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/>
  <mc:AlternateContent xmlns:mc="http://schemas.openxmlformats.org/markup-compatibility/2006">
    <mc:Choice Requires="x15">
      <x15ac:absPath xmlns:x15ac="http://schemas.microsoft.com/office/spreadsheetml/2010/11/ac" url="E:\sdp\Salidas masivas\2021\Variables adicionales\Resultados\"/>
    </mc:Choice>
  </mc:AlternateContent>
  <xr:revisionPtr revIDLastSave="0" documentId="13_ncr:1_{941B1A0C-E008-411F-81FF-15590934BDE8}" xr6:coauthVersionLast="47" xr6:coauthVersionMax="47" xr10:uidLastSave="{00000000-0000-0000-0000-000000000000}"/>
  <bookViews>
    <workbookView xWindow="-120" yWindow="-120" windowWidth="20730" windowHeight="11040" activeTab="1" xr2:uid="{00000000-000D-0000-FFFF-FFFF00000000}"/>
  </bookViews>
  <sheets>
    <sheet name="Indice" sheetId="1" r:id="rId1"/>
    <sheet name="Tablas 1" sheetId="2" r:id="rId2"/>
    <sheet name="Tablas 2" sheetId="3" r:id="rId3"/>
    <sheet name="Tablas 3" sheetId="4" r:id="rId4"/>
    <sheet name="Tablas 4" sheetId="5" r:id="rId5"/>
    <sheet name="Tablas 5" sheetId="6" r:id="rId6"/>
    <sheet name="Tablas 6" sheetId="7" r:id="rId7"/>
    <sheet name="Tablas 7" sheetId="8" r:id="rId8"/>
    <sheet name="Tablas 8" sheetId="9" r:id="rId9"/>
    <sheet name="Tablas 9" sheetId="10" r:id="rId10"/>
    <sheet name="Tablas 10" sheetId="11" r:id="rId11"/>
    <sheet name="Tablas 11" sheetId="12" r:id="rId12"/>
    <sheet name="Tablas 12" sheetId="13" r:id="rId13"/>
    <sheet name="Tablas 13" sheetId="14" r:id="rId14"/>
    <sheet name="Tablas 14" sheetId="15" r:id="rId15"/>
    <sheet name="Tablas 15" sheetId="16" r:id="rId16"/>
    <sheet name="Tablas 16" sheetId="17" r:id="rId17"/>
    <sheet name="Tablas 17" sheetId="18" r:id="rId18"/>
    <sheet name="Tablas 18" sheetId="19" r:id="rId19"/>
    <sheet name="Tablas 19" sheetId="20" r:id="rId20"/>
    <sheet name="Tablas 20" sheetId="21" r:id="rId21"/>
    <sheet name="Tablas 21" sheetId="22" r:id="rId22"/>
    <sheet name="Tablas 22" sheetId="23" r:id="rId23"/>
    <sheet name="Tablas 23" sheetId="24" r:id="rId24"/>
    <sheet name="Tablas 24" sheetId="25" r:id="rId25"/>
    <sheet name="Tablas 25" sheetId="26" r:id="rId26"/>
    <sheet name="Tablas 26" sheetId="27" r:id="rId27"/>
    <sheet name="Tablas 27" sheetId="28" r:id="rId28"/>
    <sheet name="Tablas 28" sheetId="29" r:id="rId29"/>
    <sheet name="Tablas 29" sheetId="30" r:id="rId30"/>
    <sheet name="Tablas 30" sheetId="31" r:id="rId31"/>
    <sheet name="Tablas 31" sheetId="32" r:id="rId32"/>
    <sheet name="Tablas 32" sheetId="33" r:id="rId33"/>
    <sheet name="Tablas 33" sheetId="34" r:id="rId34"/>
    <sheet name="Tablas 34" sheetId="35" r:id="rId35"/>
    <sheet name="Tablas 35" sheetId="36" r:id="rId36"/>
    <sheet name="Tablas 36" sheetId="37" r:id="rId37"/>
    <sheet name="Tablas 37" sheetId="38" r:id="rId38"/>
    <sheet name="Tablas 38" sheetId="39" r:id="rId39"/>
    <sheet name="Tablas 39" sheetId="40" r:id="rId40"/>
    <sheet name="Tablas 40" sheetId="41" r:id="rId41"/>
    <sheet name="Tablas 41" sheetId="42" r:id="rId42"/>
    <sheet name="Tablas 42" sheetId="43" r:id="rId43"/>
    <sheet name="Tablas 43" sheetId="44" r:id="rId44"/>
    <sheet name="Tablas 44" sheetId="45" r:id="rId45"/>
    <sheet name="Tablas 45" sheetId="46" r:id="rId46"/>
    <sheet name="Tablas 46" sheetId="47" r:id="rId47"/>
    <sheet name="Tablas 47" sheetId="48" r:id="rId48"/>
    <sheet name="Tablas 48" sheetId="49" r:id="rId49"/>
    <sheet name="Tablas 49" sheetId="50" r:id="rId50"/>
    <sheet name="Tablas 50" sheetId="51" r:id="rId51"/>
    <sheet name="Tablas 51" sheetId="52" r:id="rId52"/>
    <sheet name="Tablas 52" sheetId="53" r:id="rId53"/>
    <sheet name="Tablas 53" sheetId="54" r:id="rId54"/>
    <sheet name="Tablas 54" sheetId="55" r:id="rId55"/>
    <sheet name="Tablas 55" sheetId="56" r:id="rId56"/>
    <sheet name="Tablas 56" sheetId="57" r:id="rId57"/>
    <sheet name="Tablas 57" sheetId="58" r:id="rId58"/>
    <sheet name="Tablas 58" sheetId="59" r:id="rId59"/>
    <sheet name="Tablas 59" sheetId="60" r:id="rId60"/>
    <sheet name="Tablas 60" sheetId="61" r:id="rId61"/>
    <sheet name="Tablas 61" sheetId="62" r:id="rId62"/>
    <sheet name="Tablas 62" sheetId="63" r:id="rId63"/>
    <sheet name="Tablas 63" sheetId="64" r:id="rId64"/>
    <sheet name="Tablas 64" sheetId="65" r:id="rId6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511" i="65" l="1"/>
  <c r="D492" i="65"/>
  <c r="D254" i="65"/>
  <c r="D186" i="65"/>
  <c r="D117" i="65"/>
  <c r="D67" i="65"/>
  <c r="D34" i="65"/>
  <c r="D1" i="65"/>
  <c r="D612" i="64"/>
  <c r="D587" i="64"/>
  <c r="D290" i="64"/>
  <c r="D217" i="64"/>
  <c r="D142" i="64"/>
  <c r="D70" i="64"/>
  <c r="D35" i="64"/>
  <c r="D1" i="64"/>
  <c r="D583" i="63"/>
  <c r="D559" i="63"/>
  <c r="D281" i="63"/>
  <c r="D208" i="63"/>
  <c r="D133" i="63"/>
  <c r="D69" i="63"/>
  <c r="D35" i="63"/>
  <c r="D1" i="63"/>
  <c r="D613" i="62"/>
  <c r="D588" i="62"/>
  <c r="D290" i="62"/>
  <c r="D217" i="62"/>
  <c r="D142" i="62"/>
  <c r="D70" i="62"/>
  <c r="D35" i="62"/>
  <c r="D1" i="62"/>
  <c r="D612" i="61"/>
  <c r="D588" i="61"/>
  <c r="D290" i="61"/>
  <c r="D217" i="61"/>
  <c r="D142" i="61"/>
  <c r="D70" i="61"/>
  <c r="D35" i="61"/>
  <c r="D1" i="61"/>
  <c r="D613" i="60"/>
  <c r="D588" i="60"/>
  <c r="D290" i="60"/>
  <c r="D217" i="60"/>
  <c r="D142" i="60"/>
  <c r="D70" i="60"/>
  <c r="D35" i="60"/>
  <c r="D1" i="60"/>
  <c r="D434" i="59"/>
  <c r="D417" i="59"/>
  <c r="D232" i="59"/>
  <c r="D169" i="59"/>
  <c r="D104" i="59"/>
  <c r="D62" i="59"/>
  <c r="D34" i="59"/>
  <c r="D1" i="59"/>
  <c r="D613" i="58"/>
  <c r="D588" i="58"/>
  <c r="D290" i="58"/>
  <c r="D217" i="58"/>
  <c r="D142" i="58"/>
  <c r="D70" i="58"/>
  <c r="D35" i="58"/>
  <c r="D1" i="58"/>
  <c r="D494" i="57"/>
  <c r="D475" i="57"/>
  <c r="D246" i="57"/>
  <c r="D181" i="57"/>
  <c r="D115" i="57"/>
  <c r="D65" i="57"/>
  <c r="D34" i="57"/>
  <c r="D1" i="57"/>
  <c r="D447" i="56"/>
  <c r="D427" i="56"/>
  <c r="D239" i="56"/>
  <c r="D176" i="56"/>
  <c r="D111" i="56"/>
  <c r="D63" i="56"/>
  <c r="D34" i="56"/>
  <c r="D1" i="56"/>
  <c r="D613" i="55"/>
  <c r="D588" i="55"/>
  <c r="D290" i="55"/>
  <c r="D217" i="55"/>
  <c r="D142" i="55"/>
  <c r="D70" i="55"/>
  <c r="D35" i="55"/>
  <c r="D1" i="55"/>
  <c r="K587" i="54"/>
  <c r="K563" i="54"/>
  <c r="K284" i="54"/>
  <c r="K213" i="54"/>
  <c r="K140" i="54"/>
  <c r="K70" i="54"/>
  <c r="K35" i="54"/>
  <c r="K1" i="54"/>
  <c r="K414" i="53"/>
  <c r="K394" i="53"/>
  <c r="K221" i="53"/>
  <c r="K160" i="53"/>
  <c r="K98" i="53"/>
  <c r="K57" i="53"/>
  <c r="K33" i="53"/>
  <c r="K1" i="53"/>
  <c r="K456" i="52"/>
  <c r="K435" i="52"/>
  <c r="K239" i="52"/>
  <c r="K177" i="52"/>
  <c r="K113" i="52"/>
  <c r="K63" i="52"/>
  <c r="K33" i="52"/>
  <c r="K1" i="52"/>
  <c r="K594" i="51"/>
  <c r="K570" i="51"/>
  <c r="K285" i="51"/>
  <c r="K213" i="51"/>
  <c r="K139" i="51"/>
  <c r="K69" i="51"/>
  <c r="K35" i="51"/>
  <c r="K1" i="51"/>
  <c r="G642" i="50"/>
  <c r="G615" i="50"/>
  <c r="G305" i="50"/>
  <c r="G227" i="50"/>
  <c r="G146" i="50"/>
  <c r="G70" i="50"/>
  <c r="G35" i="50"/>
  <c r="G1" i="50"/>
  <c r="G633" i="49"/>
  <c r="G606" i="49"/>
  <c r="G299" i="49"/>
  <c r="G223" i="49"/>
  <c r="G144" i="49"/>
  <c r="G70" i="49"/>
  <c r="G35" i="49"/>
  <c r="G1" i="49"/>
  <c r="G642" i="48"/>
  <c r="G615" i="48"/>
  <c r="G305" i="48"/>
  <c r="G227" i="48"/>
  <c r="G146" i="48"/>
  <c r="G70" i="48"/>
  <c r="G35" i="48"/>
  <c r="G1" i="48"/>
  <c r="K613" i="47"/>
  <c r="K588" i="47"/>
  <c r="K290" i="47"/>
  <c r="K217" i="47"/>
  <c r="K142" i="47"/>
  <c r="K70" i="47"/>
  <c r="K35" i="47"/>
  <c r="K1" i="47"/>
  <c r="G613" i="46"/>
  <c r="G588" i="46"/>
  <c r="G290" i="46"/>
  <c r="G217" i="46"/>
  <c r="G142" i="46"/>
  <c r="G70" i="46"/>
  <c r="G35" i="46"/>
  <c r="G1" i="46"/>
  <c r="G613" i="45"/>
  <c r="G588" i="45"/>
  <c r="G290" i="45"/>
  <c r="G217" i="45"/>
  <c r="G142" i="45"/>
  <c r="G70" i="45"/>
  <c r="G35" i="45"/>
  <c r="G1" i="45"/>
  <c r="G613" i="44"/>
  <c r="G588" i="44"/>
  <c r="G290" i="44"/>
  <c r="G217" i="44"/>
  <c r="G142" i="44"/>
  <c r="G70" i="44"/>
  <c r="G35" i="44"/>
  <c r="G1" i="44"/>
  <c r="G613" i="43"/>
  <c r="G588" i="43"/>
  <c r="G290" i="43"/>
  <c r="G217" i="43"/>
  <c r="G142" i="43"/>
  <c r="G70" i="43"/>
  <c r="G35" i="43"/>
  <c r="G1" i="43"/>
  <c r="G613" i="42"/>
  <c r="G588" i="42"/>
  <c r="G290" i="42"/>
  <c r="G217" i="42"/>
  <c r="G142" i="42"/>
  <c r="G70" i="42"/>
  <c r="G35" i="42"/>
  <c r="G1" i="42"/>
  <c r="G613" i="41"/>
  <c r="G588" i="41"/>
  <c r="G290" i="41"/>
  <c r="G217" i="41"/>
  <c r="G142" i="41"/>
  <c r="G70" i="41"/>
  <c r="G35" i="41"/>
  <c r="G1" i="41"/>
  <c r="G613" i="40"/>
  <c r="G588" i="40"/>
  <c r="G290" i="40"/>
  <c r="G217" i="40"/>
  <c r="G142" i="40"/>
  <c r="G70" i="40"/>
  <c r="G35" i="40"/>
  <c r="G1" i="40"/>
  <c r="G613" i="39"/>
  <c r="G588" i="39"/>
  <c r="G290" i="39"/>
  <c r="G217" i="39"/>
  <c r="G142" i="39"/>
  <c r="G70" i="39"/>
  <c r="G35" i="39"/>
  <c r="G1" i="39"/>
  <c r="G613" i="38"/>
  <c r="G588" i="38"/>
  <c r="G290" i="38"/>
  <c r="G217" i="38"/>
  <c r="G142" i="38"/>
  <c r="G70" i="38"/>
  <c r="G35" i="38"/>
  <c r="G1" i="38"/>
  <c r="G613" i="37"/>
  <c r="G588" i="37"/>
  <c r="G290" i="37"/>
  <c r="G217" i="37"/>
  <c r="G142" i="37"/>
  <c r="G70" i="37"/>
  <c r="G35" i="37"/>
  <c r="G1" i="37"/>
  <c r="G613" i="36"/>
  <c r="G588" i="36"/>
  <c r="G290" i="36"/>
  <c r="G217" i="36"/>
  <c r="G142" i="36"/>
  <c r="G70" i="36"/>
  <c r="G35" i="36"/>
  <c r="G1" i="36"/>
  <c r="G613" i="35"/>
  <c r="G588" i="35"/>
  <c r="G290" i="35"/>
  <c r="G217" i="35"/>
  <c r="G142" i="35"/>
  <c r="G70" i="35"/>
  <c r="G35" i="35"/>
  <c r="G1" i="35"/>
  <c r="G613" i="34"/>
  <c r="G588" i="34"/>
  <c r="G290" i="34"/>
  <c r="G217" i="34"/>
  <c r="G142" i="34"/>
  <c r="G70" i="34"/>
  <c r="G35" i="34"/>
  <c r="G1" i="34"/>
  <c r="G613" i="33"/>
  <c r="G588" i="33"/>
  <c r="G290" i="33"/>
  <c r="G217" i="33"/>
  <c r="G142" i="33"/>
  <c r="G70" i="33"/>
  <c r="G35" i="33"/>
  <c r="G1" i="33"/>
  <c r="G613" i="32"/>
  <c r="G588" i="32"/>
  <c r="G290" i="32"/>
  <c r="G217" i="32"/>
  <c r="G142" i="32"/>
  <c r="G70" i="32"/>
  <c r="G35" i="32"/>
  <c r="G1" i="32"/>
  <c r="G642" i="31"/>
  <c r="G615" i="31"/>
  <c r="G305" i="31"/>
  <c r="G227" i="31"/>
  <c r="G146" i="31"/>
  <c r="G70" i="31"/>
  <c r="G35" i="31"/>
  <c r="G1" i="31"/>
  <c r="G613" i="30"/>
  <c r="G588" i="30"/>
  <c r="G290" i="30"/>
  <c r="G217" i="30"/>
  <c r="G142" i="30"/>
  <c r="G70" i="30"/>
  <c r="G35" i="30"/>
  <c r="G1" i="30"/>
  <c r="G613" i="29"/>
  <c r="G588" i="29"/>
  <c r="G290" i="29"/>
  <c r="G217" i="29"/>
  <c r="G142" i="29"/>
  <c r="G70" i="29"/>
  <c r="G35" i="29"/>
  <c r="G1" i="29"/>
  <c r="G613" i="28"/>
  <c r="G588" i="28"/>
  <c r="G290" i="28"/>
  <c r="G217" i="28"/>
  <c r="G142" i="28"/>
  <c r="G70" i="28"/>
  <c r="G35" i="28"/>
  <c r="G1" i="28"/>
  <c r="G613" i="27"/>
  <c r="G588" i="27"/>
  <c r="G290" i="27"/>
  <c r="G217" i="27"/>
  <c r="G142" i="27"/>
  <c r="G70" i="27"/>
  <c r="G35" i="27"/>
  <c r="G1" i="27"/>
  <c r="G613" i="26"/>
  <c r="G588" i="26"/>
  <c r="G290" i="26"/>
  <c r="G217" i="26"/>
  <c r="G142" i="26"/>
  <c r="G70" i="26"/>
  <c r="G35" i="26"/>
  <c r="G1" i="26"/>
  <c r="G613" i="25"/>
  <c r="G588" i="25"/>
  <c r="G290" i="25"/>
  <c r="G217" i="25"/>
  <c r="G142" i="25"/>
  <c r="G70" i="25"/>
  <c r="G35" i="25"/>
  <c r="G1" i="25"/>
  <c r="G613" i="24"/>
  <c r="G588" i="24"/>
  <c r="G290" i="24"/>
  <c r="G217" i="24"/>
  <c r="G142" i="24"/>
  <c r="G70" i="24"/>
  <c r="G35" i="24"/>
  <c r="G1" i="24"/>
  <c r="G613" i="23"/>
  <c r="G588" i="23"/>
  <c r="G290" i="23"/>
  <c r="G217" i="23"/>
  <c r="G142" i="23"/>
  <c r="G70" i="23"/>
  <c r="G35" i="23"/>
  <c r="G1" i="23"/>
  <c r="G613" i="22"/>
  <c r="G588" i="22"/>
  <c r="G290" i="22"/>
  <c r="G217" i="22"/>
  <c r="G142" i="22"/>
  <c r="G70" i="22"/>
  <c r="G35" i="22"/>
  <c r="G1" i="22"/>
  <c r="G613" i="21"/>
  <c r="G588" i="21"/>
  <c r="G290" i="21"/>
  <c r="G217" i="21"/>
  <c r="G142" i="21"/>
  <c r="G70" i="21"/>
  <c r="G35" i="21"/>
  <c r="G1" i="21"/>
  <c r="G613" i="20"/>
  <c r="G588" i="20"/>
  <c r="G290" i="20"/>
  <c r="G217" i="20"/>
  <c r="G142" i="20"/>
  <c r="G70" i="20"/>
  <c r="G35" i="20"/>
  <c r="G1" i="20"/>
  <c r="G613" i="19"/>
  <c r="G588" i="19"/>
  <c r="G290" i="19"/>
  <c r="G217" i="19"/>
  <c r="G142" i="19"/>
  <c r="G70" i="19"/>
  <c r="G35" i="19"/>
  <c r="G1" i="19"/>
  <c r="G613" i="18"/>
  <c r="G588" i="18"/>
  <c r="G290" i="18"/>
  <c r="G217" i="18"/>
  <c r="G142" i="18"/>
  <c r="G70" i="18"/>
  <c r="G35" i="18"/>
  <c r="G1" i="18"/>
  <c r="G613" i="17"/>
  <c r="G588" i="17"/>
  <c r="G290" i="17"/>
  <c r="G217" i="17"/>
  <c r="G142" i="17"/>
  <c r="G70" i="17"/>
  <c r="G35" i="17"/>
  <c r="G1" i="17"/>
  <c r="D613" i="16"/>
  <c r="D588" i="16"/>
  <c r="D290" i="16"/>
  <c r="D217" i="16"/>
  <c r="D142" i="16"/>
  <c r="D70" i="16"/>
  <c r="D35" i="16"/>
  <c r="D1" i="16"/>
  <c r="G642" i="15"/>
  <c r="G615" i="15"/>
  <c r="G305" i="15"/>
  <c r="G227" i="15"/>
  <c r="G146" i="15"/>
  <c r="G70" i="15"/>
  <c r="G35" i="15"/>
  <c r="G1" i="15"/>
  <c r="G642" i="14"/>
  <c r="G615" i="14"/>
  <c r="G305" i="14"/>
  <c r="G227" i="14"/>
  <c r="G146" i="14"/>
  <c r="G70" i="14"/>
  <c r="G35" i="14"/>
  <c r="G1" i="14"/>
  <c r="G608" i="13"/>
  <c r="G583" i="13"/>
  <c r="G290" i="13"/>
  <c r="G217" i="13"/>
  <c r="G142" i="13"/>
  <c r="G70" i="13"/>
  <c r="G35" i="13"/>
  <c r="G1" i="13"/>
  <c r="G637" i="12"/>
  <c r="G610" i="12"/>
  <c r="G302" i="12"/>
  <c r="G225" i="12"/>
  <c r="G145" i="12"/>
  <c r="G70" i="12"/>
  <c r="G35" i="12"/>
  <c r="G1" i="12"/>
  <c r="G637" i="11"/>
  <c r="G610" i="11"/>
  <c r="G302" i="11"/>
  <c r="G225" i="11"/>
  <c r="G145" i="11"/>
  <c r="G70" i="11"/>
  <c r="G35" i="11"/>
  <c r="G1" i="11"/>
  <c r="G642" i="10"/>
  <c r="G615" i="10"/>
  <c r="G305" i="10"/>
  <c r="G227" i="10"/>
  <c r="G146" i="10"/>
  <c r="G70" i="10"/>
  <c r="G35" i="10"/>
  <c r="G1" i="10"/>
  <c r="L613" i="9"/>
  <c r="L588" i="9"/>
  <c r="L290" i="9"/>
  <c r="L217" i="9"/>
  <c r="L142" i="9"/>
  <c r="L70" i="9"/>
  <c r="L35" i="9"/>
  <c r="L1" i="9"/>
  <c r="L617" i="8"/>
  <c r="L591" i="8"/>
  <c r="L292" i="8"/>
  <c r="L218" i="8"/>
  <c r="L141" i="8"/>
  <c r="L70" i="8"/>
  <c r="L35" i="8"/>
  <c r="L1" i="8"/>
  <c r="L642" i="7"/>
  <c r="L615" i="7"/>
  <c r="L305" i="7"/>
  <c r="L227" i="7"/>
  <c r="L146" i="7"/>
  <c r="L70" i="7"/>
  <c r="L35" i="7"/>
  <c r="L1" i="7"/>
  <c r="K642" i="6"/>
  <c r="K615" i="6"/>
  <c r="K305" i="6"/>
  <c r="K227" i="6"/>
  <c r="K146" i="6"/>
  <c r="K70" i="6"/>
  <c r="K35" i="6"/>
  <c r="K1" i="6"/>
  <c r="L642" i="5"/>
  <c r="L615" i="5"/>
  <c r="L305" i="5"/>
  <c r="L227" i="5"/>
  <c r="L146" i="5"/>
  <c r="L70" i="5"/>
  <c r="L35" i="5"/>
  <c r="L1" i="5"/>
  <c r="D642" i="4"/>
  <c r="D615" i="4"/>
  <c r="D305" i="4"/>
  <c r="D227" i="4"/>
  <c r="D146" i="4"/>
  <c r="D70" i="4"/>
  <c r="D35" i="4"/>
  <c r="D1" i="4"/>
  <c r="D613" i="3"/>
  <c r="D588" i="3"/>
  <c r="D290" i="3"/>
  <c r="D217" i="3"/>
  <c r="D142" i="3"/>
  <c r="D70" i="3"/>
  <c r="D35" i="3"/>
  <c r="D1" i="3"/>
  <c r="D612" i="2"/>
  <c r="D587" i="2"/>
  <c r="D289" i="2"/>
  <c r="D216" i="2"/>
  <c r="D141" i="2"/>
  <c r="D70" i="2"/>
  <c r="D35" i="2"/>
  <c r="D1" i="2"/>
  <c r="A73" i="1"/>
  <c r="A72" i="1"/>
  <c r="A71" i="1"/>
  <c r="A70" i="1"/>
  <c r="A69" i="1"/>
  <c r="A68" i="1"/>
  <c r="A67" i="1"/>
  <c r="A66" i="1"/>
  <c r="A65" i="1"/>
  <c r="A64" i="1"/>
  <c r="A63" i="1"/>
  <c r="A62" i="1"/>
  <c r="A61" i="1"/>
  <c r="A60" i="1"/>
  <c r="A59" i="1"/>
  <c r="A58" i="1"/>
  <c r="A57" i="1"/>
  <c r="A56" i="1"/>
  <c r="A55" i="1"/>
  <c r="A54" i="1"/>
  <c r="A53" i="1"/>
  <c r="A52" i="1"/>
  <c r="A51" i="1"/>
  <c r="A50" i="1"/>
  <c r="A49" i="1"/>
  <c r="A48" i="1"/>
  <c r="A47" i="1"/>
  <c r="A46" i="1"/>
  <c r="A45" i="1"/>
  <c r="A44" i="1"/>
  <c r="A43" i="1"/>
  <c r="A42" i="1"/>
  <c r="A41" i="1"/>
  <c r="A40" i="1"/>
  <c r="A39" i="1"/>
  <c r="A38" i="1"/>
  <c r="A37" i="1"/>
  <c r="A36" i="1"/>
  <c r="A35" i="1"/>
  <c r="A34" i="1"/>
  <c r="A33" i="1"/>
  <c r="A32" i="1"/>
  <c r="A31" i="1"/>
  <c r="A30" i="1"/>
  <c r="A29" i="1"/>
  <c r="A28" i="1"/>
  <c r="A27" i="1"/>
  <c r="A26" i="1"/>
  <c r="A25" i="1"/>
  <c r="A24" i="1"/>
  <c r="A23" i="1"/>
  <c r="A22" i="1"/>
  <c r="A21" i="1"/>
  <c r="A20" i="1"/>
  <c r="A19" i="1"/>
  <c r="A18" i="1"/>
  <c r="A17" i="1"/>
  <c r="A16" i="1"/>
  <c r="A15" i="1"/>
  <c r="A14" i="1"/>
  <c r="A13" i="1"/>
  <c r="A12" i="1"/>
  <c r="A11" i="1"/>
  <c r="A10" i="1"/>
</calcChain>
</file>

<file path=xl/sharedStrings.xml><?xml version="1.0" encoding="utf-8"?>
<sst xmlns="http://schemas.openxmlformats.org/spreadsheetml/2006/main" count="111151" uniqueCount="1038">
  <si>
    <t>Encuesta Multipropósito 2021: Resultados por pregunta</t>
  </si>
  <si>
    <t>Indice</t>
  </si>
  <si>
    <t>Numero total de viviendas por zona geográfica, cruzando según si el hogar se percibe pobre</t>
  </si>
  <si>
    <t xml:space="preserve">Capítulo y pregunta principal: </t>
  </si>
  <si>
    <t xml:space="preserve">Subpreguntas relacionadas:      </t>
  </si>
  <si>
    <t>Código de pregunta en análisis: n_viviendase</t>
  </si>
  <si>
    <t>NOTA: En los resultados de esta pregunta solo se incluyen a quienes efectivamente la respondieron simultáneamente con la variable de cruce, por tanto, en las tablas pueden faltar municipios, localidades o UPZ porque en ningún hogar de estas zonas contestaron la pregunta o ninguno de los hogares en la muestra les aplica la variable de cruce. Además, los resultados dependen de la respuesta a preguntas precedentes en el formulario de la encuesta. Para mejorar la interpretación de las tablas, le invitamos a leer el formulario de la encuesta 2021.</t>
  </si>
  <si>
    <t/>
  </si>
  <si>
    <t>Viviendas según zona geográfica - Bogotá</t>
  </si>
  <si>
    <t>Codigo</t>
  </si>
  <si>
    <t>Municipio</t>
  </si>
  <si>
    <t>Auto_etnico</t>
  </si>
  <si>
    <t>Total.Viviendas</t>
  </si>
  <si>
    <t>11001</t>
  </si>
  <si>
    <t>Bogotá</t>
  </si>
  <si>
    <t>1.Indígena</t>
  </si>
  <si>
    <t>2.Gitano (ROM)</t>
  </si>
  <si>
    <t>3.Negro, Afro, Raizal o Palenquero</t>
  </si>
  <si>
    <t>4.Ninguno</t>
  </si>
  <si>
    <t>Bogotá rural</t>
  </si>
  <si>
    <t>Bogotá urbano</t>
  </si>
  <si>
    <t>*Datos expandidos con base en las proyecciones de población, calculadas a partir del Censo Nacional de población y Vivienda 2018</t>
  </si>
  <si>
    <t>**La categoría Urbano corresponde a la clase uno, denominada por el DANE como Cabecera. La categoría Rural corresponde a las clases dos y tres, denominadas por el DANE como Centros poblados y Rural disperso, respectivamente.</t>
  </si>
  <si>
    <t>***En las variables cuantitativas se excluyen del cálculo a quienes no saben o no responden, codificadas con 98 y 99, y en el caso de los tiempos de desplazamiento con 999. Para las variables referentes a años cumplidos no se hace ninguna exclusión. Se invita al usuario a consultar las normas de validación y cosistencia para mayor claridad.</t>
  </si>
  <si>
    <t xml:space="preserve"> </t>
  </si>
  <si>
    <t>Viviendas según zona geográfica - Municipios</t>
  </si>
  <si>
    <t>cod</t>
  </si>
  <si>
    <t>25175</t>
  </si>
  <si>
    <t>Chía</t>
  </si>
  <si>
    <t>25214</t>
  </si>
  <si>
    <t>Cota</t>
  </si>
  <si>
    <t>25286</t>
  </si>
  <si>
    <t>Funza</t>
  </si>
  <si>
    <t>25377</t>
  </si>
  <si>
    <t>La Calera</t>
  </si>
  <si>
    <t>25473</t>
  </si>
  <si>
    <t>Mosquera</t>
  </si>
  <si>
    <t>25754</t>
  </si>
  <si>
    <t>Soacha</t>
  </si>
  <si>
    <t>25758</t>
  </si>
  <si>
    <t>Sopó</t>
  </si>
  <si>
    <t>Viviendas según zona geográfica - Municipios urbano (Cabecera)</t>
  </si>
  <si>
    <t>25099</t>
  </si>
  <si>
    <t>Bojacá</t>
  </si>
  <si>
    <t>25126</t>
  </si>
  <si>
    <t>Cajicá</t>
  </si>
  <si>
    <t>25260</t>
  </si>
  <si>
    <t>El Rosal</t>
  </si>
  <si>
    <t>25269</t>
  </si>
  <si>
    <t>Facatativá</t>
  </si>
  <si>
    <t>25290</t>
  </si>
  <si>
    <t>Fusagasugá</t>
  </si>
  <si>
    <t>25295</t>
  </si>
  <si>
    <t>Gachancipá</t>
  </si>
  <si>
    <t>25430</t>
  </si>
  <si>
    <t>Madrid</t>
  </si>
  <si>
    <t>25740</t>
  </si>
  <si>
    <t>Sibaté</t>
  </si>
  <si>
    <t>25769</t>
  </si>
  <si>
    <t>Subachoque</t>
  </si>
  <si>
    <t>25785</t>
  </si>
  <si>
    <t>Tabio</t>
  </si>
  <si>
    <t>25799</t>
  </si>
  <si>
    <t>Tenjo</t>
  </si>
  <si>
    <t>25817</t>
  </si>
  <si>
    <t>Tocancipá</t>
  </si>
  <si>
    <t>25898</t>
  </si>
  <si>
    <t>Zipacón</t>
  </si>
  <si>
    <t>25899</t>
  </si>
  <si>
    <t>Zipaquirá</t>
  </si>
  <si>
    <t>Viviendas según zona geográfica - Localidades</t>
  </si>
  <si>
    <t>Localidad</t>
  </si>
  <si>
    <t>1</t>
  </si>
  <si>
    <t>Usaquen            </t>
  </si>
  <si>
    <t>2</t>
  </si>
  <si>
    <t>Chapinero          </t>
  </si>
  <si>
    <t>3</t>
  </si>
  <si>
    <t>Santa Fe           </t>
  </si>
  <si>
    <t>4</t>
  </si>
  <si>
    <t>San Cristobal      </t>
  </si>
  <si>
    <t>5</t>
  </si>
  <si>
    <t>Usme               </t>
  </si>
  <si>
    <t>6</t>
  </si>
  <si>
    <t>Tunjuelito         </t>
  </si>
  <si>
    <t>7</t>
  </si>
  <si>
    <t>Bosa               </t>
  </si>
  <si>
    <t>8</t>
  </si>
  <si>
    <t>Kennedy            </t>
  </si>
  <si>
    <t>9</t>
  </si>
  <si>
    <t>Fontibon           </t>
  </si>
  <si>
    <t>10</t>
  </si>
  <si>
    <t>Engativa           </t>
  </si>
  <si>
    <t>11</t>
  </si>
  <si>
    <t>Suba               </t>
  </si>
  <si>
    <t>12</t>
  </si>
  <si>
    <t>Barrios Unidos     </t>
  </si>
  <si>
    <t>13</t>
  </si>
  <si>
    <t>Teusaquillo        </t>
  </si>
  <si>
    <t>14</t>
  </si>
  <si>
    <t>Los Martires       </t>
  </si>
  <si>
    <t>15</t>
  </si>
  <si>
    <t>Antonio Nariño</t>
  </si>
  <si>
    <t>16</t>
  </si>
  <si>
    <t>Puente Aranda      </t>
  </si>
  <si>
    <t>17</t>
  </si>
  <si>
    <t>Candelaria         </t>
  </si>
  <si>
    <t>18</t>
  </si>
  <si>
    <t>Rafael Uribe Uribe</t>
  </si>
  <si>
    <t>19</t>
  </si>
  <si>
    <t>Ciudad Bolivar     </t>
  </si>
  <si>
    <t>20</t>
  </si>
  <si>
    <t>Sumapaz       </t>
  </si>
  <si>
    <t>Viviendas según zona geográfica - Localidades urbano (Cabecera)</t>
  </si>
  <si>
    <t>Viviendas según zona geográfica - UPZ</t>
  </si>
  <si>
    <t>UPZ</t>
  </si>
  <si>
    <t>Verbenal</t>
  </si>
  <si>
    <t>San Cristóbal Norte</t>
  </si>
  <si>
    <t>Toberín</t>
  </si>
  <si>
    <t>Los Cedros</t>
  </si>
  <si>
    <t>Usaquén</t>
  </si>
  <si>
    <t>Britalia</t>
  </si>
  <si>
    <t>El Prado</t>
  </si>
  <si>
    <t>La Alhambra</t>
  </si>
  <si>
    <t>21</t>
  </si>
  <si>
    <t>Los Andes</t>
  </si>
  <si>
    <t>23</t>
  </si>
  <si>
    <t>Casa Blanca Suba</t>
  </si>
  <si>
    <t>24</t>
  </si>
  <si>
    <t>Niza</t>
  </si>
  <si>
    <t>25</t>
  </si>
  <si>
    <t>La Floresta</t>
  </si>
  <si>
    <t>26</t>
  </si>
  <si>
    <t>Las Ferias</t>
  </si>
  <si>
    <t>27</t>
  </si>
  <si>
    <t>Suba</t>
  </si>
  <si>
    <t>28</t>
  </si>
  <si>
    <t>El Rincón</t>
  </si>
  <si>
    <t>29</t>
  </si>
  <si>
    <t>Minuto de Dios</t>
  </si>
  <si>
    <t>30</t>
  </si>
  <si>
    <t>Boyacá Real</t>
  </si>
  <si>
    <t>32</t>
  </si>
  <si>
    <t>San Blas</t>
  </si>
  <si>
    <t>33</t>
  </si>
  <si>
    <t>Sosiego</t>
  </si>
  <si>
    <t>34</t>
  </si>
  <si>
    <t>20 de Julio</t>
  </si>
  <si>
    <t>35</t>
  </si>
  <si>
    <t>Ciudad Jardín</t>
  </si>
  <si>
    <t>36</t>
  </si>
  <si>
    <t>San José</t>
  </si>
  <si>
    <t>37</t>
  </si>
  <si>
    <t>Santa Isabel</t>
  </si>
  <si>
    <t>38</t>
  </si>
  <si>
    <t>Restrepo</t>
  </si>
  <si>
    <t>39</t>
  </si>
  <si>
    <t>Quiroga</t>
  </si>
  <si>
    <t>40</t>
  </si>
  <si>
    <t>Ciudad Montes</t>
  </si>
  <si>
    <t>41</t>
  </si>
  <si>
    <t>Muzú</t>
  </si>
  <si>
    <t>42</t>
  </si>
  <si>
    <t>Venecia</t>
  </si>
  <si>
    <t>43</t>
  </si>
  <si>
    <t>San Rafael</t>
  </si>
  <si>
    <t>44</t>
  </si>
  <si>
    <t>Américas</t>
  </si>
  <si>
    <t>45</t>
  </si>
  <si>
    <t>Carvajal</t>
  </si>
  <si>
    <t>47</t>
  </si>
  <si>
    <t>Kennedy Central</t>
  </si>
  <si>
    <t>48</t>
  </si>
  <si>
    <t>Timiza</t>
  </si>
  <si>
    <t>49</t>
  </si>
  <si>
    <t>Apogeo</t>
  </si>
  <si>
    <t>50</t>
  </si>
  <si>
    <t>La Gloria</t>
  </si>
  <si>
    <t>51</t>
  </si>
  <si>
    <t>Los Libertadores</t>
  </si>
  <si>
    <t>52</t>
  </si>
  <si>
    <t>La Flora</t>
  </si>
  <si>
    <t>53</t>
  </si>
  <si>
    <t>Marco Fidel Suárez</t>
  </si>
  <si>
    <t>54</t>
  </si>
  <si>
    <t>Marruecos</t>
  </si>
  <si>
    <t>55</t>
  </si>
  <si>
    <t>Diana Turbay</t>
  </si>
  <si>
    <t>57</t>
  </si>
  <si>
    <t>Gran Yomasa</t>
  </si>
  <si>
    <t>58</t>
  </si>
  <si>
    <t>Comuneros</t>
  </si>
  <si>
    <t>62</t>
  </si>
  <si>
    <t>Tunjuelito</t>
  </si>
  <si>
    <t>65</t>
  </si>
  <si>
    <t>Arborizadora</t>
  </si>
  <si>
    <t>66</t>
  </si>
  <si>
    <t>San Francisco</t>
  </si>
  <si>
    <t>67</t>
  </si>
  <si>
    <t>Lucero</t>
  </si>
  <si>
    <t>69</t>
  </si>
  <si>
    <t>Ismael Perdomo</t>
  </si>
  <si>
    <t>70</t>
  </si>
  <si>
    <t>Jerusalén</t>
  </si>
  <si>
    <t>71</t>
  </si>
  <si>
    <t>Tibabuyes</t>
  </si>
  <si>
    <t>72</t>
  </si>
  <si>
    <t>Bolivia</t>
  </si>
  <si>
    <t>73</t>
  </si>
  <si>
    <t>Garcés Navas</t>
  </si>
  <si>
    <t>74</t>
  </si>
  <si>
    <t>Engativá</t>
  </si>
  <si>
    <t>75</t>
  </si>
  <si>
    <t>Fontibón</t>
  </si>
  <si>
    <t>76</t>
  </si>
  <si>
    <t>Fontibón San Pablo</t>
  </si>
  <si>
    <t>77</t>
  </si>
  <si>
    <t>Zona Franca</t>
  </si>
  <si>
    <t>78</t>
  </si>
  <si>
    <t>Tintál Norte</t>
  </si>
  <si>
    <t>79</t>
  </si>
  <si>
    <t>Calandaima</t>
  </si>
  <si>
    <t>80</t>
  </si>
  <si>
    <t>Corabastos</t>
  </si>
  <si>
    <t>81</t>
  </si>
  <si>
    <t>Gran Britalia</t>
  </si>
  <si>
    <t>82</t>
  </si>
  <si>
    <t>Patio Bonito</t>
  </si>
  <si>
    <t>83</t>
  </si>
  <si>
    <t>Las Margaritas</t>
  </si>
  <si>
    <t>84</t>
  </si>
  <si>
    <t>Bosa Occidental</t>
  </si>
  <si>
    <t>85</t>
  </si>
  <si>
    <t>Bosa Central</t>
  </si>
  <si>
    <t>86</t>
  </si>
  <si>
    <t>El Porvenir</t>
  </si>
  <si>
    <t>87</t>
  </si>
  <si>
    <t>Tintál Sur</t>
  </si>
  <si>
    <t>89</t>
  </si>
  <si>
    <t>San Isidro - Patios</t>
  </si>
  <si>
    <t>92</t>
  </si>
  <si>
    <t>La Macarena</t>
  </si>
  <si>
    <t>94</t>
  </si>
  <si>
    <t>La Candelaria</t>
  </si>
  <si>
    <t>95</t>
  </si>
  <si>
    <t>Las Cruces</t>
  </si>
  <si>
    <t>96</t>
  </si>
  <si>
    <t>Lourdes</t>
  </si>
  <si>
    <t>98</t>
  </si>
  <si>
    <t>Los Alcázares</t>
  </si>
  <si>
    <t>100</t>
  </si>
  <si>
    <t>Galerías</t>
  </si>
  <si>
    <t>101</t>
  </si>
  <si>
    <t>Teusaquillo</t>
  </si>
  <si>
    <t>102</t>
  </si>
  <si>
    <t>La Sabana</t>
  </si>
  <si>
    <t>107</t>
  </si>
  <si>
    <t>Quinta Paredes</t>
  </si>
  <si>
    <t>109</t>
  </si>
  <si>
    <t>Ciudad Salitre Oriental</t>
  </si>
  <si>
    <t>110</t>
  </si>
  <si>
    <t>Ciudad Salitre Occidental</t>
  </si>
  <si>
    <t>112</t>
  </si>
  <si>
    <t>Granjas de Techo</t>
  </si>
  <si>
    <t>114</t>
  </si>
  <si>
    <t>Modelia</t>
  </si>
  <si>
    <t>116</t>
  </si>
  <si>
    <t>Álamos</t>
  </si>
  <si>
    <t>802</t>
  </si>
  <si>
    <t>KENNEDY: Castilla + Bavaria</t>
  </si>
  <si>
    <t>803</t>
  </si>
  <si>
    <t>USAQUÉN: Country Club + Santa Bárbara</t>
  </si>
  <si>
    <t>804</t>
  </si>
  <si>
    <t>USAQUÉN: Paseo de Los Libertadores + La Uribe</t>
  </si>
  <si>
    <t>806</t>
  </si>
  <si>
    <t>SUBA: La Academia + Guaymaral + San José de Bavaria</t>
  </si>
  <si>
    <t>807</t>
  </si>
  <si>
    <t>BARRIOS UNIDOS: Parque Salitre + Doce de Octubre</t>
  </si>
  <si>
    <t>808</t>
  </si>
  <si>
    <t>TEUSAQUILLO: Parque Simón Bolívar - CAN + La Esmeralda</t>
  </si>
  <si>
    <t>809</t>
  </si>
  <si>
    <t>PUENTE ARANDA: Zona Industrial + Puente Aranda</t>
  </si>
  <si>
    <t>810</t>
  </si>
  <si>
    <t>ENGATIVÁ: Santa Cecilia + Jardín  Botánico</t>
  </si>
  <si>
    <t>811</t>
  </si>
  <si>
    <t>USME: Alfonso López + Ciudad Usme</t>
  </si>
  <si>
    <t>812</t>
  </si>
  <si>
    <t>USME: Parque Entrenubes + Danubio</t>
  </si>
  <si>
    <t>813</t>
  </si>
  <si>
    <t>FONTIBÓN: Aeropuerto El Dorado + Capellanía</t>
  </si>
  <si>
    <t>814</t>
  </si>
  <si>
    <t>SANTA FE: Las Nieves + Sagrado Corazón</t>
  </si>
  <si>
    <t>815</t>
  </si>
  <si>
    <t>CIUDAD BOLÍVAR: Monteblanco + El Tesoro + El Mochuelo</t>
  </si>
  <si>
    <t>816</t>
  </si>
  <si>
    <t>CHAPINERO: Pardo Rubio + Chapinero</t>
  </si>
  <si>
    <t>817</t>
  </si>
  <si>
    <t>CHAPINERO: Chicó Lago + El Refugio</t>
  </si>
  <si>
    <t>Viviendas según zona geográfica - Localidades rural (Centros poblados y rural disperso)</t>
  </si>
  <si>
    <t>Viviendas según zona geográfica - Municipios rural (Centros poblados y rural disperso)</t>
  </si>
  <si>
    <t>Número total de hogares por zona geográfica, cruzando según si el hogar se percibe pobre</t>
  </si>
  <si>
    <t>Código de pregunta en análisis: n_hogarese</t>
  </si>
  <si>
    <t>Hogares según zona geográfica - Bogotá</t>
  </si>
  <si>
    <t>Total.hogares</t>
  </si>
  <si>
    <t>Hogares según zona geográfica - Municipios</t>
  </si>
  <si>
    <t>Hogares según zona geográfica - Municipios urbano (Cabecera)</t>
  </si>
  <si>
    <t>Hogares según zona geográfica - Localidades</t>
  </si>
  <si>
    <t>Hogares según zona geográfica - Localidades urbano (Cabecera)</t>
  </si>
  <si>
    <t>Hogares según zona geográfica - UPZ</t>
  </si>
  <si>
    <t>Hogares según zona geográfica - Localidades rural (Centros poblados y rural disperso)</t>
  </si>
  <si>
    <t>Hogares según zona geográfica - Municipios rural (Centros poblados y rural disperso)</t>
  </si>
  <si>
    <t>Número total de personas por zona geográfica, cruzando según si el hogar se percibe pobre</t>
  </si>
  <si>
    <t>Código de pregunta en análisis: n_personase</t>
  </si>
  <si>
    <t>Personas según zona geográfica - Bogotá</t>
  </si>
  <si>
    <t>Total.Personas</t>
  </si>
  <si>
    <t>Personas según zona geográfica - Municipios</t>
  </si>
  <si>
    <t>Personas según zona geográfica - Municipios urbano (Cabecera)</t>
  </si>
  <si>
    <t>Personas según zona geográfica - Localidades</t>
  </si>
  <si>
    <t>Personas según zona geográfica - Localidades urbano (Cabecera)</t>
  </si>
  <si>
    <t>Personas según zona geográfica - UPZ</t>
  </si>
  <si>
    <t>Personas según zona geográfica - Localidades rural (Centros poblados y rural disperso)</t>
  </si>
  <si>
    <t>Personas según zona geográfica - Municipios rural (Centros poblados y rural disperso)</t>
  </si>
  <si>
    <t>Ciclo de vida acorde a la edad, cruzando según si el hogar se percibe pobre</t>
  </si>
  <si>
    <t>Código de pregunta en análisis: n_ciclo</t>
  </si>
  <si>
    <t>Personas según la etapa del ciclo de vida en la que se encuentran según su edad - Bogotá</t>
  </si>
  <si>
    <t>Total.Primera infancia (0 a 5 años)</t>
  </si>
  <si>
    <t>Total.Infancia (6 a 11 años)</t>
  </si>
  <si>
    <t>Total.Adolescencia (12 a 18 años)</t>
  </si>
  <si>
    <t>Total.Jóvenes (19 a 28 años)</t>
  </si>
  <si>
    <t>Total.Adultos (29 a 59 años)</t>
  </si>
  <si>
    <t>Total.Adultos mayores (60 años o más)</t>
  </si>
  <si>
    <t>Porcentaje.Primera infancia (0 a 5 años)</t>
  </si>
  <si>
    <t>Porcentaje.Infancia (6 a 11 años)</t>
  </si>
  <si>
    <t>Porcentaje.Adolescencia (12 a 18 años)</t>
  </si>
  <si>
    <t>Porcentaje.Jóvenes (19 a 28 años)</t>
  </si>
  <si>
    <t>Porcentaje.Adultos (29 a 59 años)</t>
  </si>
  <si>
    <t>Porcentaje.Adultos mayores (60 años o más)</t>
  </si>
  <si>
    <t>Personas según la etapa del ciclo de vida en la que se encuentran según su edad - Municipios</t>
  </si>
  <si>
    <t>Personas según la etapa del ciclo de vida en la que se encuentran según su edad - Municipios urbano (Cabecera)</t>
  </si>
  <si>
    <t>Personas según la etapa del ciclo de vida en la que se encuentran según su edad - Localidades</t>
  </si>
  <si>
    <t>Personas según la etapa del ciclo de vida en la que se encuentran según su edad - Localidades urbano (Cabecera)</t>
  </si>
  <si>
    <t>Personas según la etapa del ciclo de vida en la que se encuentran según su edad - UPZ</t>
  </si>
  <si>
    <t>Personas según la etapa del ciclo de vida en la que se encuentran según su edad - Localidades rural (Centros poblados y rural disperso)</t>
  </si>
  <si>
    <t>Personas según la etapa del ciclo de vida en la que se encuentran según su edad - Municipios rural (Centros poblados y rural disperso)</t>
  </si>
  <si>
    <t>Código de pregunta en análisis: n_ciclo2</t>
  </si>
  <si>
    <t>Personas según si son jóvenes (14 a 28 años) - Bogotá</t>
  </si>
  <si>
    <t>Total.Personas de 0 a 13 años</t>
  </si>
  <si>
    <t>Total.Jóvenes (14 a 28 años)</t>
  </si>
  <si>
    <t>Porcentaje.Personas de 0 a 13 años</t>
  </si>
  <si>
    <t>Porcentaje.Jóvenes (14 a 28 años)</t>
  </si>
  <si>
    <t>Personas según si son jóvenes (14 a 28 años) - Municipios</t>
  </si>
  <si>
    <t>Personas según si son jóvenes (14 a 28 años) - Municipios urbano (Cabecera)</t>
  </si>
  <si>
    <t>Personas según si son jóvenes (14 a 28 años) - Localidades</t>
  </si>
  <si>
    <t>Personas según si son jóvenes (14 a 28 años) - Localidades urbano (Cabecera)</t>
  </si>
  <si>
    <t>Personas según si son jóvenes (14 a 28 años) - UPZ</t>
  </si>
  <si>
    <t>Personas según si son jóvenes (14 a 28 años) - Localidades rural (Centros poblados y rural disperso)</t>
  </si>
  <si>
    <t>Personas según si son jóvenes (14 a 28 años) - Municipios rural (Centros poblados y rural disperso)</t>
  </si>
  <si>
    <t>Rango de edad, cruzando según si el hogar se percibe pobre</t>
  </si>
  <si>
    <t>Código de pregunta en análisis: n_redad</t>
  </si>
  <si>
    <t>Personas según rango de edad - Bogotá</t>
  </si>
  <si>
    <t>Total.0 a 4 años</t>
  </si>
  <si>
    <t>Total.5 a 9 años</t>
  </si>
  <si>
    <t>Total.10 a 14 años</t>
  </si>
  <si>
    <t>Total.15 a 19 años</t>
  </si>
  <si>
    <t>Total.20 a 24 años</t>
  </si>
  <si>
    <t>Total.25 a 29 años</t>
  </si>
  <si>
    <t>Total.30 a 34 años</t>
  </si>
  <si>
    <t>Total.35 a 39 años</t>
  </si>
  <si>
    <t>Total.40 a 44 años</t>
  </si>
  <si>
    <t>Total.45 a 49 años</t>
  </si>
  <si>
    <t>Total.50 a 54 años</t>
  </si>
  <si>
    <t>Total.55 a 59 años</t>
  </si>
  <si>
    <t>Total.60 a 64 años</t>
  </si>
  <si>
    <t>Total.65 a 69 años</t>
  </si>
  <si>
    <t>Total.70 años o más</t>
  </si>
  <si>
    <t>Porcentaje.0 a 4 años</t>
  </si>
  <si>
    <t>Porcentaje.5 a 9 años</t>
  </si>
  <si>
    <t>Porcentaje.10 a 14 años</t>
  </si>
  <si>
    <t>Porcentaje.15 a 19 años</t>
  </si>
  <si>
    <t>Porcentaje.20 a 24 años</t>
  </si>
  <si>
    <t>Porcentaje.25 a 29 años</t>
  </si>
  <si>
    <t>Porcentaje.30 a 34 años</t>
  </si>
  <si>
    <t>Porcentaje.35 a 39 años</t>
  </si>
  <si>
    <t>Porcentaje.40 a 44 años</t>
  </si>
  <si>
    <t>Porcentaje.45 a 49 años</t>
  </si>
  <si>
    <t>Porcentaje.50 a 54 años</t>
  </si>
  <si>
    <t>Porcentaje.55 a 59 años</t>
  </si>
  <si>
    <t>Porcentaje.60 a 64 años</t>
  </si>
  <si>
    <t>Porcentaje.65 a 69 años</t>
  </si>
  <si>
    <t>Porcentaje.70 años o más</t>
  </si>
  <si>
    <t>Personas según rango de edad - Municipios</t>
  </si>
  <si>
    <t>Personas según rango de edad - Municipios urbano (Cabecera)</t>
  </si>
  <si>
    <t>Personas según rango de edad - Localidades</t>
  </si>
  <si>
    <t>Personas según rango de edad - Localidades urbano (Cabecera)</t>
  </si>
  <si>
    <t>Personas según rango de edad - UPZ</t>
  </si>
  <si>
    <t>Personas según rango de edad - Localidades rural (Centros poblados y rural disperso)</t>
  </si>
  <si>
    <t>Personas según rango de edad - Municipios rural (Centros poblados y rural disperso)</t>
  </si>
  <si>
    <t>Máximo nivel educativo alcanzado (35 años o más), cruzando según si el hogar se percibe pobre</t>
  </si>
  <si>
    <t>Código de pregunta en análisis: n_maxedu</t>
  </si>
  <si>
    <t>Personas según máximo nivel educativo alcanzado (35 años o más) - Bogotá</t>
  </si>
  <si>
    <t>Total.Ninguno</t>
  </si>
  <si>
    <t>Total.Primaria o preescolar</t>
  </si>
  <si>
    <t>Total.Media o secundaria</t>
  </si>
  <si>
    <t>Total.Técnico o Tecnólogo</t>
  </si>
  <si>
    <t>Total.Universitario incompleto</t>
  </si>
  <si>
    <t>Total.Universitario o más</t>
  </si>
  <si>
    <t>Porcentaje.Ninguno</t>
  </si>
  <si>
    <t>Porcentaje.Primaria o preescolar</t>
  </si>
  <si>
    <t>Porcentaje.Media o secundaria</t>
  </si>
  <si>
    <t>Porcentaje.Técnico o Tecnólogo</t>
  </si>
  <si>
    <t>Porcentaje.Universitario incompleto</t>
  </si>
  <si>
    <t>Porcentaje.Universitario o más</t>
  </si>
  <si>
    <t>Personas según máximo nivel educativo alcanzado (35 años o más) - Municipios</t>
  </si>
  <si>
    <t>Personas según máximo nivel educativo alcanzado (35 años o más) - Municipios urbano (Cabecera)</t>
  </si>
  <si>
    <t>Personas según máximo nivel educativo alcanzado (35 años o más) - Localidades</t>
  </si>
  <si>
    <t>Personas según máximo nivel educativo alcanzado (35 años o más) - Localidades urbano (Cabecera)</t>
  </si>
  <si>
    <t>Personas según máximo nivel educativo alcanzado (35 años o más) - UPZ</t>
  </si>
  <si>
    <t>Personas según máximo nivel educativo alcanzado (35 años o más) - Localidades rural (Centros poblados y rural disperso)</t>
  </si>
  <si>
    <t>Personas según máximo nivel educativo alcanzado (35 años o más) - Municipios rural (Centros poblados y rural disperso)</t>
  </si>
  <si>
    <t>Máximo nivel educativo alcanzado del jefe de hogar, cruzando según si el hogar se percibe pobre</t>
  </si>
  <si>
    <t>Código de pregunta en análisis: n_maxedujef</t>
  </si>
  <si>
    <t>Hogares según máximo nivel educativo alcanzado del jefe de hogar - Bogotá</t>
  </si>
  <si>
    <t>Hogares según máximo nivel educativo alcanzado del jefe de hogar - Municipios</t>
  </si>
  <si>
    <t>Hogares según máximo nivel educativo alcanzado del jefe de hogar - Municipios urbano (Cabecera)</t>
  </si>
  <si>
    <t>Hogares según máximo nivel educativo alcanzado del jefe de hogar - Localidades</t>
  </si>
  <si>
    <t>Hogares según máximo nivel educativo alcanzado del jefe de hogar - Localidades urbano (Cabecera)</t>
  </si>
  <si>
    <t>Hogares según máximo nivel educativo alcanzado del jefe de hogar - UPZ</t>
  </si>
  <si>
    <t>Hogares según máximo nivel educativo alcanzado del jefe de hogar - Localidades rural (Centros poblados y rural disperso)</t>
  </si>
  <si>
    <t>Hogares según máximo nivel educativo alcanzado del jefe de hogar - Municipios rural (Centros poblados y rural disperso)</t>
  </si>
  <si>
    <t>Población en edad de trabajar-PET, cruzando según si el hogar se percibe pobre</t>
  </si>
  <si>
    <t>Código de pregunta en análisis: n_pet</t>
  </si>
  <si>
    <t>Personas según si pertenencen a la población en edad de trabajar-PET - Bogotá</t>
  </si>
  <si>
    <t>Total.NA</t>
  </si>
  <si>
    <t>Total.Población en edad de trabajar (15 años o más)</t>
  </si>
  <si>
    <t>Porcentaje.NA</t>
  </si>
  <si>
    <t>Porcentaje.Población en edad de trabajar (15 años o más)</t>
  </si>
  <si>
    <t>Personas según si pertenencen a la población en edad de trabajar-PET - Municipios</t>
  </si>
  <si>
    <t>Personas según si pertenencen a la población en edad de trabajar-PET - Municipios urbano (Cabecera)</t>
  </si>
  <si>
    <t>Personas según si pertenencen a la población en edad de trabajar-PET - Localidades</t>
  </si>
  <si>
    <t>Personas según si pertenencen a la población en edad de trabajar-PET - Localidades urbano (Cabecera)</t>
  </si>
  <si>
    <t>Personas según si pertenencen a la población en edad de trabajar-PET - UPZ</t>
  </si>
  <si>
    <t>Personas según si pertenencen a la población en edad de trabajar-PET - Localidades rural (Centros poblados y rural disperso)</t>
  </si>
  <si>
    <t>Personas según si pertenencen a la población en edad de trabajar-PET - Municipios rural (Centros poblados y rural disperso)</t>
  </si>
  <si>
    <t>Fuerza laboral, cruzando según si el hogar se percibe pobre</t>
  </si>
  <si>
    <t>Código de pregunta en análisis: n_fuerza_trabajo</t>
  </si>
  <si>
    <t>Personas según si pertenecen a la fuerza labotal-FL - Bogotá</t>
  </si>
  <si>
    <t>Total.En la fuerza laboral</t>
  </si>
  <si>
    <t>Porcentaje.En la fuerza laboral</t>
  </si>
  <si>
    <t>Personas según si pertenecen a la fuerza labotal-FL - Municipios</t>
  </si>
  <si>
    <t>Personas según si pertenecen a la fuerza labotal-FL - Municipios urbano (Cabecera)</t>
  </si>
  <si>
    <t>Personas según si pertenecen a la fuerza labotal-FL - Localidades</t>
  </si>
  <si>
    <t>Personas según si pertenecen a la fuerza labotal-FL - Localidades urbano (Cabecera)</t>
  </si>
  <si>
    <t>Personas según si pertenecen a la fuerza labotal-FL - UPZ</t>
  </si>
  <si>
    <t>Personas según si pertenecen a la fuerza labotal-FL - Localidades rural (Centros poblados y rural disperso)</t>
  </si>
  <si>
    <t>Personas según si pertenecen a la fuerza labotal-FL - Municipios rural (Centros poblados y rural disperso)</t>
  </si>
  <si>
    <t>Población ocupada, desocupada y tasa de dempleo, cruzando según si el hogar se percibe pobre</t>
  </si>
  <si>
    <t>Código de pregunta en análisis: n_ocupados</t>
  </si>
  <si>
    <t>Personas según si se encuentran desocupados (tasa de desempleo) - Bogotá</t>
  </si>
  <si>
    <t>Total.Ocupados</t>
  </si>
  <si>
    <t>Porcentaje.Ocupados</t>
  </si>
  <si>
    <t>Personas según si se encuentran desocupados (tasa de desempleo) - Municipios</t>
  </si>
  <si>
    <t>Personas según si se encuentran desocupados (tasa de desempleo) - Municipios urbano (Cabecera)</t>
  </si>
  <si>
    <t>Personas según si se encuentran desocupados (tasa de desempleo) - Localidades</t>
  </si>
  <si>
    <t>Personas según si se encuentran desocupados (tasa de desempleo) - Localidades urbano (Cabecera)</t>
  </si>
  <si>
    <t>Personas según si se encuentran desocupados (tasa de desempleo) - UPZ</t>
  </si>
  <si>
    <t>Personas según si se encuentran desocupados (tasa de desempleo) - Localidades rural (Centros poblados y rural disperso)</t>
  </si>
  <si>
    <t>Personas según si se encuentran desocupados (tasa de desempleo) - Municipios rural (Centros poblados y rural disperso)</t>
  </si>
  <si>
    <t>Informalidad (por tamaño de empresa), cruzando según si el hogar se percibe pobre</t>
  </si>
  <si>
    <t>Código de pregunta en análisis: n_informal</t>
  </si>
  <si>
    <t>Personas según si se encuentran en un empleo informal (tamaño empresa) - Bogotá</t>
  </si>
  <si>
    <t>Total.Sí</t>
  </si>
  <si>
    <t>Porcentaje.Sí</t>
  </si>
  <si>
    <t>Personas según si se encuentran en un empleo informal (tamaño empresa) - Municipios</t>
  </si>
  <si>
    <t>Personas según si se encuentran en un empleo informal (tamaño empresa) - Municipios urbano (Cabecera)</t>
  </si>
  <si>
    <t>Personas según si se encuentran en un empleo informal (tamaño empresa) - Localidades</t>
  </si>
  <si>
    <t>Personas según si se encuentran en un empleo informal (tamaño empresa) - Localidades urbano (Cabecera)</t>
  </si>
  <si>
    <t>Personas según si se encuentran en un empleo informal (tamaño empresa) - UPZ</t>
  </si>
  <si>
    <t>Personas según si se encuentran en un empleo informal (tamaño empresa) - Localidades rural (Centros poblados y rural disperso)</t>
  </si>
  <si>
    <t>Personas según si se encuentran en un empleo informal (tamaño empresa) - Municipios rural (Centros poblados y rural disperso)</t>
  </si>
  <si>
    <t>Persona en pobreza monetaria, cruzando según si el hogar se percibe pobre</t>
  </si>
  <si>
    <t>Código de pregunta en análisis: n_pobre_monetario</t>
  </si>
  <si>
    <t>Personas según si se encuentran en pobreza monetaria - Bogotá</t>
  </si>
  <si>
    <t>Personas según si se encuentran en pobreza monetaria - Municipios</t>
  </si>
  <si>
    <t>Personas según si se encuentran en pobreza monetaria - Municipios urbano (Cabecera)</t>
  </si>
  <si>
    <t>Personas según si se encuentran en pobreza monetaria - Localidades</t>
  </si>
  <si>
    <t>Personas según si se encuentran en pobreza monetaria - Localidades urbano (Cabecera)</t>
  </si>
  <si>
    <t>Personas según si se encuentran en pobreza monetaria - UPZ</t>
  </si>
  <si>
    <t>Personas según si se encuentran en pobreza monetaria - Localidades rural (Centros poblados y rural disperso)</t>
  </si>
  <si>
    <t>Personas según si se encuentran en pobreza monetaria - Municipios rural (Centros poblados y rural disperso)</t>
  </si>
  <si>
    <t>Persona en pobreza monetaria extrema, cruzando según si el hogar se percibe pobre</t>
  </si>
  <si>
    <t>Código de pregunta en análisis: n_pobre_extremo</t>
  </si>
  <si>
    <t>Personas según si se encuentran en pobreza monetaria extrema - Bogotá</t>
  </si>
  <si>
    <t>Personas según si se encuentran en pobreza monetaria extrema - Municipios</t>
  </si>
  <si>
    <t>Personas según si se encuentran en pobreza monetaria extrema - Municipios urbano (Cabecera)</t>
  </si>
  <si>
    <t>Personas según si se encuentran en pobreza monetaria extrema - Localidades</t>
  </si>
  <si>
    <t>Personas según si se encuentran en pobreza monetaria extrema - Localidades urbano (Cabecera)</t>
  </si>
  <si>
    <t>Personas según si se encuentran en pobreza monetaria extrema - UPZ</t>
  </si>
  <si>
    <t>Personas según si se encuentran en pobreza monetaria extrema - Localidades rural (Centros poblados y rural disperso)</t>
  </si>
  <si>
    <t>Personas según si se encuentran en pobreza monetaria extrema - Municipios rural (Centros poblados y rural disperso)</t>
  </si>
  <si>
    <t>Ingreso de la unidad de gasto por persona, con imputación de arriendo a propietarios, cruzando según si el hogar se percibe pobre</t>
  </si>
  <si>
    <t>Código de pregunta en análisis: n_ingpcugaj8</t>
  </si>
  <si>
    <t>Promedio del ingreso de la unidad de gasto por persona, con imputación de arriendo a propietarios - Bogotá</t>
  </si>
  <si>
    <t>Promedio</t>
  </si>
  <si>
    <t>Promedio del ingreso de la unidad de gasto por persona, con imputación de arriendo a propietarios - Municipios</t>
  </si>
  <si>
    <t>Promedio del ingreso de la unidad de gasto por persona, con imputación de arriendo a propietarios - Municipios urbano (Cabecera)</t>
  </si>
  <si>
    <t>Promedio del ingreso de la unidad de gasto por persona, con imputación de arriendo a propietarios - Localidades</t>
  </si>
  <si>
    <t>Promedio del ingreso de la unidad de gasto por persona, con imputación de arriendo a propietarios - Localidades urbano (Cabecera)</t>
  </si>
  <si>
    <t>Promedio del ingreso de la unidad de gasto por persona, con imputación de arriendo a propietarios - UPZ</t>
  </si>
  <si>
    <t>Promedio del ingreso de la unidad de gasto por persona, con imputación de arriendo a propietarios - Localidades rural (Centros poblados y rural disperso)</t>
  </si>
  <si>
    <t>Promedio del ingreso de la unidad de gasto por persona, con imputación de arriendo a propietarios - Municipios rural (Centros poblados y rural disperso)</t>
  </si>
  <si>
    <t>Déficit cuantitativo, cruzando según si el hogar se percibe pobre</t>
  </si>
  <si>
    <t>Código de pregunta en análisis: n_deficit_cuantitativo</t>
  </si>
  <si>
    <t>Hogares según si se encuentran en déficit cuantitativo - Bogotá</t>
  </si>
  <si>
    <t>Hogares según si se encuentran en déficit cuantitativo - Municipios</t>
  </si>
  <si>
    <t>Hogares según si se encuentran en déficit cuantitativo - Municipios urbano (Cabecera)</t>
  </si>
  <si>
    <t>Hogares según si se encuentran en déficit cuantitativo - Localidades</t>
  </si>
  <si>
    <t>Hogares según si se encuentran en déficit cuantitativo - Localidades urbano (Cabecera)</t>
  </si>
  <si>
    <t>Hogares según si se encuentran en déficit cuantitativo - UPZ</t>
  </si>
  <si>
    <t>Hogares según si se encuentran en déficit cuantitativo - Localidades rural (Centros poblados y rural disperso)</t>
  </si>
  <si>
    <t>Hogares según si se encuentran en déficit cuantitativo - Municipios rural (Centros poblados y rural disperso)</t>
  </si>
  <si>
    <t>Déficit cualitativo, cruzando según si el hogar se percibe pobre</t>
  </si>
  <si>
    <t>Código de pregunta en análisis: n_deficit_cualitativo</t>
  </si>
  <si>
    <t>Hogares según si se encuentran en déficit cualitativo - Bogotá</t>
  </si>
  <si>
    <t>Hogares según si se encuentran en déficit cualitativo - Municipios</t>
  </si>
  <si>
    <t>Hogares según si se encuentran en déficit cualitativo - Municipios urbano (Cabecera)</t>
  </si>
  <si>
    <t>Hogares según si se encuentran en déficit cualitativo - Localidades</t>
  </si>
  <si>
    <t>Hogares según si se encuentran en déficit cualitativo - Localidades urbano (Cabecera)</t>
  </si>
  <si>
    <t>Hogares según si se encuentran en déficit cualitativo - UPZ</t>
  </si>
  <si>
    <t>Hogares según si se encuentran en déficit cualitativo - Localidades rural (Centros poblados y rural disperso)</t>
  </si>
  <si>
    <t>Hogares según si se encuentran en déficit cualitativo - Municipios rural (Centros poblados y rural disperso)</t>
  </si>
  <si>
    <t>Déficit habitacional (cuantitativo o cualitativo), cruzando según si el hogar se percibe pobre</t>
  </si>
  <si>
    <t>Código de pregunta en análisis: n_deficit_habitacional</t>
  </si>
  <si>
    <t>Hogares según si se encuentran en déficit habitacional (cualitativo o cuantitativo) - Bogotá</t>
  </si>
  <si>
    <t>Hogares según si se encuentran en déficit habitacional (cualitativo o cuantitativo) - Municipios</t>
  </si>
  <si>
    <t>Hogares según si se encuentran en déficit habitacional (cualitativo o cuantitativo) - Municipios urbano (Cabecera)</t>
  </si>
  <si>
    <t>Hogares según si se encuentran en déficit habitacional (cualitativo o cuantitativo) - Localidades</t>
  </si>
  <si>
    <t>Hogares según si se encuentran en déficit habitacional (cualitativo o cuantitativo) - Localidades urbano (Cabecera)</t>
  </si>
  <si>
    <t>Hogares según si se encuentran en déficit habitacional (cualitativo o cuantitativo) - UPZ</t>
  </si>
  <si>
    <t>Hogares según si se encuentran en déficit habitacional (cualitativo o cuantitativo) - Localidades rural (Centros poblados y rural disperso)</t>
  </si>
  <si>
    <t>Hogares según si se encuentran en déficit habitacional (cualitativo o cuantitativo) - Municipios rural (Centros poblados y rural disperso)</t>
  </si>
  <si>
    <t>Déficit cuantitativo: componente  tipo de vivienda, cruzando según si el hogar se percibe pobre</t>
  </si>
  <si>
    <t>Código de pregunta en análisis: n_tipo_vivienda</t>
  </si>
  <si>
    <t>Hogares según si se encuentran en déficit cuantitativo: componente  tipo de vivienda - Bogotá</t>
  </si>
  <si>
    <t>Hogares según si se encuentran en déficit cuantitativo: componente  tipo de vivienda - Municipios</t>
  </si>
  <si>
    <t>Hogares según si se encuentran en déficit cuantitativo: componente  tipo de vivienda - Municipios urbano (Cabecera)</t>
  </si>
  <si>
    <t>Hogares según si se encuentran en déficit cuantitativo: componente  tipo de vivienda - Localidades</t>
  </si>
  <si>
    <t>Hogares según si se encuentran en déficit cuantitativo: componente  tipo de vivienda - Localidades urbano (Cabecera)</t>
  </si>
  <si>
    <t>Hogares según si se encuentran en déficit cuantitativo: componente  tipo de vivienda - UPZ</t>
  </si>
  <si>
    <t>Hogares según si se encuentran en déficit cuantitativo: componente  tipo de vivienda - Localidades rural (Centros poblados y rural disperso)</t>
  </si>
  <si>
    <t>Hogares según si se encuentran en déficit cuantitativo: componente  tipo de vivienda - Municipios rural (Centros poblados y rural disperso)</t>
  </si>
  <si>
    <t>Déficit cuantitativo: componente  paredes, cruzando según si el hogar se percibe pobre</t>
  </si>
  <si>
    <t>Código de pregunta en análisis: n_deficit_paredes</t>
  </si>
  <si>
    <t>Hogares según si se encuentran en déficit cuantitativo: componente  paredes - Bogotá</t>
  </si>
  <si>
    <t>Hogares según si se encuentran en déficit cuantitativo: componente  paredes - Municipios</t>
  </si>
  <si>
    <t>Hogares según si se encuentran en déficit cuantitativo: componente  paredes - Municipios urbano (Cabecera)</t>
  </si>
  <si>
    <t>Hogares según si se encuentran en déficit cuantitativo: componente  paredes - Localidades</t>
  </si>
  <si>
    <t>Hogares según si se encuentran en déficit cuantitativo: componente  paredes - Localidades urbano (Cabecera)</t>
  </si>
  <si>
    <t>Hogares según si se encuentran en déficit cuantitativo: componente  paredes - UPZ</t>
  </si>
  <si>
    <t>Hogares según si se encuentran en déficit cuantitativo: componente  paredes - Localidades rural (Centros poblados y rural disperso)</t>
  </si>
  <si>
    <t>Hogares según si se encuentran en déficit cuantitativo: componente  paredes - Municipios rural (Centros poblados y rural disperso)</t>
  </si>
  <si>
    <t>Déficit cuantitativo: componente  cohabitación, cruzando según si el hogar se percibe pobre</t>
  </si>
  <si>
    <t>Código de pregunta en análisis: n_cohabitacion</t>
  </si>
  <si>
    <t>Hogares según si se encuentran en déficit cuantitativo: componente  cohabitación - Bogotá</t>
  </si>
  <si>
    <t>Hogares según si se encuentran en déficit cuantitativo: componente  cohabitación - Municipios</t>
  </si>
  <si>
    <t>Hogares según si se encuentran en déficit cuantitativo: componente  cohabitación - Municipios urbano (Cabecera)</t>
  </si>
  <si>
    <t>Hogares según si se encuentran en déficit cuantitativo: componente  cohabitación - Localidades</t>
  </si>
  <si>
    <t>Hogares según si se encuentran en déficit cuantitativo: componente  cohabitación - Localidades urbano (Cabecera)</t>
  </si>
  <si>
    <t>Hogares según si se encuentran en déficit cuantitativo: componente  cohabitación - UPZ</t>
  </si>
  <si>
    <t>Hogares según si se encuentran en déficit cuantitativo: componente  cohabitación - Localidades rural (Centros poblados y rural disperso)</t>
  </si>
  <si>
    <t>Hogares según si se encuentran en déficit cuantitativo: componente  cohabitación - Municipios rural (Centros poblados y rural disperso)</t>
  </si>
  <si>
    <t>Déficit cuantitativo: componente  hacinamiento crítico, cruzando según si el hogar se percibe pobre</t>
  </si>
  <si>
    <t>Código de pregunta en análisis: n_hacinamiento_critico</t>
  </si>
  <si>
    <t>Hogares según si se encuentran en déficit cuantitativo: componente  hacinamiento crítico - Bogotá</t>
  </si>
  <si>
    <t>Hogares según si se encuentran en déficit cuantitativo: componente  hacinamiento crítico - Municipios</t>
  </si>
  <si>
    <t>Hogares según si se encuentran en déficit cuantitativo: componente  hacinamiento crítico - Municipios urbano (Cabecera)</t>
  </si>
  <si>
    <t>Hogares según si se encuentran en déficit cuantitativo: componente  hacinamiento crítico - Localidades</t>
  </si>
  <si>
    <t>Hogares según si se encuentran en déficit cuantitativo: componente  hacinamiento crítico - Localidades urbano (Cabecera)</t>
  </si>
  <si>
    <t>Hogares según si se encuentran en déficit cuantitativo: componente  hacinamiento crítico - UPZ</t>
  </si>
  <si>
    <t>Hogares según si se encuentran en déficit cuantitativo: componente  hacinamiento crítico - Localidades rural (Centros poblados y rural disperso)</t>
  </si>
  <si>
    <t>Hogares según si se encuentran en déficit cuantitativo: componente  hacinamiento crítico - Municipios rural (Centros poblados y rural disperso)</t>
  </si>
  <si>
    <t>Déficit cualitativo: componente hacinamiento mitigable (Jerarquizado), cruzando según si el hogar se percibe pobre</t>
  </si>
  <si>
    <t>Código de pregunta en análisis: n_hacinamientomit_jer</t>
  </si>
  <si>
    <t>Hogares según si se encuentran en déficit cualitativo: componente hacinamiento mitigable (Jerarquizado) - Bogotá</t>
  </si>
  <si>
    <t>Hogares según si se encuentran en déficit cualitativo: componente hacinamiento mitigable (Jerarquizado) - Municipios</t>
  </si>
  <si>
    <t>Hogares según si se encuentran en déficit cualitativo: componente hacinamiento mitigable (Jerarquizado) - Municipios urbano (Cabecera)</t>
  </si>
  <si>
    <t>Hogares según si se encuentran en déficit cualitativo: componente hacinamiento mitigable (Jerarquizado) - Localidades</t>
  </si>
  <si>
    <t>Hogares según si se encuentran en déficit cualitativo: componente hacinamiento mitigable (Jerarquizado) - Localidades urbano (Cabecera)</t>
  </si>
  <si>
    <t>Hogares según si se encuentran en déficit cualitativo: componente hacinamiento mitigable (Jerarquizado) - UPZ</t>
  </si>
  <si>
    <t>Hogares según si se encuentran en déficit cualitativo: componente hacinamiento mitigable (Jerarquizado) - Localidades rural (Centros poblados y rural disperso)</t>
  </si>
  <si>
    <t>Hogares según si se encuentran en déficit cualitativo: componente hacinamiento mitigable (Jerarquizado) - Municipios rural (Centros poblados y rural disperso)</t>
  </si>
  <si>
    <t>Déficit cualitativo: componente pisos inadecuados (Jerarquizado), cruzando según si el hogar se percibe pobre</t>
  </si>
  <si>
    <t>Código de pregunta en análisis: n_pisos_jer</t>
  </si>
  <si>
    <t>Hogares según si se encuentran en déficit cualitativo: componente pisos inadecuados (Jerarquizado) - Bogotá</t>
  </si>
  <si>
    <t>Hogares según si se encuentran en déficit cualitativo: componente pisos inadecuados (Jerarquizado) - Municipios</t>
  </si>
  <si>
    <t>Hogares según si se encuentran en déficit cualitativo: componente pisos inadecuados (Jerarquizado) - Municipios urbano (Cabecera)</t>
  </si>
  <si>
    <t>Hogares según si se encuentran en déficit cualitativo: componente pisos inadecuados (Jerarquizado) - Localidades</t>
  </si>
  <si>
    <t>Hogares según si se encuentran en déficit cualitativo: componente pisos inadecuados (Jerarquizado) - Localidades urbano (Cabecera)</t>
  </si>
  <si>
    <t>Hogares según si se encuentran en déficit cualitativo: componente pisos inadecuados (Jerarquizado) - UPZ</t>
  </si>
  <si>
    <t>Hogares según si se encuentran en déficit cualitativo: componente pisos inadecuados (Jerarquizado) - Localidades rural (Centros poblados y rural disperso)</t>
  </si>
  <si>
    <t>Hogares según si se encuentran en déficit cualitativo: componente pisos inadecuados (Jerarquizado) - Municipios rural (Centros poblados y rural disperso)</t>
  </si>
  <si>
    <t>Déficit cualitativo: componente cocina (Jerarquizado), cruzando según si el hogar se percibe pobre</t>
  </si>
  <si>
    <t>Código de pregunta en análisis: n_cocina_jer</t>
  </si>
  <si>
    <t>Hogares según si se encuentran en déficit cualitativo: componente cocina (Jerarquizado) - Bogotá</t>
  </si>
  <si>
    <t>Hogares según si se encuentran en déficit cualitativo: componente cocina (Jerarquizado) - Municipios</t>
  </si>
  <si>
    <t>Hogares según si se encuentran en déficit cualitativo: componente cocina (Jerarquizado) - Municipios urbano (Cabecera)</t>
  </si>
  <si>
    <t>Hogares según si se encuentran en déficit cualitativo: componente cocina (Jerarquizado) - Localidades</t>
  </si>
  <si>
    <t>Hogares según si se encuentran en déficit cualitativo: componente cocina (Jerarquizado) - Localidades urbano (Cabecera)</t>
  </si>
  <si>
    <t>Hogares según si se encuentran en déficit cualitativo: componente cocina (Jerarquizado) - UPZ</t>
  </si>
  <si>
    <t>Hogares según si se encuentran en déficit cualitativo: componente cocina (Jerarquizado) - Localidades rural (Centros poblados y rural disperso)</t>
  </si>
  <si>
    <t>Hogares según si se encuentran en déficit cualitativo: componente cocina (Jerarquizado) - Municipios rural (Centros poblados y rural disperso)</t>
  </si>
  <si>
    <t>Déficit cualitativo: componente fuentes de agua (Jerarquizado), cruzando según si el hogar se percibe pobre</t>
  </si>
  <si>
    <t>Código de pregunta en análisis: n_agua_jer</t>
  </si>
  <si>
    <t>Hogares según si se encuentran en déficit cualitativo: componente fuentes de agua (Jerarquizado) - Bogotá</t>
  </si>
  <si>
    <t>Hogares según si se encuentran en déficit cualitativo: componente fuentes de agua (Jerarquizado) - Municipios</t>
  </si>
  <si>
    <t>Hogares según si se encuentran en déficit cualitativo: componente fuentes de agua (Jerarquizado) - Municipios urbano (Cabecera)</t>
  </si>
  <si>
    <t>Hogares según si se encuentran en déficit cualitativo: componente fuentes de agua (Jerarquizado) - Localidades</t>
  </si>
  <si>
    <t>Hogares según si se encuentran en déficit cualitativo: componente fuentes de agua (Jerarquizado) - Localidades urbano (Cabecera)</t>
  </si>
  <si>
    <t>Hogares según si se encuentran en déficit cualitativo: componente fuentes de agua (Jerarquizado) - UPZ</t>
  </si>
  <si>
    <t>Hogares según si se encuentran en déficit cualitativo: componente fuentes de agua (Jerarquizado) - Localidades rural (Centros poblados y rural disperso)</t>
  </si>
  <si>
    <t>Hogares según si se encuentran en déficit cualitativo: componente fuentes de agua (Jerarquizado) - Municipios rural (Centros poblados y rural disperso)</t>
  </si>
  <si>
    <t>Déficit cualitativo: componente alcantarillado (Jerarquizado), cruzando según si el hogar se percibe pobre</t>
  </si>
  <si>
    <t>Código de pregunta en análisis: n_alcantarillado_jer</t>
  </si>
  <si>
    <t>Hogares según si se encuentran en déficit cualitativo: componente alcantarillado (Jerarquizado) - Bogotá</t>
  </si>
  <si>
    <t>Hogares según si se encuentran en déficit cualitativo: componente alcantarillado (Jerarquizado) - Municipios</t>
  </si>
  <si>
    <t>Hogares según si se encuentran en déficit cualitativo: componente alcantarillado (Jerarquizado) - Municipios urbano (Cabecera)</t>
  </si>
  <si>
    <t>Hogares según si se encuentran en déficit cualitativo: componente alcantarillado (Jerarquizado) - Localidades</t>
  </si>
  <si>
    <t>Hogares según si se encuentran en déficit cualitativo: componente alcantarillado (Jerarquizado) - Localidades urbano (Cabecera)</t>
  </si>
  <si>
    <t>Hogares según si se encuentran en déficit cualitativo: componente alcantarillado (Jerarquizado) - UPZ</t>
  </si>
  <si>
    <t>Hogares según si se encuentran en déficit cualitativo: componente alcantarillado (Jerarquizado) - Localidades rural (Centros poblados y rural disperso)</t>
  </si>
  <si>
    <t>Hogares según si se encuentran en déficit cualitativo: componente alcantarillado (Jerarquizado) - Municipios rural (Centros poblados y rural disperso)</t>
  </si>
  <si>
    <t>Déficit cualitativo: componente energía eléctrica (Jerarquizado), cruzando según si el hogar se percibe pobre</t>
  </si>
  <si>
    <t>Código de pregunta en análisis: n_energia_jer</t>
  </si>
  <si>
    <t>Hogares según si se encuentran en déficit cualitativo: componente energía eléctrica (Jerarquizado) - Bogotá</t>
  </si>
  <si>
    <t>Hogares según si se encuentran en déficit cualitativo: componente energía eléctrica (Jerarquizado) - Municipios</t>
  </si>
  <si>
    <t>Hogares según si se encuentran en déficit cualitativo: componente energía eléctrica (Jerarquizado) - Municipios urbano (Cabecera)</t>
  </si>
  <si>
    <t>Hogares según si se encuentran en déficit cualitativo: componente energía eléctrica (Jerarquizado) - Localidades</t>
  </si>
  <si>
    <t>Hogares según si se encuentran en déficit cualitativo: componente energía eléctrica (Jerarquizado) - Localidades urbano (Cabecera)</t>
  </si>
  <si>
    <t>Hogares según si se encuentran en déficit cualitativo: componente energía eléctrica (Jerarquizado) - UPZ</t>
  </si>
  <si>
    <t>Hogares según si se encuentran en déficit cualitativo: componente energía eléctrica (Jerarquizado) - Localidades rural (Centros poblados y rural disperso)</t>
  </si>
  <si>
    <t>Hogares según si se encuentran en déficit cualitativo: componente energía eléctrica (Jerarquizado) - Municipios rural (Centros poblados y rural disperso)</t>
  </si>
  <si>
    <t>Déficit cualitativo: componente recolección de basuras (Jerarquizado), cruzando según si el hogar se percibe pobre</t>
  </si>
  <si>
    <t>Código de pregunta en análisis: n_recoleccion_jer</t>
  </si>
  <si>
    <t>Hogares según si se encuentran en déficit cualitativo: componente recolección de basuras (Jerarquizado) - Bogotá</t>
  </si>
  <si>
    <t>Hogares según si se encuentran en déficit cualitativo: componente recolección de basuras (Jerarquizado) - Municipios</t>
  </si>
  <si>
    <t>Hogares según si se encuentran en déficit cualitativo: componente recolección de basuras (Jerarquizado) - Municipios urbano (Cabecera)</t>
  </si>
  <si>
    <t>Hogares según si se encuentran en déficit cualitativo: componente recolección de basuras (Jerarquizado) - Localidades</t>
  </si>
  <si>
    <t>Hogares según si se encuentran en déficit cualitativo: componente recolección de basuras (Jerarquizado) - Localidades urbano (Cabecera)</t>
  </si>
  <si>
    <t>Hogares según si se encuentran en déficit cualitativo: componente recolección de basuras (Jerarquizado) - UPZ</t>
  </si>
  <si>
    <t>Hogares según si se encuentran en déficit cualitativo: componente recolección de basuras (Jerarquizado) - Localidades rural (Centros poblados y rural disperso)</t>
  </si>
  <si>
    <t>Hogares según si se encuentran en déficit cualitativo: componente recolección de basuras (Jerarquizado) - Municipios rural (Centros poblados y rural disperso)</t>
  </si>
  <si>
    <t>Pobre según el indice de pobreza multidimensional-IPM, cruzando según si el hogar se percibe pobre</t>
  </si>
  <si>
    <t>Código de pregunta en análisis: n_pobre_ipm</t>
  </si>
  <si>
    <t>Personas según si son pobres (Indice de pobreza Multidimensional-IPM) - Bogotá</t>
  </si>
  <si>
    <t>Personas según si son pobres (Indice de pobreza Multidimensional-IPM) - Municipios</t>
  </si>
  <si>
    <t>Personas según si son pobres (Indice de pobreza Multidimensional-IPM) - Municipios urbano (Cabecera)</t>
  </si>
  <si>
    <t>Personas según si son pobres (Indice de pobreza Multidimensional-IPM) - Localidades</t>
  </si>
  <si>
    <t>Personas según si son pobres (Indice de pobreza Multidimensional-IPM) - Localidades urbano (Cabecera)</t>
  </si>
  <si>
    <t>Personas según si son pobres (Indice de pobreza Multidimensional-IPM) - UPZ</t>
  </si>
  <si>
    <t>Personas según si son pobres (Indice de pobreza Multidimensional-IPM) - Localidades rural (Centros poblados y rural disperso)</t>
  </si>
  <si>
    <t>Personas según si son pobres (Indice de pobreza Multidimensional-IPM) - Municipios rural (Centros poblados y rural disperso)</t>
  </si>
  <si>
    <t>IPM: privación por bajo logro escolar, cruzando según si el hogar se percibe pobre</t>
  </si>
  <si>
    <t>Código de pregunta en análisis: n_bajo_logro</t>
  </si>
  <si>
    <t>Hogares según si están privados por bajo logro escolar (IPM) - Bogotá</t>
  </si>
  <si>
    <t>Total.Privado</t>
  </si>
  <si>
    <t>Porcentaje.Privado</t>
  </si>
  <si>
    <t>Hogares según si están privados por bajo logro escolar (IPM) - Municipios</t>
  </si>
  <si>
    <t>Hogares según si están privados por bajo logro escolar (IPM) - Municipios urbano (Cabecera)</t>
  </si>
  <si>
    <t>Hogares según si están privados por bajo logro escolar (IPM) - Localidades</t>
  </si>
  <si>
    <t>Hogares según si están privados por bajo logro escolar (IPM) - Localidades urbano (Cabecera)</t>
  </si>
  <si>
    <t>Hogares según si están privados por bajo logro escolar (IPM) - UPZ</t>
  </si>
  <si>
    <t>Hogares según si están privados por bajo logro escolar (IPM) - Localidades rural (Centros poblados y rural disperso)</t>
  </si>
  <si>
    <t>Hogares según si están privados por bajo logro escolar (IPM) - Municipios rural (Centros poblados y rural disperso)</t>
  </si>
  <si>
    <t>IPM: privación por analfabetismo, cruzando según si el hogar se percibe pobre</t>
  </si>
  <si>
    <t>Código de pregunta en análisis: n_analfabeta</t>
  </si>
  <si>
    <t>Hogares según si están privados por analfabetismo (IPM) - Bogotá</t>
  </si>
  <si>
    <t>Hogares según si están privados por analfabetismo (IPM) - Municipios</t>
  </si>
  <si>
    <t>Hogares según si están privados por analfabetismo (IPM) - Municipios urbano (Cabecera)</t>
  </si>
  <si>
    <t>Hogares según si están privados por analfabetismo (IPM) - Localidades</t>
  </si>
  <si>
    <t>Hogares según si están privados por analfabetismo (IPM) - Localidades urbano (Cabecera)</t>
  </si>
  <si>
    <t>Hogares según si están privados por analfabetismo (IPM) - UPZ</t>
  </si>
  <si>
    <t>Hogares según si están privados por analfabetismo (IPM) - Localidades rural (Centros poblados y rural disperso)</t>
  </si>
  <si>
    <t>Hogares según si están privados por analfabetismo (IPM) - Municipios rural (Centros poblados y rural disperso)</t>
  </si>
  <si>
    <t>IPM: privación por inasistencia escolar, cruzando según si el hogar se percibe pobre</t>
  </si>
  <si>
    <t>Código de pregunta en análisis: n_inasistencia</t>
  </si>
  <si>
    <t>Hogares según si están privados por inasistencia escolar (IPM) - Bogotá</t>
  </si>
  <si>
    <t>Hogares según si están privados por inasistencia escolar (IPM) - Municipios</t>
  </si>
  <si>
    <t>Hogares según si están privados por inasistencia escolar (IPM) - Municipios urbano (Cabecera)</t>
  </si>
  <si>
    <t>Hogares según si están privados por inasistencia escolar (IPM) - Localidades</t>
  </si>
  <si>
    <t>Hogares según si están privados por inasistencia escolar (IPM) - Localidades urbano (Cabecera)</t>
  </si>
  <si>
    <t>Hogares según si están privados por inasistencia escolar (IPM) - UPZ</t>
  </si>
  <si>
    <t>Hogares según si están privados por inasistencia escolar (IPM) - Localidades rural (Centros poblados y rural disperso)</t>
  </si>
  <si>
    <t>Hogares según si están privados por inasistencia escolar (IPM) - Municipios rural (Centros poblados y rural disperso)</t>
  </si>
  <si>
    <t>IPM: privación por rezago escolar, cruzando según si el hogar se percibe pobre</t>
  </si>
  <si>
    <t>Código de pregunta en análisis: n_rezago</t>
  </si>
  <si>
    <t>Hogares según si están privados por rezago escolar (IPM) - Bogotá</t>
  </si>
  <si>
    <t>Hogares según si están privados por rezago escolar (IPM) - Municipios</t>
  </si>
  <si>
    <t>Hogares según si están privados por rezago escolar (IPM) - Municipios urbano (Cabecera)</t>
  </si>
  <si>
    <t>Hogares según si están privados por rezago escolar (IPM) - Localidades</t>
  </si>
  <si>
    <t>Hogares según si están privados por rezago escolar (IPM) - Localidades urbano (Cabecera)</t>
  </si>
  <si>
    <t>Hogares según si están privados por rezago escolar (IPM) - UPZ</t>
  </si>
  <si>
    <t>Hogares según si están privados por rezago escolar (IPM) - Localidades rural (Centros poblados y rural disperso)</t>
  </si>
  <si>
    <t>Hogares según si están privados por rezago escolar (IPM) - Municipios rural (Centros poblados y rural disperso)</t>
  </si>
  <si>
    <t>IPM: privación por barreras en atención a la 1a infancia, cruzando según si el hogar se percibe pobre</t>
  </si>
  <si>
    <t>Código de pregunta en análisis: n_atencion</t>
  </si>
  <si>
    <t>Hogares según si están privados por barreras en atención a la 1a infancia (IPM) - Bogotá</t>
  </si>
  <si>
    <t>Hogares según si están privados por barreras en atención a la 1a infancia (IPM) - Municipios</t>
  </si>
  <si>
    <t>Hogares según si están privados por barreras en atención a la 1a infancia (IPM) - Municipios urbano (Cabecera)</t>
  </si>
  <si>
    <t>Hogares según si están privados por barreras en atención a la 1a infancia (IPM) - Localidades</t>
  </si>
  <si>
    <t>Hogares según si están privados por barreras en atención a la 1a infancia (IPM) - Localidades urbano (Cabecera)</t>
  </si>
  <si>
    <t>Hogares según si están privados por barreras en atención a la 1a infancia (IPM) - UPZ</t>
  </si>
  <si>
    <t>Hogares según si están privados por barreras en atención a la 1a infancia (IPM) - Localidades rural (Centros poblados y rural disperso)</t>
  </si>
  <si>
    <t>Hogares según si están privados por barreras en atención a la 1a infancia (IPM) - Municipios rural (Centros poblados y rural disperso)</t>
  </si>
  <si>
    <t>IPM: privación por trabajo infantil, cruzando según si el hogar se percibe pobre</t>
  </si>
  <si>
    <t>Código de pregunta en análisis: n_trabajo_infantil</t>
  </si>
  <si>
    <t>Hogares según si están privados por trabajo infantil (IPM) - Bogotá</t>
  </si>
  <si>
    <t>Hogares según si están privados por trabajo infantil (IPM) - Municipios</t>
  </si>
  <si>
    <t>Hogares según si están privados por trabajo infantil (IPM) - Municipios urbano (Cabecera)</t>
  </si>
  <si>
    <t>Hogares según si están privados por trabajo infantil (IPM) - Localidades</t>
  </si>
  <si>
    <t>Hogares según si están privados por trabajo infantil (IPM) - Localidades urbano (Cabecera)</t>
  </si>
  <si>
    <t>Hogares según si están privados por trabajo infantil (IPM) - UPZ</t>
  </si>
  <si>
    <t>Hogares según si están privados por trabajo infantil (IPM) - Localidades rural (Centros poblados y rural disperso)</t>
  </si>
  <si>
    <t>Hogares según si están privados por trabajo infantil (IPM) - Municipios rural (Centros poblados y rural disperso)</t>
  </si>
  <si>
    <t>IPM: privación por desempleo de larga duración, cruzando según si el hogar se percibe pobre</t>
  </si>
  <si>
    <t>Código de pregunta en análisis: n_desempleo_ld</t>
  </si>
  <si>
    <t>Hogares según si están privados por desempleo de larga duración (IPM) - Bogotá</t>
  </si>
  <si>
    <t>Hogares según si están privados por desempleo de larga duración (IPM) - Municipios</t>
  </si>
  <si>
    <t>Hogares según si están privados por desempleo de larga duración (IPM) - Municipios urbano (Cabecera)</t>
  </si>
  <si>
    <t>Hogares según si están privados por desempleo de larga duración (IPM) - Localidades</t>
  </si>
  <si>
    <t>Hogares según si están privados por desempleo de larga duración (IPM) - Localidades urbano (Cabecera)</t>
  </si>
  <si>
    <t>Hogares según si están privados por desempleo de larga duración (IPM) - UPZ</t>
  </si>
  <si>
    <t>Hogares según si están privados por desempleo de larga duración (IPM) - Localidades rural (Centros poblados y rural disperso)</t>
  </si>
  <si>
    <t>Hogares según si están privados por desempleo de larga duración (IPM) - Municipios rural (Centros poblados y rural disperso)</t>
  </si>
  <si>
    <t>IPM: privación por empleo informal, cruzando según si el hogar se percibe pobre</t>
  </si>
  <si>
    <t>Código de pregunta en análisis: n_empleo_informal</t>
  </si>
  <si>
    <t>Hogares según si están privados por empleo informal (IPM) - Bogotá</t>
  </si>
  <si>
    <t>Hogares según si están privados por empleo informal (IPM) - Municipios</t>
  </si>
  <si>
    <t>Hogares según si están privados por empleo informal (IPM) - Municipios urbano (Cabecera)</t>
  </si>
  <si>
    <t>Hogares según si están privados por empleo informal (IPM) - Localidades</t>
  </si>
  <si>
    <t>Hogares según si están privados por empleo informal (IPM) - Localidades urbano (Cabecera)</t>
  </si>
  <si>
    <t>Hogares según si están privados por empleo informal (IPM) - UPZ</t>
  </si>
  <si>
    <t>Hogares según si están privados por empleo informal (IPM) - Localidades rural (Centros poblados y rural disperso)</t>
  </si>
  <si>
    <t>Hogares según si están privados por empleo informal (IPM) - Municipios rural (Centros poblados y rural disperso)</t>
  </si>
  <si>
    <t>IPM: privación por falta de aseguramiento en salud, cruzando según si el hogar se percibe pobre</t>
  </si>
  <si>
    <t>Código de pregunta en análisis: n_salud</t>
  </si>
  <si>
    <t>Hogares según si están privados por falta de aseguramiento en salud (IPM) - Bogotá</t>
  </si>
  <si>
    <t>Hogares según si están privados por falta de aseguramiento en salud (IPM) - Municipios</t>
  </si>
  <si>
    <t>Hogares según si están privados por falta de aseguramiento en salud (IPM) - Municipios urbano (Cabecera)</t>
  </si>
  <si>
    <t>Hogares según si están privados por falta de aseguramiento en salud (IPM) - Localidades</t>
  </si>
  <si>
    <t>Hogares según si están privados por falta de aseguramiento en salud (IPM) - Localidades urbano (Cabecera)</t>
  </si>
  <si>
    <t>Hogares según si están privados por falta de aseguramiento en salud (IPM) - UPZ</t>
  </si>
  <si>
    <t>Hogares según si están privados por falta de aseguramiento en salud (IPM) - Localidades rural (Centros poblados y rural disperso)</t>
  </si>
  <si>
    <t>Hogares según si están privados por falta de aseguramiento en salud (IPM) - Municipios rural (Centros poblados y rural disperso)</t>
  </si>
  <si>
    <t>IPM: privación por barreras de acceso a salud, cruzando según si el hogar se percibe pobre</t>
  </si>
  <si>
    <t>Código de pregunta en análisis: n_acceso_salud</t>
  </si>
  <si>
    <t>Hogares según si están privados por barreras de acceso a salud (IPM) - Bogotá</t>
  </si>
  <si>
    <t>Hogares según si están privados por barreras de acceso a salud (IPM) - Municipios</t>
  </si>
  <si>
    <t>Hogares según si están privados por barreras de acceso a salud (IPM) - Municipios urbano (Cabecera)</t>
  </si>
  <si>
    <t>Hogares según si están privados por barreras de acceso a salud (IPM) - Localidades</t>
  </si>
  <si>
    <t>Hogares según si están privados por barreras de acceso a salud (IPM) - Localidades urbano (Cabecera)</t>
  </si>
  <si>
    <t>Hogares según si están privados por barreras de acceso a salud (IPM) - UPZ</t>
  </si>
  <si>
    <t>Hogares según si están privados por barreras de acceso a salud (IPM) - Localidades rural (Centros poblados y rural disperso)</t>
  </si>
  <si>
    <t>Hogares según si están privados por barreras de acceso a salud (IPM) - Municipios rural (Centros poblados y rural disperso)</t>
  </si>
  <si>
    <t>IPM: privación por falta de acceso a fuente de agua mejorda, cruzando según si el hogar se percibe pobre</t>
  </si>
  <si>
    <t>Código de pregunta en análisis: n_acceso_agua</t>
  </si>
  <si>
    <t>Hogares según si están privados por falta de acceso a fuente de agua mejorda (IPM) - Bogotá</t>
  </si>
  <si>
    <t>Hogares según si están privados por falta de acceso a fuente de agua mejorda (IPM) - Municipios</t>
  </si>
  <si>
    <t>Hogares según si están privados por falta de acceso a fuente de agua mejorda (IPM) - Municipios urbano (Cabecera)</t>
  </si>
  <si>
    <t>Hogares según si están privados por falta de acceso a fuente de agua mejorda (IPM) - Localidades</t>
  </si>
  <si>
    <t>Hogares según si están privados por falta de acceso a fuente de agua mejorda (IPM) - Localidades urbano (Cabecera)</t>
  </si>
  <si>
    <t>Hogares según si están privados por falta de acceso a fuente de agua mejorda (IPM) - UPZ</t>
  </si>
  <si>
    <t>Hogares según si están privados por falta de acceso a fuente de agua mejorda (IPM) - Localidades rural (Centros poblados y rural disperso)</t>
  </si>
  <si>
    <t>Hogares según si están privados por falta de acceso a fuente de agua mejorda (IPM) - Municipios rural (Centros poblados y rural disperso)</t>
  </si>
  <si>
    <t>IPM: privación por inadecuada eliminación de excretas, cruzando según si el hogar se percibe pobre</t>
  </si>
  <si>
    <t>Código de pregunta en análisis: n_excretas</t>
  </si>
  <si>
    <t>Hogares según si están privados por inadecuada eliminación de excretas (IPM) - Bogotá</t>
  </si>
  <si>
    <t>Hogares según si están privados por inadecuada eliminación de excretas (IPM) - Municipios</t>
  </si>
  <si>
    <t>Hogares según si están privados por inadecuada eliminación de excretas (IPM) - Municipios urbano (Cabecera)</t>
  </si>
  <si>
    <t>Hogares según si están privados por inadecuada eliminación de excretas (IPM) - Localidades</t>
  </si>
  <si>
    <t>Hogares según si están privados por inadecuada eliminación de excretas (IPM) - Localidades urbano (Cabecera)</t>
  </si>
  <si>
    <t>Hogares según si están privados por inadecuada eliminación de excretas (IPM) - UPZ</t>
  </si>
  <si>
    <t>Hogares según si están privados por inadecuada eliminación de excretas (IPM) - Localidades rural (Centros poblados y rural disperso)</t>
  </si>
  <si>
    <t>Hogares según si están privados por inadecuada eliminación de excretas (IPM) - Municipios rural (Centros poblados y rural disperso)</t>
  </si>
  <si>
    <t>IPM: privación por pisos inadecuados, cruzando según si el hogar se percibe pobre</t>
  </si>
  <si>
    <t>Código de pregunta en análisis: n_pisos</t>
  </si>
  <si>
    <t>Hogares según si están privados por pisos inadecuados (IPM) - Bogotá</t>
  </si>
  <si>
    <t>Hogares según si están privados por pisos inadecuados (IPM) - Municipios</t>
  </si>
  <si>
    <t>Hogares según si están privados por pisos inadecuados (IPM) - Municipios urbano (Cabecera)</t>
  </si>
  <si>
    <t>Hogares según si están privados por pisos inadecuados (IPM) - Localidades</t>
  </si>
  <si>
    <t>Hogares según si están privados por pisos inadecuados (IPM) - Localidades urbano (Cabecera)</t>
  </si>
  <si>
    <t>Hogares según si están privados por pisos inadecuados (IPM) - UPZ</t>
  </si>
  <si>
    <t>Hogares según si están privados por pisos inadecuados (IPM) - Localidades rural (Centros poblados y rural disperso)</t>
  </si>
  <si>
    <t>Hogares según si están privados por pisos inadecuados (IPM) - Municipios rural (Centros poblados y rural disperso)</t>
  </si>
  <si>
    <t>IPM: privación por paredes inadecuadas, cruzando según si el hogar se percibe pobre</t>
  </si>
  <si>
    <t>Código de pregunta en análisis: n_paredes</t>
  </si>
  <si>
    <t>Hogares según si están privados por paredes inadecuadas (IPM) - Bogotá</t>
  </si>
  <si>
    <t>Hogares según si están privados por paredes inadecuadas (IPM) - Municipios</t>
  </si>
  <si>
    <t>Hogares según si están privados por paredes inadecuadas (IPM) - Municipios urbano (Cabecera)</t>
  </si>
  <si>
    <t>Hogares según si están privados por paredes inadecuadas (IPM) - Localidades</t>
  </si>
  <si>
    <t>Hogares según si están privados por paredes inadecuadas (IPM) - Localidades urbano (Cabecera)</t>
  </si>
  <si>
    <t>Hogares según si están privados por paredes inadecuadas (IPM) - UPZ</t>
  </si>
  <si>
    <t>Hogares según si están privados por paredes inadecuadas (IPM) - Localidades rural (Centros poblados y rural disperso)</t>
  </si>
  <si>
    <t>Hogares según si están privados por paredes inadecuadas (IPM) - Municipios rural (Centros poblados y rural disperso)</t>
  </si>
  <si>
    <t>IPM: privación por hacinamiento, cruzando según si el hogar se percibe pobre</t>
  </si>
  <si>
    <t>Código de pregunta en análisis: n_hacinamiento</t>
  </si>
  <si>
    <t>Hogares según si están privados por hacinamiento (IPM) - Bogotá</t>
  </si>
  <si>
    <t>Hogares según si están privados por hacinamiento (IPM) - Municipios</t>
  </si>
  <si>
    <t>Hogares según si están privados por hacinamiento (IPM) - Municipios urbano (Cabecera)</t>
  </si>
  <si>
    <t>Hogares según si están privados por hacinamiento (IPM) - Localidades</t>
  </si>
  <si>
    <t>Hogares según si están privados por hacinamiento (IPM) - Localidades urbano (Cabecera)</t>
  </si>
  <si>
    <t>Hogares según si están privados por hacinamiento (IPM) - UPZ</t>
  </si>
  <si>
    <t>Hogares según si están privados por hacinamiento (IPM) - Localidades rural (Centros poblados y rural disperso)</t>
  </si>
  <si>
    <t>Hogares según si están privados por hacinamiento (IPM) - Municipios rural (Centros poblados y rural disperso)</t>
  </si>
  <si>
    <t>Tamaño del hogar, cruzando según si el hogar se percibe pobre</t>
  </si>
  <si>
    <t>Código de pregunta en análisis: n_tamanio_hog</t>
  </si>
  <si>
    <t>Hogares según el número de personas que lo conforman - Bogotá</t>
  </si>
  <si>
    <t>Total.Una persona</t>
  </si>
  <si>
    <t>Total.Dos personas</t>
  </si>
  <si>
    <t>Total.Tres personas</t>
  </si>
  <si>
    <t>Total.Cuatro o más personas</t>
  </si>
  <si>
    <t>Porcentaje.Una persona</t>
  </si>
  <si>
    <t>Porcentaje.Dos personas</t>
  </si>
  <si>
    <t>Porcentaje.Tres personas</t>
  </si>
  <si>
    <t>Porcentaje.Cuatro o más personas</t>
  </si>
  <si>
    <t>Hogares según el número de personas que lo conforman - Municipios</t>
  </si>
  <si>
    <t>Hogares según el número de personas que lo conforman - Municipios urbano (Cabecera)</t>
  </si>
  <si>
    <t>Hogares según el número de personas que lo conforman - Localidades</t>
  </si>
  <si>
    <t>Hogares según el número de personas que lo conforman - Localidades urbano (Cabecera)</t>
  </si>
  <si>
    <t>Hogares según el número de personas que lo conforman - UPZ</t>
  </si>
  <si>
    <t>Hogares según el número de personas que lo conforman - Localidades rural (Centros poblados y rural disperso)</t>
  </si>
  <si>
    <t>Hogares según el número de personas que lo conforman - Municipios rural (Centros poblados y rural disperso)</t>
  </si>
  <si>
    <t>Discapacidad, cruzando según si el hogar se percibe pobre</t>
  </si>
  <si>
    <t>Código de pregunta en análisis: n_discapacidad</t>
  </si>
  <si>
    <t>Personas según si se encuentran en condición de discapacidad - Bogotá</t>
  </si>
  <si>
    <t>Total.Sin discapacidad</t>
  </si>
  <si>
    <t>Total.Con discapacidad</t>
  </si>
  <si>
    <t>Porcentaje.Sin discapacidad</t>
  </si>
  <si>
    <t>Porcentaje.Con discapacidad</t>
  </si>
  <si>
    <t>Personas según si se encuentran en condición de discapacidad - Municipios</t>
  </si>
  <si>
    <t>Personas según si se encuentran en condición de discapacidad - Municipios urbano (Cabecera)</t>
  </si>
  <si>
    <t>Personas según si se encuentran en condición de discapacidad - Localidades</t>
  </si>
  <si>
    <t>Personas según si se encuentran en condición de discapacidad - Localidades urbano (Cabecera)</t>
  </si>
  <si>
    <t>Personas según si se encuentran en condición de discapacidad - UPZ</t>
  </si>
  <si>
    <t>Personas según si se encuentran en condición de discapacidad - Localidades rural (Centros poblados y rural disperso)</t>
  </si>
  <si>
    <t>Personas según si se encuentran en condición de discapacidad - Municipios rural (Centros poblados y rural disperso)</t>
  </si>
  <si>
    <t>Sectores LGBTI, cruzando según si el hogar se percibe pobre</t>
  </si>
  <si>
    <t>Código de pregunta en análisis: n_lgbti</t>
  </si>
  <si>
    <t>Personas según si pertenecen a los sectores LGBTI - Bogotá</t>
  </si>
  <si>
    <t>Total.No pertenece a los sectores LGBTI</t>
  </si>
  <si>
    <t>Total.Pertenece a los sectores LGBTI</t>
  </si>
  <si>
    <t>Porcentaje.No pertenece a los sectores LGBTI</t>
  </si>
  <si>
    <t>Porcentaje.Pertenece a los sectores LGBTI</t>
  </si>
  <si>
    <t>Personas según si pertenecen a los sectores LGBTI - Municipios</t>
  </si>
  <si>
    <t>Personas según si pertenecen a los sectores LGBTI - Municipios urbano (Cabecera)</t>
  </si>
  <si>
    <t>Personas según si pertenecen a los sectores LGBTI - Localidades</t>
  </si>
  <si>
    <t>Personas según si pertenecen a los sectores LGBTI - Localidades urbano (Cabecera)</t>
  </si>
  <si>
    <t>Personas según si pertenecen a los sectores LGBTI - UPZ</t>
  </si>
  <si>
    <t>Personas según si pertenecen a los sectores LGBTI - Localidades rural (Centros poblados y rural disperso)</t>
  </si>
  <si>
    <t>Personas según si pertenecen a los sectores LGBTI - Municipios rural (Centros poblados y rural disperso)</t>
  </si>
  <si>
    <t>Sexo del jefe de hogar, cruzando según si el hogar se percibe pobre</t>
  </si>
  <si>
    <t>Código de pregunta en análisis: n_sexo_jefe</t>
  </si>
  <si>
    <t>Personas según el sexo del jefe de hogar al que pertenencen - Bogotá</t>
  </si>
  <si>
    <t>Total.Jefe hombre</t>
  </si>
  <si>
    <t>Total.Jefe mujer</t>
  </si>
  <si>
    <t>Porcentaje.Jefe hombre</t>
  </si>
  <si>
    <t>Porcentaje.Jefe mujer</t>
  </si>
  <si>
    <t>Personas según el sexo del jefe de hogar al que pertenencen - Municipios</t>
  </si>
  <si>
    <t>Personas según el sexo del jefe de hogar al que pertenencen - Municipios urbano (Cabecera)</t>
  </si>
  <si>
    <t>Personas según el sexo del jefe de hogar al que pertenencen - Localidades</t>
  </si>
  <si>
    <t>Personas según el sexo del jefe de hogar al que pertenencen - Localidades urbano (Cabecera)</t>
  </si>
  <si>
    <t>Personas según el sexo del jefe de hogar al que pertenencen - UPZ</t>
  </si>
  <si>
    <t>Personas según el sexo del jefe de hogar al que pertenencen - Localidades rural (Centros poblados y rural disperso)</t>
  </si>
  <si>
    <t>Personas según el sexo del jefe de hogar al que pertenencen - Municipios rural (Centros poblados y rural disperso)</t>
  </si>
  <si>
    <t>Migración, cruzando según si el hogar se percibe pobre</t>
  </si>
  <si>
    <t>Código de pregunta en análisis: n_migracion</t>
  </si>
  <si>
    <t>Personas según lugar de nacimiento y lugar donde vivían hace menos de 5 años - Bogotá</t>
  </si>
  <si>
    <t>Total.Nació en otro país y viene de Venezuela</t>
  </si>
  <si>
    <t>Total.Nació en Colombia y viene de Venezuela</t>
  </si>
  <si>
    <t>Total.Viene de cualquier otro país distinto de Venezuela</t>
  </si>
  <si>
    <t>Total.No había nacido o vive en Colombia desde hace más de 5 años</t>
  </si>
  <si>
    <t>Porcentaje.Nació en otro país y viene de Venezuela</t>
  </si>
  <si>
    <t>Porcentaje.Nació en Colombia y viene de Venezuela</t>
  </si>
  <si>
    <t>Porcentaje.Viene de cualquier otro país distinto de Venezuela</t>
  </si>
  <si>
    <t>Porcentaje.No había nacido o vive en Colombia desde hace más de 5 años</t>
  </si>
  <si>
    <t>Personas según lugar de nacimiento y lugar donde vivían hace menos de 5 años - Municipios</t>
  </si>
  <si>
    <t>Personas según lugar de nacimiento y lugar donde vivían hace menos de 5 años - Municipios urbano (Cabecera)</t>
  </si>
  <si>
    <t>Personas según lugar de nacimiento y lugar donde vivían hace menos de 5 años - Localidades</t>
  </si>
  <si>
    <t>Personas según lugar de nacimiento y lugar donde vivían hace menos de 5 años - Localidades urbano (Cabecera)</t>
  </si>
  <si>
    <t>Personas según lugar de nacimiento y lugar donde vivían hace menos de 5 años - UPZ</t>
  </si>
  <si>
    <t>Personas según lugar de nacimiento y lugar donde vivían hace menos de 5 años - Localidades rural (Centros poblados y rural disperso)</t>
  </si>
  <si>
    <t>Personas según lugar de nacimiento y lugar donde vivían hace menos de 5 años - Municipios rural (Centros poblados y rural disperso)</t>
  </si>
  <si>
    <t>Tiempo de desplazamiento al sitio de estudio (educación preescolar, básica y media), cruzando según si el hogar se percibe pobre</t>
  </si>
  <si>
    <t>Código de pregunta en análisis: n_viaje_pbm</t>
  </si>
  <si>
    <t>Personas según tiempo de desplazamiento al sitio de estudio (educación preescolar, básica y media) - Bogotá</t>
  </si>
  <si>
    <t>Total.Hasta 15 minutos</t>
  </si>
  <si>
    <t>Total.De 16 a 30 minutos</t>
  </si>
  <si>
    <t>Total.De 31 a 60 minutos</t>
  </si>
  <si>
    <t>Total.Más de 60 minutos</t>
  </si>
  <si>
    <t>Porcentaje.Hasta 15 minutos</t>
  </si>
  <si>
    <t>Porcentaje.De 16 a 30 minutos</t>
  </si>
  <si>
    <t>Porcentaje.De 31 a 60 minutos</t>
  </si>
  <si>
    <t>Porcentaje.Más de 60 minutos</t>
  </si>
  <si>
    <t>Personas según tiempo de desplazamiento al sitio de estudio (educación preescolar, básica y media) - Municipios</t>
  </si>
  <si>
    <t>Personas según tiempo de desplazamiento al sitio de estudio (educación preescolar, básica y media) - Municipios urbano (Cabecera)</t>
  </si>
  <si>
    <t>Personas según tiempo de desplazamiento al sitio de estudio (educación preescolar, básica y media) - Localidades</t>
  </si>
  <si>
    <t>Personas según tiempo de desplazamiento al sitio de estudio (educación preescolar, básica y media) - Localidades urbano (Cabecera)</t>
  </si>
  <si>
    <t>Personas según tiempo de desplazamiento al sitio de estudio (educación preescolar, básica y media) - UPZ</t>
  </si>
  <si>
    <t>Personas según tiempo de desplazamiento al sitio de estudio (educación preescolar, básica y media) - Localidades rural (Centros poblados y rural disperso)</t>
  </si>
  <si>
    <t>Personas según tiempo de desplazamiento al sitio de estudio (educación preescolar, básica y media) - Municipios rural (Centros poblados y rural disperso)</t>
  </si>
  <si>
    <t>Tiempo de desplazamiento al sitio de estudio (educación superior), cruzando según si el hogar se percibe pobre</t>
  </si>
  <si>
    <t>Código de pregunta en análisis: n_viaje_superior</t>
  </si>
  <si>
    <t>Personas según tiempo de desplazamiento al sitio de estudio (educación superior) - Bogotá</t>
  </si>
  <si>
    <t>Personas según tiempo de desplazamiento al sitio de estudio (educación superior) - Municipios</t>
  </si>
  <si>
    <t>Personas según tiempo de desplazamiento al sitio de estudio (educación superior) - Municipios urbano (Cabecera)</t>
  </si>
  <si>
    <t>Personas según tiempo de desplazamiento al sitio de estudio (educación superior) - Localidades</t>
  </si>
  <si>
    <t>Personas según tiempo de desplazamiento al sitio de estudio (educación superior) - Localidades urbano (Cabecera)</t>
  </si>
  <si>
    <t>Personas según tiempo de desplazamiento al sitio de estudio (educación superior) - UPZ</t>
  </si>
  <si>
    <t>Personas según tiempo de desplazamiento al sitio de estudio (educación superior) - Localidades rural (Centros poblados y rural disperso)</t>
  </si>
  <si>
    <t>Personas según tiempo de desplazamiento al sitio de estudio (educación superior) - Municipios rural (Centros poblados y rural disperso)</t>
  </si>
  <si>
    <t>Tiempo de desplazamiento al sitio de trabajo, cruzando según si el hogar se percibe pobre</t>
  </si>
  <si>
    <t>Código de pregunta en análisis: n_viaje_trabajo</t>
  </si>
  <si>
    <t>Personas según tiempo de desplazamiento al sitio de trabajo - Bogotá</t>
  </si>
  <si>
    <t>Personas según tiempo de desplazamiento al sitio de trabajo - Municipios</t>
  </si>
  <si>
    <t>Personas según tiempo de desplazamiento al sitio de trabajo - Municipios urbano (Cabecera)</t>
  </si>
  <si>
    <t>Personas según tiempo de desplazamiento al sitio de trabajo - Localidades</t>
  </si>
  <si>
    <t>Personas según tiempo de desplazamiento al sitio de trabajo - Localidades urbano (Cabecera)</t>
  </si>
  <si>
    <t>Personas según tiempo de desplazamiento al sitio de trabajo - UPZ</t>
  </si>
  <si>
    <t>Personas según tiempo de desplazamiento al sitio de trabajo - Localidades rural (Centros poblados y rural disperso)</t>
  </si>
  <si>
    <t>Personas según tiempo de desplazamiento al sitio de trabajo - Municipios rural (Centros poblados y rural disperso)</t>
  </si>
  <si>
    <t>Gasto mensual en alimentación, con imputación, cruzando según si el hogar se percibe pobre</t>
  </si>
  <si>
    <t>Código de pregunta en análisis: n_gm_alimentos</t>
  </si>
  <si>
    <t>Promedio del gasto mensual en alimentación, con imputación - Bogotá</t>
  </si>
  <si>
    <t>Promedio del gasto mensual en alimentación, con imputación - Municipios</t>
  </si>
  <si>
    <t>Promedio del gasto mensual en alimentación, con imputación - Municipios urbano (Cabecera)</t>
  </si>
  <si>
    <t>Promedio del gasto mensual en alimentación, con imputación - Localidades</t>
  </si>
  <si>
    <t>Promedio del gasto mensual en alimentación, con imputación - Localidades urbano (Cabecera)</t>
  </si>
  <si>
    <t>Promedio del gasto mensual en alimentación, con imputación - UPZ</t>
  </si>
  <si>
    <t>Promedio del gasto mensual en alimentación, con imputación - Localidades rural (Centros poblados y rural disperso)</t>
  </si>
  <si>
    <t>Promedio del gasto mensual en alimentación, con imputación - Municipios rural (Centros poblados y rural disperso)</t>
  </si>
  <si>
    <t>Gasto mensual en bebidas alcohólicas, con imputación, cruzando según si el hogar se percibe pobre</t>
  </si>
  <si>
    <t>Código de pregunta en análisis: n_gm_bebidas</t>
  </si>
  <si>
    <t>Promedio del gasto mensual en bebidas alcohólicas, con imputación - Bogotá</t>
  </si>
  <si>
    <t>Promedio del gasto mensual en bebidas alcohólicas, con imputación - Municipios</t>
  </si>
  <si>
    <t>Promedio del gasto mensual en bebidas alcohólicas, con imputación - Municipios urbano (Cabecera)</t>
  </si>
  <si>
    <t>Promedio del gasto mensual en bebidas alcohólicas, con imputación - Localidades</t>
  </si>
  <si>
    <t>Promedio del gasto mensual en bebidas alcohólicas, con imputación - Localidades urbano (Cabecera)</t>
  </si>
  <si>
    <t>Promedio del gasto mensual en bebidas alcohólicas, con imputación - UPZ</t>
  </si>
  <si>
    <t>Promedio del gasto mensual en bebidas alcohólicas, con imputación - Localidades rural (Centros poblados y rural disperso)</t>
  </si>
  <si>
    <t>Promedio del gasto mensual en bebidas alcohólicas, con imputación - Municipios rural (Centros poblados y rural disperso)</t>
  </si>
  <si>
    <t>Gasto mensual en vestuario, con imputación, cruzando según si el hogar se percibe pobre</t>
  </si>
  <si>
    <t>Código de pregunta en análisis: n_gm_vest</t>
  </si>
  <si>
    <t>Promedio del gasto mensual en vestuario, con imputación - Bogotá</t>
  </si>
  <si>
    <t>Promedio del gasto mensual en vestuario, con imputación - Municipios</t>
  </si>
  <si>
    <t>Promedio del gasto mensual en vestuario, con imputación - Municipios urbano (Cabecera)</t>
  </si>
  <si>
    <t>Promedio del gasto mensual en vestuario, con imputación - Localidades</t>
  </si>
  <si>
    <t>Promedio del gasto mensual en vestuario, con imputación - Localidades urbano (Cabecera)</t>
  </si>
  <si>
    <t>Promedio del gasto mensual en vestuario, con imputación - UPZ</t>
  </si>
  <si>
    <t>Promedio del gasto mensual en vestuario, con imputación - Localidades rural (Centros poblados y rural disperso)</t>
  </si>
  <si>
    <t>Promedio del gasto mensual en vestuario, con imputación - Municipios rural (Centros poblados y rural disperso)</t>
  </si>
  <si>
    <t>Gasto mensual en vivienda, con imputación, cruzando según si el hogar se percibe pobre</t>
  </si>
  <si>
    <t>Código de pregunta en análisis: n_gm_vivienda</t>
  </si>
  <si>
    <t>Promedio del gasto mensual en vivienda, con imputación - Bogotá</t>
  </si>
  <si>
    <t>Promedio del gasto mensual en vivienda, con imputación - Municipios</t>
  </si>
  <si>
    <t>Promedio del gasto mensual en vivienda, con imputación - Municipios urbano (Cabecera)</t>
  </si>
  <si>
    <t>Promedio del gasto mensual en vivienda, con imputación - Localidades</t>
  </si>
  <si>
    <t>Promedio del gasto mensual en vivienda, con imputación - Localidades urbano (Cabecera)</t>
  </si>
  <si>
    <t>Promedio del gasto mensual en vivienda, con imputación - UPZ</t>
  </si>
  <si>
    <t>Promedio del gasto mensual en vivienda, con imputación - Localidades rural (Centros poblados y rural disperso)</t>
  </si>
  <si>
    <t>Promedio del gasto mensual en vivienda, con imputación - Municipios rural (Centros poblados y rural disperso)</t>
  </si>
  <si>
    <t>Gasto mensual en enseres, con imputación, cruzando según si el hogar se percibe pobre</t>
  </si>
  <si>
    <t>Código de pregunta en análisis: n_gm_enseres</t>
  </si>
  <si>
    <t>Promedio del gasto mensual en enseres, con imputación - Bogotá</t>
  </si>
  <si>
    <t>Promedio del gasto mensual en enseres, con imputación - Municipios</t>
  </si>
  <si>
    <t>Promedio del gasto mensual en enseres, con imputación - Municipios urbano (Cabecera)</t>
  </si>
  <si>
    <t>Promedio del gasto mensual en enseres, con imputación - Localidades</t>
  </si>
  <si>
    <t>Promedio del gasto mensual en enseres, con imputación - Localidades urbano (Cabecera)</t>
  </si>
  <si>
    <t>Promedio del gasto mensual en enseres, con imputación - UPZ</t>
  </si>
  <si>
    <t>Promedio del gasto mensual en enseres, con imputación - Localidades rural (Centros poblados y rural disperso)</t>
  </si>
  <si>
    <t>Promedio del gasto mensual en enseres, con imputación - Municipios rural (Centros poblados y rural disperso)</t>
  </si>
  <si>
    <t>Gasto mensual en salud, con imputación, cruzando según si el hogar se percibe pobre</t>
  </si>
  <si>
    <t>Código de pregunta en análisis: n_gm_salud_hog</t>
  </si>
  <si>
    <t>Promedio del gasto mensual en salud, con imputación - Bogotá</t>
  </si>
  <si>
    <t>Promedio del gasto mensual en salud, con imputación - Municipios</t>
  </si>
  <si>
    <t>Promedio del gasto mensual en salud, con imputación - Municipios urbano (Cabecera)</t>
  </si>
  <si>
    <t>Promedio del gasto mensual en salud, con imputación - Localidades</t>
  </si>
  <si>
    <t>Promedio del gasto mensual en salud, con imputación - Localidades urbano (Cabecera)</t>
  </si>
  <si>
    <t>Promedio del gasto mensual en salud, con imputación - UPZ</t>
  </si>
  <si>
    <t>Promedio del gasto mensual en salud, con imputación - Localidades rural (Centros poblados y rural disperso)</t>
  </si>
  <si>
    <t>Promedio del gasto mensual en salud, con imputación - Municipios rural (Centros poblados y rural disperso)</t>
  </si>
  <si>
    <t>Gasto mensual en transporte y comunicaciones, con imputación, cruzando según si el hogar se percibe pobre</t>
  </si>
  <si>
    <t>Código de pregunta en análisis: n_gm_trans_com</t>
  </si>
  <si>
    <t>Promedio del gasto mensual en transporte y comunicaciones, con imputación - Bogotá</t>
  </si>
  <si>
    <t>Promedio del gasto mensual en transporte y comunicaciones, con imputación - Municipios</t>
  </si>
  <si>
    <t>Promedio del gasto mensual en transporte y comunicaciones, con imputación - Municipios urbano (Cabecera)</t>
  </si>
  <si>
    <t>Promedio del gasto mensual en transporte y comunicaciones, con imputación - Localidades</t>
  </si>
  <si>
    <t>Promedio del gasto mensual en transporte y comunicaciones, con imputación - Localidades urbano (Cabecera)</t>
  </si>
  <si>
    <t>Promedio del gasto mensual en transporte y comunicaciones, con imputación - UPZ</t>
  </si>
  <si>
    <t>Promedio del gasto mensual en transporte y comunicaciones, con imputación - Localidades rural (Centros poblados y rural disperso)</t>
  </si>
  <si>
    <t>Promedio del gasto mensual en transporte y comunicaciones, con imputación - Municipios rural (Centros poblados y rural disperso)</t>
  </si>
  <si>
    <t>Gasto mensual en recreación, con imputación, cruzando según si el hogar se percibe pobre</t>
  </si>
  <si>
    <t>Código de pregunta en análisis: n_gm_recrea</t>
  </si>
  <si>
    <t>Promedio del gasto mensual en recreación, con imputación - Bogotá</t>
  </si>
  <si>
    <t>Promedio del gasto mensual en recreación, con imputación - Municipios</t>
  </si>
  <si>
    <t>Promedio del gasto mensual en recreación, con imputación - Municipios urbano (Cabecera)</t>
  </si>
  <si>
    <t>Promedio del gasto mensual en recreación, con imputación - Localidades</t>
  </si>
  <si>
    <t>Promedio del gasto mensual en recreación, con imputación - Localidades urbano (Cabecera)</t>
  </si>
  <si>
    <t>Promedio del gasto mensual en recreación, con imputación - UPZ</t>
  </si>
  <si>
    <t>Promedio del gasto mensual en recreación, con imputación - Localidades rural (Centros poblados y rural disperso)</t>
  </si>
  <si>
    <t>Promedio del gasto mensual en recreación, con imputación - Municipios rural (Centros poblados y rural disperso)</t>
  </si>
  <si>
    <t>Gasto mensual en educación, con imputación, cruzando según si el hogar se percibe pobre</t>
  </si>
  <si>
    <t>Código de pregunta en análisis: n_gm_educ_hog</t>
  </si>
  <si>
    <t>Promedio del gasto mensual en educación, con imputación - Bogotá</t>
  </si>
  <si>
    <t>Promedio del gasto mensual en educación, con imputación - Municipios</t>
  </si>
  <si>
    <t>Promedio del gasto mensual en educación, con imputación - Municipios urbano (Cabecera)</t>
  </si>
  <si>
    <t>Promedio del gasto mensual en educación, con imputación - Localidades</t>
  </si>
  <si>
    <t>Promedio del gasto mensual en educación, con imputación - Localidades urbano (Cabecera)</t>
  </si>
  <si>
    <t>Promedio del gasto mensual en educación, con imputación - UPZ</t>
  </si>
  <si>
    <t>Promedio del gasto mensual en educación, con imputación - Localidades rural (Centros poblados y rural disperso)</t>
  </si>
  <si>
    <t>Promedio del gasto mensual en educación, con imputación - Municipios rural (Centros poblados y rural disperso)</t>
  </si>
  <si>
    <t>Gasto mensual en otros, con imputación, cruzando según si el hogar se percibe pobre</t>
  </si>
  <si>
    <t>Código de pregunta en análisis: n_gm_otros</t>
  </si>
  <si>
    <t>Promedio del gasto mensual en otros, con imputación - Bogotá</t>
  </si>
  <si>
    <t>Promedio del gasto mensual en otros, con imputación - Municipios</t>
  </si>
  <si>
    <t>Promedio del gasto mensual en otros, con imputación - Municipios urbano (Cabecera)</t>
  </si>
  <si>
    <t>Promedio del gasto mensual en otros, con imputación - Localidades</t>
  </si>
  <si>
    <t>Promedio del gasto mensual en otros, con imputación - Localidades urbano (Cabecera)</t>
  </si>
  <si>
    <t>Promedio del gasto mensual en otros, con imputación - UPZ</t>
  </si>
  <si>
    <t>Promedio del gasto mensual en otros, con imputación - Localidades rural (Centros poblados y rural disperso)</t>
  </si>
  <si>
    <t>Promedio del gasto mensual en otros, con imputación - Municipios rural (Centros poblados y rural disperso)</t>
  </si>
  <si>
    <t>Gasto mensual en bienes durables, con imputación, cruzando según si el hogar se percibe pobre</t>
  </si>
  <si>
    <t>Código de pregunta en análisis: n_gm_durable</t>
  </si>
  <si>
    <t>Promedio del gasto mensual en bienes durables, con imputación - Bogotá</t>
  </si>
  <si>
    <t>Promedio del gasto mensual en bienes durables, con imputación - Municipios</t>
  </si>
  <si>
    <t>Promedio del gasto mensual en bienes durables, con imputación - Municipios urbano (Cabecera)</t>
  </si>
  <si>
    <t>Promedio del gasto mensual en bienes durables, con imputación - Localidades</t>
  </si>
  <si>
    <t>Promedio del gasto mensual en bienes durables, con imputación - Localidades urbano (Cabecera)</t>
  </si>
  <si>
    <t>Promedio del gasto mensual en bienes durables, con imputación - UPZ</t>
  </si>
  <si>
    <t>Promedio del gasto mensual en bienes durables, con imputación - Localidades rural (Centros poblados y rural disperso)</t>
  </si>
  <si>
    <t>Promedio del gasto mensual en bienes durables, con imputación - Municipios rural (Centros poblados y rural disperso)</t>
  </si>
  <si>
    <t>Fuente: DANE y SDP - Encuesta Multipropósito 2021. Cálculos: SDP-Dirección de Información y Estadística. Fecha de cálculo 2023-04-19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</si>
</sst>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8" x14ac:knownFonts="1">
    <font>
      <sz val="11"/>
      <color rgb="FF000000"/>
      <name val="Calibri"/>
      <family val="2"/>
      <scheme val="minor"/>
    </font>
    <font>
      <b/>
      <sz val="18"/>
      <color rgb="FF0000FF"/>
      <name val="Calibri"/>
    </font>
    <font>
      <b/>
      <sz val="16"/>
      <color rgb="FF0000FF"/>
      <name val="Calibri"/>
    </font>
    <font>
      <b/>
      <sz val="11"/>
      <color rgb="FFFF0000"/>
      <name val="Calibri"/>
    </font>
    <font>
      <b/>
      <sz val="13"/>
      <color rgb="FF0000FF"/>
      <name val="Calibri"/>
    </font>
    <font>
      <b/>
      <sz val="11"/>
      <color rgb="FF000000"/>
      <name val="Calibri"/>
    </font>
    <font>
      <sz val="9"/>
      <color rgb="FF000000"/>
      <name val="Calibri"/>
    </font>
    <font>
      <u/>
      <sz val="11"/>
      <color theme="10"/>
      <name val="Calibri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ck">
        <color rgb="FF4F81BD"/>
      </top>
      <bottom style="thick">
        <color rgb="FF4F81BD"/>
      </bottom>
      <diagonal/>
    </border>
    <border>
      <left/>
      <right/>
      <top style="thin">
        <color rgb="FF4F81BD"/>
      </top>
      <bottom style="thin">
        <color rgb="FF4F81BD"/>
      </bottom>
      <diagonal/>
    </border>
    <border>
      <left/>
      <right/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1" xfId="0" applyFont="1" applyBorder="1"/>
    <xf numFmtId="164" fontId="6" fillId="0" borderId="2" xfId="0" applyNumberFormat="1" applyFont="1" applyBorder="1"/>
    <xf numFmtId="0" fontId="7" fillId="0" borderId="0" xfId="0" applyFont="1"/>
    <xf numFmtId="0" fontId="4" fillId="0" borderId="3" xfId="0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5486400" cy="11887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.xml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.xml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.xml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.xm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.xml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.xml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.xml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.xml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6.xml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.xml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8.xml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9.xml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0.xml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.xml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2.xml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3.xml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4.xml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7:A73"/>
  <sheetViews>
    <sheetView workbookViewId="0"/>
  </sheetViews>
  <sheetFormatPr baseColWidth="10" defaultRowHeight="15" x14ac:dyDescent="0.25"/>
  <sheetData>
    <row r="7" spans="1:1" ht="23.25" x14ac:dyDescent="0.35">
      <c r="A7" s="1" t="s">
        <v>0</v>
      </c>
    </row>
    <row r="9" spans="1:1" ht="21" x14ac:dyDescent="0.35">
      <c r="A9" s="2" t="s">
        <v>1</v>
      </c>
    </row>
    <row r="10" spans="1:1" x14ac:dyDescent="0.25">
      <c r="A10" s="7" t="str">
        <f>HYPERLINK("#'Tablas 1'!A1", "Tablas 1. Indicadores compuestos: Viviendas según zona geográfica")</f>
        <v>Tablas 1. Indicadores compuestos: Viviendas según zona geográfica</v>
      </c>
    </row>
    <row r="11" spans="1:1" x14ac:dyDescent="0.25">
      <c r="A11" s="7" t="str">
        <f>HYPERLINK("#'Tablas 2'!A1", "Tablas 2. Indicadores compuestos: Hogares según zona geográfica")</f>
        <v>Tablas 2. Indicadores compuestos: Hogares según zona geográfica</v>
      </c>
    </row>
    <row r="12" spans="1:1" x14ac:dyDescent="0.25">
      <c r="A12" s="7" t="str">
        <f>HYPERLINK("#'Tablas 3'!A1", "Tablas 3. Indicadores compuestos: Personas según zona geográfica")</f>
        <v>Tablas 3. Indicadores compuestos: Personas según zona geográfica</v>
      </c>
    </row>
    <row r="13" spans="1:1" x14ac:dyDescent="0.25">
      <c r="A13" s="7" t="str">
        <f>HYPERLINK("#'Tablas 4'!A1", "Tablas 4. Indicadores compuestos: Personas según la etapa del ciclo de vida en la que se encuentran según su edad")</f>
        <v>Tablas 4. Indicadores compuestos: Personas según la etapa del ciclo de vida en la que se encuentran según su edad</v>
      </c>
    </row>
    <row r="14" spans="1:1" x14ac:dyDescent="0.25">
      <c r="A14" s="7" t="str">
        <f>HYPERLINK("#'Tablas 5'!A1", "Tablas 5. Indicadores compuestos: Personas según si son jóvenes (14 a 28 años)")</f>
        <v>Tablas 5. Indicadores compuestos: Personas según si son jóvenes (14 a 28 años)</v>
      </c>
    </row>
    <row r="15" spans="1:1" x14ac:dyDescent="0.25">
      <c r="A15" s="7" t="str">
        <f>HYPERLINK("#'Tablas 6'!A1", "Tablas 6. Indicadores compuestos: Personas según rango de edad")</f>
        <v>Tablas 6. Indicadores compuestos: Personas según rango de edad</v>
      </c>
    </row>
    <row r="16" spans="1:1" x14ac:dyDescent="0.25">
      <c r="A16" s="7" t="str">
        <f>HYPERLINK("#'Tablas 7'!A1", "Tablas 7. Indicadores compuestos: Personas según máximo nivel educativo alcanzado (35 años o más)")</f>
        <v>Tablas 7. Indicadores compuestos: Personas según máximo nivel educativo alcanzado (35 años o más)</v>
      </c>
    </row>
    <row r="17" spans="1:1" x14ac:dyDescent="0.25">
      <c r="A17" s="7" t="str">
        <f>HYPERLINK("#'Tablas 8'!A1", "Tablas 8. Indicadores compuestos: Hogares según máximo nivel educativo alcanzado del jefe de hogar")</f>
        <v>Tablas 8. Indicadores compuestos: Hogares según máximo nivel educativo alcanzado del jefe de hogar</v>
      </c>
    </row>
    <row r="18" spans="1:1" x14ac:dyDescent="0.25">
      <c r="A18" s="7" t="str">
        <f>HYPERLINK("#'Tablas 9'!A1", "Tablas 9. Indicadores compuestos: Personas según si pertenencen a la población en edad de trabajar-PET")</f>
        <v>Tablas 9. Indicadores compuestos: Personas según si pertenencen a la población en edad de trabajar-PET</v>
      </c>
    </row>
    <row r="19" spans="1:1" x14ac:dyDescent="0.25">
      <c r="A19" s="7" t="str">
        <f>HYPERLINK("#'Tablas 10'!A1", "Tablas 10. Indicadores compuestos: Personas según si pertenecen a la fuerza labotal-FL")</f>
        <v>Tablas 10. Indicadores compuestos: Personas según si pertenecen a la fuerza labotal-FL</v>
      </c>
    </row>
    <row r="20" spans="1:1" x14ac:dyDescent="0.25">
      <c r="A20" s="7" t="str">
        <f>HYPERLINK("#'Tablas 11'!A1", "Tablas 11. Indicadores compuestos: Personas según si se encuentran desocupados (tasa de desempleo)")</f>
        <v>Tablas 11. Indicadores compuestos: Personas según si se encuentran desocupados (tasa de desempleo)</v>
      </c>
    </row>
    <row r="21" spans="1:1" x14ac:dyDescent="0.25">
      <c r="A21" s="7" t="str">
        <f>HYPERLINK("#'Tablas 12'!A1", "Tablas 12. Indicadores compuestos: Personas según si se encuentran en un empleo informal (tamaño empresa)")</f>
        <v>Tablas 12. Indicadores compuestos: Personas según si se encuentran en un empleo informal (tamaño empresa)</v>
      </c>
    </row>
    <row r="22" spans="1:1" x14ac:dyDescent="0.25">
      <c r="A22" s="7" t="str">
        <f>HYPERLINK("#'Tablas 13'!A1", "Tablas 13. Indicadores compuestos: Personas según si se encuentran en pobreza monetaria")</f>
        <v>Tablas 13. Indicadores compuestos: Personas según si se encuentran en pobreza monetaria</v>
      </c>
    </row>
    <row r="23" spans="1:1" x14ac:dyDescent="0.25">
      <c r="A23" s="7" t="str">
        <f>HYPERLINK("#'Tablas 14'!A1", "Tablas 14. Indicadores compuestos: Personas según si se encuentran en pobreza monetaria extrema")</f>
        <v>Tablas 14. Indicadores compuestos: Personas según si se encuentran en pobreza monetaria extrema</v>
      </c>
    </row>
    <row r="24" spans="1:1" x14ac:dyDescent="0.25">
      <c r="A24" s="7" t="str">
        <f>HYPERLINK("#'Tablas 15'!A1", "Tablas 15. Indicadores compuestos: Promedio del ingreso de la unidad de gasto por persona, con imputación de arriendo a propietarios")</f>
        <v>Tablas 15. Indicadores compuestos: Promedio del ingreso de la unidad de gasto por persona, con imputación de arriendo a propietarios</v>
      </c>
    </row>
    <row r="25" spans="1:1" x14ac:dyDescent="0.25">
      <c r="A25" s="7" t="str">
        <f>HYPERLINK("#'Tablas 16'!A1", "Tablas 16. Indicadores compuestos: Hogares según si se encuentran en déficit cuantitativo")</f>
        <v>Tablas 16. Indicadores compuestos: Hogares según si se encuentran en déficit cuantitativo</v>
      </c>
    </row>
    <row r="26" spans="1:1" x14ac:dyDescent="0.25">
      <c r="A26" s="7" t="str">
        <f>HYPERLINK("#'Tablas 17'!A1", "Tablas 17. Indicadores compuestos: Hogares según si se encuentran en déficit cualitativo")</f>
        <v>Tablas 17. Indicadores compuestos: Hogares según si se encuentran en déficit cualitativo</v>
      </c>
    </row>
    <row r="27" spans="1:1" x14ac:dyDescent="0.25">
      <c r="A27" s="7" t="str">
        <f>HYPERLINK("#'Tablas 18'!A1", "Tablas 18. Indicadores compuestos: Hogares según si se encuentran en déficit habitacional (cualitativo o cuantitativo)")</f>
        <v>Tablas 18. Indicadores compuestos: Hogares según si se encuentran en déficit habitacional (cualitativo o cuantitativo)</v>
      </c>
    </row>
    <row r="28" spans="1:1" x14ac:dyDescent="0.25">
      <c r="A28" s="7" t="str">
        <f>HYPERLINK("#'Tablas 19'!A1", "Tablas 19. Indicadores compuestos: Hogares según si se encuentran en déficit cuantitativo: componente  tipo de vivienda")</f>
        <v>Tablas 19. Indicadores compuestos: Hogares según si se encuentran en déficit cuantitativo: componente  tipo de vivienda</v>
      </c>
    </row>
    <row r="29" spans="1:1" x14ac:dyDescent="0.25">
      <c r="A29" s="7" t="str">
        <f>HYPERLINK("#'Tablas 20'!A1", "Tablas 20. Indicadores compuestos: Hogares según si se encuentran en déficit cuantitativo: componente  paredes")</f>
        <v>Tablas 20. Indicadores compuestos: Hogares según si se encuentran en déficit cuantitativo: componente  paredes</v>
      </c>
    </row>
    <row r="30" spans="1:1" x14ac:dyDescent="0.25">
      <c r="A30" s="7" t="str">
        <f>HYPERLINK("#'Tablas 21'!A1", "Tablas 21. Indicadores compuestos: Hogares según si se encuentran en déficit cuantitativo: componente  cohabitación")</f>
        <v>Tablas 21. Indicadores compuestos: Hogares según si se encuentran en déficit cuantitativo: componente  cohabitación</v>
      </c>
    </row>
    <row r="31" spans="1:1" x14ac:dyDescent="0.25">
      <c r="A31" s="7" t="str">
        <f>HYPERLINK("#'Tablas 22'!A1", "Tablas 22. Indicadores compuestos: Hogares según si se encuentran en déficit cuantitativo: componente  hacinamiento crítico")</f>
        <v>Tablas 22. Indicadores compuestos: Hogares según si se encuentran en déficit cuantitativo: componente  hacinamiento crítico</v>
      </c>
    </row>
    <row r="32" spans="1:1" x14ac:dyDescent="0.25">
      <c r="A32" s="7" t="str">
        <f>HYPERLINK("#'Tablas 23'!A1", "Tablas 23. Indicadores compuestos: Hogares según si se encuentran en déficit cualitativo: componente hacinamiento mitigable (Jerarquizado)")</f>
        <v>Tablas 23. Indicadores compuestos: Hogares según si se encuentran en déficit cualitativo: componente hacinamiento mitigable (Jerarquizado)</v>
      </c>
    </row>
    <row r="33" spans="1:1" x14ac:dyDescent="0.25">
      <c r="A33" s="7" t="str">
        <f>HYPERLINK("#'Tablas 24'!A1", "Tablas 24. Indicadores compuestos: Hogares según si se encuentran en déficit cualitativo: componente pisos inadecuados (Jerarquizado)")</f>
        <v>Tablas 24. Indicadores compuestos: Hogares según si se encuentran en déficit cualitativo: componente pisos inadecuados (Jerarquizado)</v>
      </c>
    </row>
    <row r="34" spans="1:1" x14ac:dyDescent="0.25">
      <c r="A34" s="7" t="str">
        <f>HYPERLINK("#'Tablas 25'!A1", "Tablas 25. Indicadores compuestos: Hogares según si se encuentran en déficit cualitativo: componente cocina (Jerarquizado)")</f>
        <v>Tablas 25. Indicadores compuestos: Hogares según si se encuentran en déficit cualitativo: componente cocina (Jerarquizado)</v>
      </c>
    </row>
    <row r="35" spans="1:1" x14ac:dyDescent="0.25">
      <c r="A35" s="7" t="str">
        <f>HYPERLINK("#'Tablas 26'!A1", "Tablas 26. Indicadores compuestos: Hogares según si se encuentran en déficit cualitativo: componente fuentes de agua (Jerarquizado)")</f>
        <v>Tablas 26. Indicadores compuestos: Hogares según si se encuentran en déficit cualitativo: componente fuentes de agua (Jerarquizado)</v>
      </c>
    </row>
    <row r="36" spans="1:1" x14ac:dyDescent="0.25">
      <c r="A36" s="7" t="str">
        <f>HYPERLINK("#'Tablas 27'!A1", "Tablas 27. Indicadores compuestos: Hogares según si se encuentran en déficit cualitativo: componente alcantarillado (Jerarquizado)")</f>
        <v>Tablas 27. Indicadores compuestos: Hogares según si se encuentran en déficit cualitativo: componente alcantarillado (Jerarquizado)</v>
      </c>
    </row>
    <row r="37" spans="1:1" x14ac:dyDescent="0.25">
      <c r="A37" s="7" t="str">
        <f>HYPERLINK("#'Tablas 28'!A1", "Tablas 28. Indicadores compuestos: Hogares según si se encuentran en déficit cualitativo: componente energía eléctrica (Jerarquizado)")</f>
        <v>Tablas 28. Indicadores compuestos: Hogares según si se encuentran en déficit cualitativo: componente energía eléctrica (Jerarquizado)</v>
      </c>
    </row>
    <row r="38" spans="1:1" x14ac:dyDescent="0.25">
      <c r="A38" s="7" t="str">
        <f>HYPERLINK("#'Tablas 29'!A1", "Tablas 29. Indicadores compuestos: Hogares según si se encuentran en déficit cualitativo: componente recolección de basuras (Jerarquizado)")</f>
        <v>Tablas 29. Indicadores compuestos: Hogares según si se encuentran en déficit cualitativo: componente recolección de basuras (Jerarquizado)</v>
      </c>
    </row>
    <row r="39" spans="1:1" x14ac:dyDescent="0.25">
      <c r="A39" s="7" t="str">
        <f>HYPERLINK("#'Tablas 30'!A1", "Tablas 30. Indicadores compuestos: Personas según si son pobres (Indice de pobreza Multidimensional-IPM)")</f>
        <v>Tablas 30. Indicadores compuestos: Personas según si son pobres (Indice de pobreza Multidimensional-IPM)</v>
      </c>
    </row>
    <row r="40" spans="1:1" x14ac:dyDescent="0.25">
      <c r="A40" s="7" t="str">
        <f>HYPERLINK("#'Tablas 31'!A1", "Tablas 31. Indicadores compuestos: Hogares según si están privados por bajo logro escolar (IPM)")</f>
        <v>Tablas 31. Indicadores compuestos: Hogares según si están privados por bajo logro escolar (IPM)</v>
      </c>
    </row>
    <row r="41" spans="1:1" x14ac:dyDescent="0.25">
      <c r="A41" s="7" t="str">
        <f>HYPERLINK("#'Tablas 32'!A1", "Tablas 32. Indicadores compuestos: Hogares según si están privados por analfabetismo (IPM)")</f>
        <v>Tablas 32. Indicadores compuestos: Hogares según si están privados por analfabetismo (IPM)</v>
      </c>
    </row>
    <row r="42" spans="1:1" x14ac:dyDescent="0.25">
      <c r="A42" s="7" t="str">
        <f>HYPERLINK("#'Tablas 33'!A1", "Tablas 33. Indicadores compuestos: Hogares según si están privados por inasistencia escolar (IPM)")</f>
        <v>Tablas 33. Indicadores compuestos: Hogares según si están privados por inasistencia escolar (IPM)</v>
      </c>
    </row>
    <row r="43" spans="1:1" x14ac:dyDescent="0.25">
      <c r="A43" s="7" t="str">
        <f>HYPERLINK("#'Tablas 34'!A1", "Tablas 34. Indicadores compuestos: Hogares según si están privados por rezago escolar (IPM)")</f>
        <v>Tablas 34. Indicadores compuestos: Hogares según si están privados por rezago escolar (IPM)</v>
      </c>
    </row>
    <row r="44" spans="1:1" x14ac:dyDescent="0.25">
      <c r="A44" s="7" t="str">
        <f>HYPERLINK("#'Tablas 35'!A1", "Tablas 35. Indicadores compuestos: Hogares según si están privados por barreras en atención a la 1a infancia (IPM)")</f>
        <v>Tablas 35. Indicadores compuestos: Hogares según si están privados por barreras en atención a la 1a infancia (IPM)</v>
      </c>
    </row>
    <row r="45" spans="1:1" x14ac:dyDescent="0.25">
      <c r="A45" s="7" t="str">
        <f>HYPERLINK("#'Tablas 36'!A1", "Tablas 36. Indicadores compuestos: Hogares según si están privados por trabajo infantil (IPM)")</f>
        <v>Tablas 36. Indicadores compuestos: Hogares según si están privados por trabajo infantil (IPM)</v>
      </c>
    </row>
    <row r="46" spans="1:1" x14ac:dyDescent="0.25">
      <c r="A46" s="7" t="str">
        <f>HYPERLINK("#'Tablas 37'!A1", "Tablas 37. Indicadores compuestos: Hogares según si están privados por desempleo de larga duración (IPM)")</f>
        <v>Tablas 37. Indicadores compuestos: Hogares según si están privados por desempleo de larga duración (IPM)</v>
      </c>
    </row>
    <row r="47" spans="1:1" x14ac:dyDescent="0.25">
      <c r="A47" s="7" t="str">
        <f>HYPERLINK("#'Tablas 38'!A1", "Tablas 38. Indicadores compuestos: Hogares según si están privados por empleo informal (IPM)")</f>
        <v>Tablas 38. Indicadores compuestos: Hogares según si están privados por empleo informal (IPM)</v>
      </c>
    </row>
    <row r="48" spans="1:1" x14ac:dyDescent="0.25">
      <c r="A48" s="7" t="str">
        <f>HYPERLINK("#'Tablas 39'!A1", "Tablas 39. Indicadores compuestos: Hogares según si están privados por falta de aseguramiento en salud (IPM)")</f>
        <v>Tablas 39. Indicadores compuestos: Hogares según si están privados por falta de aseguramiento en salud (IPM)</v>
      </c>
    </row>
    <row r="49" spans="1:1" x14ac:dyDescent="0.25">
      <c r="A49" s="7" t="str">
        <f>HYPERLINK("#'Tablas 40'!A1", "Tablas 40. Indicadores compuestos: Hogares según si están privados por barreras de acceso a salud (IPM)")</f>
        <v>Tablas 40. Indicadores compuestos: Hogares según si están privados por barreras de acceso a salud (IPM)</v>
      </c>
    </row>
    <row r="50" spans="1:1" x14ac:dyDescent="0.25">
      <c r="A50" s="7" t="str">
        <f>HYPERLINK("#'Tablas 41'!A1", "Tablas 41. Indicadores compuestos: Hogares según si están privados por falta de acceso a fuente de agua mejorda (IPM)")</f>
        <v>Tablas 41. Indicadores compuestos: Hogares según si están privados por falta de acceso a fuente de agua mejorda (IPM)</v>
      </c>
    </row>
    <row r="51" spans="1:1" x14ac:dyDescent="0.25">
      <c r="A51" s="7" t="str">
        <f>HYPERLINK("#'Tablas 42'!A1", "Tablas 42. Indicadores compuestos: Hogares según si están privados por inadecuada eliminación de excretas (IPM)")</f>
        <v>Tablas 42. Indicadores compuestos: Hogares según si están privados por inadecuada eliminación de excretas (IPM)</v>
      </c>
    </row>
    <row r="52" spans="1:1" x14ac:dyDescent="0.25">
      <c r="A52" s="7" t="str">
        <f>HYPERLINK("#'Tablas 43'!A1", "Tablas 43. Indicadores compuestos: Hogares según si están privados por pisos inadecuados (IPM)")</f>
        <v>Tablas 43. Indicadores compuestos: Hogares según si están privados por pisos inadecuados (IPM)</v>
      </c>
    </row>
    <row r="53" spans="1:1" x14ac:dyDescent="0.25">
      <c r="A53" s="7" t="str">
        <f>HYPERLINK("#'Tablas 44'!A1", "Tablas 44. Indicadores compuestos: Hogares según si están privados por paredes inadecuadas (IPM)")</f>
        <v>Tablas 44. Indicadores compuestos: Hogares según si están privados por paredes inadecuadas (IPM)</v>
      </c>
    </row>
    <row r="54" spans="1:1" x14ac:dyDescent="0.25">
      <c r="A54" s="7" t="str">
        <f>HYPERLINK("#'Tablas 45'!A1", "Tablas 45. Indicadores compuestos: Hogares según si están privados por hacinamiento (IPM)")</f>
        <v>Tablas 45. Indicadores compuestos: Hogares según si están privados por hacinamiento (IPM)</v>
      </c>
    </row>
    <row r="55" spans="1:1" x14ac:dyDescent="0.25">
      <c r="A55" s="7" t="str">
        <f>HYPERLINK("#'Tablas 46'!A1", "Tablas 46. Indicadores compuestos: Hogares según el número de personas que lo conforman")</f>
        <v>Tablas 46. Indicadores compuestos: Hogares según el número de personas que lo conforman</v>
      </c>
    </row>
    <row r="56" spans="1:1" x14ac:dyDescent="0.25">
      <c r="A56" s="7" t="str">
        <f>HYPERLINK("#'Tablas 47'!A1", "Tablas 47. Indicadores compuestos: Personas según si se encuentran en condición de discapacidad")</f>
        <v>Tablas 47. Indicadores compuestos: Personas según si se encuentran en condición de discapacidad</v>
      </c>
    </row>
    <row r="57" spans="1:1" x14ac:dyDescent="0.25">
      <c r="A57" s="7" t="str">
        <f>HYPERLINK("#'Tablas 48'!A1", "Tablas 48. Indicadores compuestos: Personas según si pertenecen a los sectores LGBTI")</f>
        <v>Tablas 48. Indicadores compuestos: Personas según si pertenecen a los sectores LGBTI</v>
      </c>
    </row>
    <row r="58" spans="1:1" x14ac:dyDescent="0.25">
      <c r="A58" s="7" t="str">
        <f>HYPERLINK("#'Tablas 49'!A1", "Tablas 49. Indicadores compuestos: Personas según el sexo del jefe de hogar al que pertenencen")</f>
        <v>Tablas 49. Indicadores compuestos: Personas según el sexo del jefe de hogar al que pertenencen</v>
      </c>
    </row>
    <row r="59" spans="1:1" x14ac:dyDescent="0.25">
      <c r="A59" s="7" t="str">
        <f>HYPERLINK("#'Tablas 50'!A1", "Tablas 50. Indicadores compuestos: Personas según lugar de nacimiento y lugar donde vivían hace menos de 5 años")</f>
        <v>Tablas 50. Indicadores compuestos: Personas según lugar de nacimiento y lugar donde vivían hace menos de 5 años</v>
      </c>
    </row>
    <row r="60" spans="1:1" x14ac:dyDescent="0.25">
      <c r="A60" s="7" t="str">
        <f>HYPERLINK("#'Tablas 51'!A1", "Tablas 51. Indicadores compuestos: Personas según tiempo de desplazamiento al sitio de estudio (educación preescolar, básica y media)")</f>
        <v>Tablas 51. Indicadores compuestos: Personas según tiempo de desplazamiento al sitio de estudio (educación preescolar, básica y media)</v>
      </c>
    </row>
    <row r="61" spans="1:1" x14ac:dyDescent="0.25">
      <c r="A61" s="7" t="str">
        <f>HYPERLINK("#'Tablas 52'!A1", "Tablas 52. Indicadores compuestos: Personas según tiempo de desplazamiento al sitio de estudio (educación superior)")</f>
        <v>Tablas 52. Indicadores compuestos: Personas según tiempo de desplazamiento al sitio de estudio (educación superior)</v>
      </c>
    </row>
    <row r="62" spans="1:1" x14ac:dyDescent="0.25">
      <c r="A62" s="7" t="str">
        <f>HYPERLINK("#'Tablas 53'!A1", "Tablas 53. Indicadores compuestos: Personas según tiempo de desplazamiento al sitio de trabajo")</f>
        <v>Tablas 53. Indicadores compuestos: Personas según tiempo de desplazamiento al sitio de trabajo</v>
      </c>
    </row>
    <row r="63" spans="1:1" x14ac:dyDescent="0.25">
      <c r="A63" s="7" t="str">
        <f>HYPERLINK("#'Tablas 54'!A1", "Tablas 54. Indicadores compuestos: Promedio del gasto mensual en alimentación, con imputación")</f>
        <v>Tablas 54. Indicadores compuestos: Promedio del gasto mensual en alimentación, con imputación</v>
      </c>
    </row>
    <row r="64" spans="1:1" x14ac:dyDescent="0.25">
      <c r="A64" s="7" t="str">
        <f>HYPERLINK("#'Tablas 55'!A1", "Tablas 55. Indicadores compuestos: Promedio del gasto mensual en bebidas alcohólicas, con imputación")</f>
        <v>Tablas 55. Indicadores compuestos: Promedio del gasto mensual en bebidas alcohólicas, con imputación</v>
      </c>
    </row>
    <row r="65" spans="1:1" x14ac:dyDescent="0.25">
      <c r="A65" s="7" t="str">
        <f>HYPERLINK("#'Tablas 56'!A1", "Tablas 56. Indicadores compuestos: Promedio del gasto mensual en vestuario, con imputación")</f>
        <v>Tablas 56. Indicadores compuestos: Promedio del gasto mensual en vestuario, con imputación</v>
      </c>
    </row>
    <row r="66" spans="1:1" x14ac:dyDescent="0.25">
      <c r="A66" s="7" t="str">
        <f>HYPERLINK("#'Tablas 57'!A1", "Tablas 57. Indicadores compuestos: Promedio del gasto mensual en vivienda, con imputación")</f>
        <v>Tablas 57. Indicadores compuestos: Promedio del gasto mensual en vivienda, con imputación</v>
      </c>
    </row>
    <row r="67" spans="1:1" x14ac:dyDescent="0.25">
      <c r="A67" s="7" t="str">
        <f>HYPERLINK("#'Tablas 58'!A1", "Tablas 58. Indicadores compuestos: Promedio del gasto mensual en enseres, con imputación")</f>
        <v>Tablas 58. Indicadores compuestos: Promedio del gasto mensual en enseres, con imputación</v>
      </c>
    </row>
    <row r="68" spans="1:1" x14ac:dyDescent="0.25">
      <c r="A68" s="7" t="str">
        <f>HYPERLINK("#'Tablas 59'!A1", "Tablas 59. Indicadores compuestos: Promedio del gasto mensual en salud, con imputación")</f>
        <v>Tablas 59. Indicadores compuestos: Promedio del gasto mensual en salud, con imputación</v>
      </c>
    </row>
    <row r="69" spans="1:1" x14ac:dyDescent="0.25">
      <c r="A69" s="7" t="str">
        <f>HYPERLINK("#'Tablas 60'!A1", "Tablas 60. Indicadores compuestos: Promedio del gasto mensual en transporte y comunicaciones, con imputación")</f>
        <v>Tablas 60. Indicadores compuestos: Promedio del gasto mensual en transporte y comunicaciones, con imputación</v>
      </c>
    </row>
    <row r="70" spans="1:1" x14ac:dyDescent="0.25">
      <c r="A70" s="7" t="str">
        <f>HYPERLINK("#'Tablas 61'!A1", "Tablas 61. Indicadores compuestos: Promedio del gasto mensual en recreación, con imputación")</f>
        <v>Tablas 61. Indicadores compuestos: Promedio del gasto mensual en recreación, con imputación</v>
      </c>
    </row>
    <row r="71" spans="1:1" x14ac:dyDescent="0.25">
      <c r="A71" s="7" t="str">
        <f>HYPERLINK("#'Tablas 62'!A1", "Tablas 62. Indicadores compuestos: Promedio del gasto mensual en educación, con imputación")</f>
        <v>Tablas 62. Indicadores compuestos: Promedio del gasto mensual en educación, con imputación</v>
      </c>
    </row>
    <row r="72" spans="1:1" x14ac:dyDescent="0.25">
      <c r="A72" s="7" t="str">
        <f>HYPERLINK("#'Tablas 63'!A1", "Tablas 63. Indicadores compuestos: Promedio del gasto mensual en otros, con imputación")</f>
        <v>Tablas 63. Indicadores compuestos: Promedio del gasto mensual en otros, con imputación</v>
      </c>
    </row>
    <row r="73" spans="1:1" x14ac:dyDescent="0.25">
      <c r="A73" s="7" t="str">
        <f>HYPERLINK("#'Tablas 64'!A1", "Tablas 64. Indicadores compuestos: Promedio del gasto mensual en bienes durables, con imputación")</f>
        <v>Tablas 64. Indicadores compuestos: Promedio del gasto mensual en bienes durables, con imputación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641"/>
  <sheetViews>
    <sheetView tabSelected="1" topLeftCell="A26" workbookViewId="0">
      <selection activeCell="J36" sqref="J36"/>
    </sheetView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5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8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12</v>
      </c>
    </row>
    <row r="17" spans="1:4" x14ac:dyDescent="0.25">
      <c r="A17" s="6" t="s">
        <v>13</v>
      </c>
      <c r="B17" s="6" t="s">
        <v>14</v>
      </c>
      <c r="C17" s="6" t="s">
        <v>15</v>
      </c>
      <c r="D17" s="6">
        <v>29838.697360900002</v>
      </c>
    </row>
    <row r="18" spans="1:4" x14ac:dyDescent="0.25">
      <c r="A18" s="6" t="s">
        <v>13</v>
      </c>
      <c r="B18" s="6" t="s">
        <v>14</v>
      </c>
      <c r="C18" s="6" t="s">
        <v>16</v>
      </c>
      <c r="D18" s="6">
        <v>250.96199540000001</v>
      </c>
    </row>
    <row r="19" spans="1:4" x14ac:dyDescent="0.25">
      <c r="A19" s="6" t="s">
        <v>13</v>
      </c>
      <c r="B19" s="6" t="s">
        <v>14</v>
      </c>
      <c r="C19" s="6" t="s">
        <v>17</v>
      </c>
      <c r="D19" s="6">
        <v>21218.509850599999</v>
      </c>
    </row>
    <row r="20" spans="1:4" x14ac:dyDescent="0.25">
      <c r="A20" s="6" t="s">
        <v>13</v>
      </c>
      <c r="B20" s="6" t="s">
        <v>14</v>
      </c>
      <c r="C20" s="6" t="s">
        <v>18</v>
      </c>
      <c r="D20" s="6">
        <v>2739310.5381649002</v>
      </c>
    </row>
    <row r="21" spans="1:4" x14ac:dyDescent="0.25">
      <c r="A21" s="6" t="s">
        <v>13</v>
      </c>
      <c r="B21" s="6" t="s">
        <v>19</v>
      </c>
      <c r="C21" s="6" t="s">
        <v>15</v>
      </c>
      <c r="D21" s="6">
        <v>42.3880926</v>
      </c>
    </row>
    <row r="22" spans="1:4" x14ac:dyDescent="0.25">
      <c r="A22" s="6" t="s">
        <v>13</v>
      </c>
      <c r="B22" s="6" t="s">
        <v>19</v>
      </c>
      <c r="C22" s="6" t="s">
        <v>17</v>
      </c>
      <c r="D22" s="6">
        <v>51.824590000000001</v>
      </c>
    </row>
    <row r="23" spans="1:4" x14ac:dyDescent="0.25">
      <c r="A23" s="6" t="s">
        <v>13</v>
      </c>
      <c r="B23" s="6" t="s">
        <v>19</v>
      </c>
      <c r="C23" s="6" t="s">
        <v>18</v>
      </c>
      <c r="D23" s="6">
        <v>9070.6642917999998</v>
      </c>
    </row>
    <row r="24" spans="1:4" x14ac:dyDescent="0.25">
      <c r="A24" s="6" t="s">
        <v>13</v>
      </c>
      <c r="B24" s="6" t="s">
        <v>20</v>
      </c>
      <c r="C24" s="6" t="s">
        <v>15</v>
      </c>
      <c r="D24" s="6">
        <v>29796.3092683</v>
      </c>
    </row>
    <row r="25" spans="1:4" x14ac:dyDescent="0.25">
      <c r="A25" s="6" t="s">
        <v>13</v>
      </c>
      <c r="B25" s="6" t="s">
        <v>20</v>
      </c>
      <c r="C25" s="6" t="s">
        <v>16</v>
      </c>
      <c r="D25" s="6">
        <v>250.96199540000001</v>
      </c>
    </row>
    <row r="26" spans="1:4" x14ac:dyDescent="0.25">
      <c r="A26" s="6" t="s">
        <v>13</v>
      </c>
      <c r="B26" s="6" t="s">
        <v>20</v>
      </c>
      <c r="C26" s="6" t="s">
        <v>17</v>
      </c>
      <c r="D26" s="6">
        <v>21166.685260599999</v>
      </c>
    </row>
    <row r="27" spans="1:4" x14ac:dyDescent="0.25">
      <c r="A27" s="6" t="s">
        <v>13</v>
      </c>
      <c r="B27" s="6" t="s">
        <v>20</v>
      </c>
      <c r="C27" s="6" t="s">
        <v>18</v>
      </c>
      <c r="D27" s="6">
        <v>2730239.8738731002</v>
      </c>
    </row>
    <row r="28" spans="1:4" x14ac:dyDescent="0.25">
      <c r="A28" t="s">
        <v>21</v>
      </c>
    </row>
    <row r="29" spans="1:4" x14ac:dyDescent="0.25">
      <c r="A29" t="s">
        <v>1037</v>
      </c>
    </row>
    <row r="30" spans="1:4" x14ac:dyDescent="0.25">
      <c r="A30" t="s">
        <v>22</v>
      </c>
    </row>
    <row r="31" spans="1:4" x14ac:dyDescent="0.25">
      <c r="A31" t="s">
        <v>23</v>
      </c>
    </row>
    <row r="32" spans="1:4" x14ac:dyDescent="0.25">
      <c r="A32" t="s">
        <v>24</v>
      </c>
    </row>
    <row r="35" spans="1:4" x14ac:dyDescent="0.25">
      <c r="D35" s="7" t="str">
        <f>HYPERLINK("#'Indice'!A1", "Ir al índice")</f>
        <v>Ir al índice</v>
      </c>
    </row>
    <row r="36" spans="1:4" ht="17.25" x14ac:dyDescent="0.3">
      <c r="A36" s="4" t="s">
        <v>25</v>
      </c>
    </row>
    <row r="37" spans="1:4" x14ac:dyDescent="0.25">
      <c r="A37" s="5" t="s">
        <v>26</v>
      </c>
      <c r="B37" s="5" t="s">
        <v>10</v>
      </c>
      <c r="C37" s="5" t="s">
        <v>11</v>
      </c>
      <c r="D37" s="5" t="s">
        <v>12</v>
      </c>
    </row>
    <row r="38" spans="1:4" x14ac:dyDescent="0.25">
      <c r="A38" s="6" t="s">
        <v>13</v>
      </c>
      <c r="B38" s="6" t="s">
        <v>14</v>
      </c>
      <c r="C38" s="6" t="s">
        <v>15</v>
      </c>
      <c r="D38" s="6">
        <v>29838.697360900002</v>
      </c>
    </row>
    <row r="39" spans="1:4" x14ac:dyDescent="0.25">
      <c r="A39" s="6" t="s">
        <v>13</v>
      </c>
      <c r="B39" s="6" t="s">
        <v>14</v>
      </c>
      <c r="C39" s="6" t="s">
        <v>16</v>
      </c>
      <c r="D39" s="6">
        <v>250.96199540000001</v>
      </c>
    </row>
    <row r="40" spans="1:4" x14ac:dyDescent="0.25">
      <c r="A40" s="6" t="s">
        <v>13</v>
      </c>
      <c r="B40" s="6" t="s">
        <v>14</v>
      </c>
      <c r="C40" s="6" t="s">
        <v>17</v>
      </c>
      <c r="D40" s="6">
        <v>21218.509850599999</v>
      </c>
    </row>
    <row r="41" spans="1:4" x14ac:dyDescent="0.25">
      <c r="A41" s="6" t="s">
        <v>13</v>
      </c>
      <c r="B41" s="6" t="s">
        <v>14</v>
      </c>
      <c r="C41" s="6" t="s">
        <v>18</v>
      </c>
      <c r="D41" s="6">
        <v>2739310.5381649002</v>
      </c>
    </row>
    <row r="42" spans="1:4" x14ac:dyDescent="0.25">
      <c r="A42" s="6" t="s">
        <v>27</v>
      </c>
      <c r="B42" s="6" t="s">
        <v>28</v>
      </c>
      <c r="C42" s="6" t="s">
        <v>15</v>
      </c>
      <c r="D42" s="6">
        <v>440.57933539999999</v>
      </c>
    </row>
    <row r="43" spans="1:4" x14ac:dyDescent="0.25">
      <c r="A43" s="6" t="s">
        <v>27</v>
      </c>
      <c r="B43" s="6" t="s">
        <v>28</v>
      </c>
      <c r="C43" s="6" t="s">
        <v>17</v>
      </c>
      <c r="D43" s="6">
        <v>90.631343099999995</v>
      </c>
    </row>
    <row r="44" spans="1:4" x14ac:dyDescent="0.25">
      <c r="A44" s="6" t="s">
        <v>27</v>
      </c>
      <c r="B44" s="6" t="s">
        <v>28</v>
      </c>
      <c r="C44" s="6" t="s">
        <v>18</v>
      </c>
      <c r="D44" s="6">
        <v>51923.311003199997</v>
      </c>
    </row>
    <row r="45" spans="1:4" x14ac:dyDescent="0.25">
      <c r="A45" s="6" t="s">
        <v>29</v>
      </c>
      <c r="B45" s="6" t="s">
        <v>30</v>
      </c>
      <c r="C45" s="6" t="s">
        <v>15</v>
      </c>
      <c r="D45" s="6">
        <v>1305.2102702</v>
      </c>
    </row>
    <row r="46" spans="1:4" x14ac:dyDescent="0.25">
      <c r="A46" s="6" t="s">
        <v>29</v>
      </c>
      <c r="B46" s="6" t="s">
        <v>30</v>
      </c>
      <c r="C46" s="6" t="s">
        <v>17</v>
      </c>
      <c r="D46" s="6">
        <v>71.535789300000005</v>
      </c>
    </row>
    <row r="47" spans="1:4" x14ac:dyDescent="0.25">
      <c r="A47" s="6" t="s">
        <v>29</v>
      </c>
      <c r="B47" s="6" t="s">
        <v>30</v>
      </c>
      <c r="C47" s="6" t="s">
        <v>18</v>
      </c>
      <c r="D47" s="6">
        <v>10683.903464200001</v>
      </c>
    </row>
    <row r="48" spans="1:4" x14ac:dyDescent="0.25">
      <c r="A48" s="6" t="s">
        <v>31</v>
      </c>
      <c r="B48" s="6" t="s">
        <v>32</v>
      </c>
      <c r="C48" s="6" t="s">
        <v>15</v>
      </c>
      <c r="D48" s="6">
        <v>325.71679870000003</v>
      </c>
    </row>
    <row r="49" spans="1:4" x14ac:dyDescent="0.25">
      <c r="A49" s="6" t="s">
        <v>31</v>
      </c>
      <c r="B49" s="6" t="s">
        <v>32</v>
      </c>
      <c r="C49" s="6" t="s">
        <v>17</v>
      </c>
      <c r="D49" s="6">
        <v>92.2847668</v>
      </c>
    </row>
    <row r="50" spans="1:4" x14ac:dyDescent="0.25">
      <c r="A50" s="6" t="s">
        <v>31</v>
      </c>
      <c r="B50" s="6" t="s">
        <v>32</v>
      </c>
      <c r="C50" s="6" t="s">
        <v>18</v>
      </c>
      <c r="D50" s="6">
        <v>39914.491259000002</v>
      </c>
    </row>
    <row r="51" spans="1:4" x14ac:dyDescent="0.25">
      <c r="A51" s="6" t="s">
        <v>33</v>
      </c>
      <c r="B51" s="6" t="s">
        <v>34</v>
      </c>
      <c r="C51" s="6" t="s">
        <v>15</v>
      </c>
      <c r="D51" s="6">
        <v>81.198519300000001</v>
      </c>
    </row>
    <row r="52" spans="1:4" x14ac:dyDescent="0.25">
      <c r="A52" s="6" t="s">
        <v>33</v>
      </c>
      <c r="B52" s="6" t="s">
        <v>34</v>
      </c>
      <c r="C52" s="6" t="s">
        <v>17</v>
      </c>
      <c r="D52" s="6">
        <v>21.9738519</v>
      </c>
    </row>
    <row r="53" spans="1:4" x14ac:dyDescent="0.25">
      <c r="A53" s="6" t="s">
        <v>33</v>
      </c>
      <c r="B53" s="6" t="s">
        <v>34</v>
      </c>
      <c r="C53" s="6" t="s">
        <v>18</v>
      </c>
      <c r="D53" s="6">
        <v>13134.9949359</v>
      </c>
    </row>
    <row r="54" spans="1:4" x14ac:dyDescent="0.25">
      <c r="A54" s="6" t="s">
        <v>35</v>
      </c>
      <c r="B54" s="6" t="s">
        <v>36</v>
      </c>
      <c r="C54" s="6" t="s">
        <v>15</v>
      </c>
      <c r="D54" s="6">
        <v>72.007680300000004</v>
      </c>
    </row>
    <row r="55" spans="1:4" x14ac:dyDescent="0.25">
      <c r="A55" s="6" t="s">
        <v>35</v>
      </c>
      <c r="B55" s="6" t="s">
        <v>36</v>
      </c>
      <c r="C55" s="6" t="s">
        <v>17</v>
      </c>
      <c r="D55" s="6">
        <v>264.1986086</v>
      </c>
    </row>
    <row r="56" spans="1:4" x14ac:dyDescent="0.25">
      <c r="A56" s="6" t="s">
        <v>35</v>
      </c>
      <c r="B56" s="6" t="s">
        <v>36</v>
      </c>
      <c r="C56" s="6" t="s">
        <v>18</v>
      </c>
      <c r="D56" s="6">
        <v>49271.016682499998</v>
      </c>
    </row>
    <row r="57" spans="1:4" x14ac:dyDescent="0.25">
      <c r="A57" s="6" t="s">
        <v>37</v>
      </c>
      <c r="B57" s="6" t="s">
        <v>38</v>
      </c>
      <c r="C57" s="6" t="s">
        <v>15</v>
      </c>
      <c r="D57" s="6">
        <v>339.721024</v>
      </c>
    </row>
    <row r="58" spans="1:4" x14ac:dyDescent="0.25">
      <c r="A58" s="6" t="s">
        <v>37</v>
      </c>
      <c r="B58" s="6" t="s">
        <v>38</v>
      </c>
      <c r="C58" s="6" t="s">
        <v>17</v>
      </c>
      <c r="D58" s="6">
        <v>1534.9165037</v>
      </c>
    </row>
    <row r="59" spans="1:4" x14ac:dyDescent="0.25">
      <c r="A59" s="6" t="s">
        <v>37</v>
      </c>
      <c r="B59" s="6" t="s">
        <v>38</v>
      </c>
      <c r="C59" s="6" t="s">
        <v>18</v>
      </c>
      <c r="D59" s="6">
        <v>257069.7205161</v>
      </c>
    </row>
    <row r="60" spans="1:4" x14ac:dyDescent="0.25">
      <c r="A60" s="6" t="s">
        <v>39</v>
      </c>
      <c r="B60" s="6" t="s">
        <v>40</v>
      </c>
      <c r="C60" s="6" t="s">
        <v>15</v>
      </c>
      <c r="D60" s="6">
        <v>132.11426299999999</v>
      </c>
    </row>
    <row r="61" spans="1:4" x14ac:dyDescent="0.25">
      <c r="A61" s="6" t="s">
        <v>39</v>
      </c>
      <c r="B61" s="6" t="s">
        <v>40</v>
      </c>
      <c r="C61" s="6" t="s">
        <v>17</v>
      </c>
      <c r="D61" s="6">
        <v>19.7618413</v>
      </c>
    </row>
    <row r="62" spans="1:4" x14ac:dyDescent="0.25">
      <c r="A62" s="6" t="s">
        <v>39</v>
      </c>
      <c r="B62" s="6" t="s">
        <v>40</v>
      </c>
      <c r="C62" s="6" t="s">
        <v>18</v>
      </c>
      <c r="D62" s="6">
        <v>9572.4249407000007</v>
      </c>
    </row>
    <row r="63" spans="1:4" x14ac:dyDescent="0.25">
      <c r="A63" t="s">
        <v>21</v>
      </c>
    </row>
    <row r="64" spans="1:4" x14ac:dyDescent="0.25">
      <c r="A64" t="s">
        <v>1037</v>
      </c>
    </row>
    <row r="65" spans="1:4" x14ac:dyDescent="0.25">
      <c r="A65" t="s">
        <v>22</v>
      </c>
    </row>
    <row r="66" spans="1:4" x14ac:dyDescent="0.25">
      <c r="A66" t="s">
        <v>23</v>
      </c>
    </row>
    <row r="67" spans="1:4" x14ac:dyDescent="0.25">
      <c r="A67" t="s">
        <v>24</v>
      </c>
    </row>
    <row r="70" spans="1:4" x14ac:dyDescent="0.25">
      <c r="D70" s="7" t="str">
        <f>HYPERLINK("#'Indice'!A1", "Ir al índice")</f>
        <v>Ir al índice</v>
      </c>
    </row>
    <row r="71" spans="1:4" ht="17.25" x14ac:dyDescent="0.3">
      <c r="A71" s="4" t="s">
        <v>41</v>
      </c>
    </row>
    <row r="72" spans="1:4" x14ac:dyDescent="0.25">
      <c r="A72" s="5" t="s">
        <v>26</v>
      </c>
      <c r="B72" s="5" t="s">
        <v>10</v>
      </c>
      <c r="C72" s="5" t="s">
        <v>11</v>
      </c>
      <c r="D72" s="5" t="s">
        <v>12</v>
      </c>
    </row>
    <row r="73" spans="1:4" x14ac:dyDescent="0.25">
      <c r="A73" s="6" t="s">
        <v>13</v>
      </c>
      <c r="B73" s="6" t="s">
        <v>14</v>
      </c>
      <c r="C73" s="6" t="s">
        <v>15</v>
      </c>
      <c r="D73" s="6">
        <v>29796.3092683</v>
      </c>
    </row>
    <row r="74" spans="1:4" x14ac:dyDescent="0.25">
      <c r="A74" s="6" t="s">
        <v>13</v>
      </c>
      <c r="B74" s="6" t="s">
        <v>14</v>
      </c>
      <c r="C74" s="6" t="s">
        <v>16</v>
      </c>
      <c r="D74" s="6">
        <v>250.96199540000001</v>
      </c>
    </row>
    <row r="75" spans="1:4" x14ac:dyDescent="0.25">
      <c r="A75" s="6" t="s">
        <v>13</v>
      </c>
      <c r="B75" s="6" t="s">
        <v>14</v>
      </c>
      <c r="C75" s="6" t="s">
        <v>17</v>
      </c>
      <c r="D75" s="6">
        <v>21166.685260599999</v>
      </c>
    </row>
    <row r="76" spans="1:4" x14ac:dyDescent="0.25">
      <c r="A76" s="6" t="s">
        <v>13</v>
      </c>
      <c r="B76" s="6" t="s">
        <v>14</v>
      </c>
      <c r="C76" s="6" t="s">
        <v>18</v>
      </c>
      <c r="D76" s="6">
        <v>2730239.8738731002</v>
      </c>
    </row>
    <row r="77" spans="1:4" x14ac:dyDescent="0.25">
      <c r="A77" s="6" t="s">
        <v>42</v>
      </c>
      <c r="B77" s="6" t="s">
        <v>43</v>
      </c>
      <c r="C77" s="6" t="s">
        <v>17</v>
      </c>
      <c r="D77" s="6">
        <v>19.1793242</v>
      </c>
    </row>
    <row r="78" spans="1:4" x14ac:dyDescent="0.25">
      <c r="A78" s="6" t="s">
        <v>42</v>
      </c>
      <c r="B78" s="6" t="s">
        <v>43</v>
      </c>
      <c r="C78" s="6" t="s">
        <v>18</v>
      </c>
      <c r="D78" s="6">
        <v>3585.0710465000002</v>
      </c>
    </row>
    <row r="79" spans="1:4" x14ac:dyDescent="0.25">
      <c r="A79" s="6" t="s">
        <v>44</v>
      </c>
      <c r="B79" s="6" t="s">
        <v>45</v>
      </c>
      <c r="C79" s="6" t="s">
        <v>17</v>
      </c>
      <c r="D79" s="6">
        <v>131.22569250000001</v>
      </c>
    </row>
    <row r="80" spans="1:4" x14ac:dyDescent="0.25">
      <c r="A80" s="6" t="s">
        <v>44</v>
      </c>
      <c r="B80" s="6" t="s">
        <v>45</v>
      </c>
      <c r="C80" s="6" t="s">
        <v>18</v>
      </c>
      <c r="D80" s="6">
        <v>23714.601816800001</v>
      </c>
    </row>
    <row r="81" spans="1:4" x14ac:dyDescent="0.25">
      <c r="A81" s="6" t="s">
        <v>27</v>
      </c>
      <c r="B81" s="6" t="s">
        <v>28</v>
      </c>
      <c r="C81" s="6" t="s">
        <v>15</v>
      </c>
      <c r="D81" s="6">
        <v>207.96370680000001</v>
      </c>
    </row>
    <row r="82" spans="1:4" x14ac:dyDescent="0.25">
      <c r="A82" s="6" t="s">
        <v>27</v>
      </c>
      <c r="B82" s="6" t="s">
        <v>28</v>
      </c>
      <c r="C82" s="6" t="s">
        <v>17</v>
      </c>
      <c r="D82" s="6">
        <v>65.869295300000005</v>
      </c>
    </row>
    <row r="83" spans="1:4" x14ac:dyDescent="0.25">
      <c r="A83" s="6" t="s">
        <v>27</v>
      </c>
      <c r="B83" s="6" t="s">
        <v>28</v>
      </c>
      <c r="C83" s="6" t="s">
        <v>18</v>
      </c>
      <c r="D83" s="6">
        <v>44221.812750899997</v>
      </c>
    </row>
    <row r="84" spans="1:4" x14ac:dyDescent="0.25">
      <c r="A84" s="6" t="s">
        <v>29</v>
      </c>
      <c r="B84" s="6" t="s">
        <v>30</v>
      </c>
      <c r="C84" s="6" t="s">
        <v>15</v>
      </c>
      <c r="D84" s="6">
        <v>569.62040530000002</v>
      </c>
    </row>
    <row r="85" spans="1:4" x14ac:dyDescent="0.25">
      <c r="A85" s="6" t="s">
        <v>29</v>
      </c>
      <c r="B85" s="6" t="s">
        <v>30</v>
      </c>
      <c r="C85" s="6" t="s">
        <v>17</v>
      </c>
      <c r="D85" s="6">
        <v>58.589205100000001</v>
      </c>
    </row>
    <row r="86" spans="1:4" x14ac:dyDescent="0.25">
      <c r="A86" s="6" t="s">
        <v>29</v>
      </c>
      <c r="B86" s="6" t="s">
        <v>30</v>
      </c>
      <c r="C86" s="6" t="s">
        <v>18</v>
      </c>
      <c r="D86" s="6">
        <v>7670.3718697000004</v>
      </c>
    </row>
    <row r="87" spans="1:4" x14ac:dyDescent="0.25">
      <c r="A87" s="6" t="s">
        <v>46</v>
      </c>
      <c r="B87" s="6" t="s">
        <v>47</v>
      </c>
      <c r="C87" s="6" t="s">
        <v>15</v>
      </c>
      <c r="D87" s="6">
        <v>64.804170099999993</v>
      </c>
    </row>
    <row r="88" spans="1:4" x14ac:dyDescent="0.25">
      <c r="A88" s="6" t="s">
        <v>46</v>
      </c>
      <c r="B88" s="6" t="s">
        <v>47</v>
      </c>
      <c r="C88" s="6" t="s">
        <v>17</v>
      </c>
      <c r="D88" s="6">
        <v>5.1857796</v>
      </c>
    </row>
    <row r="89" spans="1:4" x14ac:dyDescent="0.25">
      <c r="A89" s="6" t="s">
        <v>46</v>
      </c>
      <c r="B89" s="6" t="s">
        <v>47</v>
      </c>
      <c r="C89" s="6" t="s">
        <v>18</v>
      </c>
      <c r="D89" s="6">
        <v>7423.7236664000002</v>
      </c>
    </row>
    <row r="90" spans="1:4" x14ac:dyDescent="0.25">
      <c r="A90" s="6" t="s">
        <v>48</v>
      </c>
      <c r="B90" s="6" t="s">
        <v>49</v>
      </c>
      <c r="C90" s="6" t="s">
        <v>15</v>
      </c>
      <c r="D90" s="6">
        <v>147.95072450000001</v>
      </c>
    </row>
    <row r="91" spans="1:4" x14ac:dyDescent="0.25">
      <c r="A91" s="6" t="s">
        <v>48</v>
      </c>
      <c r="B91" s="6" t="s">
        <v>49</v>
      </c>
      <c r="C91" s="6" t="s">
        <v>17</v>
      </c>
      <c r="D91" s="6">
        <v>281.12951859999998</v>
      </c>
    </row>
    <row r="92" spans="1:4" x14ac:dyDescent="0.25">
      <c r="A92" s="6" t="s">
        <v>48</v>
      </c>
      <c r="B92" s="6" t="s">
        <v>49</v>
      </c>
      <c r="C92" s="6" t="s">
        <v>18</v>
      </c>
      <c r="D92" s="6">
        <v>48424.121917099998</v>
      </c>
    </row>
    <row r="93" spans="1:4" x14ac:dyDescent="0.25">
      <c r="A93" s="6" t="s">
        <v>31</v>
      </c>
      <c r="B93" s="6" t="s">
        <v>32</v>
      </c>
      <c r="C93" s="6" t="s">
        <v>15</v>
      </c>
      <c r="D93" s="6">
        <v>324.5851217</v>
      </c>
    </row>
    <row r="94" spans="1:4" x14ac:dyDescent="0.25">
      <c r="A94" s="6" t="s">
        <v>31</v>
      </c>
      <c r="B94" s="6" t="s">
        <v>32</v>
      </c>
      <c r="C94" s="6" t="s">
        <v>17</v>
      </c>
      <c r="D94" s="6">
        <v>91.153089800000004</v>
      </c>
    </row>
    <row r="95" spans="1:4" x14ac:dyDescent="0.25">
      <c r="A95" s="6" t="s">
        <v>31</v>
      </c>
      <c r="B95" s="6" t="s">
        <v>32</v>
      </c>
      <c r="C95" s="6" t="s">
        <v>18</v>
      </c>
      <c r="D95" s="6">
        <v>39292.068909000001</v>
      </c>
    </row>
    <row r="96" spans="1:4" x14ac:dyDescent="0.25">
      <c r="A96" s="6" t="s">
        <v>50</v>
      </c>
      <c r="B96" s="6" t="s">
        <v>51</v>
      </c>
      <c r="C96" s="6" t="s">
        <v>15</v>
      </c>
      <c r="D96" s="6">
        <v>123.2838596</v>
      </c>
    </row>
    <row r="97" spans="1:4" x14ac:dyDescent="0.25">
      <c r="A97" s="6" t="s">
        <v>50</v>
      </c>
      <c r="B97" s="6" t="s">
        <v>51</v>
      </c>
      <c r="C97" s="6" t="s">
        <v>17</v>
      </c>
      <c r="D97" s="6">
        <v>474.20287070000001</v>
      </c>
    </row>
    <row r="98" spans="1:4" x14ac:dyDescent="0.25">
      <c r="A98" s="6" t="s">
        <v>50</v>
      </c>
      <c r="B98" s="6" t="s">
        <v>51</v>
      </c>
      <c r="C98" s="6" t="s">
        <v>18</v>
      </c>
      <c r="D98" s="6">
        <v>55598.426461000003</v>
      </c>
    </row>
    <row r="99" spans="1:4" x14ac:dyDescent="0.25">
      <c r="A99" s="6" t="s">
        <v>52</v>
      </c>
      <c r="B99" s="6" t="s">
        <v>53</v>
      </c>
      <c r="C99" s="6" t="s">
        <v>17</v>
      </c>
      <c r="D99" s="6">
        <v>7.1296596000000001</v>
      </c>
    </row>
    <row r="100" spans="1:4" x14ac:dyDescent="0.25">
      <c r="A100" s="6" t="s">
        <v>52</v>
      </c>
      <c r="B100" s="6" t="s">
        <v>53</v>
      </c>
      <c r="C100" s="6" t="s">
        <v>18</v>
      </c>
      <c r="D100" s="6">
        <v>4729.1814677000002</v>
      </c>
    </row>
    <row r="101" spans="1:4" x14ac:dyDescent="0.25">
      <c r="A101" s="6" t="s">
        <v>33</v>
      </c>
      <c r="B101" s="6" t="s">
        <v>34</v>
      </c>
      <c r="C101" s="6" t="s">
        <v>17</v>
      </c>
      <c r="D101" s="6">
        <v>5.9465202000000001</v>
      </c>
    </row>
    <row r="102" spans="1:4" x14ac:dyDescent="0.25">
      <c r="A102" s="6" t="s">
        <v>33</v>
      </c>
      <c r="B102" s="6" t="s">
        <v>34</v>
      </c>
      <c r="C102" s="6" t="s">
        <v>18</v>
      </c>
      <c r="D102" s="6">
        <v>6322.6878994999997</v>
      </c>
    </row>
    <row r="103" spans="1:4" x14ac:dyDescent="0.25">
      <c r="A103" s="6" t="s">
        <v>54</v>
      </c>
      <c r="B103" s="6" t="s">
        <v>55</v>
      </c>
      <c r="C103" s="6" t="s">
        <v>15</v>
      </c>
      <c r="D103" s="6">
        <v>53.695836800000002</v>
      </c>
    </row>
    <row r="104" spans="1:4" x14ac:dyDescent="0.25">
      <c r="A104" s="6" t="s">
        <v>54</v>
      </c>
      <c r="B104" s="6" t="s">
        <v>55</v>
      </c>
      <c r="C104" s="6" t="s">
        <v>17</v>
      </c>
      <c r="D104" s="6">
        <v>227.70632169999999</v>
      </c>
    </row>
    <row r="105" spans="1:4" x14ac:dyDescent="0.25">
      <c r="A105" s="6" t="s">
        <v>54</v>
      </c>
      <c r="B105" s="6" t="s">
        <v>55</v>
      </c>
      <c r="C105" s="6" t="s">
        <v>18</v>
      </c>
      <c r="D105" s="6">
        <v>43133.563329299999</v>
      </c>
    </row>
    <row r="106" spans="1:4" x14ac:dyDescent="0.25">
      <c r="A106" s="6" t="s">
        <v>35</v>
      </c>
      <c r="B106" s="6" t="s">
        <v>36</v>
      </c>
      <c r="C106" s="6" t="s">
        <v>15</v>
      </c>
      <c r="D106" s="6">
        <v>69.128524900000002</v>
      </c>
    </row>
    <row r="107" spans="1:4" x14ac:dyDescent="0.25">
      <c r="A107" s="6" t="s">
        <v>35</v>
      </c>
      <c r="B107" s="6" t="s">
        <v>36</v>
      </c>
      <c r="C107" s="6" t="s">
        <v>17</v>
      </c>
      <c r="D107" s="6">
        <v>252.3049547</v>
      </c>
    </row>
    <row r="108" spans="1:4" x14ac:dyDescent="0.25">
      <c r="A108" s="6" t="s">
        <v>35</v>
      </c>
      <c r="B108" s="6" t="s">
        <v>36</v>
      </c>
      <c r="C108" s="6" t="s">
        <v>18</v>
      </c>
      <c r="D108" s="6">
        <v>48596.231768700003</v>
      </c>
    </row>
    <row r="109" spans="1:4" x14ac:dyDescent="0.25">
      <c r="A109" s="6" t="s">
        <v>56</v>
      </c>
      <c r="B109" s="6" t="s">
        <v>57</v>
      </c>
      <c r="C109" s="6" t="s">
        <v>15</v>
      </c>
      <c r="D109" s="6">
        <v>19.322118499999998</v>
      </c>
    </row>
    <row r="110" spans="1:4" x14ac:dyDescent="0.25">
      <c r="A110" s="6" t="s">
        <v>56</v>
      </c>
      <c r="B110" s="6" t="s">
        <v>57</v>
      </c>
      <c r="C110" s="6" t="s">
        <v>17</v>
      </c>
      <c r="D110" s="6">
        <v>36.731735800000003</v>
      </c>
    </row>
    <row r="111" spans="1:4" x14ac:dyDescent="0.25">
      <c r="A111" s="6" t="s">
        <v>56</v>
      </c>
      <c r="B111" s="6" t="s">
        <v>57</v>
      </c>
      <c r="C111" s="6" t="s">
        <v>18</v>
      </c>
      <c r="D111" s="6">
        <v>9196.1878316000002</v>
      </c>
    </row>
    <row r="112" spans="1:4" x14ac:dyDescent="0.25">
      <c r="A112" s="6" t="s">
        <v>37</v>
      </c>
      <c r="B112" s="6" t="s">
        <v>38</v>
      </c>
      <c r="C112" s="6" t="s">
        <v>15</v>
      </c>
      <c r="D112" s="6">
        <v>334.85301090000002</v>
      </c>
    </row>
    <row r="113" spans="1:4" x14ac:dyDescent="0.25">
      <c r="A113" s="6" t="s">
        <v>37</v>
      </c>
      <c r="B113" s="6" t="s">
        <v>38</v>
      </c>
      <c r="C113" s="6" t="s">
        <v>17</v>
      </c>
      <c r="D113" s="6">
        <v>1534.9165037</v>
      </c>
    </row>
    <row r="114" spans="1:4" x14ac:dyDescent="0.25">
      <c r="A114" s="6" t="s">
        <v>37</v>
      </c>
      <c r="B114" s="6" t="s">
        <v>38</v>
      </c>
      <c r="C114" s="6" t="s">
        <v>18</v>
      </c>
      <c r="D114" s="6">
        <v>255412.2863329</v>
      </c>
    </row>
    <row r="115" spans="1:4" x14ac:dyDescent="0.25">
      <c r="A115" s="6" t="s">
        <v>39</v>
      </c>
      <c r="B115" s="6" t="s">
        <v>40</v>
      </c>
      <c r="C115" s="6" t="s">
        <v>17</v>
      </c>
      <c r="D115" s="6">
        <v>19.7618413</v>
      </c>
    </row>
    <row r="116" spans="1:4" x14ac:dyDescent="0.25">
      <c r="A116" s="6" t="s">
        <v>39</v>
      </c>
      <c r="B116" s="6" t="s">
        <v>40</v>
      </c>
      <c r="C116" s="6" t="s">
        <v>18</v>
      </c>
      <c r="D116" s="6">
        <v>6730.3474284000004</v>
      </c>
    </row>
    <row r="117" spans="1:4" x14ac:dyDescent="0.25">
      <c r="A117" s="6" t="s">
        <v>58</v>
      </c>
      <c r="B117" s="6" t="s">
        <v>59</v>
      </c>
      <c r="C117" s="6" t="s">
        <v>17</v>
      </c>
      <c r="D117" s="6">
        <v>5.3389449999999998</v>
      </c>
    </row>
    <row r="118" spans="1:4" x14ac:dyDescent="0.25">
      <c r="A118" s="6" t="s">
        <v>58</v>
      </c>
      <c r="B118" s="6" t="s">
        <v>59</v>
      </c>
      <c r="C118" s="6" t="s">
        <v>18</v>
      </c>
      <c r="D118" s="6">
        <v>3102.1118224000002</v>
      </c>
    </row>
    <row r="119" spans="1:4" x14ac:dyDescent="0.25">
      <c r="A119" s="6" t="s">
        <v>60</v>
      </c>
      <c r="B119" s="6" t="s">
        <v>61</v>
      </c>
      <c r="C119" s="6" t="s">
        <v>15</v>
      </c>
      <c r="D119" s="6">
        <v>39.885135900000002</v>
      </c>
    </row>
    <row r="120" spans="1:4" x14ac:dyDescent="0.25">
      <c r="A120" s="6" t="s">
        <v>60</v>
      </c>
      <c r="B120" s="6" t="s">
        <v>61</v>
      </c>
      <c r="C120" s="6" t="s">
        <v>16</v>
      </c>
      <c r="D120" s="6">
        <v>3.2211816</v>
      </c>
    </row>
    <row r="121" spans="1:4" x14ac:dyDescent="0.25">
      <c r="A121" s="6" t="s">
        <v>60</v>
      </c>
      <c r="B121" s="6" t="s">
        <v>61</v>
      </c>
      <c r="C121" s="6" t="s">
        <v>17</v>
      </c>
      <c r="D121" s="6">
        <v>28.241008399999998</v>
      </c>
    </row>
    <row r="122" spans="1:4" x14ac:dyDescent="0.25">
      <c r="A122" s="6" t="s">
        <v>60</v>
      </c>
      <c r="B122" s="6" t="s">
        <v>61</v>
      </c>
      <c r="C122" s="6" t="s">
        <v>18</v>
      </c>
      <c r="D122" s="6">
        <v>2802.5708825000002</v>
      </c>
    </row>
    <row r="123" spans="1:4" x14ac:dyDescent="0.25">
      <c r="A123" s="6" t="s">
        <v>62</v>
      </c>
      <c r="B123" s="6" t="s">
        <v>63</v>
      </c>
      <c r="C123" s="6" t="s">
        <v>18</v>
      </c>
      <c r="D123" s="6">
        <v>3837.9794080000001</v>
      </c>
    </row>
    <row r="124" spans="1:4" x14ac:dyDescent="0.25">
      <c r="A124" s="6" t="s">
        <v>64</v>
      </c>
      <c r="B124" s="6" t="s">
        <v>65</v>
      </c>
      <c r="C124" s="6" t="s">
        <v>15</v>
      </c>
      <c r="D124" s="6">
        <v>38.658955300000002</v>
      </c>
    </row>
    <row r="125" spans="1:4" x14ac:dyDescent="0.25">
      <c r="A125" s="6" t="s">
        <v>64</v>
      </c>
      <c r="B125" s="6" t="s">
        <v>65</v>
      </c>
      <c r="C125" s="6" t="s">
        <v>17</v>
      </c>
      <c r="D125" s="6">
        <v>47.601740999999997</v>
      </c>
    </row>
    <row r="126" spans="1:4" x14ac:dyDescent="0.25">
      <c r="A126" s="6" t="s">
        <v>64</v>
      </c>
      <c r="B126" s="6" t="s">
        <v>65</v>
      </c>
      <c r="C126" s="6" t="s">
        <v>18</v>
      </c>
      <c r="D126" s="6">
        <v>6825.8789729</v>
      </c>
    </row>
    <row r="127" spans="1:4" x14ac:dyDescent="0.25">
      <c r="A127" s="6" t="s">
        <v>66</v>
      </c>
      <c r="B127" s="6" t="s">
        <v>67</v>
      </c>
      <c r="C127" s="6" t="s">
        <v>15</v>
      </c>
      <c r="D127" s="6">
        <v>2.6652925000000001</v>
      </c>
    </row>
    <row r="128" spans="1:4" x14ac:dyDescent="0.25">
      <c r="A128" s="6" t="s">
        <v>66</v>
      </c>
      <c r="B128" s="6" t="s">
        <v>67</v>
      </c>
      <c r="C128" s="6" t="s">
        <v>17</v>
      </c>
      <c r="D128" s="6">
        <v>1.2815832</v>
      </c>
    </row>
    <row r="129" spans="1:4" x14ac:dyDescent="0.25">
      <c r="A129" s="6" t="s">
        <v>66</v>
      </c>
      <c r="B129" s="6" t="s">
        <v>67</v>
      </c>
      <c r="C129" s="6" t="s">
        <v>18</v>
      </c>
      <c r="D129" s="6">
        <v>567.57377840000004</v>
      </c>
    </row>
    <row r="130" spans="1:4" x14ac:dyDescent="0.25">
      <c r="A130" s="6" t="s">
        <v>68</v>
      </c>
      <c r="B130" s="6" t="s">
        <v>69</v>
      </c>
      <c r="C130" s="6" t="s">
        <v>15</v>
      </c>
      <c r="D130" s="6">
        <v>55.935354400000001</v>
      </c>
    </row>
    <row r="131" spans="1:4" x14ac:dyDescent="0.25">
      <c r="A131" s="6" t="s">
        <v>68</v>
      </c>
      <c r="B131" s="6" t="s">
        <v>69</v>
      </c>
      <c r="C131" s="6" t="s">
        <v>16</v>
      </c>
      <c r="D131" s="6">
        <v>50.791458400000003</v>
      </c>
    </row>
    <row r="132" spans="1:4" x14ac:dyDescent="0.25">
      <c r="A132" s="6" t="s">
        <v>68</v>
      </c>
      <c r="B132" s="6" t="s">
        <v>69</v>
      </c>
      <c r="C132" s="6" t="s">
        <v>17</v>
      </c>
      <c r="D132" s="6">
        <v>77.210481599999994</v>
      </c>
    </row>
    <row r="133" spans="1:4" x14ac:dyDescent="0.25">
      <c r="A133" s="6" t="s">
        <v>68</v>
      </c>
      <c r="B133" s="6" t="s">
        <v>69</v>
      </c>
      <c r="C133" s="6" t="s">
        <v>18</v>
      </c>
      <c r="D133" s="6">
        <v>42310.7185713</v>
      </c>
    </row>
    <row r="134" spans="1:4" x14ac:dyDescent="0.25">
      <c r="A134" t="s">
        <v>21</v>
      </c>
    </row>
    <row r="135" spans="1:4" x14ac:dyDescent="0.25">
      <c r="A135" t="s">
        <v>1037</v>
      </c>
    </row>
    <row r="136" spans="1:4" x14ac:dyDescent="0.25">
      <c r="A136" t="s">
        <v>22</v>
      </c>
    </row>
    <row r="137" spans="1:4" x14ac:dyDescent="0.25">
      <c r="A137" t="s">
        <v>23</v>
      </c>
    </row>
    <row r="138" spans="1:4" x14ac:dyDescent="0.25">
      <c r="A138" t="s">
        <v>24</v>
      </c>
    </row>
    <row r="141" spans="1:4" x14ac:dyDescent="0.25">
      <c r="D141" s="7" t="str">
        <f>HYPERLINK("#'Indice'!A1", "Ir al índice")</f>
        <v>Ir al índice</v>
      </c>
    </row>
    <row r="142" spans="1:4" ht="17.25" x14ac:dyDescent="0.3">
      <c r="A142" s="4" t="s">
        <v>70</v>
      </c>
    </row>
    <row r="143" spans="1:4" x14ac:dyDescent="0.25">
      <c r="A143" s="5" t="s">
        <v>26</v>
      </c>
      <c r="B143" s="5" t="s">
        <v>71</v>
      </c>
      <c r="C143" s="5" t="s">
        <v>11</v>
      </c>
      <c r="D143" s="5" t="s">
        <v>12</v>
      </c>
    </row>
    <row r="144" spans="1:4" x14ac:dyDescent="0.25">
      <c r="A144" s="6" t="s">
        <v>72</v>
      </c>
      <c r="B144" s="6" t="s">
        <v>73</v>
      </c>
      <c r="C144" s="6" t="s">
        <v>15</v>
      </c>
      <c r="D144" s="6">
        <v>478.9313717</v>
      </c>
    </row>
    <row r="145" spans="1:4" x14ac:dyDescent="0.25">
      <c r="A145" s="6" t="s">
        <v>72</v>
      </c>
      <c r="B145" s="6" t="s">
        <v>73</v>
      </c>
      <c r="C145" s="6" t="s">
        <v>16</v>
      </c>
      <c r="D145" s="6">
        <v>82.597722599999997</v>
      </c>
    </row>
    <row r="146" spans="1:4" x14ac:dyDescent="0.25">
      <c r="A146" s="6" t="s">
        <v>72</v>
      </c>
      <c r="B146" s="6" t="s">
        <v>73</v>
      </c>
      <c r="C146" s="6" t="s">
        <v>17</v>
      </c>
      <c r="D146" s="6">
        <v>768.54019510000001</v>
      </c>
    </row>
    <row r="147" spans="1:4" x14ac:dyDescent="0.25">
      <c r="A147" s="6" t="s">
        <v>72</v>
      </c>
      <c r="B147" s="6" t="s">
        <v>73</v>
      </c>
      <c r="C147" s="6" t="s">
        <v>18</v>
      </c>
      <c r="D147" s="6">
        <v>228171.53504849999</v>
      </c>
    </row>
    <row r="148" spans="1:4" x14ac:dyDescent="0.25">
      <c r="A148" s="6" t="s">
        <v>74</v>
      </c>
      <c r="B148" s="6" t="s">
        <v>75</v>
      </c>
      <c r="C148" s="6" t="s">
        <v>15</v>
      </c>
      <c r="D148" s="6">
        <v>328.54883640000003</v>
      </c>
    </row>
    <row r="149" spans="1:4" x14ac:dyDescent="0.25">
      <c r="A149" s="6" t="s">
        <v>74</v>
      </c>
      <c r="B149" s="6" t="s">
        <v>75</v>
      </c>
      <c r="C149" s="6" t="s">
        <v>16</v>
      </c>
      <c r="D149" s="6">
        <v>6.6385329999999998</v>
      </c>
    </row>
    <row r="150" spans="1:4" x14ac:dyDescent="0.25">
      <c r="A150" s="6" t="s">
        <v>74</v>
      </c>
      <c r="B150" s="6" t="s">
        <v>75</v>
      </c>
      <c r="C150" s="6" t="s">
        <v>17</v>
      </c>
      <c r="D150" s="6">
        <v>425.94610139999998</v>
      </c>
    </row>
    <row r="151" spans="1:4" x14ac:dyDescent="0.25">
      <c r="A151" s="6" t="s">
        <v>74</v>
      </c>
      <c r="B151" s="6" t="s">
        <v>75</v>
      </c>
      <c r="C151" s="6" t="s">
        <v>18</v>
      </c>
      <c r="D151" s="6">
        <v>77086.038217299996</v>
      </c>
    </row>
    <row r="152" spans="1:4" x14ac:dyDescent="0.25">
      <c r="A152" s="6" t="s">
        <v>76</v>
      </c>
      <c r="B152" s="6" t="s">
        <v>77</v>
      </c>
      <c r="C152" s="6" t="s">
        <v>15</v>
      </c>
      <c r="D152" s="6">
        <v>585.43035459999999</v>
      </c>
    </row>
    <row r="153" spans="1:4" x14ac:dyDescent="0.25">
      <c r="A153" s="6" t="s">
        <v>76</v>
      </c>
      <c r="B153" s="6" t="s">
        <v>77</v>
      </c>
      <c r="C153" s="6" t="s">
        <v>17</v>
      </c>
      <c r="D153" s="6">
        <v>317.45478429999997</v>
      </c>
    </row>
    <row r="154" spans="1:4" x14ac:dyDescent="0.25">
      <c r="A154" s="6" t="s">
        <v>76</v>
      </c>
      <c r="B154" s="6" t="s">
        <v>77</v>
      </c>
      <c r="C154" s="6" t="s">
        <v>18</v>
      </c>
      <c r="D154" s="6">
        <v>37973.102006599998</v>
      </c>
    </row>
    <row r="155" spans="1:4" x14ac:dyDescent="0.25">
      <c r="A155" s="6" t="s">
        <v>78</v>
      </c>
      <c r="B155" s="6" t="s">
        <v>79</v>
      </c>
      <c r="C155" s="6" t="s">
        <v>15</v>
      </c>
      <c r="D155" s="6">
        <v>1192.1336300999999</v>
      </c>
    </row>
    <row r="156" spans="1:4" x14ac:dyDescent="0.25">
      <c r="A156" s="6" t="s">
        <v>78</v>
      </c>
      <c r="B156" s="6" t="s">
        <v>79</v>
      </c>
      <c r="C156" s="6" t="s">
        <v>17</v>
      </c>
      <c r="D156" s="6">
        <v>991.51970419999998</v>
      </c>
    </row>
    <row r="157" spans="1:4" x14ac:dyDescent="0.25">
      <c r="A157" s="6" t="s">
        <v>78</v>
      </c>
      <c r="B157" s="6" t="s">
        <v>79</v>
      </c>
      <c r="C157" s="6" t="s">
        <v>18</v>
      </c>
      <c r="D157" s="6">
        <v>132815.8527205</v>
      </c>
    </row>
    <row r="158" spans="1:4" x14ac:dyDescent="0.25">
      <c r="A158" s="6" t="s">
        <v>80</v>
      </c>
      <c r="B158" s="6" t="s">
        <v>81</v>
      </c>
      <c r="C158" s="6" t="s">
        <v>15</v>
      </c>
      <c r="D158" s="6">
        <v>1154.9025944</v>
      </c>
    </row>
    <row r="159" spans="1:4" x14ac:dyDescent="0.25">
      <c r="A159" s="6" t="s">
        <v>80</v>
      </c>
      <c r="B159" s="6" t="s">
        <v>81</v>
      </c>
      <c r="C159" s="6" t="s">
        <v>17</v>
      </c>
      <c r="D159" s="6">
        <v>1294.5286189000001</v>
      </c>
    </row>
    <row r="160" spans="1:4" x14ac:dyDescent="0.25">
      <c r="A160" s="6" t="s">
        <v>80</v>
      </c>
      <c r="B160" s="6" t="s">
        <v>81</v>
      </c>
      <c r="C160" s="6" t="s">
        <v>18</v>
      </c>
      <c r="D160" s="6">
        <v>124623.2880022</v>
      </c>
    </row>
    <row r="161" spans="1:4" x14ac:dyDescent="0.25">
      <c r="A161" s="6" t="s">
        <v>82</v>
      </c>
      <c r="B161" s="6" t="s">
        <v>83</v>
      </c>
      <c r="C161" s="6" t="s">
        <v>15</v>
      </c>
      <c r="D161" s="6">
        <v>451.3715401</v>
      </c>
    </row>
    <row r="162" spans="1:4" x14ac:dyDescent="0.25">
      <c r="A162" s="6" t="s">
        <v>82</v>
      </c>
      <c r="B162" s="6" t="s">
        <v>83</v>
      </c>
      <c r="C162" s="6" t="s">
        <v>17</v>
      </c>
      <c r="D162" s="6">
        <v>383.4614914</v>
      </c>
    </row>
    <row r="163" spans="1:4" x14ac:dyDescent="0.25">
      <c r="A163" s="6" t="s">
        <v>82</v>
      </c>
      <c r="B163" s="6" t="s">
        <v>83</v>
      </c>
      <c r="C163" s="6" t="s">
        <v>18</v>
      </c>
      <c r="D163" s="6">
        <v>69483.7077728</v>
      </c>
    </row>
    <row r="164" spans="1:4" x14ac:dyDescent="0.25">
      <c r="A164" s="6" t="s">
        <v>84</v>
      </c>
      <c r="B164" s="6" t="s">
        <v>85</v>
      </c>
      <c r="C164" s="6" t="s">
        <v>15</v>
      </c>
      <c r="D164" s="6">
        <v>2573.5479040999999</v>
      </c>
    </row>
    <row r="165" spans="1:4" x14ac:dyDescent="0.25">
      <c r="A165" s="6" t="s">
        <v>84</v>
      </c>
      <c r="B165" s="6" t="s">
        <v>85</v>
      </c>
      <c r="C165" s="6" t="s">
        <v>16</v>
      </c>
      <c r="D165" s="6">
        <v>53.190206799999999</v>
      </c>
    </row>
    <row r="166" spans="1:4" x14ac:dyDescent="0.25">
      <c r="A166" s="6" t="s">
        <v>84</v>
      </c>
      <c r="B166" s="6" t="s">
        <v>85</v>
      </c>
      <c r="C166" s="6" t="s">
        <v>17</v>
      </c>
      <c r="D166" s="6">
        <v>2852.7140261</v>
      </c>
    </row>
    <row r="167" spans="1:4" x14ac:dyDescent="0.25">
      <c r="A167" s="6" t="s">
        <v>84</v>
      </c>
      <c r="B167" s="6" t="s">
        <v>85</v>
      </c>
      <c r="C167" s="6" t="s">
        <v>18</v>
      </c>
      <c r="D167" s="6">
        <v>227427.1290285</v>
      </c>
    </row>
    <row r="168" spans="1:4" x14ac:dyDescent="0.25">
      <c r="A168" s="6" t="s">
        <v>86</v>
      </c>
      <c r="B168" s="6" t="s">
        <v>87</v>
      </c>
      <c r="C168" s="6" t="s">
        <v>15</v>
      </c>
      <c r="D168" s="6">
        <v>1871.2038745</v>
      </c>
    </row>
    <row r="169" spans="1:4" x14ac:dyDescent="0.25">
      <c r="A169" s="6" t="s">
        <v>86</v>
      </c>
      <c r="B169" s="6" t="s">
        <v>87</v>
      </c>
      <c r="C169" s="6" t="s">
        <v>17</v>
      </c>
      <c r="D169" s="6">
        <v>4039.1677470999998</v>
      </c>
    </row>
    <row r="170" spans="1:4" x14ac:dyDescent="0.25">
      <c r="A170" s="6" t="s">
        <v>86</v>
      </c>
      <c r="B170" s="6" t="s">
        <v>87</v>
      </c>
      <c r="C170" s="6" t="s">
        <v>18</v>
      </c>
      <c r="D170" s="6">
        <v>356816.68881720002</v>
      </c>
    </row>
    <row r="171" spans="1:4" x14ac:dyDescent="0.25">
      <c r="A171" s="6" t="s">
        <v>88</v>
      </c>
      <c r="B171" s="6" t="s">
        <v>89</v>
      </c>
      <c r="C171" s="6" t="s">
        <v>15</v>
      </c>
      <c r="D171" s="6">
        <v>415.42302330000001</v>
      </c>
    </row>
    <row r="172" spans="1:4" x14ac:dyDescent="0.25">
      <c r="A172" s="6" t="s">
        <v>88</v>
      </c>
      <c r="B172" s="6" t="s">
        <v>89</v>
      </c>
      <c r="C172" s="6" t="s">
        <v>17</v>
      </c>
      <c r="D172" s="6">
        <v>884.18671970000003</v>
      </c>
    </row>
    <row r="173" spans="1:4" x14ac:dyDescent="0.25">
      <c r="A173" s="6" t="s">
        <v>88</v>
      </c>
      <c r="B173" s="6" t="s">
        <v>89</v>
      </c>
      <c r="C173" s="6" t="s">
        <v>18</v>
      </c>
      <c r="D173" s="6">
        <v>144689.49341250001</v>
      </c>
    </row>
    <row r="174" spans="1:4" x14ac:dyDescent="0.25">
      <c r="A174" s="6" t="s">
        <v>90</v>
      </c>
      <c r="B174" s="6" t="s">
        <v>91</v>
      </c>
      <c r="C174" s="6" t="s">
        <v>15</v>
      </c>
      <c r="D174" s="6">
        <v>826.25287279999998</v>
      </c>
    </row>
    <row r="175" spans="1:4" x14ac:dyDescent="0.25">
      <c r="A175" s="6" t="s">
        <v>90</v>
      </c>
      <c r="B175" s="6" t="s">
        <v>91</v>
      </c>
      <c r="C175" s="6" t="s">
        <v>17</v>
      </c>
      <c r="D175" s="6">
        <v>1069.653546</v>
      </c>
    </row>
    <row r="176" spans="1:4" x14ac:dyDescent="0.25">
      <c r="A176" s="6" t="s">
        <v>90</v>
      </c>
      <c r="B176" s="6" t="s">
        <v>91</v>
      </c>
      <c r="C176" s="6" t="s">
        <v>18</v>
      </c>
      <c r="D176" s="6">
        <v>292631.74019809999</v>
      </c>
    </row>
    <row r="177" spans="1:4" x14ac:dyDescent="0.25">
      <c r="A177" s="6" t="s">
        <v>92</v>
      </c>
      <c r="B177" s="6" t="s">
        <v>93</v>
      </c>
      <c r="C177" s="6" t="s">
        <v>15</v>
      </c>
      <c r="D177" s="6">
        <v>6688.7769539000001</v>
      </c>
    </row>
    <row r="178" spans="1:4" x14ac:dyDescent="0.25">
      <c r="A178" s="6" t="s">
        <v>92</v>
      </c>
      <c r="B178" s="6" t="s">
        <v>93</v>
      </c>
      <c r="C178" s="6" t="s">
        <v>16</v>
      </c>
      <c r="D178" s="6">
        <v>32.393992500000003</v>
      </c>
    </row>
    <row r="179" spans="1:4" x14ac:dyDescent="0.25">
      <c r="A179" s="6" t="s">
        <v>92</v>
      </c>
      <c r="B179" s="6" t="s">
        <v>93</v>
      </c>
      <c r="C179" s="6" t="s">
        <v>17</v>
      </c>
      <c r="D179" s="6">
        <v>2434.8737906000001</v>
      </c>
    </row>
    <row r="180" spans="1:4" x14ac:dyDescent="0.25">
      <c r="A180" s="6" t="s">
        <v>92</v>
      </c>
      <c r="B180" s="6" t="s">
        <v>93</v>
      </c>
      <c r="C180" s="6" t="s">
        <v>18</v>
      </c>
      <c r="D180" s="6">
        <v>433564.64990820002</v>
      </c>
    </row>
    <row r="181" spans="1:4" x14ac:dyDescent="0.25">
      <c r="A181" s="6" t="s">
        <v>94</v>
      </c>
      <c r="B181" s="6" t="s">
        <v>95</v>
      </c>
      <c r="C181" s="6" t="s">
        <v>15</v>
      </c>
      <c r="D181" s="6">
        <v>1211.0336815000001</v>
      </c>
    </row>
    <row r="182" spans="1:4" x14ac:dyDescent="0.25">
      <c r="A182" s="6" t="s">
        <v>94</v>
      </c>
      <c r="B182" s="6" t="s">
        <v>95</v>
      </c>
      <c r="C182" s="6" t="s">
        <v>17</v>
      </c>
      <c r="D182" s="6">
        <v>227.0753043</v>
      </c>
    </row>
    <row r="183" spans="1:4" x14ac:dyDescent="0.25">
      <c r="A183" s="6" t="s">
        <v>94</v>
      </c>
      <c r="B183" s="6" t="s">
        <v>95</v>
      </c>
      <c r="C183" s="6" t="s">
        <v>18</v>
      </c>
      <c r="D183" s="6">
        <v>54121.768284799997</v>
      </c>
    </row>
    <row r="184" spans="1:4" x14ac:dyDescent="0.25">
      <c r="A184" s="6" t="s">
        <v>96</v>
      </c>
      <c r="B184" s="6" t="s">
        <v>97</v>
      </c>
      <c r="C184" s="6" t="s">
        <v>15</v>
      </c>
      <c r="D184" s="6">
        <v>299.85152849999997</v>
      </c>
    </row>
    <row r="185" spans="1:4" x14ac:dyDescent="0.25">
      <c r="A185" s="6" t="s">
        <v>96</v>
      </c>
      <c r="B185" s="6" t="s">
        <v>97</v>
      </c>
      <c r="C185" s="6" t="s">
        <v>16</v>
      </c>
      <c r="D185" s="6">
        <v>17.0942644</v>
      </c>
    </row>
    <row r="186" spans="1:4" x14ac:dyDescent="0.25">
      <c r="A186" s="6" t="s">
        <v>96</v>
      </c>
      <c r="B186" s="6" t="s">
        <v>97</v>
      </c>
      <c r="C186" s="6" t="s">
        <v>17</v>
      </c>
      <c r="D186" s="6">
        <v>374.97857759999999</v>
      </c>
    </row>
    <row r="187" spans="1:4" x14ac:dyDescent="0.25">
      <c r="A187" s="6" t="s">
        <v>96</v>
      </c>
      <c r="B187" s="6" t="s">
        <v>97</v>
      </c>
      <c r="C187" s="6" t="s">
        <v>18</v>
      </c>
      <c r="D187" s="6">
        <v>76199.696014300003</v>
      </c>
    </row>
    <row r="188" spans="1:4" x14ac:dyDescent="0.25">
      <c r="A188" s="6" t="s">
        <v>98</v>
      </c>
      <c r="B188" s="6" t="s">
        <v>99</v>
      </c>
      <c r="C188" s="6" t="s">
        <v>15</v>
      </c>
      <c r="D188" s="6">
        <v>509.05013869999999</v>
      </c>
    </row>
    <row r="189" spans="1:4" x14ac:dyDescent="0.25">
      <c r="A189" s="6" t="s">
        <v>98</v>
      </c>
      <c r="B189" s="6" t="s">
        <v>99</v>
      </c>
      <c r="C189" s="6" t="s">
        <v>17</v>
      </c>
      <c r="D189" s="6">
        <v>321.488966</v>
      </c>
    </row>
    <row r="190" spans="1:4" x14ac:dyDescent="0.25">
      <c r="A190" s="6" t="s">
        <v>98</v>
      </c>
      <c r="B190" s="6" t="s">
        <v>99</v>
      </c>
      <c r="C190" s="6" t="s">
        <v>18</v>
      </c>
      <c r="D190" s="6">
        <v>32206.936839599999</v>
      </c>
    </row>
    <row r="191" spans="1:4" x14ac:dyDescent="0.25">
      <c r="A191" s="6" t="s">
        <v>100</v>
      </c>
      <c r="B191" s="6" t="s">
        <v>101</v>
      </c>
      <c r="C191" s="6" t="s">
        <v>15</v>
      </c>
      <c r="D191" s="6">
        <v>221.24355869999999</v>
      </c>
    </row>
    <row r="192" spans="1:4" x14ac:dyDescent="0.25">
      <c r="A192" s="6" t="s">
        <v>100</v>
      </c>
      <c r="B192" s="6" t="s">
        <v>101</v>
      </c>
      <c r="C192" s="6" t="s">
        <v>17</v>
      </c>
      <c r="D192" s="6">
        <v>220.3040154</v>
      </c>
    </row>
    <row r="193" spans="1:4" x14ac:dyDescent="0.25">
      <c r="A193" s="6" t="s">
        <v>100</v>
      </c>
      <c r="B193" s="6" t="s">
        <v>101</v>
      </c>
      <c r="C193" s="6" t="s">
        <v>18</v>
      </c>
      <c r="D193" s="6">
        <v>27595.2754719</v>
      </c>
    </row>
    <row r="194" spans="1:4" x14ac:dyDescent="0.25">
      <c r="A194" s="6" t="s">
        <v>102</v>
      </c>
      <c r="B194" s="6" t="s">
        <v>103</v>
      </c>
      <c r="C194" s="6" t="s">
        <v>15</v>
      </c>
      <c r="D194" s="6">
        <v>371.24293499999999</v>
      </c>
    </row>
    <row r="195" spans="1:4" x14ac:dyDescent="0.25">
      <c r="A195" s="6" t="s">
        <v>102</v>
      </c>
      <c r="B195" s="6" t="s">
        <v>103</v>
      </c>
      <c r="C195" s="6" t="s">
        <v>16</v>
      </c>
      <c r="D195" s="6">
        <v>59.047276099999998</v>
      </c>
    </row>
    <row r="196" spans="1:4" x14ac:dyDescent="0.25">
      <c r="A196" s="6" t="s">
        <v>102</v>
      </c>
      <c r="B196" s="6" t="s">
        <v>103</v>
      </c>
      <c r="C196" s="6" t="s">
        <v>17</v>
      </c>
      <c r="D196" s="6">
        <v>661.50696119999998</v>
      </c>
    </row>
    <row r="197" spans="1:4" x14ac:dyDescent="0.25">
      <c r="A197" s="6" t="s">
        <v>102</v>
      </c>
      <c r="B197" s="6" t="s">
        <v>103</v>
      </c>
      <c r="C197" s="6" t="s">
        <v>18</v>
      </c>
      <c r="D197" s="6">
        <v>88047.826365200002</v>
      </c>
    </row>
    <row r="198" spans="1:4" x14ac:dyDescent="0.25">
      <c r="A198" s="6" t="s">
        <v>104</v>
      </c>
      <c r="B198" s="6" t="s">
        <v>105</v>
      </c>
      <c r="C198" s="6" t="s">
        <v>15</v>
      </c>
      <c r="D198" s="6">
        <v>121.89450189999999</v>
      </c>
    </row>
    <row r="199" spans="1:4" x14ac:dyDescent="0.25">
      <c r="A199" s="6" t="s">
        <v>104</v>
      </c>
      <c r="B199" s="6" t="s">
        <v>105</v>
      </c>
      <c r="C199" s="6" t="s">
        <v>17</v>
      </c>
      <c r="D199" s="6">
        <v>147.96725290000001</v>
      </c>
    </row>
    <row r="200" spans="1:4" x14ac:dyDescent="0.25">
      <c r="A200" s="6" t="s">
        <v>104</v>
      </c>
      <c r="B200" s="6" t="s">
        <v>105</v>
      </c>
      <c r="C200" s="6" t="s">
        <v>18</v>
      </c>
      <c r="D200" s="6">
        <v>7318.6934504000001</v>
      </c>
    </row>
    <row r="201" spans="1:4" x14ac:dyDescent="0.25">
      <c r="A201" s="6" t="s">
        <v>106</v>
      </c>
      <c r="B201" s="6" t="s">
        <v>107</v>
      </c>
      <c r="C201" s="6" t="s">
        <v>15</v>
      </c>
      <c r="D201" s="6">
        <v>1873.5397556999999</v>
      </c>
    </row>
    <row r="202" spans="1:4" x14ac:dyDescent="0.25">
      <c r="A202" s="6" t="s">
        <v>106</v>
      </c>
      <c r="B202" s="6" t="s">
        <v>107</v>
      </c>
      <c r="C202" s="6" t="s">
        <v>17</v>
      </c>
      <c r="D202" s="6">
        <v>1306.7139105000001</v>
      </c>
    </row>
    <row r="203" spans="1:4" x14ac:dyDescent="0.25">
      <c r="A203" s="6" t="s">
        <v>106</v>
      </c>
      <c r="B203" s="6" t="s">
        <v>107</v>
      </c>
      <c r="C203" s="6" t="s">
        <v>18</v>
      </c>
      <c r="D203" s="6">
        <v>132014.49557580001</v>
      </c>
    </row>
    <row r="204" spans="1:4" x14ac:dyDescent="0.25">
      <c r="A204" s="6" t="s">
        <v>108</v>
      </c>
      <c r="B204" s="6" t="s">
        <v>109</v>
      </c>
      <c r="C204" s="6" t="s">
        <v>15</v>
      </c>
      <c r="D204" s="6">
        <v>8658.9044078000006</v>
      </c>
    </row>
    <row r="205" spans="1:4" x14ac:dyDescent="0.25">
      <c r="A205" s="6" t="s">
        <v>108</v>
      </c>
      <c r="B205" s="6" t="s">
        <v>109</v>
      </c>
      <c r="C205" s="6" t="s">
        <v>17</v>
      </c>
      <c r="D205" s="6">
        <v>2496.4281378999999</v>
      </c>
    </row>
    <row r="206" spans="1:4" x14ac:dyDescent="0.25">
      <c r="A206" s="6" t="s">
        <v>108</v>
      </c>
      <c r="B206" s="6" t="s">
        <v>109</v>
      </c>
      <c r="C206" s="6" t="s">
        <v>18</v>
      </c>
      <c r="D206" s="6">
        <v>195409.1628397</v>
      </c>
    </row>
    <row r="207" spans="1:4" x14ac:dyDescent="0.25">
      <c r="A207" s="6" t="s">
        <v>110</v>
      </c>
      <c r="B207" s="6" t="s">
        <v>111</v>
      </c>
      <c r="C207" s="6" t="s">
        <v>15</v>
      </c>
      <c r="D207" s="6">
        <v>5.4138972000000001</v>
      </c>
    </row>
    <row r="208" spans="1:4" x14ac:dyDescent="0.25">
      <c r="A208" s="6" t="s">
        <v>110</v>
      </c>
      <c r="B208" s="6" t="s">
        <v>111</v>
      </c>
      <c r="C208" s="6" t="s">
        <v>18</v>
      </c>
      <c r="D208" s="6">
        <v>1113.4581908</v>
      </c>
    </row>
    <row r="209" spans="1:4" x14ac:dyDescent="0.25">
      <c r="A209" t="s">
        <v>21</v>
      </c>
    </row>
    <row r="210" spans="1:4" x14ac:dyDescent="0.25">
      <c r="A210" t="s">
        <v>1037</v>
      </c>
    </row>
    <row r="211" spans="1:4" x14ac:dyDescent="0.25">
      <c r="A211" t="s">
        <v>22</v>
      </c>
    </row>
    <row r="212" spans="1:4" x14ac:dyDescent="0.25">
      <c r="A212" t="s">
        <v>23</v>
      </c>
    </row>
    <row r="213" spans="1:4" x14ac:dyDescent="0.25">
      <c r="A213" t="s">
        <v>24</v>
      </c>
    </row>
    <row r="216" spans="1:4" x14ac:dyDescent="0.25">
      <c r="D216" s="7" t="str">
        <f>HYPERLINK("#'Indice'!A1", "Ir al índice")</f>
        <v>Ir al índice</v>
      </c>
    </row>
    <row r="217" spans="1:4" ht="17.25" x14ac:dyDescent="0.3">
      <c r="A217" s="4" t="s">
        <v>112</v>
      </c>
    </row>
    <row r="218" spans="1:4" x14ac:dyDescent="0.25">
      <c r="A218" s="5" t="s">
        <v>26</v>
      </c>
      <c r="B218" s="5" t="s">
        <v>71</v>
      </c>
      <c r="C218" s="5" t="s">
        <v>11</v>
      </c>
      <c r="D218" s="5" t="s">
        <v>12</v>
      </c>
    </row>
    <row r="219" spans="1:4" x14ac:dyDescent="0.25">
      <c r="A219" s="6" t="s">
        <v>72</v>
      </c>
      <c r="B219" s="6" t="s">
        <v>73</v>
      </c>
      <c r="C219" s="6" t="s">
        <v>15</v>
      </c>
      <c r="D219" s="6">
        <v>478.9313717</v>
      </c>
    </row>
    <row r="220" spans="1:4" x14ac:dyDescent="0.25">
      <c r="A220" s="6" t="s">
        <v>72</v>
      </c>
      <c r="B220" s="6" t="s">
        <v>73</v>
      </c>
      <c r="C220" s="6" t="s">
        <v>16</v>
      </c>
      <c r="D220" s="6">
        <v>82.597722599999997</v>
      </c>
    </row>
    <row r="221" spans="1:4" x14ac:dyDescent="0.25">
      <c r="A221" s="6" t="s">
        <v>72</v>
      </c>
      <c r="B221" s="6" t="s">
        <v>73</v>
      </c>
      <c r="C221" s="6" t="s">
        <v>17</v>
      </c>
      <c r="D221" s="6">
        <v>768.54019510000001</v>
      </c>
    </row>
    <row r="222" spans="1:4" x14ac:dyDescent="0.25">
      <c r="A222" s="6" t="s">
        <v>72</v>
      </c>
      <c r="B222" s="6" t="s">
        <v>73</v>
      </c>
      <c r="C222" s="6" t="s">
        <v>18</v>
      </c>
      <c r="D222" s="6">
        <v>228015.6132352</v>
      </c>
    </row>
    <row r="223" spans="1:4" x14ac:dyDescent="0.25">
      <c r="A223" s="6" t="s">
        <v>74</v>
      </c>
      <c r="B223" s="6" t="s">
        <v>75</v>
      </c>
      <c r="C223" s="6" t="s">
        <v>15</v>
      </c>
      <c r="D223" s="6">
        <v>328.54883640000003</v>
      </c>
    </row>
    <row r="224" spans="1:4" x14ac:dyDescent="0.25">
      <c r="A224" s="6" t="s">
        <v>74</v>
      </c>
      <c r="B224" s="6" t="s">
        <v>75</v>
      </c>
      <c r="C224" s="6" t="s">
        <v>16</v>
      </c>
      <c r="D224" s="6">
        <v>6.6385329999999998</v>
      </c>
    </row>
    <row r="225" spans="1:4" x14ac:dyDescent="0.25">
      <c r="A225" s="6" t="s">
        <v>74</v>
      </c>
      <c r="B225" s="6" t="s">
        <v>75</v>
      </c>
      <c r="C225" s="6" t="s">
        <v>17</v>
      </c>
      <c r="D225" s="6">
        <v>425.94610139999998</v>
      </c>
    </row>
    <row r="226" spans="1:4" x14ac:dyDescent="0.25">
      <c r="A226" s="6" t="s">
        <v>74</v>
      </c>
      <c r="B226" s="6" t="s">
        <v>75</v>
      </c>
      <c r="C226" s="6" t="s">
        <v>18</v>
      </c>
      <c r="D226" s="6">
        <v>76715.766852300003</v>
      </c>
    </row>
    <row r="227" spans="1:4" x14ac:dyDescent="0.25">
      <c r="A227" s="6" t="s">
        <v>76</v>
      </c>
      <c r="B227" s="6" t="s">
        <v>77</v>
      </c>
      <c r="C227" s="6" t="s">
        <v>15</v>
      </c>
      <c r="D227" s="6">
        <v>585.43035459999999</v>
      </c>
    </row>
    <row r="228" spans="1:4" x14ac:dyDescent="0.25">
      <c r="A228" s="6" t="s">
        <v>76</v>
      </c>
      <c r="B228" s="6" t="s">
        <v>77</v>
      </c>
      <c r="C228" s="6" t="s">
        <v>17</v>
      </c>
      <c r="D228" s="6">
        <v>317.45478429999997</v>
      </c>
    </row>
    <row r="229" spans="1:4" x14ac:dyDescent="0.25">
      <c r="A229" s="6" t="s">
        <v>76</v>
      </c>
      <c r="B229" s="6" t="s">
        <v>77</v>
      </c>
      <c r="C229" s="6" t="s">
        <v>18</v>
      </c>
      <c r="D229" s="6">
        <v>37637.3434241</v>
      </c>
    </row>
    <row r="230" spans="1:4" x14ac:dyDescent="0.25">
      <c r="A230" s="6" t="s">
        <v>78</v>
      </c>
      <c r="B230" s="6" t="s">
        <v>79</v>
      </c>
      <c r="C230" s="6" t="s">
        <v>15</v>
      </c>
      <c r="D230" s="6">
        <v>1192.1336300999999</v>
      </c>
    </row>
    <row r="231" spans="1:4" x14ac:dyDescent="0.25">
      <c r="A231" s="6" t="s">
        <v>78</v>
      </c>
      <c r="B231" s="6" t="s">
        <v>79</v>
      </c>
      <c r="C231" s="6" t="s">
        <v>17</v>
      </c>
      <c r="D231" s="6">
        <v>991.51970419999998</v>
      </c>
    </row>
    <row r="232" spans="1:4" x14ac:dyDescent="0.25">
      <c r="A232" s="6" t="s">
        <v>78</v>
      </c>
      <c r="B232" s="6" t="s">
        <v>79</v>
      </c>
      <c r="C232" s="6" t="s">
        <v>18</v>
      </c>
      <c r="D232" s="6">
        <v>132798.4136956</v>
      </c>
    </row>
    <row r="233" spans="1:4" x14ac:dyDescent="0.25">
      <c r="A233" s="6" t="s">
        <v>80</v>
      </c>
      <c r="B233" s="6" t="s">
        <v>81</v>
      </c>
      <c r="C233" s="6" t="s">
        <v>15</v>
      </c>
      <c r="D233" s="6">
        <v>1149.1363683</v>
      </c>
    </row>
    <row r="234" spans="1:4" x14ac:dyDescent="0.25">
      <c r="A234" s="6" t="s">
        <v>80</v>
      </c>
      <c r="B234" s="6" t="s">
        <v>81</v>
      </c>
      <c r="C234" s="6" t="s">
        <v>17</v>
      </c>
      <c r="D234" s="6">
        <v>1287.0629406999999</v>
      </c>
    </row>
    <row r="235" spans="1:4" x14ac:dyDescent="0.25">
      <c r="A235" s="6" t="s">
        <v>80</v>
      </c>
      <c r="B235" s="6" t="s">
        <v>81</v>
      </c>
      <c r="C235" s="6" t="s">
        <v>18</v>
      </c>
      <c r="D235" s="6">
        <v>121707.7095577</v>
      </c>
    </row>
    <row r="236" spans="1:4" x14ac:dyDescent="0.25">
      <c r="A236" s="6" t="s">
        <v>82</v>
      </c>
      <c r="B236" s="6" t="s">
        <v>83</v>
      </c>
      <c r="C236" s="6" t="s">
        <v>15</v>
      </c>
      <c r="D236" s="6">
        <v>451.3715401</v>
      </c>
    </row>
    <row r="237" spans="1:4" x14ac:dyDescent="0.25">
      <c r="A237" s="6" t="s">
        <v>82</v>
      </c>
      <c r="B237" s="6" t="s">
        <v>83</v>
      </c>
      <c r="C237" s="6" t="s">
        <v>17</v>
      </c>
      <c r="D237" s="6">
        <v>383.4614914</v>
      </c>
    </row>
    <row r="238" spans="1:4" x14ac:dyDescent="0.25">
      <c r="A238" s="6" t="s">
        <v>82</v>
      </c>
      <c r="B238" s="6" t="s">
        <v>83</v>
      </c>
      <c r="C238" s="6" t="s">
        <v>18</v>
      </c>
      <c r="D238" s="6">
        <v>69483.7077728</v>
      </c>
    </row>
    <row r="239" spans="1:4" x14ac:dyDescent="0.25">
      <c r="A239" s="6" t="s">
        <v>84</v>
      </c>
      <c r="B239" s="6" t="s">
        <v>85</v>
      </c>
      <c r="C239" s="6" t="s">
        <v>15</v>
      </c>
      <c r="D239" s="6">
        <v>2573.5479040999999</v>
      </c>
    </row>
    <row r="240" spans="1:4" x14ac:dyDescent="0.25">
      <c r="A240" s="6" t="s">
        <v>84</v>
      </c>
      <c r="B240" s="6" t="s">
        <v>85</v>
      </c>
      <c r="C240" s="6" t="s">
        <v>16</v>
      </c>
      <c r="D240" s="6">
        <v>53.190206799999999</v>
      </c>
    </row>
    <row r="241" spans="1:4" x14ac:dyDescent="0.25">
      <c r="A241" s="6" t="s">
        <v>84</v>
      </c>
      <c r="B241" s="6" t="s">
        <v>85</v>
      </c>
      <c r="C241" s="6" t="s">
        <v>17</v>
      </c>
      <c r="D241" s="6">
        <v>2852.7140261</v>
      </c>
    </row>
    <row r="242" spans="1:4" x14ac:dyDescent="0.25">
      <c r="A242" s="6" t="s">
        <v>84</v>
      </c>
      <c r="B242" s="6" t="s">
        <v>85</v>
      </c>
      <c r="C242" s="6" t="s">
        <v>18</v>
      </c>
      <c r="D242" s="6">
        <v>227427.1290285</v>
      </c>
    </row>
    <row r="243" spans="1:4" x14ac:dyDescent="0.25">
      <c r="A243" s="6" t="s">
        <v>86</v>
      </c>
      <c r="B243" s="6" t="s">
        <v>87</v>
      </c>
      <c r="C243" s="6" t="s">
        <v>15</v>
      </c>
      <c r="D243" s="6">
        <v>1871.2038745</v>
      </c>
    </row>
    <row r="244" spans="1:4" x14ac:dyDescent="0.25">
      <c r="A244" s="6" t="s">
        <v>86</v>
      </c>
      <c r="B244" s="6" t="s">
        <v>87</v>
      </c>
      <c r="C244" s="6" t="s">
        <v>17</v>
      </c>
      <c r="D244" s="6">
        <v>4039.1677470999998</v>
      </c>
    </row>
    <row r="245" spans="1:4" x14ac:dyDescent="0.25">
      <c r="A245" s="6" t="s">
        <v>86</v>
      </c>
      <c r="B245" s="6" t="s">
        <v>87</v>
      </c>
      <c r="C245" s="6" t="s">
        <v>18</v>
      </c>
      <c r="D245" s="6">
        <v>356816.68881720002</v>
      </c>
    </row>
    <row r="246" spans="1:4" x14ac:dyDescent="0.25">
      <c r="A246" s="6" t="s">
        <v>88</v>
      </c>
      <c r="B246" s="6" t="s">
        <v>89</v>
      </c>
      <c r="C246" s="6" t="s">
        <v>15</v>
      </c>
      <c r="D246" s="6">
        <v>415.42302330000001</v>
      </c>
    </row>
    <row r="247" spans="1:4" x14ac:dyDescent="0.25">
      <c r="A247" s="6" t="s">
        <v>88</v>
      </c>
      <c r="B247" s="6" t="s">
        <v>89</v>
      </c>
      <c r="C247" s="6" t="s">
        <v>17</v>
      </c>
      <c r="D247" s="6">
        <v>884.18671970000003</v>
      </c>
    </row>
    <row r="248" spans="1:4" x14ac:dyDescent="0.25">
      <c r="A248" s="6" t="s">
        <v>88</v>
      </c>
      <c r="B248" s="6" t="s">
        <v>89</v>
      </c>
      <c r="C248" s="6" t="s">
        <v>18</v>
      </c>
      <c r="D248" s="6">
        <v>144689.49341250001</v>
      </c>
    </row>
    <row r="249" spans="1:4" x14ac:dyDescent="0.25">
      <c r="A249" s="6" t="s">
        <v>90</v>
      </c>
      <c r="B249" s="6" t="s">
        <v>91</v>
      </c>
      <c r="C249" s="6" t="s">
        <v>15</v>
      </c>
      <c r="D249" s="6">
        <v>826.25287279999998</v>
      </c>
    </row>
    <row r="250" spans="1:4" x14ac:dyDescent="0.25">
      <c r="A250" s="6" t="s">
        <v>90</v>
      </c>
      <c r="B250" s="6" t="s">
        <v>91</v>
      </c>
      <c r="C250" s="6" t="s">
        <v>17</v>
      </c>
      <c r="D250" s="6">
        <v>1069.653546</v>
      </c>
    </row>
    <row r="251" spans="1:4" x14ac:dyDescent="0.25">
      <c r="A251" s="6" t="s">
        <v>90</v>
      </c>
      <c r="B251" s="6" t="s">
        <v>91</v>
      </c>
      <c r="C251" s="6" t="s">
        <v>18</v>
      </c>
      <c r="D251" s="6">
        <v>292631.74019809999</v>
      </c>
    </row>
    <row r="252" spans="1:4" x14ac:dyDescent="0.25">
      <c r="A252" s="6" t="s">
        <v>92</v>
      </c>
      <c r="B252" s="6" t="s">
        <v>93</v>
      </c>
      <c r="C252" s="6" t="s">
        <v>15</v>
      </c>
      <c r="D252" s="6">
        <v>6681.5791354000003</v>
      </c>
    </row>
    <row r="253" spans="1:4" x14ac:dyDescent="0.25">
      <c r="A253" s="6" t="s">
        <v>92</v>
      </c>
      <c r="B253" s="6" t="s">
        <v>93</v>
      </c>
      <c r="C253" s="6" t="s">
        <v>16</v>
      </c>
      <c r="D253" s="6">
        <v>32.393992500000003</v>
      </c>
    </row>
    <row r="254" spans="1:4" x14ac:dyDescent="0.25">
      <c r="A254" s="6" t="s">
        <v>92</v>
      </c>
      <c r="B254" s="6" t="s">
        <v>93</v>
      </c>
      <c r="C254" s="6" t="s">
        <v>17</v>
      </c>
      <c r="D254" s="6">
        <v>2426.1355680000001</v>
      </c>
    </row>
    <row r="255" spans="1:4" x14ac:dyDescent="0.25">
      <c r="A255" s="6" t="s">
        <v>92</v>
      </c>
      <c r="B255" s="6" t="s">
        <v>93</v>
      </c>
      <c r="C255" s="6" t="s">
        <v>18</v>
      </c>
      <c r="D255" s="6">
        <v>432337.4809967</v>
      </c>
    </row>
    <row r="256" spans="1:4" x14ac:dyDescent="0.25">
      <c r="A256" s="6" t="s">
        <v>94</v>
      </c>
      <c r="B256" s="6" t="s">
        <v>95</v>
      </c>
      <c r="C256" s="6" t="s">
        <v>15</v>
      </c>
      <c r="D256" s="6">
        <v>1211.0336815000001</v>
      </c>
    </row>
    <row r="257" spans="1:4" x14ac:dyDescent="0.25">
      <c r="A257" s="6" t="s">
        <v>94</v>
      </c>
      <c r="B257" s="6" t="s">
        <v>95</v>
      </c>
      <c r="C257" s="6" t="s">
        <v>17</v>
      </c>
      <c r="D257" s="6">
        <v>227.0753043</v>
      </c>
    </row>
    <row r="258" spans="1:4" x14ac:dyDescent="0.25">
      <c r="A258" s="6" t="s">
        <v>94</v>
      </c>
      <c r="B258" s="6" t="s">
        <v>95</v>
      </c>
      <c r="C258" s="6" t="s">
        <v>18</v>
      </c>
      <c r="D258" s="6">
        <v>54121.768284799997</v>
      </c>
    </row>
    <row r="259" spans="1:4" x14ac:dyDescent="0.25">
      <c r="A259" s="6" t="s">
        <v>96</v>
      </c>
      <c r="B259" s="6" t="s">
        <v>97</v>
      </c>
      <c r="C259" s="6" t="s">
        <v>15</v>
      </c>
      <c r="D259" s="6">
        <v>299.85152849999997</v>
      </c>
    </row>
    <row r="260" spans="1:4" x14ac:dyDescent="0.25">
      <c r="A260" s="6" t="s">
        <v>96</v>
      </c>
      <c r="B260" s="6" t="s">
        <v>97</v>
      </c>
      <c r="C260" s="6" t="s">
        <v>16</v>
      </c>
      <c r="D260" s="6">
        <v>17.0942644</v>
      </c>
    </row>
    <row r="261" spans="1:4" x14ac:dyDescent="0.25">
      <c r="A261" s="6" t="s">
        <v>96</v>
      </c>
      <c r="B261" s="6" t="s">
        <v>97</v>
      </c>
      <c r="C261" s="6" t="s">
        <v>17</v>
      </c>
      <c r="D261" s="6">
        <v>374.97857759999999</v>
      </c>
    </row>
    <row r="262" spans="1:4" x14ac:dyDescent="0.25">
      <c r="A262" s="6" t="s">
        <v>96</v>
      </c>
      <c r="B262" s="6" t="s">
        <v>97</v>
      </c>
      <c r="C262" s="6" t="s">
        <v>18</v>
      </c>
      <c r="D262" s="6">
        <v>76199.696014300003</v>
      </c>
    </row>
    <row r="263" spans="1:4" x14ac:dyDescent="0.25">
      <c r="A263" s="6" t="s">
        <v>98</v>
      </c>
      <c r="B263" s="6" t="s">
        <v>99</v>
      </c>
      <c r="C263" s="6" t="s">
        <v>15</v>
      </c>
      <c r="D263" s="6">
        <v>509.05013869999999</v>
      </c>
    </row>
    <row r="264" spans="1:4" x14ac:dyDescent="0.25">
      <c r="A264" s="6" t="s">
        <v>98</v>
      </c>
      <c r="B264" s="6" t="s">
        <v>99</v>
      </c>
      <c r="C264" s="6" t="s">
        <v>17</v>
      </c>
      <c r="D264" s="6">
        <v>321.488966</v>
      </c>
    </row>
    <row r="265" spans="1:4" x14ac:dyDescent="0.25">
      <c r="A265" s="6" t="s">
        <v>98</v>
      </c>
      <c r="B265" s="6" t="s">
        <v>99</v>
      </c>
      <c r="C265" s="6" t="s">
        <v>18</v>
      </c>
      <c r="D265" s="6">
        <v>32206.936839599999</v>
      </c>
    </row>
    <row r="266" spans="1:4" x14ac:dyDescent="0.25">
      <c r="A266" s="6" t="s">
        <v>100</v>
      </c>
      <c r="B266" s="6" t="s">
        <v>101</v>
      </c>
      <c r="C266" s="6" t="s">
        <v>15</v>
      </c>
      <c r="D266" s="6">
        <v>221.24355869999999</v>
      </c>
    </row>
    <row r="267" spans="1:4" x14ac:dyDescent="0.25">
      <c r="A267" s="6" t="s">
        <v>100</v>
      </c>
      <c r="B267" s="6" t="s">
        <v>101</v>
      </c>
      <c r="C267" s="6" t="s">
        <v>17</v>
      </c>
      <c r="D267" s="6">
        <v>220.3040154</v>
      </c>
    </row>
    <row r="268" spans="1:4" x14ac:dyDescent="0.25">
      <c r="A268" s="6" t="s">
        <v>100</v>
      </c>
      <c r="B268" s="6" t="s">
        <v>101</v>
      </c>
      <c r="C268" s="6" t="s">
        <v>18</v>
      </c>
      <c r="D268" s="6">
        <v>27595.2754719</v>
      </c>
    </row>
    <row r="269" spans="1:4" x14ac:dyDescent="0.25">
      <c r="A269" s="6" t="s">
        <v>102</v>
      </c>
      <c r="B269" s="6" t="s">
        <v>103</v>
      </c>
      <c r="C269" s="6" t="s">
        <v>15</v>
      </c>
      <c r="D269" s="6">
        <v>371.24293499999999</v>
      </c>
    </row>
    <row r="270" spans="1:4" x14ac:dyDescent="0.25">
      <c r="A270" s="6" t="s">
        <v>102</v>
      </c>
      <c r="B270" s="6" t="s">
        <v>103</v>
      </c>
      <c r="C270" s="6" t="s">
        <v>16</v>
      </c>
      <c r="D270" s="6">
        <v>59.047276099999998</v>
      </c>
    </row>
    <row r="271" spans="1:4" x14ac:dyDescent="0.25">
      <c r="A271" s="6" t="s">
        <v>102</v>
      </c>
      <c r="B271" s="6" t="s">
        <v>103</v>
      </c>
      <c r="C271" s="6" t="s">
        <v>17</v>
      </c>
      <c r="D271" s="6">
        <v>661.50696119999998</v>
      </c>
    </row>
    <row r="272" spans="1:4" x14ac:dyDescent="0.25">
      <c r="A272" s="6" t="s">
        <v>102</v>
      </c>
      <c r="B272" s="6" t="s">
        <v>103</v>
      </c>
      <c r="C272" s="6" t="s">
        <v>18</v>
      </c>
      <c r="D272" s="6">
        <v>88047.826365200002</v>
      </c>
    </row>
    <row r="273" spans="1:4" x14ac:dyDescent="0.25">
      <c r="A273" s="6" t="s">
        <v>104</v>
      </c>
      <c r="B273" s="6" t="s">
        <v>105</v>
      </c>
      <c r="C273" s="6" t="s">
        <v>15</v>
      </c>
      <c r="D273" s="6">
        <v>121.89450189999999</v>
      </c>
    </row>
    <row r="274" spans="1:4" x14ac:dyDescent="0.25">
      <c r="A274" s="6" t="s">
        <v>104</v>
      </c>
      <c r="B274" s="6" t="s">
        <v>105</v>
      </c>
      <c r="C274" s="6" t="s">
        <v>17</v>
      </c>
      <c r="D274" s="6">
        <v>147.96725290000001</v>
      </c>
    </row>
    <row r="275" spans="1:4" x14ac:dyDescent="0.25">
      <c r="A275" s="6" t="s">
        <v>104</v>
      </c>
      <c r="B275" s="6" t="s">
        <v>105</v>
      </c>
      <c r="C275" s="6" t="s">
        <v>18</v>
      </c>
      <c r="D275" s="6">
        <v>7318.6934504000001</v>
      </c>
    </row>
    <row r="276" spans="1:4" x14ac:dyDescent="0.25">
      <c r="A276" s="6" t="s">
        <v>106</v>
      </c>
      <c r="B276" s="6" t="s">
        <v>107</v>
      </c>
      <c r="C276" s="6" t="s">
        <v>15</v>
      </c>
      <c r="D276" s="6">
        <v>1873.5397556999999</v>
      </c>
    </row>
    <row r="277" spans="1:4" x14ac:dyDescent="0.25">
      <c r="A277" s="6" t="s">
        <v>106</v>
      </c>
      <c r="B277" s="6" t="s">
        <v>107</v>
      </c>
      <c r="C277" s="6" t="s">
        <v>17</v>
      </c>
      <c r="D277" s="6">
        <v>1306.7139105000001</v>
      </c>
    </row>
    <row r="278" spans="1:4" x14ac:dyDescent="0.25">
      <c r="A278" s="6" t="s">
        <v>106</v>
      </c>
      <c r="B278" s="6" t="s">
        <v>107</v>
      </c>
      <c r="C278" s="6" t="s">
        <v>18</v>
      </c>
      <c r="D278" s="6">
        <v>132014.49557580001</v>
      </c>
    </row>
    <row r="279" spans="1:4" x14ac:dyDescent="0.25">
      <c r="A279" s="6" t="s">
        <v>108</v>
      </c>
      <c r="B279" s="6" t="s">
        <v>109</v>
      </c>
      <c r="C279" s="6" t="s">
        <v>15</v>
      </c>
      <c r="D279" s="6">
        <v>8634.8942569999999</v>
      </c>
    </row>
    <row r="280" spans="1:4" x14ac:dyDescent="0.25">
      <c r="A280" s="6" t="s">
        <v>108</v>
      </c>
      <c r="B280" s="6" t="s">
        <v>109</v>
      </c>
      <c r="C280" s="6" t="s">
        <v>17</v>
      </c>
      <c r="D280" s="6">
        <v>2460.8074486999999</v>
      </c>
    </row>
    <row r="281" spans="1:4" x14ac:dyDescent="0.25">
      <c r="A281" s="6" t="s">
        <v>108</v>
      </c>
      <c r="B281" s="6" t="s">
        <v>109</v>
      </c>
      <c r="C281" s="6" t="s">
        <v>18</v>
      </c>
      <c r="D281" s="6">
        <v>192474.09488039999</v>
      </c>
    </row>
    <row r="282" spans="1:4" x14ac:dyDescent="0.25">
      <c r="A282" t="s">
        <v>21</v>
      </c>
    </row>
    <row r="283" spans="1:4" x14ac:dyDescent="0.25">
      <c r="A283" t="s">
        <v>1037</v>
      </c>
    </row>
    <row r="284" spans="1:4" x14ac:dyDescent="0.25">
      <c r="A284" t="s">
        <v>22</v>
      </c>
    </row>
    <row r="285" spans="1:4" x14ac:dyDescent="0.25">
      <c r="A285" t="s">
        <v>23</v>
      </c>
    </row>
    <row r="286" spans="1:4" x14ac:dyDescent="0.25">
      <c r="A286" t="s">
        <v>24</v>
      </c>
    </row>
    <row r="289" spans="1:4" x14ac:dyDescent="0.25">
      <c r="D289" s="7" t="str">
        <f>HYPERLINK("#'Indice'!A1", "Ir al índice")</f>
        <v>Ir al índice</v>
      </c>
    </row>
    <row r="290" spans="1:4" ht="17.25" x14ac:dyDescent="0.3">
      <c r="A290" s="4" t="s">
        <v>113</v>
      </c>
    </row>
    <row r="291" spans="1:4" x14ac:dyDescent="0.25">
      <c r="A291" s="5" t="s">
        <v>26</v>
      </c>
      <c r="B291" s="5" t="s">
        <v>114</v>
      </c>
      <c r="C291" s="5" t="s">
        <v>11</v>
      </c>
      <c r="D291" s="5" t="s">
        <v>12</v>
      </c>
    </row>
    <row r="292" spans="1:4" x14ac:dyDescent="0.25">
      <c r="A292" s="6" t="s">
        <v>88</v>
      </c>
      <c r="B292" s="6" t="s">
        <v>115</v>
      </c>
      <c r="C292" s="6" t="s">
        <v>15</v>
      </c>
      <c r="D292" s="6">
        <v>198.47750490000001</v>
      </c>
    </row>
    <row r="293" spans="1:4" x14ac:dyDescent="0.25">
      <c r="A293" s="6" t="s">
        <v>88</v>
      </c>
      <c r="B293" s="6" t="s">
        <v>115</v>
      </c>
      <c r="C293" s="6" t="s">
        <v>16</v>
      </c>
      <c r="D293" s="6">
        <v>66.590509499999996</v>
      </c>
    </row>
    <row r="294" spans="1:4" x14ac:dyDescent="0.25">
      <c r="A294" s="6" t="s">
        <v>88</v>
      </c>
      <c r="B294" s="6" t="s">
        <v>115</v>
      </c>
      <c r="C294" s="6" t="s">
        <v>17</v>
      </c>
      <c r="D294" s="6">
        <v>375.832064</v>
      </c>
    </row>
    <row r="295" spans="1:4" x14ac:dyDescent="0.25">
      <c r="A295" s="6" t="s">
        <v>88</v>
      </c>
      <c r="B295" s="6" t="s">
        <v>115</v>
      </c>
      <c r="C295" s="6" t="s">
        <v>18</v>
      </c>
      <c r="D295" s="6">
        <v>44406.862250699996</v>
      </c>
    </row>
    <row r="296" spans="1:4" x14ac:dyDescent="0.25">
      <c r="A296" s="6" t="s">
        <v>92</v>
      </c>
      <c r="B296" s="6" t="s">
        <v>116</v>
      </c>
      <c r="C296" s="6" t="s">
        <v>17</v>
      </c>
      <c r="D296" s="6">
        <v>58.170309899999999</v>
      </c>
    </row>
    <row r="297" spans="1:4" x14ac:dyDescent="0.25">
      <c r="A297" s="6" t="s">
        <v>92</v>
      </c>
      <c r="B297" s="6" t="s">
        <v>116</v>
      </c>
      <c r="C297" s="6" t="s">
        <v>18</v>
      </c>
      <c r="D297" s="6">
        <v>25129.779488299999</v>
      </c>
    </row>
    <row r="298" spans="1:4" x14ac:dyDescent="0.25">
      <c r="A298" s="6" t="s">
        <v>94</v>
      </c>
      <c r="B298" s="6" t="s">
        <v>117</v>
      </c>
      <c r="C298" s="6" t="s">
        <v>15</v>
      </c>
      <c r="D298" s="6">
        <v>88.407562999999996</v>
      </c>
    </row>
    <row r="299" spans="1:4" x14ac:dyDescent="0.25">
      <c r="A299" s="6" t="s">
        <v>94</v>
      </c>
      <c r="B299" s="6" t="s">
        <v>117</v>
      </c>
      <c r="C299" s="6" t="s">
        <v>16</v>
      </c>
      <c r="D299" s="6">
        <v>16.007213100000001</v>
      </c>
    </row>
    <row r="300" spans="1:4" x14ac:dyDescent="0.25">
      <c r="A300" s="6" t="s">
        <v>94</v>
      </c>
      <c r="B300" s="6" t="s">
        <v>117</v>
      </c>
      <c r="C300" s="6" t="s">
        <v>17</v>
      </c>
      <c r="D300" s="6">
        <v>25.880087799999998</v>
      </c>
    </row>
    <row r="301" spans="1:4" x14ac:dyDescent="0.25">
      <c r="A301" s="6" t="s">
        <v>94</v>
      </c>
      <c r="B301" s="6" t="s">
        <v>117</v>
      </c>
      <c r="C301" s="6" t="s">
        <v>18</v>
      </c>
      <c r="D301" s="6">
        <v>22827.350969300001</v>
      </c>
    </row>
    <row r="302" spans="1:4" x14ac:dyDescent="0.25">
      <c r="A302" s="6" t="s">
        <v>96</v>
      </c>
      <c r="B302" s="6" t="s">
        <v>118</v>
      </c>
      <c r="C302" s="6" t="s">
        <v>15</v>
      </c>
      <c r="D302" s="6">
        <v>158.7221917</v>
      </c>
    </row>
    <row r="303" spans="1:4" x14ac:dyDescent="0.25">
      <c r="A303" s="6" t="s">
        <v>96</v>
      </c>
      <c r="B303" s="6" t="s">
        <v>118</v>
      </c>
      <c r="C303" s="6" t="s">
        <v>17</v>
      </c>
      <c r="D303" s="6">
        <v>42.677532999999997</v>
      </c>
    </row>
    <row r="304" spans="1:4" x14ac:dyDescent="0.25">
      <c r="A304" s="6" t="s">
        <v>96</v>
      </c>
      <c r="B304" s="6" t="s">
        <v>118</v>
      </c>
      <c r="C304" s="6" t="s">
        <v>18</v>
      </c>
      <c r="D304" s="6">
        <v>60435.246498599998</v>
      </c>
    </row>
    <row r="305" spans="1:4" x14ac:dyDescent="0.25">
      <c r="A305" s="6" t="s">
        <v>98</v>
      </c>
      <c r="B305" s="6" t="s">
        <v>119</v>
      </c>
      <c r="C305" s="6" t="s">
        <v>17</v>
      </c>
      <c r="D305" s="6">
        <v>146.56298269999999</v>
      </c>
    </row>
    <row r="306" spans="1:4" x14ac:dyDescent="0.25">
      <c r="A306" s="6" t="s">
        <v>98</v>
      </c>
      <c r="B306" s="6" t="s">
        <v>119</v>
      </c>
      <c r="C306" s="6" t="s">
        <v>18</v>
      </c>
      <c r="D306" s="6">
        <v>18448.3485889</v>
      </c>
    </row>
    <row r="307" spans="1:4" x14ac:dyDescent="0.25">
      <c r="A307" s="6" t="s">
        <v>106</v>
      </c>
      <c r="B307" s="6" t="s">
        <v>120</v>
      </c>
      <c r="C307" s="6" t="s">
        <v>15</v>
      </c>
      <c r="D307" s="6">
        <v>235.9848753</v>
      </c>
    </row>
    <row r="308" spans="1:4" x14ac:dyDescent="0.25">
      <c r="A308" s="6" t="s">
        <v>106</v>
      </c>
      <c r="B308" s="6" t="s">
        <v>120</v>
      </c>
      <c r="C308" s="6" t="s">
        <v>17</v>
      </c>
      <c r="D308" s="6">
        <v>602.11244190000002</v>
      </c>
    </row>
    <row r="309" spans="1:4" x14ac:dyDescent="0.25">
      <c r="A309" s="6" t="s">
        <v>106</v>
      </c>
      <c r="B309" s="6" t="s">
        <v>120</v>
      </c>
      <c r="C309" s="6" t="s">
        <v>18</v>
      </c>
      <c r="D309" s="6">
        <v>36046.850150400001</v>
      </c>
    </row>
    <row r="310" spans="1:4" x14ac:dyDescent="0.25">
      <c r="A310" s="6" t="s">
        <v>108</v>
      </c>
      <c r="B310" s="6" t="s">
        <v>121</v>
      </c>
      <c r="C310" s="6" t="s">
        <v>15</v>
      </c>
      <c r="D310" s="6">
        <v>85.569299000000001</v>
      </c>
    </row>
    <row r="311" spans="1:4" x14ac:dyDescent="0.25">
      <c r="A311" s="6" t="s">
        <v>108</v>
      </c>
      <c r="B311" s="6" t="s">
        <v>121</v>
      </c>
      <c r="C311" s="6" t="s">
        <v>17</v>
      </c>
      <c r="D311" s="6">
        <v>273.03680980000001</v>
      </c>
    </row>
    <row r="312" spans="1:4" x14ac:dyDescent="0.25">
      <c r="A312" s="6" t="s">
        <v>108</v>
      </c>
      <c r="B312" s="6" t="s">
        <v>121</v>
      </c>
      <c r="C312" s="6" t="s">
        <v>18</v>
      </c>
      <c r="D312" s="6">
        <v>40922.282549399999</v>
      </c>
    </row>
    <row r="313" spans="1:4" x14ac:dyDescent="0.25">
      <c r="A313" s="6" t="s">
        <v>110</v>
      </c>
      <c r="B313" s="6" t="s">
        <v>122</v>
      </c>
      <c r="C313" s="6" t="s">
        <v>15</v>
      </c>
      <c r="D313" s="6">
        <v>51.0461454</v>
      </c>
    </row>
    <row r="314" spans="1:4" x14ac:dyDescent="0.25">
      <c r="A314" s="6" t="s">
        <v>110</v>
      </c>
      <c r="B314" s="6" t="s">
        <v>122</v>
      </c>
      <c r="C314" s="6" t="s">
        <v>16</v>
      </c>
      <c r="D314" s="6">
        <v>17.316224800000001</v>
      </c>
    </row>
    <row r="315" spans="1:4" x14ac:dyDescent="0.25">
      <c r="A315" s="6" t="s">
        <v>110</v>
      </c>
      <c r="B315" s="6" t="s">
        <v>122</v>
      </c>
      <c r="C315" s="6" t="s">
        <v>17</v>
      </c>
      <c r="D315" s="6">
        <v>19.269704300000001</v>
      </c>
    </row>
    <row r="316" spans="1:4" x14ac:dyDescent="0.25">
      <c r="A316" s="6" t="s">
        <v>110</v>
      </c>
      <c r="B316" s="6" t="s">
        <v>122</v>
      </c>
      <c r="C316" s="6" t="s">
        <v>18</v>
      </c>
      <c r="D316" s="6">
        <v>19163.053220999998</v>
      </c>
    </row>
    <row r="317" spans="1:4" x14ac:dyDescent="0.25">
      <c r="A317" s="6" t="s">
        <v>123</v>
      </c>
      <c r="B317" s="6" t="s">
        <v>124</v>
      </c>
      <c r="C317" s="6" t="s">
        <v>15</v>
      </c>
      <c r="D317" s="6">
        <v>24.603495800000001</v>
      </c>
    </row>
    <row r="318" spans="1:4" x14ac:dyDescent="0.25">
      <c r="A318" s="6" t="s">
        <v>123</v>
      </c>
      <c r="B318" s="6" t="s">
        <v>124</v>
      </c>
      <c r="C318" s="6" t="s">
        <v>17</v>
      </c>
      <c r="D318" s="6">
        <v>24.045211699999999</v>
      </c>
    </row>
    <row r="319" spans="1:4" x14ac:dyDescent="0.25">
      <c r="A319" s="6" t="s">
        <v>123</v>
      </c>
      <c r="B319" s="6" t="s">
        <v>124</v>
      </c>
      <c r="C319" s="6" t="s">
        <v>18</v>
      </c>
      <c r="D319" s="6">
        <v>11492.1657853</v>
      </c>
    </row>
    <row r="320" spans="1:4" x14ac:dyDescent="0.25">
      <c r="A320" s="6" t="s">
        <v>125</v>
      </c>
      <c r="B320" s="6" t="s">
        <v>126</v>
      </c>
      <c r="C320" s="6" t="s">
        <v>15</v>
      </c>
      <c r="D320" s="6">
        <v>2725.8484543</v>
      </c>
    </row>
    <row r="321" spans="1:4" x14ac:dyDescent="0.25">
      <c r="A321" s="6" t="s">
        <v>125</v>
      </c>
      <c r="B321" s="6" t="s">
        <v>126</v>
      </c>
      <c r="C321" s="6" t="s">
        <v>17</v>
      </c>
      <c r="D321" s="6">
        <v>188.1827849</v>
      </c>
    </row>
    <row r="322" spans="1:4" x14ac:dyDescent="0.25">
      <c r="A322" s="6" t="s">
        <v>125</v>
      </c>
      <c r="B322" s="6" t="s">
        <v>126</v>
      </c>
      <c r="C322" s="6" t="s">
        <v>18</v>
      </c>
      <c r="D322" s="6">
        <v>19307.813798300002</v>
      </c>
    </row>
    <row r="323" spans="1:4" x14ac:dyDescent="0.25">
      <c r="A323" s="6" t="s">
        <v>127</v>
      </c>
      <c r="B323" s="6" t="s">
        <v>128</v>
      </c>
      <c r="C323" s="6" t="s">
        <v>15</v>
      </c>
      <c r="D323" s="6">
        <v>2068.7730637</v>
      </c>
    </row>
    <row r="324" spans="1:4" x14ac:dyDescent="0.25">
      <c r="A324" s="6" t="s">
        <v>127</v>
      </c>
      <c r="B324" s="6" t="s">
        <v>128</v>
      </c>
      <c r="C324" s="6" t="s">
        <v>17</v>
      </c>
      <c r="D324" s="6">
        <v>73.354029400000002</v>
      </c>
    </row>
    <row r="325" spans="1:4" x14ac:dyDescent="0.25">
      <c r="A325" s="6" t="s">
        <v>127</v>
      </c>
      <c r="B325" s="6" t="s">
        <v>128</v>
      </c>
      <c r="C325" s="6" t="s">
        <v>18</v>
      </c>
      <c r="D325" s="6">
        <v>28913.115938499999</v>
      </c>
    </row>
    <row r="326" spans="1:4" x14ac:dyDescent="0.25">
      <c r="A326" s="6" t="s">
        <v>129</v>
      </c>
      <c r="B326" s="6" t="s">
        <v>130</v>
      </c>
      <c r="C326" s="6" t="s">
        <v>15</v>
      </c>
      <c r="D326" s="6">
        <v>46.566111900000003</v>
      </c>
    </row>
    <row r="327" spans="1:4" x14ac:dyDescent="0.25">
      <c r="A327" s="6" t="s">
        <v>129</v>
      </c>
      <c r="B327" s="6" t="s">
        <v>130</v>
      </c>
      <c r="C327" s="6" t="s">
        <v>16</v>
      </c>
      <c r="D327" s="6">
        <v>15.077767700000001</v>
      </c>
    </row>
    <row r="328" spans="1:4" x14ac:dyDescent="0.25">
      <c r="A328" s="6" t="s">
        <v>129</v>
      </c>
      <c r="B328" s="6" t="s">
        <v>130</v>
      </c>
      <c r="C328" s="6" t="s">
        <v>18</v>
      </c>
      <c r="D328" s="6">
        <v>17185.967068499998</v>
      </c>
    </row>
    <row r="329" spans="1:4" x14ac:dyDescent="0.25">
      <c r="A329" s="6" t="s">
        <v>131</v>
      </c>
      <c r="B329" s="6" t="s">
        <v>132</v>
      </c>
      <c r="C329" s="6" t="s">
        <v>15</v>
      </c>
      <c r="D329" s="6">
        <v>99.270672200000007</v>
      </c>
    </row>
    <row r="330" spans="1:4" x14ac:dyDescent="0.25">
      <c r="A330" s="6" t="s">
        <v>131</v>
      </c>
      <c r="B330" s="6" t="s">
        <v>132</v>
      </c>
      <c r="C330" s="6" t="s">
        <v>17</v>
      </c>
      <c r="D330" s="6">
        <v>241.645397</v>
      </c>
    </row>
    <row r="331" spans="1:4" x14ac:dyDescent="0.25">
      <c r="A331" s="6" t="s">
        <v>131</v>
      </c>
      <c r="B331" s="6" t="s">
        <v>132</v>
      </c>
      <c r="C331" s="6" t="s">
        <v>18</v>
      </c>
      <c r="D331" s="6">
        <v>36248.505392500003</v>
      </c>
    </row>
    <row r="332" spans="1:4" x14ac:dyDescent="0.25">
      <c r="A332" s="6" t="s">
        <v>133</v>
      </c>
      <c r="B332" s="6" t="s">
        <v>134</v>
      </c>
      <c r="C332" s="6" t="s">
        <v>15</v>
      </c>
      <c r="D332" s="6">
        <v>809.57044310000003</v>
      </c>
    </row>
    <row r="333" spans="1:4" x14ac:dyDescent="0.25">
      <c r="A333" s="6" t="s">
        <v>133</v>
      </c>
      <c r="B333" s="6" t="s">
        <v>134</v>
      </c>
      <c r="C333" s="6" t="s">
        <v>17</v>
      </c>
      <c r="D333" s="6">
        <v>269.62453410000001</v>
      </c>
    </row>
    <row r="334" spans="1:4" x14ac:dyDescent="0.25">
      <c r="A334" s="6" t="s">
        <v>133</v>
      </c>
      <c r="B334" s="6" t="s">
        <v>134</v>
      </c>
      <c r="C334" s="6" t="s">
        <v>18</v>
      </c>
      <c r="D334" s="6">
        <v>62404.584585500001</v>
      </c>
    </row>
    <row r="335" spans="1:4" x14ac:dyDescent="0.25">
      <c r="A335" s="6" t="s">
        <v>135</v>
      </c>
      <c r="B335" s="6" t="s">
        <v>136</v>
      </c>
      <c r="C335" s="6" t="s">
        <v>15</v>
      </c>
      <c r="D335" s="6">
        <v>429.5527184</v>
      </c>
    </row>
    <row r="336" spans="1:4" x14ac:dyDescent="0.25">
      <c r="A336" s="6" t="s">
        <v>135</v>
      </c>
      <c r="B336" s="6" t="s">
        <v>136</v>
      </c>
      <c r="C336" s="6" t="s">
        <v>17</v>
      </c>
      <c r="D336" s="6">
        <v>644.5255234</v>
      </c>
    </row>
    <row r="337" spans="1:4" x14ac:dyDescent="0.25">
      <c r="A337" s="6" t="s">
        <v>135</v>
      </c>
      <c r="B337" s="6" t="s">
        <v>136</v>
      </c>
      <c r="C337" s="6" t="s">
        <v>18</v>
      </c>
      <c r="D337" s="6">
        <v>97353.404424799999</v>
      </c>
    </row>
    <row r="338" spans="1:4" x14ac:dyDescent="0.25">
      <c r="A338" s="6" t="s">
        <v>137</v>
      </c>
      <c r="B338" s="6" t="s">
        <v>138</v>
      </c>
      <c r="C338" s="6" t="s">
        <v>15</v>
      </c>
      <c r="D338" s="6">
        <v>222.02824820000001</v>
      </c>
    </row>
    <row r="339" spans="1:4" x14ac:dyDescent="0.25">
      <c r="A339" s="6" t="s">
        <v>137</v>
      </c>
      <c r="B339" s="6" t="s">
        <v>138</v>
      </c>
      <c r="C339" s="6" t="s">
        <v>17</v>
      </c>
      <c r="D339" s="6">
        <v>217.70236120000001</v>
      </c>
    </row>
    <row r="340" spans="1:4" x14ac:dyDescent="0.25">
      <c r="A340" s="6" t="s">
        <v>137</v>
      </c>
      <c r="B340" s="6" t="s">
        <v>138</v>
      </c>
      <c r="C340" s="6" t="s">
        <v>18</v>
      </c>
      <c r="D340" s="6">
        <v>39544.074760099997</v>
      </c>
    </row>
    <row r="341" spans="1:4" x14ac:dyDescent="0.25">
      <c r="A341" s="6" t="s">
        <v>139</v>
      </c>
      <c r="B341" s="6" t="s">
        <v>140</v>
      </c>
      <c r="C341" s="6" t="s">
        <v>15</v>
      </c>
      <c r="D341" s="6">
        <v>96.528632900000005</v>
      </c>
    </row>
    <row r="342" spans="1:4" x14ac:dyDescent="0.25">
      <c r="A342" s="6" t="s">
        <v>139</v>
      </c>
      <c r="B342" s="6" t="s">
        <v>140</v>
      </c>
      <c r="C342" s="6" t="s">
        <v>17</v>
      </c>
      <c r="D342" s="6">
        <v>187.39067700000001</v>
      </c>
    </row>
    <row r="343" spans="1:4" x14ac:dyDescent="0.25">
      <c r="A343" s="6" t="s">
        <v>139</v>
      </c>
      <c r="B343" s="6" t="s">
        <v>140</v>
      </c>
      <c r="C343" s="6" t="s">
        <v>18</v>
      </c>
      <c r="D343" s="6">
        <v>46386.801298400002</v>
      </c>
    </row>
    <row r="344" spans="1:4" x14ac:dyDescent="0.25">
      <c r="A344" s="6" t="s">
        <v>141</v>
      </c>
      <c r="B344" s="6" t="s">
        <v>142</v>
      </c>
      <c r="C344" s="6" t="s">
        <v>15</v>
      </c>
      <c r="D344" s="6">
        <v>359.18312609999998</v>
      </c>
    </row>
    <row r="345" spans="1:4" x14ac:dyDescent="0.25">
      <c r="A345" s="6" t="s">
        <v>141</v>
      </c>
      <c r="B345" s="6" t="s">
        <v>142</v>
      </c>
      <c r="C345" s="6" t="s">
        <v>17</v>
      </c>
      <c r="D345" s="6">
        <v>348.34555790000002</v>
      </c>
    </row>
    <row r="346" spans="1:4" x14ac:dyDescent="0.25">
      <c r="A346" s="6" t="s">
        <v>141</v>
      </c>
      <c r="B346" s="6" t="s">
        <v>142</v>
      </c>
      <c r="C346" s="6" t="s">
        <v>18</v>
      </c>
      <c r="D346" s="6">
        <v>32613.9458466</v>
      </c>
    </row>
    <row r="347" spans="1:4" x14ac:dyDescent="0.25">
      <c r="A347" s="6" t="s">
        <v>143</v>
      </c>
      <c r="B347" s="6" t="s">
        <v>144</v>
      </c>
      <c r="C347" s="6" t="s">
        <v>15</v>
      </c>
      <c r="D347" s="6">
        <v>102.4127677</v>
      </c>
    </row>
    <row r="348" spans="1:4" x14ac:dyDescent="0.25">
      <c r="A348" s="6" t="s">
        <v>143</v>
      </c>
      <c r="B348" s="6" t="s">
        <v>144</v>
      </c>
      <c r="C348" s="6" t="s">
        <v>17</v>
      </c>
      <c r="D348" s="6">
        <v>137.49934210000001</v>
      </c>
    </row>
    <row r="349" spans="1:4" x14ac:dyDescent="0.25">
      <c r="A349" s="6" t="s">
        <v>143</v>
      </c>
      <c r="B349" s="6" t="s">
        <v>144</v>
      </c>
      <c r="C349" s="6" t="s">
        <v>18</v>
      </c>
      <c r="D349" s="6">
        <v>15363.799628799999</v>
      </c>
    </row>
    <row r="350" spans="1:4" x14ac:dyDescent="0.25">
      <c r="A350" s="6" t="s">
        <v>145</v>
      </c>
      <c r="B350" s="6" t="s">
        <v>146</v>
      </c>
      <c r="C350" s="6" t="s">
        <v>15</v>
      </c>
      <c r="D350" s="6">
        <v>66.674308499999995</v>
      </c>
    </row>
    <row r="351" spans="1:4" x14ac:dyDescent="0.25">
      <c r="A351" s="6" t="s">
        <v>145</v>
      </c>
      <c r="B351" s="6" t="s">
        <v>146</v>
      </c>
      <c r="C351" s="6" t="s">
        <v>17</v>
      </c>
      <c r="D351" s="6">
        <v>86.724543400000002</v>
      </c>
    </row>
    <row r="352" spans="1:4" x14ac:dyDescent="0.25">
      <c r="A352" s="6" t="s">
        <v>145</v>
      </c>
      <c r="B352" s="6" t="s">
        <v>146</v>
      </c>
      <c r="C352" s="6" t="s">
        <v>18</v>
      </c>
      <c r="D352" s="6">
        <v>26615.8543355</v>
      </c>
    </row>
    <row r="353" spans="1:4" x14ac:dyDescent="0.25">
      <c r="A353" s="6" t="s">
        <v>147</v>
      </c>
      <c r="B353" s="6" t="s">
        <v>148</v>
      </c>
      <c r="C353" s="6" t="s">
        <v>15</v>
      </c>
      <c r="D353" s="6">
        <v>153.5028916</v>
      </c>
    </row>
    <row r="354" spans="1:4" x14ac:dyDescent="0.25">
      <c r="A354" s="6" t="s">
        <v>147</v>
      </c>
      <c r="B354" s="6" t="s">
        <v>148</v>
      </c>
      <c r="C354" s="6" t="s">
        <v>17</v>
      </c>
      <c r="D354" s="6">
        <v>70.8309943</v>
      </c>
    </row>
    <row r="355" spans="1:4" x14ac:dyDescent="0.25">
      <c r="A355" s="6" t="s">
        <v>147</v>
      </c>
      <c r="B355" s="6" t="s">
        <v>148</v>
      </c>
      <c r="C355" s="6" t="s">
        <v>18</v>
      </c>
      <c r="D355" s="6">
        <v>9099.4910431000008</v>
      </c>
    </row>
    <row r="356" spans="1:4" x14ac:dyDescent="0.25">
      <c r="A356" s="6" t="s">
        <v>149</v>
      </c>
      <c r="B356" s="6" t="s">
        <v>150</v>
      </c>
      <c r="C356" s="6" t="s">
        <v>15</v>
      </c>
      <c r="D356" s="6">
        <v>128.417314</v>
      </c>
    </row>
    <row r="357" spans="1:4" x14ac:dyDescent="0.25">
      <c r="A357" s="6" t="s">
        <v>149</v>
      </c>
      <c r="B357" s="6" t="s">
        <v>150</v>
      </c>
      <c r="C357" s="6" t="s">
        <v>17</v>
      </c>
      <c r="D357" s="6">
        <v>328.10978610000001</v>
      </c>
    </row>
    <row r="358" spans="1:4" x14ac:dyDescent="0.25">
      <c r="A358" s="6" t="s">
        <v>149</v>
      </c>
      <c r="B358" s="6" t="s">
        <v>150</v>
      </c>
      <c r="C358" s="6" t="s">
        <v>18</v>
      </c>
      <c r="D358" s="6">
        <v>18009.812321099998</v>
      </c>
    </row>
    <row r="359" spans="1:4" x14ac:dyDescent="0.25">
      <c r="A359" s="6" t="s">
        <v>151</v>
      </c>
      <c r="B359" s="6" t="s">
        <v>152</v>
      </c>
      <c r="C359" s="6" t="s">
        <v>15</v>
      </c>
      <c r="D359" s="6">
        <v>89.132881800000007</v>
      </c>
    </row>
    <row r="360" spans="1:4" x14ac:dyDescent="0.25">
      <c r="A360" s="6" t="s">
        <v>151</v>
      </c>
      <c r="B360" s="6" t="s">
        <v>152</v>
      </c>
      <c r="C360" s="6" t="s">
        <v>17</v>
      </c>
      <c r="D360" s="6">
        <v>99.372213000000002</v>
      </c>
    </row>
    <row r="361" spans="1:4" x14ac:dyDescent="0.25">
      <c r="A361" s="6" t="s">
        <v>151</v>
      </c>
      <c r="B361" s="6" t="s">
        <v>152</v>
      </c>
      <c r="C361" s="6" t="s">
        <v>18</v>
      </c>
      <c r="D361" s="6">
        <v>17459.227773099999</v>
      </c>
    </row>
    <row r="362" spans="1:4" x14ac:dyDescent="0.25">
      <c r="A362" s="6" t="s">
        <v>153</v>
      </c>
      <c r="B362" s="6" t="s">
        <v>154</v>
      </c>
      <c r="C362" s="6" t="s">
        <v>15</v>
      </c>
      <c r="D362" s="6">
        <v>67.740667099999996</v>
      </c>
    </row>
    <row r="363" spans="1:4" x14ac:dyDescent="0.25">
      <c r="A363" s="6" t="s">
        <v>153</v>
      </c>
      <c r="B363" s="6" t="s">
        <v>154</v>
      </c>
      <c r="C363" s="6" t="s">
        <v>17</v>
      </c>
      <c r="D363" s="6">
        <v>149.47302110000001</v>
      </c>
    </row>
    <row r="364" spans="1:4" x14ac:dyDescent="0.25">
      <c r="A364" s="6" t="s">
        <v>153</v>
      </c>
      <c r="B364" s="6" t="s">
        <v>154</v>
      </c>
      <c r="C364" s="6" t="s">
        <v>18</v>
      </c>
      <c r="D364" s="6">
        <v>18495.784428800001</v>
      </c>
    </row>
    <row r="365" spans="1:4" x14ac:dyDescent="0.25">
      <c r="A365" s="6" t="s">
        <v>155</v>
      </c>
      <c r="B365" s="6" t="s">
        <v>156</v>
      </c>
      <c r="C365" s="6" t="s">
        <v>15</v>
      </c>
      <c r="D365" s="6">
        <v>110.1952766</v>
      </c>
    </row>
    <row r="366" spans="1:4" x14ac:dyDescent="0.25">
      <c r="A366" s="6" t="s">
        <v>155</v>
      </c>
      <c r="B366" s="6" t="s">
        <v>156</v>
      </c>
      <c r="C366" s="6" t="s">
        <v>17</v>
      </c>
      <c r="D366" s="6">
        <v>201.83996060000001</v>
      </c>
    </row>
    <row r="367" spans="1:4" x14ac:dyDescent="0.25">
      <c r="A367" s="6" t="s">
        <v>155</v>
      </c>
      <c r="B367" s="6" t="s">
        <v>156</v>
      </c>
      <c r="C367" s="6" t="s">
        <v>18</v>
      </c>
      <c r="D367" s="6">
        <v>34378.1824547</v>
      </c>
    </row>
    <row r="368" spans="1:4" x14ac:dyDescent="0.25">
      <c r="A368" s="6" t="s">
        <v>157</v>
      </c>
      <c r="B368" s="6" t="s">
        <v>158</v>
      </c>
      <c r="C368" s="6" t="s">
        <v>15</v>
      </c>
      <c r="D368" s="6">
        <v>45.735510099999999</v>
      </c>
    </row>
    <row r="369" spans="1:4" x14ac:dyDescent="0.25">
      <c r="A369" s="6" t="s">
        <v>157</v>
      </c>
      <c r="B369" s="6" t="s">
        <v>158</v>
      </c>
      <c r="C369" s="6" t="s">
        <v>16</v>
      </c>
      <c r="D369" s="6">
        <v>40.860776399999999</v>
      </c>
    </row>
    <row r="370" spans="1:4" x14ac:dyDescent="0.25">
      <c r="A370" s="6" t="s">
        <v>157</v>
      </c>
      <c r="B370" s="6" t="s">
        <v>158</v>
      </c>
      <c r="C370" s="6" t="s">
        <v>17</v>
      </c>
      <c r="D370" s="6">
        <v>314.59335820000001</v>
      </c>
    </row>
    <row r="371" spans="1:4" x14ac:dyDescent="0.25">
      <c r="A371" s="6" t="s">
        <v>157</v>
      </c>
      <c r="B371" s="6" t="s">
        <v>158</v>
      </c>
      <c r="C371" s="6" t="s">
        <v>18</v>
      </c>
      <c r="D371" s="6">
        <v>36579.404100200001</v>
      </c>
    </row>
    <row r="372" spans="1:4" x14ac:dyDescent="0.25">
      <c r="A372" s="6" t="s">
        <v>159</v>
      </c>
      <c r="B372" s="6" t="s">
        <v>160</v>
      </c>
      <c r="C372" s="6" t="s">
        <v>15</v>
      </c>
      <c r="D372" s="6">
        <v>16.413623300000001</v>
      </c>
    </row>
    <row r="373" spans="1:4" x14ac:dyDescent="0.25">
      <c r="A373" s="6" t="s">
        <v>159</v>
      </c>
      <c r="B373" s="6" t="s">
        <v>160</v>
      </c>
      <c r="C373" s="6" t="s">
        <v>17</v>
      </c>
      <c r="D373" s="6">
        <v>42.204227299999999</v>
      </c>
    </row>
    <row r="374" spans="1:4" x14ac:dyDescent="0.25">
      <c r="A374" s="6" t="s">
        <v>159</v>
      </c>
      <c r="B374" s="6" t="s">
        <v>160</v>
      </c>
      <c r="C374" s="6" t="s">
        <v>18</v>
      </c>
      <c r="D374" s="6">
        <v>20707.097650600001</v>
      </c>
    </row>
    <row r="375" spans="1:4" x14ac:dyDescent="0.25">
      <c r="A375" s="6" t="s">
        <v>161</v>
      </c>
      <c r="B375" s="6" t="s">
        <v>162</v>
      </c>
      <c r="C375" s="6" t="s">
        <v>15</v>
      </c>
      <c r="D375" s="6">
        <v>348.43176629999999</v>
      </c>
    </row>
    <row r="376" spans="1:4" x14ac:dyDescent="0.25">
      <c r="A376" s="6" t="s">
        <v>161</v>
      </c>
      <c r="B376" s="6" t="s">
        <v>162</v>
      </c>
      <c r="C376" s="6" t="s">
        <v>17</v>
      </c>
      <c r="D376" s="6">
        <v>324.37067990000003</v>
      </c>
    </row>
    <row r="377" spans="1:4" x14ac:dyDescent="0.25">
      <c r="A377" s="6" t="s">
        <v>161</v>
      </c>
      <c r="B377" s="6" t="s">
        <v>162</v>
      </c>
      <c r="C377" s="6" t="s">
        <v>18</v>
      </c>
      <c r="D377" s="6">
        <v>54709.731960800003</v>
      </c>
    </row>
    <row r="378" spans="1:4" x14ac:dyDescent="0.25">
      <c r="A378" s="6" t="s">
        <v>163</v>
      </c>
      <c r="B378" s="6" t="s">
        <v>164</v>
      </c>
      <c r="C378" s="6" t="s">
        <v>15</v>
      </c>
      <c r="D378" s="6">
        <v>282.4000393</v>
      </c>
    </row>
    <row r="379" spans="1:4" x14ac:dyDescent="0.25">
      <c r="A379" s="6" t="s">
        <v>163</v>
      </c>
      <c r="B379" s="6" t="s">
        <v>164</v>
      </c>
      <c r="C379" s="6" t="s">
        <v>16</v>
      </c>
      <c r="D379" s="6">
        <v>18.186499699999999</v>
      </c>
    </row>
    <row r="380" spans="1:4" x14ac:dyDescent="0.25">
      <c r="A380" s="6" t="s">
        <v>163</v>
      </c>
      <c r="B380" s="6" t="s">
        <v>164</v>
      </c>
      <c r="C380" s="6" t="s">
        <v>17</v>
      </c>
      <c r="D380" s="6">
        <v>242.18651800000001</v>
      </c>
    </row>
    <row r="381" spans="1:4" x14ac:dyDescent="0.25">
      <c r="A381" s="6" t="s">
        <v>163</v>
      </c>
      <c r="B381" s="6" t="s">
        <v>164</v>
      </c>
      <c r="C381" s="6" t="s">
        <v>18</v>
      </c>
      <c r="D381" s="6">
        <v>24050.585813000002</v>
      </c>
    </row>
    <row r="382" spans="1:4" x14ac:dyDescent="0.25">
      <c r="A382" s="6" t="s">
        <v>165</v>
      </c>
      <c r="B382" s="6" t="s">
        <v>166</v>
      </c>
      <c r="C382" s="6" t="s">
        <v>15</v>
      </c>
      <c r="D382" s="6">
        <v>149.32529700000001</v>
      </c>
    </row>
    <row r="383" spans="1:4" x14ac:dyDescent="0.25">
      <c r="A383" s="6" t="s">
        <v>165</v>
      </c>
      <c r="B383" s="6" t="s">
        <v>166</v>
      </c>
      <c r="C383" s="6" t="s">
        <v>17</v>
      </c>
      <c r="D383" s="6">
        <v>179.00053109999999</v>
      </c>
    </row>
    <row r="384" spans="1:4" x14ac:dyDescent="0.25">
      <c r="A384" s="6" t="s">
        <v>165</v>
      </c>
      <c r="B384" s="6" t="s">
        <v>166</v>
      </c>
      <c r="C384" s="6" t="s">
        <v>18</v>
      </c>
      <c r="D384" s="6">
        <v>30530.295577199999</v>
      </c>
    </row>
    <row r="385" spans="1:4" x14ac:dyDescent="0.25">
      <c r="A385" s="6" t="s">
        <v>167</v>
      </c>
      <c r="B385" s="6" t="s">
        <v>168</v>
      </c>
      <c r="C385" s="6" t="s">
        <v>15</v>
      </c>
      <c r="D385" s="6">
        <v>179.63006580000001</v>
      </c>
    </row>
    <row r="386" spans="1:4" x14ac:dyDescent="0.25">
      <c r="A386" s="6" t="s">
        <v>167</v>
      </c>
      <c r="B386" s="6" t="s">
        <v>168</v>
      </c>
      <c r="C386" s="6" t="s">
        <v>17</v>
      </c>
      <c r="D386" s="6">
        <v>74.559134400000005</v>
      </c>
    </row>
    <row r="387" spans="1:4" x14ac:dyDescent="0.25">
      <c r="A387" s="6" t="s">
        <v>167</v>
      </c>
      <c r="B387" s="6" t="s">
        <v>168</v>
      </c>
      <c r="C387" s="6" t="s">
        <v>18</v>
      </c>
      <c r="D387" s="6">
        <v>30222.604656</v>
      </c>
    </row>
    <row r="388" spans="1:4" x14ac:dyDescent="0.25">
      <c r="A388" s="6" t="s">
        <v>169</v>
      </c>
      <c r="B388" s="6" t="s">
        <v>170</v>
      </c>
      <c r="C388" s="6" t="s">
        <v>15</v>
      </c>
      <c r="D388" s="6">
        <v>222.44803830000001</v>
      </c>
    </row>
    <row r="389" spans="1:4" x14ac:dyDescent="0.25">
      <c r="A389" s="6" t="s">
        <v>169</v>
      </c>
      <c r="B389" s="6" t="s">
        <v>170</v>
      </c>
      <c r="C389" s="6" t="s">
        <v>17</v>
      </c>
      <c r="D389" s="6">
        <v>107.2769833</v>
      </c>
    </row>
    <row r="390" spans="1:4" x14ac:dyDescent="0.25">
      <c r="A390" s="6" t="s">
        <v>169</v>
      </c>
      <c r="B390" s="6" t="s">
        <v>170</v>
      </c>
      <c r="C390" s="6" t="s">
        <v>18</v>
      </c>
      <c r="D390" s="6">
        <v>33443.768742200002</v>
      </c>
    </row>
    <row r="391" spans="1:4" x14ac:dyDescent="0.25">
      <c r="A391" s="6" t="s">
        <v>171</v>
      </c>
      <c r="B391" s="6" t="s">
        <v>172</v>
      </c>
      <c r="C391" s="6" t="s">
        <v>15</v>
      </c>
      <c r="D391" s="6">
        <v>99.194333299999997</v>
      </c>
    </row>
    <row r="392" spans="1:4" x14ac:dyDescent="0.25">
      <c r="A392" s="6" t="s">
        <v>171</v>
      </c>
      <c r="B392" s="6" t="s">
        <v>172</v>
      </c>
      <c r="C392" s="6" t="s">
        <v>17</v>
      </c>
      <c r="D392" s="6">
        <v>346.39856350000002</v>
      </c>
    </row>
    <row r="393" spans="1:4" x14ac:dyDescent="0.25">
      <c r="A393" s="6" t="s">
        <v>171</v>
      </c>
      <c r="B393" s="6" t="s">
        <v>172</v>
      </c>
      <c r="C393" s="6" t="s">
        <v>18</v>
      </c>
      <c r="D393" s="6">
        <v>47070.404583199997</v>
      </c>
    </row>
    <row r="394" spans="1:4" x14ac:dyDescent="0.25">
      <c r="A394" s="6" t="s">
        <v>173</v>
      </c>
      <c r="B394" s="6" t="s">
        <v>174</v>
      </c>
      <c r="C394" s="6" t="s">
        <v>15</v>
      </c>
      <c r="D394" s="6">
        <v>10.374834399999999</v>
      </c>
    </row>
    <row r="395" spans="1:4" x14ac:dyDescent="0.25">
      <c r="A395" s="6" t="s">
        <v>173</v>
      </c>
      <c r="B395" s="6" t="s">
        <v>174</v>
      </c>
      <c r="C395" s="6" t="s">
        <v>17</v>
      </c>
      <c r="D395" s="6">
        <v>118.3435149</v>
      </c>
    </row>
    <row r="396" spans="1:4" x14ac:dyDescent="0.25">
      <c r="A396" s="6" t="s">
        <v>173</v>
      </c>
      <c r="B396" s="6" t="s">
        <v>174</v>
      </c>
      <c r="C396" s="6" t="s">
        <v>18</v>
      </c>
      <c r="D396" s="6">
        <v>11362.9760169</v>
      </c>
    </row>
    <row r="397" spans="1:4" x14ac:dyDescent="0.25">
      <c r="A397" s="6" t="s">
        <v>175</v>
      </c>
      <c r="B397" s="6" t="s">
        <v>176</v>
      </c>
      <c r="C397" s="6" t="s">
        <v>15</v>
      </c>
      <c r="D397" s="6">
        <v>562.53507209999998</v>
      </c>
    </row>
    <row r="398" spans="1:4" x14ac:dyDescent="0.25">
      <c r="A398" s="6" t="s">
        <v>175</v>
      </c>
      <c r="B398" s="6" t="s">
        <v>176</v>
      </c>
      <c r="C398" s="6" t="s">
        <v>17</v>
      </c>
      <c r="D398" s="6">
        <v>272.08359250000001</v>
      </c>
    </row>
    <row r="399" spans="1:4" x14ac:dyDescent="0.25">
      <c r="A399" s="6" t="s">
        <v>175</v>
      </c>
      <c r="B399" s="6" t="s">
        <v>176</v>
      </c>
      <c r="C399" s="6" t="s">
        <v>18</v>
      </c>
      <c r="D399" s="6">
        <v>32181.689481500001</v>
      </c>
    </row>
    <row r="400" spans="1:4" x14ac:dyDescent="0.25">
      <c r="A400" s="6" t="s">
        <v>177</v>
      </c>
      <c r="B400" s="6" t="s">
        <v>178</v>
      </c>
      <c r="C400" s="6" t="s">
        <v>15</v>
      </c>
      <c r="D400" s="6">
        <v>101.3283557</v>
      </c>
    </row>
    <row r="401" spans="1:4" x14ac:dyDescent="0.25">
      <c r="A401" s="6" t="s">
        <v>177</v>
      </c>
      <c r="B401" s="6" t="s">
        <v>178</v>
      </c>
      <c r="C401" s="6" t="s">
        <v>17</v>
      </c>
      <c r="D401" s="6">
        <v>146.86666829999999</v>
      </c>
    </row>
    <row r="402" spans="1:4" x14ac:dyDescent="0.25">
      <c r="A402" s="6" t="s">
        <v>177</v>
      </c>
      <c r="B402" s="6" t="s">
        <v>178</v>
      </c>
      <c r="C402" s="6" t="s">
        <v>18</v>
      </c>
      <c r="D402" s="6">
        <v>26023.1244032</v>
      </c>
    </row>
    <row r="403" spans="1:4" x14ac:dyDescent="0.25">
      <c r="A403" s="6" t="s">
        <v>179</v>
      </c>
      <c r="B403" s="6" t="s">
        <v>180</v>
      </c>
      <c r="C403" s="6" t="s">
        <v>15</v>
      </c>
      <c r="D403" s="6">
        <v>150.87267030000001</v>
      </c>
    </row>
    <row r="404" spans="1:4" x14ac:dyDescent="0.25">
      <c r="A404" s="6" t="s">
        <v>179</v>
      </c>
      <c r="B404" s="6" t="s">
        <v>180</v>
      </c>
      <c r="C404" s="6" t="s">
        <v>17</v>
      </c>
      <c r="D404" s="6">
        <v>147.1960034</v>
      </c>
    </row>
    <row r="405" spans="1:4" x14ac:dyDescent="0.25">
      <c r="A405" s="6" t="s">
        <v>179</v>
      </c>
      <c r="B405" s="6" t="s">
        <v>180</v>
      </c>
      <c r="C405" s="6" t="s">
        <v>18</v>
      </c>
      <c r="D405" s="6">
        <v>6352.1641989</v>
      </c>
    </row>
    <row r="406" spans="1:4" x14ac:dyDescent="0.25">
      <c r="A406" s="6" t="s">
        <v>181</v>
      </c>
      <c r="B406" s="6" t="s">
        <v>182</v>
      </c>
      <c r="C406" s="6" t="s">
        <v>15</v>
      </c>
      <c r="D406" s="6">
        <v>90.641432600000002</v>
      </c>
    </row>
    <row r="407" spans="1:4" x14ac:dyDescent="0.25">
      <c r="A407" s="6" t="s">
        <v>181</v>
      </c>
      <c r="B407" s="6" t="s">
        <v>182</v>
      </c>
      <c r="C407" s="6" t="s">
        <v>17</v>
      </c>
      <c r="D407" s="6">
        <v>31.666984599999999</v>
      </c>
    </row>
    <row r="408" spans="1:4" x14ac:dyDescent="0.25">
      <c r="A408" s="6" t="s">
        <v>181</v>
      </c>
      <c r="B408" s="6" t="s">
        <v>182</v>
      </c>
      <c r="C408" s="6" t="s">
        <v>18</v>
      </c>
      <c r="D408" s="6">
        <v>18178.992805999998</v>
      </c>
    </row>
    <row r="409" spans="1:4" x14ac:dyDescent="0.25">
      <c r="A409" s="6" t="s">
        <v>183</v>
      </c>
      <c r="B409" s="6" t="s">
        <v>184</v>
      </c>
      <c r="C409" s="6" t="s">
        <v>15</v>
      </c>
      <c r="D409" s="6">
        <v>1321.7674574</v>
      </c>
    </row>
    <row r="410" spans="1:4" x14ac:dyDescent="0.25">
      <c r="A410" s="6" t="s">
        <v>183</v>
      </c>
      <c r="B410" s="6" t="s">
        <v>184</v>
      </c>
      <c r="C410" s="6" t="s">
        <v>17</v>
      </c>
      <c r="D410" s="6">
        <v>368.95338600000002</v>
      </c>
    </row>
    <row r="411" spans="1:4" x14ac:dyDescent="0.25">
      <c r="A411" s="6" t="s">
        <v>183</v>
      </c>
      <c r="B411" s="6" t="s">
        <v>184</v>
      </c>
      <c r="C411" s="6" t="s">
        <v>18</v>
      </c>
      <c r="D411" s="6">
        <v>35894.073923399999</v>
      </c>
    </row>
    <row r="412" spans="1:4" x14ac:dyDescent="0.25">
      <c r="A412" s="6" t="s">
        <v>185</v>
      </c>
      <c r="B412" s="6" t="s">
        <v>186</v>
      </c>
      <c r="C412" s="6" t="s">
        <v>15</v>
      </c>
      <c r="D412" s="6">
        <v>222.51827510000001</v>
      </c>
    </row>
    <row r="413" spans="1:4" x14ac:dyDescent="0.25">
      <c r="A413" s="6" t="s">
        <v>185</v>
      </c>
      <c r="B413" s="6" t="s">
        <v>186</v>
      </c>
      <c r="C413" s="6" t="s">
        <v>17</v>
      </c>
      <c r="D413" s="6">
        <v>376.1437932</v>
      </c>
    </row>
    <row r="414" spans="1:4" x14ac:dyDescent="0.25">
      <c r="A414" s="6" t="s">
        <v>185</v>
      </c>
      <c r="B414" s="6" t="s">
        <v>186</v>
      </c>
      <c r="C414" s="6" t="s">
        <v>18</v>
      </c>
      <c r="D414" s="6">
        <v>25553.4340706</v>
      </c>
    </row>
    <row r="415" spans="1:4" x14ac:dyDescent="0.25">
      <c r="A415" s="6" t="s">
        <v>187</v>
      </c>
      <c r="B415" s="6" t="s">
        <v>188</v>
      </c>
      <c r="C415" s="6" t="s">
        <v>15</v>
      </c>
      <c r="D415" s="6">
        <v>447.39974189999998</v>
      </c>
    </row>
    <row r="416" spans="1:4" x14ac:dyDescent="0.25">
      <c r="A416" s="6" t="s">
        <v>187</v>
      </c>
      <c r="B416" s="6" t="s">
        <v>188</v>
      </c>
      <c r="C416" s="6" t="s">
        <v>17</v>
      </c>
      <c r="D416" s="6">
        <v>369.7942741</v>
      </c>
    </row>
    <row r="417" spans="1:4" x14ac:dyDescent="0.25">
      <c r="A417" s="6" t="s">
        <v>187</v>
      </c>
      <c r="B417" s="6" t="s">
        <v>188</v>
      </c>
      <c r="C417" s="6" t="s">
        <v>18</v>
      </c>
      <c r="D417" s="6">
        <v>41543.384754500003</v>
      </c>
    </row>
    <row r="418" spans="1:4" x14ac:dyDescent="0.25">
      <c r="A418" s="6" t="s">
        <v>189</v>
      </c>
      <c r="B418" s="6" t="s">
        <v>190</v>
      </c>
      <c r="C418" s="6" t="s">
        <v>15</v>
      </c>
      <c r="D418" s="6">
        <v>103.06526940000001</v>
      </c>
    </row>
    <row r="419" spans="1:4" x14ac:dyDescent="0.25">
      <c r="A419" s="6" t="s">
        <v>189</v>
      </c>
      <c r="B419" s="6" t="s">
        <v>190</v>
      </c>
      <c r="C419" s="6" t="s">
        <v>17</v>
      </c>
      <c r="D419" s="6">
        <v>223.7401519</v>
      </c>
    </row>
    <row r="420" spans="1:4" x14ac:dyDescent="0.25">
      <c r="A420" s="6" t="s">
        <v>189</v>
      </c>
      <c r="B420" s="6" t="s">
        <v>190</v>
      </c>
      <c r="C420" s="6" t="s">
        <v>18</v>
      </c>
      <c r="D420" s="6">
        <v>31308.160057000001</v>
      </c>
    </row>
    <row r="421" spans="1:4" x14ac:dyDescent="0.25">
      <c r="A421" s="6" t="s">
        <v>191</v>
      </c>
      <c r="B421" s="6" t="s">
        <v>192</v>
      </c>
      <c r="C421" s="6" t="s">
        <v>15</v>
      </c>
      <c r="D421" s="6">
        <v>102.9397738</v>
      </c>
    </row>
    <row r="422" spans="1:4" x14ac:dyDescent="0.25">
      <c r="A422" s="6" t="s">
        <v>191</v>
      </c>
      <c r="B422" s="6" t="s">
        <v>192</v>
      </c>
      <c r="C422" s="6" t="s">
        <v>17</v>
      </c>
      <c r="D422" s="6">
        <v>59.090811500000001</v>
      </c>
    </row>
    <row r="423" spans="1:4" x14ac:dyDescent="0.25">
      <c r="A423" s="6" t="s">
        <v>191</v>
      </c>
      <c r="B423" s="6" t="s">
        <v>192</v>
      </c>
      <c r="C423" s="6" t="s">
        <v>18</v>
      </c>
      <c r="D423" s="6">
        <v>14773.975812000001</v>
      </c>
    </row>
    <row r="424" spans="1:4" x14ac:dyDescent="0.25">
      <c r="A424" s="6" t="s">
        <v>193</v>
      </c>
      <c r="B424" s="6" t="s">
        <v>194</v>
      </c>
      <c r="C424" s="6" t="s">
        <v>15</v>
      </c>
      <c r="D424" s="6">
        <v>89.468396900000002</v>
      </c>
    </row>
    <row r="425" spans="1:4" x14ac:dyDescent="0.25">
      <c r="A425" s="6" t="s">
        <v>193</v>
      </c>
      <c r="B425" s="6" t="s">
        <v>194</v>
      </c>
      <c r="C425" s="6" t="s">
        <v>17</v>
      </c>
      <c r="D425" s="6">
        <v>299.82755090000001</v>
      </c>
    </row>
    <row r="426" spans="1:4" x14ac:dyDescent="0.25">
      <c r="A426" s="6" t="s">
        <v>193</v>
      </c>
      <c r="B426" s="6" t="s">
        <v>194</v>
      </c>
      <c r="C426" s="6" t="s">
        <v>18</v>
      </c>
      <c r="D426" s="6">
        <v>26517.384155</v>
      </c>
    </row>
    <row r="427" spans="1:4" x14ac:dyDescent="0.25">
      <c r="A427" s="6" t="s">
        <v>195</v>
      </c>
      <c r="B427" s="6" t="s">
        <v>196</v>
      </c>
      <c r="C427" s="6" t="s">
        <v>15</v>
      </c>
      <c r="D427" s="6">
        <v>403.4748515</v>
      </c>
    </row>
    <row r="428" spans="1:4" x14ac:dyDescent="0.25">
      <c r="A428" s="6" t="s">
        <v>195</v>
      </c>
      <c r="B428" s="6" t="s">
        <v>196</v>
      </c>
      <c r="C428" s="6" t="s">
        <v>17</v>
      </c>
      <c r="D428" s="6">
        <v>116.29885400000001</v>
      </c>
    </row>
    <row r="429" spans="1:4" x14ac:dyDescent="0.25">
      <c r="A429" s="6" t="s">
        <v>195</v>
      </c>
      <c r="B429" s="6" t="s">
        <v>196</v>
      </c>
      <c r="C429" s="6" t="s">
        <v>18</v>
      </c>
      <c r="D429" s="6">
        <v>21629.101009499998</v>
      </c>
    </row>
    <row r="430" spans="1:4" x14ac:dyDescent="0.25">
      <c r="A430" s="6" t="s">
        <v>197</v>
      </c>
      <c r="B430" s="6" t="s">
        <v>198</v>
      </c>
      <c r="C430" s="6" t="s">
        <v>15</v>
      </c>
      <c r="D430" s="6">
        <v>6714.4697752000002</v>
      </c>
    </row>
    <row r="431" spans="1:4" x14ac:dyDescent="0.25">
      <c r="A431" s="6" t="s">
        <v>197</v>
      </c>
      <c r="B431" s="6" t="s">
        <v>198</v>
      </c>
      <c r="C431" s="6" t="s">
        <v>17</v>
      </c>
      <c r="D431" s="6">
        <v>182.55532239999999</v>
      </c>
    </row>
    <row r="432" spans="1:4" x14ac:dyDescent="0.25">
      <c r="A432" s="6" t="s">
        <v>197</v>
      </c>
      <c r="B432" s="6" t="s">
        <v>198</v>
      </c>
      <c r="C432" s="6" t="s">
        <v>18</v>
      </c>
      <c r="D432" s="6">
        <v>47110.2130903</v>
      </c>
    </row>
    <row r="433" spans="1:4" x14ac:dyDescent="0.25">
      <c r="A433" s="6" t="s">
        <v>199</v>
      </c>
      <c r="B433" s="6" t="s">
        <v>200</v>
      </c>
      <c r="C433" s="6" t="s">
        <v>15</v>
      </c>
      <c r="D433" s="6">
        <v>846.99028969999995</v>
      </c>
    </row>
    <row r="434" spans="1:4" x14ac:dyDescent="0.25">
      <c r="A434" s="6" t="s">
        <v>199</v>
      </c>
      <c r="B434" s="6" t="s">
        <v>200</v>
      </c>
      <c r="C434" s="6" t="s">
        <v>17</v>
      </c>
      <c r="D434" s="6">
        <v>940.65554039999995</v>
      </c>
    </row>
    <row r="435" spans="1:4" x14ac:dyDescent="0.25">
      <c r="A435" s="6" t="s">
        <v>199</v>
      </c>
      <c r="B435" s="6" t="s">
        <v>200</v>
      </c>
      <c r="C435" s="6" t="s">
        <v>18</v>
      </c>
      <c r="D435" s="6">
        <v>50427.933524100001</v>
      </c>
    </row>
    <row r="436" spans="1:4" x14ac:dyDescent="0.25">
      <c r="A436" s="6" t="s">
        <v>201</v>
      </c>
      <c r="B436" s="6" t="s">
        <v>202</v>
      </c>
      <c r="C436" s="6" t="s">
        <v>15</v>
      </c>
      <c r="D436" s="6">
        <v>263.91210580000001</v>
      </c>
    </row>
    <row r="437" spans="1:4" x14ac:dyDescent="0.25">
      <c r="A437" s="6" t="s">
        <v>201</v>
      </c>
      <c r="B437" s="6" t="s">
        <v>202</v>
      </c>
      <c r="C437" s="6" t="s">
        <v>17</v>
      </c>
      <c r="D437" s="6">
        <v>707.89209080000001</v>
      </c>
    </row>
    <row r="438" spans="1:4" x14ac:dyDescent="0.25">
      <c r="A438" s="6" t="s">
        <v>201</v>
      </c>
      <c r="B438" s="6" t="s">
        <v>202</v>
      </c>
      <c r="C438" s="6" t="s">
        <v>18</v>
      </c>
      <c r="D438" s="6">
        <v>28539.003946600002</v>
      </c>
    </row>
    <row r="439" spans="1:4" x14ac:dyDescent="0.25">
      <c r="A439" s="6" t="s">
        <v>203</v>
      </c>
      <c r="B439" s="6" t="s">
        <v>204</v>
      </c>
      <c r="C439" s="6" t="s">
        <v>15</v>
      </c>
      <c r="D439" s="6">
        <v>154.41612710000001</v>
      </c>
    </row>
    <row r="440" spans="1:4" x14ac:dyDescent="0.25">
      <c r="A440" s="6" t="s">
        <v>203</v>
      </c>
      <c r="B440" s="6" t="s">
        <v>204</v>
      </c>
      <c r="C440" s="6" t="s">
        <v>17</v>
      </c>
      <c r="D440" s="6">
        <v>278.25050019999998</v>
      </c>
    </row>
    <row r="441" spans="1:4" x14ac:dyDescent="0.25">
      <c r="A441" s="6" t="s">
        <v>203</v>
      </c>
      <c r="B441" s="6" t="s">
        <v>204</v>
      </c>
      <c r="C441" s="6" t="s">
        <v>18</v>
      </c>
      <c r="D441" s="6">
        <v>90342.4338995</v>
      </c>
    </row>
    <row r="442" spans="1:4" x14ac:dyDescent="0.25">
      <c r="A442" s="6" t="s">
        <v>205</v>
      </c>
      <c r="B442" s="6" t="s">
        <v>206</v>
      </c>
      <c r="C442" s="6" t="s">
        <v>15</v>
      </c>
      <c r="D442" s="6">
        <v>172.83124430000001</v>
      </c>
    </row>
    <row r="443" spans="1:4" x14ac:dyDescent="0.25">
      <c r="A443" s="6" t="s">
        <v>205</v>
      </c>
      <c r="B443" s="6" t="s">
        <v>206</v>
      </c>
      <c r="C443" s="6" t="s">
        <v>17</v>
      </c>
      <c r="D443" s="6">
        <v>58.209297399999997</v>
      </c>
    </row>
    <row r="444" spans="1:4" x14ac:dyDescent="0.25">
      <c r="A444" s="6" t="s">
        <v>205</v>
      </c>
      <c r="B444" s="6" t="s">
        <v>206</v>
      </c>
      <c r="C444" s="6" t="s">
        <v>18</v>
      </c>
      <c r="D444" s="6">
        <v>31323.744520600001</v>
      </c>
    </row>
    <row r="445" spans="1:4" x14ac:dyDescent="0.25">
      <c r="A445" s="6" t="s">
        <v>207</v>
      </c>
      <c r="B445" s="6" t="s">
        <v>208</v>
      </c>
      <c r="C445" s="6" t="s">
        <v>15</v>
      </c>
      <c r="D445" s="6">
        <v>61.865805100000003</v>
      </c>
    </row>
    <row r="446" spans="1:4" x14ac:dyDescent="0.25">
      <c r="A446" s="6" t="s">
        <v>207</v>
      </c>
      <c r="B446" s="6" t="s">
        <v>208</v>
      </c>
      <c r="C446" s="6" t="s">
        <v>17</v>
      </c>
      <c r="D446" s="6">
        <v>192.20518989999999</v>
      </c>
    </row>
    <row r="447" spans="1:4" x14ac:dyDescent="0.25">
      <c r="A447" s="6" t="s">
        <v>207</v>
      </c>
      <c r="B447" s="6" t="s">
        <v>208</v>
      </c>
      <c r="C447" s="6" t="s">
        <v>18</v>
      </c>
      <c r="D447" s="6">
        <v>58496.323406900003</v>
      </c>
    </row>
    <row r="448" spans="1:4" x14ac:dyDescent="0.25">
      <c r="A448" s="6" t="s">
        <v>209</v>
      </c>
      <c r="B448" s="6" t="s">
        <v>210</v>
      </c>
      <c r="C448" s="6" t="s">
        <v>17</v>
      </c>
      <c r="D448" s="6">
        <v>111.3177927</v>
      </c>
    </row>
    <row r="449" spans="1:4" x14ac:dyDescent="0.25">
      <c r="A449" s="6" t="s">
        <v>209</v>
      </c>
      <c r="B449" s="6" t="s">
        <v>210</v>
      </c>
      <c r="C449" s="6" t="s">
        <v>18</v>
      </c>
      <c r="D449" s="6">
        <v>47787.121668400003</v>
      </c>
    </row>
    <row r="450" spans="1:4" x14ac:dyDescent="0.25">
      <c r="A450" s="6" t="s">
        <v>211</v>
      </c>
      <c r="B450" s="6" t="s">
        <v>212</v>
      </c>
      <c r="C450" s="6" t="s">
        <v>15</v>
      </c>
      <c r="D450" s="6">
        <v>109.3830906</v>
      </c>
    </row>
    <row r="451" spans="1:4" x14ac:dyDescent="0.25">
      <c r="A451" s="6" t="s">
        <v>211</v>
      </c>
      <c r="B451" s="6" t="s">
        <v>212</v>
      </c>
      <c r="C451" s="6" t="s">
        <v>17</v>
      </c>
      <c r="D451" s="6">
        <v>386.44492880000001</v>
      </c>
    </row>
    <row r="452" spans="1:4" x14ac:dyDescent="0.25">
      <c r="A452" s="6" t="s">
        <v>211</v>
      </c>
      <c r="B452" s="6" t="s">
        <v>212</v>
      </c>
      <c r="C452" s="6" t="s">
        <v>18</v>
      </c>
      <c r="D452" s="6">
        <v>48781.932180299998</v>
      </c>
    </row>
    <row r="453" spans="1:4" x14ac:dyDescent="0.25">
      <c r="A453" s="6" t="s">
        <v>213</v>
      </c>
      <c r="B453" s="6" t="s">
        <v>214</v>
      </c>
      <c r="C453" s="6" t="s">
        <v>15</v>
      </c>
      <c r="D453" s="6">
        <v>72.017285700000002</v>
      </c>
    </row>
    <row r="454" spans="1:4" x14ac:dyDescent="0.25">
      <c r="A454" s="6" t="s">
        <v>213</v>
      </c>
      <c r="B454" s="6" t="s">
        <v>214</v>
      </c>
      <c r="C454" s="6" t="s">
        <v>17</v>
      </c>
      <c r="D454" s="6">
        <v>150.1652048</v>
      </c>
    </row>
    <row r="455" spans="1:4" x14ac:dyDescent="0.25">
      <c r="A455" s="6" t="s">
        <v>213</v>
      </c>
      <c r="B455" s="6" t="s">
        <v>214</v>
      </c>
      <c r="C455" s="6" t="s">
        <v>18</v>
      </c>
      <c r="D455" s="6">
        <v>11181.440606100001</v>
      </c>
    </row>
    <row r="456" spans="1:4" x14ac:dyDescent="0.25">
      <c r="A456" s="6" t="s">
        <v>215</v>
      </c>
      <c r="B456" s="6" t="s">
        <v>216</v>
      </c>
      <c r="C456" s="6" t="s">
        <v>15</v>
      </c>
      <c r="D456" s="6">
        <v>140.671134</v>
      </c>
    </row>
    <row r="457" spans="1:4" x14ac:dyDescent="0.25">
      <c r="A457" s="6" t="s">
        <v>215</v>
      </c>
      <c r="B457" s="6" t="s">
        <v>216</v>
      </c>
      <c r="C457" s="6" t="s">
        <v>17</v>
      </c>
      <c r="D457" s="6">
        <v>77.733973599999999</v>
      </c>
    </row>
    <row r="458" spans="1:4" x14ac:dyDescent="0.25">
      <c r="A458" s="6" t="s">
        <v>215</v>
      </c>
      <c r="B458" s="6" t="s">
        <v>216</v>
      </c>
      <c r="C458" s="6" t="s">
        <v>18</v>
      </c>
      <c r="D458" s="6">
        <v>21908.786747900002</v>
      </c>
    </row>
    <row r="459" spans="1:4" x14ac:dyDescent="0.25">
      <c r="A459" s="6" t="s">
        <v>217</v>
      </c>
      <c r="B459" s="6" t="s">
        <v>218</v>
      </c>
      <c r="C459" s="6" t="s">
        <v>15</v>
      </c>
      <c r="D459" s="6">
        <v>47.022197300000002</v>
      </c>
    </row>
    <row r="460" spans="1:4" x14ac:dyDescent="0.25">
      <c r="A460" s="6" t="s">
        <v>217</v>
      </c>
      <c r="B460" s="6" t="s">
        <v>218</v>
      </c>
      <c r="C460" s="6" t="s">
        <v>17</v>
      </c>
      <c r="D460" s="6">
        <v>134.39451170000001</v>
      </c>
    </row>
    <row r="461" spans="1:4" x14ac:dyDescent="0.25">
      <c r="A461" s="6" t="s">
        <v>217</v>
      </c>
      <c r="B461" s="6" t="s">
        <v>218</v>
      </c>
      <c r="C461" s="6" t="s">
        <v>18</v>
      </c>
      <c r="D461" s="6">
        <v>9857.7764793000006</v>
      </c>
    </row>
    <row r="462" spans="1:4" x14ac:dyDescent="0.25">
      <c r="A462" s="6" t="s">
        <v>219</v>
      </c>
      <c r="B462" s="6" t="s">
        <v>220</v>
      </c>
      <c r="C462" s="6" t="s">
        <v>15</v>
      </c>
      <c r="D462" s="6">
        <v>281.20507149999997</v>
      </c>
    </row>
    <row r="463" spans="1:4" x14ac:dyDescent="0.25">
      <c r="A463" s="6" t="s">
        <v>219</v>
      </c>
      <c r="B463" s="6" t="s">
        <v>220</v>
      </c>
      <c r="C463" s="6" t="s">
        <v>17</v>
      </c>
      <c r="D463" s="6">
        <v>370.50304829999999</v>
      </c>
    </row>
    <row r="464" spans="1:4" x14ac:dyDescent="0.25">
      <c r="A464" s="6" t="s">
        <v>219</v>
      </c>
      <c r="B464" s="6" t="s">
        <v>220</v>
      </c>
      <c r="C464" s="6" t="s">
        <v>18</v>
      </c>
      <c r="D464" s="6">
        <v>41696.933835299998</v>
      </c>
    </row>
    <row r="465" spans="1:4" x14ac:dyDescent="0.25">
      <c r="A465" s="6" t="s">
        <v>221</v>
      </c>
      <c r="B465" s="6" t="s">
        <v>222</v>
      </c>
      <c r="C465" s="6" t="s">
        <v>15</v>
      </c>
      <c r="D465" s="6">
        <v>44.7054507</v>
      </c>
    </row>
    <row r="466" spans="1:4" x14ac:dyDescent="0.25">
      <c r="A466" s="6" t="s">
        <v>221</v>
      </c>
      <c r="B466" s="6" t="s">
        <v>222</v>
      </c>
      <c r="C466" s="6" t="s">
        <v>17</v>
      </c>
      <c r="D466" s="6">
        <v>196.7999657</v>
      </c>
    </row>
    <row r="467" spans="1:4" x14ac:dyDescent="0.25">
      <c r="A467" s="6" t="s">
        <v>221</v>
      </c>
      <c r="B467" s="6" t="s">
        <v>222</v>
      </c>
      <c r="C467" s="6" t="s">
        <v>18</v>
      </c>
      <c r="D467" s="6">
        <v>18887.241449500001</v>
      </c>
    </row>
    <row r="468" spans="1:4" x14ac:dyDescent="0.25">
      <c r="A468" s="6" t="s">
        <v>223</v>
      </c>
      <c r="B468" s="6" t="s">
        <v>224</v>
      </c>
      <c r="C468" s="6" t="s">
        <v>15</v>
      </c>
      <c r="D468" s="6">
        <v>108.8478171</v>
      </c>
    </row>
    <row r="469" spans="1:4" x14ac:dyDescent="0.25">
      <c r="A469" s="6" t="s">
        <v>223</v>
      </c>
      <c r="B469" s="6" t="s">
        <v>224</v>
      </c>
      <c r="C469" s="6" t="s">
        <v>17</v>
      </c>
      <c r="D469" s="6">
        <v>376.44050329999999</v>
      </c>
    </row>
    <row r="470" spans="1:4" x14ac:dyDescent="0.25">
      <c r="A470" s="6" t="s">
        <v>223</v>
      </c>
      <c r="B470" s="6" t="s">
        <v>224</v>
      </c>
      <c r="C470" s="6" t="s">
        <v>18</v>
      </c>
      <c r="D470" s="6">
        <v>20796.865597299999</v>
      </c>
    </row>
    <row r="471" spans="1:4" x14ac:dyDescent="0.25">
      <c r="A471" s="6" t="s">
        <v>225</v>
      </c>
      <c r="B471" s="6" t="s">
        <v>226</v>
      </c>
      <c r="C471" s="6" t="s">
        <v>15</v>
      </c>
      <c r="D471" s="6">
        <v>192.07695229999999</v>
      </c>
    </row>
    <row r="472" spans="1:4" x14ac:dyDescent="0.25">
      <c r="A472" s="6" t="s">
        <v>225</v>
      </c>
      <c r="B472" s="6" t="s">
        <v>226</v>
      </c>
      <c r="C472" s="6" t="s">
        <v>17</v>
      </c>
      <c r="D472" s="6">
        <v>1428.3494513000001</v>
      </c>
    </row>
    <row r="473" spans="1:4" x14ac:dyDescent="0.25">
      <c r="A473" s="6" t="s">
        <v>225</v>
      </c>
      <c r="B473" s="6" t="s">
        <v>226</v>
      </c>
      <c r="C473" s="6" t="s">
        <v>18</v>
      </c>
      <c r="D473" s="6">
        <v>43062.345912899997</v>
      </c>
    </row>
    <row r="474" spans="1:4" x14ac:dyDescent="0.25">
      <c r="A474" s="6" t="s">
        <v>227</v>
      </c>
      <c r="B474" s="6" t="s">
        <v>228</v>
      </c>
      <c r="C474" s="6" t="s">
        <v>15</v>
      </c>
      <c r="D474" s="6">
        <v>24.847959400000001</v>
      </c>
    </row>
    <row r="475" spans="1:4" x14ac:dyDescent="0.25">
      <c r="A475" s="6" t="s">
        <v>227</v>
      </c>
      <c r="B475" s="6" t="s">
        <v>228</v>
      </c>
      <c r="C475" s="6" t="s">
        <v>17</v>
      </c>
      <c r="D475" s="6">
        <v>182.18914620000001</v>
      </c>
    </row>
    <row r="476" spans="1:4" x14ac:dyDescent="0.25">
      <c r="A476" s="6" t="s">
        <v>227</v>
      </c>
      <c r="B476" s="6" t="s">
        <v>228</v>
      </c>
      <c r="C476" s="6" t="s">
        <v>18</v>
      </c>
      <c r="D476" s="6">
        <v>9001.3692288999991</v>
      </c>
    </row>
    <row r="477" spans="1:4" x14ac:dyDescent="0.25">
      <c r="A477" s="6" t="s">
        <v>229</v>
      </c>
      <c r="B477" s="6" t="s">
        <v>230</v>
      </c>
      <c r="C477" s="6" t="s">
        <v>15</v>
      </c>
      <c r="D477" s="6">
        <v>475.71145319999999</v>
      </c>
    </row>
    <row r="478" spans="1:4" x14ac:dyDescent="0.25">
      <c r="A478" s="6" t="s">
        <v>229</v>
      </c>
      <c r="B478" s="6" t="s">
        <v>230</v>
      </c>
      <c r="C478" s="6" t="s">
        <v>17</v>
      </c>
      <c r="D478" s="6">
        <v>816.3116675</v>
      </c>
    </row>
    <row r="479" spans="1:4" x14ac:dyDescent="0.25">
      <c r="A479" s="6" t="s">
        <v>229</v>
      </c>
      <c r="B479" s="6" t="s">
        <v>230</v>
      </c>
      <c r="C479" s="6" t="s">
        <v>18</v>
      </c>
      <c r="D479" s="6">
        <v>61341.164600800003</v>
      </c>
    </row>
    <row r="480" spans="1:4" x14ac:dyDescent="0.25">
      <c r="A480" s="6" t="s">
        <v>231</v>
      </c>
      <c r="B480" s="6" t="s">
        <v>232</v>
      </c>
      <c r="C480" s="6" t="s">
        <v>15</v>
      </c>
      <c r="D480" s="6">
        <v>1010.8888866999999</v>
      </c>
    </row>
    <row r="481" spans="1:4" x14ac:dyDescent="0.25">
      <c r="A481" s="6" t="s">
        <v>231</v>
      </c>
      <c r="B481" s="6" t="s">
        <v>232</v>
      </c>
      <c r="C481" s="6" t="s">
        <v>17</v>
      </c>
      <c r="D481" s="6">
        <v>888.69023779999998</v>
      </c>
    </row>
    <row r="482" spans="1:4" x14ac:dyDescent="0.25">
      <c r="A482" s="6" t="s">
        <v>231</v>
      </c>
      <c r="B482" s="6" t="s">
        <v>232</v>
      </c>
      <c r="C482" s="6" t="s">
        <v>18</v>
      </c>
      <c r="D482" s="6">
        <v>76562.843652199997</v>
      </c>
    </row>
    <row r="483" spans="1:4" x14ac:dyDescent="0.25">
      <c r="A483" s="6" t="s">
        <v>233</v>
      </c>
      <c r="B483" s="6" t="s">
        <v>234</v>
      </c>
      <c r="C483" s="6" t="s">
        <v>15</v>
      </c>
      <c r="D483" s="6">
        <v>302.58353069999998</v>
      </c>
    </row>
    <row r="484" spans="1:4" x14ac:dyDescent="0.25">
      <c r="A484" s="6" t="s">
        <v>233</v>
      </c>
      <c r="B484" s="6" t="s">
        <v>234</v>
      </c>
      <c r="C484" s="6" t="s">
        <v>17</v>
      </c>
      <c r="D484" s="6">
        <v>745.35641199999998</v>
      </c>
    </row>
    <row r="485" spans="1:4" x14ac:dyDescent="0.25">
      <c r="A485" s="6" t="s">
        <v>233</v>
      </c>
      <c r="B485" s="6" t="s">
        <v>234</v>
      </c>
      <c r="C485" s="6" t="s">
        <v>18</v>
      </c>
      <c r="D485" s="6">
        <v>44657.801194500003</v>
      </c>
    </row>
    <row r="486" spans="1:4" x14ac:dyDescent="0.25">
      <c r="A486" s="6" t="s">
        <v>235</v>
      </c>
      <c r="B486" s="6" t="s">
        <v>236</v>
      </c>
      <c r="C486" s="6" t="s">
        <v>15</v>
      </c>
      <c r="D486" s="6">
        <v>773.98919909999995</v>
      </c>
    </row>
    <row r="487" spans="1:4" x14ac:dyDescent="0.25">
      <c r="A487" s="6" t="s">
        <v>235</v>
      </c>
      <c r="B487" s="6" t="s">
        <v>236</v>
      </c>
      <c r="C487" s="6" t="s">
        <v>16</v>
      </c>
      <c r="D487" s="6">
        <v>53.190206799999999</v>
      </c>
    </row>
    <row r="488" spans="1:4" x14ac:dyDescent="0.25">
      <c r="A488" s="6" t="s">
        <v>235</v>
      </c>
      <c r="B488" s="6" t="s">
        <v>236</v>
      </c>
      <c r="C488" s="6" t="s">
        <v>17</v>
      </c>
      <c r="D488" s="6">
        <v>284.0121939</v>
      </c>
    </row>
    <row r="489" spans="1:4" x14ac:dyDescent="0.25">
      <c r="A489" s="6" t="s">
        <v>235</v>
      </c>
      <c r="B489" s="6" t="s">
        <v>236</v>
      </c>
      <c r="C489" s="6" t="s">
        <v>18</v>
      </c>
      <c r="D489" s="6">
        <v>33502.343564100003</v>
      </c>
    </row>
    <row r="490" spans="1:4" x14ac:dyDescent="0.25">
      <c r="A490" s="6" t="s">
        <v>237</v>
      </c>
      <c r="B490" s="6" t="s">
        <v>238</v>
      </c>
      <c r="C490" s="6" t="s">
        <v>15</v>
      </c>
      <c r="D490" s="6">
        <v>71.746642399999999</v>
      </c>
    </row>
    <row r="491" spans="1:4" x14ac:dyDescent="0.25">
      <c r="A491" s="6" t="s">
        <v>237</v>
      </c>
      <c r="B491" s="6" t="s">
        <v>238</v>
      </c>
      <c r="C491" s="6" t="s">
        <v>16</v>
      </c>
      <c r="D491" s="6">
        <v>6.6385329999999998</v>
      </c>
    </row>
    <row r="492" spans="1:4" x14ac:dyDescent="0.25">
      <c r="A492" s="6" t="s">
        <v>237</v>
      </c>
      <c r="B492" s="6" t="s">
        <v>238</v>
      </c>
      <c r="C492" s="6" t="s">
        <v>17</v>
      </c>
      <c r="D492" s="6">
        <v>50.737900799999998</v>
      </c>
    </row>
    <row r="493" spans="1:4" x14ac:dyDescent="0.25">
      <c r="A493" s="6" t="s">
        <v>237</v>
      </c>
      <c r="B493" s="6" t="s">
        <v>238</v>
      </c>
      <c r="C493" s="6" t="s">
        <v>18</v>
      </c>
      <c r="D493" s="6">
        <v>5442.3808928999997</v>
      </c>
    </row>
    <row r="494" spans="1:4" x14ac:dyDescent="0.25">
      <c r="A494" s="6" t="s">
        <v>239</v>
      </c>
      <c r="B494" s="6" t="s">
        <v>240</v>
      </c>
      <c r="C494" s="6" t="s">
        <v>15</v>
      </c>
      <c r="D494" s="6">
        <v>5.0937679999999999</v>
      </c>
    </row>
    <row r="495" spans="1:4" x14ac:dyDescent="0.25">
      <c r="A495" s="6" t="s">
        <v>239</v>
      </c>
      <c r="B495" s="6" t="s">
        <v>240</v>
      </c>
      <c r="C495" s="6" t="s">
        <v>17</v>
      </c>
      <c r="D495" s="6">
        <v>37.219872799999997</v>
      </c>
    </row>
    <row r="496" spans="1:4" x14ac:dyDescent="0.25">
      <c r="A496" s="6" t="s">
        <v>239</v>
      </c>
      <c r="B496" s="6" t="s">
        <v>240</v>
      </c>
      <c r="C496" s="6" t="s">
        <v>18</v>
      </c>
      <c r="D496" s="6">
        <v>4842.3552794999996</v>
      </c>
    </row>
    <row r="497" spans="1:4" x14ac:dyDescent="0.25">
      <c r="A497" s="6" t="s">
        <v>241</v>
      </c>
      <c r="B497" s="6" t="s">
        <v>242</v>
      </c>
      <c r="C497" s="6" t="s">
        <v>15</v>
      </c>
      <c r="D497" s="6">
        <v>121.89450189999999</v>
      </c>
    </row>
    <row r="498" spans="1:4" x14ac:dyDescent="0.25">
      <c r="A498" s="6" t="s">
        <v>241</v>
      </c>
      <c r="B498" s="6" t="s">
        <v>242</v>
      </c>
      <c r="C498" s="6" t="s">
        <v>17</v>
      </c>
      <c r="D498" s="6">
        <v>147.96725290000001</v>
      </c>
    </row>
    <row r="499" spans="1:4" x14ac:dyDescent="0.25">
      <c r="A499" s="6" t="s">
        <v>241</v>
      </c>
      <c r="B499" s="6" t="s">
        <v>242</v>
      </c>
      <c r="C499" s="6" t="s">
        <v>18</v>
      </c>
      <c r="D499" s="6">
        <v>7318.6934504000001</v>
      </c>
    </row>
    <row r="500" spans="1:4" x14ac:dyDescent="0.25">
      <c r="A500" s="6" t="s">
        <v>243</v>
      </c>
      <c r="B500" s="6" t="s">
        <v>244</v>
      </c>
      <c r="C500" s="6" t="s">
        <v>15</v>
      </c>
      <c r="D500" s="6">
        <v>67.954298100000003</v>
      </c>
    </row>
    <row r="501" spans="1:4" x14ac:dyDescent="0.25">
      <c r="A501" s="6" t="s">
        <v>243</v>
      </c>
      <c r="B501" s="6" t="s">
        <v>244</v>
      </c>
      <c r="C501" s="6" t="s">
        <v>17</v>
      </c>
      <c r="D501" s="6">
        <v>97.485709600000007</v>
      </c>
    </row>
    <row r="502" spans="1:4" x14ac:dyDescent="0.25">
      <c r="A502" s="6" t="s">
        <v>243</v>
      </c>
      <c r="B502" s="6" t="s">
        <v>244</v>
      </c>
      <c r="C502" s="6" t="s">
        <v>18</v>
      </c>
      <c r="D502" s="6">
        <v>7402.4744916</v>
      </c>
    </row>
    <row r="503" spans="1:4" x14ac:dyDescent="0.25">
      <c r="A503" s="6" t="s">
        <v>245</v>
      </c>
      <c r="B503" s="6" t="s">
        <v>246</v>
      </c>
      <c r="C503" s="6" t="s">
        <v>15</v>
      </c>
      <c r="D503" s="6">
        <v>30.428429600000001</v>
      </c>
    </row>
    <row r="504" spans="1:4" x14ac:dyDescent="0.25">
      <c r="A504" s="6" t="s">
        <v>245</v>
      </c>
      <c r="B504" s="6" t="s">
        <v>246</v>
      </c>
      <c r="C504" s="6" t="s">
        <v>17</v>
      </c>
      <c r="D504" s="6">
        <v>60.983548200000001</v>
      </c>
    </row>
    <row r="505" spans="1:4" x14ac:dyDescent="0.25">
      <c r="A505" s="6" t="s">
        <v>245</v>
      </c>
      <c r="B505" s="6" t="s">
        <v>246</v>
      </c>
      <c r="C505" s="6" t="s">
        <v>18</v>
      </c>
      <c r="D505" s="6">
        <v>13526.490809999999</v>
      </c>
    </row>
    <row r="506" spans="1:4" x14ac:dyDescent="0.25">
      <c r="A506" s="6" t="s">
        <v>247</v>
      </c>
      <c r="B506" s="6" t="s">
        <v>248</v>
      </c>
      <c r="C506" s="6" t="s">
        <v>15</v>
      </c>
      <c r="D506" s="6">
        <v>1168.4127117999999</v>
      </c>
    </row>
    <row r="507" spans="1:4" x14ac:dyDescent="0.25">
      <c r="A507" s="6" t="s">
        <v>247</v>
      </c>
      <c r="B507" s="6" t="s">
        <v>248</v>
      </c>
      <c r="C507" s="6" t="s">
        <v>17</v>
      </c>
      <c r="D507" s="6">
        <v>68.473988500000004</v>
      </c>
    </row>
    <row r="508" spans="1:4" x14ac:dyDescent="0.25">
      <c r="A508" s="6" t="s">
        <v>247</v>
      </c>
      <c r="B508" s="6" t="s">
        <v>248</v>
      </c>
      <c r="C508" s="6" t="s">
        <v>18</v>
      </c>
      <c r="D508" s="6">
        <v>16464.4931431</v>
      </c>
    </row>
    <row r="509" spans="1:4" x14ac:dyDescent="0.25">
      <c r="A509" s="6" t="s">
        <v>249</v>
      </c>
      <c r="B509" s="6" t="s">
        <v>250</v>
      </c>
      <c r="C509" s="6" t="s">
        <v>15</v>
      </c>
      <c r="D509" s="6">
        <v>149.89261629999999</v>
      </c>
    </row>
    <row r="510" spans="1:4" x14ac:dyDescent="0.25">
      <c r="A510" s="6" t="s">
        <v>249</v>
      </c>
      <c r="B510" s="6" t="s">
        <v>250</v>
      </c>
      <c r="C510" s="6" t="s">
        <v>17</v>
      </c>
      <c r="D510" s="6">
        <v>115.9382229</v>
      </c>
    </row>
    <row r="511" spans="1:4" x14ac:dyDescent="0.25">
      <c r="A511" s="6" t="s">
        <v>249</v>
      </c>
      <c r="B511" s="6" t="s">
        <v>250</v>
      </c>
      <c r="C511" s="6" t="s">
        <v>18</v>
      </c>
      <c r="D511" s="6">
        <v>19436.574791700001</v>
      </c>
    </row>
    <row r="512" spans="1:4" x14ac:dyDescent="0.25">
      <c r="A512" s="6" t="s">
        <v>251</v>
      </c>
      <c r="B512" s="6" t="s">
        <v>252</v>
      </c>
      <c r="C512" s="6" t="s">
        <v>15</v>
      </c>
      <c r="D512" s="6">
        <v>68.453866300000001</v>
      </c>
    </row>
    <row r="513" spans="1:4" x14ac:dyDescent="0.25">
      <c r="A513" s="6" t="s">
        <v>251</v>
      </c>
      <c r="B513" s="6" t="s">
        <v>252</v>
      </c>
      <c r="C513" s="6" t="s">
        <v>17</v>
      </c>
      <c r="D513" s="6">
        <v>43.847494300000001</v>
      </c>
    </row>
    <row r="514" spans="1:4" x14ac:dyDescent="0.25">
      <c r="A514" s="6" t="s">
        <v>251</v>
      </c>
      <c r="B514" s="6" t="s">
        <v>252</v>
      </c>
      <c r="C514" s="6" t="s">
        <v>18</v>
      </c>
      <c r="D514" s="6">
        <v>15066.0601479</v>
      </c>
    </row>
    <row r="515" spans="1:4" x14ac:dyDescent="0.25">
      <c r="A515" s="6" t="s">
        <v>253</v>
      </c>
      <c r="B515" s="6" t="s">
        <v>254</v>
      </c>
      <c r="C515" s="6" t="s">
        <v>15</v>
      </c>
      <c r="D515" s="6">
        <v>419.91725689999998</v>
      </c>
    </row>
    <row r="516" spans="1:4" x14ac:dyDescent="0.25">
      <c r="A516" s="6" t="s">
        <v>253</v>
      </c>
      <c r="B516" s="6" t="s">
        <v>254</v>
      </c>
      <c r="C516" s="6" t="s">
        <v>17</v>
      </c>
      <c r="D516" s="6">
        <v>222.11675299999999</v>
      </c>
    </row>
    <row r="517" spans="1:4" x14ac:dyDescent="0.25">
      <c r="A517" s="6" t="s">
        <v>253</v>
      </c>
      <c r="B517" s="6" t="s">
        <v>254</v>
      </c>
      <c r="C517" s="6" t="s">
        <v>18</v>
      </c>
      <c r="D517" s="6">
        <v>14747.7090665</v>
      </c>
    </row>
    <row r="518" spans="1:4" x14ac:dyDescent="0.25">
      <c r="A518" s="6" t="s">
        <v>255</v>
      </c>
      <c r="B518" s="6" t="s">
        <v>256</v>
      </c>
      <c r="C518" s="6" t="s">
        <v>15</v>
      </c>
      <c r="D518" s="6">
        <v>53.597087799999997</v>
      </c>
    </row>
    <row r="519" spans="1:4" x14ac:dyDescent="0.25">
      <c r="A519" s="6" t="s">
        <v>255</v>
      </c>
      <c r="B519" s="6" t="s">
        <v>256</v>
      </c>
      <c r="C519" s="6" t="s">
        <v>16</v>
      </c>
      <c r="D519" s="6">
        <v>17.0942644</v>
      </c>
    </row>
    <row r="520" spans="1:4" x14ac:dyDescent="0.25">
      <c r="A520" s="6" t="s">
        <v>255</v>
      </c>
      <c r="B520" s="6" t="s">
        <v>256</v>
      </c>
      <c r="C520" s="6" t="s">
        <v>17</v>
      </c>
      <c r="D520" s="6">
        <v>24.921110200000001</v>
      </c>
    </row>
    <row r="521" spans="1:4" x14ac:dyDescent="0.25">
      <c r="A521" s="6" t="s">
        <v>255</v>
      </c>
      <c r="B521" s="6" t="s">
        <v>256</v>
      </c>
      <c r="C521" s="6" t="s">
        <v>18</v>
      </c>
      <c r="D521" s="6">
        <v>13331.7215552</v>
      </c>
    </row>
    <row r="522" spans="1:4" x14ac:dyDescent="0.25">
      <c r="A522" s="6" t="s">
        <v>257</v>
      </c>
      <c r="B522" s="6" t="s">
        <v>258</v>
      </c>
      <c r="C522" s="6" t="s">
        <v>15</v>
      </c>
      <c r="D522" s="6">
        <v>7.6839173000000001</v>
      </c>
    </row>
    <row r="523" spans="1:4" x14ac:dyDescent="0.25">
      <c r="A523" s="6" t="s">
        <v>257</v>
      </c>
      <c r="B523" s="6" t="s">
        <v>258</v>
      </c>
      <c r="C523" s="6" t="s">
        <v>17</v>
      </c>
      <c r="D523" s="6">
        <v>111.7221304</v>
      </c>
    </row>
    <row r="524" spans="1:4" x14ac:dyDescent="0.25">
      <c r="A524" s="6" t="s">
        <v>257</v>
      </c>
      <c r="B524" s="6" t="s">
        <v>258</v>
      </c>
      <c r="C524" s="6" t="s">
        <v>18</v>
      </c>
      <c r="D524" s="6">
        <v>10745.236895599999</v>
      </c>
    </row>
    <row r="525" spans="1:4" x14ac:dyDescent="0.25">
      <c r="A525" s="6" t="s">
        <v>259</v>
      </c>
      <c r="B525" s="6" t="s">
        <v>260</v>
      </c>
      <c r="C525" s="6" t="s">
        <v>15</v>
      </c>
      <c r="D525" s="6">
        <v>64.928435699999994</v>
      </c>
    </row>
    <row r="526" spans="1:4" x14ac:dyDescent="0.25">
      <c r="A526" s="6" t="s">
        <v>259</v>
      </c>
      <c r="B526" s="6" t="s">
        <v>260</v>
      </c>
      <c r="C526" s="6" t="s">
        <v>17</v>
      </c>
      <c r="D526" s="6">
        <v>142.36237310000001</v>
      </c>
    </row>
    <row r="527" spans="1:4" x14ac:dyDescent="0.25">
      <c r="A527" s="6" t="s">
        <v>259</v>
      </c>
      <c r="B527" s="6" t="s">
        <v>260</v>
      </c>
      <c r="C527" s="6" t="s">
        <v>18</v>
      </c>
      <c r="D527" s="6">
        <v>18827.888324399999</v>
      </c>
    </row>
    <row r="528" spans="1:4" x14ac:dyDescent="0.25">
      <c r="A528" s="6" t="s">
        <v>261</v>
      </c>
      <c r="B528" s="6" t="s">
        <v>262</v>
      </c>
      <c r="C528" s="6" t="s">
        <v>17</v>
      </c>
      <c r="D528" s="6">
        <v>39.5306748</v>
      </c>
    </row>
    <row r="529" spans="1:4" x14ac:dyDescent="0.25">
      <c r="A529" s="6" t="s">
        <v>261</v>
      </c>
      <c r="B529" s="6" t="s">
        <v>262</v>
      </c>
      <c r="C529" s="6" t="s">
        <v>18</v>
      </c>
      <c r="D529" s="6">
        <v>19920.4356677</v>
      </c>
    </row>
    <row r="530" spans="1:4" x14ac:dyDescent="0.25">
      <c r="A530" s="6" t="s">
        <v>263</v>
      </c>
      <c r="B530" s="6" t="s">
        <v>264</v>
      </c>
      <c r="C530" s="6" t="s">
        <v>15</v>
      </c>
      <c r="D530" s="6">
        <v>19.4705987</v>
      </c>
    </row>
    <row r="531" spans="1:4" x14ac:dyDescent="0.25">
      <c r="A531" s="6" t="s">
        <v>263</v>
      </c>
      <c r="B531" s="6" t="s">
        <v>264</v>
      </c>
      <c r="C531" s="6" t="s">
        <v>17</v>
      </c>
      <c r="D531" s="6">
        <v>64.974363199999999</v>
      </c>
    </row>
    <row r="532" spans="1:4" x14ac:dyDescent="0.25">
      <c r="A532" s="6" t="s">
        <v>263</v>
      </c>
      <c r="B532" s="6" t="s">
        <v>264</v>
      </c>
      <c r="C532" s="6" t="s">
        <v>18</v>
      </c>
      <c r="D532" s="6">
        <v>17309.2935889</v>
      </c>
    </row>
    <row r="533" spans="1:4" x14ac:dyDescent="0.25">
      <c r="A533" s="6" t="s">
        <v>265</v>
      </c>
      <c r="B533" s="6" t="s">
        <v>266</v>
      </c>
      <c r="C533" s="6" t="s">
        <v>15</v>
      </c>
      <c r="D533" s="6">
        <v>11.257360200000001</v>
      </c>
    </row>
    <row r="534" spans="1:4" x14ac:dyDescent="0.25">
      <c r="A534" s="6" t="s">
        <v>265</v>
      </c>
      <c r="B534" s="6" t="s">
        <v>266</v>
      </c>
      <c r="C534" s="6" t="s">
        <v>17</v>
      </c>
      <c r="D534" s="6">
        <v>33.338763800000002</v>
      </c>
    </row>
    <row r="535" spans="1:4" x14ac:dyDescent="0.25">
      <c r="A535" s="6" t="s">
        <v>265</v>
      </c>
      <c r="B535" s="6" t="s">
        <v>266</v>
      </c>
      <c r="C535" s="6" t="s">
        <v>18</v>
      </c>
      <c r="D535" s="6">
        <v>4577.2447568999996</v>
      </c>
    </row>
    <row r="536" spans="1:4" x14ac:dyDescent="0.25">
      <c r="A536" s="6" t="s">
        <v>267</v>
      </c>
      <c r="B536" s="6" t="s">
        <v>268</v>
      </c>
      <c r="C536" s="6" t="s">
        <v>15</v>
      </c>
      <c r="D536" s="6">
        <v>521.9006918</v>
      </c>
    </row>
    <row r="537" spans="1:4" x14ac:dyDescent="0.25">
      <c r="A537" s="6" t="s">
        <v>267</v>
      </c>
      <c r="B537" s="6" t="s">
        <v>268</v>
      </c>
      <c r="C537" s="6" t="s">
        <v>17</v>
      </c>
      <c r="D537" s="6">
        <v>643.25590829999999</v>
      </c>
    </row>
    <row r="538" spans="1:4" x14ac:dyDescent="0.25">
      <c r="A538" s="6" t="s">
        <v>267</v>
      </c>
      <c r="B538" s="6" t="s">
        <v>268</v>
      </c>
      <c r="C538" s="6" t="s">
        <v>18</v>
      </c>
      <c r="D538" s="6">
        <v>72247.082755399999</v>
      </c>
    </row>
    <row r="539" spans="1:4" x14ac:dyDescent="0.25">
      <c r="A539" s="6" t="s">
        <v>269</v>
      </c>
      <c r="B539" s="6" t="s">
        <v>270</v>
      </c>
      <c r="C539" s="6" t="s">
        <v>17</v>
      </c>
      <c r="D539" s="6">
        <v>86.434133399999993</v>
      </c>
    </row>
    <row r="540" spans="1:4" x14ac:dyDescent="0.25">
      <c r="A540" s="6" t="s">
        <v>269</v>
      </c>
      <c r="B540" s="6" t="s">
        <v>270</v>
      </c>
      <c r="C540" s="6" t="s">
        <v>18</v>
      </c>
      <c r="D540" s="6">
        <v>42950.9821973</v>
      </c>
    </row>
    <row r="541" spans="1:4" x14ac:dyDescent="0.25">
      <c r="A541" s="6" t="s">
        <v>271</v>
      </c>
      <c r="B541" s="6" t="s">
        <v>272</v>
      </c>
      <c r="C541" s="6" t="s">
        <v>15</v>
      </c>
      <c r="D541" s="6">
        <v>33.324112100000001</v>
      </c>
    </row>
    <row r="542" spans="1:4" x14ac:dyDescent="0.25">
      <c r="A542" s="6" t="s">
        <v>271</v>
      </c>
      <c r="B542" s="6" t="s">
        <v>272</v>
      </c>
      <c r="C542" s="6" t="s">
        <v>17</v>
      </c>
      <c r="D542" s="6">
        <v>32.983084300000002</v>
      </c>
    </row>
    <row r="543" spans="1:4" x14ac:dyDescent="0.25">
      <c r="A543" s="6" t="s">
        <v>271</v>
      </c>
      <c r="B543" s="6" t="s">
        <v>272</v>
      </c>
      <c r="C543" s="6" t="s">
        <v>18</v>
      </c>
      <c r="D543" s="6">
        <v>13817.0432421</v>
      </c>
    </row>
    <row r="544" spans="1:4" x14ac:dyDescent="0.25">
      <c r="A544" s="6" t="s">
        <v>273</v>
      </c>
      <c r="B544" s="6" t="s">
        <v>274</v>
      </c>
      <c r="C544" s="6" t="s">
        <v>15</v>
      </c>
      <c r="D544" s="6">
        <v>74.251897200000002</v>
      </c>
    </row>
    <row r="545" spans="1:4" x14ac:dyDescent="0.25">
      <c r="A545" s="6" t="s">
        <v>273</v>
      </c>
      <c r="B545" s="6" t="s">
        <v>274</v>
      </c>
      <c r="C545" s="6" t="s">
        <v>17</v>
      </c>
      <c r="D545" s="6">
        <v>77.779240000000001</v>
      </c>
    </row>
    <row r="546" spans="1:4" x14ac:dyDescent="0.25">
      <c r="A546" s="6" t="s">
        <v>273</v>
      </c>
      <c r="B546" s="6" t="s">
        <v>274</v>
      </c>
      <c r="C546" s="6" t="s">
        <v>18</v>
      </c>
      <c r="D546" s="6">
        <v>20697.975360799999</v>
      </c>
    </row>
    <row r="547" spans="1:4" x14ac:dyDescent="0.25">
      <c r="A547" s="6" t="s">
        <v>275</v>
      </c>
      <c r="B547" s="6" t="s">
        <v>276</v>
      </c>
      <c r="C547" s="6" t="s">
        <v>15</v>
      </c>
      <c r="D547" s="6">
        <v>18.017473899999999</v>
      </c>
    </row>
    <row r="548" spans="1:4" x14ac:dyDescent="0.25">
      <c r="A548" s="6" t="s">
        <v>275</v>
      </c>
      <c r="B548" s="6" t="s">
        <v>276</v>
      </c>
      <c r="C548" s="6" t="s">
        <v>17</v>
      </c>
      <c r="D548" s="6">
        <v>134.5561041</v>
      </c>
    </row>
    <row r="549" spans="1:4" x14ac:dyDescent="0.25">
      <c r="A549" s="6" t="s">
        <v>275</v>
      </c>
      <c r="B549" s="6" t="s">
        <v>276</v>
      </c>
      <c r="C549" s="6" t="s">
        <v>18</v>
      </c>
      <c r="D549" s="6">
        <v>26165.1093564</v>
      </c>
    </row>
    <row r="550" spans="1:4" x14ac:dyDescent="0.25">
      <c r="A550" s="6" t="s">
        <v>277</v>
      </c>
      <c r="B550" s="6" t="s">
        <v>278</v>
      </c>
      <c r="C550" s="6" t="s">
        <v>15</v>
      </c>
      <c r="D550" s="6">
        <v>20.224040800000001</v>
      </c>
    </row>
    <row r="551" spans="1:4" x14ac:dyDescent="0.25">
      <c r="A551" s="6" t="s">
        <v>277</v>
      </c>
      <c r="B551" s="6" t="s">
        <v>278</v>
      </c>
      <c r="C551" s="6" t="s">
        <v>17</v>
      </c>
      <c r="D551" s="6">
        <v>78.549619800000002</v>
      </c>
    </row>
    <row r="552" spans="1:4" x14ac:dyDescent="0.25">
      <c r="A552" s="6" t="s">
        <v>277</v>
      </c>
      <c r="B552" s="6" t="s">
        <v>278</v>
      </c>
      <c r="C552" s="6" t="s">
        <v>18</v>
      </c>
      <c r="D552" s="6">
        <v>17620.102623899998</v>
      </c>
    </row>
    <row r="553" spans="1:4" x14ac:dyDescent="0.25">
      <c r="A553" s="6" t="s">
        <v>279</v>
      </c>
      <c r="B553" s="6" t="s">
        <v>280</v>
      </c>
      <c r="C553" s="6" t="s">
        <v>15</v>
      </c>
      <c r="D553" s="6">
        <v>26.693762299999999</v>
      </c>
    </row>
    <row r="554" spans="1:4" x14ac:dyDescent="0.25">
      <c r="A554" s="6" t="s">
        <v>279</v>
      </c>
      <c r="B554" s="6" t="s">
        <v>280</v>
      </c>
      <c r="C554" s="6" t="s">
        <v>17</v>
      </c>
      <c r="D554" s="6">
        <v>62.522857700000003</v>
      </c>
    </row>
    <row r="555" spans="1:4" x14ac:dyDescent="0.25">
      <c r="A555" s="6" t="s">
        <v>279</v>
      </c>
      <c r="B555" s="6" t="s">
        <v>280</v>
      </c>
      <c r="C555" s="6" t="s">
        <v>18</v>
      </c>
      <c r="D555" s="6">
        <v>6710.7388013999998</v>
      </c>
    </row>
    <row r="556" spans="1:4" x14ac:dyDescent="0.25">
      <c r="A556" s="6" t="s">
        <v>281</v>
      </c>
      <c r="B556" s="6" t="s">
        <v>282</v>
      </c>
      <c r="C556" s="6" t="s">
        <v>15</v>
      </c>
      <c r="D556" s="6">
        <v>162.47090990000001</v>
      </c>
    </row>
    <row r="557" spans="1:4" x14ac:dyDescent="0.25">
      <c r="A557" s="6" t="s">
        <v>281</v>
      </c>
      <c r="B557" s="6" t="s">
        <v>282</v>
      </c>
      <c r="C557" s="6" t="s">
        <v>17</v>
      </c>
      <c r="D557" s="6">
        <v>27.844066999999999</v>
      </c>
    </row>
    <row r="558" spans="1:4" x14ac:dyDescent="0.25">
      <c r="A558" s="6" t="s">
        <v>281</v>
      </c>
      <c r="B558" s="6" t="s">
        <v>282</v>
      </c>
      <c r="C558" s="6" t="s">
        <v>18</v>
      </c>
      <c r="D558" s="6">
        <v>28267.9243943</v>
      </c>
    </row>
    <row r="559" spans="1:4" x14ac:dyDescent="0.25">
      <c r="A559" s="6" t="s">
        <v>283</v>
      </c>
      <c r="B559" s="6" t="s">
        <v>284</v>
      </c>
      <c r="C559" s="6" t="s">
        <v>15</v>
      </c>
      <c r="D559" s="6">
        <v>351.51308879999999</v>
      </c>
    </row>
    <row r="560" spans="1:4" x14ac:dyDescent="0.25">
      <c r="A560" s="6" t="s">
        <v>283</v>
      </c>
      <c r="B560" s="6" t="s">
        <v>284</v>
      </c>
      <c r="C560" s="6" t="s">
        <v>17</v>
      </c>
      <c r="D560" s="6">
        <v>283.5313683</v>
      </c>
    </row>
    <row r="561" spans="1:4" x14ac:dyDescent="0.25">
      <c r="A561" s="6" t="s">
        <v>283</v>
      </c>
      <c r="B561" s="6" t="s">
        <v>284</v>
      </c>
      <c r="C561" s="6" t="s">
        <v>18</v>
      </c>
      <c r="D561" s="6">
        <v>24231.2383286</v>
      </c>
    </row>
    <row r="562" spans="1:4" x14ac:dyDescent="0.25">
      <c r="A562" s="6" t="s">
        <v>285</v>
      </c>
      <c r="B562" s="6" t="s">
        <v>286</v>
      </c>
      <c r="C562" s="6" t="s">
        <v>15</v>
      </c>
      <c r="D562" s="6">
        <v>96.285597899999999</v>
      </c>
    </row>
    <row r="563" spans="1:4" x14ac:dyDescent="0.25">
      <c r="A563" s="6" t="s">
        <v>285</v>
      </c>
      <c r="B563" s="6" t="s">
        <v>286</v>
      </c>
      <c r="C563" s="6" t="s">
        <v>17</v>
      </c>
      <c r="D563" s="6">
        <v>262.80114300000002</v>
      </c>
    </row>
    <row r="564" spans="1:4" x14ac:dyDescent="0.25">
      <c r="A564" s="6" t="s">
        <v>285</v>
      </c>
      <c r="B564" s="6" t="s">
        <v>286</v>
      </c>
      <c r="C564" s="6" t="s">
        <v>18</v>
      </c>
      <c r="D564" s="6">
        <v>18272.762218700002</v>
      </c>
    </row>
    <row r="565" spans="1:4" x14ac:dyDescent="0.25">
      <c r="A565" s="6" t="s">
        <v>287</v>
      </c>
      <c r="B565" s="6" t="s">
        <v>288</v>
      </c>
      <c r="C565" s="6" t="s">
        <v>15</v>
      </c>
      <c r="D565" s="6">
        <v>8.9524785999999992</v>
      </c>
    </row>
    <row r="566" spans="1:4" x14ac:dyDescent="0.25">
      <c r="A566" s="6" t="s">
        <v>287</v>
      </c>
      <c r="B566" s="6" t="s">
        <v>288</v>
      </c>
      <c r="C566" s="6" t="s">
        <v>17</v>
      </c>
      <c r="D566" s="6">
        <v>22.9752014</v>
      </c>
    </row>
    <row r="567" spans="1:4" x14ac:dyDescent="0.25">
      <c r="A567" s="6" t="s">
        <v>287</v>
      </c>
      <c r="B567" s="6" t="s">
        <v>288</v>
      </c>
      <c r="C567" s="6" t="s">
        <v>18</v>
      </c>
      <c r="D567" s="6">
        <v>6759.7162971999996</v>
      </c>
    </row>
    <row r="568" spans="1:4" x14ac:dyDescent="0.25">
      <c r="A568" s="6" t="s">
        <v>289</v>
      </c>
      <c r="B568" s="6" t="s">
        <v>290</v>
      </c>
      <c r="C568" s="6" t="s">
        <v>15</v>
      </c>
      <c r="D568" s="6">
        <v>481.9538589</v>
      </c>
    </row>
    <row r="569" spans="1:4" x14ac:dyDescent="0.25">
      <c r="A569" s="6" t="s">
        <v>289</v>
      </c>
      <c r="B569" s="6" t="s">
        <v>290</v>
      </c>
      <c r="C569" s="6" t="s">
        <v>17</v>
      </c>
      <c r="D569" s="6">
        <v>121.7656537</v>
      </c>
    </row>
    <row r="570" spans="1:4" x14ac:dyDescent="0.25">
      <c r="A570" s="6" t="s">
        <v>289</v>
      </c>
      <c r="B570" s="6" t="s">
        <v>290</v>
      </c>
      <c r="C570" s="6" t="s">
        <v>18</v>
      </c>
      <c r="D570" s="6">
        <v>11866.022843000001</v>
      </c>
    </row>
    <row r="571" spans="1:4" x14ac:dyDescent="0.25">
      <c r="A571" s="6" t="s">
        <v>291</v>
      </c>
      <c r="B571" s="6" t="s">
        <v>292</v>
      </c>
      <c r="C571" s="6" t="s">
        <v>15</v>
      </c>
      <c r="D571" s="6">
        <v>316.5788379</v>
      </c>
    </row>
    <row r="572" spans="1:4" x14ac:dyDescent="0.25">
      <c r="A572" s="6" t="s">
        <v>291</v>
      </c>
      <c r="B572" s="6" t="s">
        <v>292</v>
      </c>
      <c r="C572" s="6" t="s">
        <v>17</v>
      </c>
      <c r="D572" s="6">
        <v>213.57809019999999</v>
      </c>
    </row>
    <row r="573" spans="1:4" x14ac:dyDescent="0.25">
      <c r="A573" s="6" t="s">
        <v>291</v>
      </c>
      <c r="B573" s="6" t="s">
        <v>292</v>
      </c>
      <c r="C573" s="6" t="s">
        <v>18</v>
      </c>
      <c r="D573" s="6">
        <v>18250.4591549</v>
      </c>
    </row>
    <row r="574" spans="1:4" x14ac:dyDescent="0.25">
      <c r="A574" s="6" t="s">
        <v>293</v>
      </c>
      <c r="B574" s="6" t="s">
        <v>294</v>
      </c>
      <c r="C574" s="6" t="s">
        <v>15</v>
      </c>
      <c r="D574" s="6">
        <v>196.5033138</v>
      </c>
    </row>
    <row r="575" spans="1:4" x14ac:dyDescent="0.25">
      <c r="A575" s="6" t="s">
        <v>293</v>
      </c>
      <c r="B575" s="6" t="s">
        <v>294</v>
      </c>
      <c r="C575" s="6" t="s">
        <v>17</v>
      </c>
      <c r="D575" s="6">
        <v>248.30938929999999</v>
      </c>
    </row>
    <row r="576" spans="1:4" x14ac:dyDescent="0.25">
      <c r="A576" s="6" t="s">
        <v>293</v>
      </c>
      <c r="B576" s="6" t="s">
        <v>294</v>
      </c>
      <c r="C576" s="6" t="s">
        <v>18</v>
      </c>
      <c r="D576" s="6">
        <v>37240.421650600001</v>
      </c>
    </row>
    <row r="577" spans="1:4" x14ac:dyDescent="0.25">
      <c r="A577" s="6" t="s">
        <v>295</v>
      </c>
      <c r="B577" s="6" t="s">
        <v>296</v>
      </c>
      <c r="C577" s="6" t="s">
        <v>15</v>
      </c>
      <c r="D577" s="6">
        <v>60.298880199999999</v>
      </c>
    </row>
    <row r="578" spans="1:4" x14ac:dyDescent="0.25">
      <c r="A578" s="6" t="s">
        <v>295</v>
      </c>
      <c r="B578" s="6" t="s">
        <v>296</v>
      </c>
      <c r="C578" s="6" t="s">
        <v>17</v>
      </c>
      <c r="D578" s="6">
        <v>126.89881130000001</v>
      </c>
    </row>
    <row r="579" spans="1:4" x14ac:dyDescent="0.25">
      <c r="A579" s="6" t="s">
        <v>295</v>
      </c>
      <c r="B579" s="6" t="s">
        <v>296</v>
      </c>
      <c r="C579" s="6" t="s">
        <v>18</v>
      </c>
      <c r="D579" s="6">
        <v>34032.964308800001</v>
      </c>
    </row>
    <row r="580" spans="1:4" x14ac:dyDescent="0.25">
      <c r="A580" t="s">
        <v>21</v>
      </c>
    </row>
    <row r="581" spans="1:4" x14ac:dyDescent="0.25">
      <c r="A581" t="s">
        <v>1037</v>
      </c>
    </row>
    <row r="582" spans="1:4" x14ac:dyDescent="0.25">
      <c r="A582" t="s">
        <v>22</v>
      </c>
    </row>
    <row r="583" spans="1:4" x14ac:dyDescent="0.25">
      <c r="A583" t="s">
        <v>23</v>
      </c>
    </row>
    <row r="584" spans="1:4" x14ac:dyDescent="0.25">
      <c r="A584" t="s">
        <v>24</v>
      </c>
    </row>
    <row r="587" spans="1:4" x14ac:dyDescent="0.25">
      <c r="D587" s="7" t="str">
        <f>HYPERLINK("#'Indice'!A1", "Ir al índice")</f>
        <v>Ir al índice</v>
      </c>
    </row>
    <row r="588" spans="1:4" ht="17.25" x14ac:dyDescent="0.3">
      <c r="A588" s="4" t="s">
        <v>297</v>
      </c>
    </row>
    <row r="589" spans="1:4" x14ac:dyDescent="0.25">
      <c r="A589" s="5" t="s">
        <v>26</v>
      </c>
      <c r="B589" s="5" t="s">
        <v>71</v>
      </c>
      <c r="C589" s="5" t="s">
        <v>11</v>
      </c>
      <c r="D589" s="5" t="s">
        <v>12</v>
      </c>
    </row>
    <row r="590" spans="1:4" x14ac:dyDescent="0.25">
      <c r="A590" s="6" t="s">
        <v>72</v>
      </c>
      <c r="B590" s="6" t="s">
        <v>73</v>
      </c>
      <c r="C590" s="6" t="s">
        <v>18</v>
      </c>
      <c r="D590" s="6">
        <v>155.9218133</v>
      </c>
    </row>
    <row r="591" spans="1:4" x14ac:dyDescent="0.25">
      <c r="A591" s="6" t="s">
        <v>74</v>
      </c>
      <c r="B591" s="6" t="s">
        <v>75</v>
      </c>
      <c r="C591" s="6" t="s">
        <v>18</v>
      </c>
      <c r="D591" s="6">
        <v>370.271365</v>
      </c>
    </row>
    <row r="592" spans="1:4" x14ac:dyDescent="0.25">
      <c r="A592" s="6" t="s">
        <v>76</v>
      </c>
      <c r="B592" s="6" t="s">
        <v>77</v>
      </c>
      <c r="C592" s="6" t="s">
        <v>18</v>
      </c>
      <c r="D592" s="6">
        <v>335.75858249999999</v>
      </c>
    </row>
    <row r="593" spans="1:4" x14ac:dyDescent="0.25">
      <c r="A593" s="6" t="s">
        <v>78</v>
      </c>
      <c r="B593" s="6" t="s">
        <v>79</v>
      </c>
      <c r="C593" s="6" t="s">
        <v>18</v>
      </c>
      <c r="D593" s="6">
        <v>17.4390249</v>
      </c>
    </row>
    <row r="594" spans="1:4" x14ac:dyDescent="0.25">
      <c r="A594" s="6" t="s">
        <v>80</v>
      </c>
      <c r="B594" s="6" t="s">
        <v>81</v>
      </c>
      <c r="C594" s="6" t="s">
        <v>15</v>
      </c>
      <c r="D594" s="6">
        <v>5.7662260999999999</v>
      </c>
    </row>
    <row r="595" spans="1:4" x14ac:dyDescent="0.25">
      <c r="A595" s="6" t="s">
        <v>80</v>
      </c>
      <c r="B595" s="6" t="s">
        <v>81</v>
      </c>
      <c r="C595" s="6" t="s">
        <v>17</v>
      </c>
      <c r="D595" s="6">
        <v>7.4656782000000002</v>
      </c>
    </row>
    <row r="596" spans="1:4" x14ac:dyDescent="0.25">
      <c r="A596" s="6" t="s">
        <v>80</v>
      </c>
      <c r="B596" s="6" t="s">
        <v>81</v>
      </c>
      <c r="C596" s="6" t="s">
        <v>18</v>
      </c>
      <c r="D596" s="6">
        <v>2915.5784444999999</v>
      </c>
    </row>
    <row r="597" spans="1:4" x14ac:dyDescent="0.25">
      <c r="A597" s="6" t="s">
        <v>92</v>
      </c>
      <c r="B597" s="6" t="s">
        <v>93</v>
      </c>
      <c r="C597" s="6" t="s">
        <v>15</v>
      </c>
      <c r="D597" s="6">
        <v>7.1978185000000003</v>
      </c>
    </row>
    <row r="598" spans="1:4" x14ac:dyDescent="0.25">
      <c r="A598" s="6" t="s">
        <v>92</v>
      </c>
      <c r="B598" s="6" t="s">
        <v>93</v>
      </c>
      <c r="C598" s="6" t="s">
        <v>17</v>
      </c>
      <c r="D598" s="6">
        <v>8.7382226000000003</v>
      </c>
    </row>
    <row r="599" spans="1:4" x14ac:dyDescent="0.25">
      <c r="A599" s="6" t="s">
        <v>92</v>
      </c>
      <c r="B599" s="6" t="s">
        <v>93</v>
      </c>
      <c r="C599" s="6" t="s">
        <v>18</v>
      </c>
      <c r="D599" s="6">
        <v>1227.1689114999999</v>
      </c>
    </row>
    <row r="600" spans="1:4" x14ac:dyDescent="0.25">
      <c r="A600" s="6" t="s">
        <v>108</v>
      </c>
      <c r="B600" s="6" t="s">
        <v>109</v>
      </c>
      <c r="C600" s="6" t="s">
        <v>15</v>
      </c>
      <c r="D600" s="6">
        <v>24.010150800000002</v>
      </c>
    </row>
    <row r="601" spans="1:4" x14ac:dyDescent="0.25">
      <c r="A601" s="6" t="s">
        <v>108</v>
      </c>
      <c r="B601" s="6" t="s">
        <v>109</v>
      </c>
      <c r="C601" s="6" t="s">
        <v>17</v>
      </c>
      <c r="D601" s="6">
        <v>35.620689200000001</v>
      </c>
    </row>
    <row r="602" spans="1:4" x14ac:dyDescent="0.25">
      <c r="A602" s="6" t="s">
        <v>108</v>
      </c>
      <c r="B602" s="6" t="s">
        <v>109</v>
      </c>
      <c r="C602" s="6" t="s">
        <v>18</v>
      </c>
      <c r="D602" s="6">
        <v>2935.0679593</v>
      </c>
    </row>
    <row r="603" spans="1:4" x14ac:dyDescent="0.25">
      <c r="A603" s="6" t="s">
        <v>110</v>
      </c>
      <c r="B603" s="6" t="s">
        <v>111</v>
      </c>
      <c r="C603" s="6" t="s">
        <v>15</v>
      </c>
      <c r="D603" s="6">
        <v>5.4138972000000001</v>
      </c>
    </row>
    <row r="604" spans="1:4" x14ac:dyDescent="0.25">
      <c r="A604" s="6" t="s">
        <v>110</v>
      </c>
      <c r="B604" s="6" t="s">
        <v>111</v>
      </c>
      <c r="C604" s="6" t="s">
        <v>18</v>
      </c>
      <c r="D604" s="6">
        <v>1113.4581908</v>
      </c>
    </row>
    <row r="605" spans="1:4" x14ac:dyDescent="0.25">
      <c r="A605" t="s">
        <v>21</v>
      </c>
    </row>
    <row r="606" spans="1:4" x14ac:dyDescent="0.25">
      <c r="A606" t="s">
        <v>1037</v>
      </c>
    </row>
    <row r="607" spans="1:4" x14ac:dyDescent="0.25">
      <c r="A607" t="s">
        <v>22</v>
      </c>
    </row>
    <row r="608" spans="1:4" x14ac:dyDescent="0.25">
      <c r="A608" t="s">
        <v>23</v>
      </c>
    </row>
    <row r="609" spans="1:4" x14ac:dyDescent="0.25">
      <c r="A609" t="s">
        <v>24</v>
      </c>
    </row>
    <row r="612" spans="1:4" x14ac:dyDescent="0.25">
      <c r="D612" s="7" t="str">
        <f>HYPERLINK("#'Indice'!A1", "Ir al índice")</f>
        <v>Ir al índice</v>
      </c>
    </row>
    <row r="613" spans="1:4" ht="17.25" x14ac:dyDescent="0.3">
      <c r="A613" s="8" t="s">
        <v>298</v>
      </c>
    </row>
    <row r="614" spans="1:4" x14ac:dyDescent="0.25">
      <c r="A614" s="5" t="s">
        <v>26</v>
      </c>
      <c r="B614" s="5" t="s">
        <v>10</v>
      </c>
      <c r="C614" s="5" t="s">
        <v>11</v>
      </c>
      <c r="D614" s="5" t="s">
        <v>12</v>
      </c>
    </row>
    <row r="615" spans="1:4" x14ac:dyDescent="0.25">
      <c r="A615" s="6" t="s">
        <v>13</v>
      </c>
      <c r="B615" s="6" t="s">
        <v>14</v>
      </c>
      <c r="C615" s="6" t="s">
        <v>15</v>
      </c>
      <c r="D615" s="6">
        <v>42.3880926</v>
      </c>
    </row>
    <row r="616" spans="1:4" x14ac:dyDescent="0.25">
      <c r="A616" s="6" t="s">
        <v>13</v>
      </c>
      <c r="B616" s="6" t="s">
        <v>14</v>
      </c>
      <c r="C616" s="6" t="s">
        <v>17</v>
      </c>
      <c r="D616" s="6">
        <v>51.824590000000001</v>
      </c>
    </row>
    <row r="617" spans="1:4" x14ac:dyDescent="0.25">
      <c r="A617" s="6" t="s">
        <v>13</v>
      </c>
      <c r="B617" s="6" t="s">
        <v>14</v>
      </c>
      <c r="C617" s="6" t="s">
        <v>18</v>
      </c>
      <c r="D617" s="6">
        <v>9070.6642917999998</v>
      </c>
    </row>
    <row r="618" spans="1:4" x14ac:dyDescent="0.25">
      <c r="A618" s="6" t="s">
        <v>27</v>
      </c>
      <c r="B618" s="6" t="s">
        <v>28</v>
      </c>
      <c r="C618" s="6" t="s">
        <v>15</v>
      </c>
      <c r="D618" s="6">
        <v>232.61562860000001</v>
      </c>
    </row>
    <row r="619" spans="1:4" x14ac:dyDescent="0.25">
      <c r="A619" s="6" t="s">
        <v>27</v>
      </c>
      <c r="B619" s="6" t="s">
        <v>28</v>
      </c>
      <c r="C619" s="6" t="s">
        <v>17</v>
      </c>
      <c r="D619" s="6">
        <v>24.762047800000001</v>
      </c>
    </row>
    <row r="620" spans="1:4" x14ac:dyDescent="0.25">
      <c r="A620" s="6" t="s">
        <v>27</v>
      </c>
      <c r="B620" s="6" t="s">
        <v>28</v>
      </c>
      <c r="C620" s="6" t="s">
        <v>18</v>
      </c>
      <c r="D620" s="6">
        <v>7701.4982522999999</v>
      </c>
    </row>
    <row r="621" spans="1:4" x14ac:dyDescent="0.25">
      <c r="A621" s="6" t="s">
        <v>29</v>
      </c>
      <c r="B621" s="6" t="s">
        <v>30</v>
      </c>
      <c r="C621" s="6" t="s">
        <v>15</v>
      </c>
      <c r="D621" s="6">
        <v>735.58986489999995</v>
      </c>
    </row>
    <row r="622" spans="1:4" x14ac:dyDescent="0.25">
      <c r="A622" s="6" t="s">
        <v>29</v>
      </c>
      <c r="B622" s="6" t="s">
        <v>30</v>
      </c>
      <c r="C622" s="6" t="s">
        <v>17</v>
      </c>
      <c r="D622" s="6">
        <v>12.9465842</v>
      </c>
    </row>
    <row r="623" spans="1:4" x14ac:dyDescent="0.25">
      <c r="A623" s="6" t="s">
        <v>29</v>
      </c>
      <c r="B623" s="6" t="s">
        <v>30</v>
      </c>
      <c r="C623" s="6" t="s">
        <v>18</v>
      </c>
      <c r="D623" s="6">
        <v>3013.5315945000002</v>
      </c>
    </row>
    <row r="624" spans="1:4" x14ac:dyDescent="0.25">
      <c r="A624" s="6" t="s">
        <v>31</v>
      </c>
      <c r="B624" s="6" t="s">
        <v>32</v>
      </c>
      <c r="C624" s="6" t="s">
        <v>15</v>
      </c>
      <c r="D624" s="6">
        <v>1.131677</v>
      </c>
    </row>
    <row r="625" spans="1:4" x14ac:dyDescent="0.25">
      <c r="A625" s="6" t="s">
        <v>31</v>
      </c>
      <c r="B625" s="6" t="s">
        <v>32</v>
      </c>
      <c r="C625" s="6" t="s">
        <v>17</v>
      </c>
      <c r="D625" s="6">
        <v>1.131677</v>
      </c>
    </row>
    <row r="626" spans="1:4" x14ac:dyDescent="0.25">
      <c r="A626" s="6" t="s">
        <v>31</v>
      </c>
      <c r="B626" s="6" t="s">
        <v>32</v>
      </c>
      <c r="C626" s="6" t="s">
        <v>18</v>
      </c>
      <c r="D626" s="6">
        <v>622.42235000000005</v>
      </c>
    </row>
    <row r="627" spans="1:4" x14ac:dyDescent="0.25">
      <c r="A627" s="6" t="s">
        <v>33</v>
      </c>
      <c r="B627" s="6" t="s">
        <v>34</v>
      </c>
      <c r="C627" s="6" t="s">
        <v>15</v>
      </c>
      <c r="D627" s="6">
        <v>81.198519300000001</v>
      </c>
    </row>
    <row r="628" spans="1:4" x14ac:dyDescent="0.25">
      <c r="A628" s="6" t="s">
        <v>33</v>
      </c>
      <c r="B628" s="6" t="s">
        <v>34</v>
      </c>
      <c r="C628" s="6" t="s">
        <v>17</v>
      </c>
      <c r="D628" s="6">
        <v>16.027331700000001</v>
      </c>
    </row>
    <row r="629" spans="1:4" x14ac:dyDescent="0.25">
      <c r="A629" s="6" t="s">
        <v>33</v>
      </c>
      <c r="B629" s="6" t="s">
        <v>34</v>
      </c>
      <c r="C629" s="6" t="s">
        <v>18</v>
      </c>
      <c r="D629" s="6">
        <v>6812.3070363999996</v>
      </c>
    </row>
    <row r="630" spans="1:4" x14ac:dyDescent="0.25">
      <c r="A630" s="6" t="s">
        <v>35</v>
      </c>
      <c r="B630" s="6" t="s">
        <v>36</v>
      </c>
      <c r="C630" s="6" t="s">
        <v>15</v>
      </c>
      <c r="D630" s="6">
        <v>2.8791554000000001</v>
      </c>
    </row>
    <row r="631" spans="1:4" x14ac:dyDescent="0.25">
      <c r="A631" s="6" t="s">
        <v>35</v>
      </c>
      <c r="B631" s="6" t="s">
        <v>36</v>
      </c>
      <c r="C631" s="6" t="s">
        <v>17</v>
      </c>
      <c r="D631" s="6">
        <v>11.8936539</v>
      </c>
    </row>
    <row r="632" spans="1:4" x14ac:dyDescent="0.25">
      <c r="A632" s="6" t="s">
        <v>35</v>
      </c>
      <c r="B632" s="6" t="s">
        <v>36</v>
      </c>
      <c r="C632" s="6" t="s">
        <v>18</v>
      </c>
      <c r="D632" s="6">
        <v>674.78491380000003</v>
      </c>
    </row>
    <row r="633" spans="1:4" x14ac:dyDescent="0.25">
      <c r="A633" s="6" t="s">
        <v>37</v>
      </c>
      <c r="B633" s="6" t="s">
        <v>38</v>
      </c>
      <c r="C633" s="6" t="s">
        <v>15</v>
      </c>
      <c r="D633" s="6">
        <v>4.8680130999999998</v>
      </c>
    </row>
    <row r="634" spans="1:4" x14ac:dyDescent="0.25">
      <c r="A634" s="6" t="s">
        <v>37</v>
      </c>
      <c r="B634" s="6" t="s">
        <v>38</v>
      </c>
      <c r="C634" s="6" t="s">
        <v>18</v>
      </c>
      <c r="D634" s="6">
        <v>1657.4341832</v>
      </c>
    </row>
    <row r="635" spans="1:4" x14ac:dyDescent="0.25">
      <c r="A635" s="6" t="s">
        <v>39</v>
      </c>
      <c r="B635" s="6" t="s">
        <v>40</v>
      </c>
      <c r="C635" s="6" t="s">
        <v>15</v>
      </c>
      <c r="D635" s="6">
        <v>132.11426299999999</v>
      </c>
    </row>
    <row r="636" spans="1:4" x14ac:dyDescent="0.25">
      <c r="A636" s="6" t="s">
        <v>39</v>
      </c>
      <c r="B636" s="6" t="s">
        <v>40</v>
      </c>
      <c r="C636" s="6" t="s">
        <v>18</v>
      </c>
      <c r="D636" s="6">
        <v>2842.0775122999999</v>
      </c>
    </row>
    <row r="637" spans="1:4" x14ac:dyDescent="0.25">
      <c r="A637" t="s">
        <v>21</v>
      </c>
    </row>
    <row r="638" spans="1:4" x14ac:dyDescent="0.25">
      <c r="A638" t="s">
        <v>1037</v>
      </c>
    </row>
    <row r="639" spans="1:4" x14ac:dyDescent="0.25">
      <c r="A639" t="s">
        <v>22</v>
      </c>
    </row>
    <row r="640" spans="1:4" x14ac:dyDescent="0.25">
      <c r="A640" t="s">
        <v>23</v>
      </c>
    </row>
    <row r="641" spans="1:1" x14ac:dyDescent="0.25">
      <c r="A64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D642"/>
  <sheetViews>
    <sheetView workbookViewId="0">
      <selection activeCell="D17" sqref="D17:D20"/>
    </sheetView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299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300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301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302</v>
      </c>
    </row>
    <row r="17" spans="1:4" x14ac:dyDescent="0.25">
      <c r="A17" s="6" t="s">
        <v>13</v>
      </c>
      <c r="B17" s="6" t="s">
        <v>14</v>
      </c>
      <c r="C17" s="6" t="s">
        <v>15</v>
      </c>
      <c r="D17" s="6">
        <v>29974.596275399999</v>
      </c>
    </row>
    <row r="18" spans="1:4" x14ac:dyDescent="0.25">
      <c r="A18" s="6" t="s">
        <v>13</v>
      </c>
      <c r="B18" s="6" t="s">
        <v>14</v>
      </c>
      <c r="C18" s="6" t="s">
        <v>16</v>
      </c>
      <c r="D18" s="6">
        <v>250.96199540000001</v>
      </c>
    </row>
    <row r="19" spans="1:4" x14ac:dyDescent="0.25">
      <c r="A19" s="6" t="s">
        <v>13</v>
      </c>
      <c r="B19" s="6" t="s">
        <v>14</v>
      </c>
      <c r="C19" s="6" t="s">
        <v>17</v>
      </c>
      <c r="D19" s="6">
        <v>21517.548725199998</v>
      </c>
    </row>
    <row r="20" spans="1:4" x14ac:dyDescent="0.25">
      <c r="A20" s="6" t="s">
        <v>13</v>
      </c>
      <c r="B20" s="6" t="s">
        <v>14</v>
      </c>
      <c r="C20" s="6" t="s">
        <v>18</v>
      </c>
      <c r="D20" s="6">
        <v>2758606.4057399998</v>
      </c>
    </row>
    <row r="21" spans="1:4" x14ac:dyDescent="0.25">
      <c r="A21" s="6" t="s">
        <v>13</v>
      </c>
      <c r="B21" s="6" t="s">
        <v>19</v>
      </c>
      <c r="C21" s="6" t="s">
        <v>15</v>
      </c>
      <c r="D21" s="6">
        <v>42.3880926</v>
      </c>
    </row>
    <row r="22" spans="1:4" x14ac:dyDescent="0.25">
      <c r="A22" s="6" t="s">
        <v>13</v>
      </c>
      <c r="B22" s="6" t="s">
        <v>19</v>
      </c>
      <c r="C22" s="6" t="s">
        <v>17</v>
      </c>
      <c r="D22" s="6">
        <v>51.824590000000001</v>
      </c>
    </row>
    <row r="23" spans="1:4" x14ac:dyDescent="0.25">
      <c r="A23" s="6" t="s">
        <v>13</v>
      </c>
      <c r="B23" s="6" t="s">
        <v>19</v>
      </c>
      <c r="C23" s="6" t="s">
        <v>18</v>
      </c>
      <c r="D23" s="6">
        <v>9130.6016534999999</v>
      </c>
    </row>
    <row r="24" spans="1:4" x14ac:dyDescent="0.25">
      <c r="A24" s="6" t="s">
        <v>13</v>
      </c>
      <c r="B24" s="6" t="s">
        <v>20</v>
      </c>
      <c r="C24" s="6" t="s">
        <v>15</v>
      </c>
      <c r="D24" s="6">
        <v>29932.208182800001</v>
      </c>
    </row>
    <row r="25" spans="1:4" x14ac:dyDescent="0.25">
      <c r="A25" s="6" t="s">
        <v>13</v>
      </c>
      <c r="B25" s="6" t="s">
        <v>20</v>
      </c>
      <c r="C25" s="6" t="s">
        <v>16</v>
      </c>
      <c r="D25" s="6">
        <v>250.96199540000001</v>
      </c>
    </row>
    <row r="26" spans="1:4" x14ac:dyDescent="0.25">
      <c r="A26" s="6" t="s">
        <v>13</v>
      </c>
      <c r="B26" s="6" t="s">
        <v>20</v>
      </c>
      <c r="C26" s="6" t="s">
        <v>17</v>
      </c>
      <c r="D26" s="6">
        <v>21465.724135199998</v>
      </c>
    </row>
    <row r="27" spans="1:4" x14ac:dyDescent="0.25">
      <c r="A27" s="6" t="s">
        <v>13</v>
      </c>
      <c r="B27" s="6" t="s">
        <v>20</v>
      </c>
      <c r="C27" s="6" t="s">
        <v>18</v>
      </c>
      <c r="D27" s="6">
        <v>2749475.8040864998</v>
      </c>
    </row>
    <row r="28" spans="1:4" x14ac:dyDescent="0.25">
      <c r="A28" t="s">
        <v>21</v>
      </c>
    </row>
    <row r="29" spans="1:4" x14ac:dyDescent="0.25">
      <c r="A29" t="s">
        <v>1037</v>
      </c>
    </row>
    <row r="30" spans="1:4" x14ac:dyDescent="0.25">
      <c r="A30" t="s">
        <v>22</v>
      </c>
    </row>
    <row r="31" spans="1:4" x14ac:dyDescent="0.25">
      <c r="A31" t="s">
        <v>23</v>
      </c>
    </row>
    <row r="32" spans="1:4" x14ac:dyDescent="0.25">
      <c r="A32" t="s">
        <v>24</v>
      </c>
    </row>
    <row r="35" spans="1:4" x14ac:dyDescent="0.25">
      <c r="D35" s="7" t="str">
        <f>HYPERLINK("#'Indice'!A1", "Ir al índice")</f>
        <v>Ir al índice</v>
      </c>
    </row>
    <row r="36" spans="1:4" ht="17.25" x14ac:dyDescent="0.3">
      <c r="A36" s="4" t="s">
        <v>303</v>
      </c>
    </row>
    <row r="37" spans="1:4" x14ac:dyDescent="0.25">
      <c r="A37" s="5" t="s">
        <v>26</v>
      </c>
      <c r="B37" s="5" t="s">
        <v>10</v>
      </c>
      <c r="C37" s="5" t="s">
        <v>11</v>
      </c>
      <c r="D37" s="5" t="s">
        <v>302</v>
      </c>
    </row>
    <row r="38" spans="1:4" x14ac:dyDescent="0.25">
      <c r="A38" s="6" t="s">
        <v>13</v>
      </c>
      <c r="B38" s="6" t="s">
        <v>14</v>
      </c>
      <c r="C38" s="6" t="s">
        <v>15</v>
      </c>
      <c r="D38" s="6">
        <v>29974.596275399999</v>
      </c>
    </row>
    <row r="39" spans="1:4" x14ac:dyDescent="0.25">
      <c r="A39" s="6" t="s">
        <v>13</v>
      </c>
      <c r="B39" s="6" t="s">
        <v>14</v>
      </c>
      <c r="C39" s="6" t="s">
        <v>16</v>
      </c>
      <c r="D39" s="6">
        <v>250.96199540000001</v>
      </c>
    </row>
    <row r="40" spans="1:4" x14ac:dyDescent="0.25">
      <c r="A40" s="6" t="s">
        <v>13</v>
      </c>
      <c r="B40" s="6" t="s">
        <v>14</v>
      </c>
      <c r="C40" s="6" t="s">
        <v>17</v>
      </c>
      <c r="D40" s="6">
        <v>21517.548725199998</v>
      </c>
    </row>
    <row r="41" spans="1:4" x14ac:dyDescent="0.25">
      <c r="A41" s="6" t="s">
        <v>13</v>
      </c>
      <c r="B41" s="6" t="s">
        <v>14</v>
      </c>
      <c r="C41" s="6" t="s">
        <v>18</v>
      </c>
      <c r="D41" s="6">
        <v>2758606.4057399998</v>
      </c>
    </row>
    <row r="42" spans="1:4" x14ac:dyDescent="0.25">
      <c r="A42" s="6" t="s">
        <v>27</v>
      </c>
      <c r="B42" s="6" t="s">
        <v>28</v>
      </c>
      <c r="C42" s="6" t="s">
        <v>15</v>
      </c>
      <c r="D42" s="6">
        <v>440.57933539999999</v>
      </c>
    </row>
    <row r="43" spans="1:4" x14ac:dyDescent="0.25">
      <c r="A43" s="6" t="s">
        <v>27</v>
      </c>
      <c r="B43" s="6" t="s">
        <v>28</v>
      </c>
      <c r="C43" s="6" t="s">
        <v>17</v>
      </c>
      <c r="D43" s="6">
        <v>90.631343099999995</v>
      </c>
    </row>
    <row r="44" spans="1:4" x14ac:dyDescent="0.25">
      <c r="A44" s="6" t="s">
        <v>27</v>
      </c>
      <c r="B44" s="6" t="s">
        <v>28</v>
      </c>
      <c r="C44" s="6" t="s">
        <v>18</v>
      </c>
      <c r="D44" s="6">
        <v>52645.534653199997</v>
      </c>
    </row>
    <row r="45" spans="1:4" x14ac:dyDescent="0.25">
      <c r="A45" s="6" t="s">
        <v>29</v>
      </c>
      <c r="B45" s="6" t="s">
        <v>30</v>
      </c>
      <c r="C45" s="6" t="s">
        <v>15</v>
      </c>
      <c r="D45" s="6">
        <v>1318.1145736999999</v>
      </c>
    </row>
    <row r="46" spans="1:4" x14ac:dyDescent="0.25">
      <c r="A46" s="6" t="s">
        <v>29</v>
      </c>
      <c r="B46" s="6" t="s">
        <v>30</v>
      </c>
      <c r="C46" s="6" t="s">
        <v>17</v>
      </c>
      <c r="D46" s="6">
        <v>71.535789300000005</v>
      </c>
    </row>
    <row r="47" spans="1:4" x14ac:dyDescent="0.25">
      <c r="A47" s="6" t="s">
        <v>29</v>
      </c>
      <c r="B47" s="6" t="s">
        <v>30</v>
      </c>
      <c r="C47" s="6" t="s">
        <v>18</v>
      </c>
      <c r="D47" s="6">
        <v>10683.903464200001</v>
      </c>
    </row>
    <row r="48" spans="1:4" x14ac:dyDescent="0.25">
      <c r="A48" s="6" t="s">
        <v>31</v>
      </c>
      <c r="B48" s="6" t="s">
        <v>32</v>
      </c>
      <c r="C48" s="6" t="s">
        <v>15</v>
      </c>
      <c r="D48" s="6">
        <v>325.71679870000003</v>
      </c>
    </row>
    <row r="49" spans="1:4" x14ac:dyDescent="0.25">
      <c r="A49" s="6" t="s">
        <v>31</v>
      </c>
      <c r="B49" s="6" t="s">
        <v>32</v>
      </c>
      <c r="C49" s="6" t="s">
        <v>17</v>
      </c>
      <c r="D49" s="6">
        <v>92.2847668</v>
      </c>
    </row>
    <row r="50" spans="1:4" x14ac:dyDescent="0.25">
      <c r="A50" s="6" t="s">
        <v>31</v>
      </c>
      <c r="B50" s="6" t="s">
        <v>32</v>
      </c>
      <c r="C50" s="6" t="s">
        <v>18</v>
      </c>
      <c r="D50" s="6">
        <v>39914.491259000002</v>
      </c>
    </row>
    <row r="51" spans="1:4" x14ac:dyDescent="0.25">
      <c r="A51" s="6" t="s">
        <v>33</v>
      </c>
      <c r="B51" s="6" t="s">
        <v>34</v>
      </c>
      <c r="C51" s="6" t="s">
        <v>15</v>
      </c>
      <c r="D51" s="6">
        <v>81.198519300000001</v>
      </c>
    </row>
    <row r="52" spans="1:4" x14ac:dyDescent="0.25">
      <c r="A52" s="6" t="s">
        <v>33</v>
      </c>
      <c r="B52" s="6" t="s">
        <v>34</v>
      </c>
      <c r="C52" s="6" t="s">
        <v>17</v>
      </c>
      <c r="D52" s="6">
        <v>21.9738519</v>
      </c>
    </row>
    <row r="53" spans="1:4" x14ac:dyDescent="0.25">
      <c r="A53" s="6" t="s">
        <v>33</v>
      </c>
      <c r="B53" s="6" t="s">
        <v>34</v>
      </c>
      <c r="C53" s="6" t="s">
        <v>18</v>
      </c>
      <c r="D53" s="6">
        <v>13140.9058487</v>
      </c>
    </row>
    <row r="54" spans="1:4" x14ac:dyDescent="0.25">
      <c r="A54" s="6" t="s">
        <v>35</v>
      </c>
      <c r="B54" s="6" t="s">
        <v>36</v>
      </c>
      <c r="C54" s="6" t="s">
        <v>15</v>
      </c>
      <c r="D54" s="6">
        <v>72.007680300000004</v>
      </c>
    </row>
    <row r="55" spans="1:4" x14ac:dyDescent="0.25">
      <c r="A55" s="6" t="s">
        <v>35</v>
      </c>
      <c r="B55" s="6" t="s">
        <v>36</v>
      </c>
      <c r="C55" s="6" t="s">
        <v>17</v>
      </c>
      <c r="D55" s="6">
        <v>265.63818629999997</v>
      </c>
    </row>
    <row r="56" spans="1:4" x14ac:dyDescent="0.25">
      <c r="A56" s="6" t="s">
        <v>35</v>
      </c>
      <c r="B56" s="6" t="s">
        <v>36</v>
      </c>
      <c r="C56" s="6" t="s">
        <v>18</v>
      </c>
      <c r="D56" s="6">
        <v>50261.8538596</v>
      </c>
    </row>
    <row r="57" spans="1:4" x14ac:dyDescent="0.25">
      <c r="A57" s="6" t="s">
        <v>37</v>
      </c>
      <c r="B57" s="6" t="s">
        <v>38</v>
      </c>
      <c r="C57" s="6" t="s">
        <v>15</v>
      </c>
      <c r="D57" s="6">
        <v>339.721024</v>
      </c>
    </row>
    <row r="58" spans="1:4" x14ac:dyDescent="0.25">
      <c r="A58" s="6" t="s">
        <v>37</v>
      </c>
      <c r="B58" s="6" t="s">
        <v>38</v>
      </c>
      <c r="C58" s="6" t="s">
        <v>17</v>
      </c>
      <c r="D58" s="6">
        <v>1534.9165037</v>
      </c>
    </row>
    <row r="59" spans="1:4" x14ac:dyDescent="0.25">
      <c r="A59" s="6" t="s">
        <v>37</v>
      </c>
      <c r="B59" s="6" t="s">
        <v>38</v>
      </c>
      <c r="C59" s="6" t="s">
        <v>18</v>
      </c>
      <c r="D59" s="6">
        <v>257078.53880869999</v>
      </c>
    </row>
    <row r="60" spans="1:4" x14ac:dyDescent="0.25">
      <c r="A60" s="6" t="s">
        <v>39</v>
      </c>
      <c r="B60" s="6" t="s">
        <v>40</v>
      </c>
      <c r="C60" s="6" t="s">
        <v>15</v>
      </c>
      <c r="D60" s="6">
        <v>139.2833387</v>
      </c>
    </row>
    <row r="61" spans="1:4" x14ac:dyDescent="0.25">
      <c r="A61" s="6" t="s">
        <v>39</v>
      </c>
      <c r="B61" s="6" t="s">
        <v>40</v>
      </c>
      <c r="C61" s="6" t="s">
        <v>17</v>
      </c>
      <c r="D61" s="6">
        <v>19.7618413</v>
      </c>
    </row>
    <row r="62" spans="1:4" x14ac:dyDescent="0.25">
      <c r="A62" s="6" t="s">
        <v>39</v>
      </c>
      <c r="B62" s="6" t="s">
        <v>40</v>
      </c>
      <c r="C62" s="6" t="s">
        <v>18</v>
      </c>
      <c r="D62" s="6">
        <v>9605.1234182999997</v>
      </c>
    </row>
    <row r="63" spans="1:4" x14ac:dyDescent="0.25">
      <c r="A63" t="s">
        <v>21</v>
      </c>
    </row>
    <row r="64" spans="1:4" x14ac:dyDescent="0.25">
      <c r="A64" t="s">
        <v>1037</v>
      </c>
    </row>
    <row r="65" spans="1:4" x14ac:dyDescent="0.25">
      <c r="A65" t="s">
        <v>22</v>
      </c>
    </row>
    <row r="66" spans="1:4" x14ac:dyDescent="0.25">
      <c r="A66" t="s">
        <v>23</v>
      </c>
    </row>
    <row r="67" spans="1:4" x14ac:dyDescent="0.25">
      <c r="A67" t="s">
        <v>24</v>
      </c>
    </row>
    <row r="70" spans="1:4" x14ac:dyDescent="0.25">
      <c r="D70" s="7" t="str">
        <f>HYPERLINK("#'Indice'!A1", "Ir al índice")</f>
        <v>Ir al índice</v>
      </c>
    </row>
    <row r="71" spans="1:4" ht="17.25" x14ac:dyDescent="0.3">
      <c r="A71" s="4" t="s">
        <v>304</v>
      </c>
    </row>
    <row r="72" spans="1:4" x14ac:dyDescent="0.25">
      <c r="A72" s="5" t="s">
        <v>26</v>
      </c>
      <c r="B72" s="5" t="s">
        <v>10</v>
      </c>
      <c r="C72" s="5" t="s">
        <v>11</v>
      </c>
      <c r="D72" s="5" t="s">
        <v>302</v>
      </c>
    </row>
    <row r="73" spans="1:4" x14ac:dyDescent="0.25">
      <c r="A73" s="6" t="s">
        <v>13</v>
      </c>
      <c r="B73" s="6" t="s">
        <v>14</v>
      </c>
      <c r="C73" s="6" t="s">
        <v>15</v>
      </c>
      <c r="D73" s="6">
        <v>29932.208182800001</v>
      </c>
    </row>
    <row r="74" spans="1:4" x14ac:dyDescent="0.25">
      <c r="A74" s="6" t="s">
        <v>13</v>
      </c>
      <c r="B74" s="6" t="s">
        <v>14</v>
      </c>
      <c r="C74" s="6" t="s">
        <v>16</v>
      </c>
      <c r="D74" s="6">
        <v>250.96199540000001</v>
      </c>
    </row>
    <row r="75" spans="1:4" x14ac:dyDescent="0.25">
      <c r="A75" s="6" t="s">
        <v>13</v>
      </c>
      <c r="B75" s="6" t="s">
        <v>14</v>
      </c>
      <c r="C75" s="6" t="s">
        <v>17</v>
      </c>
      <c r="D75" s="6">
        <v>21465.724135199998</v>
      </c>
    </row>
    <row r="76" spans="1:4" x14ac:dyDescent="0.25">
      <c r="A76" s="6" t="s">
        <v>13</v>
      </c>
      <c r="B76" s="6" t="s">
        <v>14</v>
      </c>
      <c r="C76" s="6" t="s">
        <v>18</v>
      </c>
      <c r="D76" s="6">
        <v>2749475.8040864998</v>
      </c>
    </row>
    <row r="77" spans="1:4" x14ac:dyDescent="0.25">
      <c r="A77" s="6" t="s">
        <v>42</v>
      </c>
      <c r="B77" s="6" t="s">
        <v>43</v>
      </c>
      <c r="C77" s="6" t="s">
        <v>17</v>
      </c>
      <c r="D77" s="6">
        <v>19.1793242</v>
      </c>
    </row>
    <row r="78" spans="1:4" x14ac:dyDescent="0.25">
      <c r="A78" s="6" t="s">
        <v>42</v>
      </c>
      <c r="B78" s="6" t="s">
        <v>43</v>
      </c>
      <c r="C78" s="6" t="s">
        <v>18</v>
      </c>
      <c r="D78" s="6">
        <v>3596.2249811000002</v>
      </c>
    </row>
    <row r="79" spans="1:4" x14ac:dyDescent="0.25">
      <c r="A79" s="6" t="s">
        <v>44</v>
      </c>
      <c r="B79" s="6" t="s">
        <v>45</v>
      </c>
      <c r="C79" s="6" t="s">
        <v>17</v>
      </c>
      <c r="D79" s="6">
        <v>131.22569250000001</v>
      </c>
    </row>
    <row r="80" spans="1:4" x14ac:dyDescent="0.25">
      <c r="A80" s="6" t="s">
        <v>44</v>
      </c>
      <c r="B80" s="6" t="s">
        <v>45</v>
      </c>
      <c r="C80" s="6" t="s">
        <v>18</v>
      </c>
      <c r="D80" s="6">
        <v>23714.601816800001</v>
      </c>
    </row>
    <row r="81" spans="1:4" x14ac:dyDescent="0.25">
      <c r="A81" s="6" t="s">
        <v>27</v>
      </c>
      <c r="B81" s="6" t="s">
        <v>28</v>
      </c>
      <c r="C81" s="6" t="s">
        <v>15</v>
      </c>
      <c r="D81" s="6">
        <v>207.96370680000001</v>
      </c>
    </row>
    <row r="82" spans="1:4" x14ac:dyDescent="0.25">
      <c r="A82" s="6" t="s">
        <v>27</v>
      </c>
      <c r="B82" s="6" t="s">
        <v>28</v>
      </c>
      <c r="C82" s="6" t="s">
        <v>17</v>
      </c>
      <c r="D82" s="6">
        <v>65.869295300000005</v>
      </c>
    </row>
    <row r="83" spans="1:4" x14ac:dyDescent="0.25">
      <c r="A83" s="6" t="s">
        <v>27</v>
      </c>
      <c r="B83" s="6" t="s">
        <v>28</v>
      </c>
      <c r="C83" s="6" t="s">
        <v>18</v>
      </c>
      <c r="D83" s="6">
        <v>44841.637068099997</v>
      </c>
    </row>
    <row r="84" spans="1:4" x14ac:dyDescent="0.25">
      <c r="A84" s="6" t="s">
        <v>29</v>
      </c>
      <c r="B84" s="6" t="s">
        <v>30</v>
      </c>
      <c r="C84" s="6" t="s">
        <v>15</v>
      </c>
      <c r="D84" s="6">
        <v>569.62040530000002</v>
      </c>
    </row>
    <row r="85" spans="1:4" x14ac:dyDescent="0.25">
      <c r="A85" s="6" t="s">
        <v>29</v>
      </c>
      <c r="B85" s="6" t="s">
        <v>30</v>
      </c>
      <c r="C85" s="6" t="s">
        <v>17</v>
      </c>
      <c r="D85" s="6">
        <v>58.589205100000001</v>
      </c>
    </row>
    <row r="86" spans="1:4" x14ac:dyDescent="0.25">
      <c r="A86" s="6" t="s">
        <v>29</v>
      </c>
      <c r="B86" s="6" t="s">
        <v>30</v>
      </c>
      <c r="C86" s="6" t="s">
        <v>18</v>
      </c>
      <c r="D86" s="6">
        <v>7670.3718697000004</v>
      </c>
    </row>
    <row r="87" spans="1:4" x14ac:dyDescent="0.25">
      <c r="A87" s="6" t="s">
        <v>46</v>
      </c>
      <c r="B87" s="6" t="s">
        <v>47</v>
      </c>
      <c r="C87" s="6" t="s">
        <v>15</v>
      </c>
      <c r="D87" s="6">
        <v>64.804170099999993</v>
      </c>
    </row>
    <row r="88" spans="1:4" x14ac:dyDescent="0.25">
      <c r="A88" s="6" t="s">
        <v>46</v>
      </c>
      <c r="B88" s="6" t="s">
        <v>47</v>
      </c>
      <c r="C88" s="6" t="s">
        <v>17</v>
      </c>
      <c r="D88" s="6">
        <v>5.1857796</v>
      </c>
    </row>
    <row r="89" spans="1:4" x14ac:dyDescent="0.25">
      <c r="A89" s="6" t="s">
        <v>46</v>
      </c>
      <c r="B89" s="6" t="s">
        <v>47</v>
      </c>
      <c r="C89" s="6" t="s">
        <v>18</v>
      </c>
      <c r="D89" s="6">
        <v>7423.7236664000002</v>
      </c>
    </row>
    <row r="90" spans="1:4" x14ac:dyDescent="0.25">
      <c r="A90" s="6" t="s">
        <v>48</v>
      </c>
      <c r="B90" s="6" t="s">
        <v>49</v>
      </c>
      <c r="C90" s="6" t="s">
        <v>15</v>
      </c>
      <c r="D90" s="6">
        <v>147.95072450000001</v>
      </c>
    </row>
    <row r="91" spans="1:4" x14ac:dyDescent="0.25">
      <c r="A91" s="6" t="s">
        <v>48</v>
      </c>
      <c r="B91" s="6" t="s">
        <v>49</v>
      </c>
      <c r="C91" s="6" t="s">
        <v>17</v>
      </c>
      <c r="D91" s="6">
        <v>281.12951859999998</v>
      </c>
    </row>
    <row r="92" spans="1:4" x14ac:dyDescent="0.25">
      <c r="A92" s="6" t="s">
        <v>48</v>
      </c>
      <c r="B92" s="6" t="s">
        <v>49</v>
      </c>
      <c r="C92" s="6" t="s">
        <v>18</v>
      </c>
      <c r="D92" s="6">
        <v>48679.678722600001</v>
      </c>
    </row>
    <row r="93" spans="1:4" x14ac:dyDescent="0.25">
      <c r="A93" s="6" t="s">
        <v>31</v>
      </c>
      <c r="B93" s="6" t="s">
        <v>32</v>
      </c>
      <c r="C93" s="6" t="s">
        <v>15</v>
      </c>
      <c r="D93" s="6">
        <v>324.5851217</v>
      </c>
    </row>
    <row r="94" spans="1:4" x14ac:dyDescent="0.25">
      <c r="A94" s="6" t="s">
        <v>31</v>
      </c>
      <c r="B94" s="6" t="s">
        <v>32</v>
      </c>
      <c r="C94" s="6" t="s">
        <v>17</v>
      </c>
      <c r="D94" s="6">
        <v>91.153089800000004</v>
      </c>
    </row>
    <row r="95" spans="1:4" x14ac:dyDescent="0.25">
      <c r="A95" s="6" t="s">
        <v>31</v>
      </c>
      <c r="B95" s="6" t="s">
        <v>32</v>
      </c>
      <c r="C95" s="6" t="s">
        <v>18</v>
      </c>
      <c r="D95" s="6">
        <v>39292.068909000001</v>
      </c>
    </row>
    <row r="96" spans="1:4" x14ac:dyDescent="0.25">
      <c r="A96" s="6" t="s">
        <v>50</v>
      </c>
      <c r="B96" s="6" t="s">
        <v>51</v>
      </c>
      <c r="C96" s="6" t="s">
        <v>15</v>
      </c>
      <c r="D96" s="6">
        <v>123.2838596</v>
      </c>
    </row>
    <row r="97" spans="1:4" x14ac:dyDescent="0.25">
      <c r="A97" s="6" t="s">
        <v>50</v>
      </c>
      <c r="B97" s="6" t="s">
        <v>51</v>
      </c>
      <c r="C97" s="6" t="s">
        <v>17</v>
      </c>
      <c r="D97" s="6">
        <v>474.20287070000001</v>
      </c>
    </row>
    <row r="98" spans="1:4" x14ac:dyDescent="0.25">
      <c r="A98" s="6" t="s">
        <v>50</v>
      </c>
      <c r="B98" s="6" t="s">
        <v>51</v>
      </c>
      <c r="C98" s="6" t="s">
        <v>18</v>
      </c>
      <c r="D98" s="6">
        <v>55822.265582100001</v>
      </c>
    </row>
    <row r="99" spans="1:4" x14ac:dyDescent="0.25">
      <c r="A99" s="6" t="s">
        <v>52</v>
      </c>
      <c r="B99" s="6" t="s">
        <v>53</v>
      </c>
      <c r="C99" s="6" t="s">
        <v>17</v>
      </c>
      <c r="D99" s="6">
        <v>7.1296596000000001</v>
      </c>
    </row>
    <row r="100" spans="1:4" x14ac:dyDescent="0.25">
      <c r="A100" s="6" t="s">
        <v>52</v>
      </c>
      <c r="B100" s="6" t="s">
        <v>53</v>
      </c>
      <c r="C100" s="6" t="s">
        <v>18</v>
      </c>
      <c r="D100" s="6">
        <v>4741.8125831999996</v>
      </c>
    </row>
    <row r="101" spans="1:4" x14ac:dyDescent="0.25">
      <c r="A101" s="6" t="s">
        <v>33</v>
      </c>
      <c r="B101" s="6" t="s">
        <v>34</v>
      </c>
      <c r="C101" s="6" t="s">
        <v>17</v>
      </c>
      <c r="D101" s="6">
        <v>5.9465202000000001</v>
      </c>
    </row>
    <row r="102" spans="1:4" x14ac:dyDescent="0.25">
      <c r="A102" s="6" t="s">
        <v>33</v>
      </c>
      <c r="B102" s="6" t="s">
        <v>34</v>
      </c>
      <c r="C102" s="6" t="s">
        <v>18</v>
      </c>
      <c r="D102" s="6">
        <v>6328.5988122999997</v>
      </c>
    </row>
    <row r="103" spans="1:4" x14ac:dyDescent="0.25">
      <c r="A103" s="6" t="s">
        <v>54</v>
      </c>
      <c r="B103" s="6" t="s">
        <v>55</v>
      </c>
      <c r="C103" s="6" t="s">
        <v>15</v>
      </c>
      <c r="D103" s="6">
        <v>53.695836800000002</v>
      </c>
    </row>
    <row r="104" spans="1:4" x14ac:dyDescent="0.25">
      <c r="A104" s="6" t="s">
        <v>54</v>
      </c>
      <c r="B104" s="6" t="s">
        <v>55</v>
      </c>
      <c r="C104" s="6" t="s">
        <v>17</v>
      </c>
      <c r="D104" s="6">
        <v>227.70632169999999</v>
      </c>
    </row>
    <row r="105" spans="1:4" x14ac:dyDescent="0.25">
      <c r="A105" s="6" t="s">
        <v>54</v>
      </c>
      <c r="B105" s="6" t="s">
        <v>55</v>
      </c>
      <c r="C105" s="6" t="s">
        <v>18</v>
      </c>
      <c r="D105" s="6">
        <v>43734.968073299999</v>
      </c>
    </row>
    <row r="106" spans="1:4" x14ac:dyDescent="0.25">
      <c r="A106" s="6" t="s">
        <v>35</v>
      </c>
      <c r="B106" s="6" t="s">
        <v>36</v>
      </c>
      <c r="C106" s="6" t="s">
        <v>15</v>
      </c>
      <c r="D106" s="6">
        <v>69.128524900000002</v>
      </c>
    </row>
    <row r="107" spans="1:4" x14ac:dyDescent="0.25">
      <c r="A107" s="6" t="s">
        <v>35</v>
      </c>
      <c r="B107" s="6" t="s">
        <v>36</v>
      </c>
      <c r="C107" s="6" t="s">
        <v>17</v>
      </c>
      <c r="D107" s="6">
        <v>252.3049547</v>
      </c>
    </row>
    <row r="108" spans="1:4" x14ac:dyDescent="0.25">
      <c r="A108" s="6" t="s">
        <v>35</v>
      </c>
      <c r="B108" s="6" t="s">
        <v>36</v>
      </c>
      <c r="C108" s="6" t="s">
        <v>18</v>
      </c>
      <c r="D108" s="6">
        <v>49580.5908461</v>
      </c>
    </row>
    <row r="109" spans="1:4" x14ac:dyDescent="0.25">
      <c r="A109" s="6" t="s">
        <v>56</v>
      </c>
      <c r="B109" s="6" t="s">
        <v>57</v>
      </c>
      <c r="C109" s="6" t="s">
        <v>15</v>
      </c>
      <c r="D109" s="6">
        <v>33.823702099999998</v>
      </c>
    </row>
    <row r="110" spans="1:4" x14ac:dyDescent="0.25">
      <c r="A110" s="6" t="s">
        <v>56</v>
      </c>
      <c r="B110" s="6" t="s">
        <v>57</v>
      </c>
      <c r="C110" s="6" t="s">
        <v>17</v>
      </c>
      <c r="D110" s="6">
        <v>36.731735800000003</v>
      </c>
    </row>
    <row r="111" spans="1:4" x14ac:dyDescent="0.25">
      <c r="A111" s="6" t="s">
        <v>56</v>
      </c>
      <c r="B111" s="6" t="s">
        <v>57</v>
      </c>
      <c r="C111" s="6" t="s">
        <v>18</v>
      </c>
      <c r="D111" s="6">
        <v>9256.2940036</v>
      </c>
    </row>
    <row r="112" spans="1:4" x14ac:dyDescent="0.25">
      <c r="A112" s="6" t="s">
        <v>37</v>
      </c>
      <c r="B112" s="6" t="s">
        <v>38</v>
      </c>
      <c r="C112" s="6" t="s">
        <v>15</v>
      </c>
      <c r="D112" s="6">
        <v>334.85301090000002</v>
      </c>
    </row>
    <row r="113" spans="1:4" x14ac:dyDescent="0.25">
      <c r="A113" s="6" t="s">
        <v>37</v>
      </c>
      <c r="B113" s="6" t="s">
        <v>38</v>
      </c>
      <c r="C113" s="6" t="s">
        <v>17</v>
      </c>
      <c r="D113" s="6">
        <v>1534.9165037</v>
      </c>
    </row>
    <row r="114" spans="1:4" x14ac:dyDescent="0.25">
      <c r="A114" s="6" t="s">
        <v>37</v>
      </c>
      <c r="B114" s="6" t="s">
        <v>38</v>
      </c>
      <c r="C114" s="6" t="s">
        <v>18</v>
      </c>
      <c r="D114" s="6">
        <v>255412.2863329</v>
      </c>
    </row>
    <row r="115" spans="1:4" x14ac:dyDescent="0.25">
      <c r="A115" s="6" t="s">
        <v>39</v>
      </c>
      <c r="B115" s="6" t="s">
        <v>40</v>
      </c>
      <c r="C115" s="6" t="s">
        <v>15</v>
      </c>
      <c r="D115" s="6">
        <v>7.1690756999999996</v>
      </c>
    </row>
    <row r="116" spans="1:4" x14ac:dyDescent="0.25">
      <c r="A116" s="6" t="s">
        <v>39</v>
      </c>
      <c r="B116" s="6" t="s">
        <v>40</v>
      </c>
      <c r="C116" s="6" t="s">
        <v>17</v>
      </c>
      <c r="D116" s="6">
        <v>19.7618413</v>
      </c>
    </row>
    <row r="117" spans="1:4" x14ac:dyDescent="0.25">
      <c r="A117" s="6" t="s">
        <v>39</v>
      </c>
      <c r="B117" s="6" t="s">
        <v>40</v>
      </c>
      <c r="C117" s="6" t="s">
        <v>18</v>
      </c>
      <c r="D117" s="6">
        <v>6763.0459060000003</v>
      </c>
    </row>
    <row r="118" spans="1:4" x14ac:dyDescent="0.25">
      <c r="A118" s="6" t="s">
        <v>58</v>
      </c>
      <c r="B118" s="6" t="s">
        <v>59</v>
      </c>
      <c r="C118" s="6" t="s">
        <v>17</v>
      </c>
      <c r="D118" s="6">
        <v>5.3389449999999998</v>
      </c>
    </row>
    <row r="119" spans="1:4" x14ac:dyDescent="0.25">
      <c r="A119" s="6" t="s">
        <v>58</v>
      </c>
      <c r="B119" s="6" t="s">
        <v>59</v>
      </c>
      <c r="C119" s="6" t="s">
        <v>18</v>
      </c>
      <c r="D119" s="6">
        <v>3102.1118224000002</v>
      </c>
    </row>
    <row r="120" spans="1:4" x14ac:dyDescent="0.25">
      <c r="A120" s="6" t="s">
        <v>60</v>
      </c>
      <c r="B120" s="6" t="s">
        <v>61</v>
      </c>
      <c r="C120" s="6" t="s">
        <v>15</v>
      </c>
      <c r="D120" s="6">
        <v>39.885135900000002</v>
      </c>
    </row>
    <row r="121" spans="1:4" x14ac:dyDescent="0.25">
      <c r="A121" s="6" t="s">
        <v>60</v>
      </c>
      <c r="B121" s="6" t="s">
        <v>61</v>
      </c>
      <c r="C121" s="6" t="s">
        <v>16</v>
      </c>
      <c r="D121" s="6">
        <v>3.2211816</v>
      </c>
    </row>
    <row r="122" spans="1:4" x14ac:dyDescent="0.25">
      <c r="A122" s="6" t="s">
        <v>60</v>
      </c>
      <c r="B122" s="6" t="s">
        <v>61</v>
      </c>
      <c r="C122" s="6" t="s">
        <v>17</v>
      </c>
      <c r="D122" s="6">
        <v>28.241008399999998</v>
      </c>
    </row>
    <row r="123" spans="1:4" x14ac:dyDescent="0.25">
      <c r="A123" s="6" t="s">
        <v>60</v>
      </c>
      <c r="B123" s="6" t="s">
        <v>61</v>
      </c>
      <c r="C123" s="6" t="s">
        <v>18</v>
      </c>
      <c r="D123" s="6">
        <v>2811.4213998</v>
      </c>
    </row>
    <row r="124" spans="1:4" x14ac:dyDescent="0.25">
      <c r="A124" s="6" t="s">
        <v>62</v>
      </c>
      <c r="B124" s="6" t="s">
        <v>63</v>
      </c>
      <c r="C124" s="6" t="s">
        <v>18</v>
      </c>
      <c r="D124" s="6">
        <v>3837.9794080000001</v>
      </c>
    </row>
    <row r="125" spans="1:4" x14ac:dyDescent="0.25">
      <c r="A125" s="6" t="s">
        <v>64</v>
      </c>
      <c r="B125" s="6" t="s">
        <v>65</v>
      </c>
      <c r="C125" s="6" t="s">
        <v>15</v>
      </c>
      <c r="D125" s="6">
        <v>38.658955300000002</v>
      </c>
    </row>
    <row r="126" spans="1:4" x14ac:dyDescent="0.25">
      <c r="A126" s="6" t="s">
        <v>64</v>
      </c>
      <c r="B126" s="6" t="s">
        <v>65</v>
      </c>
      <c r="C126" s="6" t="s">
        <v>17</v>
      </c>
      <c r="D126" s="6">
        <v>47.601740999999997</v>
      </c>
    </row>
    <row r="127" spans="1:4" x14ac:dyDescent="0.25">
      <c r="A127" s="6" t="s">
        <v>64</v>
      </c>
      <c r="B127" s="6" t="s">
        <v>65</v>
      </c>
      <c r="C127" s="6" t="s">
        <v>18</v>
      </c>
      <c r="D127" s="6">
        <v>6907.9024466000001</v>
      </c>
    </row>
    <row r="128" spans="1:4" x14ac:dyDescent="0.25">
      <c r="A128" s="6" t="s">
        <v>66</v>
      </c>
      <c r="B128" s="6" t="s">
        <v>67</v>
      </c>
      <c r="C128" s="6" t="s">
        <v>15</v>
      </c>
      <c r="D128" s="6">
        <v>2.6652925000000001</v>
      </c>
    </row>
    <row r="129" spans="1:4" x14ac:dyDescent="0.25">
      <c r="A129" s="6" t="s">
        <v>66</v>
      </c>
      <c r="B129" s="6" t="s">
        <v>67</v>
      </c>
      <c r="C129" s="6" t="s">
        <v>17</v>
      </c>
      <c r="D129" s="6">
        <v>1.2815832</v>
      </c>
    </row>
    <row r="130" spans="1:4" x14ac:dyDescent="0.25">
      <c r="A130" s="6" t="s">
        <v>66</v>
      </c>
      <c r="B130" s="6" t="s">
        <v>67</v>
      </c>
      <c r="C130" s="6" t="s">
        <v>18</v>
      </c>
      <c r="D130" s="6">
        <v>570.91758990000005</v>
      </c>
    </row>
    <row r="131" spans="1:4" x14ac:dyDescent="0.25">
      <c r="A131" s="6" t="s">
        <v>68</v>
      </c>
      <c r="B131" s="6" t="s">
        <v>69</v>
      </c>
      <c r="C131" s="6" t="s">
        <v>15</v>
      </c>
      <c r="D131" s="6">
        <v>55.935354400000001</v>
      </c>
    </row>
    <row r="132" spans="1:4" x14ac:dyDescent="0.25">
      <c r="A132" s="6" t="s">
        <v>68</v>
      </c>
      <c r="B132" s="6" t="s">
        <v>69</v>
      </c>
      <c r="C132" s="6" t="s">
        <v>16</v>
      </c>
      <c r="D132" s="6">
        <v>50.791458400000003</v>
      </c>
    </row>
    <row r="133" spans="1:4" x14ac:dyDescent="0.25">
      <c r="A133" s="6" t="s">
        <v>68</v>
      </c>
      <c r="B133" s="6" t="s">
        <v>69</v>
      </c>
      <c r="C133" s="6" t="s">
        <v>17</v>
      </c>
      <c r="D133" s="6">
        <v>77.210481599999994</v>
      </c>
    </row>
    <row r="134" spans="1:4" x14ac:dyDescent="0.25">
      <c r="A134" s="6" t="s">
        <v>68</v>
      </c>
      <c r="B134" s="6" t="s">
        <v>69</v>
      </c>
      <c r="C134" s="6" t="s">
        <v>18</v>
      </c>
      <c r="D134" s="6">
        <v>42497.606099600001</v>
      </c>
    </row>
    <row r="135" spans="1:4" x14ac:dyDescent="0.25">
      <c r="A135" t="s">
        <v>21</v>
      </c>
    </row>
    <row r="136" spans="1:4" x14ac:dyDescent="0.25">
      <c r="A136" t="s">
        <v>1037</v>
      </c>
    </row>
    <row r="137" spans="1:4" x14ac:dyDescent="0.25">
      <c r="A137" t="s">
        <v>22</v>
      </c>
    </row>
    <row r="138" spans="1:4" x14ac:dyDescent="0.25">
      <c r="A138" t="s">
        <v>23</v>
      </c>
    </row>
    <row r="139" spans="1:4" x14ac:dyDescent="0.25">
      <c r="A139" t="s">
        <v>24</v>
      </c>
    </row>
    <row r="142" spans="1:4" x14ac:dyDescent="0.25">
      <c r="D142" s="7" t="str">
        <f>HYPERLINK("#'Indice'!A1", "Ir al índice")</f>
        <v>Ir al índice</v>
      </c>
    </row>
    <row r="143" spans="1:4" ht="17.25" x14ac:dyDescent="0.3">
      <c r="A143" s="4" t="s">
        <v>305</v>
      </c>
    </row>
    <row r="144" spans="1:4" x14ac:dyDescent="0.25">
      <c r="A144" s="5" t="s">
        <v>26</v>
      </c>
      <c r="B144" s="5" t="s">
        <v>71</v>
      </c>
      <c r="C144" s="5" t="s">
        <v>11</v>
      </c>
      <c r="D144" s="5" t="s">
        <v>302</v>
      </c>
    </row>
    <row r="145" spans="1:4" x14ac:dyDescent="0.25">
      <c r="A145" s="6" t="s">
        <v>72</v>
      </c>
      <c r="B145" s="6" t="s">
        <v>73</v>
      </c>
      <c r="C145" s="6" t="s">
        <v>15</v>
      </c>
      <c r="D145" s="6">
        <v>478.9313717</v>
      </c>
    </row>
    <row r="146" spans="1:4" x14ac:dyDescent="0.25">
      <c r="A146" s="6" t="s">
        <v>72</v>
      </c>
      <c r="B146" s="6" t="s">
        <v>73</v>
      </c>
      <c r="C146" s="6" t="s">
        <v>16</v>
      </c>
      <c r="D146" s="6">
        <v>82.597722599999997</v>
      </c>
    </row>
    <row r="147" spans="1:4" x14ac:dyDescent="0.25">
      <c r="A147" s="6" t="s">
        <v>72</v>
      </c>
      <c r="B147" s="6" t="s">
        <v>73</v>
      </c>
      <c r="C147" s="6" t="s">
        <v>17</v>
      </c>
      <c r="D147" s="6">
        <v>768.54019510000001</v>
      </c>
    </row>
    <row r="148" spans="1:4" x14ac:dyDescent="0.25">
      <c r="A148" s="6" t="s">
        <v>72</v>
      </c>
      <c r="B148" s="6" t="s">
        <v>73</v>
      </c>
      <c r="C148" s="6" t="s">
        <v>18</v>
      </c>
      <c r="D148" s="6">
        <v>228758.72255110001</v>
      </c>
    </row>
    <row r="149" spans="1:4" x14ac:dyDescent="0.25">
      <c r="A149" s="6" t="s">
        <v>74</v>
      </c>
      <c r="B149" s="6" t="s">
        <v>75</v>
      </c>
      <c r="C149" s="6" t="s">
        <v>15</v>
      </c>
      <c r="D149" s="6">
        <v>328.54883640000003</v>
      </c>
    </row>
    <row r="150" spans="1:4" x14ac:dyDescent="0.25">
      <c r="A150" s="6" t="s">
        <v>74</v>
      </c>
      <c r="B150" s="6" t="s">
        <v>75</v>
      </c>
      <c r="C150" s="6" t="s">
        <v>16</v>
      </c>
      <c r="D150" s="6">
        <v>6.6385329999999998</v>
      </c>
    </row>
    <row r="151" spans="1:4" x14ac:dyDescent="0.25">
      <c r="A151" s="6" t="s">
        <v>74</v>
      </c>
      <c r="B151" s="6" t="s">
        <v>75</v>
      </c>
      <c r="C151" s="6" t="s">
        <v>17</v>
      </c>
      <c r="D151" s="6">
        <v>425.94610139999998</v>
      </c>
    </row>
    <row r="152" spans="1:4" x14ac:dyDescent="0.25">
      <c r="A152" s="6" t="s">
        <v>74</v>
      </c>
      <c r="B152" s="6" t="s">
        <v>75</v>
      </c>
      <c r="C152" s="6" t="s">
        <v>18</v>
      </c>
      <c r="D152" s="6">
        <v>77261.021863400005</v>
      </c>
    </row>
    <row r="153" spans="1:4" x14ac:dyDescent="0.25">
      <c r="A153" s="6" t="s">
        <v>76</v>
      </c>
      <c r="B153" s="6" t="s">
        <v>77</v>
      </c>
      <c r="C153" s="6" t="s">
        <v>15</v>
      </c>
      <c r="D153" s="6">
        <v>585.43035459999999</v>
      </c>
    </row>
    <row r="154" spans="1:4" x14ac:dyDescent="0.25">
      <c r="A154" s="6" t="s">
        <v>76</v>
      </c>
      <c r="B154" s="6" t="s">
        <v>77</v>
      </c>
      <c r="C154" s="6" t="s">
        <v>17</v>
      </c>
      <c r="D154" s="6">
        <v>317.45478429999997</v>
      </c>
    </row>
    <row r="155" spans="1:4" x14ac:dyDescent="0.25">
      <c r="A155" s="6" t="s">
        <v>76</v>
      </c>
      <c r="B155" s="6" t="s">
        <v>77</v>
      </c>
      <c r="C155" s="6" t="s">
        <v>18</v>
      </c>
      <c r="D155" s="6">
        <v>38161.46918</v>
      </c>
    </row>
    <row r="156" spans="1:4" x14ac:dyDescent="0.25">
      <c r="A156" s="6" t="s">
        <v>78</v>
      </c>
      <c r="B156" s="6" t="s">
        <v>79</v>
      </c>
      <c r="C156" s="6" t="s">
        <v>15</v>
      </c>
      <c r="D156" s="6">
        <v>1192.1336300999999</v>
      </c>
    </row>
    <row r="157" spans="1:4" x14ac:dyDescent="0.25">
      <c r="A157" s="6" t="s">
        <v>78</v>
      </c>
      <c r="B157" s="6" t="s">
        <v>79</v>
      </c>
      <c r="C157" s="6" t="s">
        <v>17</v>
      </c>
      <c r="D157" s="6">
        <v>991.51970419999998</v>
      </c>
    </row>
    <row r="158" spans="1:4" x14ac:dyDescent="0.25">
      <c r="A158" s="6" t="s">
        <v>78</v>
      </c>
      <c r="B158" s="6" t="s">
        <v>79</v>
      </c>
      <c r="C158" s="6" t="s">
        <v>18</v>
      </c>
      <c r="D158" s="6">
        <v>133487.44162550001</v>
      </c>
    </row>
    <row r="159" spans="1:4" x14ac:dyDescent="0.25">
      <c r="A159" s="6" t="s">
        <v>80</v>
      </c>
      <c r="B159" s="6" t="s">
        <v>81</v>
      </c>
      <c r="C159" s="6" t="s">
        <v>15</v>
      </c>
      <c r="D159" s="6">
        <v>1154.9025944</v>
      </c>
    </row>
    <row r="160" spans="1:4" x14ac:dyDescent="0.25">
      <c r="A160" s="6" t="s">
        <v>80</v>
      </c>
      <c r="B160" s="6" t="s">
        <v>81</v>
      </c>
      <c r="C160" s="6" t="s">
        <v>17</v>
      </c>
      <c r="D160" s="6">
        <v>1294.5286189000001</v>
      </c>
    </row>
    <row r="161" spans="1:4" x14ac:dyDescent="0.25">
      <c r="A161" s="6" t="s">
        <v>80</v>
      </c>
      <c r="B161" s="6" t="s">
        <v>81</v>
      </c>
      <c r="C161" s="6" t="s">
        <v>18</v>
      </c>
      <c r="D161" s="6">
        <v>126239.4899321</v>
      </c>
    </row>
    <row r="162" spans="1:4" x14ac:dyDescent="0.25">
      <c r="A162" s="6" t="s">
        <v>82</v>
      </c>
      <c r="B162" s="6" t="s">
        <v>83</v>
      </c>
      <c r="C162" s="6" t="s">
        <v>15</v>
      </c>
      <c r="D162" s="6">
        <v>451.3715401</v>
      </c>
    </row>
    <row r="163" spans="1:4" x14ac:dyDescent="0.25">
      <c r="A163" s="6" t="s">
        <v>82</v>
      </c>
      <c r="B163" s="6" t="s">
        <v>83</v>
      </c>
      <c r="C163" s="6" t="s">
        <v>17</v>
      </c>
      <c r="D163" s="6">
        <v>383.4614914</v>
      </c>
    </row>
    <row r="164" spans="1:4" x14ac:dyDescent="0.25">
      <c r="A164" s="6" t="s">
        <v>82</v>
      </c>
      <c r="B164" s="6" t="s">
        <v>83</v>
      </c>
      <c r="C164" s="6" t="s">
        <v>18</v>
      </c>
      <c r="D164" s="6">
        <v>69597.023268300007</v>
      </c>
    </row>
    <row r="165" spans="1:4" x14ac:dyDescent="0.25">
      <c r="A165" s="6" t="s">
        <v>84</v>
      </c>
      <c r="B165" s="6" t="s">
        <v>85</v>
      </c>
      <c r="C165" s="6" t="s">
        <v>15</v>
      </c>
      <c r="D165" s="6">
        <v>2573.5479040999999</v>
      </c>
    </row>
    <row r="166" spans="1:4" x14ac:dyDescent="0.25">
      <c r="A166" s="6" t="s">
        <v>84</v>
      </c>
      <c r="B166" s="6" t="s">
        <v>85</v>
      </c>
      <c r="C166" s="6" t="s">
        <v>16</v>
      </c>
      <c r="D166" s="6">
        <v>53.190206799999999</v>
      </c>
    </row>
    <row r="167" spans="1:4" x14ac:dyDescent="0.25">
      <c r="A167" s="6" t="s">
        <v>84</v>
      </c>
      <c r="B167" s="6" t="s">
        <v>85</v>
      </c>
      <c r="C167" s="6" t="s">
        <v>17</v>
      </c>
      <c r="D167" s="6">
        <v>2852.7140261</v>
      </c>
    </row>
    <row r="168" spans="1:4" x14ac:dyDescent="0.25">
      <c r="A168" s="6" t="s">
        <v>84</v>
      </c>
      <c r="B168" s="6" t="s">
        <v>85</v>
      </c>
      <c r="C168" s="6" t="s">
        <v>18</v>
      </c>
      <c r="D168" s="6">
        <v>228213.05348450001</v>
      </c>
    </row>
    <row r="169" spans="1:4" x14ac:dyDescent="0.25">
      <c r="A169" s="6" t="s">
        <v>86</v>
      </c>
      <c r="B169" s="6" t="s">
        <v>87</v>
      </c>
      <c r="C169" s="6" t="s">
        <v>15</v>
      </c>
      <c r="D169" s="6">
        <v>1893.3694846000001</v>
      </c>
    </row>
    <row r="170" spans="1:4" x14ac:dyDescent="0.25">
      <c r="A170" s="6" t="s">
        <v>86</v>
      </c>
      <c r="B170" s="6" t="s">
        <v>87</v>
      </c>
      <c r="C170" s="6" t="s">
        <v>17</v>
      </c>
      <c r="D170" s="6">
        <v>4074.8191618000001</v>
      </c>
    </row>
    <row r="171" spans="1:4" x14ac:dyDescent="0.25">
      <c r="A171" s="6" t="s">
        <v>86</v>
      </c>
      <c r="B171" s="6" t="s">
        <v>87</v>
      </c>
      <c r="C171" s="6" t="s">
        <v>18</v>
      </c>
      <c r="D171" s="6">
        <v>359115.6576797</v>
      </c>
    </row>
    <row r="172" spans="1:4" x14ac:dyDescent="0.25">
      <c r="A172" s="6" t="s">
        <v>88</v>
      </c>
      <c r="B172" s="6" t="s">
        <v>89</v>
      </c>
      <c r="C172" s="6" t="s">
        <v>15</v>
      </c>
      <c r="D172" s="6">
        <v>415.42302330000001</v>
      </c>
    </row>
    <row r="173" spans="1:4" x14ac:dyDescent="0.25">
      <c r="A173" s="6" t="s">
        <v>88</v>
      </c>
      <c r="B173" s="6" t="s">
        <v>89</v>
      </c>
      <c r="C173" s="6" t="s">
        <v>17</v>
      </c>
      <c r="D173" s="6">
        <v>899.29567480000003</v>
      </c>
    </row>
    <row r="174" spans="1:4" x14ac:dyDescent="0.25">
      <c r="A174" s="6" t="s">
        <v>88</v>
      </c>
      <c r="B174" s="6" t="s">
        <v>89</v>
      </c>
      <c r="C174" s="6" t="s">
        <v>18</v>
      </c>
      <c r="D174" s="6">
        <v>145462.18193009999</v>
      </c>
    </row>
    <row r="175" spans="1:4" x14ac:dyDescent="0.25">
      <c r="A175" s="6" t="s">
        <v>90</v>
      </c>
      <c r="B175" s="6" t="s">
        <v>91</v>
      </c>
      <c r="C175" s="6" t="s">
        <v>15</v>
      </c>
      <c r="D175" s="6">
        <v>826.25287279999998</v>
      </c>
    </row>
    <row r="176" spans="1:4" x14ac:dyDescent="0.25">
      <c r="A176" s="6" t="s">
        <v>90</v>
      </c>
      <c r="B176" s="6" t="s">
        <v>91</v>
      </c>
      <c r="C176" s="6" t="s">
        <v>17</v>
      </c>
      <c r="D176" s="6">
        <v>1252.2476472000001</v>
      </c>
    </row>
    <row r="177" spans="1:4" x14ac:dyDescent="0.25">
      <c r="A177" s="6" t="s">
        <v>90</v>
      </c>
      <c r="B177" s="6" t="s">
        <v>91</v>
      </c>
      <c r="C177" s="6" t="s">
        <v>18</v>
      </c>
      <c r="D177" s="6">
        <v>295194.90211820003</v>
      </c>
    </row>
    <row r="178" spans="1:4" x14ac:dyDescent="0.25">
      <c r="A178" s="6" t="s">
        <v>92</v>
      </c>
      <c r="B178" s="6" t="s">
        <v>93</v>
      </c>
      <c r="C178" s="6" t="s">
        <v>15</v>
      </c>
      <c r="D178" s="6">
        <v>6688.7769539000001</v>
      </c>
    </row>
    <row r="179" spans="1:4" x14ac:dyDescent="0.25">
      <c r="A179" s="6" t="s">
        <v>92</v>
      </c>
      <c r="B179" s="6" t="s">
        <v>93</v>
      </c>
      <c r="C179" s="6" t="s">
        <v>16</v>
      </c>
      <c r="D179" s="6">
        <v>32.393992500000003</v>
      </c>
    </row>
    <row r="180" spans="1:4" x14ac:dyDescent="0.25">
      <c r="A180" s="6" t="s">
        <v>92</v>
      </c>
      <c r="B180" s="6" t="s">
        <v>93</v>
      </c>
      <c r="C180" s="6" t="s">
        <v>17</v>
      </c>
      <c r="D180" s="6">
        <v>2434.8737906000001</v>
      </c>
    </row>
    <row r="181" spans="1:4" x14ac:dyDescent="0.25">
      <c r="A181" s="6" t="s">
        <v>92</v>
      </c>
      <c r="B181" s="6" t="s">
        <v>93</v>
      </c>
      <c r="C181" s="6" t="s">
        <v>18</v>
      </c>
      <c r="D181" s="6">
        <v>437195.73488810001</v>
      </c>
    </row>
    <row r="182" spans="1:4" x14ac:dyDescent="0.25">
      <c r="A182" s="6" t="s">
        <v>94</v>
      </c>
      <c r="B182" s="6" t="s">
        <v>95</v>
      </c>
      <c r="C182" s="6" t="s">
        <v>15</v>
      </c>
      <c r="D182" s="6">
        <v>1211.0336815000001</v>
      </c>
    </row>
    <row r="183" spans="1:4" x14ac:dyDescent="0.25">
      <c r="A183" s="6" t="s">
        <v>94</v>
      </c>
      <c r="B183" s="6" t="s">
        <v>95</v>
      </c>
      <c r="C183" s="6" t="s">
        <v>17</v>
      </c>
      <c r="D183" s="6">
        <v>227.0753043</v>
      </c>
    </row>
    <row r="184" spans="1:4" x14ac:dyDescent="0.25">
      <c r="A184" s="6" t="s">
        <v>94</v>
      </c>
      <c r="B184" s="6" t="s">
        <v>95</v>
      </c>
      <c r="C184" s="6" t="s">
        <v>18</v>
      </c>
      <c r="D184" s="6">
        <v>54999.443772600003</v>
      </c>
    </row>
    <row r="185" spans="1:4" x14ac:dyDescent="0.25">
      <c r="A185" s="6" t="s">
        <v>96</v>
      </c>
      <c r="B185" s="6" t="s">
        <v>97</v>
      </c>
      <c r="C185" s="6" t="s">
        <v>15</v>
      </c>
      <c r="D185" s="6">
        <v>299.85152849999997</v>
      </c>
    </row>
    <row r="186" spans="1:4" x14ac:dyDescent="0.25">
      <c r="A186" s="6" t="s">
        <v>96</v>
      </c>
      <c r="B186" s="6" t="s">
        <v>97</v>
      </c>
      <c r="C186" s="6" t="s">
        <v>16</v>
      </c>
      <c r="D186" s="6">
        <v>17.0942644</v>
      </c>
    </row>
    <row r="187" spans="1:4" x14ac:dyDescent="0.25">
      <c r="A187" s="6" t="s">
        <v>96</v>
      </c>
      <c r="B187" s="6" t="s">
        <v>97</v>
      </c>
      <c r="C187" s="6" t="s">
        <v>17</v>
      </c>
      <c r="D187" s="6">
        <v>408.41079989999997</v>
      </c>
    </row>
    <row r="188" spans="1:4" x14ac:dyDescent="0.25">
      <c r="A188" s="6" t="s">
        <v>96</v>
      </c>
      <c r="B188" s="6" t="s">
        <v>97</v>
      </c>
      <c r="C188" s="6" t="s">
        <v>18</v>
      </c>
      <c r="D188" s="6">
        <v>76620.762885899996</v>
      </c>
    </row>
    <row r="189" spans="1:4" x14ac:dyDescent="0.25">
      <c r="A189" s="6" t="s">
        <v>98</v>
      </c>
      <c r="B189" s="6" t="s">
        <v>99</v>
      </c>
      <c r="C189" s="6" t="s">
        <v>15</v>
      </c>
      <c r="D189" s="6">
        <v>509.05013869999999</v>
      </c>
    </row>
    <row r="190" spans="1:4" x14ac:dyDescent="0.25">
      <c r="A190" s="6" t="s">
        <v>98</v>
      </c>
      <c r="B190" s="6" t="s">
        <v>99</v>
      </c>
      <c r="C190" s="6" t="s">
        <v>17</v>
      </c>
      <c r="D190" s="6">
        <v>321.488966</v>
      </c>
    </row>
    <row r="191" spans="1:4" x14ac:dyDescent="0.25">
      <c r="A191" s="6" t="s">
        <v>98</v>
      </c>
      <c r="B191" s="6" t="s">
        <v>99</v>
      </c>
      <c r="C191" s="6" t="s">
        <v>18</v>
      </c>
      <c r="D191" s="6">
        <v>32306.055532599999</v>
      </c>
    </row>
    <row r="192" spans="1:4" x14ac:dyDescent="0.25">
      <c r="A192" s="6" t="s">
        <v>100</v>
      </c>
      <c r="B192" s="6" t="s">
        <v>101</v>
      </c>
      <c r="C192" s="6" t="s">
        <v>15</v>
      </c>
      <c r="D192" s="6">
        <v>221.24355869999999</v>
      </c>
    </row>
    <row r="193" spans="1:4" x14ac:dyDescent="0.25">
      <c r="A193" s="6" t="s">
        <v>100</v>
      </c>
      <c r="B193" s="6" t="s">
        <v>101</v>
      </c>
      <c r="C193" s="6" t="s">
        <v>17</v>
      </c>
      <c r="D193" s="6">
        <v>220.3040154</v>
      </c>
    </row>
    <row r="194" spans="1:4" x14ac:dyDescent="0.25">
      <c r="A194" s="6" t="s">
        <v>100</v>
      </c>
      <c r="B194" s="6" t="s">
        <v>101</v>
      </c>
      <c r="C194" s="6" t="s">
        <v>18</v>
      </c>
      <c r="D194" s="6">
        <v>27776.103429899998</v>
      </c>
    </row>
    <row r="195" spans="1:4" x14ac:dyDescent="0.25">
      <c r="A195" s="6" t="s">
        <v>102</v>
      </c>
      <c r="B195" s="6" t="s">
        <v>103</v>
      </c>
      <c r="C195" s="6" t="s">
        <v>15</v>
      </c>
      <c r="D195" s="6">
        <v>371.24293499999999</v>
      </c>
    </row>
    <row r="196" spans="1:4" x14ac:dyDescent="0.25">
      <c r="A196" s="6" t="s">
        <v>102</v>
      </c>
      <c r="B196" s="6" t="s">
        <v>103</v>
      </c>
      <c r="C196" s="6" t="s">
        <v>16</v>
      </c>
      <c r="D196" s="6">
        <v>59.047276099999998</v>
      </c>
    </row>
    <row r="197" spans="1:4" x14ac:dyDescent="0.25">
      <c r="A197" s="6" t="s">
        <v>102</v>
      </c>
      <c r="B197" s="6" t="s">
        <v>103</v>
      </c>
      <c r="C197" s="6" t="s">
        <v>17</v>
      </c>
      <c r="D197" s="6">
        <v>661.50696119999998</v>
      </c>
    </row>
    <row r="198" spans="1:4" x14ac:dyDescent="0.25">
      <c r="A198" s="6" t="s">
        <v>102</v>
      </c>
      <c r="B198" s="6" t="s">
        <v>103</v>
      </c>
      <c r="C198" s="6" t="s">
        <v>18</v>
      </c>
      <c r="D198" s="6">
        <v>88846.439761500005</v>
      </c>
    </row>
    <row r="199" spans="1:4" x14ac:dyDescent="0.25">
      <c r="A199" s="6" t="s">
        <v>104</v>
      </c>
      <c r="B199" s="6" t="s">
        <v>105</v>
      </c>
      <c r="C199" s="6" t="s">
        <v>15</v>
      </c>
      <c r="D199" s="6">
        <v>121.89450189999999</v>
      </c>
    </row>
    <row r="200" spans="1:4" x14ac:dyDescent="0.25">
      <c r="A200" s="6" t="s">
        <v>104</v>
      </c>
      <c r="B200" s="6" t="s">
        <v>105</v>
      </c>
      <c r="C200" s="6" t="s">
        <v>17</v>
      </c>
      <c r="D200" s="6">
        <v>147.96725290000001</v>
      </c>
    </row>
    <row r="201" spans="1:4" x14ac:dyDescent="0.25">
      <c r="A201" s="6" t="s">
        <v>104</v>
      </c>
      <c r="B201" s="6" t="s">
        <v>105</v>
      </c>
      <c r="C201" s="6" t="s">
        <v>18</v>
      </c>
      <c r="D201" s="6">
        <v>7333.3334592000001</v>
      </c>
    </row>
    <row r="202" spans="1:4" x14ac:dyDescent="0.25">
      <c r="A202" s="6" t="s">
        <v>106</v>
      </c>
      <c r="B202" s="6" t="s">
        <v>107</v>
      </c>
      <c r="C202" s="6" t="s">
        <v>15</v>
      </c>
      <c r="D202" s="6">
        <v>1987.2730601000001</v>
      </c>
    </row>
    <row r="203" spans="1:4" x14ac:dyDescent="0.25">
      <c r="A203" s="6" t="s">
        <v>106</v>
      </c>
      <c r="B203" s="6" t="s">
        <v>107</v>
      </c>
      <c r="C203" s="6" t="s">
        <v>17</v>
      </c>
      <c r="D203" s="6">
        <v>1338.9660918</v>
      </c>
    </row>
    <row r="204" spans="1:4" x14ac:dyDescent="0.25">
      <c r="A204" s="6" t="s">
        <v>106</v>
      </c>
      <c r="B204" s="6" t="s">
        <v>107</v>
      </c>
      <c r="C204" s="6" t="s">
        <v>18</v>
      </c>
      <c r="D204" s="6">
        <v>133361.11529290001</v>
      </c>
    </row>
    <row r="205" spans="1:4" x14ac:dyDescent="0.25">
      <c r="A205" s="6" t="s">
        <v>108</v>
      </c>
      <c r="B205" s="6" t="s">
        <v>109</v>
      </c>
      <c r="C205" s="6" t="s">
        <v>15</v>
      </c>
      <c r="D205" s="6">
        <v>8658.9044078000006</v>
      </c>
    </row>
    <row r="206" spans="1:4" x14ac:dyDescent="0.25">
      <c r="A206" s="6" t="s">
        <v>108</v>
      </c>
      <c r="B206" s="6" t="s">
        <v>109</v>
      </c>
      <c r="C206" s="6" t="s">
        <v>17</v>
      </c>
      <c r="D206" s="6">
        <v>2496.4281378999999</v>
      </c>
    </row>
    <row r="207" spans="1:4" x14ac:dyDescent="0.25">
      <c r="A207" s="6" t="s">
        <v>108</v>
      </c>
      <c r="B207" s="6" t="s">
        <v>109</v>
      </c>
      <c r="C207" s="6" t="s">
        <v>18</v>
      </c>
      <c r="D207" s="6">
        <v>197546.75320199999</v>
      </c>
    </row>
    <row r="208" spans="1:4" x14ac:dyDescent="0.25">
      <c r="A208" s="6" t="s">
        <v>110</v>
      </c>
      <c r="B208" s="6" t="s">
        <v>111</v>
      </c>
      <c r="C208" s="6" t="s">
        <v>15</v>
      </c>
      <c r="D208" s="6">
        <v>5.4138972000000001</v>
      </c>
    </row>
    <row r="209" spans="1:4" x14ac:dyDescent="0.25">
      <c r="A209" s="6" t="s">
        <v>110</v>
      </c>
      <c r="B209" s="6" t="s">
        <v>111</v>
      </c>
      <c r="C209" s="6" t="s">
        <v>18</v>
      </c>
      <c r="D209" s="6">
        <v>1129.6998824</v>
      </c>
    </row>
    <row r="210" spans="1:4" x14ac:dyDescent="0.25">
      <c r="A210" t="s">
        <v>21</v>
      </c>
    </row>
    <row r="211" spans="1:4" x14ac:dyDescent="0.25">
      <c r="A211" t="s">
        <v>1037</v>
      </c>
    </row>
    <row r="212" spans="1:4" x14ac:dyDescent="0.25">
      <c r="A212" t="s">
        <v>22</v>
      </c>
    </row>
    <row r="213" spans="1:4" x14ac:dyDescent="0.25">
      <c r="A213" t="s">
        <v>23</v>
      </c>
    </row>
    <row r="214" spans="1:4" x14ac:dyDescent="0.25">
      <c r="A214" t="s">
        <v>24</v>
      </c>
    </row>
    <row r="217" spans="1:4" x14ac:dyDescent="0.25">
      <c r="D217" s="7" t="str">
        <f>HYPERLINK("#'Indice'!A1", "Ir al índice")</f>
        <v>Ir al índice</v>
      </c>
    </row>
    <row r="218" spans="1:4" ht="17.25" x14ac:dyDescent="0.3">
      <c r="A218" s="4" t="s">
        <v>306</v>
      </c>
    </row>
    <row r="219" spans="1:4" x14ac:dyDescent="0.25">
      <c r="A219" s="5" t="s">
        <v>26</v>
      </c>
      <c r="B219" s="5" t="s">
        <v>71</v>
      </c>
      <c r="C219" s="5" t="s">
        <v>11</v>
      </c>
      <c r="D219" s="5" t="s">
        <v>302</v>
      </c>
    </row>
    <row r="220" spans="1:4" x14ac:dyDescent="0.25">
      <c r="A220" s="6" t="s">
        <v>72</v>
      </c>
      <c r="B220" s="6" t="s">
        <v>73</v>
      </c>
      <c r="C220" s="6" t="s">
        <v>15</v>
      </c>
      <c r="D220" s="6">
        <v>478.9313717</v>
      </c>
    </row>
    <row r="221" spans="1:4" x14ac:dyDescent="0.25">
      <c r="A221" s="6" t="s">
        <v>72</v>
      </c>
      <c r="B221" s="6" t="s">
        <v>73</v>
      </c>
      <c r="C221" s="6" t="s">
        <v>16</v>
      </c>
      <c r="D221" s="6">
        <v>82.597722599999997</v>
      </c>
    </row>
    <row r="222" spans="1:4" x14ac:dyDescent="0.25">
      <c r="A222" s="6" t="s">
        <v>72</v>
      </c>
      <c r="B222" s="6" t="s">
        <v>73</v>
      </c>
      <c r="C222" s="6" t="s">
        <v>17</v>
      </c>
      <c r="D222" s="6">
        <v>768.54019510000001</v>
      </c>
    </row>
    <row r="223" spans="1:4" x14ac:dyDescent="0.25">
      <c r="A223" s="6" t="s">
        <v>72</v>
      </c>
      <c r="B223" s="6" t="s">
        <v>73</v>
      </c>
      <c r="C223" s="6" t="s">
        <v>18</v>
      </c>
      <c r="D223" s="6">
        <v>228600.43859780001</v>
      </c>
    </row>
    <row r="224" spans="1:4" x14ac:dyDescent="0.25">
      <c r="A224" s="6" t="s">
        <v>74</v>
      </c>
      <c r="B224" s="6" t="s">
        <v>75</v>
      </c>
      <c r="C224" s="6" t="s">
        <v>15</v>
      </c>
      <c r="D224" s="6">
        <v>328.54883640000003</v>
      </c>
    </row>
    <row r="225" spans="1:4" x14ac:dyDescent="0.25">
      <c r="A225" s="6" t="s">
        <v>74</v>
      </c>
      <c r="B225" s="6" t="s">
        <v>75</v>
      </c>
      <c r="C225" s="6" t="s">
        <v>16</v>
      </c>
      <c r="D225" s="6">
        <v>6.6385329999999998</v>
      </c>
    </row>
    <row r="226" spans="1:4" x14ac:dyDescent="0.25">
      <c r="A226" s="6" t="s">
        <v>74</v>
      </c>
      <c r="B226" s="6" t="s">
        <v>75</v>
      </c>
      <c r="C226" s="6" t="s">
        <v>17</v>
      </c>
      <c r="D226" s="6">
        <v>425.94610139999998</v>
      </c>
    </row>
    <row r="227" spans="1:4" x14ac:dyDescent="0.25">
      <c r="A227" s="6" t="s">
        <v>74</v>
      </c>
      <c r="B227" s="6" t="s">
        <v>75</v>
      </c>
      <c r="C227" s="6" t="s">
        <v>18</v>
      </c>
      <c r="D227" s="6">
        <v>76890.750498399997</v>
      </c>
    </row>
    <row r="228" spans="1:4" x14ac:dyDescent="0.25">
      <c r="A228" s="6" t="s">
        <v>76</v>
      </c>
      <c r="B228" s="6" t="s">
        <v>77</v>
      </c>
      <c r="C228" s="6" t="s">
        <v>15</v>
      </c>
      <c r="D228" s="6">
        <v>585.43035459999999</v>
      </c>
    </row>
    <row r="229" spans="1:4" x14ac:dyDescent="0.25">
      <c r="A229" s="6" t="s">
        <v>76</v>
      </c>
      <c r="B229" s="6" t="s">
        <v>77</v>
      </c>
      <c r="C229" s="6" t="s">
        <v>17</v>
      </c>
      <c r="D229" s="6">
        <v>317.45478429999997</v>
      </c>
    </row>
    <row r="230" spans="1:4" x14ac:dyDescent="0.25">
      <c r="A230" s="6" t="s">
        <v>76</v>
      </c>
      <c r="B230" s="6" t="s">
        <v>77</v>
      </c>
      <c r="C230" s="6" t="s">
        <v>18</v>
      </c>
      <c r="D230" s="6">
        <v>37825.710597500001</v>
      </c>
    </row>
    <row r="231" spans="1:4" x14ac:dyDescent="0.25">
      <c r="A231" s="6" t="s">
        <v>78</v>
      </c>
      <c r="B231" s="6" t="s">
        <v>79</v>
      </c>
      <c r="C231" s="6" t="s">
        <v>15</v>
      </c>
      <c r="D231" s="6">
        <v>1192.1336300999999</v>
      </c>
    </row>
    <row r="232" spans="1:4" x14ac:dyDescent="0.25">
      <c r="A232" s="6" t="s">
        <v>78</v>
      </c>
      <c r="B232" s="6" t="s">
        <v>79</v>
      </c>
      <c r="C232" s="6" t="s">
        <v>17</v>
      </c>
      <c r="D232" s="6">
        <v>991.51970419999998</v>
      </c>
    </row>
    <row r="233" spans="1:4" x14ac:dyDescent="0.25">
      <c r="A233" s="6" t="s">
        <v>78</v>
      </c>
      <c r="B233" s="6" t="s">
        <v>79</v>
      </c>
      <c r="C233" s="6" t="s">
        <v>18</v>
      </c>
      <c r="D233" s="6">
        <v>133470.00260060001</v>
      </c>
    </row>
    <row r="234" spans="1:4" x14ac:dyDescent="0.25">
      <c r="A234" s="6" t="s">
        <v>80</v>
      </c>
      <c r="B234" s="6" t="s">
        <v>81</v>
      </c>
      <c r="C234" s="6" t="s">
        <v>15</v>
      </c>
      <c r="D234" s="6">
        <v>1149.1363683</v>
      </c>
    </row>
    <row r="235" spans="1:4" x14ac:dyDescent="0.25">
      <c r="A235" s="6" t="s">
        <v>80</v>
      </c>
      <c r="B235" s="6" t="s">
        <v>81</v>
      </c>
      <c r="C235" s="6" t="s">
        <v>17</v>
      </c>
      <c r="D235" s="6">
        <v>1287.0629406999999</v>
      </c>
    </row>
    <row r="236" spans="1:4" x14ac:dyDescent="0.25">
      <c r="A236" s="6" t="s">
        <v>80</v>
      </c>
      <c r="B236" s="6" t="s">
        <v>81</v>
      </c>
      <c r="C236" s="6" t="s">
        <v>18</v>
      </c>
      <c r="D236" s="6">
        <v>123323.91148759999</v>
      </c>
    </row>
    <row r="237" spans="1:4" x14ac:dyDescent="0.25">
      <c r="A237" s="6" t="s">
        <v>82</v>
      </c>
      <c r="B237" s="6" t="s">
        <v>83</v>
      </c>
      <c r="C237" s="6" t="s">
        <v>15</v>
      </c>
      <c r="D237" s="6">
        <v>451.3715401</v>
      </c>
    </row>
    <row r="238" spans="1:4" x14ac:dyDescent="0.25">
      <c r="A238" s="6" t="s">
        <v>82</v>
      </c>
      <c r="B238" s="6" t="s">
        <v>83</v>
      </c>
      <c r="C238" s="6" t="s">
        <v>17</v>
      </c>
      <c r="D238" s="6">
        <v>383.4614914</v>
      </c>
    </row>
    <row r="239" spans="1:4" x14ac:dyDescent="0.25">
      <c r="A239" s="6" t="s">
        <v>82</v>
      </c>
      <c r="B239" s="6" t="s">
        <v>83</v>
      </c>
      <c r="C239" s="6" t="s">
        <v>18</v>
      </c>
      <c r="D239" s="6">
        <v>69597.023268300007</v>
      </c>
    </row>
    <row r="240" spans="1:4" x14ac:dyDescent="0.25">
      <c r="A240" s="6" t="s">
        <v>84</v>
      </c>
      <c r="B240" s="6" t="s">
        <v>85</v>
      </c>
      <c r="C240" s="6" t="s">
        <v>15</v>
      </c>
      <c r="D240" s="6">
        <v>2573.5479040999999</v>
      </c>
    </row>
    <row r="241" spans="1:4" x14ac:dyDescent="0.25">
      <c r="A241" s="6" t="s">
        <v>84</v>
      </c>
      <c r="B241" s="6" t="s">
        <v>85</v>
      </c>
      <c r="C241" s="6" t="s">
        <v>16</v>
      </c>
      <c r="D241" s="6">
        <v>53.190206799999999</v>
      </c>
    </row>
    <row r="242" spans="1:4" x14ac:dyDescent="0.25">
      <c r="A242" s="6" t="s">
        <v>84</v>
      </c>
      <c r="B242" s="6" t="s">
        <v>85</v>
      </c>
      <c r="C242" s="6" t="s">
        <v>17</v>
      </c>
      <c r="D242" s="6">
        <v>2852.7140261</v>
      </c>
    </row>
    <row r="243" spans="1:4" x14ac:dyDescent="0.25">
      <c r="A243" s="6" t="s">
        <v>84</v>
      </c>
      <c r="B243" s="6" t="s">
        <v>85</v>
      </c>
      <c r="C243" s="6" t="s">
        <v>18</v>
      </c>
      <c r="D243" s="6">
        <v>228213.05348450001</v>
      </c>
    </row>
    <row r="244" spans="1:4" x14ac:dyDescent="0.25">
      <c r="A244" s="6" t="s">
        <v>86</v>
      </c>
      <c r="B244" s="6" t="s">
        <v>87</v>
      </c>
      <c r="C244" s="6" t="s">
        <v>15</v>
      </c>
      <c r="D244" s="6">
        <v>1893.3694846000001</v>
      </c>
    </row>
    <row r="245" spans="1:4" x14ac:dyDescent="0.25">
      <c r="A245" s="6" t="s">
        <v>86</v>
      </c>
      <c r="B245" s="6" t="s">
        <v>87</v>
      </c>
      <c r="C245" s="6" t="s">
        <v>17</v>
      </c>
      <c r="D245" s="6">
        <v>4074.8191618000001</v>
      </c>
    </row>
    <row r="246" spans="1:4" x14ac:dyDescent="0.25">
      <c r="A246" s="6" t="s">
        <v>86</v>
      </c>
      <c r="B246" s="6" t="s">
        <v>87</v>
      </c>
      <c r="C246" s="6" t="s">
        <v>18</v>
      </c>
      <c r="D246" s="6">
        <v>359115.6576797</v>
      </c>
    </row>
    <row r="247" spans="1:4" x14ac:dyDescent="0.25">
      <c r="A247" s="6" t="s">
        <v>88</v>
      </c>
      <c r="B247" s="6" t="s">
        <v>89</v>
      </c>
      <c r="C247" s="6" t="s">
        <v>15</v>
      </c>
      <c r="D247" s="6">
        <v>415.42302330000001</v>
      </c>
    </row>
    <row r="248" spans="1:4" x14ac:dyDescent="0.25">
      <c r="A248" s="6" t="s">
        <v>88</v>
      </c>
      <c r="B248" s="6" t="s">
        <v>89</v>
      </c>
      <c r="C248" s="6" t="s">
        <v>17</v>
      </c>
      <c r="D248" s="6">
        <v>899.29567480000003</v>
      </c>
    </row>
    <row r="249" spans="1:4" x14ac:dyDescent="0.25">
      <c r="A249" s="6" t="s">
        <v>88</v>
      </c>
      <c r="B249" s="6" t="s">
        <v>89</v>
      </c>
      <c r="C249" s="6" t="s">
        <v>18</v>
      </c>
      <c r="D249" s="6">
        <v>145462.18193009999</v>
      </c>
    </row>
    <row r="250" spans="1:4" x14ac:dyDescent="0.25">
      <c r="A250" s="6" t="s">
        <v>90</v>
      </c>
      <c r="B250" s="6" t="s">
        <v>91</v>
      </c>
      <c r="C250" s="6" t="s">
        <v>15</v>
      </c>
      <c r="D250" s="6">
        <v>826.25287279999998</v>
      </c>
    </row>
    <row r="251" spans="1:4" x14ac:dyDescent="0.25">
      <c r="A251" s="6" t="s">
        <v>90</v>
      </c>
      <c r="B251" s="6" t="s">
        <v>91</v>
      </c>
      <c r="C251" s="6" t="s">
        <v>17</v>
      </c>
      <c r="D251" s="6">
        <v>1252.2476472000001</v>
      </c>
    </row>
    <row r="252" spans="1:4" x14ac:dyDescent="0.25">
      <c r="A252" s="6" t="s">
        <v>90</v>
      </c>
      <c r="B252" s="6" t="s">
        <v>91</v>
      </c>
      <c r="C252" s="6" t="s">
        <v>18</v>
      </c>
      <c r="D252" s="6">
        <v>295194.90211820003</v>
      </c>
    </row>
    <row r="253" spans="1:4" x14ac:dyDescent="0.25">
      <c r="A253" s="6" t="s">
        <v>92</v>
      </c>
      <c r="B253" s="6" t="s">
        <v>93</v>
      </c>
      <c r="C253" s="6" t="s">
        <v>15</v>
      </c>
      <c r="D253" s="6">
        <v>6681.5791354000003</v>
      </c>
    </row>
    <row r="254" spans="1:4" x14ac:dyDescent="0.25">
      <c r="A254" s="6" t="s">
        <v>92</v>
      </c>
      <c r="B254" s="6" t="s">
        <v>93</v>
      </c>
      <c r="C254" s="6" t="s">
        <v>16</v>
      </c>
      <c r="D254" s="6">
        <v>32.393992500000003</v>
      </c>
    </row>
    <row r="255" spans="1:4" x14ac:dyDescent="0.25">
      <c r="A255" s="6" t="s">
        <v>92</v>
      </c>
      <c r="B255" s="6" t="s">
        <v>93</v>
      </c>
      <c r="C255" s="6" t="s">
        <v>17</v>
      </c>
      <c r="D255" s="6">
        <v>2426.1355680000001</v>
      </c>
    </row>
    <row r="256" spans="1:4" x14ac:dyDescent="0.25">
      <c r="A256" s="6" t="s">
        <v>92</v>
      </c>
      <c r="B256" s="6" t="s">
        <v>93</v>
      </c>
      <c r="C256" s="6" t="s">
        <v>18</v>
      </c>
      <c r="D256" s="6">
        <v>435963.91070950002</v>
      </c>
    </row>
    <row r="257" spans="1:4" x14ac:dyDescent="0.25">
      <c r="A257" s="6" t="s">
        <v>94</v>
      </c>
      <c r="B257" s="6" t="s">
        <v>95</v>
      </c>
      <c r="C257" s="6" t="s">
        <v>15</v>
      </c>
      <c r="D257" s="6">
        <v>1211.0336815000001</v>
      </c>
    </row>
    <row r="258" spans="1:4" x14ac:dyDescent="0.25">
      <c r="A258" s="6" t="s">
        <v>94</v>
      </c>
      <c r="B258" s="6" t="s">
        <v>95</v>
      </c>
      <c r="C258" s="6" t="s">
        <v>17</v>
      </c>
      <c r="D258" s="6">
        <v>227.0753043</v>
      </c>
    </row>
    <row r="259" spans="1:4" x14ac:dyDescent="0.25">
      <c r="A259" s="6" t="s">
        <v>94</v>
      </c>
      <c r="B259" s="6" t="s">
        <v>95</v>
      </c>
      <c r="C259" s="6" t="s">
        <v>18</v>
      </c>
      <c r="D259" s="6">
        <v>54999.443772600003</v>
      </c>
    </row>
    <row r="260" spans="1:4" x14ac:dyDescent="0.25">
      <c r="A260" s="6" t="s">
        <v>96</v>
      </c>
      <c r="B260" s="6" t="s">
        <v>97</v>
      </c>
      <c r="C260" s="6" t="s">
        <v>15</v>
      </c>
      <c r="D260" s="6">
        <v>299.85152849999997</v>
      </c>
    </row>
    <row r="261" spans="1:4" x14ac:dyDescent="0.25">
      <c r="A261" s="6" t="s">
        <v>96</v>
      </c>
      <c r="B261" s="6" t="s">
        <v>97</v>
      </c>
      <c r="C261" s="6" t="s">
        <v>16</v>
      </c>
      <c r="D261" s="6">
        <v>17.0942644</v>
      </c>
    </row>
    <row r="262" spans="1:4" x14ac:dyDescent="0.25">
      <c r="A262" s="6" t="s">
        <v>96</v>
      </c>
      <c r="B262" s="6" t="s">
        <v>97</v>
      </c>
      <c r="C262" s="6" t="s">
        <v>17</v>
      </c>
      <c r="D262" s="6">
        <v>408.41079989999997</v>
      </c>
    </row>
    <row r="263" spans="1:4" x14ac:dyDescent="0.25">
      <c r="A263" s="6" t="s">
        <v>96</v>
      </c>
      <c r="B263" s="6" t="s">
        <v>97</v>
      </c>
      <c r="C263" s="6" t="s">
        <v>18</v>
      </c>
      <c r="D263" s="6">
        <v>76620.762885899996</v>
      </c>
    </row>
    <row r="264" spans="1:4" x14ac:dyDescent="0.25">
      <c r="A264" s="6" t="s">
        <v>98</v>
      </c>
      <c r="B264" s="6" t="s">
        <v>99</v>
      </c>
      <c r="C264" s="6" t="s">
        <v>15</v>
      </c>
      <c r="D264" s="6">
        <v>509.05013869999999</v>
      </c>
    </row>
    <row r="265" spans="1:4" x14ac:dyDescent="0.25">
      <c r="A265" s="6" t="s">
        <v>98</v>
      </c>
      <c r="B265" s="6" t="s">
        <v>99</v>
      </c>
      <c r="C265" s="6" t="s">
        <v>17</v>
      </c>
      <c r="D265" s="6">
        <v>321.488966</v>
      </c>
    </row>
    <row r="266" spans="1:4" x14ac:dyDescent="0.25">
      <c r="A266" s="6" t="s">
        <v>98</v>
      </c>
      <c r="B266" s="6" t="s">
        <v>99</v>
      </c>
      <c r="C266" s="6" t="s">
        <v>18</v>
      </c>
      <c r="D266" s="6">
        <v>32306.055532599999</v>
      </c>
    </row>
    <row r="267" spans="1:4" x14ac:dyDescent="0.25">
      <c r="A267" s="6" t="s">
        <v>100</v>
      </c>
      <c r="B267" s="6" t="s">
        <v>101</v>
      </c>
      <c r="C267" s="6" t="s">
        <v>15</v>
      </c>
      <c r="D267" s="6">
        <v>221.24355869999999</v>
      </c>
    </row>
    <row r="268" spans="1:4" x14ac:dyDescent="0.25">
      <c r="A268" s="6" t="s">
        <v>100</v>
      </c>
      <c r="B268" s="6" t="s">
        <v>101</v>
      </c>
      <c r="C268" s="6" t="s">
        <v>17</v>
      </c>
      <c r="D268" s="6">
        <v>220.3040154</v>
      </c>
    </row>
    <row r="269" spans="1:4" x14ac:dyDescent="0.25">
      <c r="A269" s="6" t="s">
        <v>100</v>
      </c>
      <c r="B269" s="6" t="s">
        <v>101</v>
      </c>
      <c r="C269" s="6" t="s">
        <v>18</v>
      </c>
      <c r="D269" s="6">
        <v>27776.103429899998</v>
      </c>
    </row>
    <row r="270" spans="1:4" x14ac:dyDescent="0.25">
      <c r="A270" s="6" t="s">
        <v>102</v>
      </c>
      <c r="B270" s="6" t="s">
        <v>103</v>
      </c>
      <c r="C270" s="6" t="s">
        <v>15</v>
      </c>
      <c r="D270" s="6">
        <v>371.24293499999999</v>
      </c>
    </row>
    <row r="271" spans="1:4" x14ac:dyDescent="0.25">
      <c r="A271" s="6" t="s">
        <v>102</v>
      </c>
      <c r="B271" s="6" t="s">
        <v>103</v>
      </c>
      <c r="C271" s="6" t="s">
        <v>16</v>
      </c>
      <c r="D271" s="6">
        <v>59.047276099999998</v>
      </c>
    </row>
    <row r="272" spans="1:4" x14ac:dyDescent="0.25">
      <c r="A272" s="6" t="s">
        <v>102</v>
      </c>
      <c r="B272" s="6" t="s">
        <v>103</v>
      </c>
      <c r="C272" s="6" t="s">
        <v>17</v>
      </c>
      <c r="D272" s="6">
        <v>661.50696119999998</v>
      </c>
    </row>
    <row r="273" spans="1:4" x14ac:dyDescent="0.25">
      <c r="A273" s="6" t="s">
        <v>102</v>
      </c>
      <c r="B273" s="6" t="s">
        <v>103</v>
      </c>
      <c r="C273" s="6" t="s">
        <v>18</v>
      </c>
      <c r="D273" s="6">
        <v>88846.439761500005</v>
      </c>
    </row>
    <row r="274" spans="1:4" x14ac:dyDescent="0.25">
      <c r="A274" s="6" t="s">
        <v>104</v>
      </c>
      <c r="B274" s="6" t="s">
        <v>105</v>
      </c>
      <c r="C274" s="6" t="s">
        <v>15</v>
      </c>
      <c r="D274" s="6">
        <v>121.89450189999999</v>
      </c>
    </row>
    <row r="275" spans="1:4" x14ac:dyDescent="0.25">
      <c r="A275" s="6" t="s">
        <v>104</v>
      </c>
      <c r="B275" s="6" t="s">
        <v>105</v>
      </c>
      <c r="C275" s="6" t="s">
        <v>17</v>
      </c>
      <c r="D275" s="6">
        <v>147.96725290000001</v>
      </c>
    </row>
    <row r="276" spans="1:4" x14ac:dyDescent="0.25">
      <c r="A276" s="6" t="s">
        <v>104</v>
      </c>
      <c r="B276" s="6" t="s">
        <v>105</v>
      </c>
      <c r="C276" s="6" t="s">
        <v>18</v>
      </c>
      <c r="D276" s="6">
        <v>7333.3334592000001</v>
      </c>
    </row>
    <row r="277" spans="1:4" x14ac:dyDescent="0.25">
      <c r="A277" s="6" t="s">
        <v>106</v>
      </c>
      <c r="B277" s="6" t="s">
        <v>107</v>
      </c>
      <c r="C277" s="6" t="s">
        <v>15</v>
      </c>
      <c r="D277" s="6">
        <v>1987.2730601000001</v>
      </c>
    </row>
    <row r="278" spans="1:4" x14ac:dyDescent="0.25">
      <c r="A278" s="6" t="s">
        <v>106</v>
      </c>
      <c r="B278" s="6" t="s">
        <v>107</v>
      </c>
      <c r="C278" s="6" t="s">
        <v>17</v>
      </c>
      <c r="D278" s="6">
        <v>1338.9660918</v>
      </c>
    </row>
    <row r="279" spans="1:4" x14ac:dyDescent="0.25">
      <c r="A279" s="6" t="s">
        <v>106</v>
      </c>
      <c r="B279" s="6" t="s">
        <v>107</v>
      </c>
      <c r="C279" s="6" t="s">
        <v>18</v>
      </c>
      <c r="D279" s="6">
        <v>133361.11529290001</v>
      </c>
    </row>
    <row r="280" spans="1:4" x14ac:dyDescent="0.25">
      <c r="A280" s="6" t="s">
        <v>108</v>
      </c>
      <c r="B280" s="6" t="s">
        <v>109</v>
      </c>
      <c r="C280" s="6" t="s">
        <v>15</v>
      </c>
      <c r="D280" s="6">
        <v>8634.8942569999999</v>
      </c>
    </row>
    <row r="281" spans="1:4" x14ac:dyDescent="0.25">
      <c r="A281" s="6" t="s">
        <v>108</v>
      </c>
      <c r="B281" s="6" t="s">
        <v>109</v>
      </c>
      <c r="C281" s="6" t="s">
        <v>17</v>
      </c>
      <c r="D281" s="6">
        <v>2460.8074486999999</v>
      </c>
    </row>
    <row r="282" spans="1:4" x14ac:dyDescent="0.25">
      <c r="A282" s="6" t="s">
        <v>108</v>
      </c>
      <c r="B282" s="6" t="s">
        <v>109</v>
      </c>
      <c r="C282" s="6" t="s">
        <v>18</v>
      </c>
      <c r="D282" s="6">
        <v>194575.0069797</v>
      </c>
    </row>
    <row r="283" spans="1:4" x14ac:dyDescent="0.25">
      <c r="A283" t="s">
        <v>21</v>
      </c>
    </row>
    <row r="284" spans="1:4" x14ac:dyDescent="0.25">
      <c r="A284" t="s">
        <v>1037</v>
      </c>
    </row>
    <row r="285" spans="1:4" x14ac:dyDescent="0.25">
      <c r="A285" t="s">
        <v>22</v>
      </c>
    </row>
    <row r="286" spans="1:4" x14ac:dyDescent="0.25">
      <c r="A286" t="s">
        <v>23</v>
      </c>
    </row>
    <row r="287" spans="1:4" x14ac:dyDescent="0.25">
      <c r="A287" t="s">
        <v>24</v>
      </c>
    </row>
    <row r="290" spans="1:4" x14ac:dyDescent="0.25">
      <c r="D290" s="7" t="str">
        <f>HYPERLINK("#'Indice'!A1", "Ir al índice")</f>
        <v>Ir al índice</v>
      </c>
    </row>
    <row r="291" spans="1:4" ht="17.25" x14ac:dyDescent="0.3">
      <c r="A291" s="4" t="s">
        <v>307</v>
      </c>
    </row>
    <row r="292" spans="1:4" x14ac:dyDescent="0.25">
      <c r="A292" s="5" t="s">
        <v>26</v>
      </c>
      <c r="B292" s="5" t="s">
        <v>114</v>
      </c>
      <c r="C292" s="5" t="s">
        <v>11</v>
      </c>
      <c r="D292" s="5" t="s">
        <v>302</v>
      </c>
    </row>
    <row r="293" spans="1:4" x14ac:dyDescent="0.25">
      <c r="A293" s="6" t="s">
        <v>88</v>
      </c>
      <c r="B293" s="6" t="s">
        <v>115</v>
      </c>
      <c r="C293" s="6" t="s">
        <v>15</v>
      </c>
      <c r="D293" s="6">
        <v>198.47750490000001</v>
      </c>
    </row>
    <row r="294" spans="1:4" x14ac:dyDescent="0.25">
      <c r="A294" s="6" t="s">
        <v>88</v>
      </c>
      <c r="B294" s="6" t="s">
        <v>115</v>
      </c>
      <c r="C294" s="6" t="s">
        <v>16</v>
      </c>
      <c r="D294" s="6">
        <v>66.590509499999996</v>
      </c>
    </row>
    <row r="295" spans="1:4" x14ac:dyDescent="0.25">
      <c r="A295" s="6" t="s">
        <v>88</v>
      </c>
      <c r="B295" s="6" t="s">
        <v>115</v>
      </c>
      <c r="C295" s="6" t="s">
        <v>17</v>
      </c>
      <c r="D295" s="6">
        <v>375.832064</v>
      </c>
    </row>
    <row r="296" spans="1:4" x14ac:dyDescent="0.25">
      <c r="A296" s="6" t="s">
        <v>88</v>
      </c>
      <c r="B296" s="6" t="s">
        <v>115</v>
      </c>
      <c r="C296" s="6" t="s">
        <v>18</v>
      </c>
      <c r="D296" s="6">
        <v>44618.676551999997</v>
      </c>
    </row>
    <row r="297" spans="1:4" x14ac:dyDescent="0.25">
      <c r="A297" s="6" t="s">
        <v>92</v>
      </c>
      <c r="B297" s="6" t="s">
        <v>116</v>
      </c>
      <c r="C297" s="6" t="s">
        <v>17</v>
      </c>
      <c r="D297" s="6">
        <v>58.170309899999999</v>
      </c>
    </row>
    <row r="298" spans="1:4" x14ac:dyDescent="0.25">
      <c r="A298" s="6" t="s">
        <v>92</v>
      </c>
      <c r="B298" s="6" t="s">
        <v>116</v>
      </c>
      <c r="C298" s="6" t="s">
        <v>18</v>
      </c>
      <c r="D298" s="6">
        <v>25455.811358399998</v>
      </c>
    </row>
    <row r="299" spans="1:4" x14ac:dyDescent="0.25">
      <c r="A299" s="6" t="s">
        <v>94</v>
      </c>
      <c r="B299" s="6" t="s">
        <v>117</v>
      </c>
      <c r="C299" s="6" t="s">
        <v>15</v>
      </c>
      <c r="D299" s="6">
        <v>88.407562999999996</v>
      </c>
    </row>
    <row r="300" spans="1:4" x14ac:dyDescent="0.25">
      <c r="A300" s="6" t="s">
        <v>94</v>
      </c>
      <c r="B300" s="6" t="s">
        <v>117</v>
      </c>
      <c r="C300" s="6" t="s">
        <v>16</v>
      </c>
      <c r="D300" s="6">
        <v>16.007213100000001</v>
      </c>
    </row>
    <row r="301" spans="1:4" x14ac:dyDescent="0.25">
      <c r="A301" s="6" t="s">
        <v>94</v>
      </c>
      <c r="B301" s="6" t="s">
        <v>117</v>
      </c>
      <c r="C301" s="6" t="s">
        <v>17</v>
      </c>
      <c r="D301" s="6">
        <v>25.880087799999998</v>
      </c>
    </row>
    <row r="302" spans="1:4" x14ac:dyDescent="0.25">
      <c r="A302" s="6" t="s">
        <v>94</v>
      </c>
      <c r="B302" s="6" t="s">
        <v>117</v>
      </c>
      <c r="C302" s="6" t="s">
        <v>18</v>
      </c>
      <c r="D302" s="6">
        <v>22827.350969300001</v>
      </c>
    </row>
    <row r="303" spans="1:4" x14ac:dyDescent="0.25">
      <c r="A303" s="6" t="s">
        <v>96</v>
      </c>
      <c r="B303" s="6" t="s">
        <v>118</v>
      </c>
      <c r="C303" s="6" t="s">
        <v>15</v>
      </c>
      <c r="D303" s="6">
        <v>158.7221917</v>
      </c>
    </row>
    <row r="304" spans="1:4" x14ac:dyDescent="0.25">
      <c r="A304" s="6" t="s">
        <v>96</v>
      </c>
      <c r="B304" s="6" t="s">
        <v>118</v>
      </c>
      <c r="C304" s="6" t="s">
        <v>17</v>
      </c>
      <c r="D304" s="6">
        <v>42.677532999999997</v>
      </c>
    </row>
    <row r="305" spans="1:4" x14ac:dyDescent="0.25">
      <c r="A305" s="6" t="s">
        <v>96</v>
      </c>
      <c r="B305" s="6" t="s">
        <v>118</v>
      </c>
      <c r="C305" s="6" t="s">
        <v>18</v>
      </c>
      <c r="D305" s="6">
        <v>60482.225689799998</v>
      </c>
    </row>
    <row r="306" spans="1:4" x14ac:dyDescent="0.25">
      <c r="A306" s="6" t="s">
        <v>98</v>
      </c>
      <c r="B306" s="6" t="s">
        <v>119</v>
      </c>
      <c r="C306" s="6" t="s">
        <v>17</v>
      </c>
      <c r="D306" s="6">
        <v>146.56298269999999</v>
      </c>
    </row>
    <row r="307" spans="1:4" x14ac:dyDescent="0.25">
      <c r="A307" s="6" t="s">
        <v>98</v>
      </c>
      <c r="B307" s="6" t="s">
        <v>119</v>
      </c>
      <c r="C307" s="6" t="s">
        <v>18</v>
      </c>
      <c r="D307" s="6">
        <v>18448.3485889</v>
      </c>
    </row>
    <row r="308" spans="1:4" x14ac:dyDescent="0.25">
      <c r="A308" s="6" t="s">
        <v>106</v>
      </c>
      <c r="B308" s="6" t="s">
        <v>120</v>
      </c>
      <c r="C308" s="6" t="s">
        <v>15</v>
      </c>
      <c r="D308" s="6">
        <v>235.9848753</v>
      </c>
    </row>
    <row r="309" spans="1:4" x14ac:dyDescent="0.25">
      <c r="A309" s="6" t="s">
        <v>106</v>
      </c>
      <c r="B309" s="6" t="s">
        <v>120</v>
      </c>
      <c r="C309" s="6" t="s">
        <v>17</v>
      </c>
      <c r="D309" s="6">
        <v>602.11244190000002</v>
      </c>
    </row>
    <row r="310" spans="1:4" x14ac:dyDescent="0.25">
      <c r="A310" s="6" t="s">
        <v>106</v>
      </c>
      <c r="B310" s="6" t="s">
        <v>120</v>
      </c>
      <c r="C310" s="6" t="s">
        <v>18</v>
      </c>
      <c r="D310" s="6">
        <v>36223.616794699999</v>
      </c>
    </row>
    <row r="311" spans="1:4" x14ac:dyDescent="0.25">
      <c r="A311" s="6" t="s">
        <v>108</v>
      </c>
      <c r="B311" s="6" t="s">
        <v>121</v>
      </c>
      <c r="C311" s="6" t="s">
        <v>15</v>
      </c>
      <c r="D311" s="6">
        <v>85.569299000000001</v>
      </c>
    </row>
    <row r="312" spans="1:4" x14ac:dyDescent="0.25">
      <c r="A312" s="6" t="s">
        <v>108</v>
      </c>
      <c r="B312" s="6" t="s">
        <v>121</v>
      </c>
      <c r="C312" s="6" t="s">
        <v>17</v>
      </c>
      <c r="D312" s="6">
        <v>273.03680980000001</v>
      </c>
    </row>
    <row r="313" spans="1:4" x14ac:dyDescent="0.25">
      <c r="A313" s="6" t="s">
        <v>108</v>
      </c>
      <c r="B313" s="6" t="s">
        <v>121</v>
      </c>
      <c r="C313" s="6" t="s">
        <v>18</v>
      </c>
      <c r="D313" s="6">
        <v>41218.1660309</v>
      </c>
    </row>
    <row r="314" spans="1:4" x14ac:dyDescent="0.25">
      <c r="A314" s="6" t="s">
        <v>110</v>
      </c>
      <c r="B314" s="6" t="s">
        <v>122</v>
      </c>
      <c r="C314" s="6" t="s">
        <v>15</v>
      </c>
      <c r="D314" s="6">
        <v>51.0461454</v>
      </c>
    </row>
    <row r="315" spans="1:4" x14ac:dyDescent="0.25">
      <c r="A315" s="6" t="s">
        <v>110</v>
      </c>
      <c r="B315" s="6" t="s">
        <v>122</v>
      </c>
      <c r="C315" s="6" t="s">
        <v>16</v>
      </c>
      <c r="D315" s="6">
        <v>17.316224800000001</v>
      </c>
    </row>
    <row r="316" spans="1:4" x14ac:dyDescent="0.25">
      <c r="A316" s="6" t="s">
        <v>110</v>
      </c>
      <c r="B316" s="6" t="s">
        <v>122</v>
      </c>
      <c r="C316" s="6" t="s">
        <v>17</v>
      </c>
      <c r="D316" s="6">
        <v>19.269704300000001</v>
      </c>
    </row>
    <row r="317" spans="1:4" x14ac:dyDescent="0.25">
      <c r="A317" s="6" t="s">
        <v>110</v>
      </c>
      <c r="B317" s="6" t="s">
        <v>122</v>
      </c>
      <c r="C317" s="6" t="s">
        <v>18</v>
      </c>
      <c r="D317" s="6">
        <v>19199.528940600001</v>
      </c>
    </row>
    <row r="318" spans="1:4" x14ac:dyDescent="0.25">
      <c r="A318" s="6" t="s">
        <v>123</v>
      </c>
      <c r="B318" s="6" t="s">
        <v>124</v>
      </c>
      <c r="C318" s="6" t="s">
        <v>15</v>
      </c>
      <c r="D318" s="6">
        <v>24.603495800000001</v>
      </c>
    </row>
    <row r="319" spans="1:4" x14ac:dyDescent="0.25">
      <c r="A319" s="6" t="s">
        <v>123</v>
      </c>
      <c r="B319" s="6" t="s">
        <v>124</v>
      </c>
      <c r="C319" s="6" t="s">
        <v>17</v>
      </c>
      <c r="D319" s="6">
        <v>24.045211699999999</v>
      </c>
    </row>
    <row r="320" spans="1:4" x14ac:dyDescent="0.25">
      <c r="A320" s="6" t="s">
        <v>123</v>
      </c>
      <c r="B320" s="6" t="s">
        <v>124</v>
      </c>
      <c r="C320" s="6" t="s">
        <v>18</v>
      </c>
      <c r="D320" s="6">
        <v>11617.3131823</v>
      </c>
    </row>
    <row r="321" spans="1:4" x14ac:dyDescent="0.25">
      <c r="A321" s="6" t="s">
        <v>125</v>
      </c>
      <c r="B321" s="6" t="s">
        <v>126</v>
      </c>
      <c r="C321" s="6" t="s">
        <v>15</v>
      </c>
      <c r="D321" s="6">
        <v>2725.8484543</v>
      </c>
    </row>
    <row r="322" spans="1:4" x14ac:dyDescent="0.25">
      <c r="A322" s="6" t="s">
        <v>125</v>
      </c>
      <c r="B322" s="6" t="s">
        <v>126</v>
      </c>
      <c r="C322" s="6" t="s">
        <v>17</v>
      </c>
      <c r="D322" s="6">
        <v>188.1827849</v>
      </c>
    </row>
    <row r="323" spans="1:4" x14ac:dyDescent="0.25">
      <c r="A323" s="6" t="s">
        <v>125</v>
      </c>
      <c r="B323" s="6" t="s">
        <v>126</v>
      </c>
      <c r="C323" s="6" t="s">
        <v>18</v>
      </c>
      <c r="D323" s="6">
        <v>19335.2489905</v>
      </c>
    </row>
    <row r="324" spans="1:4" x14ac:dyDescent="0.25">
      <c r="A324" s="6" t="s">
        <v>127</v>
      </c>
      <c r="B324" s="6" t="s">
        <v>128</v>
      </c>
      <c r="C324" s="6" t="s">
        <v>15</v>
      </c>
      <c r="D324" s="6">
        <v>2068.7730637</v>
      </c>
    </row>
    <row r="325" spans="1:4" x14ac:dyDescent="0.25">
      <c r="A325" s="6" t="s">
        <v>127</v>
      </c>
      <c r="B325" s="6" t="s">
        <v>128</v>
      </c>
      <c r="C325" s="6" t="s">
        <v>17</v>
      </c>
      <c r="D325" s="6">
        <v>73.354029400000002</v>
      </c>
    </row>
    <row r="326" spans="1:4" x14ac:dyDescent="0.25">
      <c r="A326" s="6" t="s">
        <v>127</v>
      </c>
      <c r="B326" s="6" t="s">
        <v>128</v>
      </c>
      <c r="C326" s="6" t="s">
        <v>18</v>
      </c>
      <c r="D326" s="6">
        <v>29139.924841299999</v>
      </c>
    </row>
    <row r="327" spans="1:4" x14ac:dyDescent="0.25">
      <c r="A327" s="6" t="s">
        <v>129</v>
      </c>
      <c r="B327" s="6" t="s">
        <v>130</v>
      </c>
      <c r="C327" s="6" t="s">
        <v>15</v>
      </c>
      <c r="D327" s="6">
        <v>46.566111900000003</v>
      </c>
    </row>
    <row r="328" spans="1:4" x14ac:dyDescent="0.25">
      <c r="A328" s="6" t="s">
        <v>129</v>
      </c>
      <c r="B328" s="6" t="s">
        <v>130</v>
      </c>
      <c r="C328" s="6" t="s">
        <v>16</v>
      </c>
      <c r="D328" s="6">
        <v>15.077767700000001</v>
      </c>
    </row>
    <row r="329" spans="1:4" x14ac:dyDescent="0.25">
      <c r="A329" s="6" t="s">
        <v>129</v>
      </c>
      <c r="B329" s="6" t="s">
        <v>130</v>
      </c>
      <c r="C329" s="6" t="s">
        <v>18</v>
      </c>
      <c r="D329" s="6">
        <v>17287.0479385</v>
      </c>
    </row>
    <row r="330" spans="1:4" x14ac:dyDescent="0.25">
      <c r="A330" s="6" t="s">
        <v>131</v>
      </c>
      <c r="B330" s="6" t="s">
        <v>132</v>
      </c>
      <c r="C330" s="6" t="s">
        <v>15</v>
      </c>
      <c r="D330" s="6">
        <v>99.270672200000007</v>
      </c>
    </row>
    <row r="331" spans="1:4" x14ac:dyDescent="0.25">
      <c r="A331" s="6" t="s">
        <v>131</v>
      </c>
      <c r="B331" s="6" t="s">
        <v>132</v>
      </c>
      <c r="C331" s="6" t="s">
        <v>17</v>
      </c>
      <c r="D331" s="6">
        <v>241.645397</v>
      </c>
    </row>
    <row r="332" spans="1:4" x14ac:dyDescent="0.25">
      <c r="A332" s="6" t="s">
        <v>131</v>
      </c>
      <c r="B332" s="6" t="s">
        <v>132</v>
      </c>
      <c r="C332" s="6" t="s">
        <v>18</v>
      </c>
      <c r="D332" s="6">
        <v>36858.423292200001</v>
      </c>
    </row>
    <row r="333" spans="1:4" x14ac:dyDescent="0.25">
      <c r="A333" s="6" t="s">
        <v>133</v>
      </c>
      <c r="B333" s="6" t="s">
        <v>134</v>
      </c>
      <c r="C333" s="6" t="s">
        <v>15</v>
      </c>
      <c r="D333" s="6">
        <v>809.57044310000003</v>
      </c>
    </row>
    <row r="334" spans="1:4" x14ac:dyDescent="0.25">
      <c r="A334" s="6" t="s">
        <v>133</v>
      </c>
      <c r="B334" s="6" t="s">
        <v>134</v>
      </c>
      <c r="C334" s="6" t="s">
        <v>17</v>
      </c>
      <c r="D334" s="6">
        <v>269.62453410000001</v>
      </c>
    </row>
    <row r="335" spans="1:4" x14ac:dyDescent="0.25">
      <c r="A335" s="6" t="s">
        <v>133</v>
      </c>
      <c r="B335" s="6" t="s">
        <v>134</v>
      </c>
      <c r="C335" s="6" t="s">
        <v>18</v>
      </c>
      <c r="D335" s="6">
        <v>62834.509159200003</v>
      </c>
    </row>
    <row r="336" spans="1:4" x14ac:dyDescent="0.25">
      <c r="A336" s="6" t="s">
        <v>135</v>
      </c>
      <c r="B336" s="6" t="s">
        <v>136</v>
      </c>
      <c r="C336" s="6" t="s">
        <v>15</v>
      </c>
      <c r="D336" s="6">
        <v>429.5527184</v>
      </c>
    </row>
    <row r="337" spans="1:4" x14ac:dyDescent="0.25">
      <c r="A337" s="6" t="s">
        <v>135</v>
      </c>
      <c r="B337" s="6" t="s">
        <v>136</v>
      </c>
      <c r="C337" s="6" t="s">
        <v>17</v>
      </c>
      <c r="D337" s="6">
        <v>644.5255234</v>
      </c>
    </row>
    <row r="338" spans="1:4" x14ac:dyDescent="0.25">
      <c r="A338" s="6" t="s">
        <v>135</v>
      </c>
      <c r="B338" s="6" t="s">
        <v>136</v>
      </c>
      <c r="C338" s="6" t="s">
        <v>18</v>
      </c>
      <c r="D338" s="6">
        <v>98696.660621599993</v>
      </c>
    </row>
    <row r="339" spans="1:4" x14ac:dyDescent="0.25">
      <c r="A339" s="6" t="s">
        <v>137</v>
      </c>
      <c r="B339" s="6" t="s">
        <v>138</v>
      </c>
      <c r="C339" s="6" t="s">
        <v>15</v>
      </c>
      <c r="D339" s="6">
        <v>222.02824820000001</v>
      </c>
    </row>
    <row r="340" spans="1:4" x14ac:dyDescent="0.25">
      <c r="A340" s="6" t="s">
        <v>137</v>
      </c>
      <c r="B340" s="6" t="s">
        <v>138</v>
      </c>
      <c r="C340" s="6" t="s">
        <v>17</v>
      </c>
      <c r="D340" s="6">
        <v>400.2964624</v>
      </c>
    </row>
    <row r="341" spans="1:4" x14ac:dyDescent="0.25">
      <c r="A341" s="6" t="s">
        <v>137</v>
      </c>
      <c r="B341" s="6" t="s">
        <v>138</v>
      </c>
      <c r="C341" s="6" t="s">
        <v>18</v>
      </c>
      <c r="D341" s="6">
        <v>40186.462202299997</v>
      </c>
    </row>
    <row r="342" spans="1:4" x14ac:dyDescent="0.25">
      <c r="A342" s="6" t="s">
        <v>139</v>
      </c>
      <c r="B342" s="6" t="s">
        <v>140</v>
      </c>
      <c r="C342" s="6" t="s">
        <v>15</v>
      </c>
      <c r="D342" s="6">
        <v>96.528632900000005</v>
      </c>
    </row>
    <row r="343" spans="1:4" x14ac:dyDescent="0.25">
      <c r="A343" s="6" t="s">
        <v>139</v>
      </c>
      <c r="B343" s="6" t="s">
        <v>140</v>
      </c>
      <c r="C343" s="6" t="s">
        <v>17</v>
      </c>
      <c r="D343" s="6">
        <v>187.39067700000001</v>
      </c>
    </row>
    <row r="344" spans="1:4" x14ac:dyDescent="0.25">
      <c r="A344" s="6" t="s">
        <v>139</v>
      </c>
      <c r="B344" s="6" t="s">
        <v>140</v>
      </c>
      <c r="C344" s="6" t="s">
        <v>18</v>
      </c>
      <c r="D344" s="6">
        <v>46782.424780399997</v>
      </c>
    </row>
    <row r="345" spans="1:4" x14ac:dyDescent="0.25">
      <c r="A345" s="6" t="s">
        <v>141</v>
      </c>
      <c r="B345" s="6" t="s">
        <v>142</v>
      </c>
      <c r="C345" s="6" t="s">
        <v>15</v>
      </c>
      <c r="D345" s="6">
        <v>359.18312609999998</v>
      </c>
    </row>
    <row r="346" spans="1:4" x14ac:dyDescent="0.25">
      <c r="A346" s="6" t="s">
        <v>141</v>
      </c>
      <c r="B346" s="6" t="s">
        <v>142</v>
      </c>
      <c r="C346" s="6" t="s">
        <v>17</v>
      </c>
      <c r="D346" s="6">
        <v>348.34555790000002</v>
      </c>
    </row>
    <row r="347" spans="1:4" x14ac:dyDescent="0.25">
      <c r="A347" s="6" t="s">
        <v>141</v>
      </c>
      <c r="B347" s="6" t="s">
        <v>142</v>
      </c>
      <c r="C347" s="6" t="s">
        <v>18</v>
      </c>
      <c r="D347" s="6">
        <v>32930.334900900001</v>
      </c>
    </row>
    <row r="348" spans="1:4" x14ac:dyDescent="0.25">
      <c r="A348" s="6" t="s">
        <v>143</v>
      </c>
      <c r="B348" s="6" t="s">
        <v>144</v>
      </c>
      <c r="C348" s="6" t="s">
        <v>15</v>
      </c>
      <c r="D348" s="6">
        <v>102.4127677</v>
      </c>
    </row>
    <row r="349" spans="1:4" x14ac:dyDescent="0.25">
      <c r="A349" s="6" t="s">
        <v>143</v>
      </c>
      <c r="B349" s="6" t="s">
        <v>144</v>
      </c>
      <c r="C349" s="6" t="s">
        <v>17</v>
      </c>
      <c r="D349" s="6">
        <v>137.49934210000001</v>
      </c>
    </row>
    <row r="350" spans="1:4" x14ac:dyDescent="0.25">
      <c r="A350" s="6" t="s">
        <v>143</v>
      </c>
      <c r="B350" s="6" t="s">
        <v>144</v>
      </c>
      <c r="C350" s="6" t="s">
        <v>18</v>
      </c>
      <c r="D350" s="6">
        <v>15458.047859300001</v>
      </c>
    </row>
    <row r="351" spans="1:4" x14ac:dyDescent="0.25">
      <c r="A351" s="6" t="s">
        <v>145</v>
      </c>
      <c r="B351" s="6" t="s">
        <v>146</v>
      </c>
      <c r="C351" s="6" t="s">
        <v>15</v>
      </c>
      <c r="D351" s="6">
        <v>66.674308499999995</v>
      </c>
    </row>
    <row r="352" spans="1:4" x14ac:dyDescent="0.25">
      <c r="A352" s="6" t="s">
        <v>145</v>
      </c>
      <c r="B352" s="6" t="s">
        <v>146</v>
      </c>
      <c r="C352" s="6" t="s">
        <v>17</v>
      </c>
      <c r="D352" s="6">
        <v>86.724543400000002</v>
      </c>
    </row>
    <row r="353" spans="1:4" x14ac:dyDescent="0.25">
      <c r="A353" s="6" t="s">
        <v>145</v>
      </c>
      <c r="B353" s="6" t="s">
        <v>146</v>
      </c>
      <c r="C353" s="6" t="s">
        <v>18</v>
      </c>
      <c r="D353" s="6">
        <v>26754.365718199999</v>
      </c>
    </row>
    <row r="354" spans="1:4" x14ac:dyDescent="0.25">
      <c r="A354" s="6" t="s">
        <v>147</v>
      </c>
      <c r="B354" s="6" t="s">
        <v>148</v>
      </c>
      <c r="C354" s="6" t="s">
        <v>15</v>
      </c>
      <c r="D354" s="6">
        <v>153.5028916</v>
      </c>
    </row>
    <row r="355" spans="1:4" x14ac:dyDescent="0.25">
      <c r="A355" s="6" t="s">
        <v>147</v>
      </c>
      <c r="B355" s="6" t="s">
        <v>148</v>
      </c>
      <c r="C355" s="6" t="s">
        <v>17</v>
      </c>
      <c r="D355" s="6">
        <v>70.8309943</v>
      </c>
    </row>
    <row r="356" spans="1:4" x14ac:dyDescent="0.25">
      <c r="A356" s="6" t="s">
        <v>147</v>
      </c>
      <c r="B356" s="6" t="s">
        <v>148</v>
      </c>
      <c r="C356" s="6" t="s">
        <v>18</v>
      </c>
      <c r="D356" s="6">
        <v>9161.3630345000001</v>
      </c>
    </row>
    <row r="357" spans="1:4" x14ac:dyDescent="0.25">
      <c r="A357" s="6" t="s">
        <v>149</v>
      </c>
      <c r="B357" s="6" t="s">
        <v>150</v>
      </c>
      <c r="C357" s="6" t="s">
        <v>15</v>
      </c>
      <c r="D357" s="6">
        <v>128.417314</v>
      </c>
    </row>
    <row r="358" spans="1:4" x14ac:dyDescent="0.25">
      <c r="A358" s="6" t="s">
        <v>149</v>
      </c>
      <c r="B358" s="6" t="s">
        <v>150</v>
      </c>
      <c r="C358" s="6" t="s">
        <v>17</v>
      </c>
      <c r="D358" s="6">
        <v>328.10978610000001</v>
      </c>
    </row>
    <row r="359" spans="1:4" x14ac:dyDescent="0.25">
      <c r="A359" s="6" t="s">
        <v>149</v>
      </c>
      <c r="B359" s="6" t="s">
        <v>150</v>
      </c>
      <c r="C359" s="6" t="s">
        <v>18</v>
      </c>
      <c r="D359" s="6">
        <v>18046.6078882</v>
      </c>
    </row>
    <row r="360" spans="1:4" x14ac:dyDescent="0.25">
      <c r="A360" s="6" t="s">
        <v>151</v>
      </c>
      <c r="B360" s="6" t="s">
        <v>152</v>
      </c>
      <c r="C360" s="6" t="s">
        <v>15</v>
      </c>
      <c r="D360" s="6">
        <v>89.132881800000007</v>
      </c>
    </row>
    <row r="361" spans="1:4" x14ac:dyDescent="0.25">
      <c r="A361" s="6" t="s">
        <v>151</v>
      </c>
      <c r="B361" s="6" t="s">
        <v>152</v>
      </c>
      <c r="C361" s="6" t="s">
        <v>17</v>
      </c>
      <c r="D361" s="6">
        <v>99.372213000000002</v>
      </c>
    </row>
    <row r="362" spans="1:4" x14ac:dyDescent="0.25">
      <c r="A362" s="6" t="s">
        <v>151</v>
      </c>
      <c r="B362" s="6" t="s">
        <v>152</v>
      </c>
      <c r="C362" s="6" t="s">
        <v>18</v>
      </c>
      <c r="D362" s="6">
        <v>17530.268453000001</v>
      </c>
    </row>
    <row r="363" spans="1:4" x14ac:dyDescent="0.25">
      <c r="A363" s="6" t="s">
        <v>153</v>
      </c>
      <c r="B363" s="6" t="s">
        <v>154</v>
      </c>
      <c r="C363" s="6" t="s">
        <v>15</v>
      </c>
      <c r="D363" s="6">
        <v>67.740667099999996</v>
      </c>
    </row>
    <row r="364" spans="1:4" x14ac:dyDescent="0.25">
      <c r="A364" s="6" t="s">
        <v>153</v>
      </c>
      <c r="B364" s="6" t="s">
        <v>154</v>
      </c>
      <c r="C364" s="6" t="s">
        <v>17</v>
      </c>
      <c r="D364" s="6">
        <v>149.47302110000001</v>
      </c>
    </row>
    <row r="365" spans="1:4" x14ac:dyDescent="0.25">
      <c r="A365" s="6" t="s">
        <v>153</v>
      </c>
      <c r="B365" s="6" t="s">
        <v>154</v>
      </c>
      <c r="C365" s="6" t="s">
        <v>18</v>
      </c>
      <c r="D365" s="6">
        <v>18614.7403954</v>
      </c>
    </row>
    <row r="366" spans="1:4" x14ac:dyDescent="0.25">
      <c r="A366" s="6" t="s">
        <v>155</v>
      </c>
      <c r="B366" s="6" t="s">
        <v>156</v>
      </c>
      <c r="C366" s="6" t="s">
        <v>15</v>
      </c>
      <c r="D366" s="6">
        <v>110.1952766</v>
      </c>
    </row>
    <row r="367" spans="1:4" x14ac:dyDescent="0.25">
      <c r="A367" s="6" t="s">
        <v>155</v>
      </c>
      <c r="B367" s="6" t="s">
        <v>156</v>
      </c>
      <c r="C367" s="6" t="s">
        <v>17</v>
      </c>
      <c r="D367" s="6">
        <v>201.83996060000001</v>
      </c>
    </row>
    <row r="368" spans="1:4" x14ac:dyDescent="0.25">
      <c r="A368" s="6" t="s">
        <v>155</v>
      </c>
      <c r="B368" s="6" t="s">
        <v>156</v>
      </c>
      <c r="C368" s="6" t="s">
        <v>18</v>
      </c>
      <c r="D368" s="6">
        <v>34378.1824547</v>
      </c>
    </row>
    <row r="369" spans="1:4" x14ac:dyDescent="0.25">
      <c r="A369" s="6" t="s">
        <v>157</v>
      </c>
      <c r="B369" s="6" t="s">
        <v>158</v>
      </c>
      <c r="C369" s="6" t="s">
        <v>15</v>
      </c>
      <c r="D369" s="6">
        <v>45.735510099999999</v>
      </c>
    </row>
    <row r="370" spans="1:4" x14ac:dyDescent="0.25">
      <c r="A370" s="6" t="s">
        <v>157</v>
      </c>
      <c r="B370" s="6" t="s">
        <v>158</v>
      </c>
      <c r="C370" s="6" t="s">
        <v>16</v>
      </c>
      <c r="D370" s="6">
        <v>40.860776399999999</v>
      </c>
    </row>
    <row r="371" spans="1:4" x14ac:dyDescent="0.25">
      <c r="A371" s="6" t="s">
        <v>157</v>
      </c>
      <c r="B371" s="6" t="s">
        <v>158</v>
      </c>
      <c r="C371" s="6" t="s">
        <v>17</v>
      </c>
      <c r="D371" s="6">
        <v>314.59335820000001</v>
      </c>
    </row>
    <row r="372" spans="1:4" x14ac:dyDescent="0.25">
      <c r="A372" s="6" t="s">
        <v>157</v>
      </c>
      <c r="B372" s="6" t="s">
        <v>158</v>
      </c>
      <c r="C372" s="6" t="s">
        <v>18</v>
      </c>
      <c r="D372" s="6">
        <v>36668.063056799998</v>
      </c>
    </row>
    <row r="373" spans="1:4" x14ac:dyDescent="0.25">
      <c r="A373" s="6" t="s">
        <v>159</v>
      </c>
      <c r="B373" s="6" t="s">
        <v>160</v>
      </c>
      <c r="C373" s="6" t="s">
        <v>15</v>
      </c>
      <c r="D373" s="6">
        <v>16.413623300000001</v>
      </c>
    </row>
    <row r="374" spans="1:4" x14ac:dyDescent="0.25">
      <c r="A374" s="6" t="s">
        <v>159</v>
      </c>
      <c r="B374" s="6" t="s">
        <v>160</v>
      </c>
      <c r="C374" s="6" t="s">
        <v>17</v>
      </c>
      <c r="D374" s="6">
        <v>42.204227299999999</v>
      </c>
    </row>
    <row r="375" spans="1:4" x14ac:dyDescent="0.25">
      <c r="A375" s="6" t="s">
        <v>159</v>
      </c>
      <c r="B375" s="6" t="s">
        <v>160</v>
      </c>
      <c r="C375" s="6" t="s">
        <v>18</v>
      </c>
      <c r="D375" s="6">
        <v>20751.950325999998</v>
      </c>
    </row>
    <row r="376" spans="1:4" x14ac:dyDescent="0.25">
      <c r="A376" s="6" t="s">
        <v>161</v>
      </c>
      <c r="B376" s="6" t="s">
        <v>162</v>
      </c>
      <c r="C376" s="6" t="s">
        <v>15</v>
      </c>
      <c r="D376" s="6">
        <v>348.43176629999999</v>
      </c>
    </row>
    <row r="377" spans="1:4" x14ac:dyDescent="0.25">
      <c r="A377" s="6" t="s">
        <v>161</v>
      </c>
      <c r="B377" s="6" t="s">
        <v>162</v>
      </c>
      <c r="C377" s="6" t="s">
        <v>17</v>
      </c>
      <c r="D377" s="6">
        <v>324.37067990000003</v>
      </c>
    </row>
    <row r="378" spans="1:4" x14ac:dyDescent="0.25">
      <c r="A378" s="6" t="s">
        <v>161</v>
      </c>
      <c r="B378" s="6" t="s">
        <v>162</v>
      </c>
      <c r="C378" s="6" t="s">
        <v>18</v>
      </c>
      <c r="D378" s="6">
        <v>54808.685748000004</v>
      </c>
    </row>
    <row r="379" spans="1:4" x14ac:dyDescent="0.25">
      <c r="A379" s="6" t="s">
        <v>163</v>
      </c>
      <c r="B379" s="6" t="s">
        <v>164</v>
      </c>
      <c r="C379" s="6" t="s">
        <v>15</v>
      </c>
      <c r="D379" s="6">
        <v>282.4000393</v>
      </c>
    </row>
    <row r="380" spans="1:4" x14ac:dyDescent="0.25">
      <c r="A380" s="6" t="s">
        <v>163</v>
      </c>
      <c r="B380" s="6" t="s">
        <v>164</v>
      </c>
      <c r="C380" s="6" t="s">
        <v>16</v>
      </c>
      <c r="D380" s="6">
        <v>18.186499699999999</v>
      </c>
    </row>
    <row r="381" spans="1:4" x14ac:dyDescent="0.25">
      <c r="A381" s="6" t="s">
        <v>163</v>
      </c>
      <c r="B381" s="6" t="s">
        <v>164</v>
      </c>
      <c r="C381" s="6" t="s">
        <v>17</v>
      </c>
      <c r="D381" s="6">
        <v>242.18651800000001</v>
      </c>
    </row>
    <row r="382" spans="1:4" x14ac:dyDescent="0.25">
      <c r="A382" s="6" t="s">
        <v>163</v>
      </c>
      <c r="B382" s="6" t="s">
        <v>164</v>
      </c>
      <c r="C382" s="6" t="s">
        <v>18</v>
      </c>
      <c r="D382" s="6">
        <v>24685.981559899999</v>
      </c>
    </row>
    <row r="383" spans="1:4" x14ac:dyDescent="0.25">
      <c r="A383" s="6" t="s">
        <v>165</v>
      </c>
      <c r="B383" s="6" t="s">
        <v>166</v>
      </c>
      <c r="C383" s="6" t="s">
        <v>15</v>
      </c>
      <c r="D383" s="6">
        <v>149.32529700000001</v>
      </c>
    </row>
    <row r="384" spans="1:4" x14ac:dyDescent="0.25">
      <c r="A384" s="6" t="s">
        <v>165</v>
      </c>
      <c r="B384" s="6" t="s">
        <v>166</v>
      </c>
      <c r="C384" s="6" t="s">
        <v>17</v>
      </c>
      <c r="D384" s="6">
        <v>179.00053109999999</v>
      </c>
    </row>
    <row r="385" spans="1:4" x14ac:dyDescent="0.25">
      <c r="A385" s="6" t="s">
        <v>165</v>
      </c>
      <c r="B385" s="6" t="s">
        <v>166</v>
      </c>
      <c r="C385" s="6" t="s">
        <v>18</v>
      </c>
      <c r="D385" s="6">
        <v>30669.555275800001</v>
      </c>
    </row>
    <row r="386" spans="1:4" x14ac:dyDescent="0.25">
      <c r="A386" s="6" t="s">
        <v>167</v>
      </c>
      <c r="B386" s="6" t="s">
        <v>168</v>
      </c>
      <c r="C386" s="6" t="s">
        <v>15</v>
      </c>
      <c r="D386" s="6">
        <v>179.63006580000001</v>
      </c>
    </row>
    <row r="387" spans="1:4" x14ac:dyDescent="0.25">
      <c r="A387" s="6" t="s">
        <v>167</v>
      </c>
      <c r="B387" s="6" t="s">
        <v>168</v>
      </c>
      <c r="C387" s="6" t="s">
        <v>17</v>
      </c>
      <c r="D387" s="6">
        <v>74.559134400000005</v>
      </c>
    </row>
    <row r="388" spans="1:4" x14ac:dyDescent="0.25">
      <c r="A388" s="6" t="s">
        <v>167</v>
      </c>
      <c r="B388" s="6" t="s">
        <v>168</v>
      </c>
      <c r="C388" s="6" t="s">
        <v>18</v>
      </c>
      <c r="D388" s="6">
        <v>30636.423547099999</v>
      </c>
    </row>
    <row r="389" spans="1:4" x14ac:dyDescent="0.25">
      <c r="A389" s="6" t="s">
        <v>169</v>
      </c>
      <c r="B389" s="6" t="s">
        <v>170</v>
      </c>
      <c r="C389" s="6" t="s">
        <v>15</v>
      </c>
      <c r="D389" s="6">
        <v>222.44803830000001</v>
      </c>
    </row>
    <row r="390" spans="1:4" x14ac:dyDescent="0.25">
      <c r="A390" s="6" t="s">
        <v>169</v>
      </c>
      <c r="B390" s="6" t="s">
        <v>170</v>
      </c>
      <c r="C390" s="6" t="s">
        <v>17</v>
      </c>
      <c r="D390" s="6">
        <v>107.2769833</v>
      </c>
    </row>
    <row r="391" spans="1:4" x14ac:dyDescent="0.25">
      <c r="A391" s="6" t="s">
        <v>169</v>
      </c>
      <c r="B391" s="6" t="s">
        <v>170</v>
      </c>
      <c r="C391" s="6" t="s">
        <v>18</v>
      </c>
      <c r="D391" s="6">
        <v>33566.222435099997</v>
      </c>
    </row>
    <row r="392" spans="1:4" x14ac:dyDescent="0.25">
      <c r="A392" s="6" t="s">
        <v>171</v>
      </c>
      <c r="B392" s="6" t="s">
        <v>172</v>
      </c>
      <c r="C392" s="6" t="s">
        <v>15</v>
      </c>
      <c r="D392" s="6">
        <v>99.194333299999997</v>
      </c>
    </row>
    <row r="393" spans="1:4" x14ac:dyDescent="0.25">
      <c r="A393" s="6" t="s">
        <v>171</v>
      </c>
      <c r="B393" s="6" t="s">
        <v>172</v>
      </c>
      <c r="C393" s="6" t="s">
        <v>17</v>
      </c>
      <c r="D393" s="6">
        <v>346.39856350000002</v>
      </c>
    </row>
    <row r="394" spans="1:4" x14ac:dyDescent="0.25">
      <c r="A394" s="6" t="s">
        <v>171</v>
      </c>
      <c r="B394" s="6" t="s">
        <v>172</v>
      </c>
      <c r="C394" s="6" t="s">
        <v>18</v>
      </c>
      <c r="D394" s="6">
        <v>47686.6410044</v>
      </c>
    </row>
    <row r="395" spans="1:4" x14ac:dyDescent="0.25">
      <c r="A395" s="6" t="s">
        <v>173</v>
      </c>
      <c r="B395" s="6" t="s">
        <v>174</v>
      </c>
      <c r="C395" s="6" t="s">
        <v>15</v>
      </c>
      <c r="D395" s="6">
        <v>10.374834399999999</v>
      </c>
    </row>
    <row r="396" spans="1:4" x14ac:dyDescent="0.25">
      <c r="A396" s="6" t="s">
        <v>173</v>
      </c>
      <c r="B396" s="6" t="s">
        <v>174</v>
      </c>
      <c r="C396" s="6" t="s">
        <v>17</v>
      </c>
      <c r="D396" s="6">
        <v>118.3435149</v>
      </c>
    </row>
    <row r="397" spans="1:4" x14ac:dyDescent="0.25">
      <c r="A397" s="6" t="s">
        <v>173</v>
      </c>
      <c r="B397" s="6" t="s">
        <v>174</v>
      </c>
      <c r="C397" s="6" t="s">
        <v>18</v>
      </c>
      <c r="D397" s="6">
        <v>11362.9760169</v>
      </c>
    </row>
    <row r="398" spans="1:4" x14ac:dyDescent="0.25">
      <c r="A398" s="6" t="s">
        <v>175</v>
      </c>
      <c r="B398" s="6" t="s">
        <v>176</v>
      </c>
      <c r="C398" s="6" t="s">
        <v>15</v>
      </c>
      <c r="D398" s="6">
        <v>562.53507209999998</v>
      </c>
    </row>
    <row r="399" spans="1:4" x14ac:dyDescent="0.25">
      <c r="A399" s="6" t="s">
        <v>175</v>
      </c>
      <c r="B399" s="6" t="s">
        <v>176</v>
      </c>
      <c r="C399" s="6" t="s">
        <v>17</v>
      </c>
      <c r="D399" s="6">
        <v>272.08359250000001</v>
      </c>
    </row>
    <row r="400" spans="1:4" x14ac:dyDescent="0.25">
      <c r="A400" s="6" t="s">
        <v>175</v>
      </c>
      <c r="B400" s="6" t="s">
        <v>176</v>
      </c>
      <c r="C400" s="6" t="s">
        <v>18</v>
      </c>
      <c r="D400" s="6">
        <v>32181.689481500001</v>
      </c>
    </row>
    <row r="401" spans="1:4" x14ac:dyDescent="0.25">
      <c r="A401" s="6" t="s">
        <v>177</v>
      </c>
      <c r="B401" s="6" t="s">
        <v>178</v>
      </c>
      <c r="C401" s="6" t="s">
        <v>15</v>
      </c>
      <c r="D401" s="6">
        <v>101.3283557</v>
      </c>
    </row>
    <row r="402" spans="1:4" x14ac:dyDescent="0.25">
      <c r="A402" s="6" t="s">
        <v>177</v>
      </c>
      <c r="B402" s="6" t="s">
        <v>178</v>
      </c>
      <c r="C402" s="6" t="s">
        <v>17</v>
      </c>
      <c r="D402" s="6">
        <v>146.86666829999999</v>
      </c>
    </row>
    <row r="403" spans="1:4" x14ac:dyDescent="0.25">
      <c r="A403" s="6" t="s">
        <v>177</v>
      </c>
      <c r="B403" s="6" t="s">
        <v>178</v>
      </c>
      <c r="C403" s="6" t="s">
        <v>18</v>
      </c>
      <c r="D403" s="6">
        <v>26145.564640699999</v>
      </c>
    </row>
    <row r="404" spans="1:4" x14ac:dyDescent="0.25">
      <c r="A404" s="6" t="s">
        <v>179</v>
      </c>
      <c r="B404" s="6" t="s">
        <v>180</v>
      </c>
      <c r="C404" s="6" t="s">
        <v>15</v>
      </c>
      <c r="D404" s="6">
        <v>150.87267030000001</v>
      </c>
    </row>
    <row r="405" spans="1:4" x14ac:dyDescent="0.25">
      <c r="A405" s="6" t="s">
        <v>179</v>
      </c>
      <c r="B405" s="6" t="s">
        <v>180</v>
      </c>
      <c r="C405" s="6" t="s">
        <v>17</v>
      </c>
      <c r="D405" s="6">
        <v>147.1960034</v>
      </c>
    </row>
    <row r="406" spans="1:4" x14ac:dyDescent="0.25">
      <c r="A406" s="6" t="s">
        <v>179</v>
      </c>
      <c r="B406" s="6" t="s">
        <v>180</v>
      </c>
      <c r="C406" s="6" t="s">
        <v>18</v>
      </c>
      <c r="D406" s="6">
        <v>6464.1659799999998</v>
      </c>
    </row>
    <row r="407" spans="1:4" x14ac:dyDescent="0.25">
      <c r="A407" s="6" t="s">
        <v>181</v>
      </c>
      <c r="B407" s="6" t="s">
        <v>182</v>
      </c>
      <c r="C407" s="6" t="s">
        <v>15</v>
      </c>
      <c r="D407" s="6">
        <v>90.641432600000002</v>
      </c>
    </row>
    <row r="408" spans="1:4" x14ac:dyDescent="0.25">
      <c r="A408" s="6" t="s">
        <v>181</v>
      </c>
      <c r="B408" s="6" t="s">
        <v>182</v>
      </c>
      <c r="C408" s="6" t="s">
        <v>17</v>
      </c>
      <c r="D408" s="6">
        <v>31.666984599999999</v>
      </c>
    </row>
    <row r="409" spans="1:4" x14ac:dyDescent="0.25">
      <c r="A409" s="6" t="s">
        <v>181</v>
      </c>
      <c r="B409" s="6" t="s">
        <v>182</v>
      </c>
      <c r="C409" s="6" t="s">
        <v>18</v>
      </c>
      <c r="D409" s="6">
        <v>18205.8713694</v>
      </c>
    </row>
    <row r="410" spans="1:4" x14ac:dyDescent="0.25">
      <c r="A410" s="6" t="s">
        <v>183</v>
      </c>
      <c r="B410" s="6" t="s">
        <v>184</v>
      </c>
      <c r="C410" s="6" t="s">
        <v>15</v>
      </c>
      <c r="D410" s="6">
        <v>1435.5007618</v>
      </c>
    </row>
    <row r="411" spans="1:4" x14ac:dyDescent="0.25">
      <c r="A411" s="6" t="s">
        <v>183</v>
      </c>
      <c r="B411" s="6" t="s">
        <v>184</v>
      </c>
      <c r="C411" s="6" t="s">
        <v>17</v>
      </c>
      <c r="D411" s="6">
        <v>368.95338600000002</v>
      </c>
    </row>
    <row r="412" spans="1:4" x14ac:dyDescent="0.25">
      <c r="A412" s="6" t="s">
        <v>183</v>
      </c>
      <c r="B412" s="6" t="s">
        <v>184</v>
      </c>
      <c r="C412" s="6" t="s">
        <v>18</v>
      </c>
      <c r="D412" s="6">
        <v>36891.621062699996</v>
      </c>
    </row>
    <row r="413" spans="1:4" x14ac:dyDescent="0.25">
      <c r="A413" s="6" t="s">
        <v>185</v>
      </c>
      <c r="B413" s="6" t="s">
        <v>186</v>
      </c>
      <c r="C413" s="6" t="s">
        <v>15</v>
      </c>
      <c r="D413" s="6">
        <v>222.51827510000001</v>
      </c>
    </row>
    <row r="414" spans="1:4" x14ac:dyDescent="0.25">
      <c r="A414" s="6" t="s">
        <v>185</v>
      </c>
      <c r="B414" s="6" t="s">
        <v>186</v>
      </c>
      <c r="C414" s="6" t="s">
        <v>17</v>
      </c>
      <c r="D414" s="6">
        <v>408.39597450000002</v>
      </c>
    </row>
    <row r="415" spans="1:4" x14ac:dyDescent="0.25">
      <c r="A415" s="6" t="s">
        <v>185</v>
      </c>
      <c r="B415" s="6" t="s">
        <v>186</v>
      </c>
      <c r="C415" s="6" t="s">
        <v>18</v>
      </c>
      <c r="D415" s="6">
        <v>25838.832517899998</v>
      </c>
    </row>
    <row r="416" spans="1:4" x14ac:dyDescent="0.25">
      <c r="A416" s="6" t="s">
        <v>187</v>
      </c>
      <c r="B416" s="6" t="s">
        <v>188</v>
      </c>
      <c r="C416" s="6" t="s">
        <v>15</v>
      </c>
      <c r="D416" s="6">
        <v>447.39974189999998</v>
      </c>
    </row>
    <row r="417" spans="1:4" x14ac:dyDescent="0.25">
      <c r="A417" s="6" t="s">
        <v>187</v>
      </c>
      <c r="B417" s="6" t="s">
        <v>188</v>
      </c>
      <c r="C417" s="6" t="s">
        <v>17</v>
      </c>
      <c r="D417" s="6">
        <v>369.7942741</v>
      </c>
    </row>
    <row r="418" spans="1:4" x14ac:dyDescent="0.25">
      <c r="A418" s="6" t="s">
        <v>187</v>
      </c>
      <c r="B418" s="6" t="s">
        <v>188</v>
      </c>
      <c r="C418" s="6" t="s">
        <v>18</v>
      </c>
      <c r="D418" s="6">
        <v>41975.550095400002</v>
      </c>
    </row>
    <row r="419" spans="1:4" x14ac:dyDescent="0.25">
      <c r="A419" s="6" t="s">
        <v>189</v>
      </c>
      <c r="B419" s="6" t="s">
        <v>190</v>
      </c>
      <c r="C419" s="6" t="s">
        <v>15</v>
      </c>
      <c r="D419" s="6">
        <v>103.06526940000001</v>
      </c>
    </row>
    <row r="420" spans="1:4" x14ac:dyDescent="0.25">
      <c r="A420" s="6" t="s">
        <v>189</v>
      </c>
      <c r="B420" s="6" t="s">
        <v>190</v>
      </c>
      <c r="C420" s="6" t="s">
        <v>17</v>
      </c>
      <c r="D420" s="6">
        <v>223.7401519</v>
      </c>
    </row>
    <row r="421" spans="1:4" x14ac:dyDescent="0.25">
      <c r="A421" s="6" t="s">
        <v>189</v>
      </c>
      <c r="B421" s="6" t="s">
        <v>190</v>
      </c>
      <c r="C421" s="6" t="s">
        <v>18</v>
      </c>
      <c r="D421" s="6">
        <v>31824.109230499998</v>
      </c>
    </row>
    <row r="422" spans="1:4" x14ac:dyDescent="0.25">
      <c r="A422" s="6" t="s">
        <v>191</v>
      </c>
      <c r="B422" s="6" t="s">
        <v>192</v>
      </c>
      <c r="C422" s="6" t="s">
        <v>15</v>
      </c>
      <c r="D422" s="6">
        <v>102.9397738</v>
      </c>
    </row>
    <row r="423" spans="1:4" x14ac:dyDescent="0.25">
      <c r="A423" s="6" t="s">
        <v>191</v>
      </c>
      <c r="B423" s="6" t="s">
        <v>192</v>
      </c>
      <c r="C423" s="6" t="s">
        <v>17</v>
      </c>
      <c r="D423" s="6">
        <v>59.090811500000001</v>
      </c>
    </row>
    <row r="424" spans="1:4" x14ac:dyDescent="0.25">
      <c r="A424" s="6" t="s">
        <v>191</v>
      </c>
      <c r="B424" s="6" t="s">
        <v>192</v>
      </c>
      <c r="C424" s="6" t="s">
        <v>18</v>
      </c>
      <c r="D424" s="6">
        <v>14788.3375203</v>
      </c>
    </row>
    <row r="425" spans="1:4" x14ac:dyDescent="0.25">
      <c r="A425" s="6" t="s">
        <v>193</v>
      </c>
      <c r="B425" s="6" t="s">
        <v>194</v>
      </c>
      <c r="C425" s="6" t="s">
        <v>15</v>
      </c>
      <c r="D425" s="6">
        <v>89.468396900000002</v>
      </c>
    </row>
    <row r="426" spans="1:4" x14ac:dyDescent="0.25">
      <c r="A426" s="6" t="s">
        <v>193</v>
      </c>
      <c r="B426" s="6" t="s">
        <v>194</v>
      </c>
      <c r="C426" s="6" t="s">
        <v>17</v>
      </c>
      <c r="D426" s="6">
        <v>299.82755090000001</v>
      </c>
    </row>
    <row r="427" spans="1:4" x14ac:dyDescent="0.25">
      <c r="A427" s="6" t="s">
        <v>193</v>
      </c>
      <c r="B427" s="6" t="s">
        <v>194</v>
      </c>
      <c r="C427" s="6" t="s">
        <v>18</v>
      </c>
      <c r="D427" s="6">
        <v>26725.070583199999</v>
      </c>
    </row>
    <row r="428" spans="1:4" x14ac:dyDescent="0.25">
      <c r="A428" s="6" t="s">
        <v>195</v>
      </c>
      <c r="B428" s="6" t="s">
        <v>196</v>
      </c>
      <c r="C428" s="6" t="s">
        <v>15</v>
      </c>
      <c r="D428" s="6">
        <v>403.4748515</v>
      </c>
    </row>
    <row r="429" spans="1:4" x14ac:dyDescent="0.25">
      <c r="A429" s="6" t="s">
        <v>195</v>
      </c>
      <c r="B429" s="6" t="s">
        <v>196</v>
      </c>
      <c r="C429" s="6" t="s">
        <v>17</v>
      </c>
      <c r="D429" s="6">
        <v>116.29885400000001</v>
      </c>
    </row>
    <row r="430" spans="1:4" x14ac:dyDescent="0.25">
      <c r="A430" s="6" t="s">
        <v>195</v>
      </c>
      <c r="B430" s="6" t="s">
        <v>196</v>
      </c>
      <c r="C430" s="6" t="s">
        <v>18</v>
      </c>
      <c r="D430" s="6">
        <v>21876.9285002</v>
      </c>
    </row>
    <row r="431" spans="1:4" x14ac:dyDescent="0.25">
      <c r="A431" s="6" t="s">
        <v>197</v>
      </c>
      <c r="B431" s="6" t="s">
        <v>198</v>
      </c>
      <c r="C431" s="6" t="s">
        <v>15</v>
      </c>
      <c r="D431" s="6">
        <v>6714.4697752000002</v>
      </c>
    </row>
    <row r="432" spans="1:4" x14ac:dyDescent="0.25">
      <c r="A432" s="6" t="s">
        <v>197</v>
      </c>
      <c r="B432" s="6" t="s">
        <v>198</v>
      </c>
      <c r="C432" s="6" t="s">
        <v>17</v>
      </c>
      <c r="D432" s="6">
        <v>182.55532239999999</v>
      </c>
    </row>
    <row r="433" spans="1:4" x14ac:dyDescent="0.25">
      <c r="A433" s="6" t="s">
        <v>197</v>
      </c>
      <c r="B433" s="6" t="s">
        <v>198</v>
      </c>
      <c r="C433" s="6" t="s">
        <v>18</v>
      </c>
      <c r="D433" s="6">
        <v>47347.119415300003</v>
      </c>
    </row>
    <row r="434" spans="1:4" x14ac:dyDescent="0.25">
      <c r="A434" s="6" t="s">
        <v>199</v>
      </c>
      <c r="B434" s="6" t="s">
        <v>200</v>
      </c>
      <c r="C434" s="6" t="s">
        <v>15</v>
      </c>
      <c r="D434" s="6">
        <v>846.99028969999995</v>
      </c>
    </row>
    <row r="435" spans="1:4" x14ac:dyDescent="0.25">
      <c r="A435" s="6" t="s">
        <v>199</v>
      </c>
      <c r="B435" s="6" t="s">
        <v>200</v>
      </c>
      <c r="C435" s="6" t="s">
        <v>17</v>
      </c>
      <c r="D435" s="6">
        <v>940.65554039999995</v>
      </c>
    </row>
    <row r="436" spans="1:4" x14ac:dyDescent="0.25">
      <c r="A436" s="6" t="s">
        <v>199</v>
      </c>
      <c r="B436" s="6" t="s">
        <v>200</v>
      </c>
      <c r="C436" s="6" t="s">
        <v>18</v>
      </c>
      <c r="D436" s="6">
        <v>51224.205978700003</v>
      </c>
    </row>
    <row r="437" spans="1:4" x14ac:dyDescent="0.25">
      <c r="A437" s="6" t="s">
        <v>201</v>
      </c>
      <c r="B437" s="6" t="s">
        <v>202</v>
      </c>
      <c r="C437" s="6" t="s">
        <v>15</v>
      </c>
      <c r="D437" s="6">
        <v>263.91210580000001</v>
      </c>
    </row>
    <row r="438" spans="1:4" x14ac:dyDescent="0.25">
      <c r="A438" s="6" t="s">
        <v>201</v>
      </c>
      <c r="B438" s="6" t="s">
        <v>202</v>
      </c>
      <c r="C438" s="6" t="s">
        <v>17</v>
      </c>
      <c r="D438" s="6">
        <v>707.89209080000001</v>
      </c>
    </row>
    <row r="439" spans="1:4" x14ac:dyDescent="0.25">
      <c r="A439" s="6" t="s">
        <v>201</v>
      </c>
      <c r="B439" s="6" t="s">
        <v>202</v>
      </c>
      <c r="C439" s="6" t="s">
        <v>18</v>
      </c>
      <c r="D439" s="6">
        <v>29072.1666563</v>
      </c>
    </row>
    <row r="440" spans="1:4" x14ac:dyDescent="0.25">
      <c r="A440" s="6" t="s">
        <v>203</v>
      </c>
      <c r="B440" s="6" t="s">
        <v>204</v>
      </c>
      <c r="C440" s="6" t="s">
        <v>15</v>
      </c>
      <c r="D440" s="6">
        <v>154.41612710000001</v>
      </c>
    </row>
    <row r="441" spans="1:4" x14ac:dyDescent="0.25">
      <c r="A441" s="6" t="s">
        <v>203</v>
      </c>
      <c r="B441" s="6" t="s">
        <v>204</v>
      </c>
      <c r="C441" s="6" t="s">
        <v>17</v>
      </c>
      <c r="D441" s="6">
        <v>278.25050019999998</v>
      </c>
    </row>
    <row r="442" spans="1:4" x14ac:dyDescent="0.25">
      <c r="A442" s="6" t="s">
        <v>203</v>
      </c>
      <c r="B442" s="6" t="s">
        <v>204</v>
      </c>
      <c r="C442" s="6" t="s">
        <v>18</v>
      </c>
      <c r="D442" s="6">
        <v>91225.2029396</v>
      </c>
    </row>
    <row r="443" spans="1:4" x14ac:dyDescent="0.25">
      <c r="A443" s="6" t="s">
        <v>205</v>
      </c>
      <c r="B443" s="6" t="s">
        <v>206</v>
      </c>
      <c r="C443" s="6" t="s">
        <v>15</v>
      </c>
      <c r="D443" s="6">
        <v>172.83124430000001</v>
      </c>
    </row>
    <row r="444" spans="1:4" x14ac:dyDescent="0.25">
      <c r="A444" s="6" t="s">
        <v>205</v>
      </c>
      <c r="B444" s="6" t="s">
        <v>206</v>
      </c>
      <c r="C444" s="6" t="s">
        <v>17</v>
      </c>
      <c r="D444" s="6">
        <v>58.209297399999997</v>
      </c>
    </row>
    <row r="445" spans="1:4" x14ac:dyDescent="0.25">
      <c r="A445" s="6" t="s">
        <v>205</v>
      </c>
      <c r="B445" s="6" t="s">
        <v>206</v>
      </c>
      <c r="C445" s="6" t="s">
        <v>18</v>
      </c>
      <c r="D445" s="6">
        <v>31444.927185500001</v>
      </c>
    </row>
    <row r="446" spans="1:4" x14ac:dyDescent="0.25">
      <c r="A446" s="6" t="s">
        <v>207</v>
      </c>
      <c r="B446" s="6" t="s">
        <v>208</v>
      </c>
      <c r="C446" s="6" t="s">
        <v>15</v>
      </c>
      <c r="D446" s="6">
        <v>61.865805100000003</v>
      </c>
    </row>
    <row r="447" spans="1:4" x14ac:dyDescent="0.25">
      <c r="A447" s="6" t="s">
        <v>207</v>
      </c>
      <c r="B447" s="6" t="s">
        <v>208</v>
      </c>
      <c r="C447" s="6" t="s">
        <v>17</v>
      </c>
      <c r="D447" s="6">
        <v>192.20518989999999</v>
      </c>
    </row>
    <row r="448" spans="1:4" x14ac:dyDescent="0.25">
      <c r="A448" s="6" t="s">
        <v>207</v>
      </c>
      <c r="B448" s="6" t="s">
        <v>208</v>
      </c>
      <c r="C448" s="6" t="s">
        <v>18</v>
      </c>
      <c r="D448" s="6">
        <v>58968.5608268</v>
      </c>
    </row>
    <row r="449" spans="1:4" x14ac:dyDescent="0.25">
      <c r="A449" s="6" t="s">
        <v>209</v>
      </c>
      <c r="B449" s="6" t="s">
        <v>210</v>
      </c>
      <c r="C449" s="6" t="s">
        <v>17</v>
      </c>
      <c r="D449" s="6">
        <v>111.3177927</v>
      </c>
    </row>
    <row r="450" spans="1:4" x14ac:dyDescent="0.25">
      <c r="A450" s="6" t="s">
        <v>209</v>
      </c>
      <c r="B450" s="6" t="s">
        <v>210</v>
      </c>
      <c r="C450" s="6" t="s">
        <v>18</v>
      </c>
      <c r="D450" s="6">
        <v>48108.934679799997</v>
      </c>
    </row>
    <row r="451" spans="1:4" x14ac:dyDescent="0.25">
      <c r="A451" s="6" t="s">
        <v>211</v>
      </c>
      <c r="B451" s="6" t="s">
        <v>212</v>
      </c>
      <c r="C451" s="6" t="s">
        <v>15</v>
      </c>
      <c r="D451" s="6">
        <v>109.3830906</v>
      </c>
    </row>
    <row r="452" spans="1:4" x14ac:dyDescent="0.25">
      <c r="A452" s="6" t="s">
        <v>211</v>
      </c>
      <c r="B452" s="6" t="s">
        <v>212</v>
      </c>
      <c r="C452" s="6" t="s">
        <v>17</v>
      </c>
      <c r="D452" s="6">
        <v>386.44492880000001</v>
      </c>
    </row>
    <row r="453" spans="1:4" x14ac:dyDescent="0.25">
      <c r="A453" s="6" t="s">
        <v>211</v>
      </c>
      <c r="B453" s="6" t="s">
        <v>212</v>
      </c>
      <c r="C453" s="6" t="s">
        <v>18</v>
      </c>
      <c r="D453" s="6">
        <v>49166.780168700003</v>
      </c>
    </row>
    <row r="454" spans="1:4" x14ac:dyDescent="0.25">
      <c r="A454" s="6" t="s">
        <v>213</v>
      </c>
      <c r="B454" s="6" t="s">
        <v>214</v>
      </c>
      <c r="C454" s="6" t="s">
        <v>15</v>
      </c>
      <c r="D454" s="6">
        <v>72.017285700000002</v>
      </c>
    </row>
    <row r="455" spans="1:4" x14ac:dyDescent="0.25">
      <c r="A455" s="6" t="s">
        <v>213</v>
      </c>
      <c r="B455" s="6" t="s">
        <v>214</v>
      </c>
      <c r="C455" s="6" t="s">
        <v>17</v>
      </c>
      <c r="D455" s="6">
        <v>165.2741599</v>
      </c>
    </row>
    <row r="456" spans="1:4" x14ac:dyDescent="0.25">
      <c r="A456" s="6" t="s">
        <v>213</v>
      </c>
      <c r="B456" s="6" t="s">
        <v>214</v>
      </c>
      <c r="C456" s="6" t="s">
        <v>18</v>
      </c>
      <c r="D456" s="6">
        <v>11319.692509</v>
      </c>
    </row>
    <row r="457" spans="1:4" x14ac:dyDescent="0.25">
      <c r="A457" s="6" t="s">
        <v>215</v>
      </c>
      <c r="B457" s="6" t="s">
        <v>216</v>
      </c>
      <c r="C457" s="6" t="s">
        <v>15</v>
      </c>
      <c r="D457" s="6">
        <v>140.671134</v>
      </c>
    </row>
    <row r="458" spans="1:4" x14ac:dyDescent="0.25">
      <c r="A458" s="6" t="s">
        <v>215</v>
      </c>
      <c r="B458" s="6" t="s">
        <v>216</v>
      </c>
      <c r="C458" s="6" t="s">
        <v>17</v>
      </c>
      <c r="D458" s="6">
        <v>77.733973599999999</v>
      </c>
    </row>
    <row r="459" spans="1:4" x14ac:dyDescent="0.25">
      <c r="A459" s="6" t="s">
        <v>215</v>
      </c>
      <c r="B459" s="6" t="s">
        <v>216</v>
      </c>
      <c r="C459" s="6" t="s">
        <v>18</v>
      </c>
      <c r="D459" s="6">
        <v>22071.329597899999</v>
      </c>
    </row>
    <row r="460" spans="1:4" x14ac:dyDescent="0.25">
      <c r="A460" s="6" t="s">
        <v>217</v>
      </c>
      <c r="B460" s="6" t="s">
        <v>218</v>
      </c>
      <c r="C460" s="6" t="s">
        <v>15</v>
      </c>
      <c r="D460" s="6">
        <v>47.022197300000002</v>
      </c>
    </row>
    <row r="461" spans="1:4" x14ac:dyDescent="0.25">
      <c r="A461" s="6" t="s">
        <v>217</v>
      </c>
      <c r="B461" s="6" t="s">
        <v>218</v>
      </c>
      <c r="C461" s="6" t="s">
        <v>17</v>
      </c>
      <c r="D461" s="6">
        <v>134.39451170000001</v>
      </c>
    </row>
    <row r="462" spans="1:4" x14ac:dyDescent="0.25">
      <c r="A462" s="6" t="s">
        <v>217</v>
      </c>
      <c r="B462" s="6" t="s">
        <v>218</v>
      </c>
      <c r="C462" s="6" t="s">
        <v>18</v>
      </c>
      <c r="D462" s="6">
        <v>9906.4765043999996</v>
      </c>
    </row>
    <row r="463" spans="1:4" x14ac:dyDescent="0.25">
      <c r="A463" s="6" t="s">
        <v>219</v>
      </c>
      <c r="B463" s="6" t="s">
        <v>220</v>
      </c>
      <c r="C463" s="6" t="s">
        <v>15</v>
      </c>
      <c r="D463" s="6">
        <v>281.20507149999997</v>
      </c>
    </row>
    <row r="464" spans="1:4" x14ac:dyDescent="0.25">
      <c r="A464" s="6" t="s">
        <v>219</v>
      </c>
      <c r="B464" s="6" t="s">
        <v>220</v>
      </c>
      <c r="C464" s="6" t="s">
        <v>17</v>
      </c>
      <c r="D464" s="6">
        <v>406.15446300000002</v>
      </c>
    </row>
    <row r="465" spans="1:4" x14ac:dyDescent="0.25">
      <c r="A465" s="6" t="s">
        <v>219</v>
      </c>
      <c r="B465" s="6" t="s">
        <v>220</v>
      </c>
      <c r="C465" s="6" t="s">
        <v>18</v>
      </c>
      <c r="D465" s="6">
        <v>41981.047463499999</v>
      </c>
    </row>
    <row r="466" spans="1:4" x14ac:dyDescent="0.25">
      <c r="A466" s="6" t="s">
        <v>221</v>
      </c>
      <c r="B466" s="6" t="s">
        <v>222</v>
      </c>
      <c r="C466" s="6" t="s">
        <v>15</v>
      </c>
      <c r="D466" s="6">
        <v>44.7054507</v>
      </c>
    </row>
    <row r="467" spans="1:4" x14ac:dyDescent="0.25">
      <c r="A467" s="6" t="s">
        <v>221</v>
      </c>
      <c r="B467" s="6" t="s">
        <v>222</v>
      </c>
      <c r="C467" s="6" t="s">
        <v>17</v>
      </c>
      <c r="D467" s="6">
        <v>196.7999657</v>
      </c>
    </row>
    <row r="468" spans="1:4" x14ac:dyDescent="0.25">
      <c r="A468" s="6" t="s">
        <v>221</v>
      </c>
      <c r="B468" s="6" t="s">
        <v>222</v>
      </c>
      <c r="C468" s="6" t="s">
        <v>18</v>
      </c>
      <c r="D468" s="6">
        <v>18954.582030699999</v>
      </c>
    </row>
    <row r="469" spans="1:4" x14ac:dyDescent="0.25">
      <c r="A469" s="6" t="s">
        <v>223</v>
      </c>
      <c r="B469" s="6" t="s">
        <v>224</v>
      </c>
      <c r="C469" s="6" t="s">
        <v>15</v>
      </c>
      <c r="D469" s="6">
        <v>108.8478171</v>
      </c>
    </row>
    <row r="470" spans="1:4" x14ac:dyDescent="0.25">
      <c r="A470" s="6" t="s">
        <v>223</v>
      </c>
      <c r="B470" s="6" t="s">
        <v>224</v>
      </c>
      <c r="C470" s="6" t="s">
        <v>17</v>
      </c>
      <c r="D470" s="6">
        <v>376.44050329999999</v>
      </c>
    </row>
    <row r="471" spans="1:4" x14ac:dyDescent="0.25">
      <c r="A471" s="6" t="s">
        <v>223</v>
      </c>
      <c r="B471" s="6" t="s">
        <v>224</v>
      </c>
      <c r="C471" s="6" t="s">
        <v>18</v>
      </c>
      <c r="D471" s="6">
        <v>20882.230940699999</v>
      </c>
    </row>
    <row r="472" spans="1:4" x14ac:dyDescent="0.25">
      <c r="A472" s="6" t="s">
        <v>225</v>
      </c>
      <c r="B472" s="6" t="s">
        <v>226</v>
      </c>
      <c r="C472" s="6" t="s">
        <v>15</v>
      </c>
      <c r="D472" s="6">
        <v>214.2425624</v>
      </c>
    </row>
    <row r="473" spans="1:4" x14ac:dyDescent="0.25">
      <c r="A473" s="6" t="s">
        <v>225</v>
      </c>
      <c r="B473" s="6" t="s">
        <v>226</v>
      </c>
      <c r="C473" s="6" t="s">
        <v>17</v>
      </c>
      <c r="D473" s="6">
        <v>1428.3494513000001</v>
      </c>
    </row>
    <row r="474" spans="1:4" x14ac:dyDescent="0.25">
      <c r="A474" s="6" t="s">
        <v>225</v>
      </c>
      <c r="B474" s="6" t="s">
        <v>226</v>
      </c>
      <c r="C474" s="6" t="s">
        <v>18</v>
      </c>
      <c r="D474" s="6">
        <v>43509.038729100001</v>
      </c>
    </row>
    <row r="475" spans="1:4" x14ac:dyDescent="0.25">
      <c r="A475" s="6" t="s">
        <v>227</v>
      </c>
      <c r="B475" s="6" t="s">
        <v>228</v>
      </c>
      <c r="C475" s="6" t="s">
        <v>15</v>
      </c>
      <c r="D475" s="6">
        <v>24.847959400000001</v>
      </c>
    </row>
    <row r="476" spans="1:4" x14ac:dyDescent="0.25">
      <c r="A476" s="6" t="s">
        <v>227</v>
      </c>
      <c r="B476" s="6" t="s">
        <v>228</v>
      </c>
      <c r="C476" s="6" t="s">
        <v>17</v>
      </c>
      <c r="D476" s="6">
        <v>182.18914620000001</v>
      </c>
    </row>
    <row r="477" spans="1:4" x14ac:dyDescent="0.25">
      <c r="A477" s="6" t="s">
        <v>227</v>
      </c>
      <c r="B477" s="6" t="s">
        <v>228</v>
      </c>
      <c r="C477" s="6" t="s">
        <v>18</v>
      </c>
      <c r="D477" s="6">
        <v>9076.3569934999996</v>
      </c>
    </row>
    <row r="478" spans="1:4" x14ac:dyDescent="0.25">
      <c r="A478" s="6" t="s">
        <v>229</v>
      </c>
      <c r="B478" s="6" t="s">
        <v>230</v>
      </c>
      <c r="C478" s="6" t="s">
        <v>15</v>
      </c>
      <c r="D478" s="6">
        <v>475.71145319999999</v>
      </c>
    </row>
    <row r="479" spans="1:4" x14ac:dyDescent="0.25">
      <c r="A479" s="6" t="s">
        <v>229</v>
      </c>
      <c r="B479" s="6" t="s">
        <v>230</v>
      </c>
      <c r="C479" s="6" t="s">
        <v>17</v>
      </c>
      <c r="D479" s="6">
        <v>816.3116675</v>
      </c>
    </row>
    <row r="480" spans="1:4" x14ac:dyDescent="0.25">
      <c r="A480" s="6" t="s">
        <v>229</v>
      </c>
      <c r="B480" s="6" t="s">
        <v>230</v>
      </c>
      <c r="C480" s="6" t="s">
        <v>18</v>
      </c>
      <c r="D480" s="6">
        <v>61661.896862000001</v>
      </c>
    </row>
    <row r="481" spans="1:4" x14ac:dyDescent="0.25">
      <c r="A481" s="6" t="s">
        <v>231</v>
      </c>
      <c r="B481" s="6" t="s">
        <v>232</v>
      </c>
      <c r="C481" s="6" t="s">
        <v>15</v>
      </c>
      <c r="D481" s="6">
        <v>1010.8888866999999</v>
      </c>
    </row>
    <row r="482" spans="1:4" x14ac:dyDescent="0.25">
      <c r="A482" s="6" t="s">
        <v>231</v>
      </c>
      <c r="B482" s="6" t="s">
        <v>232</v>
      </c>
      <c r="C482" s="6" t="s">
        <v>17</v>
      </c>
      <c r="D482" s="6">
        <v>888.69023779999998</v>
      </c>
    </row>
    <row r="483" spans="1:4" x14ac:dyDescent="0.25">
      <c r="A483" s="6" t="s">
        <v>231</v>
      </c>
      <c r="B483" s="6" t="s">
        <v>232</v>
      </c>
      <c r="C483" s="6" t="s">
        <v>18</v>
      </c>
      <c r="D483" s="6">
        <v>76927.454284899999</v>
      </c>
    </row>
    <row r="484" spans="1:4" x14ac:dyDescent="0.25">
      <c r="A484" s="6" t="s">
        <v>233</v>
      </c>
      <c r="B484" s="6" t="s">
        <v>234</v>
      </c>
      <c r="C484" s="6" t="s">
        <v>15</v>
      </c>
      <c r="D484" s="6">
        <v>302.58353069999998</v>
      </c>
    </row>
    <row r="485" spans="1:4" x14ac:dyDescent="0.25">
      <c r="A485" s="6" t="s">
        <v>233</v>
      </c>
      <c r="B485" s="6" t="s">
        <v>234</v>
      </c>
      <c r="C485" s="6" t="s">
        <v>17</v>
      </c>
      <c r="D485" s="6">
        <v>745.35641199999998</v>
      </c>
    </row>
    <row r="486" spans="1:4" x14ac:dyDescent="0.25">
      <c r="A486" s="6" t="s">
        <v>233</v>
      </c>
      <c r="B486" s="6" t="s">
        <v>234</v>
      </c>
      <c r="C486" s="6" t="s">
        <v>18</v>
      </c>
      <c r="D486" s="6">
        <v>44711.379867399999</v>
      </c>
    </row>
    <row r="487" spans="1:4" x14ac:dyDescent="0.25">
      <c r="A487" s="6" t="s">
        <v>235</v>
      </c>
      <c r="B487" s="6" t="s">
        <v>236</v>
      </c>
      <c r="C487" s="6" t="s">
        <v>15</v>
      </c>
      <c r="D487" s="6">
        <v>773.98919909999995</v>
      </c>
    </row>
    <row r="488" spans="1:4" x14ac:dyDescent="0.25">
      <c r="A488" s="6" t="s">
        <v>235</v>
      </c>
      <c r="B488" s="6" t="s">
        <v>236</v>
      </c>
      <c r="C488" s="6" t="s">
        <v>16</v>
      </c>
      <c r="D488" s="6">
        <v>53.190206799999999</v>
      </c>
    </row>
    <row r="489" spans="1:4" x14ac:dyDescent="0.25">
      <c r="A489" s="6" t="s">
        <v>235</v>
      </c>
      <c r="B489" s="6" t="s">
        <v>236</v>
      </c>
      <c r="C489" s="6" t="s">
        <v>17</v>
      </c>
      <c r="D489" s="6">
        <v>284.0121939</v>
      </c>
    </row>
    <row r="490" spans="1:4" x14ac:dyDescent="0.25">
      <c r="A490" s="6" t="s">
        <v>235</v>
      </c>
      <c r="B490" s="6" t="s">
        <v>236</v>
      </c>
      <c r="C490" s="6" t="s">
        <v>18</v>
      </c>
      <c r="D490" s="6">
        <v>33549.346453300001</v>
      </c>
    </row>
    <row r="491" spans="1:4" x14ac:dyDescent="0.25">
      <c r="A491" s="6" t="s">
        <v>237</v>
      </c>
      <c r="B491" s="6" t="s">
        <v>238</v>
      </c>
      <c r="C491" s="6" t="s">
        <v>15</v>
      </c>
      <c r="D491" s="6">
        <v>71.746642399999999</v>
      </c>
    </row>
    <row r="492" spans="1:4" x14ac:dyDescent="0.25">
      <c r="A492" s="6" t="s">
        <v>237</v>
      </c>
      <c r="B492" s="6" t="s">
        <v>238</v>
      </c>
      <c r="C492" s="6" t="s">
        <v>16</v>
      </c>
      <c r="D492" s="6">
        <v>6.6385329999999998</v>
      </c>
    </row>
    <row r="493" spans="1:4" x14ac:dyDescent="0.25">
      <c r="A493" s="6" t="s">
        <v>237</v>
      </c>
      <c r="B493" s="6" t="s">
        <v>238</v>
      </c>
      <c r="C493" s="6" t="s">
        <v>17</v>
      </c>
      <c r="D493" s="6">
        <v>50.737900799999998</v>
      </c>
    </row>
    <row r="494" spans="1:4" x14ac:dyDescent="0.25">
      <c r="A494" s="6" t="s">
        <v>237</v>
      </c>
      <c r="B494" s="6" t="s">
        <v>238</v>
      </c>
      <c r="C494" s="6" t="s">
        <v>18</v>
      </c>
      <c r="D494" s="6">
        <v>5617.3645390000001</v>
      </c>
    </row>
    <row r="495" spans="1:4" x14ac:dyDescent="0.25">
      <c r="A495" s="6" t="s">
        <v>239</v>
      </c>
      <c r="B495" s="6" t="s">
        <v>240</v>
      </c>
      <c r="C495" s="6" t="s">
        <v>15</v>
      </c>
      <c r="D495" s="6">
        <v>5.0937679999999999</v>
      </c>
    </row>
    <row r="496" spans="1:4" x14ac:dyDescent="0.25">
      <c r="A496" s="6" t="s">
        <v>239</v>
      </c>
      <c r="B496" s="6" t="s">
        <v>240</v>
      </c>
      <c r="C496" s="6" t="s">
        <v>17</v>
      </c>
      <c r="D496" s="6">
        <v>37.219872799999997</v>
      </c>
    </row>
    <row r="497" spans="1:4" x14ac:dyDescent="0.25">
      <c r="A497" s="6" t="s">
        <v>239</v>
      </c>
      <c r="B497" s="6" t="s">
        <v>240</v>
      </c>
      <c r="C497" s="6" t="s">
        <v>18</v>
      </c>
      <c r="D497" s="6">
        <v>4853.4628844999997</v>
      </c>
    </row>
    <row r="498" spans="1:4" x14ac:dyDescent="0.25">
      <c r="A498" s="6" t="s">
        <v>241</v>
      </c>
      <c r="B498" s="6" t="s">
        <v>242</v>
      </c>
      <c r="C498" s="6" t="s">
        <v>15</v>
      </c>
      <c r="D498" s="6">
        <v>121.89450189999999</v>
      </c>
    </row>
    <row r="499" spans="1:4" x14ac:dyDescent="0.25">
      <c r="A499" s="6" t="s">
        <v>241</v>
      </c>
      <c r="B499" s="6" t="s">
        <v>242</v>
      </c>
      <c r="C499" s="6" t="s">
        <v>17</v>
      </c>
      <c r="D499" s="6">
        <v>147.96725290000001</v>
      </c>
    </row>
    <row r="500" spans="1:4" x14ac:dyDescent="0.25">
      <c r="A500" s="6" t="s">
        <v>241</v>
      </c>
      <c r="B500" s="6" t="s">
        <v>242</v>
      </c>
      <c r="C500" s="6" t="s">
        <v>18</v>
      </c>
      <c r="D500" s="6">
        <v>7333.3334592000001</v>
      </c>
    </row>
    <row r="501" spans="1:4" x14ac:dyDescent="0.25">
      <c r="A501" s="6" t="s">
        <v>243</v>
      </c>
      <c r="B501" s="6" t="s">
        <v>244</v>
      </c>
      <c r="C501" s="6" t="s">
        <v>15</v>
      </c>
      <c r="D501" s="6">
        <v>67.954298100000003</v>
      </c>
    </row>
    <row r="502" spans="1:4" x14ac:dyDescent="0.25">
      <c r="A502" s="6" t="s">
        <v>243</v>
      </c>
      <c r="B502" s="6" t="s">
        <v>244</v>
      </c>
      <c r="C502" s="6" t="s">
        <v>17</v>
      </c>
      <c r="D502" s="6">
        <v>97.485709600000007</v>
      </c>
    </row>
    <row r="503" spans="1:4" x14ac:dyDescent="0.25">
      <c r="A503" s="6" t="s">
        <v>243</v>
      </c>
      <c r="B503" s="6" t="s">
        <v>244</v>
      </c>
      <c r="C503" s="6" t="s">
        <v>18</v>
      </c>
      <c r="D503" s="6">
        <v>7442.1935917000001</v>
      </c>
    </row>
    <row r="504" spans="1:4" x14ac:dyDescent="0.25">
      <c r="A504" s="6" t="s">
        <v>245</v>
      </c>
      <c r="B504" s="6" t="s">
        <v>246</v>
      </c>
      <c r="C504" s="6" t="s">
        <v>15</v>
      </c>
      <c r="D504" s="6">
        <v>30.428429600000001</v>
      </c>
    </row>
    <row r="505" spans="1:4" x14ac:dyDescent="0.25">
      <c r="A505" s="6" t="s">
        <v>245</v>
      </c>
      <c r="B505" s="6" t="s">
        <v>246</v>
      </c>
      <c r="C505" s="6" t="s">
        <v>17</v>
      </c>
      <c r="D505" s="6">
        <v>60.983548200000001</v>
      </c>
    </row>
    <row r="506" spans="1:4" x14ac:dyDescent="0.25">
      <c r="A506" s="6" t="s">
        <v>245</v>
      </c>
      <c r="B506" s="6" t="s">
        <v>246</v>
      </c>
      <c r="C506" s="6" t="s">
        <v>18</v>
      </c>
      <c r="D506" s="6">
        <v>13664.031278300001</v>
      </c>
    </row>
    <row r="507" spans="1:4" x14ac:dyDescent="0.25">
      <c r="A507" s="6" t="s">
        <v>247</v>
      </c>
      <c r="B507" s="6" t="s">
        <v>248</v>
      </c>
      <c r="C507" s="6" t="s">
        <v>15</v>
      </c>
      <c r="D507" s="6">
        <v>1168.4127117999999</v>
      </c>
    </row>
    <row r="508" spans="1:4" x14ac:dyDescent="0.25">
      <c r="A508" s="6" t="s">
        <v>247</v>
      </c>
      <c r="B508" s="6" t="s">
        <v>248</v>
      </c>
      <c r="C508" s="6" t="s">
        <v>17</v>
      </c>
      <c r="D508" s="6">
        <v>68.473988500000004</v>
      </c>
    </row>
    <row r="509" spans="1:4" x14ac:dyDescent="0.25">
      <c r="A509" s="6" t="s">
        <v>247</v>
      </c>
      <c r="B509" s="6" t="s">
        <v>248</v>
      </c>
      <c r="C509" s="6" t="s">
        <v>18</v>
      </c>
      <c r="D509" s="6">
        <v>16772.976498200002</v>
      </c>
    </row>
    <row r="510" spans="1:4" x14ac:dyDescent="0.25">
      <c r="A510" s="6" t="s">
        <v>249</v>
      </c>
      <c r="B510" s="6" t="s">
        <v>250</v>
      </c>
      <c r="C510" s="6" t="s">
        <v>15</v>
      </c>
      <c r="D510" s="6">
        <v>149.89261629999999</v>
      </c>
    </row>
    <row r="511" spans="1:4" x14ac:dyDescent="0.25">
      <c r="A511" s="6" t="s">
        <v>249</v>
      </c>
      <c r="B511" s="6" t="s">
        <v>250</v>
      </c>
      <c r="C511" s="6" t="s">
        <v>17</v>
      </c>
      <c r="D511" s="6">
        <v>115.9382229</v>
      </c>
    </row>
    <row r="512" spans="1:4" x14ac:dyDescent="0.25">
      <c r="A512" s="6" t="s">
        <v>249</v>
      </c>
      <c r="B512" s="6" t="s">
        <v>250</v>
      </c>
      <c r="C512" s="6" t="s">
        <v>18</v>
      </c>
      <c r="D512" s="6">
        <v>19436.574791700001</v>
      </c>
    </row>
    <row r="513" spans="1:4" x14ac:dyDescent="0.25">
      <c r="A513" s="6" t="s">
        <v>251</v>
      </c>
      <c r="B513" s="6" t="s">
        <v>252</v>
      </c>
      <c r="C513" s="6" t="s">
        <v>15</v>
      </c>
      <c r="D513" s="6">
        <v>68.453866300000001</v>
      </c>
    </row>
    <row r="514" spans="1:4" x14ac:dyDescent="0.25">
      <c r="A514" s="6" t="s">
        <v>251</v>
      </c>
      <c r="B514" s="6" t="s">
        <v>252</v>
      </c>
      <c r="C514" s="6" t="s">
        <v>17</v>
      </c>
      <c r="D514" s="6">
        <v>77.2797166</v>
      </c>
    </row>
    <row r="515" spans="1:4" x14ac:dyDescent="0.25">
      <c r="A515" s="6" t="s">
        <v>251</v>
      </c>
      <c r="B515" s="6" t="s">
        <v>252</v>
      </c>
      <c r="C515" s="6" t="s">
        <v>18</v>
      </c>
      <c r="D515" s="6">
        <v>15432.1912072</v>
      </c>
    </row>
    <row r="516" spans="1:4" x14ac:dyDescent="0.25">
      <c r="A516" s="6" t="s">
        <v>253</v>
      </c>
      <c r="B516" s="6" t="s">
        <v>254</v>
      </c>
      <c r="C516" s="6" t="s">
        <v>15</v>
      </c>
      <c r="D516" s="6">
        <v>419.91725689999998</v>
      </c>
    </row>
    <row r="517" spans="1:4" x14ac:dyDescent="0.25">
      <c r="A517" s="6" t="s">
        <v>253</v>
      </c>
      <c r="B517" s="6" t="s">
        <v>254</v>
      </c>
      <c r="C517" s="6" t="s">
        <v>17</v>
      </c>
      <c r="D517" s="6">
        <v>222.11675299999999</v>
      </c>
    </row>
    <row r="518" spans="1:4" x14ac:dyDescent="0.25">
      <c r="A518" s="6" t="s">
        <v>253</v>
      </c>
      <c r="B518" s="6" t="s">
        <v>254</v>
      </c>
      <c r="C518" s="6" t="s">
        <v>18</v>
      </c>
      <c r="D518" s="6">
        <v>14775.787079600001</v>
      </c>
    </row>
    <row r="519" spans="1:4" x14ac:dyDescent="0.25">
      <c r="A519" s="6" t="s">
        <v>255</v>
      </c>
      <c r="B519" s="6" t="s">
        <v>256</v>
      </c>
      <c r="C519" s="6" t="s">
        <v>15</v>
      </c>
      <c r="D519" s="6">
        <v>53.597087799999997</v>
      </c>
    </row>
    <row r="520" spans="1:4" x14ac:dyDescent="0.25">
      <c r="A520" s="6" t="s">
        <v>255</v>
      </c>
      <c r="B520" s="6" t="s">
        <v>256</v>
      </c>
      <c r="C520" s="6" t="s">
        <v>16</v>
      </c>
      <c r="D520" s="6">
        <v>17.0942644</v>
      </c>
    </row>
    <row r="521" spans="1:4" x14ac:dyDescent="0.25">
      <c r="A521" s="6" t="s">
        <v>255</v>
      </c>
      <c r="B521" s="6" t="s">
        <v>256</v>
      </c>
      <c r="C521" s="6" t="s">
        <v>17</v>
      </c>
      <c r="D521" s="6">
        <v>24.921110200000001</v>
      </c>
    </row>
    <row r="522" spans="1:4" x14ac:dyDescent="0.25">
      <c r="A522" s="6" t="s">
        <v>255</v>
      </c>
      <c r="B522" s="6" t="s">
        <v>256</v>
      </c>
      <c r="C522" s="6" t="s">
        <v>18</v>
      </c>
      <c r="D522" s="6">
        <v>13386.6573675</v>
      </c>
    </row>
    <row r="523" spans="1:4" x14ac:dyDescent="0.25">
      <c r="A523" s="6" t="s">
        <v>257</v>
      </c>
      <c r="B523" s="6" t="s">
        <v>258</v>
      </c>
      <c r="C523" s="6" t="s">
        <v>15</v>
      </c>
      <c r="D523" s="6">
        <v>7.6839173000000001</v>
      </c>
    </row>
    <row r="524" spans="1:4" x14ac:dyDescent="0.25">
      <c r="A524" s="6" t="s">
        <v>257</v>
      </c>
      <c r="B524" s="6" t="s">
        <v>258</v>
      </c>
      <c r="C524" s="6" t="s">
        <v>17</v>
      </c>
      <c r="D524" s="6">
        <v>111.7221304</v>
      </c>
    </row>
    <row r="525" spans="1:4" x14ac:dyDescent="0.25">
      <c r="A525" s="6" t="s">
        <v>257</v>
      </c>
      <c r="B525" s="6" t="s">
        <v>258</v>
      </c>
      <c r="C525" s="6" t="s">
        <v>18</v>
      </c>
      <c r="D525" s="6">
        <v>10745.236895599999</v>
      </c>
    </row>
    <row r="526" spans="1:4" x14ac:dyDescent="0.25">
      <c r="A526" s="6" t="s">
        <v>259</v>
      </c>
      <c r="B526" s="6" t="s">
        <v>260</v>
      </c>
      <c r="C526" s="6" t="s">
        <v>15</v>
      </c>
      <c r="D526" s="6">
        <v>64.928435699999994</v>
      </c>
    </row>
    <row r="527" spans="1:4" x14ac:dyDescent="0.25">
      <c r="A527" s="6" t="s">
        <v>259</v>
      </c>
      <c r="B527" s="6" t="s">
        <v>260</v>
      </c>
      <c r="C527" s="6" t="s">
        <v>17</v>
      </c>
      <c r="D527" s="6">
        <v>142.36237310000001</v>
      </c>
    </row>
    <row r="528" spans="1:4" x14ac:dyDescent="0.25">
      <c r="A528" s="6" t="s">
        <v>259</v>
      </c>
      <c r="B528" s="6" t="s">
        <v>260</v>
      </c>
      <c r="C528" s="6" t="s">
        <v>18</v>
      </c>
      <c r="D528" s="6">
        <v>18890.862412800001</v>
      </c>
    </row>
    <row r="529" spans="1:4" x14ac:dyDescent="0.25">
      <c r="A529" s="6" t="s">
        <v>261</v>
      </c>
      <c r="B529" s="6" t="s">
        <v>262</v>
      </c>
      <c r="C529" s="6" t="s">
        <v>17</v>
      </c>
      <c r="D529" s="6">
        <v>39.5306748</v>
      </c>
    </row>
    <row r="530" spans="1:4" x14ac:dyDescent="0.25">
      <c r="A530" s="6" t="s">
        <v>261</v>
      </c>
      <c r="B530" s="6" t="s">
        <v>262</v>
      </c>
      <c r="C530" s="6" t="s">
        <v>18</v>
      </c>
      <c r="D530" s="6">
        <v>19920.4356677</v>
      </c>
    </row>
    <row r="531" spans="1:4" x14ac:dyDescent="0.25">
      <c r="A531" s="6" t="s">
        <v>263</v>
      </c>
      <c r="B531" s="6" t="s">
        <v>264</v>
      </c>
      <c r="C531" s="6" t="s">
        <v>15</v>
      </c>
      <c r="D531" s="6">
        <v>19.4705987</v>
      </c>
    </row>
    <row r="532" spans="1:4" x14ac:dyDescent="0.25">
      <c r="A532" s="6" t="s">
        <v>263</v>
      </c>
      <c r="B532" s="6" t="s">
        <v>264</v>
      </c>
      <c r="C532" s="6" t="s">
        <v>17</v>
      </c>
      <c r="D532" s="6">
        <v>64.974363199999999</v>
      </c>
    </row>
    <row r="533" spans="1:4" x14ac:dyDescent="0.25">
      <c r="A533" s="6" t="s">
        <v>263</v>
      </c>
      <c r="B533" s="6" t="s">
        <v>264</v>
      </c>
      <c r="C533" s="6" t="s">
        <v>18</v>
      </c>
      <c r="D533" s="6">
        <v>17309.2935889</v>
      </c>
    </row>
    <row r="534" spans="1:4" x14ac:dyDescent="0.25">
      <c r="A534" s="6" t="s">
        <v>265</v>
      </c>
      <c r="B534" s="6" t="s">
        <v>266</v>
      </c>
      <c r="C534" s="6" t="s">
        <v>15</v>
      </c>
      <c r="D534" s="6">
        <v>11.257360200000001</v>
      </c>
    </row>
    <row r="535" spans="1:4" x14ac:dyDescent="0.25">
      <c r="A535" s="6" t="s">
        <v>265</v>
      </c>
      <c r="B535" s="6" t="s">
        <v>266</v>
      </c>
      <c r="C535" s="6" t="s">
        <v>17</v>
      </c>
      <c r="D535" s="6">
        <v>33.338763800000002</v>
      </c>
    </row>
    <row r="536" spans="1:4" x14ac:dyDescent="0.25">
      <c r="A536" s="6" t="s">
        <v>265</v>
      </c>
      <c r="B536" s="6" t="s">
        <v>266</v>
      </c>
      <c r="C536" s="6" t="s">
        <v>18</v>
      </c>
      <c r="D536" s="6">
        <v>4577.2447568999996</v>
      </c>
    </row>
    <row r="537" spans="1:4" x14ac:dyDescent="0.25">
      <c r="A537" s="6" t="s">
        <v>267</v>
      </c>
      <c r="B537" s="6" t="s">
        <v>268</v>
      </c>
      <c r="C537" s="6" t="s">
        <v>15</v>
      </c>
      <c r="D537" s="6">
        <v>521.9006918</v>
      </c>
    </row>
    <row r="538" spans="1:4" x14ac:dyDescent="0.25">
      <c r="A538" s="6" t="s">
        <v>267</v>
      </c>
      <c r="B538" s="6" t="s">
        <v>268</v>
      </c>
      <c r="C538" s="6" t="s">
        <v>17</v>
      </c>
      <c r="D538" s="6">
        <v>643.25590829999999</v>
      </c>
    </row>
    <row r="539" spans="1:4" x14ac:dyDescent="0.25">
      <c r="A539" s="6" t="s">
        <v>267</v>
      </c>
      <c r="B539" s="6" t="s">
        <v>268</v>
      </c>
      <c r="C539" s="6" t="s">
        <v>18</v>
      </c>
      <c r="D539" s="6">
        <v>72247.082755399999</v>
      </c>
    </row>
    <row r="540" spans="1:4" x14ac:dyDescent="0.25">
      <c r="A540" s="6" t="s">
        <v>269</v>
      </c>
      <c r="B540" s="6" t="s">
        <v>270</v>
      </c>
      <c r="C540" s="6" t="s">
        <v>17</v>
      </c>
      <c r="D540" s="6">
        <v>86.434133399999993</v>
      </c>
    </row>
    <row r="541" spans="1:4" x14ac:dyDescent="0.25">
      <c r="A541" s="6" t="s">
        <v>269</v>
      </c>
      <c r="B541" s="6" t="s">
        <v>270</v>
      </c>
      <c r="C541" s="6" t="s">
        <v>18</v>
      </c>
      <c r="D541" s="6">
        <v>42950.9821973</v>
      </c>
    </row>
    <row r="542" spans="1:4" x14ac:dyDescent="0.25">
      <c r="A542" s="6" t="s">
        <v>271</v>
      </c>
      <c r="B542" s="6" t="s">
        <v>272</v>
      </c>
      <c r="C542" s="6" t="s">
        <v>15</v>
      </c>
      <c r="D542" s="6">
        <v>33.324112100000001</v>
      </c>
    </row>
    <row r="543" spans="1:4" x14ac:dyDescent="0.25">
      <c r="A543" s="6" t="s">
        <v>271</v>
      </c>
      <c r="B543" s="6" t="s">
        <v>272</v>
      </c>
      <c r="C543" s="6" t="s">
        <v>17</v>
      </c>
      <c r="D543" s="6">
        <v>32.983084300000002</v>
      </c>
    </row>
    <row r="544" spans="1:4" x14ac:dyDescent="0.25">
      <c r="A544" s="6" t="s">
        <v>271</v>
      </c>
      <c r="B544" s="6" t="s">
        <v>272</v>
      </c>
      <c r="C544" s="6" t="s">
        <v>18</v>
      </c>
      <c r="D544" s="6">
        <v>13817.0432421</v>
      </c>
    </row>
    <row r="545" spans="1:4" x14ac:dyDescent="0.25">
      <c r="A545" s="6" t="s">
        <v>273</v>
      </c>
      <c r="B545" s="6" t="s">
        <v>274</v>
      </c>
      <c r="C545" s="6" t="s">
        <v>15</v>
      </c>
      <c r="D545" s="6">
        <v>74.251897200000002</v>
      </c>
    </row>
    <row r="546" spans="1:4" x14ac:dyDescent="0.25">
      <c r="A546" s="6" t="s">
        <v>273</v>
      </c>
      <c r="B546" s="6" t="s">
        <v>274</v>
      </c>
      <c r="C546" s="6" t="s">
        <v>17</v>
      </c>
      <c r="D546" s="6">
        <v>77.779240000000001</v>
      </c>
    </row>
    <row r="547" spans="1:4" x14ac:dyDescent="0.25">
      <c r="A547" s="6" t="s">
        <v>273</v>
      </c>
      <c r="B547" s="6" t="s">
        <v>274</v>
      </c>
      <c r="C547" s="6" t="s">
        <v>18</v>
      </c>
      <c r="D547" s="6">
        <v>20804.004452599998</v>
      </c>
    </row>
    <row r="548" spans="1:4" x14ac:dyDescent="0.25">
      <c r="A548" s="6" t="s">
        <v>275</v>
      </c>
      <c r="B548" s="6" t="s">
        <v>276</v>
      </c>
      <c r="C548" s="6" t="s">
        <v>15</v>
      </c>
      <c r="D548" s="6">
        <v>18.017473899999999</v>
      </c>
    </row>
    <row r="549" spans="1:4" x14ac:dyDescent="0.25">
      <c r="A549" s="6" t="s">
        <v>275</v>
      </c>
      <c r="B549" s="6" t="s">
        <v>276</v>
      </c>
      <c r="C549" s="6" t="s">
        <v>17</v>
      </c>
      <c r="D549" s="6">
        <v>134.5561041</v>
      </c>
    </row>
    <row r="550" spans="1:4" x14ac:dyDescent="0.25">
      <c r="A550" s="6" t="s">
        <v>275</v>
      </c>
      <c r="B550" s="6" t="s">
        <v>276</v>
      </c>
      <c r="C550" s="6" t="s">
        <v>18</v>
      </c>
      <c r="D550" s="6">
        <v>26609.154092100001</v>
      </c>
    </row>
    <row r="551" spans="1:4" x14ac:dyDescent="0.25">
      <c r="A551" s="6" t="s">
        <v>277</v>
      </c>
      <c r="B551" s="6" t="s">
        <v>278</v>
      </c>
      <c r="C551" s="6" t="s">
        <v>15</v>
      </c>
      <c r="D551" s="6">
        <v>20.224040800000001</v>
      </c>
    </row>
    <row r="552" spans="1:4" x14ac:dyDescent="0.25">
      <c r="A552" s="6" t="s">
        <v>277</v>
      </c>
      <c r="B552" s="6" t="s">
        <v>278</v>
      </c>
      <c r="C552" s="6" t="s">
        <v>17</v>
      </c>
      <c r="D552" s="6">
        <v>78.549619800000002</v>
      </c>
    </row>
    <row r="553" spans="1:4" x14ac:dyDescent="0.25">
      <c r="A553" s="6" t="s">
        <v>277</v>
      </c>
      <c r="B553" s="6" t="s">
        <v>278</v>
      </c>
      <c r="C553" s="6" t="s">
        <v>18</v>
      </c>
      <c r="D553" s="6">
        <v>17620.102623899998</v>
      </c>
    </row>
    <row r="554" spans="1:4" x14ac:dyDescent="0.25">
      <c r="A554" s="6" t="s">
        <v>279</v>
      </c>
      <c r="B554" s="6" t="s">
        <v>280</v>
      </c>
      <c r="C554" s="6" t="s">
        <v>15</v>
      </c>
      <c r="D554" s="6">
        <v>26.693762299999999</v>
      </c>
    </row>
    <row r="555" spans="1:4" x14ac:dyDescent="0.25">
      <c r="A555" s="6" t="s">
        <v>279</v>
      </c>
      <c r="B555" s="6" t="s">
        <v>280</v>
      </c>
      <c r="C555" s="6" t="s">
        <v>17</v>
      </c>
      <c r="D555" s="6">
        <v>62.522857700000003</v>
      </c>
    </row>
    <row r="556" spans="1:4" x14ac:dyDescent="0.25">
      <c r="A556" s="6" t="s">
        <v>279</v>
      </c>
      <c r="B556" s="6" t="s">
        <v>280</v>
      </c>
      <c r="C556" s="6" t="s">
        <v>18</v>
      </c>
      <c r="D556" s="6">
        <v>6740.4448187999997</v>
      </c>
    </row>
    <row r="557" spans="1:4" x14ac:dyDescent="0.25">
      <c r="A557" s="6" t="s">
        <v>281</v>
      </c>
      <c r="B557" s="6" t="s">
        <v>282</v>
      </c>
      <c r="C557" s="6" t="s">
        <v>15</v>
      </c>
      <c r="D557" s="6">
        <v>162.47090990000001</v>
      </c>
    </row>
    <row r="558" spans="1:4" x14ac:dyDescent="0.25">
      <c r="A558" s="6" t="s">
        <v>281</v>
      </c>
      <c r="B558" s="6" t="s">
        <v>282</v>
      </c>
      <c r="C558" s="6" t="s">
        <v>17</v>
      </c>
      <c r="D558" s="6">
        <v>27.844066999999999</v>
      </c>
    </row>
    <row r="559" spans="1:4" x14ac:dyDescent="0.25">
      <c r="A559" s="6" t="s">
        <v>281</v>
      </c>
      <c r="B559" s="6" t="s">
        <v>282</v>
      </c>
      <c r="C559" s="6" t="s">
        <v>18</v>
      </c>
      <c r="D559" s="6">
        <v>28267.9243943</v>
      </c>
    </row>
    <row r="560" spans="1:4" x14ac:dyDescent="0.25">
      <c r="A560" s="6" t="s">
        <v>283</v>
      </c>
      <c r="B560" s="6" t="s">
        <v>284</v>
      </c>
      <c r="C560" s="6" t="s">
        <v>15</v>
      </c>
      <c r="D560" s="6">
        <v>351.51308879999999</v>
      </c>
    </row>
    <row r="561" spans="1:4" x14ac:dyDescent="0.25">
      <c r="A561" s="6" t="s">
        <v>283</v>
      </c>
      <c r="B561" s="6" t="s">
        <v>284</v>
      </c>
      <c r="C561" s="6" t="s">
        <v>17</v>
      </c>
      <c r="D561" s="6">
        <v>283.5313683</v>
      </c>
    </row>
    <row r="562" spans="1:4" x14ac:dyDescent="0.25">
      <c r="A562" s="6" t="s">
        <v>283</v>
      </c>
      <c r="B562" s="6" t="s">
        <v>284</v>
      </c>
      <c r="C562" s="6" t="s">
        <v>18</v>
      </c>
      <c r="D562" s="6">
        <v>24513.737967900001</v>
      </c>
    </row>
    <row r="563" spans="1:4" x14ac:dyDescent="0.25">
      <c r="A563" s="6" t="s">
        <v>285</v>
      </c>
      <c r="B563" s="6" t="s">
        <v>286</v>
      </c>
      <c r="C563" s="6" t="s">
        <v>15</v>
      </c>
      <c r="D563" s="6">
        <v>96.285597899999999</v>
      </c>
    </row>
    <row r="564" spans="1:4" x14ac:dyDescent="0.25">
      <c r="A564" s="6" t="s">
        <v>285</v>
      </c>
      <c r="B564" s="6" t="s">
        <v>286</v>
      </c>
      <c r="C564" s="6" t="s">
        <v>17</v>
      </c>
      <c r="D564" s="6">
        <v>262.80114300000002</v>
      </c>
    </row>
    <row r="565" spans="1:4" x14ac:dyDescent="0.25">
      <c r="A565" s="6" t="s">
        <v>285</v>
      </c>
      <c r="B565" s="6" t="s">
        <v>286</v>
      </c>
      <c r="C565" s="6" t="s">
        <v>18</v>
      </c>
      <c r="D565" s="6">
        <v>18546.3482138</v>
      </c>
    </row>
    <row r="566" spans="1:4" x14ac:dyDescent="0.25">
      <c r="A566" s="6" t="s">
        <v>287</v>
      </c>
      <c r="B566" s="6" t="s">
        <v>288</v>
      </c>
      <c r="C566" s="6" t="s">
        <v>15</v>
      </c>
      <c r="D566" s="6">
        <v>8.9524785999999992</v>
      </c>
    </row>
    <row r="567" spans="1:4" x14ac:dyDescent="0.25">
      <c r="A567" s="6" t="s">
        <v>287</v>
      </c>
      <c r="B567" s="6" t="s">
        <v>288</v>
      </c>
      <c r="C567" s="6" t="s">
        <v>17</v>
      </c>
      <c r="D567" s="6">
        <v>22.9752014</v>
      </c>
    </row>
    <row r="568" spans="1:4" x14ac:dyDescent="0.25">
      <c r="A568" s="6" t="s">
        <v>287</v>
      </c>
      <c r="B568" s="6" t="s">
        <v>288</v>
      </c>
      <c r="C568" s="6" t="s">
        <v>18</v>
      </c>
      <c r="D568" s="6">
        <v>6783.7879850999998</v>
      </c>
    </row>
    <row r="569" spans="1:4" x14ac:dyDescent="0.25">
      <c r="A569" s="6" t="s">
        <v>289</v>
      </c>
      <c r="B569" s="6" t="s">
        <v>290</v>
      </c>
      <c r="C569" s="6" t="s">
        <v>15</v>
      </c>
      <c r="D569" s="6">
        <v>481.9538589</v>
      </c>
    </row>
    <row r="570" spans="1:4" x14ac:dyDescent="0.25">
      <c r="A570" s="6" t="s">
        <v>289</v>
      </c>
      <c r="B570" s="6" t="s">
        <v>290</v>
      </c>
      <c r="C570" s="6" t="s">
        <v>17</v>
      </c>
      <c r="D570" s="6">
        <v>121.7656537</v>
      </c>
    </row>
    <row r="571" spans="1:4" x14ac:dyDescent="0.25">
      <c r="A571" s="6" t="s">
        <v>289</v>
      </c>
      <c r="B571" s="6" t="s">
        <v>290</v>
      </c>
      <c r="C571" s="6" t="s">
        <v>18</v>
      </c>
      <c r="D571" s="6">
        <v>11866.022843000001</v>
      </c>
    </row>
    <row r="572" spans="1:4" x14ac:dyDescent="0.25">
      <c r="A572" s="6" t="s">
        <v>291</v>
      </c>
      <c r="B572" s="6" t="s">
        <v>292</v>
      </c>
      <c r="C572" s="6" t="s">
        <v>15</v>
      </c>
      <c r="D572" s="6">
        <v>316.5788379</v>
      </c>
    </row>
    <row r="573" spans="1:4" x14ac:dyDescent="0.25">
      <c r="A573" s="6" t="s">
        <v>291</v>
      </c>
      <c r="B573" s="6" t="s">
        <v>292</v>
      </c>
      <c r="C573" s="6" t="s">
        <v>17</v>
      </c>
      <c r="D573" s="6">
        <v>213.57809019999999</v>
      </c>
    </row>
    <row r="574" spans="1:4" x14ac:dyDescent="0.25">
      <c r="A574" s="6" t="s">
        <v>291</v>
      </c>
      <c r="B574" s="6" t="s">
        <v>292</v>
      </c>
      <c r="C574" s="6" t="s">
        <v>18</v>
      </c>
      <c r="D574" s="6">
        <v>18329.515845999998</v>
      </c>
    </row>
    <row r="575" spans="1:4" x14ac:dyDescent="0.25">
      <c r="A575" s="6" t="s">
        <v>293</v>
      </c>
      <c r="B575" s="6" t="s">
        <v>294</v>
      </c>
      <c r="C575" s="6" t="s">
        <v>15</v>
      </c>
      <c r="D575" s="6">
        <v>196.5033138</v>
      </c>
    </row>
    <row r="576" spans="1:4" x14ac:dyDescent="0.25">
      <c r="A576" s="6" t="s">
        <v>293</v>
      </c>
      <c r="B576" s="6" t="s">
        <v>294</v>
      </c>
      <c r="C576" s="6" t="s">
        <v>17</v>
      </c>
      <c r="D576" s="6">
        <v>248.30938929999999</v>
      </c>
    </row>
    <row r="577" spans="1:4" x14ac:dyDescent="0.25">
      <c r="A577" s="6" t="s">
        <v>293</v>
      </c>
      <c r="B577" s="6" t="s">
        <v>294</v>
      </c>
      <c r="C577" s="6" t="s">
        <v>18</v>
      </c>
      <c r="D577" s="6">
        <v>37240.421650600001</v>
      </c>
    </row>
    <row r="578" spans="1:4" x14ac:dyDescent="0.25">
      <c r="A578" s="6" t="s">
        <v>295</v>
      </c>
      <c r="B578" s="6" t="s">
        <v>296</v>
      </c>
      <c r="C578" s="6" t="s">
        <v>15</v>
      </c>
      <c r="D578" s="6">
        <v>60.298880199999999</v>
      </c>
    </row>
    <row r="579" spans="1:4" x14ac:dyDescent="0.25">
      <c r="A579" s="6" t="s">
        <v>295</v>
      </c>
      <c r="B579" s="6" t="s">
        <v>296</v>
      </c>
      <c r="C579" s="6" t="s">
        <v>17</v>
      </c>
      <c r="D579" s="6">
        <v>126.89881130000001</v>
      </c>
    </row>
    <row r="580" spans="1:4" x14ac:dyDescent="0.25">
      <c r="A580" s="6" t="s">
        <v>295</v>
      </c>
      <c r="B580" s="6" t="s">
        <v>296</v>
      </c>
      <c r="C580" s="6" t="s">
        <v>18</v>
      </c>
      <c r="D580" s="6">
        <v>34032.964308800001</v>
      </c>
    </row>
    <row r="581" spans="1:4" x14ac:dyDescent="0.25">
      <c r="A581" t="s">
        <v>21</v>
      </c>
    </row>
    <row r="582" spans="1:4" x14ac:dyDescent="0.25">
      <c r="A582" t="s">
        <v>1037</v>
      </c>
    </row>
    <row r="583" spans="1:4" x14ac:dyDescent="0.25">
      <c r="A583" t="s">
        <v>22</v>
      </c>
    </row>
    <row r="584" spans="1:4" x14ac:dyDescent="0.25">
      <c r="A584" t="s">
        <v>23</v>
      </c>
    </row>
    <row r="585" spans="1:4" x14ac:dyDescent="0.25">
      <c r="A585" t="s">
        <v>24</v>
      </c>
    </row>
    <row r="588" spans="1:4" x14ac:dyDescent="0.25">
      <c r="D588" s="7" t="str">
        <f>HYPERLINK("#'Indice'!A1", "Ir al índice")</f>
        <v>Ir al índice</v>
      </c>
    </row>
    <row r="589" spans="1:4" ht="17.25" x14ac:dyDescent="0.3">
      <c r="A589" s="4" t="s">
        <v>308</v>
      </c>
    </row>
    <row r="590" spans="1:4" x14ac:dyDescent="0.25">
      <c r="A590" s="5" t="s">
        <v>26</v>
      </c>
      <c r="B590" s="5" t="s">
        <v>71</v>
      </c>
      <c r="C590" s="5" t="s">
        <v>11</v>
      </c>
      <c r="D590" s="5" t="s">
        <v>302</v>
      </c>
    </row>
    <row r="591" spans="1:4" x14ac:dyDescent="0.25">
      <c r="A591" s="6" t="s">
        <v>72</v>
      </c>
      <c r="B591" s="6" t="s">
        <v>73</v>
      </c>
      <c r="C591" s="6" t="s">
        <v>18</v>
      </c>
      <c r="D591" s="6">
        <v>158.28395330000001</v>
      </c>
    </row>
    <row r="592" spans="1:4" x14ac:dyDescent="0.25">
      <c r="A592" s="6" t="s">
        <v>74</v>
      </c>
      <c r="B592" s="6" t="s">
        <v>75</v>
      </c>
      <c r="C592" s="6" t="s">
        <v>18</v>
      </c>
      <c r="D592" s="6">
        <v>370.271365</v>
      </c>
    </row>
    <row r="593" spans="1:4" x14ac:dyDescent="0.25">
      <c r="A593" s="6" t="s">
        <v>76</v>
      </c>
      <c r="B593" s="6" t="s">
        <v>77</v>
      </c>
      <c r="C593" s="6" t="s">
        <v>18</v>
      </c>
      <c r="D593" s="6">
        <v>335.75858249999999</v>
      </c>
    </row>
    <row r="594" spans="1:4" x14ac:dyDescent="0.25">
      <c r="A594" s="6" t="s">
        <v>78</v>
      </c>
      <c r="B594" s="6" t="s">
        <v>79</v>
      </c>
      <c r="C594" s="6" t="s">
        <v>18</v>
      </c>
      <c r="D594" s="6">
        <v>17.4390249</v>
      </c>
    </row>
    <row r="595" spans="1:4" x14ac:dyDescent="0.25">
      <c r="A595" s="6" t="s">
        <v>80</v>
      </c>
      <c r="B595" s="6" t="s">
        <v>81</v>
      </c>
      <c r="C595" s="6" t="s">
        <v>15</v>
      </c>
      <c r="D595" s="6">
        <v>5.7662260999999999</v>
      </c>
    </row>
    <row r="596" spans="1:4" x14ac:dyDescent="0.25">
      <c r="A596" s="6" t="s">
        <v>80</v>
      </c>
      <c r="B596" s="6" t="s">
        <v>81</v>
      </c>
      <c r="C596" s="6" t="s">
        <v>17</v>
      </c>
      <c r="D596" s="6">
        <v>7.4656782000000002</v>
      </c>
    </row>
    <row r="597" spans="1:4" x14ac:dyDescent="0.25">
      <c r="A597" s="6" t="s">
        <v>80</v>
      </c>
      <c r="B597" s="6" t="s">
        <v>81</v>
      </c>
      <c r="C597" s="6" t="s">
        <v>18</v>
      </c>
      <c r="D597" s="6">
        <v>2915.5784444999999</v>
      </c>
    </row>
    <row r="598" spans="1:4" x14ac:dyDescent="0.25">
      <c r="A598" s="6" t="s">
        <v>92</v>
      </c>
      <c r="B598" s="6" t="s">
        <v>93</v>
      </c>
      <c r="C598" s="6" t="s">
        <v>15</v>
      </c>
      <c r="D598" s="6">
        <v>7.1978185000000003</v>
      </c>
    </row>
    <row r="599" spans="1:4" x14ac:dyDescent="0.25">
      <c r="A599" s="6" t="s">
        <v>92</v>
      </c>
      <c r="B599" s="6" t="s">
        <v>93</v>
      </c>
      <c r="C599" s="6" t="s">
        <v>17</v>
      </c>
      <c r="D599" s="6">
        <v>8.7382226000000003</v>
      </c>
    </row>
    <row r="600" spans="1:4" x14ac:dyDescent="0.25">
      <c r="A600" s="6" t="s">
        <v>92</v>
      </c>
      <c r="B600" s="6" t="s">
        <v>93</v>
      </c>
      <c r="C600" s="6" t="s">
        <v>18</v>
      </c>
      <c r="D600" s="6">
        <v>1231.8241786000001</v>
      </c>
    </row>
    <row r="601" spans="1:4" x14ac:dyDescent="0.25">
      <c r="A601" s="6" t="s">
        <v>108</v>
      </c>
      <c r="B601" s="6" t="s">
        <v>109</v>
      </c>
      <c r="C601" s="6" t="s">
        <v>15</v>
      </c>
      <c r="D601" s="6">
        <v>24.010150800000002</v>
      </c>
    </row>
    <row r="602" spans="1:4" x14ac:dyDescent="0.25">
      <c r="A602" s="6" t="s">
        <v>108</v>
      </c>
      <c r="B602" s="6" t="s">
        <v>109</v>
      </c>
      <c r="C602" s="6" t="s">
        <v>17</v>
      </c>
      <c r="D602" s="6">
        <v>35.620689200000001</v>
      </c>
    </row>
    <row r="603" spans="1:4" x14ac:dyDescent="0.25">
      <c r="A603" s="6" t="s">
        <v>108</v>
      </c>
      <c r="B603" s="6" t="s">
        <v>109</v>
      </c>
      <c r="C603" s="6" t="s">
        <v>18</v>
      </c>
      <c r="D603" s="6">
        <v>2971.7462223000002</v>
      </c>
    </row>
    <row r="604" spans="1:4" x14ac:dyDescent="0.25">
      <c r="A604" s="6" t="s">
        <v>110</v>
      </c>
      <c r="B604" s="6" t="s">
        <v>111</v>
      </c>
      <c r="C604" s="6" t="s">
        <v>15</v>
      </c>
      <c r="D604" s="6">
        <v>5.4138972000000001</v>
      </c>
    </row>
    <row r="605" spans="1:4" x14ac:dyDescent="0.25">
      <c r="A605" s="6" t="s">
        <v>110</v>
      </c>
      <c r="B605" s="6" t="s">
        <v>111</v>
      </c>
      <c r="C605" s="6" t="s">
        <v>18</v>
      </c>
      <c r="D605" s="6">
        <v>1129.6998824</v>
      </c>
    </row>
    <row r="606" spans="1:4" x14ac:dyDescent="0.25">
      <c r="A606" t="s">
        <v>21</v>
      </c>
    </row>
    <row r="607" spans="1:4" x14ac:dyDescent="0.25">
      <c r="A607" t="s">
        <v>1037</v>
      </c>
    </row>
    <row r="608" spans="1:4" x14ac:dyDescent="0.25">
      <c r="A608" t="s">
        <v>22</v>
      </c>
    </row>
    <row r="609" spans="1:4" x14ac:dyDescent="0.25">
      <c r="A609" t="s">
        <v>23</v>
      </c>
    </row>
    <row r="610" spans="1:4" x14ac:dyDescent="0.25">
      <c r="A610" t="s">
        <v>24</v>
      </c>
    </row>
    <row r="613" spans="1:4" x14ac:dyDescent="0.25">
      <c r="D613" s="7" t="str">
        <f>HYPERLINK("#'Indice'!A1", "Ir al índice")</f>
        <v>Ir al índice</v>
      </c>
    </row>
    <row r="614" spans="1:4" ht="17.25" x14ac:dyDescent="0.3">
      <c r="A614" s="8" t="s">
        <v>309</v>
      </c>
    </row>
    <row r="615" spans="1:4" x14ac:dyDescent="0.25">
      <c r="A615" s="5" t="s">
        <v>26</v>
      </c>
      <c r="B615" s="5" t="s">
        <v>10</v>
      </c>
      <c r="C615" s="5" t="s">
        <v>11</v>
      </c>
      <c r="D615" s="5" t="s">
        <v>302</v>
      </c>
    </row>
    <row r="616" spans="1:4" x14ac:dyDescent="0.25">
      <c r="A616" s="6" t="s">
        <v>13</v>
      </c>
      <c r="B616" s="6" t="s">
        <v>14</v>
      </c>
      <c r="C616" s="6" t="s">
        <v>15</v>
      </c>
      <c r="D616" s="6">
        <v>42.3880926</v>
      </c>
    </row>
    <row r="617" spans="1:4" x14ac:dyDescent="0.25">
      <c r="A617" s="6" t="s">
        <v>13</v>
      </c>
      <c r="B617" s="6" t="s">
        <v>14</v>
      </c>
      <c r="C617" s="6" t="s">
        <v>17</v>
      </c>
      <c r="D617" s="6">
        <v>51.824590000000001</v>
      </c>
    </row>
    <row r="618" spans="1:4" x14ac:dyDescent="0.25">
      <c r="A618" s="6" t="s">
        <v>13</v>
      </c>
      <c r="B618" s="6" t="s">
        <v>14</v>
      </c>
      <c r="C618" s="6" t="s">
        <v>18</v>
      </c>
      <c r="D618" s="6">
        <v>9130.6016534999999</v>
      </c>
    </row>
    <row r="619" spans="1:4" x14ac:dyDescent="0.25">
      <c r="A619" s="6" t="s">
        <v>27</v>
      </c>
      <c r="B619" s="6" t="s">
        <v>28</v>
      </c>
      <c r="C619" s="6" t="s">
        <v>15</v>
      </c>
      <c r="D619" s="6">
        <v>232.61562860000001</v>
      </c>
    </row>
    <row r="620" spans="1:4" x14ac:dyDescent="0.25">
      <c r="A620" s="6" t="s">
        <v>27</v>
      </c>
      <c r="B620" s="6" t="s">
        <v>28</v>
      </c>
      <c r="C620" s="6" t="s">
        <v>17</v>
      </c>
      <c r="D620" s="6">
        <v>24.762047800000001</v>
      </c>
    </row>
    <row r="621" spans="1:4" x14ac:dyDescent="0.25">
      <c r="A621" s="6" t="s">
        <v>27</v>
      </c>
      <c r="B621" s="6" t="s">
        <v>28</v>
      </c>
      <c r="C621" s="6" t="s">
        <v>18</v>
      </c>
      <c r="D621" s="6">
        <v>7803.8975850999996</v>
      </c>
    </row>
    <row r="622" spans="1:4" x14ac:dyDescent="0.25">
      <c r="A622" s="6" t="s">
        <v>29</v>
      </c>
      <c r="B622" s="6" t="s">
        <v>30</v>
      </c>
      <c r="C622" s="6" t="s">
        <v>15</v>
      </c>
      <c r="D622" s="6">
        <v>748.49416840000004</v>
      </c>
    </row>
    <row r="623" spans="1:4" x14ac:dyDescent="0.25">
      <c r="A623" s="6" t="s">
        <v>29</v>
      </c>
      <c r="B623" s="6" t="s">
        <v>30</v>
      </c>
      <c r="C623" s="6" t="s">
        <v>17</v>
      </c>
      <c r="D623" s="6">
        <v>12.9465842</v>
      </c>
    </row>
    <row r="624" spans="1:4" x14ac:dyDescent="0.25">
      <c r="A624" s="6" t="s">
        <v>29</v>
      </c>
      <c r="B624" s="6" t="s">
        <v>30</v>
      </c>
      <c r="C624" s="6" t="s">
        <v>18</v>
      </c>
      <c r="D624" s="6">
        <v>3013.5315945000002</v>
      </c>
    </row>
    <row r="625" spans="1:4" x14ac:dyDescent="0.25">
      <c r="A625" s="6" t="s">
        <v>31</v>
      </c>
      <c r="B625" s="6" t="s">
        <v>32</v>
      </c>
      <c r="C625" s="6" t="s">
        <v>15</v>
      </c>
      <c r="D625" s="6">
        <v>1.131677</v>
      </c>
    </row>
    <row r="626" spans="1:4" x14ac:dyDescent="0.25">
      <c r="A626" s="6" t="s">
        <v>31</v>
      </c>
      <c r="B626" s="6" t="s">
        <v>32</v>
      </c>
      <c r="C626" s="6" t="s">
        <v>17</v>
      </c>
      <c r="D626" s="6">
        <v>1.131677</v>
      </c>
    </row>
    <row r="627" spans="1:4" x14ac:dyDescent="0.25">
      <c r="A627" s="6" t="s">
        <v>31</v>
      </c>
      <c r="B627" s="6" t="s">
        <v>32</v>
      </c>
      <c r="C627" s="6" t="s">
        <v>18</v>
      </c>
      <c r="D627" s="6">
        <v>622.42235000000005</v>
      </c>
    </row>
    <row r="628" spans="1:4" x14ac:dyDescent="0.25">
      <c r="A628" s="6" t="s">
        <v>33</v>
      </c>
      <c r="B628" s="6" t="s">
        <v>34</v>
      </c>
      <c r="C628" s="6" t="s">
        <v>15</v>
      </c>
      <c r="D628" s="6">
        <v>81.198519300000001</v>
      </c>
    </row>
    <row r="629" spans="1:4" x14ac:dyDescent="0.25">
      <c r="A629" s="6" t="s">
        <v>33</v>
      </c>
      <c r="B629" s="6" t="s">
        <v>34</v>
      </c>
      <c r="C629" s="6" t="s">
        <v>17</v>
      </c>
      <c r="D629" s="6">
        <v>16.027331700000001</v>
      </c>
    </row>
    <row r="630" spans="1:4" x14ac:dyDescent="0.25">
      <c r="A630" s="6" t="s">
        <v>33</v>
      </c>
      <c r="B630" s="6" t="s">
        <v>34</v>
      </c>
      <c r="C630" s="6" t="s">
        <v>18</v>
      </c>
      <c r="D630" s="6">
        <v>6812.3070363999996</v>
      </c>
    </row>
    <row r="631" spans="1:4" x14ac:dyDescent="0.25">
      <c r="A631" s="6" t="s">
        <v>35</v>
      </c>
      <c r="B631" s="6" t="s">
        <v>36</v>
      </c>
      <c r="C631" s="6" t="s">
        <v>15</v>
      </c>
      <c r="D631" s="6">
        <v>2.8791554000000001</v>
      </c>
    </row>
    <row r="632" spans="1:4" x14ac:dyDescent="0.25">
      <c r="A632" s="6" t="s">
        <v>35</v>
      </c>
      <c r="B632" s="6" t="s">
        <v>36</v>
      </c>
      <c r="C632" s="6" t="s">
        <v>17</v>
      </c>
      <c r="D632" s="6">
        <v>13.3332316</v>
      </c>
    </row>
    <row r="633" spans="1:4" x14ac:dyDescent="0.25">
      <c r="A633" s="6" t="s">
        <v>35</v>
      </c>
      <c r="B633" s="6" t="s">
        <v>36</v>
      </c>
      <c r="C633" s="6" t="s">
        <v>18</v>
      </c>
      <c r="D633" s="6">
        <v>681.26301350000006</v>
      </c>
    </row>
    <row r="634" spans="1:4" x14ac:dyDescent="0.25">
      <c r="A634" s="6" t="s">
        <v>37</v>
      </c>
      <c r="B634" s="6" t="s">
        <v>38</v>
      </c>
      <c r="C634" s="6" t="s">
        <v>15</v>
      </c>
      <c r="D634" s="6">
        <v>4.8680130999999998</v>
      </c>
    </row>
    <row r="635" spans="1:4" x14ac:dyDescent="0.25">
      <c r="A635" s="6" t="s">
        <v>37</v>
      </c>
      <c r="B635" s="6" t="s">
        <v>38</v>
      </c>
      <c r="C635" s="6" t="s">
        <v>18</v>
      </c>
      <c r="D635" s="6">
        <v>1666.2524758</v>
      </c>
    </row>
    <row r="636" spans="1:4" x14ac:dyDescent="0.25">
      <c r="A636" s="6" t="s">
        <v>39</v>
      </c>
      <c r="B636" s="6" t="s">
        <v>40</v>
      </c>
      <c r="C636" s="6" t="s">
        <v>15</v>
      </c>
      <c r="D636" s="6">
        <v>132.11426299999999</v>
      </c>
    </row>
    <row r="637" spans="1:4" x14ac:dyDescent="0.25">
      <c r="A637" s="6" t="s">
        <v>39</v>
      </c>
      <c r="B637" s="6" t="s">
        <v>40</v>
      </c>
      <c r="C637" s="6" t="s">
        <v>18</v>
      </c>
      <c r="D637" s="6">
        <v>2842.0775122999999</v>
      </c>
    </row>
    <row r="638" spans="1:4" x14ac:dyDescent="0.25">
      <c r="A638" t="s">
        <v>21</v>
      </c>
    </row>
    <row r="639" spans="1:4" x14ac:dyDescent="0.25">
      <c r="A639" t="s">
        <v>1037</v>
      </c>
    </row>
    <row r="640" spans="1:4" x14ac:dyDescent="0.25">
      <c r="A640" t="s">
        <v>22</v>
      </c>
    </row>
    <row r="641" spans="1:1" x14ac:dyDescent="0.25">
      <c r="A641" t="s">
        <v>23</v>
      </c>
    </row>
    <row r="642" spans="1:1" x14ac:dyDescent="0.25">
      <c r="A642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673"/>
  <sheetViews>
    <sheetView workbookViewId="0">
      <selection activeCell="D17" sqref="D17:D20"/>
    </sheetView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310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311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312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313</v>
      </c>
    </row>
    <row r="17" spans="1:4" x14ac:dyDescent="0.25">
      <c r="A17" s="6" t="s">
        <v>13</v>
      </c>
      <c r="B17" s="6" t="s">
        <v>14</v>
      </c>
      <c r="C17" s="6" t="s">
        <v>15</v>
      </c>
      <c r="D17" s="6">
        <v>76967.433497699996</v>
      </c>
    </row>
    <row r="18" spans="1:4" x14ac:dyDescent="0.25">
      <c r="A18" s="6" t="s">
        <v>13</v>
      </c>
      <c r="B18" s="6" t="s">
        <v>14</v>
      </c>
      <c r="C18" s="6" t="s">
        <v>16</v>
      </c>
      <c r="D18" s="6">
        <v>632.84192399999995</v>
      </c>
    </row>
    <row r="19" spans="1:4" x14ac:dyDescent="0.25">
      <c r="A19" s="6" t="s">
        <v>13</v>
      </c>
      <c r="B19" s="6" t="s">
        <v>14</v>
      </c>
      <c r="C19" s="6" t="s">
        <v>17</v>
      </c>
      <c r="D19" s="6">
        <v>54187.731052299998</v>
      </c>
    </row>
    <row r="20" spans="1:4" x14ac:dyDescent="0.25">
      <c r="A20" s="6" t="s">
        <v>13</v>
      </c>
      <c r="B20" s="6" t="s">
        <v>14</v>
      </c>
      <c r="C20" s="6" t="s">
        <v>18</v>
      </c>
      <c r="D20" s="6">
        <v>7725666.9934564997</v>
      </c>
    </row>
    <row r="21" spans="1:4" x14ac:dyDescent="0.25">
      <c r="A21" s="6" t="s">
        <v>13</v>
      </c>
      <c r="B21" s="6" t="s">
        <v>19</v>
      </c>
      <c r="C21" s="6" t="s">
        <v>15</v>
      </c>
      <c r="D21" s="6">
        <v>93.845528799999997</v>
      </c>
    </row>
    <row r="22" spans="1:4" x14ac:dyDescent="0.25">
      <c r="A22" s="6" t="s">
        <v>13</v>
      </c>
      <c r="B22" s="6" t="s">
        <v>19</v>
      </c>
      <c r="C22" s="6" t="s">
        <v>17</v>
      </c>
      <c r="D22" s="6">
        <v>146.04372459999999</v>
      </c>
    </row>
    <row r="23" spans="1:4" x14ac:dyDescent="0.25">
      <c r="A23" s="6" t="s">
        <v>13</v>
      </c>
      <c r="B23" s="6" t="s">
        <v>19</v>
      </c>
      <c r="C23" s="6" t="s">
        <v>18</v>
      </c>
      <c r="D23" s="6">
        <v>29267.110725300001</v>
      </c>
    </row>
    <row r="24" spans="1:4" x14ac:dyDescent="0.25">
      <c r="A24" s="6" t="s">
        <v>13</v>
      </c>
      <c r="B24" s="6" t="s">
        <v>20</v>
      </c>
      <c r="C24" s="6" t="s">
        <v>15</v>
      </c>
      <c r="D24" s="6">
        <v>76873.587968899999</v>
      </c>
    </row>
    <row r="25" spans="1:4" x14ac:dyDescent="0.25">
      <c r="A25" s="6" t="s">
        <v>13</v>
      </c>
      <c r="B25" s="6" t="s">
        <v>20</v>
      </c>
      <c r="C25" s="6" t="s">
        <v>16</v>
      </c>
      <c r="D25" s="6">
        <v>632.84192399999995</v>
      </c>
    </row>
    <row r="26" spans="1:4" x14ac:dyDescent="0.25">
      <c r="A26" s="6" t="s">
        <v>13</v>
      </c>
      <c r="B26" s="6" t="s">
        <v>20</v>
      </c>
      <c r="C26" s="6" t="s">
        <v>17</v>
      </c>
      <c r="D26" s="6">
        <v>54041.687327699998</v>
      </c>
    </row>
    <row r="27" spans="1:4" x14ac:dyDescent="0.25">
      <c r="A27" s="6" t="s">
        <v>13</v>
      </c>
      <c r="B27" s="6" t="s">
        <v>20</v>
      </c>
      <c r="C27" s="6" t="s">
        <v>18</v>
      </c>
      <c r="D27" s="6">
        <v>7696399.8827312002</v>
      </c>
    </row>
    <row r="28" spans="1:4" x14ac:dyDescent="0.25">
      <c r="A28" t="s">
        <v>21</v>
      </c>
    </row>
    <row r="29" spans="1:4" x14ac:dyDescent="0.25">
      <c r="A29" t="s">
        <v>1037</v>
      </c>
    </row>
    <row r="30" spans="1:4" x14ac:dyDescent="0.25">
      <c r="A30" t="s">
        <v>22</v>
      </c>
    </row>
    <row r="31" spans="1:4" x14ac:dyDescent="0.25">
      <c r="A31" t="s">
        <v>23</v>
      </c>
    </row>
    <row r="32" spans="1:4" x14ac:dyDescent="0.25">
      <c r="A32" t="s">
        <v>24</v>
      </c>
    </row>
    <row r="35" spans="1:4" x14ac:dyDescent="0.25">
      <c r="D35" s="7" t="str">
        <f>HYPERLINK("#'Indice'!A1", "Ir al índice")</f>
        <v>Ir al índice</v>
      </c>
    </row>
    <row r="36" spans="1:4" ht="17.25" x14ac:dyDescent="0.3">
      <c r="A36" s="4" t="s">
        <v>314</v>
      </c>
    </row>
    <row r="37" spans="1:4" x14ac:dyDescent="0.25">
      <c r="A37" s="5" t="s">
        <v>26</v>
      </c>
      <c r="B37" s="5" t="s">
        <v>10</v>
      </c>
      <c r="C37" s="5" t="s">
        <v>11</v>
      </c>
      <c r="D37" s="5" t="s">
        <v>313</v>
      </c>
    </row>
    <row r="38" spans="1:4" x14ac:dyDescent="0.25">
      <c r="A38" s="6" t="s">
        <v>13</v>
      </c>
      <c r="B38" s="6" t="s">
        <v>14</v>
      </c>
      <c r="C38" s="6" t="s">
        <v>15</v>
      </c>
      <c r="D38" s="6">
        <v>76967.433497699996</v>
      </c>
    </row>
    <row r="39" spans="1:4" x14ac:dyDescent="0.25">
      <c r="A39" s="6" t="s">
        <v>13</v>
      </c>
      <c r="B39" s="6" t="s">
        <v>14</v>
      </c>
      <c r="C39" s="6" t="s">
        <v>16</v>
      </c>
      <c r="D39" s="6">
        <v>632.84192399999995</v>
      </c>
    </row>
    <row r="40" spans="1:4" x14ac:dyDescent="0.25">
      <c r="A40" s="6" t="s">
        <v>13</v>
      </c>
      <c r="B40" s="6" t="s">
        <v>14</v>
      </c>
      <c r="C40" s="6" t="s">
        <v>17</v>
      </c>
      <c r="D40" s="6">
        <v>54187.731052299998</v>
      </c>
    </row>
    <row r="41" spans="1:4" x14ac:dyDescent="0.25">
      <c r="A41" s="6" t="s">
        <v>13</v>
      </c>
      <c r="B41" s="6" t="s">
        <v>14</v>
      </c>
      <c r="C41" s="6" t="s">
        <v>18</v>
      </c>
      <c r="D41" s="6">
        <v>7725666.9934564997</v>
      </c>
    </row>
    <row r="42" spans="1:4" x14ac:dyDescent="0.25">
      <c r="A42" s="6" t="s">
        <v>27</v>
      </c>
      <c r="B42" s="6" t="s">
        <v>28</v>
      </c>
      <c r="C42" s="6" t="s">
        <v>15</v>
      </c>
      <c r="D42" s="6">
        <v>779.08300080000004</v>
      </c>
    </row>
    <row r="43" spans="1:4" x14ac:dyDescent="0.25">
      <c r="A43" s="6" t="s">
        <v>27</v>
      </c>
      <c r="B43" s="6" t="s">
        <v>28</v>
      </c>
      <c r="C43" s="6" t="s">
        <v>17</v>
      </c>
      <c r="D43" s="6">
        <v>140.87961490000001</v>
      </c>
    </row>
    <row r="44" spans="1:4" x14ac:dyDescent="0.25">
      <c r="A44" s="6" t="s">
        <v>27</v>
      </c>
      <c r="B44" s="6" t="s">
        <v>28</v>
      </c>
      <c r="C44" s="6" t="s">
        <v>18</v>
      </c>
      <c r="D44" s="6">
        <v>156379.0373844</v>
      </c>
    </row>
    <row r="45" spans="1:4" x14ac:dyDescent="0.25">
      <c r="A45" s="6" t="s">
        <v>29</v>
      </c>
      <c r="B45" s="6" t="s">
        <v>30</v>
      </c>
      <c r="C45" s="6" t="s">
        <v>15</v>
      </c>
      <c r="D45" s="6">
        <v>3786.3226414000001</v>
      </c>
    </row>
    <row r="46" spans="1:4" x14ac:dyDescent="0.25">
      <c r="A46" s="6" t="s">
        <v>29</v>
      </c>
      <c r="B46" s="6" t="s">
        <v>30</v>
      </c>
      <c r="C46" s="6" t="s">
        <v>17</v>
      </c>
      <c r="D46" s="6">
        <v>188.68296430000001</v>
      </c>
    </row>
    <row r="47" spans="1:4" x14ac:dyDescent="0.25">
      <c r="A47" s="6" t="s">
        <v>29</v>
      </c>
      <c r="B47" s="6" t="s">
        <v>30</v>
      </c>
      <c r="C47" s="6" t="s">
        <v>18</v>
      </c>
      <c r="D47" s="6">
        <v>34924.994403700002</v>
      </c>
    </row>
    <row r="48" spans="1:4" x14ac:dyDescent="0.25">
      <c r="A48" s="6" t="s">
        <v>31</v>
      </c>
      <c r="B48" s="6" t="s">
        <v>32</v>
      </c>
      <c r="C48" s="6" t="s">
        <v>15</v>
      </c>
      <c r="D48" s="6">
        <v>659.57359310000004</v>
      </c>
    </row>
    <row r="49" spans="1:4" x14ac:dyDescent="0.25">
      <c r="A49" s="6" t="s">
        <v>31</v>
      </c>
      <c r="B49" s="6" t="s">
        <v>32</v>
      </c>
      <c r="C49" s="6" t="s">
        <v>17</v>
      </c>
      <c r="D49" s="6">
        <v>242.0328963</v>
      </c>
    </row>
    <row r="50" spans="1:4" x14ac:dyDescent="0.25">
      <c r="A50" s="6" t="s">
        <v>31</v>
      </c>
      <c r="B50" s="6" t="s">
        <v>32</v>
      </c>
      <c r="C50" s="6" t="s">
        <v>18</v>
      </c>
      <c r="D50" s="6">
        <v>109615.3934915</v>
      </c>
    </row>
    <row r="51" spans="1:4" x14ac:dyDescent="0.25">
      <c r="A51" s="6" t="s">
        <v>33</v>
      </c>
      <c r="B51" s="6" t="s">
        <v>34</v>
      </c>
      <c r="C51" s="6" t="s">
        <v>15</v>
      </c>
      <c r="D51" s="6">
        <v>161.40362590000001</v>
      </c>
    </row>
    <row r="52" spans="1:4" x14ac:dyDescent="0.25">
      <c r="A52" s="6" t="s">
        <v>33</v>
      </c>
      <c r="B52" s="6" t="s">
        <v>34</v>
      </c>
      <c r="C52" s="6" t="s">
        <v>17</v>
      </c>
      <c r="D52" s="6">
        <v>60.498458900000003</v>
      </c>
    </row>
    <row r="53" spans="1:4" x14ac:dyDescent="0.25">
      <c r="A53" s="6" t="s">
        <v>33</v>
      </c>
      <c r="B53" s="6" t="s">
        <v>34</v>
      </c>
      <c r="C53" s="6" t="s">
        <v>18</v>
      </c>
      <c r="D53" s="6">
        <v>34381.097916999999</v>
      </c>
    </row>
    <row r="54" spans="1:4" x14ac:dyDescent="0.25">
      <c r="A54" s="6" t="s">
        <v>35</v>
      </c>
      <c r="B54" s="6" t="s">
        <v>36</v>
      </c>
      <c r="C54" s="6" t="s">
        <v>15</v>
      </c>
      <c r="D54" s="6">
        <v>279.39325500000001</v>
      </c>
    </row>
    <row r="55" spans="1:4" x14ac:dyDescent="0.25">
      <c r="A55" s="6" t="s">
        <v>35</v>
      </c>
      <c r="B55" s="6" t="s">
        <v>36</v>
      </c>
      <c r="C55" s="6" t="s">
        <v>17</v>
      </c>
      <c r="D55" s="6">
        <v>302.51879609999997</v>
      </c>
    </row>
    <row r="56" spans="1:4" x14ac:dyDescent="0.25">
      <c r="A56" s="6" t="s">
        <v>35</v>
      </c>
      <c r="B56" s="6" t="s">
        <v>36</v>
      </c>
      <c r="C56" s="6" t="s">
        <v>18</v>
      </c>
      <c r="D56" s="6">
        <v>157876.08789930001</v>
      </c>
    </row>
    <row r="57" spans="1:4" x14ac:dyDescent="0.25">
      <c r="A57" s="6" t="s">
        <v>37</v>
      </c>
      <c r="B57" s="6" t="s">
        <v>38</v>
      </c>
      <c r="C57" s="6" t="s">
        <v>15</v>
      </c>
      <c r="D57" s="6">
        <v>1013.1789062</v>
      </c>
    </row>
    <row r="58" spans="1:4" x14ac:dyDescent="0.25">
      <c r="A58" s="6" t="s">
        <v>37</v>
      </c>
      <c r="B58" s="6" t="s">
        <v>38</v>
      </c>
      <c r="C58" s="6" t="s">
        <v>17</v>
      </c>
      <c r="D58" s="6">
        <v>5064.7872497999997</v>
      </c>
    </row>
    <row r="59" spans="1:4" x14ac:dyDescent="0.25">
      <c r="A59" s="6" t="s">
        <v>37</v>
      </c>
      <c r="B59" s="6" t="s">
        <v>38</v>
      </c>
      <c r="C59" s="6" t="s">
        <v>18</v>
      </c>
      <c r="D59" s="6">
        <v>786437.03384729999</v>
      </c>
    </row>
    <row r="60" spans="1:4" x14ac:dyDescent="0.25">
      <c r="A60" s="6" t="s">
        <v>39</v>
      </c>
      <c r="B60" s="6" t="s">
        <v>40</v>
      </c>
      <c r="C60" s="6" t="s">
        <v>15</v>
      </c>
      <c r="D60" s="6">
        <v>218.7197611</v>
      </c>
    </row>
    <row r="61" spans="1:4" x14ac:dyDescent="0.25">
      <c r="A61" s="6" t="s">
        <v>39</v>
      </c>
      <c r="B61" s="6" t="s">
        <v>40</v>
      </c>
      <c r="C61" s="6" t="s">
        <v>17</v>
      </c>
      <c r="D61" s="6">
        <v>92.242290199999999</v>
      </c>
    </row>
    <row r="62" spans="1:4" x14ac:dyDescent="0.25">
      <c r="A62" s="6" t="s">
        <v>39</v>
      </c>
      <c r="B62" s="6" t="s">
        <v>40</v>
      </c>
      <c r="C62" s="6" t="s">
        <v>18</v>
      </c>
      <c r="D62" s="6">
        <v>30186.0379589</v>
      </c>
    </row>
    <row r="63" spans="1:4" x14ac:dyDescent="0.25">
      <c r="A63" t="s">
        <v>21</v>
      </c>
    </row>
    <row r="64" spans="1:4" x14ac:dyDescent="0.25">
      <c r="A64" t="s">
        <v>1037</v>
      </c>
    </row>
    <row r="65" spans="1:4" x14ac:dyDescent="0.25">
      <c r="A65" t="s">
        <v>22</v>
      </c>
    </row>
    <row r="66" spans="1:4" x14ac:dyDescent="0.25">
      <c r="A66" t="s">
        <v>23</v>
      </c>
    </row>
    <row r="67" spans="1:4" x14ac:dyDescent="0.25">
      <c r="A67" t="s">
        <v>24</v>
      </c>
    </row>
    <row r="70" spans="1:4" x14ac:dyDescent="0.25">
      <c r="D70" s="7" t="str">
        <f>HYPERLINK("#'Indice'!A1", "Ir al índice")</f>
        <v>Ir al índice</v>
      </c>
    </row>
    <row r="71" spans="1:4" ht="17.25" x14ac:dyDescent="0.3">
      <c r="A71" s="4" t="s">
        <v>315</v>
      </c>
    </row>
    <row r="72" spans="1:4" x14ac:dyDescent="0.25">
      <c r="A72" s="5" t="s">
        <v>26</v>
      </c>
      <c r="B72" s="5" t="s">
        <v>10</v>
      </c>
      <c r="C72" s="5" t="s">
        <v>11</v>
      </c>
      <c r="D72" s="5" t="s">
        <v>313</v>
      </c>
    </row>
    <row r="73" spans="1:4" x14ac:dyDescent="0.25">
      <c r="A73" s="6" t="s">
        <v>13</v>
      </c>
      <c r="B73" s="6" t="s">
        <v>14</v>
      </c>
      <c r="C73" s="6" t="s">
        <v>15</v>
      </c>
      <c r="D73" s="6">
        <v>76873.587968899999</v>
      </c>
    </row>
    <row r="74" spans="1:4" x14ac:dyDescent="0.25">
      <c r="A74" s="6" t="s">
        <v>13</v>
      </c>
      <c r="B74" s="6" t="s">
        <v>14</v>
      </c>
      <c r="C74" s="6" t="s">
        <v>16</v>
      </c>
      <c r="D74" s="6">
        <v>632.84192399999995</v>
      </c>
    </row>
    <row r="75" spans="1:4" x14ac:dyDescent="0.25">
      <c r="A75" s="6" t="s">
        <v>13</v>
      </c>
      <c r="B75" s="6" t="s">
        <v>14</v>
      </c>
      <c r="C75" s="6" t="s">
        <v>17</v>
      </c>
      <c r="D75" s="6">
        <v>54041.687327699998</v>
      </c>
    </row>
    <row r="76" spans="1:4" x14ac:dyDescent="0.25">
      <c r="A76" s="6" t="s">
        <v>13</v>
      </c>
      <c r="B76" s="6" t="s">
        <v>14</v>
      </c>
      <c r="C76" s="6" t="s">
        <v>18</v>
      </c>
      <c r="D76" s="6">
        <v>7696399.8827312002</v>
      </c>
    </row>
    <row r="77" spans="1:4" x14ac:dyDescent="0.25">
      <c r="A77" s="6" t="s">
        <v>42</v>
      </c>
      <c r="B77" s="6" t="s">
        <v>43</v>
      </c>
      <c r="C77" s="6" t="s">
        <v>15</v>
      </c>
      <c r="D77" s="6">
        <v>5.8301647000000001</v>
      </c>
    </row>
    <row r="78" spans="1:4" x14ac:dyDescent="0.25">
      <c r="A78" s="6" t="s">
        <v>42</v>
      </c>
      <c r="B78" s="6" t="s">
        <v>43</v>
      </c>
      <c r="C78" s="6" t="s">
        <v>17</v>
      </c>
      <c r="D78" s="6">
        <v>40.029470799999999</v>
      </c>
    </row>
    <row r="79" spans="1:4" x14ac:dyDescent="0.25">
      <c r="A79" s="6" t="s">
        <v>42</v>
      </c>
      <c r="B79" s="6" t="s">
        <v>43</v>
      </c>
      <c r="C79" s="6" t="s">
        <v>18</v>
      </c>
      <c r="D79" s="6">
        <v>9539.1403661999993</v>
      </c>
    </row>
    <row r="80" spans="1:4" x14ac:dyDescent="0.25">
      <c r="A80" s="6" t="s">
        <v>44</v>
      </c>
      <c r="B80" s="6" t="s">
        <v>45</v>
      </c>
      <c r="C80" s="6" t="s">
        <v>17</v>
      </c>
      <c r="D80" s="6">
        <v>153.77992499999999</v>
      </c>
    </row>
    <row r="81" spans="1:4" x14ac:dyDescent="0.25">
      <c r="A81" s="6" t="s">
        <v>44</v>
      </c>
      <c r="B81" s="6" t="s">
        <v>45</v>
      </c>
      <c r="C81" s="6" t="s">
        <v>18</v>
      </c>
      <c r="D81" s="6">
        <v>68620.220081899999</v>
      </c>
    </row>
    <row r="82" spans="1:4" x14ac:dyDescent="0.25">
      <c r="A82" s="6" t="s">
        <v>27</v>
      </c>
      <c r="B82" s="6" t="s">
        <v>28</v>
      </c>
      <c r="C82" s="6" t="s">
        <v>15</v>
      </c>
      <c r="D82" s="6">
        <v>207.96370680000001</v>
      </c>
    </row>
    <row r="83" spans="1:4" x14ac:dyDescent="0.25">
      <c r="A83" s="6" t="s">
        <v>27</v>
      </c>
      <c r="B83" s="6" t="s">
        <v>28</v>
      </c>
      <c r="C83" s="6" t="s">
        <v>17</v>
      </c>
      <c r="D83" s="6">
        <v>65.869295300000005</v>
      </c>
    </row>
    <row r="84" spans="1:4" x14ac:dyDescent="0.25">
      <c r="A84" s="6" t="s">
        <v>27</v>
      </c>
      <c r="B84" s="6" t="s">
        <v>28</v>
      </c>
      <c r="C84" s="6" t="s">
        <v>18</v>
      </c>
      <c r="D84" s="6">
        <v>131666.16699679999</v>
      </c>
    </row>
    <row r="85" spans="1:4" x14ac:dyDescent="0.25">
      <c r="A85" s="6" t="s">
        <v>29</v>
      </c>
      <c r="B85" s="6" t="s">
        <v>30</v>
      </c>
      <c r="C85" s="6" t="s">
        <v>15</v>
      </c>
      <c r="D85" s="6">
        <v>1492.9005196999999</v>
      </c>
    </row>
    <row r="86" spans="1:4" x14ac:dyDescent="0.25">
      <c r="A86" s="6" t="s">
        <v>29</v>
      </c>
      <c r="B86" s="6" t="s">
        <v>30</v>
      </c>
      <c r="C86" s="6" t="s">
        <v>17</v>
      </c>
      <c r="D86" s="6">
        <v>175.73638009999999</v>
      </c>
    </row>
    <row r="87" spans="1:4" x14ac:dyDescent="0.25">
      <c r="A87" s="6" t="s">
        <v>29</v>
      </c>
      <c r="B87" s="6" t="s">
        <v>30</v>
      </c>
      <c r="C87" s="6" t="s">
        <v>18</v>
      </c>
      <c r="D87" s="6">
        <v>24601.363103600001</v>
      </c>
    </row>
    <row r="88" spans="1:4" x14ac:dyDescent="0.25">
      <c r="A88" s="6" t="s">
        <v>46</v>
      </c>
      <c r="B88" s="6" t="s">
        <v>47</v>
      </c>
      <c r="C88" s="6" t="s">
        <v>15</v>
      </c>
      <c r="D88" s="6">
        <v>173.69966919999999</v>
      </c>
    </row>
    <row r="89" spans="1:4" x14ac:dyDescent="0.25">
      <c r="A89" s="6" t="s">
        <v>46</v>
      </c>
      <c r="B89" s="6" t="s">
        <v>47</v>
      </c>
      <c r="C89" s="6" t="s">
        <v>17</v>
      </c>
      <c r="D89" s="6">
        <v>14.1399837</v>
      </c>
    </row>
    <row r="90" spans="1:4" x14ac:dyDescent="0.25">
      <c r="A90" s="6" t="s">
        <v>46</v>
      </c>
      <c r="B90" s="6" t="s">
        <v>47</v>
      </c>
      <c r="C90" s="6" t="s">
        <v>18</v>
      </c>
      <c r="D90" s="6">
        <v>23568.160353700001</v>
      </c>
    </row>
    <row r="91" spans="1:4" x14ac:dyDescent="0.25">
      <c r="A91" s="6" t="s">
        <v>48</v>
      </c>
      <c r="B91" s="6" t="s">
        <v>49</v>
      </c>
      <c r="C91" s="6" t="s">
        <v>15</v>
      </c>
      <c r="D91" s="6">
        <v>447.86203410000002</v>
      </c>
    </row>
    <row r="92" spans="1:4" x14ac:dyDescent="0.25">
      <c r="A92" s="6" t="s">
        <v>48</v>
      </c>
      <c r="B92" s="6" t="s">
        <v>49</v>
      </c>
      <c r="C92" s="6" t="s">
        <v>17</v>
      </c>
      <c r="D92" s="6">
        <v>793.76624630000003</v>
      </c>
    </row>
    <row r="93" spans="1:4" x14ac:dyDescent="0.25">
      <c r="A93" s="6" t="s">
        <v>48</v>
      </c>
      <c r="B93" s="6" t="s">
        <v>49</v>
      </c>
      <c r="C93" s="6" t="s">
        <v>18</v>
      </c>
      <c r="D93" s="6">
        <v>151861.37172230001</v>
      </c>
    </row>
    <row r="94" spans="1:4" x14ac:dyDescent="0.25">
      <c r="A94" s="6" t="s">
        <v>31</v>
      </c>
      <c r="B94" s="6" t="s">
        <v>32</v>
      </c>
      <c r="C94" s="6" t="s">
        <v>15</v>
      </c>
      <c r="D94" s="6">
        <v>650.52017709999996</v>
      </c>
    </row>
    <row r="95" spans="1:4" x14ac:dyDescent="0.25">
      <c r="A95" s="6" t="s">
        <v>31</v>
      </c>
      <c r="B95" s="6" t="s">
        <v>32</v>
      </c>
      <c r="C95" s="6" t="s">
        <v>17</v>
      </c>
      <c r="D95" s="6">
        <v>238.63786529999999</v>
      </c>
    </row>
    <row r="96" spans="1:4" x14ac:dyDescent="0.25">
      <c r="A96" s="6" t="s">
        <v>31</v>
      </c>
      <c r="B96" s="6" t="s">
        <v>32</v>
      </c>
      <c r="C96" s="6" t="s">
        <v>18</v>
      </c>
      <c r="D96" s="6">
        <v>107805.8419685</v>
      </c>
    </row>
    <row r="97" spans="1:4" x14ac:dyDescent="0.25">
      <c r="A97" s="6" t="s">
        <v>50</v>
      </c>
      <c r="B97" s="6" t="s">
        <v>51</v>
      </c>
      <c r="C97" s="6" t="s">
        <v>15</v>
      </c>
      <c r="D97" s="6">
        <v>335.1779229</v>
      </c>
    </row>
    <row r="98" spans="1:4" x14ac:dyDescent="0.25">
      <c r="A98" s="6" t="s">
        <v>50</v>
      </c>
      <c r="B98" s="6" t="s">
        <v>51</v>
      </c>
      <c r="C98" s="6" t="s">
        <v>17</v>
      </c>
      <c r="D98" s="6">
        <v>675.80969019999998</v>
      </c>
    </row>
    <row r="99" spans="1:4" x14ac:dyDescent="0.25">
      <c r="A99" s="6" t="s">
        <v>50</v>
      </c>
      <c r="B99" s="6" t="s">
        <v>51</v>
      </c>
      <c r="C99" s="6" t="s">
        <v>18</v>
      </c>
      <c r="D99" s="6">
        <v>139499.0123838</v>
      </c>
    </row>
    <row r="100" spans="1:4" x14ac:dyDescent="0.25">
      <c r="A100" s="6" t="s">
        <v>52</v>
      </c>
      <c r="B100" s="6" t="s">
        <v>53</v>
      </c>
      <c r="C100" s="6" t="s">
        <v>17</v>
      </c>
      <c r="D100" s="6">
        <v>7.1296596000000001</v>
      </c>
    </row>
    <row r="101" spans="1:4" x14ac:dyDescent="0.25">
      <c r="A101" s="6" t="s">
        <v>52</v>
      </c>
      <c r="B101" s="6" t="s">
        <v>53</v>
      </c>
      <c r="C101" s="6" t="s">
        <v>18</v>
      </c>
      <c r="D101" s="6">
        <v>14543.8703389</v>
      </c>
    </row>
    <row r="102" spans="1:4" x14ac:dyDescent="0.25">
      <c r="A102" s="6" t="s">
        <v>33</v>
      </c>
      <c r="B102" s="6" t="s">
        <v>34</v>
      </c>
      <c r="C102" s="6" t="s">
        <v>15</v>
      </c>
      <c r="D102" s="6">
        <v>11.9750348</v>
      </c>
    </row>
    <row r="103" spans="1:4" x14ac:dyDescent="0.25">
      <c r="A103" s="6" t="s">
        <v>33</v>
      </c>
      <c r="B103" s="6" t="s">
        <v>34</v>
      </c>
      <c r="C103" s="6" t="s">
        <v>17</v>
      </c>
      <c r="D103" s="6">
        <v>13.959900599999999</v>
      </c>
    </row>
    <row r="104" spans="1:4" x14ac:dyDescent="0.25">
      <c r="A104" s="6" t="s">
        <v>33</v>
      </c>
      <c r="B104" s="6" t="s">
        <v>34</v>
      </c>
      <c r="C104" s="6" t="s">
        <v>18</v>
      </c>
      <c r="D104" s="6">
        <v>17285.065065499999</v>
      </c>
    </row>
    <row r="105" spans="1:4" x14ac:dyDescent="0.25">
      <c r="A105" s="6" t="s">
        <v>54</v>
      </c>
      <c r="B105" s="6" t="s">
        <v>55</v>
      </c>
      <c r="C105" s="6" t="s">
        <v>15</v>
      </c>
      <c r="D105" s="6">
        <v>103.86892229999999</v>
      </c>
    </row>
    <row r="106" spans="1:4" x14ac:dyDescent="0.25">
      <c r="A106" s="6" t="s">
        <v>54</v>
      </c>
      <c r="B106" s="6" t="s">
        <v>55</v>
      </c>
      <c r="C106" s="6" t="s">
        <v>16</v>
      </c>
      <c r="D106" s="6">
        <v>105.5012248</v>
      </c>
    </row>
    <row r="107" spans="1:4" x14ac:dyDescent="0.25">
      <c r="A107" s="6" t="s">
        <v>54</v>
      </c>
      <c r="B107" s="6" t="s">
        <v>55</v>
      </c>
      <c r="C107" s="6" t="s">
        <v>17</v>
      </c>
      <c r="D107" s="6">
        <v>787.6389246</v>
      </c>
    </row>
    <row r="108" spans="1:4" x14ac:dyDescent="0.25">
      <c r="A108" s="6" t="s">
        <v>54</v>
      </c>
      <c r="B108" s="6" t="s">
        <v>55</v>
      </c>
      <c r="C108" s="6" t="s">
        <v>18</v>
      </c>
      <c r="D108" s="6">
        <v>126378.99092909999</v>
      </c>
    </row>
    <row r="109" spans="1:4" x14ac:dyDescent="0.25">
      <c r="A109" s="6" t="s">
        <v>35</v>
      </c>
      <c r="B109" s="6" t="s">
        <v>36</v>
      </c>
      <c r="C109" s="6" t="s">
        <v>15</v>
      </c>
      <c r="D109" s="6">
        <v>276.51409960000001</v>
      </c>
    </row>
    <row r="110" spans="1:4" x14ac:dyDescent="0.25">
      <c r="A110" s="6" t="s">
        <v>35</v>
      </c>
      <c r="B110" s="6" t="s">
        <v>36</v>
      </c>
      <c r="C110" s="6" t="s">
        <v>17</v>
      </c>
      <c r="D110" s="6">
        <v>252.3049547</v>
      </c>
    </row>
    <row r="111" spans="1:4" x14ac:dyDescent="0.25">
      <c r="A111" s="6" t="s">
        <v>35</v>
      </c>
      <c r="B111" s="6" t="s">
        <v>36</v>
      </c>
      <c r="C111" s="6" t="s">
        <v>18</v>
      </c>
      <c r="D111" s="6">
        <v>155972.18094260001</v>
      </c>
    </row>
    <row r="112" spans="1:4" x14ac:dyDescent="0.25">
      <c r="A112" s="6" t="s">
        <v>56</v>
      </c>
      <c r="B112" s="6" t="s">
        <v>57</v>
      </c>
      <c r="C112" s="6" t="s">
        <v>15</v>
      </c>
      <c r="D112" s="6">
        <v>33.823702099999998</v>
      </c>
    </row>
    <row r="113" spans="1:4" x14ac:dyDescent="0.25">
      <c r="A113" s="6" t="s">
        <v>56</v>
      </c>
      <c r="B113" s="6" t="s">
        <v>57</v>
      </c>
      <c r="C113" s="6" t="s">
        <v>17</v>
      </c>
      <c r="D113" s="6">
        <v>84.723004599999996</v>
      </c>
    </row>
    <row r="114" spans="1:4" x14ac:dyDescent="0.25">
      <c r="A114" s="6" t="s">
        <v>56</v>
      </c>
      <c r="B114" s="6" t="s">
        <v>57</v>
      </c>
      <c r="C114" s="6" t="s">
        <v>18</v>
      </c>
      <c r="D114" s="6">
        <v>28231.453294800001</v>
      </c>
    </row>
    <row r="115" spans="1:4" x14ac:dyDescent="0.25">
      <c r="A115" s="6" t="s">
        <v>37</v>
      </c>
      <c r="B115" s="6" t="s">
        <v>38</v>
      </c>
      <c r="C115" s="6" t="s">
        <v>15</v>
      </c>
      <c r="D115" s="6">
        <v>1004.5590327</v>
      </c>
    </row>
    <row r="116" spans="1:4" x14ac:dyDescent="0.25">
      <c r="A116" s="6" t="s">
        <v>37</v>
      </c>
      <c r="B116" s="6" t="s">
        <v>38</v>
      </c>
      <c r="C116" s="6" t="s">
        <v>17</v>
      </c>
      <c r="D116" s="6">
        <v>5061.2813593999999</v>
      </c>
    </row>
    <row r="117" spans="1:4" x14ac:dyDescent="0.25">
      <c r="A117" s="6" t="s">
        <v>37</v>
      </c>
      <c r="B117" s="6" t="s">
        <v>38</v>
      </c>
      <c r="C117" s="6" t="s">
        <v>18</v>
      </c>
      <c r="D117" s="6">
        <v>781917.15961149998</v>
      </c>
    </row>
    <row r="118" spans="1:4" x14ac:dyDescent="0.25">
      <c r="A118" s="6" t="s">
        <v>39</v>
      </c>
      <c r="B118" s="6" t="s">
        <v>40</v>
      </c>
      <c r="C118" s="6" t="s">
        <v>15</v>
      </c>
      <c r="D118" s="6">
        <v>7.1690756999999996</v>
      </c>
    </row>
    <row r="119" spans="1:4" x14ac:dyDescent="0.25">
      <c r="A119" s="6" t="s">
        <v>39</v>
      </c>
      <c r="B119" s="6" t="s">
        <v>40</v>
      </c>
      <c r="C119" s="6" t="s">
        <v>17</v>
      </c>
      <c r="D119" s="6">
        <v>82.943031399999995</v>
      </c>
    </row>
    <row r="120" spans="1:4" x14ac:dyDescent="0.25">
      <c r="A120" s="6" t="s">
        <v>39</v>
      </c>
      <c r="B120" s="6" t="s">
        <v>40</v>
      </c>
      <c r="C120" s="6" t="s">
        <v>18</v>
      </c>
      <c r="D120" s="6">
        <v>22318.8878988</v>
      </c>
    </row>
    <row r="121" spans="1:4" x14ac:dyDescent="0.25">
      <c r="A121" s="6" t="s">
        <v>58</v>
      </c>
      <c r="B121" s="6" t="s">
        <v>59</v>
      </c>
      <c r="C121" s="6" t="s">
        <v>17</v>
      </c>
      <c r="D121" s="6">
        <v>20.9781069</v>
      </c>
    </row>
    <row r="122" spans="1:4" x14ac:dyDescent="0.25">
      <c r="A122" s="6" t="s">
        <v>58</v>
      </c>
      <c r="B122" s="6" t="s">
        <v>59</v>
      </c>
      <c r="C122" s="6" t="s">
        <v>18</v>
      </c>
      <c r="D122" s="6">
        <v>9291.0218894000009</v>
      </c>
    </row>
    <row r="123" spans="1:4" x14ac:dyDescent="0.25">
      <c r="A123" s="6" t="s">
        <v>60</v>
      </c>
      <c r="B123" s="6" t="s">
        <v>61</v>
      </c>
      <c r="C123" s="6" t="s">
        <v>15</v>
      </c>
      <c r="D123" s="6">
        <v>105.4842026</v>
      </c>
    </row>
    <row r="124" spans="1:4" x14ac:dyDescent="0.25">
      <c r="A124" s="6" t="s">
        <v>60</v>
      </c>
      <c r="B124" s="6" t="s">
        <v>61</v>
      </c>
      <c r="C124" s="6" t="s">
        <v>16</v>
      </c>
      <c r="D124" s="6">
        <v>3.2211816</v>
      </c>
    </row>
    <row r="125" spans="1:4" x14ac:dyDescent="0.25">
      <c r="A125" s="6" t="s">
        <v>60</v>
      </c>
      <c r="B125" s="6" t="s">
        <v>61</v>
      </c>
      <c r="C125" s="6" t="s">
        <v>17</v>
      </c>
      <c r="D125" s="6">
        <v>72.973953899999998</v>
      </c>
    </row>
    <row r="126" spans="1:4" x14ac:dyDescent="0.25">
      <c r="A126" s="6" t="s">
        <v>60</v>
      </c>
      <c r="B126" s="6" t="s">
        <v>61</v>
      </c>
      <c r="C126" s="6" t="s">
        <v>18</v>
      </c>
      <c r="D126" s="6">
        <v>8358.3206585999997</v>
      </c>
    </row>
    <row r="127" spans="1:4" x14ac:dyDescent="0.25">
      <c r="A127" s="6" t="s">
        <v>62</v>
      </c>
      <c r="B127" s="6" t="s">
        <v>63</v>
      </c>
      <c r="C127" s="6" t="s">
        <v>15</v>
      </c>
      <c r="D127" s="6">
        <v>8.5161066000000005</v>
      </c>
    </row>
    <row r="128" spans="1:4" x14ac:dyDescent="0.25">
      <c r="A128" s="6" t="s">
        <v>62</v>
      </c>
      <c r="B128" s="6" t="s">
        <v>63</v>
      </c>
      <c r="C128" s="6" t="s">
        <v>18</v>
      </c>
      <c r="D128" s="6">
        <v>11502.4838965</v>
      </c>
    </row>
    <row r="129" spans="1:4" x14ac:dyDescent="0.25">
      <c r="A129" s="6" t="s">
        <v>64</v>
      </c>
      <c r="B129" s="6" t="s">
        <v>65</v>
      </c>
      <c r="C129" s="6" t="s">
        <v>15</v>
      </c>
      <c r="D129" s="6">
        <v>95.265317800000005</v>
      </c>
    </row>
    <row r="130" spans="1:4" x14ac:dyDescent="0.25">
      <c r="A130" s="6" t="s">
        <v>64</v>
      </c>
      <c r="B130" s="6" t="s">
        <v>65</v>
      </c>
      <c r="C130" s="6" t="s">
        <v>17</v>
      </c>
      <c r="D130" s="6">
        <v>68.544053899999994</v>
      </c>
    </row>
    <row r="131" spans="1:4" x14ac:dyDescent="0.25">
      <c r="A131" s="6" t="s">
        <v>64</v>
      </c>
      <c r="B131" s="6" t="s">
        <v>65</v>
      </c>
      <c r="C131" s="6" t="s">
        <v>18</v>
      </c>
      <c r="D131" s="6">
        <v>20570.1906279</v>
      </c>
    </row>
    <row r="132" spans="1:4" x14ac:dyDescent="0.25">
      <c r="A132" s="6" t="s">
        <v>66</v>
      </c>
      <c r="B132" s="6" t="s">
        <v>67</v>
      </c>
      <c r="C132" s="6" t="s">
        <v>15</v>
      </c>
      <c r="D132" s="6">
        <v>7.2027510000000001</v>
      </c>
    </row>
    <row r="133" spans="1:4" x14ac:dyDescent="0.25">
      <c r="A133" s="6" t="s">
        <v>66</v>
      </c>
      <c r="B133" s="6" t="s">
        <v>67</v>
      </c>
      <c r="C133" s="6" t="s">
        <v>17</v>
      </c>
      <c r="D133" s="6">
        <v>3.7390205000000001</v>
      </c>
    </row>
    <row r="134" spans="1:4" x14ac:dyDescent="0.25">
      <c r="A134" s="6" t="s">
        <v>66</v>
      </c>
      <c r="B134" s="6" t="s">
        <v>67</v>
      </c>
      <c r="C134" s="6" t="s">
        <v>18</v>
      </c>
      <c r="D134" s="6">
        <v>1616.0582371999999</v>
      </c>
    </row>
    <row r="135" spans="1:4" x14ac:dyDescent="0.25">
      <c r="A135" s="6" t="s">
        <v>68</v>
      </c>
      <c r="B135" s="6" t="s">
        <v>69</v>
      </c>
      <c r="C135" s="6" t="s">
        <v>15</v>
      </c>
      <c r="D135" s="6">
        <v>157.83938660000001</v>
      </c>
    </row>
    <row r="136" spans="1:4" x14ac:dyDescent="0.25">
      <c r="A136" s="6" t="s">
        <v>68</v>
      </c>
      <c r="B136" s="6" t="s">
        <v>69</v>
      </c>
      <c r="C136" s="6" t="s">
        <v>16</v>
      </c>
      <c r="D136" s="6">
        <v>50.791458400000003</v>
      </c>
    </row>
    <row r="137" spans="1:4" x14ac:dyDescent="0.25">
      <c r="A137" s="6" t="s">
        <v>68</v>
      </c>
      <c r="B137" s="6" t="s">
        <v>69</v>
      </c>
      <c r="C137" s="6" t="s">
        <v>17</v>
      </c>
      <c r="D137" s="6">
        <v>231.6314448</v>
      </c>
    </row>
    <row r="138" spans="1:4" x14ac:dyDescent="0.25">
      <c r="A138" s="6" t="s">
        <v>68</v>
      </c>
      <c r="B138" s="6" t="s">
        <v>69</v>
      </c>
      <c r="C138" s="6" t="s">
        <v>18</v>
      </c>
      <c r="D138" s="6">
        <v>128984.7377113</v>
      </c>
    </row>
    <row r="139" spans="1:4" x14ac:dyDescent="0.25">
      <c r="A139" t="s">
        <v>21</v>
      </c>
    </row>
    <row r="140" spans="1:4" x14ac:dyDescent="0.25">
      <c r="A140" t="s">
        <v>1037</v>
      </c>
    </row>
    <row r="141" spans="1:4" x14ac:dyDescent="0.25">
      <c r="A141" t="s">
        <v>22</v>
      </c>
    </row>
    <row r="142" spans="1:4" x14ac:dyDescent="0.25">
      <c r="A142" t="s">
        <v>23</v>
      </c>
    </row>
    <row r="143" spans="1:4" x14ac:dyDescent="0.25">
      <c r="A143" t="s">
        <v>24</v>
      </c>
    </row>
    <row r="146" spans="1:4" x14ac:dyDescent="0.25">
      <c r="D146" s="7" t="str">
        <f>HYPERLINK("#'Indice'!A1", "Ir al índice")</f>
        <v>Ir al índice</v>
      </c>
    </row>
    <row r="147" spans="1:4" ht="17.25" x14ac:dyDescent="0.3">
      <c r="A147" s="4" t="s">
        <v>316</v>
      </c>
    </row>
    <row r="148" spans="1:4" x14ac:dyDescent="0.25">
      <c r="A148" s="5" t="s">
        <v>26</v>
      </c>
      <c r="B148" s="5" t="s">
        <v>71</v>
      </c>
      <c r="C148" s="5" t="s">
        <v>11</v>
      </c>
      <c r="D148" s="5" t="s">
        <v>313</v>
      </c>
    </row>
    <row r="149" spans="1:4" x14ac:dyDescent="0.25">
      <c r="A149" s="6" t="s">
        <v>72</v>
      </c>
      <c r="B149" s="6" t="s">
        <v>73</v>
      </c>
      <c r="C149" s="6" t="s">
        <v>15</v>
      </c>
      <c r="D149" s="6">
        <v>1121.1825782000001</v>
      </c>
    </row>
    <row r="150" spans="1:4" x14ac:dyDescent="0.25">
      <c r="A150" s="6" t="s">
        <v>72</v>
      </c>
      <c r="B150" s="6" t="s">
        <v>73</v>
      </c>
      <c r="C150" s="6" t="s">
        <v>16</v>
      </c>
      <c r="D150" s="6">
        <v>215.77874159999999</v>
      </c>
    </row>
    <row r="151" spans="1:4" x14ac:dyDescent="0.25">
      <c r="A151" s="6" t="s">
        <v>72</v>
      </c>
      <c r="B151" s="6" t="s">
        <v>73</v>
      </c>
      <c r="C151" s="6" t="s">
        <v>17</v>
      </c>
      <c r="D151" s="6">
        <v>2166.9558843999998</v>
      </c>
    </row>
    <row r="152" spans="1:4" x14ac:dyDescent="0.25">
      <c r="A152" s="6" t="s">
        <v>72</v>
      </c>
      <c r="B152" s="6" t="s">
        <v>73</v>
      </c>
      <c r="C152" s="6" t="s">
        <v>18</v>
      </c>
      <c r="D152" s="6">
        <v>570291.08280690003</v>
      </c>
    </row>
    <row r="153" spans="1:4" x14ac:dyDescent="0.25">
      <c r="A153" s="6" t="s">
        <v>74</v>
      </c>
      <c r="B153" s="6" t="s">
        <v>75</v>
      </c>
      <c r="C153" s="6" t="s">
        <v>15</v>
      </c>
      <c r="D153" s="6">
        <v>527.36952889999998</v>
      </c>
    </row>
    <row r="154" spans="1:4" x14ac:dyDescent="0.25">
      <c r="A154" s="6" t="s">
        <v>74</v>
      </c>
      <c r="B154" s="6" t="s">
        <v>75</v>
      </c>
      <c r="C154" s="6" t="s">
        <v>16</v>
      </c>
      <c r="D154" s="6">
        <v>32.276978399999997</v>
      </c>
    </row>
    <row r="155" spans="1:4" x14ac:dyDescent="0.25">
      <c r="A155" s="6" t="s">
        <v>74</v>
      </c>
      <c r="B155" s="6" t="s">
        <v>75</v>
      </c>
      <c r="C155" s="6" t="s">
        <v>17</v>
      </c>
      <c r="D155" s="6">
        <v>930.66567980000002</v>
      </c>
    </row>
    <row r="156" spans="1:4" x14ac:dyDescent="0.25">
      <c r="A156" s="6" t="s">
        <v>74</v>
      </c>
      <c r="B156" s="6" t="s">
        <v>75</v>
      </c>
      <c r="C156" s="6" t="s">
        <v>18</v>
      </c>
      <c r="D156" s="6">
        <v>172885.68781219999</v>
      </c>
    </row>
    <row r="157" spans="1:4" x14ac:dyDescent="0.25">
      <c r="A157" s="6" t="s">
        <v>76</v>
      </c>
      <c r="B157" s="6" t="s">
        <v>77</v>
      </c>
      <c r="C157" s="6" t="s">
        <v>15</v>
      </c>
      <c r="D157" s="6">
        <v>1750.2190376000001</v>
      </c>
    </row>
    <row r="158" spans="1:4" x14ac:dyDescent="0.25">
      <c r="A158" s="6" t="s">
        <v>76</v>
      </c>
      <c r="B158" s="6" t="s">
        <v>77</v>
      </c>
      <c r="C158" s="6" t="s">
        <v>17</v>
      </c>
      <c r="D158" s="6">
        <v>475.29299609999998</v>
      </c>
    </row>
    <row r="159" spans="1:4" x14ac:dyDescent="0.25">
      <c r="A159" s="6" t="s">
        <v>76</v>
      </c>
      <c r="B159" s="6" t="s">
        <v>77</v>
      </c>
      <c r="C159" s="6" t="s">
        <v>18</v>
      </c>
      <c r="D159" s="6">
        <v>105504.48797430001</v>
      </c>
    </row>
    <row r="160" spans="1:4" x14ac:dyDescent="0.25">
      <c r="A160" s="6" t="s">
        <v>78</v>
      </c>
      <c r="B160" s="6" t="s">
        <v>79</v>
      </c>
      <c r="C160" s="6" t="s">
        <v>15</v>
      </c>
      <c r="D160" s="6">
        <v>2723.6992200999998</v>
      </c>
    </row>
    <row r="161" spans="1:4" x14ac:dyDescent="0.25">
      <c r="A161" s="6" t="s">
        <v>78</v>
      </c>
      <c r="B161" s="6" t="s">
        <v>79</v>
      </c>
      <c r="C161" s="6" t="s">
        <v>17</v>
      </c>
      <c r="D161" s="6">
        <v>3147.0075772999999</v>
      </c>
    </row>
    <row r="162" spans="1:4" x14ac:dyDescent="0.25">
      <c r="A162" s="6" t="s">
        <v>78</v>
      </c>
      <c r="B162" s="6" t="s">
        <v>79</v>
      </c>
      <c r="C162" s="6" t="s">
        <v>18</v>
      </c>
      <c r="D162" s="6">
        <v>396126.29320249998</v>
      </c>
    </row>
    <row r="163" spans="1:4" x14ac:dyDescent="0.25">
      <c r="A163" s="6" t="s">
        <v>80</v>
      </c>
      <c r="B163" s="6" t="s">
        <v>81</v>
      </c>
      <c r="C163" s="6" t="s">
        <v>15</v>
      </c>
      <c r="D163" s="6">
        <v>3389.8373786000002</v>
      </c>
    </row>
    <row r="164" spans="1:4" x14ac:dyDescent="0.25">
      <c r="A164" s="6" t="s">
        <v>80</v>
      </c>
      <c r="B164" s="6" t="s">
        <v>81</v>
      </c>
      <c r="C164" s="6" t="s">
        <v>16</v>
      </c>
      <c r="D164" s="6">
        <v>44.8276781</v>
      </c>
    </row>
    <row r="165" spans="1:4" x14ac:dyDescent="0.25">
      <c r="A165" s="6" t="s">
        <v>80</v>
      </c>
      <c r="B165" s="6" t="s">
        <v>81</v>
      </c>
      <c r="C165" s="6" t="s">
        <v>17</v>
      </c>
      <c r="D165" s="6">
        <v>4268.2490172999997</v>
      </c>
    </row>
    <row r="166" spans="1:4" x14ac:dyDescent="0.25">
      <c r="A166" s="6" t="s">
        <v>80</v>
      </c>
      <c r="B166" s="6" t="s">
        <v>81</v>
      </c>
      <c r="C166" s="6" t="s">
        <v>18</v>
      </c>
      <c r="D166" s="6">
        <v>388057.08594199998</v>
      </c>
    </row>
    <row r="167" spans="1:4" x14ac:dyDescent="0.25">
      <c r="A167" s="6" t="s">
        <v>82</v>
      </c>
      <c r="B167" s="6" t="s">
        <v>83</v>
      </c>
      <c r="C167" s="6" t="s">
        <v>15</v>
      </c>
      <c r="D167" s="6">
        <v>825.55610679999995</v>
      </c>
    </row>
    <row r="168" spans="1:4" x14ac:dyDescent="0.25">
      <c r="A168" s="6" t="s">
        <v>82</v>
      </c>
      <c r="B168" s="6" t="s">
        <v>83</v>
      </c>
      <c r="C168" s="6" t="s">
        <v>17</v>
      </c>
      <c r="D168" s="6">
        <v>772.0340741</v>
      </c>
    </row>
    <row r="169" spans="1:4" x14ac:dyDescent="0.25">
      <c r="A169" s="6" t="s">
        <v>82</v>
      </c>
      <c r="B169" s="6" t="s">
        <v>83</v>
      </c>
      <c r="C169" s="6" t="s">
        <v>18</v>
      </c>
      <c r="D169" s="6">
        <v>178983.4098313</v>
      </c>
    </row>
    <row r="170" spans="1:4" x14ac:dyDescent="0.25">
      <c r="A170" s="6" t="s">
        <v>84</v>
      </c>
      <c r="B170" s="6" t="s">
        <v>85</v>
      </c>
      <c r="C170" s="6" t="s">
        <v>15</v>
      </c>
      <c r="D170" s="6">
        <v>7114.4358946000002</v>
      </c>
    </row>
    <row r="171" spans="1:4" x14ac:dyDescent="0.25">
      <c r="A171" s="6" t="s">
        <v>84</v>
      </c>
      <c r="B171" s="6" t="s">
        <v>85</v>
      </c>
      <c r="C171" s="6" t="s">
        <v>16</v>
      </c>
      <c r="D171" s="6">
        <v>53.190206799999999</v>
      </c>
    </row>
    <row r="172" spans="1:4" x14ac:dyDescent="0.25">
      <c r="A172" s="6" t="s">
        <v>84</v>
      </c>
      <c r="B172" s="6" t="s">
        <v>85</v>
      </c>
      <c r="C172" s="6" t="s">
        <v>17</v>
      </c>
      <c r="D172" s="6">
        <v>7565.4316378000003</v>
      </c>
    </row>
    <row r="173" spans="1:4" x14ac:dyDescent="0.25">
      <c r="A173" s="6" t="s">
        <v>84</v>
      </c>
      <c r="B173" s="6" t="s">
        <v>85</v>
      </c>
      <c r="C173" s="6" t="s">
        <v>18</v>
      </c>
      <c r="D173" s="6">
        <v>709357.94226170005</v>
      </c>
    </row>
    <row r="174" spans="1:4" x14ac:dyDescent="0.25">
      <c r="A174" s="6" t="s">
        <v>86</v>
      </c>
      <c r="B174" s="6" t="s">
        <v>87</v>
      </c>
      <c r="C174" s="6" t="s">
        <v>15</v>
      </c>
      <c r="D174" s="6">
        <v>3772.2249725000001</v>
      </c>
    </row>
    <row r="175" spans="1:4" x14ac:dyDescent="0.25">
      <c r="A175" s="6" t="s">
        <v>86</v>
      </c>
      <c r="B175" s="6" t="s">
        <v>87</v>
      </c>
      <c r="C175" s="6" t="s">
        <v>17</v>
      </c>
      <c r="D175" s="6">
        <v>9145.3109872999994</v>
      </c>
    </row>
    <row r="176" spans="1:4" x14ac:dyDescent="0.25">
      <c r="A176" s="6" t="s">
        <v>86</v>
      </c>
      <c r="B176" s="6" t="s">
        <v>87</v>
      </c>
      <c r="C176" s="6" t="s">
        <v>18</v>
      </c>
      <c r="D176" s="6">
        <v>1021607.4640474</v>
      </c>
    </row>
    <row r="177" spans="1:4" x14ac:dyDescent="0.25">
      <c r="A177" s="6" t="s">
        <v>88</v>
      </c>
      <c r="B177" s="6" t="s">
        <v>89</v>
      </c>
      <c r="C177" s="6" t="s">
        <v>15</v>
      </c>
      <c r="D177" s="6">
        <v>1398.876086</v>
      </c>
    </row>
    <row r="178" spans="1:4" x14ac:dyDescent="0.25">
      <c r="A178" s="6" t="s">
        <v>88</v>
      </c>
      <c r="B178" s="6" t="s">
        <v>89</v>
      </c>
      <c r="C178" s="6" t="s">
        <v>17</v>
      </c>
      <c r="D178" s="6">
        <v>2156.6106945000001</v>
      </c>
    </row>
    <row r="179" spans="1:4" x14ac:dyDescent="0.25">
      <c r="A179" s="6" t="s">
        <v>88</v>
      </c>
      <c r="B179" s="6" t="s">
        <v>89</v>
      </c>
      <c r="C179" s="6" t="s">
        <v>18</v>
      </c>
      <c r="D179" s="6">
        <v>391874.51321940002</v>
      </c>
    </row>
    <row r="180" spans="1:4" x14ac:dyDescent="0.25">
      <c r="A180" s="6" t="s">
        <v>90</v>
      </c>
      <c r="B180" s="6" t="s">
        <v>91</v>
      </c>
      <c r="C180" s="6" t="s">
        <v>15</v>
      </c>
      <c r="D180" s="6">
        <v>2426.7641242999998</v>
      </c>
    </row>
    <row r="181" spans="1:4" x14ac:dyDescent="0.25">
      <c r="A181" s="6" t="s">
        <v>90</v>
      </c>
      <c r="B181" s="6" t="s">
        <v>91</v>
      </c>
      <c r="C181" s="6" t="s">
        <v>17</v>
      </c>
      <c r="D181" s="6">
        <v>2937.9250685000002</v>
      </c>
    </row>
    <row r="182" spans="1:4" x14ac:dyDescent="0.25">
      <c r="A182" s="6" t="s">
        <v>90</v>
      </c>
      <c r="B182" s="6" t="s">
        <v>91</v>
      </c>
      <c r="C182" s="6" t="s">
        <v>18</v>
      </c>
      <c r="D182" s="6">
        <v>809102.31080049998</v>
      </c>
    </row>
    <row r="183" spans="1:4" x14ac:dyDescent="0.25">
      <c r="A183" s="6" t="s">
        <v>92</v>
      </c>
      <c r="B183" s="6" t="s">
        <v>93</v>
      </c>
      <c r="C183" s="6" t="s">
        <v>15</v>
      </c>
      <c r="D183" s="6">
        <v>17319.609824899999</v>
      </c>
    </row>
    <row r="184" spans="1:4" x14ac:dyDescent="0.25">
      <c r="A184" s="6" t="s">
        <v>92</v>
      </c>
      <c r="B184" s="6" t="s">
        <v>93</v>
      </c>
      <c r="C184" s="6" t="s">
        <v>16</v>
      </c>
      <c r="D184" s="6">
        <v>57.899661000000002</v>
      </c>
    </row>
    <row r="185" spans="1:4" x14ac:dyDescent="0.25">
      <c r="A185" s="6" t="s">
        <v>92</v>
      </c>
      <c r="B185" s="6" t="s">
        <v>93</v>
      </c>
      <c r="C185" s="6" t="s">
        <v>17</v>
      </c>
      <c r="D185" s="6">
        <v>5751.0156318999998</v>
      </c>
    </row>
    <row r="186" spans="1:4" x14ac:dyDescent="0.25">
      <c r="A186" s="6" t="s">
        <v>92</v>
      </c>
      <c r="B186" s="6" t="s">
        <v>93</v>
      </c>
      <c r="C186" s="6" t="s">
        <v>18</v>
      </c>
      <c r="D186" s="6">
        <v>1236925.474869</v>
      </c>
    </row>
    <row r="187" spans="1:4" x14ac:dyDescent="0.25">
      <c r="A187" s="6" t="s">
        <v>94</v>
      </c>
      <c r="B187" s="6" t="s">
        <v>95</v>
      </c>
      <c r="C187" s="6" t="s">
        <v>15</v>
      </c>
      <c r="D187" s="6">
        <v>2283.4602175</v>
      </c>
    </row>
    <row r="188" spans="1:4" x14ac:dyDescent="0.25">
      <c r="A188" s="6" t="s">
        <v>94</v>
      </c>
      <c r="B188" s="6" t="s">
        <v>95</v>
      </c>
      <c r="C188" s="6" t="s">
        <v>17</v>
      </c>
      <c r="D188" s="6">
        <v>459.26993090000002</v>
      </c>
    </row>
    <row r="189" spans="1:4" x14ac:dyDescent="0.25">
      <c r="A189" s="6" t="s">
        <v>94</v>
      </c>
      <c r="B189" s="6" t="s">
        <v>95</v>
      </c>
      <c r="C189" s="6" t="s">
        <v>18</v>
      </c>
      <c r="D189" s="6">
        <v>145250.26977779999</v>
      </c>
    </row>
    <row r="190" spans="1:4" x14ac:dyDescent="0.25">
      <c r="A190" s="6" t="s">
        <v>96</v>
      </c>
      <c r="B190" s="6" t="s">
        <v>97</v>
      </c>
      <c r="C190" s="6" t="s">
        <v>15</v>
      </c>
      <c r="D190" s="6">
        <v>420.88545909999999</v>
      </c>
    </row>
    <row r="191" spans="1:4" x14ac:dyDescent="0.25">
      <c r="A191" s="6" t="s">
        <v>96</v>
      </c>
      <c r="B191" s="6" t="s">
        <v>97</v>
      </c>
      <c r="C191" s="6" t="s">
        <v>16</v>
      </c>
      <c r="D191" s="6">
        <v>17.0942644</v>
      </c>
    </row>
    <row r="192" spans="1:4" x14ac:dyDescent="0.25">
      <c r="A192" s="6" t="s">
        <v>96</v>
      </c>
      <c r="B192" s="6" t="s">
        <v>97</v>
      </c>
      <c r="C192" s="6" t="s">
        <v>17</v>
      </c>
      <c r="D192" s="6">
        <v>753.71154460000002</v>
      </c>
    </row>
    <row r="193" spans="1:4" x14ac:dyDescent="0.25">
      <c r="A193" s="6" t="s">
        <v>96</v>
      </c>
      <c r="B193" s="6" t="s">
        <v>97</v>
      </c>
      <c r="C193" s="6" t="s">
        <v>18</v>
      </c>
      <c r="D193" s="6">
        <v>167208.30872999999</v>
      </c>
    </row>
    <row r="194" spans="1:4" x14ac:dyDescent="0.25">
      <c r="A194" s="6" t="s">
        <v>98</v>
      </c>
      <c r="B194" s="6" t="s">
        <v>99</v>
      </c>
      <c r="C194" s="6" t="s">
        <v>15</v>
      </c>
      <c r="D194" s="6">
        <v>1638.8692326</v>
      </c>
    </row>
    <row r="195" spans="1:4" x14ac:dyDescent="0.25">
      <c r="A195" s="6" t="s">
        <v>98</v>
      </c>
      <c r="B195" s="6" t="s">
        <v>99</v>
      </c>
      <c r="C195" s="6" t="s">
        <v>16</v>
      </c>
      <c r="D195" s="6">
        <v>9.1715823000000007</v>
      </c>
    </row>
    <row r="196" spans="1:4" x14ac:dyDescent="0.25">
      <c r="A196" s="6" t="s">
        <v>98</v>
      </c>
      <c r="B196" s="6" t="s">
        <v>99</v>
      </c>
      <c r="C196" s="6" t="s">
        <v>17</v>
      </c>
      <c r="D196" s="6">
        <v>871.26673159999996</v>
      </c>
    </row>
    <row r="197" spans="1:4" x14ac:dyDescent="0.25">
      <c r="A197" s="6" t="s">
        <v>98</v>
      </c>
      <c r="B197" s="6" t="s">
        <v>99</v>
      </c>
      <c r="C197" s="6" t="s">
        <v>18</v>
      </c>
      <c r="D197" s="6">
        <v>80882.692456200006</v>
      </c>
    </row>
    <row r="198" spans="1:4" x14ac:dyDescent="0.25">
      <c r="A198" s="6" t="s">
        <v>100</v>
      </c>
      <c r="B198" s="6" t="s">
        <v>101</v>
      </c>
      <c r="C198" s="6" t="s">
        <v>15</v>
      </c>
      <c r="D198" s="6">
        <v>681.7026042</v>
      </c>
    </row>
    <row r="199" spans="1:4" x14ac:dyDescent="0.25">
      <c r="A199" s="6" t="s">
        <v>100</v>
      </c>
      <c r="B199" s="6" t="s">
        <v>101</v>
      </c>
      <c r="C199" s="6" t="s">
        <v>17</v>
      </c>
      <c r="D199" s="6">
        <v>581.06733850000001</v>
      </c>
    </row>
    <row r="200" spans="1:4" x14ac:dyDescent="0.25">
      <c r="A200" s="6" t="s">
        <v>100</v>
      </c>
      <c r="B200" s="6" t="s">
        <v>101</v>
      </c>
      <c r="C200" s="6" t="s">
        <v>18</v>
      </c>
      <c r="D200" s="6">
        <v>81159.2300559</v>
      </c>
    </row>
    <row r="201" spans="1:4" x14ac:dyDescent="0.25">
      <c r="A201" s="6" t="s">
        <v>102</v>
      </c>
      <c r="B201" s="6" t="s">
        <v>103</v>
      </c>
      <c r="C201" s="6" t="s">
        <v>15</v>
      </c>
      <c r="D201" s="6">
        <v>867.67618860000005</v>
      </c>
    </row>
    <row r="202" spans="1:4" x14ac:dyDescent="0.25">
      <c r="A202" s="6" t="s">
        <v>102</v>
      </c>
      <c r="B202" s="6" t="s">
        <v>103</v>
      </c>
      <c r="C202" s="6" t="s">
        <v>16</v>
      </c>
      <c r="D202" s="6">
        <v>59.047276099999998</v>
      </c>
    </row>
    <row r="203" spans="1:4" x14ac:dyDescent="0.25">
      <c r="A203" s="6" t="s">
        <v>102</v>
      </c>
      <c r="B203" s="6" t="s">
        <v>103</v>
      </c>
      <c r="C203" s="6" t="s">
        <v>17</v>
      </c>
      <c r="D203" s="6">
        <v>1826.7038118999999</v>
      </c>
    </row>
    <row r="204" spans="1:4" x14ac:dyDescent="0.25">
      <c r="A204" s="6" t="s">
        <v>102</v>
      </c>
      <c r="B204" s="6" t="s">
        <v>103</v>
      </c>
      <c r="C204" s="6" t="s">
        <v>18</v>
      </c>
      <c r="D204" s="6">
        <v>251236.57271800001</v>
      </c>
    </row>
    <row r="205" spans="1:4" x14ac:dyDescent="0.25">
      <c r="A205" s="6" t="s">
        <v>104</v>
      </c>
      <c r="B205" s="6" t="s">
        <v>105</v>
      </c>
      <c r="C205" s="6" t="s">
        <v>15</v>
      </c>
      <c r="D205" s="6">
        <v>299.3155592</v>
      </c>
    </row>
    <row r="206" spans="1:4" x14ac:dyDescent="0.25">
      <c r="A206" s="6" t="s">
        <v>104</v>
      </c>
      <c r="B206" s="6" t="s">
        <v>105</v>
      </c>
      <c r="C206" s="6" t="s">
        <v>16</v>
      </c>
      <c r="D206" s="6">
        <v>7.4178857999999996</v>
      </c>
    </row>
    <row r="207" spans="1:4" x14ac:dyDescent="0.25">
      <c r="A207" s="6" t="s">
        <v>104</v>
      </c>
      <c r="B207" s="6" t="s">
        <v>105</v>
      </c>
      <c r="C207" s="6" t="s">
        <v>17</v>
      </c>
      <c r="D207" s="6">
        <v>305.69355430000002</v>
      </c>
    </row>
    <row r="208" spans="1:4" x14ac:dyDescent="0.25">
      <c r="A208" s="6" t="s">
        <v>104</v>
      </c>
      <c r="B208" s="6" t="s">
        <v>105</v>
      </c>
      <c r="C208" s="6" t="s">
        <v>18</v>
      </c>
      <c r="D208" s="6">
        <v>17357.573002599998</v>
      </c>
    </row>
    <row r="209" spans="1:4" x14ac:dyDescent="0.25">
      <c r="A209" s="6" t="s">
        <v>106</v>
      </c>
      <c r="B209" s="6" t="s">
        <v>107</v>
      </c>
      <c r="C209" s="6" t="s">
        <v>15</v>
      </c>
      <c r="D209" s="6">
        <v>4106.9707160999997</v>
      </c>
    </row>
    <row r="210" spans="1:4" x14ac:dyDescent="0.25">
      <c r="A210" s="6" t="s">
        <v>106</v>
      </c>
      <c r="B210" s="6" t="s">
        <v>107</v>
      </c>
      <c r="C210" s="6" t="s">
        <v>16</v>
      </c>
      <c r="D210" s="6">
        <v>61.617723099999999</v>
      </c>
    </row>
    <row r="211" spans="1:4" x14ac:dyDescent="0.25">
      <c r="A211" s="6" t="s">
        <v>106</v>
      </c>
      <c r="B211" s="6" t="s">
        <v>107</v>
      </c>
      <c r="C211" s="6" t="s">
        <v>17</v>
      </c>
      <c r="D211" s="6">
        <v>3408.0265247000002</v>
      </c>
    </row>
    <row r="212" spans="1:4" x14ac:dyDescent="0.25">
      <c r="A212" s="6" t="s">
        <v>106</v>
      </c>
      <c r="B212" s="6" t="s">
        <v>107</v>
      </c>
      <c r="C212" s="6" t="s">
        <v>18</v>
      </c>
      <c r="D212" s="6">
        <v>377353.38505659997</v>
      </c>
    </row>
    <row r="213" spans="1:4" x14ac:dyDescent="0.25">
      <c r="A213" s="6" t="s">
        <v>108</v>
      </c>
      <c r="B213" s="6" t="s">
        <v>109</v>
      </c>
      <c r="C213" s="6" t="s">
        <v>15</v>
      </c>
      <c r="D213" s="6">
        <v>24277.123179099999</v>
      </c>
    </row>
    <row r="214" spans="1:4" x14ac:dyDescent="0.25">
      <c r="A214" s="6" t="s">
        <v>108</v>
      </c>
      <c r="B214" s="6" t="s">
        <v>109</v>
      </c>
      <c r="C214" s="6" t="s">
        <v>16</v>
      </c>
      <c r="D214" s="6">
        <v>74.519926400000003</v>
      </c>
    </row>
    <row r="215" spans="1:4" x14ac:dyDescent="0.25">
      <c r="A215" s="6" t="s">
        <v>108</v>
      </c>
      <c r="B215" s="6" t="s">
        <v>109</v>
      </c>
      <c r="C215" s="6" t="s">
        <v>17</v>
      </c>
      <c r="D215" s="6">
        <v>6663.6877344000004</v>
      </c>
    </row>
    <row r="216" spans="1:4" x14ac:dyDescent="0.25">
      <c r="A216" s="6" t="s">
        <v>108</v>
      </c>
      <c r="B216" s="6" t="s">
        <v>109</v>
      </c>
      <c r="C216" s="6" t="s">
        <v>18</v>
      </c>
      <c r="D216" s="6">
        <v>620942.66916699999</v>
      </c>
    </row>
    <row r="217" spans="1:4" x14ac:dyDescent="0.25">
      <c r="A217" s="6" t="s">
        <v>110</v>
      </c>
      <c r="B217" s="6" t="s">
        <v>111</v>
      </c>
      <c r="C217" s="6" t="s">
        <v>15</v>
      </c>
      <c r="D217" s="6">
        <v>21.6555888</v>
      </c>
    </row>
    <row r="218" spans="1:4" x14ac:dyDescent="0.25">
      <c r="A218" s="6" t="s">
        <v>110</v>
      </c>
      <c r="B218" s="6" t="s">
        <v>111</v>
      </c>
      <c r="C218" s="6" t="s">
        <v>17</v>
      </c>
      <c r="D218" s="6">
        <v>1.8046324</v>
      </c>
    </row>
    <row r="219" spans="1:4" x14ac:dyDescent="0.25">
      <c r="A219" s="6" t="s">
        <v>110</v>
      </c>
      <c r="B219" s="6" t="s">
        <v>111</v>
      </c>
      <c r="C219" s="6" t="s">
        <v>18</v>
      </c>
      <c r="D219" s="6">
        <v>3560.5397251999998</v>
      </c>
    </row>
    <row r="220" spans="1:4" x14ac:dyDescent="0.25">
      <c r="A220" t="s">
        <v>21</v>
      </c>
    </row>
    <row r="221" spans="1:4" x14ac:dyDescent="0.25">
      <c r="A221" t="s">
        <v>1037</v>
      </c>
    </row>
    <row r="222" spans="1:4" x14ac:dyDescent="0.25">
      <c r="A222" t="s">
        <v>22</v>
      </c>
    </row>
    <row r="223" spans="1:4" x14ac:dyDescent="0.25">
      <c r="A223" t="s">
        <v>23</v>
      </c>
    </row>
    <row r="224" spans="1:4" x14ac:dyDescent="0.25">
      <c r="A224" t="s">
        <v>24</v>
      </c>
    </row>
    <row r="227" spans="1:4" x14ac:dyDescent="0.25">
      <c r="D227" s="7" t="str">
        <f>HYPERLINK("#'Indice'!A1", "Ir al índice")</f>
        <v>Ir al índice</v>
      </c>
    </row>
    <row r="228" spans="1:4" ht="17.25" x14ac:dyDescent="0.3">
      <c r="A228" s="4" t="s">
        <v>317</v>
      </c>
    </row>
    <row r="229" spans="1:4" x14ac:dyDescent="0.25">
      <c r="A229" s="5" t="s">
        <v>26</v>
      </c>
      <c r="B229" s="5" t="s">
        <v>71</v>
      </c>
      <c r="C229" s="5" t="s">
        <v>11</v>
      </c>
      <c r="D229" s="5" t="s">
        <v>313</v>
      </c>
    </row>
    <row r="230" spans="1:4" x14ac:dyDescent="0.25">
      <c r="A230" s="6" t="s">
        <v>72</v>
      </c>
      <c r="B230" s="6" t="s">
        <v>73</v>
      </c>
      <c r="C230" s="6" t="s">
        <v>15</v>
      </c>
      <c r="D230" s="6">
        <v>1121.1825782000001</v>
      </c>
    </row>
    <row r="231" spans="1:4" x14ac:dyDescent="0.25">
      <c r="A231" s="6" t="s">
        <v>72</v>
      </c>
      <c r="B231" s="6" t="s">
        <v>73</v>
      </c>
      <c r="C231" s="6" t="s">
        <v>16</v>
      </c>
      <c r="D231" s="6">
        <v>215.77874159999999</v>
      </c>
    </row>
    <row r="232" spans="1:4" x14ac:dyDescent="0.25">
      <c r="A232" s="6" t="s">
        <v>72</v>
      </c>
      <c r="B232" s="6" t="s">
        <v>73</v>
      </c>
      <c r="C232" s="6" t="s">
        <v>17</v>
      </c>
      <c r="D232" s="6">
        <v>2165.7748144000002</v>
      </c>
    </row>
    <row r="233" spans="1:4" x14ac:dyDescent="0.25">
      <c r="A233" s="6" t="s">
        <v>72</v>
      </c>
      <c r="B233" s="6" t="s">
        <v>73</v>
      </c>
      <c r="C233" s="6" t="s">
        <v>18</v>
      </c>
      <c r="D233" s="6">
        <v>569718.26386900002</v>
      </c>
    </row>
    <row r="234" spans="1:4" x14ac:dyDescent="0.25">
      <c r="A234" s="6" t="s">
        <v>74</v>
      </c>
      <c r="B234" s="6" t="s">
        <v>75</v>
      </c>
      <c r="C234" s="6" t="s">
        <v>15</v>
      </c>
      <c r="D234" s="6">
        <v>527.36952889999998</v>
      </c>
    </row>
    <row r="235" spans="1:4" x14ac:dyDescent="0.25">
      <c r="A235" s="6" t="s">
        <v>74</v>
      </c>
      <c r="B235" s="6" t="s">
        <v>75</v>
      </c>
      <c r="C235" s="6" t="s">
        <v>16</v>
      </c>
      <c r="D235" s="6">
        <v>32.276978399999997</v>
      </c>
    </row>
    <row r="236" spans="1:4" x14ac:dyDescent="0.25">
      <c r="A236" s="6" t="s">
        <v>74</v>
      </c>
      <c r="B236" s="6" t="s">
        <v>75</v>
      </c>
      <c r="C236" s="6" t="s">
        <v>17</v>
      </c>
      <c r="D236" s="6">
        <v>930.66567980000002</v>
      </c>
    </row>
    <row r="237" spans="1:4" x14ac:dyDescent="0.25">
      <c r="A237" s="6" t="s">
        <v>74</v>
      </c>
      <c r="B237" s="6" t="s">
        <v>75</v>
      </c>
      <c r="C237" s="6" t="s">
        <v>18</v>
      </c>
      <c r="D237" s="6">
        <v>171871.68778969999</v>
      </c>
    </row>
    <row r="238" spans="1:4" x14ac:dyDescent="0.25">
      <c r="A238" s="6" t="s">
        <v>76</v>
      </c>
      <c r="B238" s="6" t="s">
        <v>77</v>
      </c>
      <c r="C238" s="6" t="s">
        <v>15</v>
      </c>
      <c r="D238" s="6">
        <v>1750.2190376000001</v>
      </c>
    </row>
    <row r="239" spans="1:4" x14ac:dyDescent="0.25">
      <c r="A239" s="6" t="s">
        <v>76</v>
      </c>
      <c r="B239" s="6" t="s">
        <v>77</v>
      </c>
      <c r="C239" s="6" t="s">
        <v>17</v>
      </c>
      <c r="D239" s="6">
        <v>475.29299609999998</v>
      </c>
    </row>
    <row r="240" spans="1:4" x14ac:dyDescent="0.25">
      <c r="A240" s="6" t="s">
        <v>76</v>
      </c>
      <c r="B240" s="6" t="s">
        <v>77</v>
      </c>
      <c r="C240" s="6" t="s">
        <v>18</v>
      </c>
      <c r="D240" s="6">
        <v>104477.4879693</v>
      </c>
    </row>
    <row r="241" spans="1:4" x14ac:dyDescent="0.25">
      <c r="A241" s="6" t="s">
        <v>78</v>
      </c>
      <c r="B241" s="6" t="s">
        <v>79</v>
      </c>
      <c r="C241" s="6" t="s">
        <v>15</v>
      </c>
      <c r="D241" s="6">
        <v>2723.6992200999998</v>
      </c>
    </row>
    <row r="242" spans="1:4" x14ac:dyDescent="0.25">
      <c r="A242" s="6" t="s">
        <v>78</v>
      </c>
      <c r="B242" s="6" t="s">
        <v>79</v>
      </c>
      <c r="C242" s="6" t="s">
        <v>17</v>
      </c>
      <c r="D242" s="6">
        <v>3147.0075772999999</v>
      </c>
    </row>
    <row r="243" spans="1:4" x14ac:dyDescent="0.25">
      <c r="A243" s="6" t="s">
        <v>78</v>
      </c>
      <c r="B243" s="6" t="s">
        <v>79</v>
      </c>
      <c r="C243" s="6" t="s">
        <v>18</v>
      </c>
      <c r="D243" s="6">
        <v>396061.29320060002</v>
      </c>
    </row>
    <row r="244" spans="1:4" x14ac:dyDescent="0.25">
      <c r="A244" s="6" t="s">
        <v>80</v>
      </c>
      <c r="B244" s="6" t="s">
        <v>81</v>
      </c>
      <c r="C244" s="6" t="s">
        <v>15</v>
      </c>
      <c r="D244" s="6">
        <v>3384.0711525000002</v>
      </c>
    </row>
    <row r="245" spans="1:4" x14ac:dyDescent="0.25">
      <c r="A245" s="6" t="s">
        <v>80</v>
      </c>
      <c r="B245" s="6" t="s">
        <v>81</v>
      </c>
      <c r="C245" s="6" t="s">
        <v>16</v>
      </c>
      <c r="D245" s="6">
        <v>44.8276781</v>
      </c>
    </row>
    <row r="246" spans="1:4" x14ac:dyDescent="0.25">
      <c r="A246" s="6" t="s">
        <v>80</v>
      </c>
      <c r="B246" s="6" t="s">
        <v>81</v>
      </c>
      <c r="C246" s="6" t="s">
        <v>17</v>
      </c>
      <c r="D246" s="6">
        <v>4260.7833391000004</v>
      </c>
    </row>
    <row r="247" spans="1:4" x14ac:dyDescent="0.25">
      <c r="A247" s="6" t="s">
        <v>80</v>
      </c>
      <c r="B247" s="6" t="s">
        <v>81</v>
      </c>
      <c r="C247" s="6" t="s">
        <v>18</v>
      </c>
      <c r="D247" s="6">
        <v>378706.31784490001</v>
      </c>
    </row>
    <row r="248" spans="1:4" x14ac:dyDescent="0.25">
      <c r="A248" s="6" t="s">
        <v>82</v>
      </c>
      <c r="B248" s="6" t="s">
        <v>83</v>
      </c>
      <c r="C248" s="6" t="s">
        <v>15</v>
      </c>
      <c r="D248" s="6">
        <v>825.55610679999995</v>
      </c>
    </row>
    <row r="249" spans="1:4" x14ac:dyDescent="0.25">
      <c r="A249" s="6" t="s">
        <v>82</v>
      </c>
      <c r="B249" s="6" t="s">
        <v>83</v>
      </c>
      <c r="C249" s="6" t="s">
        <v>17</v>
      </c>
      <c r="D249" s="6">
        <v>772.0340741</v>
      </c>
    </row>
    <row r="250" spans="1:4" x14ac:dyDescent="0.25">
      <c r="A250" s="6" t="s">
        <v>82</v>
      </c>
      <c r="B250" s="6" t="s">
        <v>83</v>
      </c>
      <c r="C250" s="6" t="s">
        <v>18</v>
      </c>
      <c r="D250" s="6">
        <v>178983.4098313</v>
      </c>
    </row>
    <row r="251" spans="1:4" x14ac:dyDescent="0.25">
      <c r="A251" s="6" t="s">
        <v>84</v>
      </c>
      <c r="B251" s="6" t="s">
        <v>85</v>
      </c>
      <c r="C251" s="6" t="s">
        <v>15</v>
      </c>
      <c r="D251" s="6">
        <v>7114.4358946000002</v>
      </c>
    </row>
    <row r="252" spans="1:4" x14ac:dyDescent="0.25">
      <c r="A252" s="6" t="s">
        <v>84</v>
      </c>
      <c r="B252" s="6" t="s">
        <v>85</v>
      </c>
      <c r="C252" s="6" t="s">
        <v>16</v>
      </c>
      <c r="D252" s="6">
        <v>53.190206799999999</v>
      </c>
    </row>
    <row r="253" spans="1:4" x14ac:dyDescent="0.25">
      <c r="A253" s="6" t="s">
        <v>84</v>
      </c>
      <c r="B253" s="6" t="s">
        <v>85</v>
      </c>
      <c r="C253" s="6" t="s">
        <v>17</v>
      </c>
      <c r="D253" s="6">
        <v>7565.4316378000003</v>
      </c>
    </row>
    <row r="254" spans="1:4" x14ac:dyDescent="0.25">
      <c r="A254" s="6" t="s">
        <v>84</v>
      </c>
      <c r="B254" s="6" t="s">
        <v>85</v>
      </c>
      <c r="C254" s="6" t="s">
        <v>18</v>
      </c>
      <c r="D254" s="6">
        <v>709357.94226170005</v>
      </c>
    </row>
    <row r="255" spans="1:4" x14ac:dyDescent="0.25">
      <c r="A255" s="6" t="s">
        <v>86</v>
      </c>
      <c r="B255" s="6" t="s">
        <v>87</v>
      </c>
      <c r="C255" s="6" t="s">
        <v>15</v>
      </c>
      <c r="D255" s="6">
        <v>3772.2249725000001</v>
      </c>
    </row>
    <row r="256" spans="1:4" x14ac:dyDescent="0.25">
      <c r="A256" s="6" t="s">
        <v>86</v>
      </c>
      <c r="B256" s="6" t="s">
        <v>87</v>
      </c>
      <c r="C256" s="6" t="s">
        <v>17</v>
      </c>
      <c r="D256" s="6">
        <v>9145.3109872999994</v>
      </c>
    </row>
    <row r="257" spans="1:4" x14ac:dyDescent="0.25">
      <c r="A257" s="6" t="s">
        <v>86</v>
      </c>
      <c r="B257" s="6" t="s">
        <v>87</v>
      </c>
      <c r="C257" s="6" t="s">
        <v>18</v>
      </c>
      <c r="D257" s="6">
        <v>1021607.4640474</v>
      </c>
    </row>
    <row r="258" spans="1:4" x14ac:dyDescent="0.25">
      <c r="A258" s="6" t="s">
        <v>88</v>
      </c>
      <c r="B258" s="6" t="s">
        <v>89</v>
      </c>
      <c r="C258" s="6" t="s">
        <v>15</v>
      </c>
      <c r="D258" s="6">
        <v>1398.876086</v>
      </c>
    </row>
    <row r="259" spans="1:4" x14ac:dyDescent="0.25">
      <c r="A259" s="6" t="s">
        <v>88</v>
      </c>
      <c r="B259" s="6" t="s">
        <v>89</v>
      </c>
      <c r="C259" s="6" t="s">
        <v>17</v>
      </c>
      <c r="D259" s="6">
        <v>2156.6106945000001</v>
      </c>
    </row>
    <row r="260" spans="1:4" x14ac:dyDescent="0.25">
      <c r="A260" s="6" t="s">
        <v>88</v>
      </c>
      <c r="B260" s="6" t="s">
        <v>89</v>
      </c>
      <c r="C260" s="6" t="s">
        <v>18</v>
      </c>
      <c r="D260" s="6">
        <v>391874.51321940002</v>
      </c>
    </row>
    <row r="261" spans="1:4" x14ac:dyDescent="0.25">
      <c r="A261" s="6" t="s">
        <v>90</v>
      </c>
      <c r="B261" s="6" t="s">
        <v>91</v>
      </c>
      <c r="C261" s="6" t="s">
        <v>15</v>
      </c>
      <c r="D261" s="6">
        <v>2426.7641242999998</v>
      </c>
    </row>
    <row r="262" spans="1:4" x14ac:dyDescent="0.25">
      <c r="A262" s="6" t="s">
        <v>90</v>
      </c>
      <c r="B262" s="6" t="s">
        <v>91</v>
      </c>
      <c r="C262" s="6" t="s">
        <v>17</v>
      </c>
      <c r="D262" s="6">
        <v>2937.9250685000002</v>
      </c>
    </row>
    <row r="263" spans="1:4" x14ac:dyDescent="0.25">
      <c r="A263" s="6" t="s">
        <v>90</v>
      </c>
      <c r="B263" s="6" t="s">
        <v>91</v>
      </c>
      <c r="C263" s="6" t="s">
        <v>18</v>
      </c>
      <c r="D263" s="6">
        <v>809102.31080049998</v>
      </c>
    </row>
    <row r="264" spans="1:4" x14ac:dyDescent="0.25">
      <c r="A264" s="6" t="s">
        <v>92</v>
      </c>
      <c r="B264" s="6" t="s">
        <v>93</v>
      </c>
      <c r="C264" s="6" t="s">
        <v>15</v>
      </c>
      <c r="D264" s="6">
        <v>17307.644999200002</v>
      </c>
    </row>
    <row r="265" spans="1:4" x14ac:dyDescent="0.25">
      <c r="A265" s="6" t="s">
        <v>92</v>
      </c>
      <c r="B265" s="6" t="s">
        <v>93</v>
      </c>
      <c r="C265" s="6" t="s">
        <v>16</v>
      </c>
      <c r="D265" s="6">
        <v>57.899661000000002</v>
      </c>
    </row>
    <row r="266" spans="1:4" x14ac:dyDescent="0.25">
      <c r="A266" s="6" t="s">
        <v>92</v>
      </c>
      <c r="B266" s="6" t="s">
        <v>93</v>
      </c>
      <c r="C266" s="6" t="s">
        <v>17</v>
      </c>
      <c r="D266" s="6">
        <v>5723.3240727000002</v>
      </c>
    </row>
    <row r="267" spans="1:4" x14ac:dyDescent="0.25">
      <c r="A267" s="6" t="s">
        <v>92</v>
      </c>
      <c r="B267" s="6" t="s">
        <v>93</v>
      </c>
      <c r="C267" s="6" t="s">
        <v>18</v>
      </c>
      <c r="D267" s="6">
        <v>1233028.1312551</v>
      </c>
    </row>
    <row r="268" spans="1:4" x14ac:dyDescent="0.25">
      <c r="A268" s="6" t="s">
        <v>94</v>
      </c>
      <c r="B268" s="6" t="s">
        <v>95</v>
      </c>
      <c r="C268" s="6" t="s">
        <v>15</v>
      </c>
      <c r="D268" s="6">
        <v>2283.4602175</v>
      </c>
    </row>
    <row r="269" spans="1:4" x14ac:dyDescent="0.25">
      <c r="A269" s="6" t="s">
        <v>94</v>
      </c>
      <c r="B269" s="6" t="s">
        <v>95</v>
      </c>
      <c r="C269" s="6" t="s">
        <v>17</v>
      </c>
      <c r="D269" s="6">
        <v>459.26993090000002</v>
      </c>
    </row>
    <row r="270" spans="1:4" x14ac:dyDescent="0.25">
      <c r="A270" s="6" t="s">
        <v>94</v>
      </c>
      <c r="B270" s="6" t="s">
        <v>95</v>
      </c>
      <c r="C270" s="6" t="s">
        <v>18</v>
      </c>
      <c r="D270" s="6">
        <v>145250.26977779999</v>
      </c>
    </row>
    <row r="271" spans="1:4" x14ac:dyDescent="0.25">
      <c r="A271" s="6" t="s">
        <v>96</v>
      </c>
      <c r="B271" s="6" t="s">
        <v>97</v>
      </c>
      <c r="C271" s="6" t="s">
        <v>15</v>
      </c>
      <c r="D271" s="6">
        <v>420.88545909999999</v>
      </c>
    </row>
    <row r="272" spans="1:4" x14ac:dyDescent="0.25">
      <c r="A272" s="6" t="s">
        <v>96</v>
      </c>
      <c r="B272" s="6" t="s">
        <v>97</v>
      </c>
      <c r="C272" s="6" t="s">
        <v>16</v>
      </c>
      <c r="D272" s="6">
        <v>17.0942644</v>
      </c>
    </row>
    <row r="273" spans="1:4" x14ac:dyDescent="0.25">
      <c r="A273" s="6" t="s">
        <v>96</v>
      </c>
      <c r="B273" s="6" t="s">
        <v>97</v>
      </c>
      <c r="C273" s="6" t="s">
        <v>17</v>
      </c>
      <c r="D273" s="6">
        <v>753.71154460000002</v>
      </c>
    </row>
    <row r="274" spans="1:4" x14ac:dyDescent="0.25">
      <c r="A274" s="6" t="s">
        <v>96</v>
      </c>
      <c r="B274" s="6" t="s">
        <v>97</v>
      </c>
      <c r="C274" s="6" t="s">
        <v>18</v>
      </c>
      <c r="D274" s="6">
        <v>167208.30872999999</v>
      </c>
    </row>
    <row r="275" spans="1:4" x14ac:dyDescent="0.25">
      <c r="A275" s="6" t="s">
        <v>98</v>
      </c>
      <c r="B275" s="6" t="s">
        <v>99</v>
      </c>
      <c r="C275" s="6" t="s">
        <v>15</v>
      </c>
      <c r="D275" s="6">
        <v>1638.8692326</v>
      </c>
    </row>
    <row r="276" spans="1:4" x14ac:dyDescent="0.25">
      <c r="A276" s="6" t="s">
        <v>98</v>
      </c>
      <c r="B276" s="6" t="s">
        <v>99</v>
      </c>
      <c r="C276" s="6" t="s">
        <v>16</v>
      </c>
      <c r="D276" s="6">
        <v>9.1715823000000007</v>
      </c>
    </row>
    <row r="277" spans="1:4" x14ac:dyDescent="0.25">
      <c r="A277" s="6" t="s">
        <v>98</v>
      </c>
      <c r="B277" s="6" t="s">
        <v>99</v>
      </c>
      <c r="C277" s="6" t="s">
        <v>17</v>
      </c>
      <c r="D277" s="6">
        <v>871.26673159999996</v>
      </c>
    </row>
    <row r="278" spans="1:4" x14ac:dyDescent="0.25">
      <c r="A278" s="6" t="s">
        <v>98</v>
      </c>
      <c r="B278" s="6" t="s">
        <v>99</v>
      </c>
      <c r="C278" s="6" t="s">
        <v>18</v>
      </c>
      <c r="D278" s="6">
        <v>80882.692456200006</v>
      </c>
    </row>
    <row r="279" spans="1:4" x14ac:dyDescent="0.25">
      <c r="A279" s="6" t="s">
        <v>100</v>
      </c>
      <c r="B279" s="6" t="s">
        <v>101</v>
      </c>
      <c r="C279" s="6" t="s">
        <v>15</v>
      </c>
      <c r="D279" s="6">
        <v>681.7026042</v>
      </c>
    </row>
    <row r="280" spans="1:4" x14ac:dyDescent="0.25">
      <c r="A280" s="6" t="s">
        <v>100</v>
      </c>
      <c r="B280" s="6" t="s">
        <v>101</v>
      </c>
      <c r="C280" s="6" t="s">
        <v>17</v>
      </c>
      <c r="D280" s="6">
        <v>581.06733850000001</v>
      </c>
    </row>
    <row r="281" spans="1:4" x14ac:dyDescent="0.25">
      <c r="A281" s="6" t="s">
        <v>100</v>
      </c>
      <c r="B281" s="6" t="s">
        <v>101</v>
      </c>
      <c r="C281" s="6" t="s">
        <v>18</v>
      </c>
      <c r="D281" s="6">
        <v>81159.2300559</v>
      </c>
    </row>
    <row r="282" spans="1:4" x14ac:dyDescent="0.25">
      <c r="A282" s="6" t="s">
        <v>102</v>
      </c>
      <c r="B282" s="6" t="s">
        <v>103</v>
      </c>
      <c r="C282" s="6" t="s">
        <v>15</v>
      </c>
      <c r="D282" s="6">
        <v>867.67618860000005</v>
      </c>
    </row>
    <row r="283" spans="1:4" x14ac:dyDescent="0.25">
      <c r="A283" s="6" t="s">
        <v>102</v>
      </c>
      <c r="B283" s="6" t="s">
        <v>103</v>
      </c>
      <c r="C283" s="6" t="s">
        <v>16</v>
      </c>
      <c r="D283" s="6">
        <v>59.047276099999998</v>
      </c>
    </row>
    <row r="284" spans="1:4" x14ac:dyDescent="0.25">
      <c r="A284" s="6" t="s">
        <v>102</v>
      </c>
      <c r="B284" s="6" t="s">
        <v>103</v>
      </c>
      <c r="C284" s="6" t="s">
        <v>17</v>
      </c>
      <c r="D284" s="6">
        <v>1826.7038118999999</v>
      </c>
    </row>
    <row r="285" spans="1:4" x14ac:dyDescent="0.25">
      <c r="A285" s="6" t="s">
        <v>102</v>
      </c>
      <c r="B285" s="6" t="s">
        <v>103</v>
      </c>
      <c r="C285" s="6" t="s">
        <v>18</v>
      </c>
      <c r="D285" s="6">
        <v>251236.57271800001</v>
      </c>
    </row>
    <row r="286" spans="1:4" x14ac:dyDescent="0.25">
      <c r="A286" s="6" t="s">
        <v>104</v>
      </c>
      <c r="B286" s="6" t="s">
        <v>105</v>
      </c>
      <c r="C286" s="6" t="s">
        <v>15</v>
      </c>
      <c r="D286" s="6">
        <v>299.3155592</v>
      </c>
    </row>
    <row r="287" spans="1:4" x14ac:dyDescent="0.25">
      <c r="A287" s="6" t="s">
        <v>104</v>
      </c>
      <c r="B287" s="6" t="s">
        <v>105</v>
      </c>
      <c r="C287" s="6" t="s">
        <v>16</v>
      </c>
      <c r="D287" s="6">
        <v>7.4178857999999996</v>
      </c>
    </row>
    <row r="288" spans="1:4" x14ac:dyDescent="0.25">
      <c r="A288" s="6" t="s">
        <v>104</v>
      </c>
      <c r="B288" s="6" t="s">
        <v>105</v>
      </c>
      <c r="C288" s="6" t="s">
        <v>17</v>
      </c>
      <c r="D288" s="6">
        <v>305.69355430000002</v>
      </c>
    </row>
    <row r="289" spans="1:4" x14ac:dyDescent="0.25">
      <c r="A289" s="6" t="s">
        <v>104</v>
      </c>
      <c r="B289" s="6" t="s">
        <v>105</v>
      </c>
      <c r="C289" s="6" t="s">
        <v>18</v>
      </c>
      <c r="D289" s="6">
        <v>17357.573002599998</v>
      </c>
    </row>
    <row r="290" spans="1:4" x14ac:dyDescent="0.25">
      <c r="A290" s="6" t="s">
        <v>106</v>
      </c>
      <c r="B290" s="6" t="s">
        <v>107</v>
      </c>
      <c r="C290" s="6" t="s">
        <v>15</v>
      </c>
      <c r="D290" s="6">
        <v>4106.9707160999997</v>
      </c>
    </row>
    <row r="291" spans="1:4" x14ac:dyDescent="0.25">
      <c r="A291" s="6" t="s">
        <v>106</v>
      </c>
      <c r="B291" s="6" t="s">
        <v>107</v>
      </c>
      <c r="C291" s="6" t="s">
        <v>16</v>
      </c>
      <c r="D291" s="6">
        <v>61.617723099999999</v>
      </c>
    </row>
    <row r="292" spans="1:4" x14ac:dyDescent="0.25">
      <c r="A292" s="6" t="s">
        <v>106</v>
      </c>
      <c r="B292" s="6" t="s">
        <v>107</v>
      </c>
      <c r="C292" s="6" t="s">
        <v>17</v>
      </c>
      <c r="D292" s="6">
        <v>3408.0265247000002</v>
      </c>
    </row>
    <row r="293" spans="1:4" x14ac:dyDescent="0.25">
      <c r="A293" s="6" t="s">
        <v>106</v>
      </c>
      <c r="B293" s="6" t="s">
        <v>107</v>
      </c>
      <c r="C293" s="6" t="s">
        <v>18</v>
      </c>
      <c r="D293" s="6">
        <v>377353.38505659997</v>
      </c>
    </row>
    <row r="294" spans="1:4" x14ac:dyDescent="0.25">
      <c r="A294" s="6" t="s">
        <v>108</v>
      </c>
      <c r="B294" s="6" t="s">
        <v>109</v>
      </c>
      <c r="C294" s="6" t="s">
        <v>15</v>
      </c>
      <c r="D294" s="6">
        <v>24222.6642909</v>
      </c>
    </row>
    <row r="295" spans="1:4" x14ac:dyDescent="0.25">
      <c r="A295" s="6" t="s">
        <v>108</v>
      </c>
      <c r="B295" s="6" t="s">
        <v>109</v>
      </c>
      <c r="C295" s="6" t="s">
        <v>16</v>
      </c>
      <c r="D295" s="6">
        <v>74.519926400000003</v>
      </c>
    </row>
    <row r="296" spans="1:4" x14ac:dyDescent="0.25">
      <c r="A296" s="6" t="s">
        <v>108</v>
      </c>
      <c r="B296" s="6" t="s">
        <v>109</v>
      </c>
      <c r="C296" s="6" t="s">
        <v>17</v>
      </c>
      <c r="D296" s="6">
        <v>6555.7869496000003</v>
      </c>
    </row>
    <row r="297" spans="1:4" x14ac:dyDescent="0.25">
      <c r="A297" s="6" t="s">
        <v>108</v>
      </c>
      <c r="B297" s="6" t="s">
        <v>109</v>
      </c>
      <c r="C297" s="6" t="s">
        <v>18</v>
      </c>
      <c r="D297" s="6">
        <v>611163.02884519997</v>
      </c>
    </row>
    <row r="298" spans="1:4" x14ac:dyDescent="0.25">
      <c r="A298" t="s">
        <v>21</v>
      </c>
    </row>
    <row r="299" spans="1:4" x14ac:dyDescent="0.25">
      <c r="A299" t="s">
        <v>1037</v>
      </c>
    </row>
    <row r="300" spans="1:4" x14ac:dyDescent="0.25">
      <c r="A300" t="s">
        <v>22</v>
      </c>
    </row>
    <row r="301" spans="1:4" x14ac:dyDescent="0.25">
      <c r="A301" t="s">
        <v>23</v>
      </c>
    </row>
    <row r="302" spans="1:4" x14ac:dyDescent="0.25">
      <c r="A302" t="s">
        <v>24</v>
      </c>
    </row>
    <row r="305" spans="1:4" x14ac:dyDescent="0.25">
      <c r="D305" s="7" t="str">
        <f>HYPERLINK("#'Indice'!A1", "Ir al índice")</f>
        <v>Ir al índice</v>
      </c>
    </row>
    <row r="306" spans="1:4" ht="17.25" x14ac:dyDescent="0.3">
      <c r="A306" s="4" t="s">
        <v>318</v>
      </c>
    </row>
    <row r="307" spans="1:4" x14ac:dyDescent="0.25">
      <c r="A307" s="5" t="s">
        <v>26</v>
      </c>
      <c r="B307" s="5" t="s">
        <v>114</v>
      </c>
      <c r="C307" s="5" t="s">
        <v>11</v>
      </c>
      <c r="D307" s="5" t="s">
        <v>313</v>
      </c>
    </row>
    <row r="308" spans="1:4" x14ac:dyDescent="0.25">
      <c r="A308" s="6" t="s">
        <v>88</v>
      </c>
      <c r="B308" s="6" t="s">
        <v>115</v>
      </c>
      <c r="C308" s="6" t="s">
        <v>15</v>
      </c>
      <c r="D308" s="6">
        <v>568.4435297</v>
      </c>
    </row>
    <row r="309" spans="1:4" x14ac:dyDescent="0.25">
      <c r="A309" s="6" t="s">
        <v>88</v>
      </c>
      <c r="B309" s="6" t="s">
        <v>115</v>
      </c>
      <c r="C309" s="6" t="s">
        <v>16</v>
      </c>
      <c r="D309" s="6">
        <v>199.77152849999999</v>
      </c>
    </row>
    <row r="310" spans="1:4" x14ac:dyDescent="0.25">
      <c r="A310" s="6" t="s">
        <v>88</v>
      </c>
      <c r="B310" s="6" t="s">
        <v>115</v>
      </c>
      <c r="C310" s="6" t="s">
        <v>17</v>
      </c>
      <c r="D310" s="6">
        <v>724.59101669999995</v>
      </c>
    </row>
    <row r="311" spans="1:4" x14ac:dyDescent="0.25">
      <c r="A311" s="6" t="s">
        <v>88</v>
      </c>
      <c r="B311" s="6" t="s">
        <v>115</v>
      </c>
      <c r="C311" s="6" t="s">
        <v>18</v>
      </c>
      <c r="D311" s="6">
        <v>127231.1939226</v>
      </c>
    </row>
    <row r="312" spans="1:4" x14ac:dyDescent="0.25">
      <c r="A312" s="6" t="s">
        <v>92</v>
      </c>
      <c r="B312" s="6" t="s">
        <v>116</v>
      </c>
      <c r="C312" s="6" t="s">
        <v>17</v>
      </c>
      <c r="D312" s="6">
        <v>114.4566875</v>
      </c>
    </row>
    <row r="313" spans="1:4" x14ac:dyDescent="0.25">
      <c r="A313" s="6" t="s">
        <v>92</v>
      </c>
      <c r="B313" s="6" t="s">
        <v>116</v>
      </c>
      <c r="C313" s="6" t="s">
        <v>18</v>
      </c>
      <c r="D313" s="6">
        <v>71547.543317799995</v>
      </c>
    </row>
    <row r="314" spans="1:4" x14ac:dyDescent="0.25">
      <c r="A314" s="6" t="s">
        <v>94</v>
      </c>
      <c r="B314" s="6" t="s">
        <v>117</v>
      </c>
      <c r="C314" s="6" t="s">
        <v>15</v>
      </c>
      <c r="D314" s="6">
        <v>109.3460314</v>
      </c>
    </row>
    <row r="315" spans="1:4" x14ac:dyDescent="0.25">
      <c r="A315" s="6" t="s">
        <v>94</v>
      </c>
      <c r="B315" s="6" t="s">
        <v>117</v>
      </c>
      <c r="C315" s="6" t="s">
        <v>16</v>
      </c>
      <c r="D315" s="6">
        <v>16.007213100000001</v>
      </c>
    </row>
    <row r="316" spans="1:4" x14ac:dyDescent="0.25">
      <c r="A316" s="6" t="s">
        <v>94</v>
      </c>
      <c r="B316" s="6" t="s">
        <v>117</v>
      </c>
      <c r="C316" s="6" t="s">
        <v>17</v>
      </c>
      <c r="D316" s="6">
        <v>222.26233379999999</v>
      </c>
    </row>
    <row r="317" spans="1:4" x14ac:dyDescent="0.25">
      <c r="A317" s="6" t="s">
        <v>94</v>
      </c>
      <c r="B317" s="6" t="s">
        <v>117</v>
      </c>
      <c r="C317" s="6" t="s">
        <v>18</v>
      </c>
      <c r="D317" s="6">
        <v>61624.384426600001</v>
      </c>
    </row>
    <row r="318" spans="1:4" x14ac:dyDescent="0.25">
      <c r="A318" s="6" t="s">
        <v>96</v>
      </c>
      <c r="B318" s="6" t="s">
        <v>118</v>
      </c>
      <c r="C318" s="6" t="s">
        <v>15</v>
      </c>
      <c r="D318" s="6">
        <v>271.86328209999999</v>
      </c>
    </row>
    <row r="319" spans="1:4" x14ac:dyDescent="0.25">
      <c r="A319" s="6" t="s">
        <v>96</v>
      </c>
      <c r="B319" s="6" t="s">
        <v>118</v>
      </c>
      <c r="C319" s="6" t="s">
        <v>17</v>
      </c>
      <c r="D319" s="6">
        <v>119.4373825</v>
      </c>
    </row>
    <row r="320" spans="1:4" x14ac:dyDescent="0.25">
      <c r="A320" s="6" t="s">
        <v>96</v>
      </c>
      <c r="B320" s="6" t="s">
        <v>118</v>
      </c>
      <c r="C320" s="6" t="s">
        <v>18</v>
      </c>
      <c r="D320" s="6">
        <v>131574.69932819999</v>
      </c>
    </row>
    <row r="321" spans="1:4" x14ac:dyDescent="0.25">
      <c r="A321" s="6" t="s">
        <v>98</v>
      </c>
      <c r="B321" s="6" t="s">
        <v>119</v>
      </c>
      <c r="C321" s="6" t="s">
        <v>15</v>
      </c>
      <c r="D321" s="6">
        <v>14.206549900000001</v>
      </c>
    </row>
    <row r="322" spans="1:4" x14ac:dyDescent="0.25">
      <c r="A322" s="6" t="s">
        <v>98</v>
      </c>
      <c r="B322" s="6" t="s">
        <v>119</v>
      </c>
      <c r="C322" s="6" t="s">
        <v>17</v>
      </c>
      <c r="D322" s="6">
        <v>252.09420470000001</v>
      </c>
    </row>
    <row r="323" spans="1:4" x14ac:dyDescent="0.25">
      <c r="A323" s="6" t="s">
        <v>98</v>
      </c>
      <c r="B323" s="6" t="s">
        <v>119</v>
      </c>
      <c r="C323" s="6" t="s">
        <v>18</v>
      </c>
      <c r="D323" s="6">
        <v>42053.699251799997</v>
      </c>
    </row>
    <row r="324" spans="1:4" x14ac:dyDescent="0.25">
      <c r="A324" s="6" t="s">
        <v>106</v>
      </c>
      <c r="B324" s="6" t="s">
        <v>120</v>
      </c>
      <c r="C324" s="6" t="s">
        <v>15</v>
      </c>
      <c r="D324" s="6">
        <v>498.8954602</v>
      </c>
    </row>
    <row r="325" spans="1:4" x14ac:dyDescent="0.25">
      <c r="A325" s="6" t="s">
        <v>106</v>
      </c>
      <c r="B325" s="6" t="s">
        <v>120</v>
      </c>
      <c r="C325" s="6" t="s">
        <v>17</v>
      </c>
      <c r="D325" s="6">
        <v>1330.5405244000001</v>
      </c>
    </row>
    <row r="326" spans="1:4" x14ac:dyDescent="0.25">
      <c r="A326" s="6" t="s">
        <v>106</v>
      </c>
      <c r="B326" s="6" t="s">
        <v>120</v>
      </c>
      <c r="C326" s="6" t="s">
        <v>18</v>
      </c>
      <c r="D326" s="6">
        <v>92269.564018499994</v>
      </c>
    </row>
    <row r="327" spans="1:4" x14ac:dyDescent="0.25">
      <c r="A327" s="6" t="s">
        <v>108</v>
      </c>
      <c r="B327" s="6" t="s">
        <v>121</v>
      </c>
      <c r="C327" s="6" t="s">
        <v>15</v>
      </c>
      <c r="D327" s="6">
        <v>230.79706709999999</v>
      </c>
    </row>
    <row r="328" spans="1:4" x14ac:dyDescent="0.25">
      <c r="A328" s="6" t="s">
        <v>108</v>
      </c>
      <c r="B328" s="6" t="s">
        <v>121</v>
      </c>
      <c r="C328" s="6" t="s">
        <v>17</v>
      </c>
      <c r="D328" s="6">
        <v>534.09047369999996</v>
      </c>
    </row>
    <row r="329" spans="1:4" x14ac:dyDescent="0.25">
      <c r="A329" s="6" t="s">
        <v>108</v>
      </c>
      <c r="B329" s="6" t="s">
        <v>121</v>
      </c>
      <c r="C329" s="6" t="s">
        <v>18</v>
      </c>
      <c r="D329" s="6">
        <v>103898.1124647</v>
      </c>
    </row>
    <row r="330" spans="1:4" x14ac:dyDescent="0.25">
      <c r="A330" s="6" t="s">
        <v>110</v>
      </c>
      <c r="B330" s="6" t="s">
        <v>122</v>
      </c>
      <c r="C330" s="6" t="s">
        <v>15</v>
      </c>
      <c r="D330" s="6">
        <v>140.19075989999999</v>
      </c>
    </row>
    <row r="331" spans="1:4" x14ac:dyDescent="0.25">
      <c r="A331" s="6" t="s">
        <v>110</v>
      </c>
      <c r="B331" s="6" t="s">
        <v>122</v>
      </c>
      <c r="C331" s="6" t="s">
        <v>16</v>
      </c>
      <c r="D331" s="6">
        <v>17.316224800000001</v>
      </c>
    </row>
    <row r="332" spans="1:4" x14ac:dyDescent="0.25">
      <c r="A332" s="6" t="s">
        <v>110</v>
      </c>
      <c r="B332" s="6" t="s">
        <v>122</v>
      </c>
      <c r="C332" s="6" t="s">
        <v>17</v>
      </c>
      <c r="D332" s="6">
        <v>19.269704300000001</v>
      </c>
    </row>
    <row r="333" spans="1:4" x14ac:dyDescent="0.25">
      <c r="A333" s="6" t="s">
        <v>110</v>
      </c>
      <c r="B333" s="6" t="s">
        <v>122</v>
      </c>
      <c r="C333" s="6" t="s">
        <v>18</v>
      </c>
      <c r="D333" s="6">
        <v>42417.223309699999</v>
      </c>
    </row>
    <row r="334" spans="1:4" x14ac:dyDescent="0.25">
      <c r="A334" s="6" t="s">
        <v>123</v>
      </c>
      <c r="B334" s="6" t="s">
        <v>124</v>
      </c>
      <c r="C334" s="6" t="s">
        <v>15</v>
      </c>
      <c r="D334" s="6">
        <v>32.156855399999998</v>
      </c>
    </row>
    <row r="335" spans="1:4" x14ac:dyDescent="0.25">
      <c r="A335" s="6" t="s">
        <v>123</v>
      </c>
      <c r="B335" s="6" t="s">
        <v>124</v>
      </c>
      <c r="C335" s="6" t="s">
        <v>17</v>
      </c>
      <c r="D335" s="6">
        <v>24.045211699999999</v>
      </c>
    </row>
    <row r="336" spans="1:4" x14ac:dyDescent="0.25">
      <c r="A336" s="6" t="s">
        <v>123</v>
      </c>
      <c r="B336" s="6" t="s">
        <v>124</v>
      </c>
      <c r="C336" s="6" t="s">
        <v>18</v>
      </c>
      <c r="D336" s="6">
        <v>30370.7978554</v>
      </c>
    </row>
    <row r="337" spans="1:4" x14ac:dyDescent="0.25">
      <c r="A337" s="6" t="s">
        <v>125</v>
      </c>
      <c r="B337" s="6" t="s">
        <v>126</v>
      </c>
      <c r="C337" s="6" t="s">
        <v>15</v>
      </c>
      <c r="D337" s="6">
        <v>7174.8183296999996</v>
      </c>
    </row>
    <row r="338" spans="1:4" x14ac:dyDescent="0.25">
      <c r="A338" s="6" t="s">
        <v>125</v>
      </c>
      <c r="B338" s="6" t="s">
        <v>126</v>
      </c>
      <c r="C338" s="6" t="s">
        <v>16</v>
      </c>
      <c r="D338" s="6">
        <v>25.505668499999999</v>
      </c>
    </row>
    <row r="339" spans="1:4" x14ac:dyDescent="0.25">
      <c r="A339" s="6" t="s">
        <v>125</v>
      </c>
      <c r="B339" s="6" t="s">
        <v>126</v>
      </c>
      <c r="C339" s="6" t="s">
        <v>17</v>
      </c>
      <c r="D339" s="6">
        <v>403.72988270000002</v>
      </c>
    </row>
    <row r="340" spans="1:4" x14ac:dyDescent="0.25">
      <c r="A340" s="6" t="s">
        <v>125</v>
      </c>
      <c r="B340" s="6" t="s">
        <v>126</v>
      </c>
      <c r="C340" s="6" t="s">
        <v>18</v>
      </c>
      <c r="D340" s="6">
        <v>52802.946111600002</v>
      </c>
    </row>
    <row r="341" spans="1:4" x14ac:dyDescent="0.25">
      <c r="A341" s="6" t="s">
        <v>127</v>
      </c>
      <c r="B341" s="6" t="s">
        <v>128</v>
      </c>
      <c r="C341" s="6" t="s">
        <v>15</v>
      </c>
      <c r="D341" s="6">
        <v>4790.4559456999996</v>
      </c>
    </row>
    <row r="342" spans="1:4" x14ac:dyDescent="0.25">
      <c r="A342" s="6" t="s">
        <v>127</v>
      </c>
      <c r="B342" s="6" t="s">
        <v>128</v>
      </c>
      <c r="C342" s="6" t="s">
        <v>17</v>
      </c>
      <c r="D342" s="6">
        <v>263.81258680000002</v>
      </c>
    </row>
    <row r="343" spans="1:4" x14ac:dyDescent="0.25">
      <c r="A343" s="6" t="s">
        <v>127</v>
      </c>
      <c r="B343" s="6" t="s">
        <v>128</v>
      </c>
      <c r="C343" s="6" t="s">
        <v>18</v>
      </c>
      <c r="D343" s="6">
        <v>78036.731465799996</v>
      </c>
    </row>
    <row r="344" spans="1:4" x14ac:dyDescent="0.25">
      <c r="A344" s="6" t="s">
        <v>129</v>
      </c>
      <c r="B344" s="6" t="s">
        <v>130</v>
      </c>
      <c r="C344" s="6" t="s">
        <v>15</v>
      </c>
      <c r="D344" s="6">
        <v>130.56340420000001</v>
      </c>
    </row>
    <row r="345" spans="1:4" x14ac:dyDescent="0.25">
      <c r="A345" s="6" t="s">
        <v>129</v>
      </c>
      <c r="B345" s="6" t="s">
        <v>130</v>
      </c>
      <c r="C345" s="6" t="s">
        <v>16</v>
      </c>
      <c r="D345" s="6">
        <v>15.077767700000001</v>
      </c>
    </row>
    <row r="346" spans="1:4" x14ac:dyDescent="0.25">
      <c r="A346" s="6" t="s">
        <v>129</v>
      </c>
      <c r="B346" s="6" t="s">
        <v>130</v>
      </c>
      <c r="C346" s="6" t="s">
        <v>17</v>
      </c>
      <c r="D346" s="6">
        <v>17.733398999999999</v>
      </c>
    </row>
    <row r="347" spans="1:4" x14ac:dyDescent="0.25">
      <c r="A347" s="6" t="s">
        <v>129</v>
      </c>
      <c r="B347" s="6" t="s">
        <v>130</v>
      </c>
      <c r="C347" s="6" t="s">
        <v>18</v>
      </c>
      <c r="D347" s="6">
        <v>45052.625434699999</v>
      </c>
    </row>
    <row r="348" spans="1:4" x14ac:dyDescent="0.25">
      <c r="A348" s="6" t="s">
        <v>131</v>
      </c>
      <c r="B348" s="6" t="s">
        <v>132</v>
      </c>
      <c r="C348" s="6" t="s">
        <v>15</v>
      </c>
      <c r="D348" s="6">
        <v>430.70208000000002</v>
      </c>
    </row>
    <row r="349" spans="1:4" x14ac:dyDescent="0.25">
      <c r="A349" s="6" t="s">
        <v>131</v>
      </c>
      <c r="B349" s="6" t="s">
        <v>132</v>
      </c>
      <c r="C349" s="6" t="s">
        <v>17</v>
      </c>
      <c r="D349" s="6">
        <v>541.68767200000002</v>
      </c>
    </row>
    <row r="350" spans="1:4" x14ac:dyDescent="0.25">
      <c r="A350" s="6" t="s">
        <v>131</v>
      </c>
      <c r="B350" s="6" t="s">
        <v>132</v>
      </c>
      <c r="C350" s="6" t="s">
        <v>18</v>
      </c>
      <c r="D350" s="6">
        <v>99957.610249799996</v>
      </c>
    </row>
    <row r="351" spans="1:4" x14ac:dyDescent="0.25">
      <c r="A351" s="6" t="s">
        <v>133</v>
      </c>
      <c r="B351" s="6" t="s">
        <v>134</v>
      </c>
      <c r="C351" s="6" t="s">
        <v>15</v>
      </c>
      <c r="D351" s="6">
        <v>1517.9511745</v>
      </c>
    </row>
    <row r="352" spans="1:4" x14ac:dyDescent="0.25">
      <c r="A352" s="6" t="s">
        <v>133</v>
      </c>
      <c r="B352" s="6" t="s">
        <v>134</v>
      </c>
      <c r="C352" s="6" t="s">
        <v>17</v>
      </c>
      <c r="D352" s="6">
        <v>561.38855699999999</v>
      </c>
    </row>
    <row r="353" spans="1:4" x14ac:dyDescent="0.25">
      <c r="A353" s="6" t="s">
        <v>133</v>
      </c>
      <c r="B353" s="6" t="s">
        <v>134</v>
      </c>
      <c r="C353" s="6" t="s">
        <v>18</v>
      </c>
      <c r="D353" s="6">
        <v>179298.66026460001</v>
      </c>
    </row>
    <row r="354" spans="1:4" x14ac:dyDescent="0.25">
      <c r="A354" s="6" t="s">
        <v>135</v>
      </c>
      <c r="B354" s="6" t="s">
        <v>136</v>
      </c>
      <c r="C354" s="6" t="s">
        <v>15</v>
      </c>
      <c r="D354" s="6">
        <v>2415.0125005</v>
      </c>
    </row>
    <row r="355" spans="1:4" x14ac:dyDescent="0.25">
      <c r="A355" s="6" t="s">
        <v>135</v>
      </c>
      <c r="B355" s="6" t="s">
        <v>136</v>
      </c>
      <c r="C355" s="6" t="s">
        <v>17</v>
      </c>
      <c r="D355" s="6">
        <v>1600.220139</v>
      </c>
    </row>
    <row r="356" spans="1:4" x14ac:dyDescent="0.25">
      <c r="A356" s="6" t="s">
        <v>135</v>
      </c>
      <c r="B356" s="6" t="s">
        <v>136</v>
      </c>
      <c r="C356" s="6" t="s">
        <v>18</v>
      </c>
      <c r="D356" s="6">
        <v>284968.76735649997</v>
      </c>
    </row>
    <row r="357" spans="1:4" x14ac:dyDescent="0.25">
      <c r="A357" s="6" t="s">
        <v>137</v>
      </c>
      <c r="B357" s="6" t="s">
        <v>138</v>
      </c>
      <c r="C357" s="6" t="s">
        <v>15</v>
      </c>
      <c r="D357" s="6">
        <v>799.92025539999997</v>
      </c>
    </row>
    <row r="358" spans="1:4" x14ac:dyDescent="0.25">
      <c r="A358" s="6" t="s">
        <v>137</v>
      </c>
      <c r="B358" s="6" t="s">
        <v>138</v>
      </c>
      <c r="C358" s="6" t="s">
        <v>17</v>
      </c>
      <c r="D358" s="6">
        <v>642.04405970000005</v>
      </c>
    </row>
    <row r="359" spans="1:4" x14ac:dyDescent="0.25">
      <c r="A359" s="6" t="s">
        <v>137</v>
      </c>
      <c r="B359" s="6" t="s">
        <v>138</v>
      </c>
      <c r="C359" s="6" t="s">
        <v>18</v>
      </c>
      <c r="D359" s="6">
        <v>109117.03568250001</v>
      </c>
    </row>
    <row r="360" spans="1:4" x14ac:dyDescent="0.25">
      <c r="A360" s="6" t="s">
        <v>139</v>
      </c>
      <c r="B360" s="6" t="s">
        <v>140</v>
      </c>
      <c r="C360" s="6" t="s">
        <v>15</v>
      </c>
      <c r="D360" s="6">
        <v>219.20264929999999</v>
      </c>
    </row>
    <row r="361" spans="1:4" x14ac:dyDescent="0.25">
      <c r="A361" s="6" t="s">
        <v>139</v>
      </c>
      <c r="B361" s="6" t="s">
        <v>140</v>
      </c>
      <c r="C361" s="6" t="s">
        <v>17</v>
      </c>
      <c r="D361" s="6">
        <v>672.12422189999995</v>
      </c>
    </row>
    <row r="362" spans="1:4" x14ac:dyDescent="0.25">
      <c r="A362" s="6" t="s">
        <v>139</v>
      </c>
      <c r="B362" s="6" t="s">
        <v>140</v>
      </c>
      <c r="C362" s="6" t="s">
        <v>18</v>
      </c>
      <c r="D362" s="6">
        <v>127186.6731233</v>
      </c>
    </row>
    <row r="363" spans="1:4" x14ac:dyDescent="0.25">
      <c r="A363" s="6" t="s">
        <v>141</v>
      </c>
      <c r="B363" s="6" t="s">
        <v>142</v>
      </c>
      <c r="C363" s="6" t="s">
        <v>15</v>
      </c>
      <c r="D363" s="6">
        <v>980.12598300000002</v>
      </c>
    </row>
    <row r="364" spans="1:4" x14ac:dyDescent="0.25">
      <c r="A364" s="6" t="s">
        <v>141</v>
      </c>
      <c r="B364" s="6" t="s">
        <v>142</v>
      </c>
      <c r="C364" s="6" t="s">
        <v>17</v>
      </c>
      <c r="D364" s="6">
        <v>1305.3468614999999</v>
      </c>
    </row>
    <row r="365" spans="1:4" x14ac:dyDescent="0.25">
      <c r="A365" s="6" t="s">
        <v>141</v>
      </c>
      <c r="B365" s="6" t="s">
        <v>142</v>
      </c>
      <c r="C365" s="6" t="s">
        <v>18</v>
      </c>
      <c r="D365" s="6">
        <v>101262.5271512</v>
      </c>
    </row>
    <row r="366" spans="1:4" x14ac:dyDescent="0.25">
      <c r="A366" s="6" t="s">
        <v>143</v>
      </c>
      <c r="B366" s="6" t="s">
        <v>144</v>
      </c>
      <c r="C366" s="6" t="s">
        <v>15</v>
      </c>
      <c r="D366" s="6">
        <v>121.3617169</v>
      </c>
    </row>
    <row r="367" spans="1:4" x14ac:dyDescent="0.25">
      <c r="A367" s="6" t="s">
        <v>143</v>
      </c>
      <c r="B367" s="6" t="s">
        <v>144</v>
      </c>
      <c r="C367" s="6" t="s">
        <v>17</v>
      </c>
      <c r="D367" s="6">
        <v>521.11497929999996</v>
      </c>
    </row>
    <row r="368" spans="1:4" x14ac:dyDescent="0.25">
      <c r="A368" s="6" t="s">
        <v>143</v>
      </c>
      <c r="B368" s="6" t="s">
        <v>144</v>
      </c>
      <c r="C368" s="6" t="s">
        <v>18</v>
      </c>
      <c r="D368" s="6">
        <v>43385.523305800001</v>
      </c>
    </row>
    <row r="369" spans="1:4" x14ac:dyDescent="0.25">
      <c r="A369" s="6" t="s">
        <v>145</v>
      </c>
      <c r="B369" s="6" t="s">
        <v>146</v>
      </c>
      <c r="C369" s="6" t="s">
        <v>15</v>
      </c>
      <c r="D369" s="6">
        <v>139.55128400000001</v>
      </c>
    </row>
    <row r="370" spans="1:4" x14ac:dyDescent="0.25">
      <c r="A370" s="6" t="s">
        <v>145</v>
      </c>
      <c r="B370" s="6" t="s">
        <v>146</v>
      </c>
      <c r="C370" s="6" t="s">
        <v>17</v>
      </c>
      <c r="D370" s="6">
        <v>205.3609654</v>
      </c>
    </row>
    <row r="371" spans="1:4" x14ac:dyDescent="0.25">
      <c r="A371" s="6" t="s">
        <v>145</v>
      </c>
      <c r="B371" s="6" t="s">
        <v>146</v>
      </c>
      <c r="C371" s="6" t="s">
        <v>18</v>
      </c>
      <c r="D371" s="6">
        <v>80121.087750899998</v>
      </c>
    </row>
    <row r="372" spans="1:4" x14ac:dyDescent="0.25">
      <c r="A372" s="6" t="s">
        <v>147</v>
      </c>
      <c r="B372" s="6" t="s">
        <v>148</v>
      </c>
      <c r="C372" s="6" t="s">
        <v>15</v>
      </c>
      <c r="D372" s="6">
        <v>383.65094090000002</v>
      </c>
    </row>
    <row r="373" spans="1:4" x14ac:dyDescent="0.25">
      <c r="A373" s="6" t="s">
        <v>147</v>
      </c>
      <c r="B373" s="6" t="s">
        <v>148</v>
      </c>
      <c r="C373" s="6" t="s">
        <v>17</v>
      </c>
      <c r="D373" s="6">
        <v>280.40567600000003</v>
      </c>
    </row>
    <row r="374" spans="1:4" x14ac:dyDescent="0.25">
      <c r="A374" s="6" t="s">
        <v>147</v>
      </c>
      <c r="B374" s="6" t="s">
        <v>148</v>
      </c>
      <c r="C374" s="6" t="s">
        <v>18</v>
      </c>
      <c r="D374" s="6">
        <v>25700.943383900001</v>
      </c>
    </row>
    <row r="375" spans="1:4" x14ac:dyDescent="0.25">
      <c r="A375" s="6" t="s">
        <v>149</v>
      </c>
      <c r="B375" s="6" t="s">
        <v>150</v>
      </c>
      <c r="C375" s="6" t="s">
        <v>15</v>
      </c>
      <c r="D375" s="6">
        <v>257.13847149999998</v>
      </c>
    </row>
    <row r="376" spans="1:4" x14ac:dyDescent="0.25">
      <c r="A376" s="6" t="s">
        <v>149</v>
      </c>
      <c r="B376" s="6" t="s">
        <v>150</v>
      </c>
      <c r="C376" s="6" t="s">
        <v>17</v>
      </c>
      <c r="D376" s="6">
        <v>510.33865079999998</v>
      </c>
    </row>
    <row r="377" spans="1:4" x14ac:dyDescent="0.25">
      <c r="A377" s="6" t="s">
        <v>149</v>
      </c>
      <c r="B377" s="6" t="s">
        <v>150</v>
      </c>
      <c r="C377" s="6" t="s">
        <v>18</v>
      </c>
      <c r="D377" s="6">
        <v>47955.522883799997</v>
      </c>
    </row>
    <row r="378" spans="1:4" x14ac:dyDescent="0.25">
      <c r="A378" s="6" t="s">
        <v>151</v>
      </c>
      <c r="B378" s="6" t="s">
        <v>152</v>
      </c>
      <c r="C378" s="6" t="s">
        <v>15</v>
      </c>
      <c r="D378" s="6">
        <v>151.43158510000001</v>
      </c>
    </row>
    <row r="379" spans="1:4" x14ac:dyDescent="0.25">
      <c r="A379" s="6" t="s">
        <v>151</v>
      </c>
      <c r="B379" s="6" t="s">
        <v>152</v>
      </c>
      <c r="C379" s="6" t="s">
        <v>16</v>
      </c>
      <c r="D379" s="6">
        <v>9.1715823000000007</v>
      </c>
    </row>
    <row r="380" spans="1:4" x14ac:dyDescent="0.25">
      <c r="A380" s="6" t="s">
        <v>151</v>
      </c>
      <c r="B380" s="6" t="s">
        <v>152</v>
      </c>
      <c r="C380" s="6" t="s">
        <v>17</v>
      </c>
      <c r="D380" s="6">
        <v>229.3013292</v>
      </c>
    </row>
    <row r="381" spans="1:4" x14ac:dyDescent="0.25">
      <c r="A381" s="6" t="s">
        <v>151</v>
      </c>
      <c r="B381" s="6" t="s">
        <v>152</v>
      </c>
      <c r="C381" s="6" t="s">
        <v>18</v>
      </c>
      <c r="D381" s="6">
        <v>43717.095506099999</v>
      </c>
    </row>
    <row r="382" spans="1:4" x14ac:dyDescent="0.25">
      <c r="A382" s="6" t="s">
        <v>153</v>
      </c>
      <c r="B382" s="6" t="s">
        <v>154</v>
      </c>
      <c r="C382" s="6" t="s">
        <v>15</v>
      </c>
      <c r="D382" s="6">
        <v>298.05166329999997</v>
      </c>
    </row>
    <row r="383" spans="1:4" x14ac:dyDescent="0.25">
      <c r="A383" s="6" t="s">
        <v>153</v>
      </c>
      <c r="B383" s="6" t="s">
        <v>154</v>
      </c>
      <c r="C383" s="6" t="s">
        <v>17</v>
      </c>
      <c r="D383" s="6">
        <v>300.66166249999998</v>
      </c>
    </row>
    <row r="384" spans="1:4" x14ac:dyDescent="0.25">
      <c r="A384" s="6" t="s">
        <v>153</v>
      </c>
      <c r="B384" s="6" t="s">
        <v>154</v>
      </c>
      <c r="C384" s="6" t="s">
        <v>18</v>
      </c>
      <c r="D384" s="6">
        <v>55458.286672000002</v>
      </c>
    </row>
    <row r="385" spans="1:4" x14ac:dyDescent="0.25">
      <c r="A385" s="6" t="s">
        <v>155</v>
      </c>
      <c r="B385" s="6" t="s">
        <v>156</v>
      </c>
      <c r="C385" s="6" t="s">
        <v>15</v>
      </c>
      <c r="D385" s="6">
        <v>305.98828420000001</v>
      </c>
    </row>
    <row r="386" spans="1:4" x14ac:dyDescent="0.25">
      <c r="A386" s="6" t="s">
        <v>155</v>
      </c>
      <c r="B386" s="6" t="s">
        <v>156</v>
      </c>
      <c r="C386" s="6" t="s">
        <v>17</v>
      </c>
      <c r="D386" s="6">
        <v>601.74491399999999</v>
      </c>
    </row>
    <row r="387" spans="1:4" x14ac:dyDescent="0.25">
      <c r="A387" s="6" t="s">
        <v>155</v>
      </c>
      <c r="B387" s="6" t="s">
        <v>156</v>
      </c>
      <c r="C387" s="6" t="s">
        <v>18</v>
      </c>
      <c r="D387" s="6">
        <v>91610.2668003</v>
      </c>
    </row>
    <row r="388" spans="1:4" x14ac:dyDescent="0.25">
      <c r="A388" s="6" t="s">
        <v>157</v>
      </c>
      <c r="B388" s="6" t="s">
        <v>158</v>
      </c>
      <c r="C388" s="6" t="s">
        <v>15</v>
      </c>
      <c r="D388" s="6">
        <v>91.908116699999994</v>
      </c>
    </row>
    <row r="389" spans="1:4" x14ac:dyDescent="0.25">
      <c r="A389" s="6" t="s">
        <v>157</v>
      </c>
      <c r="B389" s="6" t="s">
        <v>158</v>
      </c>
      <c r="C389" s="6" t="s">
        <v>16</v>
      </c>
      <c r="D389" s="6">
        <v>40.860776399999999</v>
      </c>
    </row>
    <row r="390" spans="1:4" x14ac:dyDescent="0.25">
      <c r="A390" s="6" t="s">
        <v>157</v>
      </c>
      <c r="B390" s="6" t="s">
        <v>158</v>
      </c>
      <c r="C390" s="6" t="s">
        <v>17</v>
      </c>
      <c r="D390" s="6">
        <v>932.57703609999999</v>
      </c>
    </row>
    <row r="391" spans="1:4" x14ac:dyDescent="0.25">
      <c r="A391" s="6" t="s">
        <v>157</v>
      </c>
      <c r="B391" s="6" t="s">
        <v>158</v>
      </c>
      <c r="C391" s="6" t="s">
        <v>18</v>
      </c>
      <c r="D391" s="6">
        <v>101272.6540688</v>
      </c>
    </row>
    <row r="392" spans="1:4" x14ac:dyDescent="0.25">
      <c r="A392" s="6" t="s">
        <v>159</v>
      </c>
      <c r="B392" s="6" t="s">
        <v>160</v>
      </c>
      <c r="C392" s="6" t="s">
        <v>15</v>
      </c>
      <c r="D392" s="6">
        <v>78.405162500000003</v>
      </c>
    </row>
    <row r="393" spans="1:4" x14ac:dyDescent="0.25">
      <c r="A393" s="6" t="s">
        <v>159</v>
      </c>
      <c r="B393" s="6" t="s">
        <v>160</v>
      </c>
      <c r="C393" s="6" t="s">
        <v>17</v>
      </c>
      <c r="D393" s="6">
        <v>156.49938779999999</v>
      </c>
    </row>
    <row r="394" spans="1:4" x14ac:dyDescent="0.25">
      <c r="A394" s="6" t="s">
        <v>159</v>
      </c>
      <c r="B394" s="6" t="s">
        <v>160</v>
      </c>
      <c r="C394" s="6" t="s">
        <v>18</v>
      </c>
      <c r="D394" s="6">
        <v>59154.095447899999</v>
      </c>
    </row>
    <row r="395" spans="1:4" x14ac:dyDescent="0.25">
      <c r="A395" s="6" t="s">
        <v>161</v>
      </c>
      <c r="B395" s="6" t="s">
        <v>162</v>
      </c>
      <c r="C395" s="6" t="s">
        <v>15</v>
      </c>
      <c r="D395" s="6">
        <v>436.31797999999998</v>
      </c>
    </row>
    <row r="396" spans="1:4" x14ac:dyDescent="0.25">
      <c r="A396" s="6" t="s">
        <v>161</v>
      </c>
      <c r="B396" s="6" t="s">
        <v>162</v>
      </c>
      <c r="C396" s="6" t="s">
        <v>17</v>
      </c>
      <c r="D396" s="6">
        <v>556.16897549999999</v>
      </c>
    </row>
    <row r="397" spans="1:4" x14ac:dyDescent="0.25">
      <c r="A397" s="6" t="s">
        <v>161</v>
      </c>
      <c r="B397" s="6" t="s">
        <v>162</v>
      </c>
      <c r="C397" s="6" t="s">
        <v>18</v>
      </c>
      <c r="D397" s="6">
        <v>138497.51305089999</v>
      </c>
    </row>
    <row r="398" spans="1:4" x14ac:dyDescent="0.25">
      <c r="A398" s="6" t="s">
        <v>163</v>
      </c>
      <c r="B398" s="6" t="s">
        <v>164</v>
      </c>
      <c r="C398" s="6" t="s">
        <v>15</v>
      </c>
      <c r="D398" s="6">
        <v>618.3689918</v>
      </c>
    </row>
    <row r="399" spans="1:4" x14ac:dyDescent="0.25">
      <c r="A399" s="6" t="s">
        <v>163</v>
      </c>
      <c r="B399" s="6" t="s">
        <v>164</v>
      </c>
      <c r="C399" s="6" t="s">
        <v>16</v>
      </c>
      <c r="D399" s="6">
        <v>18.186499699999999</v>
      </c>
    </row>
    <row r="400" spans="1:4" x14ac:dyDescent="0.25">
      <c r="A400" s="6" t="s">
        <v>163</v>
      </c>
      <c r="B400" s="6" t="s">
        <v>164</v>
      </c>
      <c r="C400" s="6" t="s">
        <v>17</v>
      </c>
      <c r="D400" s="6">
        <v>578.20811600000002</v>
      </c>
    </row>
    <row r="401" spans="1:4" x14ac:dyDescent="0.25">
      <c r="A401" s="6" t="s">
        <v>163</v>
      </c>
      <c r="B401" s="6" t="s">
        <v>164</v>
      </c>
      <c r="C401" s="6" t="s">
        <v>18</v>
      </c>
      <c r="D401" s="6">
        <v>72465.236395</v>
      </c>
    </row>
    <row r="402" spans="1:4" x14ac:dyDescent="0.25">
      <c r="A402" s="6" t="s">
        <v>165</v>
      </c>
      <c r="B402" s="6" t="s">
        <v>166</v>
      </c>
      <c r="C402" s="6" t="s">
        <v>15</v>
      </c>
      <c r="D402" s="6">
        <v>379.1547564</v>
      </c>
    </row>
    <row r="403" spans="1:4" x14ac:dyDescent="0.25">
      <c r="A403" s="6" t="s">
        <v>165</v>
      </c>
      <c r="B403" s="6" t="s">
        <v>166</v>
      </c>
      <c r="C403" s="6" t="s">
        <v>17</v>
      </c>
      <c r="D403" s="6">
        <v>452.0999822</v>
      </c>
    </row>
    <row r="404" spans="1:4" x14ac:dyDescent="0.25">
      <c r="A404" s="6" t="s">
        <v>165</v>
      </c>
      <c r="B404" s="6" t="s">
        <v>166</v>
      </c>
      <c r="C404" s="6" t="s">
        <v>18</v>
      </c>
      <c r="D404" s="6">
        <v>78073.745265200007</v>
      </c>
    </row>
    <row r="405" spans="1:4" x14ac:dyDescent="0.25">
      <c r="A405" s="6" t="s">
        <v>167</v>
      </c>
      <c r="B405" s="6" t="s">
        <v>168</v>
      </c>
      <c r="C405" s="6" t="s">
        <v>15</v>
      </c>
      <c r="D405" s="6">
        <v>442.04828020000002</v>
      </c>
    </row>
    <row r="406" spans="1:4" x14ac:dyDescent="0.25">
      <c r="A406" s="6" t="s">
        <v>167</v>
      </c>
      <c r="B406" s="6" t="s">
        <v>168</v>
      </c>
      <c r="C406" s="6" t="s">
        <v>17</v>
      </c>
      <c r="D406" s="6">
        <v>103.992689</v>
      </c>
    </row>
    <row r="407" spans="1:4" x14ac:dyDescent="0.25">
      <c r="A407" s="6" t="s">
        <v>167</v>
      </c>
      <c r="B407" s="6" t="s">
        <v>168</v>
      </c>
      <c r="C407" s="6" t="s">
        <v>18</v>
      </c>
      <c r="D407" s="6">
        <v>88932.959029299993</v>
      </c>
    </row>
    <row r="408" spans="1:4" x14ac:dyDescent="0.25">
      <c r="A408" s="6" t="s">
        <v>169</v>
      </c>
      <c r="B408" s="6" t="s">
        <v>170</v>
      </c>
      <c r="C408" s="6" t="s">
        <v>15</v>
      </c>
      <c r="D408" s="6">
        <v>297.67353400000002</v>
      </c>
    </row>
    <row r="409" spans="1:4" x14ac:dyDescent="0.25">
      <c r="A409" s="6" t="s">
        <v>169</v>
      </c>
      <c r="B409" s="6" t="s">
        <v>170</v>
      </c>
      <c r="C409" s="6" t="s">
        <v>17</v>
      </c>
      <c r="D409" s="6">
        <v>238.38784999999999</v>
      </c>
    </row>
    <row r="410" spans="1:4" x14ac:dyDescent="0.25">
      <c r="A410" s="6" t="s">
        <v>169</v>
      </c>
      <c r="B410" s="6" t="s">
        <v>170</v>
      </c>
      <c r="C410" s="6" t="s">
        <v>18</v>
      </c>
      <c r="D410" s="6">
        <v>93038.938620200002</v>
      </c>
    </row>
    <row r="411" spans="1:4" x14ac:dyDescent="0.25">
      <c r="A411" s="6" t="s">
        <v>171</v>
      </c>
      <c r="B411" s="6" t="s">
        <v>172</v>
      </c>
      <c r="C411" s="6" t="s">
        <v>15</v>
      </c>
      <c r="D411" s="6">
        <v>305.89566739999998</v>
      </c>
    </row>
    <row r="412" spans="1:4" x14ac:dyDescent="0.25">
      <c r="A412" s="6" t="s">
        <v>171</v>
      </c>
      <c r="B412" s="6" t="s">
        <v>172</v>
      </c>
      <c r="C412" s="6" t="s">
        <v>17</v>
      </c>
      <c r="D412" s="6">
        <v>637.6539904</v>
      </c>
    </row>
    <row r="413" spans="1:4" x14ac:dyDescent="0.25">
      <c r="A413" s="6" t="s">
        <v>171</v>
      </c>
      <c r="B413" s="6" t="s">
        <v>172</v>
      </c>
      <c r="C413" s="6" t="s">
        <v>18</v>
      </c>
      <c r="D413" s="6">
        <v>139462.45034439999</v>
      </c>
    </row>
    <row r="414" spans="1:4" x14ac:dyDescent="0.25">
      <c r="A414" s="6" t="s">
        <v>173</v>
      </c>
      <c r="B414" s="6" t="s">
        <v>174</v>
      </c>
      <c r="C414" s="6" t="s">
        <v>15</v>
      </c>
      <c r="D414" s="6">
        <v>10.374834399999999</v>
      </c>
    </row>
    <row r="415" spans="1:4" x14ac:dyDescent="0.25">
      <c r="A415" s="6" t="s">
        <v>173</v>
      </c>
      <c r="B415" s="6" t="s">
        <v>174</v>
      </c>
      <c r="C415" s="6" t="s">
        <v>17</v>
      </c>
      <c r="D415" s="6">
        <v>335.93666669999999</v>
      </c>
    </row>
    <row r="416" spans="1:4" x14ac:dyDescent="0.25">
      <c r="A416" s="6" t="s">
        <v>173</v>
      </c>
      <c r="B416" s="6" t="s">
        <v>174</v>
      </c>
      <c r="C416" s="6" t="s">
        <v>18</v>
      </c>
      <c r="D416" s="6">
        <v>35930.688496299997</v>
      </c>
    </row>
    <row r="417" spans="1:4" x14ac:dyDescent="0.25">
      <c r="A417" s="6" t="s">
        <v>175</v>
      </c>
      <c r="B417" s="6" t="s">
        <v>176</v>
      </c>
      <c r="C417" s="6" t="s">
        <v>15</v>
      </c>
      <c r="D417" s="6">
        <v>1221.2000332</v>
      </c>
    </row>
    <row r="418" spans="1:4" x14ac:dyDescent="0.25">
      <c r="A418" s="6" t="s">
        <v>175</v>
      </c>
      <c r="B418" s="6" t="s">
        <v>176</v>
      </c>
      <c r="C418" s="6" t="s">
        <v>17</v>
      </c>
      <c r="D418" s="6">
        <v>696.45455849999996</v>
      </c>
    </row>
    <row r="419" spans="1:4" x14ac:dyDescent="0.25">
      <c r="A419" s="6" t="s">
        <v>175</v>
      </c>
      <c r="B419" s="6" t="s">
        <v>176</v>
      </c>
      <c r="C419" s="6" t="s">
        <v>18</v>
      </c>
      <c r="D419" s="6">
        <v>94238.345411600007</v>
      </c>
    </row>
    <row r="420" spans="1:4" x14ac:dyDescent="0.25">
      <c r="A420" s="6" t="s">
        <v>177</v>
      </c>
      <c r="B420" s="6" t="s">
        <v>178</v>
      </c>
      <c r="C420" s="6" t="s">
        <v>15</v>
      </c>
      <c r="D420" s="6">
        <v>261.46020299999998</v>
      </c>
    </row>
    <row r="421" spans="1:4" x14ac:dyDescent="0.25">
      <c r="A421" s="6" t="s">
        <v>177</v>
      </c>
      <c r="B421" s="6" t="s">
        <v>178</v>
      </c>
      <c r="C421" s="6" t="s">
        <v>17</v>
      </c>
      <c r="D421" s="6">
        <v>418.73021260000002</v>
      </c>
    </row>
    <row r="422" spans="1:4" x14ac:dyDescent="0.25">
      <c r="A422" s="6" t="s">
        <v>177</v>
      </c>
      <c r="B422" s="6" t="s">
        <v>178</v>
      </c>
      <c r="C422" s="6" t="s">
        <v>18</v>
      </c>
      <c r="D422" s="6">
        <v>77053.809581099995</v>
      </c>
    </row>
    <row r="423" spans="1:4" x14ac:dyDescent="0.25">
      <c r="A423" s="6" t="s">
        <v>179</v>
      </c>
      <c r="B423" s="6" t="s">
        <v>180</v>
      </c>
      <c r="C423" s="6" t="s">
        <v>15</v>
      </c>
      <c r="D423" s="6">
        <v>324.14526999999998</v>
      </c>
    </row>
    <row r="424" spans="1:4" x14ac:dyDescent="0.25">
      <c r="A424" s="6" t="s">
        <v>179</v>
      </c>
      <c r="B424" s="6" t="s">
        <v>180</v>
      </c>
      <c r="C424" s="6" t="s">
        <v>17</v>
      </c>
      <c r="D424" s="6">
        <v>368.04714760000002</v>
      </c>
    </row>
    <row r="425" spans="1:4" x14ac:dyDescent="0.25">
      <c r="A425" s="6" t="s">
        <v>179</v>
      </c>
      <c r="B425" s="6" t="s">
        <v>180</v>
      </c>
      <c r="C425" s="6" t="s">
        <v>18</v>
      </c>
      <c r="D425" s="6">
        <v>18936.8075899</v>
      </c>
    </row>
    <row r="426" spans="1:4" x14ac:dyDescent="0.25">
      <c r="A426" s="6" t="s">
        <v>181</v>
      </c>
      <c r="B426" s="6" t="s">
        <v>182</v>
      </c>
      <c r="C426" s="6" t="s">
        <v>15</v>
      </c>
      <c r="D426" s="6">
        <v>189.86724419999999</v>
      </c>
    </row>
    <row r="427" spans="1:4" x14ac:dyDescent="0.25">
      <c r="A427" s="6" t="s">
        <v>181</v>
      </c>
      <c r="B427" s="6" t="s">
        <v>182</v>
      </c>
      <c r="C427" s="6" t="s">
        <v>17</v>
      </c>
      <c r="D427" s="6">
        <v>47.494942700000003</v>
      </c>
    </row>
    <row r="428" spans="1:4" x14ac:dyDescent="0.25">
      <c r="A428" s="6" t="s">
        <v>181</v>
      </c>
      <c r="B428" s="6" t="s">
        <v>182</v>
      </c>
      <c r="C428" s="6" t="s">
        <v>18</v>
      </c>
      <c r="D428" s="6">
        <v>47205.637810599997</v>
      </c>
    </row>
    <row r="429" spans="1:4" x14ac:dyDescent="0.25">
      <c r="A429" s="6" t="s">
        <v>183</v>
      </c>
      <c r="B429" s="6" t="s">
        <v>184</v>
      </c>
      <c r="C429" s="6" t="s">
        <v>15</v>
      </c>
      <c r="D429" s="6">
        <v>2885.0378033000002</v>
      </c>
    </row>
    <row r="430" spans="1:4" x14ac:dyDescent="0.25">
      <c r="A430" s="6" t="s">
        <v>183</v>
      </c>
      <c r="B430" s="6" t="s">
        <v>184</v>
      </c>
      <c r="C430" s="6" t="s">
        <v>16</v>
      </c>
      <c r="D430" s="6">
        <v>61.617723099999999</v>
      </c>
    </row>
    <row r="431" spans="1:4" x14ac:dyDescent="0.25">
      <c r="A431" s="6" t="s">
        <v>183</v>
      </c>
      <c r="B431" s="6" t="s">
        <v>184</v>
      </c>
      <c r="C431" s="6" t="s">
        <v>17</v>
      </c>
      <c r="D431" s="6">
        <v>1470.4138469</v>
      </c>
    </row>
    <row r="432" spans="1:4" x14ac:dyDescent="0.25">
      <c r="A432" s="6" t="s">
        <v>183</v>
      </c>
      <c r="B432" s="6" t="s">
        <v>184</v>
      </c>
      <c r="C432" s="6" t="s">
        <v>18</v>
      </c>
      <c r="D432" s="6">
        <v>116434.9306444</v>
      </c>
    </row>
    <row r="433" spans="1:4" x14ac:dyDescent="0.25">
      <c r="A433" s="6" t="s">
        <v>185</v>
      </c>
      <c r="B433" s="6" t="s">
        <v>186</v>
      </c>
      <c r="C433" s="6" t="s">
        <v>15</v>
      </c>
      <c r="D433" s="6">
        <v>468.93891289999999</v>
      </c>
    </row>
    <row r="434" spans="1:4" x14ac:dyDescent="0.25">
      <c r="A434" s="6" t="s">
        <v>185</v>
      </c>
      <c r="B434" s="6" t="s">
        <v>186</v>
      </c>
      <c r="C434" s="6" t="s">
        <v>17</v>
      </c>
      <c r="D434" s="6">
        <v>778.03417030000003</v>
      </c>
    </row>
    <row r="435" spans="1:4" x14ac:dyDescent="0.25">
      <c r="A435" s="6" t="s">
        <v>185</v>
      </c>
      <c r="B435" s="6" t="s">
        <v>186</v>
      </c>
      <c r="C435" s="6" t="s">
        <v>18</v>
      </c>
      <c r="D435" s="6">
        <v>74147.026917499999</v>
      </c>
    </row>
    <row r="436" spans="1:4" x14ac:dyDescent="0.25">
      <c r="A436" s="6" t="s">
        <v>187</v>
      </c>
      <c r="B436" s="6" t="s">
        <v>188</v>
      </c>
      <c r="C436" s="6" t="s">
        <v>15</v>
      </c>
      <c r="D436" s="6">
        <v>1126.2224859999999</v>
      </c>
    </row>
    <row r="437" spans="1:4" x14ac:dyDescent="0.25">
      <c r="A437" s="6" t="s">
        <v>187</v>
      </c>
      <c r="B437" s="6" t="s">
        <v>188</v>
      </c>
      <c r="C437" s="6" t="s">
        <v>17</v>
      </c>
      <c r="D437" s="6">
        <v>1359.0340289000001</v>
      </c>
    </row>
    <row r="438" spans="1:4" x14ac:dyDescent="0.25">
      <c r="A438" s="6" t="s">
        <v>187</v>
      </c>
      <c r="B438" s="6" t="s">
        <v>188</v>
      </c>
      <c r="C438" s="6" t="s">
        <v>18</v>
      </c>
      <c r="D438" s="6">
        <v>128844.7434834</v>
      </c>
    </row>
    <row r="439" spans="1:4" x14ac:dyDescent="0.25">
      <c r="A439" s="6" t="s">
        <v>189</v>
      </c>
      <c r="B439" s="6" t="s">
        <v>190</v>
      </c>
      <c r="C439" s="6" t="s">
        <v>15</v>
      </c>
      <c r="D439" s="6">
        <v>487.02904230000001</v>
      </c>
    </row>
    <row r="440" spans="1:4" x14ac:dyDescent="0.25">
      <c r="A440" s="6" t="s">
        <v>189</v>
      </c>
      <c r="B440" s="6" t="s">
        <v>190</v>
      </c>
      <c r="C440" s="6" t="s">
        <v>17</v>
      </c>
      <c r="D440" s="6">
        <v>818.62573339999994</v>
      </c>
    </row>
    <row r="441" spans="1:4" x14ac:dyDescent="0.25">
      <c r="A441" s="6" t="s">
        <v>189</v>
      </c>
      <c r="B441" s="6" t="s">
        <v>190</v>
      </c>
      <c r="C441" s="6" t="s">
        <v>18</v>
      </c>
      <c r="D441" s="6">
        <v>97484.345224000004</v>
      </c>
    </row>
    <row r="442" spans="1:4" x14ac:dyDescent="0.25">
      <c r="A442" s="6" t="s">
        <v>191</v>
      </c>
      <c r="B442" s="6" t="s">
        <v>192</v>
      </c>
      <c r="C442" s="6" t="s">
        <v>15</v>
      </c>
      <c r="D442" s="6">
        <v>389.23812679999997</v>
      </c>
    </row>
    <row r="443" spans="1:4" x14ac:dyDescent="0.25">
      <c r="A443" s="6" t="s">
        <v>191</v>
      </c>
      <c r="B443" s="6" t="s">
        <v>192</v>
      </c>
      <c r="C443" s="6" t="s">
        <v>17</v>
      </c>
      <c r="D443" s="6">
        <v>215.86509860000001</v>
      </c>
    </row>
    <row r="444" spans="1:4" x14ac:dyDescent="0.25">
      <c r="A444" s="6" t="s">
        <v>191</v>
      </c>
      <c r="B444" s="6" t="s">
        <v>192</v>
      </c>
      <c r="C444" s="6" t="s">
        <v>18</v>
      </c>
      <c r="D444" s="6">
        <v>40485.896780399999</v>
      </c>
    </row>
    <row r="445" spans="1:4" x14ac:dyDescent="0.25">
      <c r="A445" s="6" t="s">
        <v>193</v>
      </c>
      <c r="B445" s="6" t="s">
        <v>194</v>
      </c>
      <c r="C445" s="6" t="s">
        <v>15</v>
      </c>
      <c r="D445" s="6">
        <v>142.37770900000001</v>
      </c>
    </row>
    <row r="446" spans="1:4" x14ac:dyDescent="0.25">
      <c r="A446" s="6" t="s">
        <v>193</v>
      </c>
      <c r="B446" s="6" t="s">
        <v>194</v>
      </c>
      <c r="C446" s="6" t="s">
        <v>17</v>
      </c>
      <c r="D446" s="6">
        <v>630.96709629999998</v>
      </c>
    </row>
    <row r="447" spans="1:4" x14ac:dyDescent="0.25">
      <c r="A447" s="6" t="s">
        <v>193</v>
      </c>
      <c r="B447" s="6" t="s">
        <v>194</v>
      </c>
      <c r="C447" s="6" t="s">
        <v>18</v>
      </c>
      <c r="D447" s="6">
        <v>82501.655192299993</v>
      </c>
    </row>
    <row r="448" spans="1:4" x14ac:dyDescent="0.25">
      <c r="A448" s="6" t="s">
        <v>195</v>
      </c>
      <c r="B448" s="6" t="s">
        <v>196</v>
      </c>
      <c r="C448" s="6" t="s">
        <v>15</v>
      </c>
      <c r="D448" s="6">
        <v>1063.2907561</v>
      </c>
    </row>
    <row r="449" spans="1:4" x14ac:dyDescent="0.25">
      <c r="A449" s="6" t="s">
        <v>195</v>
      </c>
      <c r="B449" s="6" t="s">
        <v>196</v>
      </c>
      <c r="C449" s="6" t="s">
        <v>17</v>
      </c>
      <c r="D449" s="6">
        <v>268.6127836</v>
      </c>
    </row>
    <row r="450" spans="1:4" x14ac:dyDescent="0.25">
      <c r="A450" s="6" t="s">
        <v>195</v>
      </c>
      <c r="B450" s="6" t="s">
        <v>196</v>
      </c>
      <c r="C450" s="6" t="s">
        <v>18</v>
      </c>
      <c r="D450" s="6">
        <v>69974.096456600004</v>
      </c>
    </row>
    <row r="451" spans="1:4" x14ac:dyDescent="0.25">
      <c r="A451" s="6" t="s">
        <v>197</v>
      </c>
      <c r="B451" s="6" t="s">
        <v>198</v>
      </c>
      <c r="C451" s="6" t="s">
        <v>15</v>
      </c>
      <c r="D451" s="6">
        <v>19037.24653</v>
      </c>
    </row>
    <row r="452" spans="1:4" x14ac:dyDescent="0.25">
      <c r="A452" s="6" t="s">
        <v>197</v>
      </c>
      <c r="B452" s="6" t="s">
        <v>198</v>
      </c>
      <c r="C452" s="6" t="s">
        <v>16</v>
      </c>
      <c r="D452" s="6">
        <v>74.519926400000003</v>
      </c>
    </row>
    <row r="453" spans="1:4" x14ac:dyDescent="0.25">
      <c r="A453" s="6" t="s">
        <v>197</v>
      </c>
      <c r="B453" s="6" t="s">
        <v>198</v>
      </c>
      <c r="C453" s="6" t="s">
        <v>17</v>
      </c>
      <c r="D453" s="6">
        <v>959.13847920000001</v>
      </c>
    </row>
    <row r="454" spans="1:4" x14ac:dyDescent="0.25">
      <c r="A454" s="6" t="s">
        <v>197</v>
      </c>
      <c r="B454" s="6" t="s">
        <v>198</v>
      </c>
      <c r="C454" s="6" t="s">
        <v>18</v>
      </c>
      <c r="D454" s="6">
        <v>141760.09507720001</v>
      </c>
    </row>
    <row r="455" spans="1:4" x14ac:dyDescent="0.25">
      <c r="A455" s="6" t="s">
        <v>199</v>
      </c>
      <c r="B455" s="6" t="s">
        <v>200</v>
      </c>
      <c r="C455" s="6" t="s">
        <v>15</v>
      </c>
      <c r="D455" s="6">
        <v>2553.9362065</v>
      </c>
    </row>
    <row r="456" spans="1:4" x14ac:dyDescent="0.25">
      <c r="A456" s="6" t="s">
        <v>199</v>
      </c>
      <c r="B456" s="6" t="s">
        <v>200</v>
      </c>
      <c r="C456" s="6" t="s">
        <v>17</v>
      </c>
      <c r="D456" s="6">
        <v>1965.0709961</v>
      </c>
    </row>
    <row r="457" spans="1:4" x14ac:dyDescent="0.25">
      <c r="A457" s="6" t="s">
        <v>199</v>
      </c>
      <c r="B457" s="6" t="s">
        <v>200</v>
      </c>
      <c r="C457" s="6" t="s">
        <v>18</v>
      </c>
      <c r="D457" s="6">
        <v>160000.9927994</v>
      </c>
    </row>
    <row r="458" spans="1:4" x14ac:dyDescent="0.25">
      <c r="A458" s="6" t="s">
        <v>201</v>
      </c>
      <c r="B458" s="6" t="s">
        <v>202</v>
      </c>
      <c r="C458" s="6" t="s">
        <v>15</v>
      </c>
      <c r="D458" s="6">
        <v>758.27829329999997</v>
      </c>
    </row>
    <row r="459" spans="1:4" x14ac:dyDescent="0.25">
      <c r="A459" s="6" t="s">
        <v>201</v>
      </c>
      <c r="B459" s="6" t="s">
        <v>202</v>
      </c>
      <c r="C459" s="6" t="s">
        <v>17</v>
      </c>
      <c r="D459" s="6">
        <v>2408.2805211</v>
      </c>
    </row>
    <row r="460" spans="1:4" x14ac:dyDescent="0.25">
      <c r="A460" s="6" t="s">
        <v>201</v>
      </c>
      <c r="B460" s="6" t="s">
        <v>202</v>
      </c>
      <c r="C460" s="6" t="s">
        <v>18</v>
      </c>
      <c r="D460" s="6">
        <v>98160.441186299999</v>
      </c>
    </row>
    <row r="461" spans="1:4" x14ac:dyDescent="0.25">
      <c r="A461" s="6" t="s">
        <v>203</v>
      </c>
      <c r="B461" s="6" t="s">
        <v>204</v>
      </c>
      <c r="C461" s="6" t="s">
        <v>15</v>
      </c>
      <c r="D461" s="6">
        <v>308.83225420000002</v>
      </c>
    </row>
    <row r="462" spans="1:4" x14ac:dyDescent="0.25">
      <c r="A462" s="6" t="s">
        <v>203</v>
      </c>
      <c r="B462" s="6" t="s">
        <v>204</v>
      </c>
      <c r="C462" s="6" t="s">
        <v>17</v>
      </c>
      <c r="D462" s="6">
        <v>802.89995680000004</v>
      </c>
    </row>
    <row r="463" spans="1:4" x14ac:dyDescent="0.25">
      <c r="A463" s="6" t="s">
        <v>203</v>
      </c>
      <c r="B463" s="6" t="s">
        <v>204</v>
      </c>
      <c r="C463" s="6" t="s">
        <v>18</v>
      </c>
      <c r="D463" s="6">
        <v>295990.26778509998</v>
      </c>
    </row>
    <row r="464" spans="1:4" x14ac:dyDescent="0.25">
      <c r="A464" s="6" t="s">
        <v>205</v>
      </c>
      <c r="B464" s="6" t="s">
        <v>206</v>
      </c>
      <c r="C464" s="6" t="s">
        <v>15</v>
      </c>
      <c r="D464" s="6">
        <v>324.49115130000001</v>
      </c>
    </row>
    <row r="465" spans="1:4" x14ac:dyDescent="0.25">
      <c r="A465" s="6" t="s">
        <v>205</v>
      </c>
      <c r="B465" s="6" t="s">
        <v>206</v>
      </c>
      <c r="C465" s="6" t="s">
        <v>17</v>
      </c>
      <c r="D465" s="6">
        <v>127.4759401</v>
      </c>
    </row>
    <row r="466" spans="1:4" x14ac:dyDescent="0.25">
      <c r="A466" s="6" t="s">
        <v>205</v>
      </c>
      <c r="B466" s="6" t="s">
        <v>206</v>
      </c>
      <c r="C466" s="6" t="s">
        <v>18</v>
      </c>
      <c r="D466" s="6">
        <v>83118.032901700004</v>
      </c>
    </row>
    <row r="467" spans="1:4" x14ac:dyDescent="0.25">
      <c r="A467" s="6" t="s">
        <v>207</v>
      </c>
      <c r="B467" s="6" t="s">
        <v>208</v>
      </c>
      <c r="C467" s="6" t="s">
        <v>15</v>
      </c>
      <c r="D467" s="6">
        <v>239.43372099999999</v>
      </c>
    </row>
    <row r="468" spans="1:4" x14ac:dyDescent="0.25">
      <c r="A468" s="6" t="s">
        <v>207</v>
      </c>
      <c r="B468" s="6" t="s">
        <v>208</v>
      </c>
      <c r="C468" s="6" t="s">
        <v>17</v>
      </c>
      <c r="D468" s="6">
        <v>308.20036299999998</v>
      </c>
    </row>
    <row r="469" spans="1:4" x14ac:dyDescent="0.25">
      <c r="A469" s="6" t="s">
        <v>207</v>
      </c>
      <c r="B469" s="6" t="s">
        <v>208</v>
      </c>
      <c r="C469" s="6" t="s">
        <v>18</v>
      </c>
      <c r="D469" s="6">
        <v>166958.36591709999</v>
      </c>
    </row>
    <row r="470" spans="1:4" x14ac:dyDescent="0.25">
      <c r="A470" s="6" t="s">
        <v>209</v>
      </c>
      <c r="B470" s="6" t="s">
        <v>210</v>
      </c>
      <c r="C470" s="6" t="s">
        <v>15</v>
      </c>
      <c r="D470" s="6">
        <v>53.500047799999997</v>
      </c>
    </row>
    <row r="471" spans="1:4" x14ac:dyDescent="0.25">
      <c r="A471" s="6" t="s">
        <v>209</v>
      </c>
      <c r="B471" s="6" t="s">
        <v>210</v>
      </c>
      <c r="C471" s="6" t="s">
        <v>17</v>
      </c>
      <c r="D471" s="6">
        <v>512.72668680000004</v>
      </c>
    </row>
    <row r="472" spans="1:4" x14ac:dyDescent="0.25">
      <c r="A472" s="6" t="s">
        <v>209</v>
      </c>
      <c r="B472" s="6" t="s">
        <v>210</v>
      </c>
      <c r="C472" s="6" t="s">
        <v>18</v>
      </c>
      <c r="D472" s="6">
        <v>141056.77326779999</v>
      </c>
    </row>
    <row r="473" spans="1:4" x14ac:dyDescent="0.25">
      <c r="A473" s="6" t="s">
        <v>211</v>
      </c>
      <c r="B473" s="6" t="s">
        <v>212</v>
      </c>
      <c r="C473" s="6" t="s">
        <v>15</v>
      </c>
      <c r="D473" s="6">
        <v>262.24800060000001</v>
      </c>
    </row>
    <row r="474" spans="1:4" x14ac:dyDescent="0.25">
      <c r="A474" s="6" t="s">
        <v>211</v>
      </c>
      <c r="B474" s="6" t="s">
        <v>212</v>
      </c>
      <c r="C474" s="6" t="s">
        <v>17</v>
      </c>
      <c r="D474" s="6">
        <v>986.73622399999999</v>
      </c>
    </row>
    <row r="475" spans="1:4" x14ac:dyDescent="0.25">
      <c r="A475" s="6" t="s">
        <v>211</v>
      </c>
      <c r="B475" s="6" t="s">
        <v>212</v>
      </c>
      <c r="C475" s="6" t="s">
        <v>18</v>
      </c>
      <c r="D475" s="6">
        <v>135840.0157782</v>
      </c>
    </row>
    <row r="476" spans="1:4" x14ac:dyDescent="0.25">
      <c r="A476" s="6" t="s">
        <v>213</v>
      </c>
      <c r="B476" s="6" t="s">
        <v>214</v>
      </c>
      <c r="C476" s="6" t="s">
        <v>15</v>
      </c>
      <c r="D476" s="6">
        <v>199.8295942</v>
      </c>
    </row>
    <row r="477" spans="1:4" x14ac:dyDescent="0.25">
      <c r="A477" s="6" t="s">
        <v>213</v>
      </c>
      <c r="B477" s="6" t="s">
        <v>214</v>
      </c>
      <c r="C477" s="6" t="s">
        <v>17</v>
      </c>
      <c r="D477" s="6">
        <v>419.88367529999999</v>
      </c>
    </row>
    <row r="478" spans="1:4" x14ac:dyDescent="0.25">
      <c r="A478" s="6" t="s">
        <v>213</v>
      </c>
      <c r="B478" s="6" t="s">
        <v>214</v>
      </c>
      <c r="C478" s="6" t="s">
        <v>18</v>
      </c>
      <c r="D478" s="6">
        <v>33980.286730599997</v>
      </c>
    </row>
    <row r="479" spans="1:4" x14ac:dyDescent="0.25">
      <c r="A479" s="6" t="s">
        <v>215</v>
      </c>
      <c r="B479" s="6" t="s">
        <v>216</v>
      </c>
      <c r="C479" s="6" t="s">
        <v>15</v>
      </c>
      <c r="D479" s="6">
        <v>540.80876960000001</v>
      </c>
    </row>
    <row r="480" spans="1:4" x14ac:dyDescent="0.25">
      <c r="A480" s="6" t="s">
        <v>215</v>
      </c>
      <c r="B480" s="6" t="s">
        <v>216</v>
      </c>
      <c r="C480" s="6" t="s">
        <v>17</v>
      </c>
      <c r="D480" s="6">
        <v>298.98634620000001</v>
      </c>
    </row>
    <row r="481" spans="1:4" x14ac:dyDescent="0.25">
      <c r="A481" s="6" t="s">
        <v>215</v>
      </c>
      <c r="B481" s="6" t="s">
        <v>216</v>
      </c>
      <c r="C481" s="6" t="s">
        <v>18</v>
      </c>
      <c r="D481" s="6">
        <v>62652.204883300001</v>
      </c>
    </row>
    <row r="482" spans="1:4" x14ac:dyDescent="0.25">
      <c r="A482" s="6" t="s">
        <v>217</v>
      </c>
      <c r="B482" s="6" t="s">
        <v>218</v>
      </c>
      <c r="C482" s="6" t="s">
        <v>15</v>
      </c>
      <c r="D482" s="6">
        <v>85.234204599999998</v>
      </c>
    </row>
    <row r="483" spans="1:4" x14ac:dyDescent="0.25">
      <c r="A483" s="6" t="s">
        <v>217</v>
      </c>
      <c r="B483" s="6" t="s">
        <v>218</v>
      </c>
      <c r="C483" s="6" t="s">
        <v>17</v>
      </c>
      <c r="D483" s="6">
        <v>372.26780919999999</v>
      </c>
    </row>
    <row r="484" spans="1:4" x14ac:dyDescent="0.25">
      <c r="A484" s="6" t="s">
        <v>217</v>
      </c>
      <c r="B484" s="6" t="s">
        <v>218</v>
      </c>
      <c r="C484" s="6" t="s">
        <v>18</v>
      </c>
      <c r="D484" s="6">
        <v>29430.497981199998</v>
      </c>
    </row>
    <row r="485" spans="1:4" x14ac:dyDescent="0.25">
      <c r="A485" s="6" t="s">
        <v>219</v>
      </c>
      <c r="B485" s="6" t="s">
        <v>220</v>
      </c>
      <c r="C485" s="6" t="s">
        <v>15</v>
      </c>
      <c r="D485" s="6">
        <v>681.13482350000004</v>
      </c>
    </row>
    <row r="486" spans="1:4" x14ac:dyDescent="0.25">
      <c r="A486" s="6" t="s">
        <v>219</v>
      </c>
      <c r="B486" s="6" t="s">
        <v>220</v>
      </c>
      <c r="C486" s="6" t="s">
        <v>17</v>
      </c>
      <c r="D486" s="6">
        <v>655.67911960000004</v>
      </c>
    </row>
    <row r="487" spans="1:4" x14ac:dyDescent="0.25">
      <c r="A487" s="6" t="s">
        <v>219</v>
      </c>
      <c r="B487" s="6" t="s">
        <v>220</v>
      </c>
      <c r="C487" s="6" t="s">
        <v>18</v>
      </c>
      <c r="D487" s="6">
        <v>130079.18606019999</v>
      </c>
    </row>
    <row r="488" spans="1:4" x14ac:dyDescent="0.25">
      <c r="A488" s="6" t="s">
        <v>221</v>
      </c>
      <c r="B488" s="6" t="s">
        <v>222</v>
      </c>
      <c r="C488" s="6" t="s">
        <v>15</v>
      </c>
      <c r="D488" s="6">
        <v>79.644808900000001</v>
      </c>
    </row>
    <row r="489" spans="1:4" x14ac:dyDescent="0.25">
      <c r="A489" s="6" t="s">
        <v>221</v>
      </c>
      <c r="B489" s="6" t="s">
        <v>222</v>
      </c>
      <c r="C489" s="6" t="s">
        <v>17</v>
      </c>
      <c r="D489" s="6">
        <v>545.84595569999999</v>
      </c>
    </row>
    <row r="490" spans="1:4" x14ac:dyDescent="0.25">
      <c r="A490" s="6" t="s">
        <v>221</v>
      </c>
      <c r="B490" s="6" t="s">
        <v>222</v>
      </c>
      <c r="C490" s="6" t="s">
        <v>18</v>
      </c>
      <c r="D490" s="6">
        <v>55837.509235500002</v>
      </c>
    </row>
    <row r="491" spans="1:4" x14ac:dyDescent="0.25">
      <c r="A491" s="6" t="s">
        <v>223</v>
      </c>
      <c r="B491" s="6" t="s">
        <v>224</v>
      </c>
      <c r="C491" s="6" t="s">
        <v>15</v>
      </c>
      <c r="D491" s="6">
        <v>144.61602809999999</v>
      </c>
    </row>
    <row r="492" spans="1:4" x14ac:dyDescent="0.25">
      <c r="A492" s="6" t="s">
        <v>223</v>
      </c>
      <c r="B492" s="6" t="s">
        <v>224</v>
      </c>
      <c r="C492" s="6" t="s">
        <v>17</v>
      </c>
      <c r="D492" s="6">
        <v>897.83946709999998</v>
      </c>
    </row>
    <row r="493" spans="1:4" x14ac:dyDescent="0.25">
      <c r="A493" s="6" t="s">
        <v>223</v>
      </c>
      <c r="B493" s="6" t="s">
        <v>224</v>
      </c>
      <c r="C493" s="6" t="s">
        <v>18</v>
      </c>
      <c r="D493" s="6">
        <v>61489.544506899998</v>
      </c>
    </row>
    <row r="494" spans="1:4" x14ac:dyDescent="0.25">
      <c r="A494" s="6" t="s">
        <v>225</v>
      </c>
      <c r="B494" s="6" t="s">
        <v>226</v>
      </c>
      <c r="C494" s="6" t="s">
        <v>15</v>
      </c>
      <c r="D494" s="6">
        <v>297.19107509999998</v>
      </c>
    </row>
    <row r="495" spans="1:4" x14ac:dyDescent="0.25">
      <c r="A495" s="6" t="s">
        <v>225</v>
      </c>
      <c r="B495" s="6" t="s">
        <v>226</v>
      </c>
      <c r="C495" s="6" t="s">
        <v>17</v>
      </c>
      <c r="D495" s="6">
        <v>3129.1043893000001</v>
      </c>
    </row>
    <row r="496" spans="1:4" x14ac:dyDescent="0.25">
      <c r="A496" s="6" t="s">
        <v>225</v>
      </c>
      <c r="B496" s="6" t="s">
        <v>226</v>
      </c>
      <c r="C496" s="6" t="s">
        <v>18</v>
      </c>
      <c r="D496" s="6">
        <v>135231.70453759999</v>
      </c>
    </row>
    <row r="497" spans="1:4" x14ac:dyDescent="0.25">
      <c r="A497" s="6" t="s">
        <v>227</v>
      </c>
      <c r="B497" s="6" t="s">
        <v>228</v>
      </c>
      <c r="C497" s="6" t="s">
        <v>15</v>
      </c>
      <c r="D497" s="6">
        <v>67.977672999999996</v>
      </c>
    </row>
    <row r="498" spans="1:4" x14ac:dyDescent="0.25">
      <c r="A498" s="6" t="s">
        <v>227</v>
      </c>
      <c r="B498" s="6" t="s">
        <v>228</v>
      </c>
      <c r="C498" s="6" t="s">
        <v>17</v>
      </c>
      <c r="D498" s="6">
        <v>652.39134530000001</v>
      </c>
    </row>
    <row r="499" spans="1:4" x14ac:dyDescent="0.25">
      <c r="A499" s="6" t="s">
        <v>227</v>
      </c>
      <c r="B499" s="6" t="s">
        <v>228</v>
      </c>
      <c r="C499" s="6" t="s">
        <v>18</v>
      </c>
      <c r="D499" s="6">
        <v>30584.630985399999</v>
      </c>
    </row>
    <row r="500" spans="1:4" x14ac:dyDescent="0.25">
      <c r="A500" s="6" t="s">
        <v>229</v>
      </c>
      <c r="B500" s="6" t="s">
        <v>230</v>
      </c>
      <c r="C500" s="6" t="s">
        <v>15</v>
      </c>
      <c r="D500" s="6">
        <v>1189.2098613000001</v>
      </c>
    </row>
    <row r="501" spans="1:4" x14ac:dyDescent="0.25">
      <c r="A501" s="6" t="s">
        <v>229</v>
      </c>
      <c r="B501" s="6" t="s">
        <v>230</v>
      </c>
      <c r="C501" s="6" t="s">
        <v>17</v>
      </c>
      <c r="D501" s="6">
        <v>2312.2360230999998</v>
      </c>
    </row>
    <row r="502" spans="1:4" x14ac:dyDescent="0.25">
      <c r="A502" s="6" t="s">
        <v>229</v>
      </c>
      <c r="B502" s="6" t="s">
        <v>230</v>
      </c>
      <c r="C502" s="6" t="s">
        <v>18</v>
      </c>
      <c r="D502" s="6">
        <v>195669.5541185</v>
      </c>
    </row>
    <row r="503" spans="1:4" x14ac:dyDescent="0.25">
      <c r="A503" s="6" t="s">
        <v>231</v>
      </c>
      <c r="B503" s="6" t="s">
        <v>232</v>
      </c>
      <c r="C503" s="6" t="s">
        <v>15</v>
      </c>
      <c r="D503" s="6">
        <v>3496.2752513</v>
      </c>
    </row>
    <row r="504" spans="1:4" x14ac:dyDescent="0.25">
      <c r="A504" s="6" t="s">
        <v>231</v>
      </c>
      <c r="B504" s="6" t="s">
        <v>232</v>
      </c>
      <c r="C504" s="6" t="s">
        <v>17</v>
      </c>
      <c r="D504" s="6">
        <v>2111.5119128000001</v>
      </c>
    </row>
    <row r="505" spans="1:4" x14ac:dyDescent="0.25">
      <c r="A505" s="6" t="s">
        <v>231</v>
      </c>
      <c r="B505" s="6" t="s">
        <v>232</v>
      </c>
      <c r="C505" s="6" t="s">
        <v>18</v>
      </c>
      <c r="D505" s="6">
        <v>231286.2128297</v>
      </c>
    </row>
    <row r="506" spans="1:4" x14ac:dyDescent="0.25">
      <c r="A506" s="6" t="s">
        <v>233</v>
      </c>
      <c r="B506" s="6" t="s">
        <v>234</v>
      </c>
      <c r="C506" s="6" t="s">
        <v>15</v>
      </c>
      <c r="D506" s="6">
        <v>486.29862300000002</v>
      </c>
    </row>
    <row r="507" spans="1:4" x14ac:dyDescent="0.25">
      <c r="A507" s="6" t="s">
        <v>233</v>
      </c>
      <c r="B507" s="6" t="s">
        <v>234</v>
      </c>
      <c r="C507" s="6" t="s">
        <v>17</v>
      </c>
      <c r="D507" s="6">
        <v>2036.6127131999999</v>
      </c>
    </row>
    <row r="508" spans="1:4" x14ac:dyDescent="0.25">
      <c r="A508" s="6" t="s">
        <v>233</v>
      </c>
      <c r="B508" s="6" t="s">
        <v>234</v>
      </c>
      <c r="C508" s="6" t="s">
        <v>18</v>
      </c>
      <c r="D508" s="6">
        <v>139001.08866849999</v>
      </c>
    </row>
    <row r="509" spans="1:4" x14ac:dyDescent="0.25">
      <c r="A509" s="6" t="s">
        <v>235</v>
      </c>
      <c r="B509" s="6" t="s">
        <v>236</v>
      </c>
      <c r="C509" s="6" t="s">
        <v>15</v>
      </c>
      <c r="D509" s="6">
        <v>1932.2773245999999</v>
      </c>
    </row>
    <row r="510" spans="1:4" x14ac:dyDescent="0.25">
      <c r="A510" s="6" t="s">
        <v>235</v>
      </c>
      <c r="B510" s="6" t="s">
        <v>236</v>
      </c>
      <c r="C510" s="6" t="s">
        <v>16</v>
      </c>
      <c r="D510" s="6">
        <v>53.190206799999999</v>
      </c>
    </row>
    <row r="511" spans="1:4" x14ac:dyDescent="0.25">
      <c r="A511" s="6" t="s">
        <v>235</v>
      </c>
      <c r="B511" s="6" t="s">
        <v>236</v>
      </c>
      <c r="C511" s="6" t="s">
        <v>17</v>
      </c>
      <c r="D511" s="6">
        <v>769.134322</v>
      </c>
    </row>
    <row r="512" spans="1:4" x14ac:dyDescent="0.25">
      <c r="A512" s="6" t="s">
        <v>235</v>
      </c>
      <c r="B512" s="6" t="s">
        <v>236</v>
      </c>
      <c r="C512" s="6" t="s">
        <v>18</v>
      </c>
      <c r="D512" s="6">
        <v>107470.3981487</v>
      </c>
    </row>
    <row r="513" spans="1:4" x14ac:dyDescent="0.25">
      <c r="A513" s="6" t="s">
        <v>237</v>
      </c>
      <c r="B513" s="6" t="s">
        <v>238</v>
      </c>
      <c r="C513" s="6" t="s">
        <v>15</v>
      </c>
      <c r="D513" s="6">
        <v>127.0509315</v>
      </c>
    </row>
    <row r="514" spans="1:4" x14ac:dyDescent="0.25">
      <c r="A514" s="6" t="s">
        <v>237</v>
      </c>
      <c r="B514" s="6" t="s">
        <v>238</v>
      </c>
      <c r="C514" s="6" t="s">
        <v>16</v>
      </c>
      <c r="D514" s="6">
        <v>6.6385329999999998</v>
      </c>
    </row>
    <row r="515" spans="1:4" x14ac:dyDescent="0.25">
      <c r="A515" s="6" t="s">
        <v>237</v>
      </c>
      <c r="B515" s="6" t="s">
        <v>238</v>
      </c>
      <c r="C515" s="6" t="s">
        <v>17</v>
      </c>
      <c r="D515" s="6">
        <v>90.276734700000006</v>
      </c>
    </row>
    <row r="516" spans="1:4" x14ac:dyDescent="0.25">
      <c r="A516" s="6" t="s">
        <v>237</v>
      </c>
      <c r="B516" s="6" t="s">
        <v>238</v>
      </c>
      <c r="C516" s="6" t="s">
        <v>18</v>
      </c>
      <c r="D516" s="6">
        <v>17054.033802599999</v>
      </c>
    </row>
    <row r="517" spans="1:4" x14ac:dyDescent="0.25">
      <c r="A517" s="6" t="s">
        <v>239</v>
      </c>
      <c r="B517" s="6" t="s">
        <v>240</v>
      </c>
      <c r="C517" s="6" t="s">
        <v>15</v>
      </c>
      <c r="D517" s="6">
        <v>19.058658900000001</v>
      </c>
    </row>
    <row r="518" spans="1:4" x14ac:dyDescent="0.25">
      <c r="A518" s="6" t="s">
        <v>239</v>
      </c>
      <c r="B518" s="6" t="s">
        <v>240</v>
      </c>
      <c r="C518" s="6" t="s">
        <v>17</v>
      </c>
      <c r="D518" s="6">
        <v>50.120427800000002</v>
      </c>
    </row>
    <row r="519" spans="1:4" x14ac:dyDescent="0.25">
      <c r="A519" s="6" t="s">
        <v>239</v>
      </c>
      <c r="B519" s="6" t="s">
        <v>240</v>
      </c>
      <c r="C519" s="6" t="s">
        <v>18</v>
      </c>
      <c r="D519" s="6">
        <v>12236.8209142</v>
      </c>
    </row>
    <row r="520" spans="1:4" x14ac:dyDescent="0.25">
      <c r="A520" s="6" t="s">
        <v>241</v>
      </c>
      <c r="B520" s="6" t="s">
        <v>242</v>
      </c>
      <c r="C520" s="6" t="s">
        <v>15</v>
      </c>
      <c r="D520" s="6">
        <v>299.3155592</v>
      </c>
    </row>
    <row r="521" spans="1:4" x14ac:dyDescent="0.25">
      <c r="A521" s="6" t="s">
        <v>241</v>
      </c>
      <c r="B521" s="6" t="s">
        <v>242</v>
      </c>
      <c r="C521" s="6" t="s">
        <v>16</v>
      </c>
      <c r="D521" s="6">
        <v>7.4178857999999996</v>
      </c>
    </row>
    <row r="522" spans="1:4" x14ac:dyDescent="0.25">
      <c r="A522" s="6" t="s">
        <v>241</v>
      </c>
      <c r="B522" s="6" t="s">
        <v>242</v>
      </c>
      <c r="C522" s="6" t="s">
        <v>17</v>
      </c>
      <c r="D522" s="6">
        <v>305.69355430000002</v>
      </c>
    </row>
    <row r="523" spans="1:4" x14ac:dyDescent="0.25">
      <c r="A523" s="6" t="s">
        <v>241</v>
      </c>
      <c r="B523" s="6" t="s">
        <v>242</v>
      </c>
      <c r="C523" s="6" t="s">
        <v>18</v>
      </c>
      <c r="D523" s="6">
        <v>17357.573002599998</v>
      </c>
    </row>
    <row r="524" spans="1:4" x14ac:dyDescent="0.25">
      <c r="A524" s="6" t="s">
        <v>243</v>
      </c>
      <c r="B524" s="6" t="s">
        <v>244</v>
      </c>
      <c r="C524" s="6" t="s">
        <v>15</v>
      </c>
      <c r="D524" s="6">
        <v>181.8264867</v>
      </c>
    </row>
    <row r="525" spans="1:4" x14ac:dyDescent="0.25">
      <c r="A525" s="6" t="s">
        <v>243</v>
      </c>
      <c r="B525" s="6" t="s">
        <v>244</v>
      </c>
      <c r="C525" s="6" t="s">
        <v>17</v>
      </c>
      <c r="D525" s="6">
        <v>140.499819</v>
      </c>
    </row>
    <row r="526" spans="1:4" x14ac:dyDescent="0.25">
      <c r="A526" s="6" t="s">
        <v>243</v>
      </c>
      <c r="B526" s="6" t="s">
        <v>244</v>
      </c>
      <c r="C526" s="6" t="s">
        <v>18</v>
      </c>
      <c r="D526" s="6">
        <v>20557.673697300001</v>
      </c>
    </row>
    <row r="527" spans="1:4" x14ac:dyDescent="0.25">
      <c r="A527" s="6" t="s">
        <v>245</v>
      </c>
      <c r="B527" s="6" t="s">
        <v>246</v>
      </c>
      <c r="C527" s="6" t="s">
        <v>15</v>
      </c>
      <c r="D527" s="6">
        <v>60.901928900000001</v>
      </c>
    </row>
    <row r="528" spans="1:4" x14ac:dyDescent="0.25">
      <c r="A528" s="6" t="s">
        <v>245</v>
      </c>
      <c r="B528" s="6" t="s">
        <v>246</v>
      </c>
      <c r="C528" s="6" t="s">
        <v>17</v>
      </c>
      <c r="D528" s="6">
        <v>102.24593280000001</v>
      </c>
    </row>
    <row r="529" spans="1:4" x14ac:dyDescent="0.25">
      <c r="A529" s="6" t="s">
        <v>245</v>
      </c>
      <c r="B529" s="6" t="s">
        <v>246</v>
      </c>
      <c r="C529" s="6" t="s">
        <v>18</v>
      </c>
      <c r="D529" s="6">
        <v>45138.852135699999</v>
      </c>
    </row>
    <row r="530" spans="1:4" x14ac:dyDescent="0.25">
      <c r="A530" s="6" t="s">
        <v>247</v>
      </c>
      <c r="B530" s="6" t="s">
        <v>248</v>
      </c>
      <c r="C530" s="6" t="s">
        <v>15</v>
      </c>
      <c r="D530" s="6">
        <v>2233.2858882</v>
      </c>
    </row>
    <row r="531" spans="1:4" x14ac:dyDescent="0.25">
      <c r="A531" s="6" t="s">
        <v>247</v>
      </c>
      <c r="B531" s="6" t="s">
        <v>248</v>
      </c>
      <c r="C531" s="6" t="s">
        <v>17</v>
      </c>
      <c r="D531" s="6">
        <v>222.99390109999999</v>
      </c>
    </row>
    <row r="532" spans="1:4" x14ac:dyDescent="0.25">
      <c r="A532" s="6" t="s">
        <v>247</v>
      </c>
      <c r="B532" s="6" t="s">
        <v>248</v>
      </c>
      <c r="C532" s="6" t="s">
        <v>18</v>
      </c>
      <c r="D532" s="6">
        <v>40868.720211400003</v>
      </c>
    </row>
    <row r="533" spans="1:4" x14ac:dyDescent="0.25">
      <c r="A533" s="6" t="s">
        <v>249</v>
      </c>
      <c r="B533" s="6" t="s">
        <v>250</v>
      </c>
      <c r="C533" s="6" t="s">
        <v>15</v>
      </c>
      <c r="D533" s="6">
        <v>174.23820610000001</v>
      </c>
    </row>
    <row r="534" spans="1:4" x14ac:dyDescent="0.25">
      <c r="A534" s="6" t="s">
        <v>249</v>
      </c>
      <c r="B534" s="6" t="s">
        <v>250</v>
      </c>
      <c r="C534" s="6" t="s">
        <v>17</v>
      </c>
      <c r="D534" s="6">
        <v>152.6888683</v>
      </c>
    </row>
    <row r="535" spans="1:4" x14ac:dyDescent="0.25">
      <c r="A535" s="6" t="s">
        <v>249</v>
      </c>
      <c r="B535" s="6" t="s">
        <v>250</v>
      </c>
      <c r="C535" s="6" t="s">
        <v>18</v>
      </c>
      <c r="D535" s="6">
        <v>38674.072921699997</v>
      </c>
    </row>
    <row r="536" spans="1:4" x14ac:dyDescent="0.25">
      <c r="A536" s="6" t="s">
        <v>251</v>
      </c>
      <c r="B536" s="6" t="s">
        <v>252</v>
      </c>
      <c r="C536" s="6" t="s">
        <v>15</v>
      </c>
      <c r="D536" s="6">
        <v>77.464645200000007</v>
      </c>
    </row>
    <row r="537" spans="1:4" x14ac:dyDescent="0.25">
      <c r="A537" s="6" t="s">
        <v>251</v>
      </c>
      <c r="B537" s="6" t="s">
        <v>252</v>
      </c>
      <c r="C537" s="6" t="s">
        <v>17</v>
      </c>
      <c r="D537" s="6">
        <v>95.571368000000007</v>
      </c>
    </row>
    <row r="538" spans="1:4" x14ac:dyDescent="0.25">
      <c r="A538" s="6" t="s">
        <v>251</v>
      </c>
      <c r="B538" s="6" t="s">
        <v>252</v>
      </c>
      <c r="C538" s="6" t="s">
        <v>18</v>
      </c>
      <c r="D538" s="6">
        <v>29168.963986499999</v>
      </c>
    </row>
    <row r="539" spans="1:4" x14ac:dyDescent="0.25">
      <c r="A539" s="6" t="s">
        <v>253</v>
      </c>
      <c r="B539" s="6" t="s">
        <v>254</v>
      </c>
      <c r="C539" s="6" t="s">
        <v>15</v>
      </c>
      <c r="D539" s="6">
        <v>1487.4376474999999</v>
      </c>
    </row>
    <row r="540" spans="1:4" x14ac:dyDescent="0.25">
      <c r="A540" s="6" t="s">
        <v>253</v>
      </c>
      <c r="B540" s="6" t="s">
        <v>254</v>
      </c>
      <c r="C540" s="6" t="s">
        <v>17</v>
      </c>
      <c r="D540" s="6">
        <v>641.96540240000002</v>
      </c>
    </row>
    <row r="541" spans="1:4" x14ac:dyDescent="0.25">
      <c r="A541" s="6" t="s">
        <v>253</v>
      </c>
      <c r="B541" s="6" t="s">
        <v>254</v>
      </c>
      <c r="C541" s="6" t="s">
        <v>18</v>
      </c>
      <c r="D541" s="6">
        <v>37165.5969501</v>
      </c>
    </row>
    <row r="542" spans="1:4" x14ac:dyDescent="0.25">
      <c r="A542" s="6" t="s">
        <v>255</v>
      </c>
      <c r="B542" s="6" t="s">
        <v>256</v>
      </c>
      <c r="C542" s="6" t="s">
        <v>15</v>
      </c>
      <c r="D542" s="6">
        <v>110.8680068</v>
      </c>
    </row>
    <row r="543" spans="1:4" x14ac:dyDescent="0.25">
      <c r="A543" s="6" t="s">
        <v>255</v>
      </c>
      <c r="B543" s="6" t="s">
        <v>256</v>
      </c>
      <c r="C543" s="6" t="s">
        <v>16</v>
      </c>
      <c r="D543" s="6">
        <v>17.0942644</v>
      </c>
    </row>
    <row r="544" spans="1:4" x14ac:dyDescent="0.25">
      <c r="A544" s="6" t="s">
        <v>255</v>
      </c>
      <c r="B544" s="6" t="s">
        <v>256</v>
      </c>
      <c r="C544" s="6" t="s">
        <v>17</v>
      </c>
      <c r="D544" s="6">
        <v>141.4767406</v>
      </c>
    </row>
    <row r="545" spans="1:4" x14ac:dyDescent="0.25">
      <c r="A545" s="6" t="s">
        <v>255</v>
      </c>
      <c r="B545" s="6" t="s">
        <v>256</v>
      </c>
      <c r="C545" s="6" t="s">
        <v>18</v>
      </c>
      <c r="D545" s="6">
        <v>29088.5609921</v>
      </c>
    </row>
    <row r="546" spans="1:4" x14ac:dyDescent="0.25">
      <c r="A546" s="6" t="s">
        <v>257</v>
      </c>
      <c r="B546" s="6" t="s">
        <v>258</v>
      </c>
      <c r="C546" s="6" t="s">
        <v>15</v>
      </c>
      <c r="D546" s="6">
        <v>7.6839173000000001</v>
      </c>
    </row>
    <row r="547" spans="1:4" x14ac:dyDescent="0.25">
      <c r="A547" s="6" t="s">
        <v>257</v>
      </c>
      <c r="B547" s="6" t="s">
        <v>258</v>
      </c>
      <c r="C547" s="6" t="s">
        <v>17</v>
      </c>
      <c r="D547" s="6">
        <v>249.04519619999999</v>
      </c>
    </row>
    <row r="548" spans="1:4" x14ac:dyDescent="0.25">
      <c r="A548" s="6" t="s">
        <v>257</v>
      </c>
      <c r="B548" s="6" t="s">
        <v>258</v>
      </c>
      <c r="C548" s="6" t="s">
        <v>18</v>
      </c>
      <c r="D548" s="6">
        <v>25480.270884500002</v>
      </c>
    </row>
    <row r="549" spans="1:4" x14ac:dyDescent="0.25">
      <c r="A549" s="6" t="s">
        <v>259</v>
      </c>
      <c r="B549" s="6" t="s">
        <v>260</v>
      </c>
      <c r="C549" s="6" t="s">
        <v>15</v>
      </c>
      <c r="D549" s="6">
        <v>170.10421009999999</v>
      </c>
    </row>
    <row r="550" spans="1:4" x14ac:dyDescent="0.25">
      <c r="A550" s="6" t="s">
        <v>259</v>
      </c>
      <c r="B550" s="6" t="s">
        <v>260</v>
      </c>
      <c r="C550" s="6" t="s">
        <v>17</v>
      </c>
      <c r="D550" s="6">
        <v>188.39137299999999</v>
      </c>
    </row>
    <row r="551" spans="1:4" x14ac:dyDescent="0.25">
      <c r="A551" s="6" t="s">
        <v>259</v>
      </c>
      <c r="B551" s="6" t="s">
        <v>260</v>
      </c>
      <c r="C551" s="6" t="s">
        <v>18</v>
      </c>
      <c r="D551" s="6">
        <v>45464.5044146</v>
      </c>
    </row>
    <row r="552" spans="1:4" x14ac:dyDescent="0.25">
      <c r="A552" s="6" t="s">
        <v>261</v>
      </c>
      <c r="B552" s="6" t="s">
        <v>262</v>
      </c>
      <c r="C552" s="6" t="s">
        <v>15</v>
      </c>
      <c r="D552" s="6">
        <v>84.301622300000005</v>
      </c>
    </row>
    <row r="553" spans="1:4" x14ac:dyDescent="0.25">
      <c r="A553" s="6" t="s">
        <v>261</v>
      </c>
      <c r="B553" s="6" t="s">
        <v>262</v>
      </c>
      <c r="C553" s="6" t="s">
        <v>17</v>
      </c>
      <c r="D553" s="6">
        <v>82.412954600000006</v>
      </c>
    </row>
    <row r="554" spans="1:4" x14ac:dyDescent="0.25">
      <c r="A554" s="6" t="s">
        <v>261</v>
      </c>
      <c r="B554" s="6" t="s">
        <v>262</v>
      </c>
      <c r="C554" s="6" t="s">
        <v>18</v>
      </c>
      <c r="D554" s="6">
        <v>50723.285428100004</v>
      </c>
    </row>
    <row r="555" spans="1:4" x14ac:dyDescent="0.25">
      <c r="A555" s="6" t="s">
        <v>263</v>
      </c>
      <c r="B555" s="6" t="s">
        <v>264</v>
      </c>
      <c r="C555" s="6" t="s">
        <v>15</v>
      </c>
      <c r="D555" s="6">
        <v>119.5159177</v>
      </c>
    </row>
    <row r="556" spans="1:4" x14ac:dyDescent="0.25">
      <c r="A556" s="6" t="s">
        <v>263</v>
      </c>
      <c r="B556" s="6" t="s">
        <v>264</v>
      </c>
      <c r="C556" s="6" t="s">
        <v>17</v>
      </c>
      <c r="D556" s="6">
        <v>127.02297489999999</v>
      </c>
    </row>
    <row r="557" spans="1:4" x14ac:dyDescent="0.25">
      <c r="A557" s="6" t="s">
        <v>263</v>
      </c>
      <c r="B557" s="6" t="s">
        <v>264</v>
      </c>
      <c r="C557" s="6" t="s">
        <v>18</v>
      </c>
      <c r="D557" s="6">
        <v>44219.461104900001</v>
      </c>
    </row>
    <row r="558" spans="1:4" x14ac:dyDescent="0.25">
      <c r="A558" s="6" t="s">
        <v>265</v>
      </c>
      <c r="B558" s="6" t="s">
        <v>266</v>
      </c>
      <c r="C558" s="6" t="s">
        <v>15</v>
      </c>
      <c r="D558" s="6">
        <v>36.625597399999997</v>
      </c>
    </row>
    <row r="559" spans="1:4" x14ac:dyDescent="0.25">
      <c r="A559" s="6" t="s">
        <v>265</v>
      </c>
      <c r="B559" s="6" t="s">
        <v>266</v>
      </c>
      <c r="C559" s="6" t="s">
        <v>17</v>
      </c>
      <c r="D559" s="6">
        <v>58.704264199999997</v>
      </c>
    </row>
    <row r="560" spans="1:4" x14ac:dyDescent="0.25">
      <c r="A560" s="6" t="s">
        <v>265</v>
      </c>
      <c r="B560" s="6" t="s">
        <v>266</v>
      </c>
      <c r="C560" s="6" t="s">
        <v>18</v>
      </c>
      <c r="D560" s="6">
        <v>11968.670141500001</v>
      </c>
    </row>
    <row r="561" spans="1:4" x14ac:dyDescent="0.25">
      <c r="A561" s="6" t="s">
        <v>267</v>
      </c>
      <c r="B561" s="6" t="s">
        <v>268</v>
      </c>
      <c r="C561" s="6" t="s">
        <v>15</v>
      </c>
      <c r="D561" s="6">
        <v>991.65412130000004</v>
      </c>
    </row>
    <row r="562" spans="1:4" x14ac:dyDescent="0.25">
      <c r="A562" s="6" t="s">
        <v>267</v>
      </c>
      <c r="B562" s="6" t="s">
        <v>268</v>
      </c>
      <c r="C562" s="6" t="s">
        <v>17</v>
      </c>
      <c r="D562" s="6">
        <v>1460.0483895</v>
      </c>
    </row>
    <row r="563" spans="1:4" x14ac:dyDescent="0.25">
      <c r="A563" s="6" t="s">
        <v>267</v>
      </c>
      <c r="B563" s="6" t="s">
        <v>268</v>
      </c>
      <c r="C563" s="6" t="s">
        <v>18</v>
      </c>
      <c r="D563" s="6">
        <v>179446.29748149999</v>
      </c>
    </row>
    <row r="564" spans="1:4" x14ac:dyDescent="0.25">
      <c r="A564" s="6" t="s">
        <v>269</v>
      </c>
      <c r="B564" s="6" t="s">
        <v>270</v>
      </c>
      <c r="C564" s="6" t="s">
        <v>15</v>
      </c>
      <c r="D564" s="6">
        <v>26.678722799999999</v>
      </c>
    </row>
    <row r="565" spans="1:4" x14ac:dyDescent="0.25">
      <c r="A565" s="6" t="s">
        <v>269</v>
      </c>
      <c r="B565" s="6" t="s">
        <v>270</v>
      </c>
      <c r="C565" s="6" t="s">
        <v>17</v>
      </c>
      <c r="D565" s="6">
        <v>632.23465209999995</v>
      </c>
    </row>
    <row r="566" spans="1:4" x14ac:dyDescent="0.25">
      <c r="A566" s="6" t="s">
        <v>269</v>
      </c>
      <c r="B566" s="6" t="s">
        <v>270</v>
      </c>
      <c r="C566" s="6" t="s">
        <v>18</v>
      </c>
      <c r="D566" s="6">
        <v>97691.086626400007</v>
      </c>
    </row>
    <row r="567" spans="1:4" x14ac:dyDescent="0.25">
      <c r="A567" s="6" t="s">
        <v>271</v>
      </c>
      <c r="B567" s="6" t="s">
        <v>272</v>
      </c>
      <c r="C567" s="6" t="s">
        <v>15</v>
      </c>
      <c r="D567" s="6">
        <v>130.64446229999999</v>
      </c>
    </row>
    <row r="568" spans="1:4" x14ac:dyDescent="0.25">
      <c r="A568" s="6" t="s">
        <v>271</v>
      </c>
      <c r="B568" s="6" t="s">
        <v>272</v>
      </c>
      <c r="C568" s="6" t="s">
        <v>17</v>
      </c>
      <c r="D568" s="6">
        <v>100.6985371</v>
      </c>
    </row>
    <row r="569" spans="1:4" x14ac:dyDescent="0.25">
      <c r="A569" s="6" t="s">
        <v>271</v>
      </c>
      <c r="B569" s="6" t="s">
        <v>272</v>
      </c>
      <c r="C569" s="6" t="s">
        <v>18</v>
      </c>
      <c r="D569" s="6">
        <v>37995.656995600002</v>
      </c>
    </row>
    <row r="570" spans="1:4" x14ac:dyDescent="0.25">
      <c r="A570" s="6" t="s">
        <v>273</v>
      </c>
      <c r="B570" s="6" t="s">
        <v>274</v>
      </c>
      <c r="C570" s="6" t="s">
        <v>15</v>
      </c>
      <c r="D570" s="6">
        <v>100.1281032</v>
      </c>
    </row>
    <row r="571" spans="1:4" x14ac:dyDescent="0.25">
      <c r="A571" s="6" t="s">
        <v>273</v>
      </c>
      <c r="B571" s="6" t="s">
        <v>274</v>
      </c>
      <c r="C571" s="6" t="s">
        <v>17</v>
      </c>
      <c r="D571" s="6">
        <v>189.63884899999999</v>
      </c>
    </row>
    <row r="572" spans="1:4" x14ac:dyDescent="0.25">
      <c r="A572" s="6" t="s">
        <v>273</v>
      </c>
      <c r="B572" s="6" t="s">
        <v>274</v>
      </c>
      <c r="C572" s="6" t="s">
        <v>18</v>
      </c>
      <c r="D572" s="6">
        <v>58293.2330439</v>
      </c>
    </row>
    <row r="573" spans="1:4" x14ac:dyDescent="0.25">
      <c r="A573" s="6" t="s">
        <v>275</v>
      </c>
      <c r="B573" s="6" t="s">
        <v>276</v>
      </c>
      <c r="C573" s="6" t="s">
        <v>15</v>
      </c>
      <c r="D573" s="6">
        <v>18.017473899999999</v>
      </c>
    </row>
    <row r="574" spans="1:4" x14ac:dyDescent="0.25">
      <c r="A574" s="6" t="s">
        <v>275</v>
      </c>
      <c r="B574" s="6" t="s">
        <v>276</v>
      </c>
      <c r="C574" s="6" t="s">
        <v>17</v>
      </c>
      <c r="D574" s="6">
        <v>212.23081809999999</v>
      </c>
    </row>
    <row r="575" spans="1:4" x14ac:dyDescent="0.25">
      <c r="A575" s="6" t="s">
        <v>275</v>
      </c>
      <c r="B575" s="6" t="s">
        <v>276</v>
      </c>
      <c r="C575" s="6" t="s">
        <v>18</v>
      </c>
      <c r="D575" s="6">
        <v>74010.751711000004</v>
      </c>
    </row>
    <row r="576" spans="1:4" x14ac:dyDescent="0.25">
      <c r="A576" s="6" t="s">
        <v>277</v>
      </c>
      <c r="B576" s="6" t="s">
        <v>278</v>
      </c>
      <c r="C576" s="6" t="s">
        <v>15</v>
      </c>
      <c r="D576" s="6">
        <v>50.630683699999999</v>
      </c>
    </row>
    <row r="577" spans="1:4" x14ac:dyDescent="0.25">
      <c r="A577" s="6" t="s">
        <v>277</v>
      </c>
      <c r="B577" s="6" t="s">
        <v>278</v>
      </c>
      <c r="C577" s="6" t="s">
        <v>17</v>
      </c>
      <c r="D577" s="6">
        <v>114.9293715</v>
      </c>
    </row>
    <row r="578" spans="1:4" x14ac:dyDescent="0.25">
      <c r="A578" s="6" t="s">
        <v>277</v>
      </c>
      <c r="B578" s="6" t="s">
        <v>278</v>
      </c>
      <c r="C578" s="6" t="s">
        <v>18</v>
      </c>
      <c r="D578" s="6">
        <v>44796.4399452</v>
      </c>
    </row>
    <row r="579" spans="1:4" x14ac:dyDescent="0.25">
      <c r="A579" s="6" t="s">
        <v>279</v>
      </c>
      <c r="B579" s="6" t="s">
        <v>280</v>
      </c>
      <c r="C579" s="6" t="s">
        <v>15</v>
      </c>
      <c r="D579" s="6">
        <v>78.993917600000003</v>
      </c>
    </row>
    <row r="580" spans="1:4" x14ac:dyDescent="0.25">
      <c r="A580" s="6" t="s">
        <v>279</v>
      </c>
      <c r="B580" s="6" t="s">
        <v>280</v>
      </c>
      <c r="C580" s="6" t="s">
        <v>17</v>
      </c>
      <c r="D580" s="6">
        <v>159.41927200000001</v>
      </c>
    </row>
    <row r="581" spans="1:4" x14ac:dyDescent="0.25">
      <c r="A581" s="6" t="s">
        <v>279</v>
      </c>
      <c r="B581" s="6" t="s">
        <v>280</v>
      </c>
      <c r="C581" s="6" t="s">
        <v>18</v>
      </c>
      <c r="D581" s="6">
        <v>18344.586806300002</v>
      </c>
    </row>
    <row r="582" spans="1:4" x14ac:dyDescent="0.25">
      <c r="A582" s="6" t="s">
        <v>281</v>
      </c>
      <c r="B582" s="6" t="s">
        <v>282</v>
      </c>
      <c r="C582" s="6" t="s">
        <v>15</v>
      </c>
      <c r="D582" s="6">
        <v>322.88862210000002</v>
      </c>
    </row>
    <row r="583" spans="1:4" x14ac:dyDescent="0.25">
      <c r="A583" s="6" t="s">
        <v>281</v>
      </c>
      <c r="B583" s="6" t="s">
        <v>282</v>
      </c>
      <c r="C583" s="6" t="s">
        <v>17</v>
      </c>
      <c r="D583" s="6">
        <v>74.961860799999997</v>
      </c>
    </row>
    <row r="584" spans="1:4" x14ac:dyDescent="0.25">
      <c r="A584" s="6" t="s">
        <v>281</v>
      </c>
      <c r="B584" s="6" t="s">
        <v>282</v>
      </c>
      <c r="C584" s="6" t="s">
        <v>18</v>
      </c>
      <c r="D584" s="6">
        <v>69739.149516799996</v>
      </c>
    </row>
    <row r="585" spans="1:4" x14ac:dyDescent="0.25">
      <c r="A585" s="6" t="s">
        <v>283</v>
      </c>
      <c r="B585" s="6" t="s">
        <v>284</v>
      </c>
      <c r="C585" s="6" t="s">
        <v>15</v>
      </c>
      <c r="D585" s="6">
        <v>1234.2942647</v>
      </c>
    </row>
    <row r="586" spans="1:4" x14ac:dyDescent="0.25">
      <c r="A586" s="6" t="s">
        <v>283</v>
      </c>
      <c r="B586" s="6" t="s">
        <v>284</v>
      </c>
      <c r="C586" s="6" t="s">
        <v>16</v>
      </c>
      <c r="D586" s="6">
        <v>44.8276781</v>
      </c>
    </row>
    <row r="587" spans="1:4" x14ac:dyDescent="0.25">
      <c r="A587" s="6" t="s">
        <v>283</v>
      </c>
      <c r="B587" s="6" t="s">
        <v>284</v>
      </c>
      <c r="C587" s="6" t="s">
        <v>17</v>
      </c>
      <c r="D587" s="6">
        <v>975.77270420000002</v>
      </c>
    </row>
    <row r="588" spans="1:4" x14ac:dyDescent="0.25">
      <c r="A588" s="6" t="s">
        <v>283</v>
      </c>
      <c r="B588" s="6" t="s">
        <v>284</v>
      </c>
      <c r="C588" s="6" t="s">
        <v>18</v>
      </c>
      <c r="D588" s="6">
        <v>76951.105355699998</v>
      </c>
    </row>
    <row r="589" spans="1:4" x14ac:dyDescent="0.25">
      <c r="A589" s="6" t="s">
        <v>285</v>
      </c>
      <c r="B589" s="6" t="s">
        <v>286</v>
      </c>
      <c r="C589" s="6" t="s">
        <v>15</v>
      </c>
      <c r="D589" s="6">
        <v>212.3800895</v>
      </c>
    </row>
    <row r="590" spans="1:4" x14ac:dyDescent="0.25">
      <c r="A590" s="6" t="s">
        <v>285</v>
      </c>
      <c r="B590" s="6" t="s">
        <v>286</v>
      </c>
      <c r="C590" s="6" t="s">
        <v>17</v>
      </c>
      <c r="D590" s="6">
        <v>739.30372499999999</v>
      </c>
    </row>
    <row r="591" spans="1:4" x14ac:dyDescent="0.25">
      <c r="A591" s="6" t="s">
        <v>285</v>
      </c>
      <c r="B591" s="6" t="s">
        <v>286</v>
      </c>
      <c r="C591" s="6" t="s">
        <v>18</v>
      </c>
      <c r="D591" s="6">
        <v>56489.316191899998</v>
      </c>
    </row>
    <row r="592" spans="1:4" x14ac:dyDescent="0.25">
      <c r="A592" s="6" t="s">
        <v>287</v>
      </c>
      <c r="B592" s="6" t="s">
        <v>288</v>
      </c>
      <c r="C592" s="6" t="s">
        <v>15</v>
      </c>
      <c r="D592" s="6">
        <v>22.067971499999999</v>
      </c>
    </row>
    <row r="593" spans="1:4" x14ac:dyDescent="0.25">
      <c r="A593" s="6" t="s">
        <v>287</v>
      </c>
      <c r="B593" s="6" t="s">
        <v>288</v>
      </c>
      <c r="C593" s="6" t="s">
        <v>17</v>
      </c>
      <c r="D593" s="6">
        <v>53.177146499999999</v>
      </c>
    </row>
    <row r="594" spans="1:4" x14ac:dyDescent="0.25">
      <c r="A594" s="6" t="s">
        <v>287</v>
      </c>
      <c r="B594" s="6" t="s">
        <v>288</v>
      </c>
      <c r="C594" s="6" t="s">
        <v>18</v>
      </c>
      <c r="D594" s="6">
        <v>18994.754879700002</v>
      </c>
    </row>
    <row r="595" spans="1:4" x14ac:dyDescent="0.25">
      <c r="A595" s="6" t="s">
        <v>289</v>
      </c>
      <c r="B595" s="6" t="s">
        <v>290</v>
      </c>
      <c r="C595" s="6" t="s">
        <v>15</v>
      </c>
      <c r="D595" s="6">
        <v>1488.4319631000001</v>
      </c>
    </row>
    <row r="596" spans="1:4" x14ac:dyDescent="0.25">
      <c r="A596" s="6" t="s">
        <v>289</v>
      </c>
      <c r="B596" s="6" t="s">
        <v>290</v>
      </c>
      <c r="C596" s="6" t="s">
        <v>17</v>
      </c>
      <c r="D596" s="6">
        <v>182.4268165</v>
      </c>
    </row>
    <row r="597" spans="1:4" x14ac:dyDescent="0.25">
      <c r="A597" s="6" t="s">
        <v>289</v>
      </c>
      <c r="B597" s="6" t="s">
        <v>290</v>
      </c>
      <c r="C597" s="6" t="s">
        <v>18</v>
      </c>
      <c r="D597" s="6">
        <v>26544.141222099999</v>
      </c>
    </row>
    <row r="598" spans="1:4" x14ac:dyDescent="0.25">
      <c r="A598" s="6" t="s">
        <v>291</v>
      </c>
      <c r="B598" s="6" t="s">
        <v>292</v>
      </c>
      <c r="C598" s="6" t="s">
        <v>15</v>
      </c>
      <c r="D598" s="6">
        <v>667.53479600000003</v>
      </c>
    </row>
    <row r="599" spans="1:4" x14ac:dyDescent="0.25">
      <c r="A599" s="6" t="s">
        <v>291</v>
      </c>
      <c r="B599" s="6" t="s">
        <v>292</v>
      </c>
      <c r="C599" s="6" t="s">
        <v>17</v>
      </c>
      <c r="D599" s="6">
        <v>323.71707329999998</v>
      </c>
    </row>
    <row r="600" spans="1:4" x14ac:dyDescent="0.25">
      <c r="A600" s="6" t="s">
        <v>291</v>
      </c>
      <c r="B600" s="6" t="s">
        <v>292</v>
      </c>
      <c r="C600" s="6" t="s">
        <v>18</v>
      </c>
      <c r="D600" s="6">
        <v>58765.748133399997</v>
      </c>
    </row>
    <row r="601" spans="1:4" x14ac:dyDescent="0.25">
      <c r="A601" s="6" t="s">
        <v>293</v>
      </c>
      <c r="B601" s="6" t="s">
        <v>294</v>
      </c>
      <c r="C601" s="6" t="s">
        <v>15</v>
      </c>
      <c r="D601" s="6">
        <v>281.33834610000002</v>
      </c>
    </row>
    <row r="602" spans="1:4" x14ac:dyDescent="0.25">
      <c r="A602" s="6" t="s">
        <v>293</v>
      </c>
      <c r="B602" s="6" t="s">
        <v>294</v>
      </c>
      <c r="C602" s="6" t="s">
        <v>17</v>
      </c>
      <c r="D602" s="6">
        <v>537.77983519999998</v>
      </c>
    </row>
    <row r="603" spans="1:4" x14ac:dyDescent="0.25">
      <c r="A603" s="6" t="s">
        <v>293</v>
      </c>
      <c r="B603" s="6" t="s">
        <v>294</v>
      </c>
      <c r="C603" s="6" t="s">
        <v>18</v>
      </c>
      <c r="D603" s="6">
        <v>77144.881819400005</v>
      </c>
    </row>
    <row r="604" spans="1:4" x14ac:dyDescent="0.25">
      <c r="A604" s="6" t="s">
        <v>295</v>
      </c>
      <c r="B604" s="6" t="s">
        <v>296</v>
      </c>
      <c r="C604" s="6" t="s">
        <v>15</v>
      </c>
      <c r="D604" s="6">
        <v>118.98025130000001</v>
      </c>
    </row>
    <row r="605" spans="1:4" x14ac:dyDescent="0.25">
      <c r="A605" s="6" t="s">
        <v>295</v>
      </c>
      <c r="B605" s="6" t="s">
        <v>296</v>
      </c>
      <c r="C605" s="6" t="s">
        <v>16</v>
      </c>
      <c r="D605" s="6">
        <v>25.638445399999998</v>
      </c>
    </row>
    <row r="606" spans="1:4" x14ac:dyDescent="0.25">
      <c r="A606" s="6" t="s">
        <v>295</v>
      </c>
      <c r="B606" s="6" t="s">
        <v>296</v>
      </c>
      <c r="C606" s="6" t="s">
        <v>17</v>
      </c>
      <c r="D606" s="6">
        <v>302.60910990000002</v>
      </c>
    </row>
    <row r="607" spans="1:4" x14ac:dyDescent="0.25">
      <c r="A607" s="6" t="s">
        <v>295</v>
      </c>
      <c r="B607" s="6" t="s">
        <v>296</v>
      </c>
      <c r="C607" s="6" t="s">
        <v>18</v>
      </c>
      <c r="D607" s="6">
        <v>77672.772167699994</v>
      </c>
    </row>
    <row r="608" spans="1:4" x14ac:dyDescent="0.25">
      <c r="A608" t="s">
        <v>21</v>
      </c>
    </row>
    <row r="609" spans="1:4" x14ac:dyDescent="0.25">
      <c r="A609" t="s">
        <v>1037</v>
      </c>
    </row>
    <row r="610" spans="1:4" x14ac:dyDescent="0.25">
      <c r="A610" t="s">
        <v>22</v>
      </c>
    </row>
    <row r="611" spans="1:4" x14ac:dyDescent="0.25">
      <c r="A611" t="s">
        <v>23</v>
      </c>
    </row>
    <row r="612" spans="1:4" x14ac:dyDescent="0.25">
      <c r="A612" t="s">
        <v>24</v>
      </c>
    </row>
    <row r="615" spans="1:4" x14ac:dyDescent="0.25">
      <c r="D615" s="7" t="str">
        <f>HYPERLINK("#'Indice'!A1", "Ir al índice")</f>
        <v>Ir al índice</v>
      </c>
    </row>
    <row r="616" spans="1:4" ht="17.25" x14ac:dyDescent="0.3">
      <c r="A616" s="4" t="s">
        <v>319</v>
      </c>
    </row>
    <row r="617" spans="1:4" x14ac:dyDescent="0.25">
      <c r="A617" s="5" t="s">
        <v>26</v>
      </c>
      <c r="B617" s="5" t="s">
        <v>71</v>
      </c>
      <c r="C617" s="5" t="s">
        <v>11</v>
      </c>
      <c r="D617" s="5" t="s">
        <v>313</v>
      </c>
    </row>
    <row r="618" spans="1:4" x14ac:dyDescent="0.25">
      <c r="A618" s="6" t="s">
        <v>72</v>
      </c>
      <c r="B618" s="6" t="s">
        <v>73</v>
      </c>
      <c r="C618" s="6" t="s">
        <v>17</v>
      </c>
      <c r="D618" s="6">
        <v>1.1810700000000001</v>
      </c>
    </row>
    <row r="619" spans="1:4" x14ac:dyDescent="0.25">
      <c r="A619" s="6" t="s">
        <v>72</v>
      </c>
      <c r="B619" s="6" t="s">
        <v>73</v>
      </c>
      <c r="C619" s="6" t="s">
        <v>18</v>
      </c>
      <c r="D619" s="6">
        <v>572.81893790000004</v>
      </c>
    </row>
    <row r="620" spans="1:4" x14ac:dyDescent="0.25">
      <c r="A620" s="6" t="s">
        <v>74</v>
      </c>
      <c r="B620" s="6" t="s">
        <v>75</v>
      </c>
      <c r="C620" s="6" t="s">
        <v>18</v>
      </c>
      <c r="D620" s="6">
        <v>1014.0000225</v>
      </c>
    </row>
    <row r="621" spans="1:4" x14ac:dyDescent="0.25">
      <c r="A621" s="6" t="s">
        <v>76</v>
      </c>
      <c r="B621" s="6" t="s">
        <v>77</v>
      </c>
      <c r="C621" s="6" t="s">
        <v>18</v>
      </c>
      <c r="D621" s="6">
        <v>1027.0000050000001</v>
      </c>
    </row>
    <row r="622" spans="1:4" x14ac:dyDescent="0.25">
      <c r="A622" s="6" t="s">
        <v>78</v>
      </c>
      <c r="B622" s="6" t="s">
        <v>79</v>
      </c>
      <c r="C622" s="6" t="s">
        <v>18</v>
      </c>
      <c r="D622" s="6">
        <v>65.000001900000001</v>
      </c>
    </row>
    <row r="623" spans="1:4" x14ac:dyDescent="0.25">
      <c r="A623" s="6" t="s">
        <v>80</v>
      </c>
      <c r="B623" s="6" t="s">
        <v>81</v>
      </c>
      <c r="C623" s="6" t="s">
        <v>15</v>
      </c>
      <c r="D623" s="6">
        <v>5.7662260999999999</v>
      </c>
    </row>
    <row r="624" spans="1:4" x14ac:dyDescent="0.25">
      <c r="A624" s="6" t="s">
        <v>80</v>
      </c>
      <c r="B624" s="6" t="s">
        <v>81</v>
      </c>
      <c r="C624" s="6" t="s">
        <v>17</v>
      </c>
      <c r="D624" s="6">
        <v>7.4656782000000002</v>
      </c>
    </row>
    <row r="625" spans="1:4" x14ac:dyDescent="0.25">
      <c r="A625" s="6" t="s">
        <v>80</v>
      </c>
      <c r="B625" s="6" t="s">
        <v>81</v>
      </c>
      <c r="C625" s="6" t="s">
        <v>18</v>
      </c>
      <c r="D625" s="6">
        <v>9350.7680971000009</v>
      </c>
    </row>
    <row r="626" spans="1:4" x14ac:dyDescent="0.25">
      <c r="A626" s="6" t="s">
        <v>92</v>
      </c>
      <c r="B626" s="6" t="s">
        <v>93</v>
      </c>
      <c r="C626" s="6" t="s">
        <v>15</v>
      </c>
      <c r="D626" s="6">
        <v>11.9648257</v>
      </c>
    </row>
    <row r="627" spans="1:4" x14ac:dyDescent="0.25">
      <c r="A627" s="6" t="s">
        <v>92</v>
      </c>
      <c r="B627" s="6" t="s">
        <v>93</v>
      </c>
      <c r="C627" s="6" t="s">
        <v>17</v>
      </c>
      <c r="D627" s="6">
        <v>27.6915592</v>
      </c>
    </row>
    <row r="628" spans="1:4" x14ac:dyDescent="0.25">
      <c r="A628" s="6" t="s">
        <v>92</v>
      </c>
      <c r="B628" s="6" t="s">
        <v>93</v>
      </c>
      <c r="C628" s="6" t="s">
        <v>18</v>
      </c>
      <c r="D628" s="6">
        <v>3897.3436139</v>
      </c>
    </row>
    <row r="629" spans="1:4" x14ac:dyDescent="0.25">
      <c r="A629" s="6" t="s">
        <v>108</v>
      </c>
      <c r="B629" s="6" t="s">
        <v>109</v>
      </c>
      <c r="C629" s="6" t="s">
        <v>15</v>
      </c>
      <c r="D629" s="6">
        <v>54.458888199999997</v>
      </c>
    </row>
    <row r="630" spans="1:4" x14ac:dyDescent="0.25">
      <c r="A630" s="6" t="s">
        <v>108</v>
      </c>
      <c r="B630" s="6" t="s">
        <v>109</v>
      </c>
      <c r="C630" s="6" t="s">
        <v>17</v>
      </c>
      <c r="D630" s="6">
        <v>107.9007848</v>
      </c>
    </row>
    <row r="631" spans="1:4" x14ac:dyDescent="0.25">
      <c r="A631" s="6" t="s">
        <v>108</v>
      </c>
      <c r="B631" s="6" t="s">
        <v>109</v>
      </c>
      <c r="C631" s="6" t="s">
        <v>18</v>
      </c>
      <c r="D631" s="6">
        <v>9779.6403217999996</v>
      </c>
    </row>
    <row r="632" spans="1:4" x14ac:dyDescent="0.25">
      <c r="A632" s="6" t="s">
        <v>110</v>
      </c>
      <c r="B632" s="6" t="s">
        <v>111</v>
      </c>
      <c r="C632" s="6" t="s">
        <v>15</v>
      </c>
      <c r="D632" s="6">
        <v>21.6555888</v>
      </c>
    </row>
    <row r="633" spans="1:4" x14ac:dyDescent="0.25">
      <c r="A633" s="6" t="s">
        <v>110</v>
      </c>
      <c r="B633" s="6" t="s">
        <v>111</v>
      </c>
      <c r="C633" s="6" t="s">
        <v>17</v>
      </c>
      <c r="D633" s="6">
        <v>1.8046324</v>
      </c>
    </row>
    <row r="634" spans="1:4" x14ac:dyDescent="0.25">
      <c r="A634" s="6" t="s">
        <v>110</v>
      </c>
      <c r="B634" s="6" t="s">
        <v>111</v>
      </c>
      <c r="C634" s="6" t="s">
        <v>18</v>
      </c>
      <c r="D634" s="6">
        <v>3560.5397251999998</v>
      </c>
    </row>
    <row r="635" spans="1:4" x14ac:dyDescent="0.25">
      <c r="A635" t="s">
        <v>21</v>
      </c>
    </row>
    <row r="636" spans="1:4" x14ac:dyDescent="0.25">
      <c r="A636" t="s">
        <v>1037</v>
      </c>
    </row>
    <row r="637" spans="1:4" x14ac:dyDescent="0.25">
      <c r="A637" t="s">
        <v>22</v>
      </c>
    </row>
    <row r="638" spans="1:4" x14ac:dyDescent="0.25">
      <c r="A638" t="s">
        <v>23</v>
      </c>
    </row>
    <row r="639" spans="1:4" x14ac:dyDescent="0.25">
      <c r="A639" t="s">
        <v>24</v>
      </c>
    </row>
    <row r="642" spans="1:4" x14ac:dyDescent="0.25">
      <c r="D642" s="7" t="str">
        <f>HYPERLINK("#'Indice'!A1", "Ir al índice")</f>
        <v>Ir al índice</v>
      </c>
    </row>
    <row r="643" spans="1:4" ht="17.25" x14ac:dyDescent="0.3">
      <c r="A643" s="8" t="s">
        <v>320</v>
      </c>
    </row>
    <row r="644" spans="1:4" x14ac:dyDescent="0.25">
      <c r="A644" s="5" t="s">
        <v>26</v>
      </c>
      <c r="B644" s="5" t="s">
        <v>10</v>
      </c>
      <c r="C644" s="5" t="s">
        <v>11</v>
      </c>
      <c r="D644" s="5" t="s">
        <v>313</v>
      </c>
    </row>
    <row r="645" spans="1:4" x14ac:dyDescent="0.25">
      <c r="A645" s="6" t="s">
        <v>13</v>
      </c>
      <c r="B645" s="6" t="s">
        <v>14</v>
      </c>
      <c r="C645" s="6" t="s">
        <v>15</v>
      </c>
      <c r="D645" s="6">
        <v>93.845528799999997</v>
      </c>
    </row>
    <row r="646" spans="1:4" x14ac:dyDescent="0.25">
      <c r="A646" s="6" t="s">
        <v>13</v>
      </c>
      <c r="B646" s="6" t="s">
        <v>14</v>
      </c>
      <c r="C646" s="6" t="s">
        <v>17</v>
      </c>
      <c r="D646" s="6">
        <v>146.04372459999999</v>
      </c>
    </row>
    <row r="647" spans="1:4" x14ac:dyDescent="0.25">
      <c r="A647" s="6" t="s">
        <v>13</v>
      </c>
      <c r="B647" s="6" t="s">
        <v>14</v>
      </c>
      <c r="C647" s="6" t="s">
        <v>18</v>
      </c>
      <c r="D647" s="6">
        <v>29267.110725300001</v>
      </c>
    </row>
    <row r="648" spans="1:4" x14ac:dyDescent="0.25">
      <c r="A648" s="6" t="s">
        <v>27</v>
      </c>
      <c r="B648" s="6" t="s">
        <v>28</v>
      </c>
      <c r="C648" s="6" t="s">
        <v>15</v>
      </c>
      <c r="D648" s="6">
        <v>571.11929399999997</v>
      </c>
    </row>
    <row r="649" spans="1:4" x14ac:dyDescent="0.25">
      <c r="A649" s="6" t="s">
        <v>27</v>
      </c>
      <c r="B649" s="6" t="s">
        <v>28</v>
      </c>
      <c r="C649" s="6" t="s">
        <v>17</v>
      </c>
      <c r="D649" s="6">
        <v>75.010319600000003</v>
      </c>
    </row>
    <row r="650" spans="1:4" x14ac:dyDescent="0.25">
      <c r="A650" s="6" t="s">
        <v>27</v>
      </c>
      <c r="B650" s="6" t="s">
        <v>28</v>
      </c>
      <c r="C650" s="6" t="s">
        <v>18</v>
      </c>
      <c r="D650" s="6">
        <v>24712.8703876</v>
      </c>
    </row>
    <row r="651" spans="1:4" x14ac:dyDescent="0.25">
      <c r="A651" s="6" t="s">
        <v>29</v>
      </c>
      <c r="B651" s="6" t="s">
        <v>30</v>
      </c>
      <c r="C651" s="6" t="s">
        <v>15</v>
      </c>
      <c r="D651" s="6">
        <v>2293.4221216999999</v>
      </c>
    </row>
    <row r="652" spans="1:4" x14ac:dyDescent="0.25">
      <c r="A652" s="6" t="s">
        <v>29</v>
      </c>
      <c r="B652" s="6" t="s">
        <v>30</v>
      </c>
      <c r="C652" s="6" t="s">
        <v>17</v>
      </c>
      <c r="D652" s="6">
        <v>12.9465842</v>
      </c>
    </row>
    <row r="653" spans="1:4" x14ac:dyDescent="0.25">
      <c r="A653" s="6" t="s">
        <v>29</v>
      </c>
      <c r="B653" s="6" t="s">
        <v>30</v>
      </c>
      <c r="C653" s="6" t="s">
        <v>18</v>
      </c>
      <c r="D653" s="6">
        <v>10323.6313001</v>
      </c>
    </row>
    <row r="654" spans="1:4" x14ac:dyDescent="0.25">
      <c r="A654" s="6" t="s">
        <v>31</v>
      </c>
      <c r="B654" s="6" t="s">
        <v>32</v>
      </c>
      <c r="C654" s="6" t="s">
        <v>15</v>
      </c>
      <c r="D654" s="6">
        <v>9.0534160000000004</v>
      </c>
    </row>
    <row r="655" spans="1:4" x14ac:dyDescent="0.25">
      <c r="A655" s="6" t="s">
        <v>31</v>
      </c>
      <c r="B655" s="6" t="s">
        <v>32</v>
      </c>
      <c r="C655" s="6" t="s">
        <v>17</v>
      </c>
      <c r="D655" s="6">
        <v>3.3950309999999999</v>
      </c>
    </row>
    <row r="656" spans="1:4" x14ac:dyDescent="0.25">
      <c r="A656" s="6" t="s">
        <v>31</v>
      </c>
      <c r="B656" s="6" t="s">
        <v>32</v>
      </c>
      <c r="C656" s="6" t="s">
        <v>18</v>
      </c>
      <c r="D656" s="6">
        <v>1809.5515230000001</v>
      </c>
    </row>
    <row r="657" spans="1:4" x14ac:dyDescent="0.25">
      <c r="A657" s="6" t="s">
        <v>33</v>
      </c>
      <c r="B657" s="6" t="s">
        <v>34</v>
      </c>
      <c r="C657" s="6" t="s">
        <v>15</v>
      </c>
      <c r="D657" s="6">
        <v>149.42859110000001</v>
      </c>
    </row>
    <row r="658" spans="1:4" x14ac:dyDescent="0.25">
      <c r="A658" s="6" t="s">
        <v>33</v>
      </c>
      <c r="B658" s="6" t="s">
        <v>34</v>
      </c>
      <c r="C658" s="6" t="s">
        <v>17</v>
      </c>
      <c r="D658" s="6">
        <v>46.538558299999998</v>
      </c>
    </row>
    <row r="659" spans="1:4" x14ac:dyDescent="0.25">
      <c r="A659" s="6" t="s">
        <v>33</v>
      </c>
      <c r="B659" s="6" t="s">
        <v>34</v>
      </c>
      <c r="C659" s="6" t="s">
        <v>18</v>
      </c>
      <c r="D659" s="6">
        <v>17096.0328515</v>
      </c>
    </row>
    <row r="660" spans="1:4" x14ac:dyDescent="0.25">
      <c r="A660" s="6" t="s">
        <v>35</v>
      </c>
      <c r="B660" s="6" t="s">
        <v>36</v>
      </c>
      <c r="C660" s="6" t="s">
        <v>15</v>
      </c>
      <c r="D660" s="6">
        <v>2.8791554000000001</v>
      </c>
    </row>
    <row r="661" spans="1:4" x14ac:dyDescent="0.25">
      <c r="A661" s="6" t="s">
        <v>35</v>
      </c>
      <c r="B661" s="6" t="s">
        <v>36</v>
      </c>
      <c r="C661" s="6" t="s">
        <v>17</v>
      </c>
      <c r="D661" s="6">
        <v>50.2138414</v>
      </c>
    </row>
    <row r="662" spans="1:4" x14ac:dyDescent="0.25">
      <c r="A662" s="6" t="s">
        <v>35</v>
      </c>
      <c r="B662" s="6" t="s">
        <v>36</v>
      </c>
      <c r="C662" s="6" t="s">
        <v>18</v>
      </c>
      <c r="D662" s="6">
        <v>1903.9069566999999</v>
      </c>
    </row>
    <row r="663" spans="1:4" x14ac:dyDescent="0.25">
      <c r="A663" s="6" t="s">
        <v>37</v>
      </c>
      <c r="B663" s="6" t="s">
        <v>38</v>
      </c>
      <c r="C663" s="6" t="s">
        <v>15</v>
      </c>
      <c r="D663" s="6">
        <v>8.6198735000000006</v>
      </c>
    </row>
    <row r="664" spans="1:4" x14ac:dyDescent="0.25">
      <c r="A664" s="6" t="s">
        <v>37</v>
      </c>
      <c r="B664" s="6" t="s">
        <v>38</v>
      </c>
      <c r="C664" s="6" t="s">
        <v>17</v>
      </c>
      <c r="D664" s="6">
        <v>3.5058904000000002</v>
      </c>
    </row>
    <row r="665" spans="1:4" x14ac:dyDescent="0.25">
      <c r="A665" s="6" t="s">
        <v>37</v>
      </c>
      <c r="B665" s="6" t="s">
        <v>38</v>
      </c>
      <c r="C665" s="6" t="s">
        <v>18</v>
      </c>
      <c r="D665" s="6">
        <v>4519.8742358</v>
      </c>
    </row>
    <row r="666" spans="1:4" x14ac:dyDescent="0.25">
      <c r="A666" s="6" t="s">
        <v>39</v>
      </c>
      <c r="B666" s="6" t="s">
        <v>40</v>
      </c>
      <c r="C666" s="6" t="s">
        <v>15</v>
      </c>
      <c r="D666" s="6">
        <v>211.55068539999999</v>
      </c>
    </row>
    <row r="667" spans="1:4" x14ac:dyDescent="0.25">
      <c r="A667" s="6" t="s">
        <v>39</v>
      </c>
      <c r="B667" s="6" t="s">
        <v>40</v>
      </c>
      <c r="C667" s="6" t="s">
        <v>17</v>
      </c>
      <c r="D667" s="6">
        <v>9.2992588000000005</v>
      </c>
    </row>
    <row r="668" spans="1:4" x14ac:dyDescent="0.25">
      <c r="A668" s="6" t="s">
        <v>39</v>
      </c>
      <c r="B668" s="6" t="s">
        <v>40</v>
      </c>
      <c r="C668" s="6" t="s">
        <v>18</v>
      </c>
      <c r="D668" s="6">
        <v>7867.1500600999998</v>
      </c>
    </row>
    <row r="669" spans="1:4" x14ac:dyDescent="0.25">
      <c r="A669" t="s">
        <v>21</v>
      </c>
    </row>
    <row r="670" spans="1:4" x14ac:dyDescent="0.25">
      <c r="A670" t="s">
        <v>1037</v>
      </c>
    </row>
    <row r="671" spans="1:4" x14ac:dyDescent="0.25">
      <c r="A671" t="s">
        <v>22</v>
      </c>
    </row>
    <row r="672" spans="1:4" x14ac:dyDescent="0.25">
      <c r="A672" t="s">
        <v>23</v>
      </c>
    </row>
    <row r="673" spans="1:1" x14ac:dyDescent="0.25">
      <c r="A673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O673"/>
  <sheetViews>
    <sheetView workbookViewId="0"/>
  </sheetViews>
  <sheetFormatPr baseColWidth="10" defaultRowHeight="15" x14ac:dyDescent="0.25"/>
  <sheetData>
    <row r="1" spans="1:15" x14ac:dyDescent="0.25">
      <c r="L1" s="7" t="str">
        <f>HYPERLINK("#'Indice'!A1", "Ir al índice")</f>
        <v>Ir al índice</v>
      </c>
    </row>
    <row r="5" spans="1:15" ht="23.25" x14ac:dyDescent="0.35">
      <c r="A5" s="1" t="s">
        <v>0</v>
      </c>
    </row>
    <row r="7" spans="1:15" ht="21" x14ac:dyDescent="0.35">
      <c r="A7" s="2" t="s">
        <v>321</v>
      </c>
    </row>
    <row r="9" spans="1:15" x14ac:dyDescent="0.25">
      <c r="A9" t="s">
        <v>3</v>
      </c>
    </row>
    <row r="10" spans="1:15" x14ac:dyDescent="0.25">
      <c r="A10" t="s">
        <v>4</v>
      </c>
    </row>
    <row r="11" spans="1:15" x14ac:dyDescent="0.25">
      <c r="A11" t="s">
        <v>322</v>
      </c>
    </row>
    <row r="12" spans="1:15" x14ac:dyDescent="0.25">
      <c r="A12" s="3" t="s">
        <v>6</v>
      </c>
    </row>
    <row r="13" spans="1:15" x14ac:dyDescent="0.25">
      <c r="A13" s="3" t="s">
        <v>7</v>
      </c>
    </row>
    <row r="15" spans="1:15" ht="17.25" x14ac:dyDescent="0.3">
      <c r="A15" s="4" t="s">
        <v>323</v>
      </c>
    </row>
    <row r="16" spans="1:15" x14ac:dyDescent="0.25">
      <c r="A16" s="5" t="s">
        <v>9</v>
      </c>
      <c r="B16" s="5" t="s">
        <v>10</v>
      </c>
      <c r="C16" s="5" t="s">
        <v>11</v>
      </c>
      <c r="D16" s="5" t="s">
        <v>324</v>
      </c>
      <c r="E16" s="5" t="s">
        <v>325</v>
      </c>
      <c r="F16" s="5" t="s">
        <v>326</v>
      </c>
      <c r="G16" s="5" t="s">
        <v>327</v>
      </c>
      <c r="H16" s="5" t="s">
        <v>328</v>
      </c>
      <c r="I16" s="5" t="s">
        <v>329</v>
      </c>
      <c r="J16" s="5" t="s">
        <v>330</v>
      </c>
      <c r="K16" s="5" t="s">
        <v>331</v>
      </c>
      <c r="L16" s="5" t="s">
        <v>332</v>
      </c>
      <c r="M16" s="5" t="s">
        <v>333</v>
      </c>
      <c r="N16" s="5" t="s">
        <v>334</v>
      </c>
      <c r="O16" s="5" t="s">
        <v>335</v>
      </c>
    </row>
    <row r="17" spans="1:15" x14ac:dyDescent="0.25">
      <c r="A17" s="6" t="s">
        <v>13</v>
      </c>
      <c r="B17" s="6" t="s">
        <v>14</v>
      </c>
      <c r="C17" s="6" t="s">
        <v>15</v>
      </c>
      <c r="D17" s="6">
        <v>3991.3682165</v>
      </c>
      <c r="E17" s="6">
        <v>5171.5051120999997</v>
      </c>
      <c r="F17" s="6">
        <v>7318.2467978000004</v>
      </c>
      <c r="G17" s="6">
        <v>13007.408842500001</v>
      </c>
      <c r="H17" s="6">
        <v>36655.393221500002</v>
      </c>
      <c r="I17" s="6">
        <v>10823.511307299999</v>
      </c>
      <c r="J17" s="6">
        <v>5.1857883719343096</v>
      </c>
      <c r="K17" s="6">
        <v>6.7190821846158304</v>
      </c>
      <c r="L17" s="6">
        <v>9.5082380498223191</v>
      </c>
      <c r="M17" s="6">
        <v>16.899886421298799</v>
      </c>
      <c r="N17" s="6">
        <v>47.624549183643197</v>
      </c>
      <c r="O17" s="6">
        <v>14.062455788685501</v>
      </c>
    </row>
    <row r="18" spans="1:15" x14ac:dyDescent="0.25">
      <c r="A18" s="6" t="s">
        <v>13</v>
      </c>
      <c r="B18" s="6" t="s">
        <v>14</v>
      </c>
      <c r="C18" s="6" t="s">
        <v>16</v>
      </c>
      <c r="D18" s="6">
        <v>166.61610440000001</v>
      </c>
      <c r="E18" s="6">
        <v>0</v>
      </c>
      <c r="F18" s="6">
        <v>44.8276781</v>
      </c>
      <c r="G18" s="6">
        <v>17.0942644</v>
      </c>
      <c r="H18" s="6">
        <v>360.938582</v>
      </c>
      <c r="I18" s="6">
        <v>43.365295099999997</v>
      </c>
      <c r="J18" s="6">
        <v>26.328234284301299</v>
      </c>
      <c r="K18" s="6">
        <v>0</v>
      </c>
      <c r="L18" s="6">
        <v>7.0835506308839298</v>
      </c>
      <c r="M18" s="6">
        <v>2.7011902580588201</v>
      </c>
      <c r="N18" s="6">
        <v>57.0345560734374</v>
      </c>
      <c r="O18" s="6">
        <v>6.8524687533185604</v>
      </c>
    </row>
    <row r="19" spans="1:15" x14ac:dyDescent="0.25">
      <c r="A19" s="6" t="s">
        <v>13</v>
      </c>
      <c r="B19" s="6" t="s">
        <v>14</v>
      </c>
      <c r="C19" s="6" t="s">
        <v>17</v>
      </c>
      <c r="D19" s="6">
        <v>3317.9710507999998</v>
      </c>
      <c r="E19" s="6">
        <v>4384.3757240000004</v>
      </c>
      <c r="F19" s="6">
        <v>6621.6607083999997</v>
      </c>
      <c r="G19" s="6">
        <v>8809.7997685999999</v>
      </c>
      <c r="H19" s="6">
        <v>26595.323377600002</v>
      </c>
      <c r="I19" s="6">
        <v>4458.6004229</v>
      </c>
      <c r="J19" s="6">
        <v>6.12310385832102</v>
      </c>
      <c r="K19" s="6">
        <v>8.0910856366515205</v>
      </c>
      <c r="L19" s="6">
        <v>12.219852316770799</v>
      </c>
      <c r="M19" s="6">
        <v>16.257923329724001</v>
      </c>
      <c r="N19" s="6">
        <v>49.079972276254203</v>
      </c>
      <c r="O19" s="6">
        <v>8.2280625822784899</v>
      </c>
    </row>
    <row r="20" spans="1:15" x14ac:dyDescent="0.25">
      <c r="A20" s="6" t="s">
        <v>13</v>
      </c>
      <c r="B20" s="6" t="s">
        <v>14</v>
      </c>
      <c r="C20" s="6" t="s">
        <v>18</v>
      </c>
      <c r="D20" s="6">
        <v>501622.26832079998</v>
      </c>
      <c r="E20" s="6">
        <v>603574.02746560005</v>
      </c>
      <c r="F20" s="6">
        <v>760553.14642789995</v>
      </c>
      <c r="G20" s="6">
        <v>1329489.6934755</v>
      </c>
      <c r="H20" s="6">
        <v>3394826.0322476998</v>
      </c>
      <c r="I20" s="6">
        <v>1135601.8255189999</v>
      </c>
      <c r="J20" s="6">
        <v>6.4929315325869599</v>
      </c>
      <c r="K20" s="6">
        <v>7.8125814635398596</v>
      </c>
      <c r="L20" s="6">
        <v>9.8444981782424108</v>
      </c>
      <c r="M20" s="6">
        <v>17.208736729159501</v>
      </c>
      <c r="N20" s="6">
        <v>43.942173991230199</v>
      </c>
      <c r="O20" s="6">
        <v>14.699078105241099</v>
      </c>
    </row>
    <row r="21" spans="1:15" x14ac:dyDescent="0.25">
      <c r="A21" s="6" t="s">
        <v>13</v>
      </c>
      <c r="B21" s="6" t="s">
        <v>19</v>
      </c>
      <c r="C21" s="6" t="s">
        <v>15</v>
      </c>
      <c r="D21" s="6">
        <v>1.8046324</v>
      </c>
      <c r="E21" s="6">
        <v>7.9493834000000003</v>
      </c>
      <c r="F21" s="6">
        <v>14.0441903</v>
      </c>
      <c r="G21" s="6">
        <v>8.3425960999999997</v>
      </c>
      <c r="H21" s="6">
        <v>47.451893900000002</v>
      </c>
      <c r="I21" s="6">
        <v>14.252832700000001</v>
      </c>
      <c r="J21" s="6">
        <v>1.9229817585086699</v>
      </c>
      <c r="K21" s="6">
        <v>8.4707108603345596</v>
      </c>
      <c r="L21" s="6">
        <v>14.9652204847505</v>
      </c>
      <c r="M21" s="6">
        <v>8.8897107903557409</v>
      </c>
      <c r="N21" s="6">
        <v>50.563830271687898</v>
      </c>
      <c r="O21" s="6">
        <v>15.1875458343626</v>
      </c>
    </row>
    <row r="22" spans="1:15" x14ac:dyDescent="0.25">
      <c r="A22" s="6" t="s">
        <v>13</v>
      </c>
      <c r="B22" s="6" t="s">
        <v>19</v>
      </c>
      <c r="C22" s="6" t="s">
        <v>17</v>
      </c>
      <c r="D22" s="6">
        <v>5.9118677999999996</v>
      </c>
      <c r="E22" s="6">
        <v>22.628105099999999</v>
      </c>
      <c r="F22" s="6">
        <v>11.716904</v>
      </c>
      <c r="G22" s="6">
        <v>32.060871900000002</v>
      </c>
      <c r="H22" s="6">
        <v>70.311256299999997</v>
      </c>
      <c r="I22" s="6">
        <v>3.4147194999999999</v>
      </c>
      <c r="J22" s="6">
        <v>4.04801220743449</v>
      </c>
      <c r="K22" s="6">
        <v>15.4940619064436</v>
      </c>
      <c r="L22" s="6">
        <v>8.0228739934505899</v>
      </c>
      <c r="M22" s="6">
        <v>21.952926760675101</v>
      </c>
      <c r="N22" s="6">
        <v>48.143976396504499</v>
      </c>
      <c r="O22" s="6">
        <v>2.3381487354917798</v>
      </c>
    </row>
    <row r="23" spans="1:15" x14ac:dyDescent="0.25">
      <c r="A23" s="6" t="s">
        <v>13</v>
      </c>
      <c r="B23" s="6" t="s">
        <v>19</v>
      </c>
      <c r="C23" s="6" t="s">
        <v>18</v>
      </c>
      <c r="D23" s="6">
        <v>3040.5510205999999</v>
      </c>
      <c r="E23" s="6">
        <v>3422.6712360000001</v>
      </c>
      <c r="F23" s="6">
        <v>3690.7107363</v>
      </c>
      <c r="G23" s="6">
        <v>4604.9471746999998</v>
      </c>
      <c r="H23" s="6">
        <v>11076.0141649</v>
      </c>
      <c r="I23" s="6">
        <v>3432.2163928</v>
      </c>
      <c r="J23" s="6">
        <v>10.3889688638503</v>
      </c>
      <c r="K23" s="6">
        <v>11.6945989924495</v>
      </c>
      <c r="L23" s="6">
        <v>12.6104376032908</v>
      </c>
      <c r="M23" s="6">
        <v>15.7342049166447</v>
      </c>
      <c r="N23" s="6">
        <v>37.844576695181999</v>
      </c>
      <c r="O23" s="6">
        <v>11.7272129285827</v>
      </c>
    </row>
    <row r="24" spans="1:15" x14ac:dyDescent="0.25">
      <c r="A24" s="6" t="s">
        <v>13</v>
      </c>
      <c r="B24" s="6" t="s">
        <v>20</v>
      </c>
      <c r="C24" s="6" t="s">
        <v>15</v>
      </c>
      <c r="D24" s="6">
        <v>3989.5635840999998</v>
      </c>
      <c r="E24" s="6">
        <v>5163.5557287000001</v>
      </c>
      <c r="F24" s="6">
        <v>7304.2026075000003</v>
      </c>
      <c r="G24" s="6">
        <v>12999.0662464</v>
      </c>
      <c r="H24" s="6">
        <v>36607.941327599998</v>
      </c>
      <c r="I24" s="6">
        <v>10809.258474599999</v>
      </c>
      <c r="J24" s="6">
        <v>5.1897715320820197</v>
      </c>
      <c r="K24" s="6">
        <v>6.7169438361443099</v>
      </c>
      <c r="L24" s="6">
        <v>9.5015762897069305</v>
      </c>
      <c r="M24" s="6">
        <v>16.909665061632001</v>
      </c>
      <c r="N24" s="6">
        <v>47.6209609761029</v>
      </c>
      <c r="O24" s="6">
        <v>14.061082304331901</v>
      </c>
    </row>
    <row r="25" spans="1:15" x14ac:dyDescent="0.25">
      <c r="A25" s="6" t="s">
        <v>13</v>
      </c>
      <c r="B25" s="6" t="s">
        <v>20</v>
      </c>
      <c r="C25" s="6" t="s">
        <v>16</v>
      </c>
      <c r="D25" s="6">
        <v>166.61610440000001</v>
      </c>
      <c r="E25" s="6">
        <v>0</v>
      </c>
      <c r="F25" s="6">
        <v>44.8276781</v>
      </c>
      <c r="G25" s="6">
        <v>17.0942644</v>
      </c>
      <c r="H25" s="6">
        <v>360.938582</v>
      </c>
      <c r="I25" s="6">
        <v>43.365295099999997</v>
      </c>
      <c r="J25" s="6">
        <v>26.328234284301299</v>
      </c>
      <c r="K25" s="6">
        <v>0</v>
      </c>
      <c r="L25" s="6">
        <v>7.0835506308839298</v>
      </c>
      <c r="M25" s="6">
        <v>2.7011902580588201</v>
      </c>
      <c r="N25" s="6">
        <v>57.0345560734374</v>
      </c>
      <c r="O25" s="6">
        <v>6.8524687533185604</v>
      </c>
    </row>
    <row r="26" spans="1:15" x14ac:dyDescent="0.25">
      <c r="A26" s="6" t="s">
        <v>13</v>
      </c>
      <c r="B26" s="6" t="s">
        <v>20</v>
      </c>
      <c r="C26" s="6" t="s">
        <v>17</v>
      </c>
      <c r="D26" s="6">
        <v>3312.0591829999998</v>
      </c>
      <c r="E26" s="6">
        <v>4361.7476188999999</v>
      </c>
      <c r="F26" s="6">
        <v>6609.9438043999999</v>
      </c>
      <c r="G26" s="6">
        <v>8777.7388967000006</v>
      </c>
      <c r="H26" s="6">
        <v>26525.012121299998</v>
      </c>
      <c r="I26" s="6">
        <v>4455.1857034000004</v>
      </c>
      <c r="J26" s="6">
        <v>6.1287116423960102</v>
      </c>
      <c r="K26" s="6">
        <v>8.0710796323791207</v>
      </c>
      <c r="L26" s="6">
        <v>12.2311943450588</v>
      </c>
      <c r="M26" s="6">
        <v>16.242532997671301</v>
      </c>
      <c r="N26" s="6">
        <v>49.082501736958399</v>
      </c>
      <c r="O26" s="6">
        <v>8.2439796455363794</v>
      </c>
    </row>
    <row r="27" spans="1:15" x14ac:dyDescent="0.25">
      <c r="A27" s="6" t="s">
        <v>13</v>
      </c>
      <c r="B27" s="6" t="s">
        <v>20</v>
      </c>
      <c r="C27" s="6" t="s">
        <v>18</v>
      </c>
      <c r="D27" s="6">
        <v>498581.71730020002</v>
      </c>
      <c r="E27" s="6">
        <v>600151.35622960003</v>
      </c>
      <c r="F27" s="6">
        <v>756862.43569159997</v>
      </c>
      <c r="G27" s="6">
        <v>1324884.7463008</v>
      </c>
      <c r="H27" s="6">
        <v>3383750.0180827999</v>
      </c>
      <c r="I27" s="6">
        <v>1132169.6091262</v>
      </c>
      <c r="J27" s="6">
        <v>6.4781160659140502</v>
      </c>
      <c r="K27" s="6">
        <v>7.7978193099892001</v>
      </c>
      <c r="L27" s="6">
        <v>9.8339801364766704</v>
      </c>
      <c r="M27" s="6">
        <v>17.214343933369602</v>
      </c>
      <c r="N27" s="6">
        <v>43.965361333096702</v>
      </c>
      <c r="O27" s="6">
        <v>14.7103792211539</v>
      </c>
    </row>
    <row r="28" spans="1:15" x14ac:dyDescent="0.25">
      <c r="A28" t="s">
        <v>21</v>
      </c>
    </row>
    <row r="29" spans="1:15" x14ac:dyDescent="0.25">
      <c r="A29" t="s">
        <v>1037</v>
      </c>
    </row>
    <row r="30" spans="1:15" x14ac:dyDescent="0.25">
      <c r="A30" t="s">
        <v>22</v>
      </c>
    </row>
    <row r="31" spans="1:15" x14ac:dyDescent="0.25">
      <c r="A31" t="s">
        <v>23</v>
      </c>
    </row>
    <row r="32" spans="1:15" x14ac:dyDescent="0.25">
      <c r="A32" t="s">
        <v>24</v>
      </c>
    </row>
    <row r="35" spans="1:15" x14ac:dyDescent="0.25">
      <c r="L35" s="7" t="str">
        <f>HYPERLINK("#'Indice'!A1", "Ir al índice")</f>
        <v>Ir al índice</v>
      </c>
    </row>
    <row r="36" spans="1:15" ht="17.25" x14ac:dyDescent="0.3">
      <c r="A36" s="4" t="s">
        <v>336</v>
      </c>
    </row>
    <row r="37" spans="1:15" x14ac:dyDescent="0.25">
      <c r="A37" s="5" t="s">
        <v>26</v>
      </c>
      <c r="B37" s="5" t="s">
        <v>10</v>
      </c>
      <c r="C37" s="5" t="s">
        <v>11</v>
      </c>
      <c r="D37" s="5" t="s">
        <v>324</v>
      </c>
      <c r="E37" s="5" t="s">
        <v>325</v>
      </c>
      <c r="F37" s="5" t="s">
        <v>326</v>
      </c>
      <c r="G37" s="5" t="s">
        <v>327</v>
      </c>
      <c r="H37" s="5" t="s">
        <v>328</v>
      </c>
      <c r="I37" s="5" t="s">
        <v>329</v>
      </c>
      <c r="J37" s="5" t="s">
        <v>330</v>
      </c>
      <c r="K37" s="5" t="s">
        <v>331</v>
      </c>
      <c r="L37" s="5" t="s">
        <v>332</v>
      </c>
      <c r="M37" s="5" t="s">
        <v>333</v>
      </c>
      <c r="N37" s="5" t="s">
        <v>334</v>
      </c>
      <c r="O37" s="5" t="s">
        <v>335</v>
      </c>
    </row>
    <row r="38" spans="1:15" x14ac:dyDescent="0.25">
      <c r="A38" s="6" t="s">
        <v>13</v>
      </c>
      <c r="B38" s="6" t="s">
        <v>14</v>
      </c>
      <c r="C38" s="6" t="s">
        <v>15</v>
      </c>
      <c r="D38" s="6">
        <v>3991.3682165</v>
      </c>
      <c r="E38" s="6">
        <v>5171.5051120999997</v>
      </c>
      <c r="F38" s="6">
        <v>7318.2467978000004</v>
      </c>
      <c r="G38" s="6">
        <v>13007.408842500001</v>
      </c>
      <c r="H38" s="6">
        <v>36655.393221500002</v>
      </c>
      <c r="I38" s="6">
        <v>10823.511307299999</v>
      </c>
      <c r="J38" s="6">
        <v>5.1857883719343096</v>
      </c>
      <c r="K38" s="6">
        <v>6.7190821846158304</v>
      </c>
      <c r="L38" s="6">
        <v>9.5082380498223191</v>
      </c>
      <c r="M38" s="6">
        <v>16.899886421298799</v>
      </c>
      <c r="N38" s="6">
        <v>47.624549183643197</v>
      </c>
      <c r="O38" s="6">
        <v>14.062455788685501</v>
      </c>
    </row>
    <row r="39" spans="1:15" x14ac:dyDescent="0.25">
      <c r="A39" s="6" t="s">
        <v>13</v>
      </c>
      <c r="B39" s="6" t="s">
        <v>14</v>
      </c>
      <c r="C39" s="6" t="s">
        <v>16</v>
      </c>
      <c r="D39" s="6">
        <v>166.61610440000001</v>
      </c>
      <c r="E39" s="6">
        <v>0</v>
      </c>
      <c r="F39" s="6">
        <v>44.8276781</v>
      </c>
      <c r="G39" s="6">
        <v>17.0942644</v>
      </c>
      <c r="H39" s="6">
        <v>360.938582</v>
      </c>
      <c r="I39" s="6">
        <v>43.365295099999997</v>
      </c>
      <c r="J39" s="6">
        <v>26.328234284301299</v>
      </c>
      <c r="K39" s="6">
        <v>0</v>
      </c>
      <c r="L39" s="6">
        <v>7.0835506308839298</v>
      </c>
      <c r="M39" s="6">
        <v>2.7011902580588201</v>
      </c>
      <c r="N39" s="6">
        <v>57.0345560734374</v>
      </c>
      <c r="O39" s="6">
        <v>6.8524687533185604</v>
      </c>
    </row>
    <row r="40" spans="1:15" x14ac:dyDescent="0.25">
      <c r="A40" s="6" t="s">
        <v>13</v>
      </c>
      <c r="B40" s="6" t="s">
        <v>14</v>
      </c>
      <c r="C40" s="6" t="s">
        <v>17</v>
      </c>
      <c r="D40" s="6">
        <v>3317.9710507999998</v>
      </c>
      <c r="E40" s="6">
        <v>4384.3757240000004</v>
      </c>
      <c r="F40" s="6">
        <v>6621.6607083999997</v>
      </c>
      <c r="G40" s="6">
        <v>8809.7997685999999</v>
      </c>
      <c r="H40" s="6">
        <v>26595.323377600002</v>
      </c>
      <c r="I40" s="6">
        <v>4458.6004229</v>
      </c>
      <c r="J40" s="6">
        <v>6.12310385832102</v>
      </c>
      <c r="K40" s="6">
        <v>8.0910856366515205</v>
      </c>
      <c r="L40" s="6">
        <v>12.219852316770799</v>
      </c>
      <c r="M40" s="6">
        <v>16.257923329724001</v>
      </c>
      <c r="N40" s="6">
        <v>49.079972276254203</v>
      </c>
      <c r="O40" s="6">
        <v>8.2280625822784899</v>
      </c>
    </row>
    <row r="41" spans="1:15" x14ac:dyDescent="0.25">
      <c r="A41" s="6" t="s">
        <v>13</v>
      </c>
      <c r="B41" s="6" t="s">
        <v>14</v>
      </c>
      <c r="C41" s="6" t="s">
        <v>18</v>
      </c>
      <c r="D41" s="6">
        <v>501622.26832079998</v>
      </c>
      <c r="E41" s="6">
        <v>603574.02746560005</v>
      </c>
      <c r="F41" s="6">
        <v>760553.14642789995</v>
      </c>
      <c r="G41" s="6">
        <v>1329489.6934755</v>
      </c>
      <c r="H41" s="6">
        <v>3394826.0322476998</v>
      </c>
      <c r="I41" s="6">
        <v>1135601.8255189999</v>
      </c>
      <c r="J41" s="6">
        <v>6.4929315325869599</v>
      </c>
      <c r="K41" s="6">
        <v>7.8125814635398596</v>
      </c>
      <c r="L41" s="6">
        <v>9.8444981782424108</v>
      </c>
      <c r="M41" s="6">
        <v>17.208736729159501</v>
      </c>
      <c r="N41" s="6">
        <v>43.942173991230199</v>
      </c>
      <c r="O41" s="6">
        <v>14.699078105241099</v>
      </c>
    </row>
    <row r="42" spans="1:15" x14ac:dyDescent="0.25">
      <c r="A42" s="6" t="s">
        <v>27</v>
      </c>
      <c r="B42" s="6" t="s">
        <v>28</v>
      </c>
      <c r="C42" s="6" t="s">
        <v>15</v>
      </c>
      <c r="D42" s="6">
        <v>23.632893299999999</v>
      </c>
      <c r="E42" s="6">
        <v>45.148183699999997</v>
      </c>
      <c r="F42" s="6">
        <v>17.042547200000001</v>
      </c>
      <c r="G42" s="6">
        <v>83.507780299999993</v>
      </c>
      <c r="H42" s="6">
        <v>430.38142520000002</v>
      </c>
      <c r="I42" s="6">
        <v>179.37017109999999</v>
      </c>
      <c r="J42" s="6">
        <v>3.03342433036436</v>
      </c>
      <c r="K42" s="6">
        <v>5.7950415621492999</v>
      </c>
      <c r="L42" s="6">
        <v>2.1875136772975301</v>
      </c>
      <c r="M42" s="6">
        <v>10.718727043748901</v>
      </c>
      <c r="N42" s="6">
        <v>55.242050559191199</v>
      </c>
      <c r="O42" s="6">
        <v>23.023242827248701</v>
      </c>
    </row>
    <row r="43" spans="1:15" x14ac:dyDescent="0.25">
      <c r="A43" s="6" t="s">
        <v>27</v>
      </c>
      <c r="B43" s="6" t="s">
        <v>28</v>
      </c>
      <c r="C43" s="6" t="s">
        <v>17</v>
      </c>
      <c r="D43" s="6">
        <v>10.968798700000001</v>
      </c>
      <c r="E43" s="6">
        <v>27.805290800000002</v>
      </c>
      <c r="F43" s="6">
        <v>0</v>
      </c>
      <c r="G43" s="6">
        <v>0</v>
      </c>
      <c r="H43" s="6">
        <v>102.1055254</v>
      </c>
      <c r="I43" s="6">
        <v>0</v>
      </c>
      <c r="J43" s="6">
        <v>7.7859374528997201</v>
      </c>
      <c r="K43" s="6">
        <v>19.736915677784101</v>
      </c>
      <c r="L43" s="6">
        <v>0</v>
      </c>
      <c r="M43" s="6">
        <v>0</v>
      </c>
      <c r="N43" s="6">
        <v>72.477146869316201</v>
      </c>
      <c r="O43" s="6">
        <v>0</v>
      </c>
    </row>
    <row r="44" spans="1:15" x14ac:dyDescent="0.25">
      <c r="A44" s="6" t="s">
        <v>27</v>
      </c>
      <c r="B44" s="6" t="s">
        <v>28</v>
      </c>
      <c r="C44" s="6" t="s">
        <v>18</v>
      </c>
      <c r="D44" s="6">
        <v>9558.4664379999995</v>
      </c>
      <c r="E44" s="6">
        <v>13545.909619100001</v>
      </c>
      <c r="F44" s="6">
        <v>17210.151623999998</v>
      </c>
      <c r="G44" s="6">
        <v>26315.782114099999</v>
      </c>
      <c r="H44" s="6">
        <v>67364.900582500006</v>
      </c>
      <c r="I44" s="6">
        <v>22383.827006700001</v>
      </c>
      <c r="J44" s="6">
        <v>6.1123706846359802</v>
      </c>
      <c r="K44" s="6">
        <v>8.6622285478087395</v>
      </c>
      <c r="L44" s="6">
        <v>11.0054083410778</v>
      </c>
      <c r="M44" s="6">
        <v>16.828203162174699</v>
      </c>
      <c r="N44" s="6">
        <v>43.077960901440001</v>
      </c>
      <c r="O44" s="6">
        <v>14.3138283628628</v>
      </c>
    </row>
    <row r="45" spans="1:15" x14ac:dyDescent="0.25">
      <c r="A45" s="6" t="s">
        <v>29</v>
      </c>
      <c r="B45" s="6" t="s">
        <v>30</v>
      </c>
      <c r="C45" s="6" t="s">
        <v>15</v>
      </c>
      <c r="D45" s="6">
        <v>275.3815955</v>
      </c>
      <c r="E45" s="6">
        <v>247.041765</v>
      </c>
      <c r="F45" s="6">
        <v>386.91725869999999</v>
      </c>
      <c r="G45" s="6">
        <v>950.20937160000005</v>
      </c>
      <c r="H45" s="6">
        <v>1537.2927712999999</v>
      </c>
      <c r="I45" s="6">
        <v>389.47987929999999</v>
      </c>
      <c r="J45" s="6">
        <v>7.2730620599774696</v>
      </c>
      <c r="K45" s="6">
        <v>6.5245830426288203</v>
      </c>
      <c r="L45" s="6">
        <v>10.2188137500331</v>
      </c>
      <c r="M45" s="6">
        <v>25.095837349155701</v>
      </c>
      <c r="N45" s="6">
        <v>40.601209059447299</v>
      </c>
      <c r="O45" s="6">
        <v>10.2864947387576</v>
      </c>
    </row>
    <row r="46" spans="1:15" x14ac:dyDescent="0.25">
      <c r="A46" s="6" t="s">
        <v>29</v>
      </c>
      <c r="B46" s="6" t="s">
        <v>30</v>
      </c>
      <c r="C46" s="6" t="s">
        <v>17</v>
      </c>
      <c r="D46" s="6">
        <v>13.241785200000001</v>
      </c>
      <c r="E46" s="6">
        <v>34.1858437</v>
      </c>
      <c r="F46" s="6">
        <v>0</v>
      </c>
      <c r="G46" s="6">
        <v>13.241785200000001</v>
      </c>
      <c r="H46" s="6">
        <v>122.27971359999999</v>
      </c>
      <c r="I46" s="6">
        <v>5.7338366000000001</v>
      </c>
      <c r="J46" s="6">
        <v>7.0180078255215301</v>
      </c>
      <c r="K46" s="6">
        <v>18.1181400381465</v>
      </c>
      <c r="L46" s="6">
        <v>0</v>
      </c>
      <c r="M46" s="6">
        <v>7.0180078255215301</v>
      </c>
      <c r="N46" s="6">
        <v>64.806970811407794</v>
      </c>
      <c r="O46" s="6">
        <v>3.0388734994026199</v>
      </c>
    </row>
    <row r="47" spans="1:15" x14ac:dyDescent="0.25">
      <c r="A47" s="6" t="s">
        <v>29</v>
      </c>
      <c r="B47" s="6" t="s">
        <v>30</v>
      </c>
      <c r="C47" s="6" t="s">
        <v>18</v>
      </c>
      <c r="D47" s="6">
        <v>2871.9097866000002</v>
      </c>
      <c r="E47" s="6">
        <v>3327.7325953</v>
      </c>
      <c r="F47" s="6">
        <v>4083.4228564999999</v>
      </c>
      <c r="G47" s="6">
        <v>5725.9661411999996</v>
      </c>
      <c r="H47" s="6">
        <v>14726.376406199999</v>
      </c>
      <c r="I47" s="6">
        <v>4189.5866179000004</v>
      </c>
      <c r="J47" s="6">
        <v>8.2230787309610704</v>
      </c>
      <c r="K47" s="6">
        <v>9.5282265670097193</v>
      </c>
      <c r="L47" s="6">
        <v>11.691978556387101</v>
      </c>
      <c r="M47" s="6">
        <v>16.395038106558399</v>
      </c>
      <c r="N47" s="6">
        <v>42.165723023394001</v>
      </c>
      <c r="O47" s="6">
        <v>11.995955015689701</v>
      </c>
    </row>
    <row r="48" spans="1:15" x14ac:dyDescent="0.25">
      <c r="A48" s="6" t="s">
        <v>31</v>
      </c>
      <c r="B48" s="6" t="s">
        <v>32</v>
      </c>
      <c r="C48" s="6" t="s">
        <v>15</v>
      </c>
      <c r="D48" s="6">
        <v>64.817227000000003</v>
      </c>
      <c r="E48" s="6">
        <v>93.923721700000002</v>
      </c>
      <c r="F48" s="6">
        <v>64.817227000000003</v>
      </c>
      <c r="G48" s="6">
        <v>52.711088799999999</v>
      </c>
      <c r="H48" s="6">
        <v>383.30432860000002</v>
      </c>
      <c r="I48" s="6">
        <v>0</v>
      </c>
      <c r="J48" s="6">
        <v>9.8271410011062805</v>
      </c>
      <c r="K48" s="6">
        <v>14.240067019444799</v>
      </c>
      <c r="L48" s="6">
        <v>9.8271410011062805</v>
      </c>
      <c r="M48" s="6">
        <v>7.9916918068623</v>
      </c>
      <c r="N48" s="6">
        <v>58.113959171480403</v>
      </c>
      <c r="O48" s="6">
        <v>0</v>
      </c>
    </row>
    <row r="49" spans="1:15" x14ac:dyDescent="0.25">
      <c r="A49" s="6" t="s">
        <v>31</v>
      </c>
      <c r="B49" s="6" t="s">
        <v>32</v>
      </c>
      <c r="C49" s="6" t="s">
        <v>17</v>
      </c>
      <c r="D49" s="6">
        <v>24.981364599999999</v>
      </c>
      <c r="E49" s="6">
        <v>94.521679500000005</v>
      </c>
      <c r="F49" s="6">
        <v>0</v>
      </c>
      <c r="G49" s="6">
        <v>0</v>
      </c>
      <c r="H49" s="6">
        <v>92.2847668</v>
      </c>
      <c r="I49" s="6">
        <v>30.245085400000001</v>
      </c>
      <c r="J49" s="6">
        <v>10.321474882916601</v>
      </c>
      <c r="K49" s="6">
        <v>39.053236541383299</v>
      </c>
      <c r="L49" s="6">
        <v>0</v>
      </c>
      <c r="M49" s="6">
        <v>0</v>
      </c>
      <c r="N49" s="6">
        <v>38.129018084224803</v>
      </c>
      <c r="O49" s="6">
        <v>12.4962704914753</v>
      </c>
    </row>
    <row r="50" spans="1:15" x14ac:dyDescent="0.25">
      <c r="A50" s="6" t="s">
        <v>31</v>
      </c>
      <c r="B50" s="6" t="s">
        <v>32</v>
      </c>
      <c r="C50" s="6" t="s">
        <v>18</v>
      </c>
      <c r="D50" s="6">
        <v>9080.8219499999996</v>
      </c>
      <c r="E50" s="6">
        <v>9425.7571652999995</v>
      </c>
      <c r="F50" s="6">
        <v>11033.649194600001</v>
      </c>
      <c r="G50" s="6">
        <v>18673.364958800001</v>
      </c>
      <c r="H50" s="6">
        <v>49693.541259700003</v>
      </c>
      <c r="I50" s="6">
        <v>11708.258963099999</v>
      </c>
      <c r="J50" s="6">
        <v>8.2842579502341191</v>
      </c>
      <c r="K50" s="6">
        <v>8.5989356650267492</v>
      </c>
      <c r="L50" s="6">
        <v>10.0657844150836</v>
      </c>
      <c r="M50" s="6">
        <v>17.035349109290902</v>
      </c>
      <c r="N50" s="6">
        <v>45.334455022098197</v>
      </c>
      <c r="O50" s="6">
        <v>10.6812178382664</v>
      </c>
    </row>
    <row r="51" spans="1:15" x14ac:dyDescent="0.25">
      <c r="A51" s="6" t="s">
        <v>33</v>
      </c>
      <c r="B51" s="6" t="s">
        <v>34</v>
      </c>
      <c r="C51" s="6" t="s">
        <v>15</v>
      </c>
      <c r="D51" s="6">
        <v>0</v>
      </c>
      <c r="E51" s="6">
        <v>11.8461897</v>
      </c>
      <c r="F51" s="6">
        <v>14.4322918</v>
      </c>
      <c r="G51" s="6">
        <v>51.3475307</v>
      </c>
      <c r="H51" s="6">
        <v>83.777613700000003</v>
      </c>
      <c r="I51" s="6">
        <v>0</v>
      </c>
      <c r="J51" s="6">
        <v>0</v>
      </c>
      <c r="K51" s="6">
        <v>7.3394817705889004</v>
      </c>
      <c r="L51" s="6">
        <v>8.9417395176374406</v>
      </c>
      <c r="M51" s="6">
        <v>31.813120934354401</v>
      </c>
      <c r="N51" s="6">
        <v>51.905657777419201</v>
      </c>
      <c r="O51" s="6">
        <v>0</v>
      </c>
    </row>
    <row r="52" spans="1:15" x14ac:dyDescent="0.25">
      <c r="A52" s="6" t="s">
        <v>33</v>
      </c>
      <c r="B52" s="6" t="s">
        <v>34</v>
      </c>
      <c r="C52" s="6" t="s">
        <v>17</v>
      </c>
      <c r="D52" s="6">
        <v>8.0133804000000008</v>
      </c>
      <c r="E52" s="6">
        <v>0</v>
      </c>
      <c r="F52" s="6">
        <v>10.0558058</v>
      </c>
      <c r="G52" s="6">
        <v>15.498432899999999</v>
      </c>
      <c r="H52" s="6">
        <v>26.930839800000001</v>
      </c>
      <c r="I52" s="6">
        <v>0</v>
      </c>
      <c r="J52" s="6">
        <v>13.2455942609143</v>
      </c>
      <c r="K52" s="6">
        <v>0</v>
      </c>
      <c r="L52" s="6">
        <v>16.621590008799402</v>
      </c>
      <c r="M52" s="6">
        <v>25.617897020514</v>
      </c>
      <c r="N52" s="6">
        <v>44.514918709772303</v>
      </c>
      <c r="O52" s="6">
        <v>0</v>
      </c>
    </row>
    <row r="53" spans="1:15" x14ac:dyDescent="0.25">
      <c r="A53" s="6" t="s">
        <v>33</v>
      </c>
      <c r="B53" s="6" t="s">
        <v>34</v>
      </c>
      <c r="C53" s="6" t="s">
        <v>18</v>
      </c>
      <c r="D53" s="6">
        <v>2490.5938704999999</v>
      </c>
      <c r="E53" s="6">
        <v>3125.4201379000001</v>
      </c>
      <c r="F53" s="6">
        <v>3267.2081779</v>
      </c>
      <c r="G53" s="6">
        <v>5559.7737682999996</v>
      </c>
      <c r="H53" s="6">
        <v>14938.494557800001</v>
      </c>
      <c r="I53" s="6">
        <v>4999.6074046000003</v>
      </c>
      <c r="J53" s="6">
        <v>7.2440789311399696</v>
      </c>
      <c r="K53" s="6">
        <v>9.0905187072417792</v>
      </c>
      <c r="L53" s="6">
        <v>9.5029198479566404</v>
      </c>
      <c r="M53" s="6">
        <v>16.1710186850983</v>
      </c>
      <c r="N53" s="6">
        <v>43.449730994231999</v>
      </c>
      <c r="O53" s="6">
        <v>14.5417328343314</v>
      </c>
    </row>
    <row r="54" spans="1:15" x14ac:dyDescent="0.25">
      <c r="A54" s="6" t="s">
        <v>35</v>
      </c>
      <c r="B54" s="6" t="s">
        <v>36</v>
      </c>
      <c r="C54" s="6" t="s">
        <v>15</v>
      </c>
      <c r="D54" s="6">
        <v>0</v>
      </c>
      <c r="E54" s="6">
        <v>0</v>
      </c>
      <c r="F54" s="6">
        <v>69.128524900000002</v>
      </c>
      <c r="G54" s="6">
        <v>69.128524900000002</v>
      </c>
      <c r="H54" s="6">
        <v>141.13620520000001</v>
      </c>
      <c r="I54" s="6">
        <v>0</v>
      </c>
      <c r="J54" s="6">
        <v>0</v>
      </c>
      <c r="K54" s="6">
        <v>0</v>
      </c>
      <c r="L54" s="6">
        <v>24.7423742924646</v>
      </c>
      <c r="M54" s="6">
        <v>24.7423742924646</v>
      </c>
      <c r="N54" s="6">
        <v>50.5152514150708</v>
      </c>
      <c r="O54" s="6">
        <v>0</v>
      </c>
    </row>
    <row r="55" spans="1:15" x14ac:dyDescent="0.25">
      <c r="A55" s="6" t="s">
        <v>35</v>
      </c>
      <c r="B55" s="6" t="s">
        <v>36</v>
      </c>
      <c r="C55" s="6" t="s">
        <v>17</v>
      </c>
      <c r="D55" s="6">
        <v>5.7583108000000003</v>
      </c>
      <c r="E55" s="6">
        <v>6.7180293000000004</v>
      </c>
      <c r="F55" s="6">
        <v>11.310967700000001</v>
      </c>
      <c r="G55" s="6">
        <v>8.1576070000000005</v>
      </c>
      <c r="H55" s="6">
        <v>211.8417245</v>
      </c>
      <c r="I55" s="6">
        <v>58.732156799999998</v>
      </c>
      <c r="J55" s="6">
        <v>1.9034555453197499</v>
      </c>
      <c r="K55" s="6">
        <v>2.2206981472249701</v>
      </c>
      <c r="L55" s="6">
        <v>3.7389305543385398</v>
      </c>
      <c r="M55" s="6">
        <v>2.6965620335549101</v>
      </c>
      <c r="N55" s="6">
        <v>70.025971024284402</v>
      </c>
      <c r="O55" s="6">
        <v>19.4143826952774</v>
      </c>
    </row>
    <row r="56" spans="1:15" x14ac:dyDescent="0.25">
      <c r="A56" s="6" t="s">
        <v>35</v>
      </c>
      <c r="B56" s="6" t="s">
        <v>36</v>
      </c>
      <c r="C56" s="6" t="s">
        <v>18</v>
      </c>
      <c r="D56" s="6">
        <v>12474.786108599999</v>
      </c>
      <c r="E56" s="6">
        <v>14757.2695358</v>
      </c>
      <c r="F56" s="6">
        <v>19881.0610466</v>
      </c>
      <c r="G56" s="6">
        <v>28947.384389300001</v>
      </c>
      <c r="H56" s="6">
        <v>68937.655614100004</v>
      </c>
      <c r="I56" s="6">
        <v>12877.9312049</v>
      </c>
      <c r="J56" s="6">
        <v>7.9016311302044304</v>
      </c>
      <c r="K56" s="6">
        <v>9.3473747241651992</v>
      </c>
      <c r="L56" s="6">
        <v>12.592826001161701</v>
      </c>
      <c r="M56" s="6">
        <v>18.335509053001001</v>
      </c>
      <c r="N56" s="6">
        <v>43.665672573589099</v>
      </c>
      <c r="O56" s="6">
        <v>8.1569865178785594</v>
      </c>
    </row>
    <row r="57" spans="1:15" x14ac:dyDescent="0.25">
      <c r="A57" s="6" t="s">
        <v>37</v>
      </c>
      <c r="B57" s="6" t="s">
        <v>38</v>
      </c>
      <c r="C57" s="6" t="s">
        <v>15</v>
      </c>
      <c r="D57" s="6">
        <v>0</v>
      </c>
      <c r="E57" s="6">
        <v>0</v>
      </c>
      <c r="F57" s="6">
        <v>337.22067800000002</v>
      </c>
      <c r="G57" s="6">
        <v>2.500346</v>
      </c>
      <c r="H57" s="6">
        <v>673.45788219999997</v>
      </c>
      <c r="I57" s="6">
        <v>0</v>
      </c>
      <c r="J57" s="6">
        <v>0</v>
      </c>
      <c r="K57" s="6">
        <v>0</v>
      </c>
      <c r="L57" s="6">
        <v>33.283428616252003</v>
      </c>
      <c r="M57" s="6">
        <v>0.24678227948682099</v>
      </c>
      <c r="N57" s="6">
        <v>66.469789104261196</v>
      </c>
      <c r="O57" s="6">
        <v>0</v>
      </c>
    </row>
    <row r="58" spans="1:15" x14ac:dyDescent="0.25">
      <c r="A58" s="6" t="s">
        <v>37</v>
      </c>
      <c r="B58" s="6" t="s">
        <v>38</v>
      </c>
      <c r="C58" s="6" t="s">
        <v>17</v>
      </c>
      <c r="D58" s="6">
        <v>1012.8156545000001</v>
      </c>
      <c r="E58" s="6">
        <v>1236.3833918</v>
      </c>
      <c r="F58" s="6">
        <v>487.37306990000002</v>
      </c>
      <c r="G58" s="6">
        <v>0</v>
      </c>
      <c r="H58" s="6">
        <v>1940.4302854</v>
      </c>
      <c r="I58" s="6">
        <v>387.7848482</v>
      </c>
      <c r="J58" s="6">
        <v>19.997200366905702</v>
      </c>
      <c r="K58" s="6">
        <v>24.411358874922598</v>
      </c>
      <c r="L58" s="6">
        <v>9.6227747753717701</v>
      </c>
      <c r="M58" s="6">
        <v>0</v>
      </c>
      <c r="N58" s="6">
        <v>38.312177584095501</v>
      </c>
      <c r="O58" s="6">
        <v>7.6564883987044698</v>
      </c>
    </row>
    <row r="59" spans="1:15" x14ac:dyDescent="0.25">
      <c r="A59" s="6" t="s">
        <v>37</v>
      </c>
      <c r="B59" s="6" t="s">
        <v>38</v>
      </c>
      <c r="C59" s="6" t="s">
        <v>18</v>
      </c>
      <c r="D59" s="6">
        <v>65825.428046500005</v>
      </c>
      <c r="E59" s="6">
        <v>71662.175231800007</v>
      </c>
      <c r="F59" s="6">
        <v>96215.646043000001</v>
      </c>
      <c r="G59" s="6">
        <v>139830.01146899999</v>
      </c>
      <c r="H59" s="6">
        <v>336260.49356660002</v>
      </c>
      <c r="I59" s="6">
        <v>76643.279490400004</v>
      </c>
      <c r="J59" s="6">
        <v>8.3700824367944406</v>
      </c>
      <c r="K59" s="6">
        <v>9.1122584704873404</v>
      </c>
      <c r="L59" s="6">
        <v>12.234373751743</v>
      </c>
      <c r="M59" s="6">
        <v>17.7801916047802</v>
      </c>
      <c r="N59" s="6">
        <v>42.757459160028702</v>
      </c>
      <c r="O59" s="6">
        <v>9.7456345761664096</v>
      </c>
    </row>
    <row r="60" spans="1:15" x14ac:dyDescent="0.25">
      <c r="A60" s="6" t="s">
        <v>39</v>
      </c>
      <c r="B60" s="6" t="s">
        <v>40</v>
      </c>
      <c r="C60" s="6" t="s">
        <v>15</v>
      </c>
      <c r="D60" s="6">
        <v>0</v>
      </c>
      <c r="E60" s="6">
        <v>10.282911199999999</v>
      </c>
      <c r="F60" s="6">
        <v>0</v>
      </c>
      <c r="G60" s="6">
        <v>55.310049800000002</v>
      </c>
      <c r="H60" s="6">
        <v>93.363223000000005</v>
      </c>
      <c r="I60" s="6">
        <v>59.763577099999999</v>
      </c>
      <c r="J60" s="6">
        <v>0</v>
      </c>
      <c r="K60" s="6">
        <v>4.7014093048952201</v>
      </c>
      <c r="L60" s="6">
        <v>0</v>
      </c>
      <c r="M60" s="6">
        <v>25.2880898926695</v>
      </c>
      <c r="N60" s="6">
        <v>42.686231244242201</v>
      </c>
      <c r="O60" s="6">
        <v>27.324269558193102</v>
      </c>
    </row>
    <row r="61" spans="1:15" x14ac:dyDescent="0.25">
      <c r="A61" s="6" t="s">
        <v>39</v>
      </c>
      <c r="B61" s="6" t="s">
        <v>40</v>
      </c>
      <c r="C61" s="6" t="s">
        <v>17</v>
      </c>
      <c r="D61" s="6">
        <v>10.4500645</v>
      </c>
      <c r="E61" s="6">
        <v>5.8643811000000001</v>
      </c>
      <c r="F61" s="6">
        <v>19.359298599999999</v>
      </c>
      <c r="G61" s="6">
        <v>2.3883307999999999</v>
      </c>
      <c r="H61" s="6">
        <v>26.6265714</v>
      </c>
      <c r="I61" s="6">
        <v>27.5536438</v>
      </c>
      <c r="J61" s="6">
        <v>11.328930013925399</v>
      </c>
      <c r="K61" s="6">
        <v>6.3575840184418997</v>
      </c>
      <c r="L61" s="6">
        <v>20.987443566313399</v>
      </c>
      <c r="M61" s="6">
        <v>2.5891928689342101</v>
      </c>
      <c r="N61" s="6">
        <v>28.865904502444799</v>
      </c>
      <c r="O61" s="6">
        <v>29.870945029940302</v>
      </c>
    </row>
    <row r="62" spans="1:15" x14ac:dyDescent="0.25">
      <c r="A62" s="6" t="s">
        <v>39</v>
      </c>
      <c r="B62" s="6" t="s">
        <v>40</v>
      </c>
      <c r="C62" s="6" t="s">
        <v>18</v>
      </c>
      <c r="D62" s="6">
        <v>1966.4971919</v>
      </c>
      <c r="E62" s="6">
        <v>2662.9805003000001</v>
      </c>
      <c r="F62" s="6">
        <v>3649.9960019</v>
      </c>
      <c r="G62" s="6">
        <v>5100.5877673000005</v>
      </c>
      <c r="H62" s="6">
        <v>13141.518292299999</v>
      </c>
      <c r="I62" s="6">
        <v>3664.4582052000001</v>
      </c>
      <c r="J62" s="6">
        <v>6.5145919268288797</v>
      </c>
      <c r="K62" s="6">
        <v>8.82189475785394</v>
      </c>
      <c r="L62" s="6">
        <v>12.0916696880514</v>
      </c>
      <c r="M62" s="6">
        <v>16.897175357179201</v>
      </c>
      <c r="N62" s="6">
        <v>43.5350883418119</v>
      </c>
      <c r="O62" s="6">
        <v>12.139579928274699</v>
      </c>
    </row>
    <row r="63" spans="1:15" x14ac:dyDescent="0.25">
      <c r="A63" t="s">
        <v>21</v>
      </c>
    </row>
    <row r="64" spans="1:15" x14ac:dyDescent="0.25">
      <c r="A64" t="s">
        <v>1037</v>
      </c>
    </row>
    <row r="65" spans="1:15" x14ac:dyDescent="0.25">
      <c r="A65" t="s">
        <v>22</v>
      </c>
    </row>
    <row r="66" spans="1:15" x14ac:dyDescent="0.25">
      <c r="A66" t="s">
        <v>23</v>
      </c>
    </row>
    <row r="67" spans="1:15" x14ac:dyDescent="0.25">
      <c r="A67" t="s">
        <v>24</v>
      </c>
    </row>
    <row r="70" spans="1:15" x14ac:dyDescent="0.25">
      <c r="L70" s="7" t="str">
        <f>HYPERLINK("#'Indice'!A1", "Ir al índice")</f>
        <v>Ir al índice</v>
      </c>
    </row>
    <row r="71" spans="1:15" ht="17.25" x14ac:dyDescent="0.3">
      <c r="A71" s="4" t="s">
        <v>337</v>
      </c>
    </row>
    <row r="72" spans="1:15" x14ac:dyDescent="0.25">
      <c r="A72" s="5" t="s">
        <v>26</v>
      </c>
      <c r="B72" s="5" t="s">
        <v>10</v>
      </c>
      <c r="C72" s="5" t="s">
        <v>11</v>
      </c>
      <c r="D72" s="5" t="s">
        <v>324</v>
      </c>
      <c r="E72" s="5" t="s">
        <v>325</v>
      </c>
      <c r="F72" s="5" t="s">
        <v>326</v>
      </c>
      <c r="G72" s="5" t="s">
        <v>327</v>
      </c>
      <c r="H72" s="5" t="s">
        <v>328</v>
      </c>
      <c r="I72" s="5" t="s">
        <v>329</v>
      </c>
      <c r="J72" s="5" t="s">
        <v>330</v>
      </c>
      <c r="K72" s="5" t="s">
        <v>331</v>
      </c>
      <c r="L72" s="5" t="s">
        <v>332</v>
      </c>
      <c r="M72" s="5" t="s">
        <v>333</v>
      </c>
      <c r="N72" s="5" t="s">
        <v>334</v>
      </c>
      <c r="O72" s="5" t="s">
        <v>335</v>
      </c>
    </row>
    <row r="73" spans="1:15" x14ac:dyDescent="0.25">
      <c r="A73" s="6" t="s">
        <v>13</v>
      </c>
      <c r="B73" s="6" t="s">
        <v>14</v>
      </c>
      <c r="C73" s="6" t="s">
        <v>15</v>
      </c>
      <c r="D73" s="6">
        <v>3989.5635840999998</v>
      </c>
      <c r="E73" s="6">
        <v>5163.5557287000001</v>
      </c>
      <c r="F73" s="6">
        <v>7304.2026075000003</v>
      </c>
      <c r="G73" s="6">
        <v>12999.0662464</v>
      </c>
      <c r="H73" s="6">
        <v>36607.941327599998</v>
      </c>
      <c r="I73" s="6">
        <v>10809.258474599999</v>
      </c>
      <c r="J73" s="6">
        <v>5.1897715320820197</v>
      </c>
      <c r="K73" s="6">
        <v>6.7169438361443099</v>
      </c>
      <c r="L73" s="6">
        <v>9.5015762897069305</v>
      </c>
      <c r="M73" s="6">
        <v>16.909665061632001</v>
      </c>
      <c r="N73" s="6">
        <v>47.6209609761029</v>
      </c>
      <c r="O73" s="6">
        <v>14.061082304331901</v>
      </c>
    </row>
    <row r="74" spans="1:15" x14ac:dyDescent="0.25">
      <c r="A74" s="6" t="s">
        <v>13</v>
      </c>
      <c r="B74" s="6" t="s">
        <v>14</v>
      </c>
      <c r="C74" s="6" t="s">
        <v>16</v>
      </c>
      <c r="D74" s="6">
        <v>166.61610440000001</v>
      </c>
      <c r="E74" s="6">
        <v>0</v>
      </c>
      <c r="F74" s="6">
        <v>44.8276781</v>
      </c>
      <c r="G74" s="6">
        <v>17.0942644</v>
      </c>
      <c r="H74" s="6">
        <v>360.938582</v>
      </c>
      <c r="I74" s="6">
        <v>43.365295099999997</v>
      </c>
      <c r="J74" s="6">
        <v>26.328234284301299</v>
      </c>
      <c r="K74" s="6">
        <v>0</v>
      </c>
      <c r="L74" s="6">
        <v>7.0835506308839298</v>
      </c>
      <c r="M74" s="6">
        <v>2.7011902580588201</v>
      </c>
      <c r="N74" s="6">
        <v>57.0345560734374</v>
      </c>
      <c r="O74" s="6">
        <v>6.8524687533185604</v>
      </c>
    </row>
    <row r="75" spans="1:15" x14ac:dyDescent="0.25">
      <c r="A75" s="6" t="s">
        <v>13</v>
      </c>
      <c r="B75" s="6" t="s">
        <v>14</v>
      </c>
      <c r="C75" s="6" t="s">
        <v>17</v>
      </c>
      <c r="D75" s="6">
        <v>3312.0591829999998</v>
      </c>
      <c r="E75" s="6">
        <v>4361.7476188999999</v>
      </c>
      <c r="F75" s="6">
        <v>6609.9438043999999</v>
      </c>
      <c r="G75" s="6">
        <v>8777.7388967000006</v>
      </c>
      <c r="H75" s="6">
        <v>26525.012121299998</v>
      </c>
      <c r="I75" s="6">
        <v>4455.1857034000004</v>
      </c>
      <c r="J75" s="6">
        <v>6.1287116423960102</v>
      </c>
      <c r="K75" s="6">
        <v>8.0710796323791207</v>
      </c>
      <c r="L75" s="6">
        <v>12.2311943450588</v>
      </c>
      <c r="M75" s="6">
        <v>16.242532997671301</v>
      </c>
      <c r="N75" s="6">
        <v>49.082501736958399</v>
      </c>
      <c r="O75" s="6">
        <v>8.2439796455363794</v>
      </c>
    </row>
    <row r="76" spans="1:15" x14ac:dyDescent="0.25">
      <c r="A76" s="6" t="s">
        <v>13</v>
      </c>
      <c r="B76" s="6" t="s">
        <v>14</v>
      </c>
      <c r="C76" s="6" t="s">
        <v>18</v>
      </c>
      <c r="D76" s="6">
        <v>498581.71730020002</v>
      </c>
      <c r="E76" s="6">
        <v>600151.35622960003</v>
      </c>
      <c r="F76" s="6">
        <v>756862.43569159997</v>
      </c>
      <c r="G76" s="6">
        <v>1324884.7463008</v>
      </c>
      <c r="H76" s="6">
        <v>3383750.0180827999</v>
      </c>
      <c r="I76" s="6">
        <v>1132169.6091262</v>
      </c>
      <c r="J76" s="6">
        <v>6.4781160659140502</v>
      </c>
      <c r="K76" s="6">
        <v>7.7978193099892001</v>
      </c>
      <c r="L76" s="6">
        <v>9.8339801364766704</v>
      </c>
      <c r="M76" s="6">
        <v>17.214343933369602</v>
      </c>
      <c r="N76" s="6">
        <v>43.965361333096702</v>
      </c>
      <c r="O76" s="6">
        <v>14.7103792211539</v>
      </c>
    </row>
    <row r="77" spans="1:15" x14ac:dyDescent="0.25">
      <c r="A77" s="6" t="s">
        <v>42</v>
      </c>
      <c r="B77" s="6" t="s">
        <v>43</v>
      </c>
      <c r="C77" s="6" t="s">
        <v>15</v>
      </c>
      <c r="D77" s="6">
        <v>0</v>
      </c>
      <c r="E77" s="6">
        <v>0</v>
      </c>
      <c r="F77" s="6">
        <v>5.8301647000000001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100</v>
      </c>
      <c r="M77" s="6">
        <v>0</v>
      </c>
      <c r="N77" s="6">
        <v>0</v>
      </c>
      <c r="O77" s="6">
        <v>0</v>
      </c>
    </row>
    <row r="78" spans="1:15" x14ac:dyDescent="0.25">
      <c r="A78" s="6" t="s">
        <v>42</v>
      </c>
      <c r="B78" s="6" t="s">
        <v>43</v>
      </c>
      <c r="C78" s="6" t="s">
        <v>17</v>
      </c>
      <c r="D78" s="6">
        <v>0</v>
      </c>
      <c r="E78" s="6">
        <v>10.425073299999999</v>
      </c>
      <c r="F78" s="6">
        <v>10.425073299999999</v>
      </c>
      <c r="G78" s="6">
        <v>6.3205638000000004</v>
      </c>
      <c r="H78" s="6">
        <v>12.8587604</v>
      </c>
      <c r="I78" s="6">
        <v>0</v>
      </c>
      <c r="J78" s="6">
        <v>0</v>
      </c>
      <c r="K78" s="6">
        <v>26.043495184053199</v>
      </c>
      <c r="L78" s="6">
        <v>26.043495184053199</v>
      </c>
      <c r="M78" s="6">
        <v>15.789776066687301</v>
      </c>
      <c r="N78" s="6">
        <v>32.123233565206199</v>
      </c>
      <c r="O78" s="6">
        <v>0</v>
      </c>
    </row>
    <row r="79" spans="1:15" x14ac:dyDescent="0.25">
      <c r="A79" s="6" t="s">
        <v>42</v>
      </c>
      <c r="B79" s="6" t="s">
        <v>43</v>
      </c>
      <c r="C79" s="6" t="s">
        <v>18</v>
      </c>
      <c r="D79" s="6">
        <v>771.27897929999995</v>
      </c>
      <c r="E79" s="6">
        <v>915.29380560000004</v>
      </c>
      <c r="F79" s="6">
        <v>1278.7974045000001</v>
      </c>
      <c r="G79" s="6">
        <v>1607.1786956000001</v>
      </c>
      <c r="H79" s="6">
        <v>3886.1805945000001</v>
      </c>
      <c r="I79" s="6">
        <v>1080.4108867</v>
      </c>
      <c r="J79" s="6">
        <v>8.0854138810334497</v>
      </c>
      <c r="K79" s="6">
        <v>9.5951392941355298</v>
      </c>
      <c r="L79" s="6">
        <v>13.405792926909401</v>
      </c>
      <c r="M79" s="6">
        <v>16.8482550198623</v>
      </c>
      <c r="N79" s="6">
        <v>40.739316597855002</v>
      </c>
      <c r="O79" s="6">
        <v>11.3260822802044</v>
      </c>
    </row>
    <row r="80" spans="1:15" x14ac:dyDescent="0.25">
      <c r="A80" s="6" t="s">
        <v>44</v>
      </c>
      <c r="B80" s="6" t="s">
        <v>45</v>
      </c>
      <c r="C80" s="6" t="s">
        <v>17</v>
      </c>
      <c r="D80" s="6">
        <v>0</v>
      </c>
      <c r="E80" s="6">
        <v>0</v>
      </c>
      <c r="F80" s="6">
        <v>0</v>
      </c>
      <c r="G80" s="6">
        <v>0</v>
      </c>
      <c r="H80" s="6">
        <v>77.093400399999993</v>
      </c>
      <c r="I80" s="6">
        <v>76.686524599999998</v>
      </c>
      <c r="J80" s="6">
        <v>0</v>
      </c>
      <c r="K80" s="6">
        <v>0</v>
      </c>
      <c r="L80" s="6">
        <v>0</v>
      </c>
      <c r="M80" s="6">
        <v>0</v>
      </c>
      <c r="N80" s="6">
        <v>50.132291584873698</v>
      </c>
      <c r="O80" s="6">
        <v>49.867708415126401</v>
      </c>
    </row>
    <row r="81" spans="1:15" x14ac:dyDescent="0.25">
      <c r="A81" s="6" t="s">
        <v>44</v>
      </c>
      <c r="B81" s="6" t="s">
        <v>45</v>
      </c>
      <c r="C81" s="6" t="s">
        <v>18</v>
      </c>
      <c r="D81" s="6">
        <v>4742.3417718000001</v>
      </c>
      <c r="E81" s="6">
        <v>6501.7938641000001</v>
      </c>
      <c r="F81" s="6">
        <v>7158.2524321000001</v>
      </c>
      <c r="G81" s="6">
        <v>11348.8132078</v>
      </c>
      <c r="H81" s="6">
        <v>30341.8532939</v>
      </c>
      <c r="I81" s="6">
        <v>8527.1655121999993</v>
      </c>
      <c r="J81" s="6">
        <v>6.9109976128608901</v>
      </c>
      <c r="K81" s="6">
        <v>9.4750408208250292</v>
      </c>
      <c r="L81" s="6">
        <v>10.431695531661701</v>
      </c>
      <c r="M81" s="6">
        <v>16.538584682845499</v>
      </c>
      <c r="N81" s="6">
        <v>44.2170737104693</v>
      </c>
      <c r="O81" s="6">
        <v>12.426607641337499</v>
      </c>
    </row>
    <row r="82" spans="1:15" x14ac:dyDescent="0.25">
      <c r="A82" s="6" t="s">
        <v>27</v>
      </c>
      <c r="B82" s="6" t="s">
        <v>28</v>
      </c>
      <c r="C82" s="6" t="s">
        <v>15</v>
      </c>
      <c r="D82" s="6">
        <v>0</v>
      </c>
      <c r="E82" s="6">
        <v>0</v>
      </c>
      <c r="F82" s="6">
        <v>0</v>
      </c>
      <c r="G82" s="6">
        <v>0</v>
      </c>
      <c r="H82" s="6">
        <v>207.96370680000001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100</v>
      </c>
      <c r="O82" s="6">
        <v>0</v>
      </c>
    </row>
    <row r="83" spans="1:15" x14ac:dyDescent="0.25">
      <c r="A83" s="6" t="s">
        <v>27</v>
      </c>
      <c r="B83" s="6" t="s">
        <v>28</v>
      </c>
      <c r="C83" s="6" t="s">
        <v>17</v>
      </c>
      <c r="D83" s="6">
        <v>0</v>
      </c>
      <c r="E83" s="6">
        <v>0</v>
      </c>
      <c r="F83" s="6">
        <v>0</v>
      </c>
      <c r="G83" s="6">
        <v>0</v>
      </c>
      <c r="H83" s="6">
        <v>65.869295300000005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100</v>
      </c>
      <c r="O83" s="6">
        <v>0</v>
      </c>
    </row>
    <row r="84" spans="1:15" x14ac:dyDescent="0.25">
      <c r="A84" s="6" t="s">
        <v>27</v>
      </c>
      <c r="B84" s="6" t="s">
        <v>28</v>
      </c>
      <c r="C84" s="6" t="s">
        <v>18</v>
      </c>
      <c r="D84" s="6">
        <v>7190.0780317999997</v>
      </c>
      <c r="E84" s="6">
        <v>11057.5127073</v>
      </c>
      <c r="F84" s="6">
        <v>14435.677411000001</v>
      </c>
      <c r="G84" s="6">
        <v>21938.3097475</v>
      </c>
      <c r="H84" s="6">
        <v>57619.410294000001</v>
      </c>
      <c r="I84" s="6">
        <v>19425.178805200001</v>
      </c>
      <c r="J84" s="6">
        <v>5.4608394820020401</v>
      </c>
      <c r="K84" s="6">
        <v>8.3981427875611701</v>
      </c>
      <c r="L84" s="6">
        <v>10.963847235980399</v>
      </c>
      <c r="M84" s="6">
        <v>16.662070635073</v>
      </c>
      <c r="N84" s="6">
        <v>43.761743512591501</v>
      </c>
      <c r="O84" s="6">
        <v>14.7533563467919</v>
      </c>
    </row>
    <row r="85" spans="1:15" x14ac:dyDescent="0.25">
      <c r="A85" s="6" t="s">
        <v>29</v>
      </c>
      <c r="B85" s="6" t="s">
        <v>30</v>
      </c>
      <c r="C85" s="6" t="s">
        <v>15</v>
      </c>
      <c r="D85" s="6">
        <v>122.7889191</v>
      </c>
      <c r="E85" s="6">
        <v>34.927505699999998</v>
      </c>
      <c r="F85" s="6">
        <v>111.77482569999999</v>
      </c>
      <c r="G85" s="6">
        <v>427.7451102</v>
      </c>
      <c r="H85" s="6">
        <v>642.07193229999996</v>
      </c>
      <c r="I85" s="6">
        <v>153.5922267</v>
      </c>
      <c r="J85" s="6">
        <v>8.2248560757869207</v>
      </c>
      <c r="K85" s="6">
        <v>2.33957355088996</v>
      </c>
      <c r="L85" s="6">
        <v>7.4870913517038096</v>
      </c>
      <c r="M85" s="6">
        <v>28.6519499829738</v>
      </c>
      <c r="N85" s="6">
        <v>43.008353458743898</v>
      </c>
      <c r="O85" s="6">
        <v>10.288175579901599</v>
      </c>
    </row>
    <row r="86" spans="1:15" x14ac:dyDescent="0.25">
      <c r="A86" s="6" t="s">
        <v>29</v>
      </c>
      <c r="B86" s="6" t="s">
        <v>30</v>
      </c>
      <c r="C86" s="6" t="s">
        <v>17</v>
      </c>
      <c r="D86" s="6">
        <v>13.241785200000001</v>
      </c>
      <c r="E86" s="6">
        <v>34.1858437</v>
      </c>
      <c r="F86" s="6">
        <v>0</v>
      </c>
      <c r="G86" s="6">
        <v>13.241785200000001</v>
      </c>
      <c r="H86" s="6">
        <v>115.06696599999999</v>
      </c>
      <c r="I86" s="6">
        <v>0</v>
      </c>
      <c r="J86" s="6">
        <v>7.5350278596070801</v>
      </c>
      <c r="K86" s="6">
        <v>19.452912186166099</v>
      </c>
      <c r="L86" s="6">
        <v>0</v>
      </c>
      <c r="M86" s="6">
        <v>7.5350278596070801</v>
      </c>
      <c r="N86" s="6">
        <v>65.477032094619801</v>
      </c>
      <c r="O86" s="6">
        <v>0</v>
      </c>
    </row>
    <row r="87" spans="1:15" x14ac:dyDescent="0.25">
      <c r="A87" s="6" t="s">
        <v>29</v>
      </c>
      <c r="B87" s="6" t="s">
        <v>30</v>
      </c>
      <c r="C87" s="6" t="s">
        <v>18</v>
      </c>
      <c r="D87" s="6">
        <v>1762.1348505999999</v>
      </c>
      <c r="E87" s="6">
        <v>2376.7190240999998</v>
      </c>
      <c r="F87" s="6">
        <v>2708.0551025</v>
      </c>
      <c r="G87" s="6">
        <v>4111.7017355999997</v>
      </c>
      <c r="H87" s="6">
        <v>10671.1307827</v>
      </c>
      <c r="I87" s="6">
        <v>2971.6216080999998</v>
      </c>
      <c r="J87" s="6">
        <v>7.1627529059238997</v>
      </c>
      <c r="K87" s="6">
        <v>9.6609241288431207</v>
      </c>
      <c r="L87" s="6">
        <v>11.0077441282256</v>
      </c>
      <c r="M87" s="6">
        <v>16.7133086011739</v>
      </c>
      <c r="N87" s="6">
        <v>43.376176912483601</v>
      </c>
      <c r="O87" s="6">
        <v>12.079093323349801</v>
      </c>
    </row>
    <row r="88" spans="1:15" x14ac:dyDescent="0.25">
      <c r="A88" s="6" t="s">
        <v>46</v>
      </c>
      <c r="B88" s="6" t="s">
        <v>47</v>
      </c>
      <c r="C88" s="6" t="s">
        <v>15</v>
      </c>
      <c r="D88" s="6">
        <v>31.0796548</v>
      </c>
      <c r="E88" s="6">
        <v>11.151518100000001</v>
      </c>
      <c r="F88" s="6">
        <v>12.5603002</v>
      </c>
      <c r="G88" s="6">
        <v>48.750092000000002</v>
      </c>
      <c r="H88" s="6">
        <v>62.462293299999999</v>
      </c>
      <c r="I88" s="6">
        <v>7.6958108000000003</v>
      </c>
      <c r="J88" s="6">
        <v>17.892754167663099</v>
      </c>
      <c r="K88" s="6">
        <v>6.4199996185139501</v>
      </c>
      <c r="L88" s="6">
        <v>7.2310443985577804</v>
      </c>
      <c r="M88" s="6">
        <v>28.065736811432</v>
      </c>
      <c r="N88" s="6">
        <v>35.959937970912399</v>
      </c>
      <c r="O88" s="6">
        <v>4.4305270329208</v>
      </c>
    </row>
    <row r="89" spans="1:15" x14ac:dyDescent="0.25">
      <c r="A89" s="6" t="s">
        <v>46</v>
      </c>
      <c r="B89" s="6" t="s">
        <v>47</v>
      </c>
      <c r="C89" s="6" t="s">
        <v>17</v>
      </c>
      <c r="D89" s="6">
        <v>8.9542041000000001</v>
      </c>
      <c r="E89" s="6">
        <v>0</v>
      </c>
      <c r="F89" s="6">
        <v>0</v>
      </c>
      <c r="G89" s="6">
        <v>0</v>
      </c>
      <c r="H89" s="6">
        <v>5.1857796</v>
      </c>
      <c r="I89" s="6">
        <v>0</v>
      </c>
      <c r="J89" s="6">
        <v>63.325420240760302</v>
      </c>
      <c r="K89" s="6">
        <v>0</v>
      </c>
      <c r="L89" s="6">
        <v>0</v>
      </c>
      <c r="M89" s="6">
        <v>0</v>
      </c>
      <c r="N89" s="6">
        <v>36.674579759239698</v>
      </c>
      <c r="O89" s="6">
        <v>0</v>
      </c>
    </row>
    <row r="90" spans="1:15" x14ac:dyDescent="0.25">
      <c r="A90" s="6" t="s">
        <v>46</v>
      </c>
      <c r="B90" s="6" t="s">
        <v>47</v>
      </c>
      <c r="C90" s="6" t="s">
        <v>18</v>
      </c>
      <c r="D90" s="6">
        <v>2712.0082121</v>
      </c>
      <c r="E90" s="6">
        <v>2096.1654822</v>
      </c>
      <c r="F90" s="6">
        <v>3068.1681057999999</v>
      </c>
      <c r="G90" s="6">
        <v>5084.4583615000001</v>
      </c>
      <c r="H90" s="6">
        <v>9093.0202248999994</v>
      </c>
      <c r="I90" s="6">
        <v>1514.3399672</v>
      </c>
      <c r="J90" s="6">
        <v>11.5070848610984</v>
      </c>
      <c r="K90" s="6">
        <v>8.8940564335175996</v>
      </c>
      <c r="L90" s="6">
        <v>13.018275757438699</v>
      </c>
      <c r="M90" s="6">
        <v>21.5734206030289</v>
      </c>
      <c r="N90" s="6">
        <v>38.581798869475499</v>
      </c>
      <c r="O90" s="6">
        <v>6.4253634754409701</v>
      </c>
    </row>
    <row r="91" spans="1:15" x14ac:dyDescent="0.25">
      <c r="A91" s="6" t="s">
        <v>48</v>
      </c>
      <c r="B91" s="6" t="s">
        <v>49</v>
      </c>
      <c r="C91" s="6" t="s">
        <v>15</v>
      </c>
      <c r="D91" s="6">
        <v>149.95565479999999</v>
      </c>
      <c r="E91" s="6">
        <v>74.977827399999995</v>
      </c>
      <c r="F91" s="6">
        <v>0</v>
      </c>
      <c r="G91" s="6">
        <v>74.977827399999995</v>
      </c>
      <c r="H91" s="6">
        <v>147.95072450000001</v>
      </c>
      <c r="I91" s="6">
        <v>0</v>
      </c>
      <c r="J91" s="6">
        <v>33.482555649384999</v>
      </c>
      <c r="K91" s="6">
        <v>16.741277824692499</v>
      </c>
      <c r="L91" s="6">
        <v>0</v>
      </c>
      <c r="M91" s="6">
        <v>16.741277824692499</v>
      </c>
      <c r="N91" s="6">
        <v>33.034888701230102</v>
      </c>
      <c r="O91" s="6">
        <v>0</v>
      </c>
    </row>
    <row r="92" spans="1:15" x14ac:dyDescent="0.25">
      <c r="A92" s="6" t="s">
        <v>48</v>
      </c>
      <c r="B92" s="6" t="s">
        <v>49</v>
      </c>
      <c r="C92" s="6" t="s">
        <v>17</v>
      </c>
      <c r="D92" s="6">
        <v>52.484479200000003</v>
      </c>
      <c r="E92" s="6">
        <v>225.80646820000001</v>
      </c>
      <c r="F92" s="6">
        <v>0</v>
      </c>
      <c r="G92" s="6">
        <v>113.50827049999999</v>
      </c>
      <c r="H92" s="6">
        <v>359.7617995</v>
      </c>
      <c r="I92" s="6">
        <v>42.205228900000002</v>
      </c>
      <c r="J92" s="6">
        <v>6.61208251732132</v>
      </c>
      <c r="K92" s="6">
        <v>28.447476729144999</v>
      </c>
      <c r="L92" s="6">
        <v>0</v>
      </c>
      <c r="M92" s="6">
        <v>14.299961862714399</v>
      </c>
      <c r="N92" s="6">
        <v>45.323393527624198</v>
      </c>
      <c r="O92" s="6">
        <v>5.3170853631950399</v>
      </c>
    </row>
    <row r="93" spans="1:15" x14ac:dyDescent="0.25">
      <c r="A93" s="6" t="s">
        <v>48</v>
      </c>
      <c r="B93" s="6" t="s">
        <v>49</v>
      </c>
      <c r="C93" s="6" t="s">
        <v>18</v>
      </c>
      <c r="D93" s="6">
        <v>11139.325968700001</v>
      </c>
      <c r="E93" s="6">
        <v>14125.824961099999</v>
      </c>
      <c r="F93" s="6">
        <v>18781.5534591</v>
      </c>
      <c r="G93" s="6">
        <v>27110.5373683</v>
      </c>
      <c r="H93" s="6">
        <v>65237.322609800001</v>
      </c>
      <c r="I93" s="6">
        <v>15466.807355299999</v>
      </c>
      <c r="J93" s="6">
        <v>7.33519382998188</v>
      </c>
      <c r="K93" s="6">
        <v>9.3017893891615007</v>
      </c>
      <c r="L93" s="6">
        <v>12.367564737558601</v>
      </c>
      <c r="M93" s="6">
        <v>17.852161521282401</v>
      </c>
      <c r="N93" s="6">
        <v>42.958470524746502</v>
      </c>
      <c r="O93" s="6">
        <v>10.1848199972691</v>
      </c>
    </row>
    <row r="94" spans="1:15" x14ac:dyDescent="0.25">
      <c r="A94" s="6" t="s">
        <v>31</v>
      </c>
      <c r="B94" s="6" t="s">
        <v>32</v>
      </c>
      <c r="C94" s="6" t="s">
        <v>15</v>
      </c>
      <c r="D94" s="6">
        <v>63.685549999999999</v>
      </c>
      <c r="E94" s="6">
        <v>93.923721700000002</v>
      </c>
      <c r="F94" s="6">
        <v>63.685549999999999</v>
      </c>
      <c r="G94" s="6">
        <v>47.052703800000003</v>
      </c>
      <c r="H94" s="6">
        <v>382.17265159999999</v>
      </c>
      <c r="I94" s="6">
        <v>0</v>
      </c>
      <c r="J94" s="6">
        <v>9.7899423018526992</v>
      </c>
      <c r="K94" s="6">
        <v>14.4382488055496</v>
      </c>
      <c r="L94" s="6">
        <v>9.7899423018526992</v>
      </c>
      <c r="M94" s="6">
        <v>7.2330890657011704</v>
      </c>
      <c r="N94" s="6">
        <v>58.748777525043799</v>
      </c>
      <c r="O94" s="6">
        <v>0</v>
      </c>
    </row>
    <row r="95" spans="1:15" x14ac:dyDescent="0.25">
      <c r="A95" s="6" t="s">
        <v>31</v>
      </c>
      <c r="B95" s="6" t="s">
        <v>32</v>
      </c>
      <c r="C95" s="6" t="s">
        <v>17</v>
      </c>
      <c r="D95" s="6">
        <v>24.981364599999999</v>
      </c>
      <c r="E95" s="6">
        <v>94.521679500000005</v>
      </c>
      <c r="F95" s="6">
        <v>0</v>
      </c>
      <c r="G95" s="6">
        <v>0</v>
      </c>
      <c r="H95" s="6">
        <v>91.153089800000004</v>
      </c>
      <c r="I95" s="6">
        <v>27.981731400000001</v>
      </c>
      <c r="J95" s="6">
        <v>10.468315482371199</v>
      </c>
      <c r="K95" s="6">
        <v>39.6088354969039</v>
      </c>
      <c r="L95" s="6">
        <v>0</v>
      </c>
      <c r="M95" s="6">
        <v>0</v>
      </c>
      <c r="N95" s="6">
        <v>38.197244886266603</v>
      </c>
      <c r="O95" s="6">
        <v>11.725604134458401</v>
      </c>
    </row>
    <row r="96" spans="1:15" x14ac:dyDescent="0.25">
      <c r="A96" s="6" t="s">
        <v>31</v>
      </c>
      <c r="B96" s="6" t="s">
        <v>32</v>
      </c>
      <c r="C96" s="6" t="s">
        <v>18</v>
      </c>
      <c r="D96" s="6">
        <v>8908.8070459999999</v>
      </c>
      <c r="E96" s="6">
        <v>9265.0590312999993</v>
      </c>
      <c r="F96" s="6">
        <v>10809.577148599999</v>
      </c>
      <c r="G96" s="6">
        <v>18348.5736598</v>
      </c>
      <c r="H96" s="6">
        <v>48944.371085699997</v>
      </c>
      <c r="I96" s="6">
        <v>11529.453997099999</v>
      </c>
      <c r="J96" s="6">
        <v>8.2637516514207796</v>
      </c>
      <c r="K96" s="6">
        <v>8.5942086830574294</v>
      </c>
      <c r="L96" s="6">
        <v>10.026893674053801</v>
      </c>
      <c r="M96" s="6">
        <v>17.020017955206299</v>
      </c>
      <c r="N96" s="6">
        <v>45.4004812652</v>
      </c>
      <c r="O96" s="6">
        <v>10.694646771061601</v>
      </c>
    </row>
    <row r="97" spans="1:15" x14ac:dyDescent="0.25">
      <c r="A97" s="6" t="s">
        <v>50</v>
      </c>
      <c r="B97" s="6" t="s">
        <v>51</v>
      </c>
      <c r="C97" s="6" t="s">
        <v>15</v>
      </c>
      <c r="D97" s="6">
        <v>0</v>
      </c>
      <c r="E97" s="6">
        <v>0</v>
      </c>
      <c r="F97" s="6">
        <v>0</v>
      </c>
      <c r="G97" s="6">
        <v>165.26813809999999</v>
      </c>
      <c r="H97" s="6">
        <v>123.2838596</v>
      </c>
      <c r="I97" s="6">
        <v>46.625925199999998</v>
      </c>
      <c r="J97" s="6">
        <v>0</v>
      </c>
      <c r="K97" s="6">
        <v>0</v>
      </c>
      <c r="L97" s="6">
        <v>0</v>
      </c>
      <c r="M97" s="6">
        <v>49.307584661328498</v>
      </c>
      <c r="N97" s="6">
        <v>36.781616919555198</v>
      </c>
      <c r="O97" s="6">
        <v>13.910798419116301</v>
      </c>
    </row>
    <row r="98" spans="1:15" x14ac:dyDescent="0.25">
      <c r="A98" s="6" t="s">
        <v>50</v>
      </c>
      <c r="B98" s="6" t="s">
        <v>51</v>
      </c>
      <c r="C98" s="6" t="s">
        <v>17</v>
      </c>
      <c r="D98" s="6">
        <v>0</v>
      </c>
      <c r="E98" s="6">
        <v>201.6068195</v>
      </c>
      <c r="F98" s="6">
        <v>0</v>
      </c>
      <c r="G98" s="6">
        <v>0</v>
      </c>
      <c r="H98" s="6">
        <v>410.29354439999997</v>
      </c>
      <c r="I98" s="6">
        <v>63.909326299999996</v>
      </c>
      <c r="J98" s="6">
        <v>0</v>
      </c>
      <c r="K98" s="6">
        <v>29.831892383836099</v>
      </c>
      <c r="L98" s="6">
        <v>0</v>
      </c>
      <c r="M98" s="6">
        <v>0</v>
      </c>
      <c r="N98" s="6">
        <v>60.711402980708499</v>
      </c>
      <c r="O98" s="6">
        <v>9.4567046354553703</v>
      </c>
    </row>
    <row r="99" spans="1:15" x14ac:dyDescent="0.25">
      <c r="A99" s="6" t="s">
        <v>50</v>
      </c>
      <c r="B99" s="6" t="s">
        <v>51</v>
      </c>
      <c r="C99" s="6" t="s">
        <v>18</v>
      </c>
      <c r="D99" s="6">
        <v>9395.6388439000002</v>
      </c>
      <c r="E99" s="6">
        <v>10892.557806700001</v>
      </c>
      <c r="F99" s="6">
        <v>13725.9784882</v>
      </c>
      <c r="G99" s="6">
        <v>22962.749402599999</v>
      </c>
      <c r="H99" s="6">
        <v>51459.152113099997</v>
      </c>
      <c r="I99" s="6">
        <v>31062.935729299999</v>
      </c>
      <c r="J99" s="6">
        <v>6.7352726613218001</v>
      </c>
      <c r="K99" s="6">
        <v>7.8083404466918997</v>
      </c>
      <c r="L99" s="6">
        <v>9.8394807630867493</v>
      </c>
      <c r="M99" s="6">
        <v>16.460868797711001</v>
      </c>
      <c r="N99" s="6">
        <v>36.888542243956401</v>
      </c>
      <c r="O99" s="6">
        <v>22.267495087232099</v>
      </c>
    </row>
    <row r="100" spans="1:15" x14ac:dyDescent="0.25">
      <c r="A100" s="6" t="s">
        <v>52</v>
      </c>
      <c r="B100" s="6" t="s">
        <v>53</v>
      </c>
      <c r="C100" s="6" t="s">
        <v>17</v>
      </c>
      <c r="D100" s="6">
        <v>0</v>
      </c>
      <c r="E100" s="6">
        <v>0</v>
      </c>
      <c r="F100" s="6">
        <v>0</v>
      </c>
      <c r="G100" s="6">
        <v>0</v>
      </c>
      <c r="H100" s="6">
        <v>7.1296596000000001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100</v>
      </c>
      <c r="O100" s="6">
        <v>0</v>
      </c>
    </row>
    <row r="101" spans="1:15" x14ac:dyDescent="0.25">
      <c r="A101" s="6" t="s">
        <v>52</v>
      </c>
      <c r="B101" s="6" t="s">
        <v>53</v>
      </c>
      <c r="C101" s="6" t="s">
        <v>18</v>
      </c>
      <c r="D101" s="6">
        <v>1421.3124683000001</v>
      </c>
      <c r="E101" s="6">
        <v>1404.2973555000001</v>
      </c>
      <c r="F101" s="6">
        <v>1895.9593969</v>
      </c>
      <c r="G101" s="6">
        <v>2889.4715839</v>
      </c>
      <c r="H101" s="6">
        <v>5956.5283153</v>
      </c>
      <c r="I101" s="6">
        <v>976.30121899999995</v>
      </c>
      <c r="J101" s="6">
        <v>9.7725875931282395</v>
      </c>
      <c r="K101" s="6">
        <v>9.6555959505770197</v>
      </c>
      <c r="L101" s="6">
        <v>13.036140674528299</v>
      </c>
      <c r="M101" s="6">
        <v>19.867280968337798</v>
      </c>
      <c r="N101" s="6">
        <v>40.955592813339898</v>
      </c>
      <c r="O101" s="6">
        <v>6.7128020000887902</v>
      </c>
    </row>
    <row r="102" spans="1:15" x14ac:dyDescent="0.25">
      <c r="A102" s="6" t="s">
        <v>33</v>
      </c>
      <c r="B102" s="6" t="s">
        <v>34</v>
      </c>
      <c r="C102" s="6" t="s">
        <v>15</v>
      </c>
      <c r="D102" s="6">
        <v>0</v>
      </c>
      <c r="E102" s="6">
        <v>0</v>
      </c>
      <c r="F102" s="6">
        <v>5.0950259999999998</v>
      </c>
      <c r="G102" s="6">
        <v>6.8800087999999997</v>
      </c>
      <c r="H102" s="6">
        <v>0</v>
      </c>
      <c r="I102" s="6">
        <v>0</v>
      </c>
      <c r="J102" s="6">
        <v>0</v>
      </c>
      <c r="K102" s="6">
        <v>0</v>
      </c>
      <c r="L102" s="6">
        <v>42.547066335038998</v>
      </c>
      <c r="M102" s="6">
        <v>57.452933664961002</v>
      </c>
      <c r="N102" s="6">
        <v>0</v>
      </c>
      <c r="O102" s="6">
        <v>0</v>
      </c>
    </row>
    <row r="103" spans="1:15" x14ac:dyDescent="0.25">
      <c r="A103" s="6" t="s">
        <v>33</v>
      </c>
      <c r="B103" s="6" t="s">
        <v>34</v>
      </c>
      <c r="C103" s="6" t="s">
        <v>17</v>
      </c>
      <c r="D103" s="6">
        <v>8.0133804000000008</v>
      </c>
      <c r="E103" s="6">
        <v>0</v>
      </c>
      <c r="F103" s="6">
        <v>0</v>
      </c>
      <c r="G103" s="6">
        <v>5.9465202000000001</v>
      </c>
      <c r="H103" s="6">
        <v>0</v>
      </c>
      <c r="I103" s="6">
        <v>0</v>
      </c>
      <c r="J103" s="6">
        <v>57.402847123424401</v>
      </c>
      <c r="K103" s="6">
        <v>0</v>
      </c>
      <c r="L103" s="6">
        <v>0</v>
      </c>
      <c r="M103" s="6">
        <v>42.597152876575599</v>
      </c>
      <c r="N103" s="6">
        <v>0</v>
      </c>
      <c r="O103" s="6">
        <v>0</v>
      </c>
    </row>
    <row r="104" spans="1:15" x14ac:dyDescent="0.25">
      <c r="A104" s="6" t="s">
        <v>33</v>
      </c>
      <c r="B104" s="6" t="s">
        <v>34</v>
      </c>
      <c r="C104" s="6" t="s">
        <v>18</v>
      </c>
      <c r="D104" s="6">
        <v>1141.1145718</v>
      </c>
      <c r="E104" s="6">
        <v>1419.5483965999999</v>
      </c>
      <c r="F104" s="6">
        <v>1602.1923704999999</v>
      </c>
      <c r="G104" s="6">
        <v>3143.0047313999999</v>
      </c>
      <c r="H104" s="6">
        <v>7692.2206827999998</v>
      </c>
      <c r="I104" s="6">
        <v>2286.9843123999999</v>
      </c>
      <c r="J104" s="6">
        <v>6.6017372076753098</v>
      </c>
      <c r="K104" s="6">
        <v>8.2125719007754103</v>
      </c>
      <c r="L104" s="6">
        <v>9.2692296177576097</v>
      </c>
      <c r="M104" s="6">
        <v>18.183354933810801</v>
      </c>
      <c r="N104" s="6">
        <v>44.502121650402302</v>
      </c>
      <c r="O104" s="6">
        <v>13.2309846895786</v>
      </c>
    </row>
    <row r="105" spans="1:15" x14ac:dyDescent="0.25">
      <c r="A105" s="6" t="s">
        <v>54</v>
      </c>
      <c r="B105" s="6" t="s">
        <v>55</v>
      </c>
      <c r="C105" s="6" t="s">
        <v>15</v>
      </c>
      <c r="D105" s="6">
        <v>0</v>
      </c>
      <c r="E105" s="6">
        <v>0</v>
      </c>
      <c r="F105" s="6">
        <v>0</v>
      </c>
      <c r="G105" s="6">
        <v>0</v>
      </c>
      <c r="H105" s="6">
        <v>103.86892229999999</v>
      </c>
      <c r="I105" s="6">
        <v>0</v>
      </c>
      <c r="J105" s="6">
        <v>0</v>
      </c>
      <c r="K105" s="6">
        <v>0</v>
      </c>
      <c r="L105" s="6">
        <v>0</v>
      </c>
      <c r="M105" s="6">
        <v>0</v>
      </c>
      <c r="N105" s="6">
        <v>100</v>
      </c>
      <c r="O105" s="6">
        <v>0</v>
      </c>
    </row>
    <row r="106" spans="1:15" x14ac:dyDescent="0.25">
      <c r="A106" s="6" t="s">
        <v>54</v>
      </c>
      <c r="B106" s="6" t="s">
        <v>55</v>
      </c>
      <c r="C106" s="6" t="s">
        <v>16</v>
      </c>
      <c r="D106" s="6">
        <v>38.9865888</v>
      </c>
      <c r="E106" s="6">
        <v>0</v>
      </c>
      <c r="F106" s="6">
        <v>66.514635999999996</v>
      </c>
      <c r="G106" s="6">
        <v>0</v>
      </c>
      <c r="H106" s="6">
        <v>0</v>
      </c>
      <c r="I106" s="6">
        <v>0</v>
      </c>
      <c r="J106" s="6">
        <v>36.9536835936335</v>
      </c>
      <c r="K106" s="6">
        <v>0</v>
      </c>
      <c r="L106" s="6">
        <v>63.0463164063665</v>
      </c>
      <c r="M106" s="6">
        <v>0</v>
      </c>
      <c r="N106" s="6">
        <v>0</v>
      </c>
      <c r="O106" s="6">
        <v>0</v>
      </c>
    </row>
    <row r="107" spans="1:15" x14ac:dyDescent="0.25">
      <c r="A107" s="6" t="s">
        <v>54</v>
      </c>
      <c r="B107" s="6" t="s">
        <v>55</v>
      </c>
      <c r="C107" s="6" t="s">
        <v>17</v>
      </c>
      <c r="D107" s="6">
        <v>0</v>
      </c>
      <c r="E107" s="6">
        <v>120.1714388</v>
      </c>
      <c r="F107" s="6">
        <v>0</v>
      </c>
      <c r="G107" s="6">
        <v>158.49781039999999</v>
      </c>
      <c r="H107" s="6">
        <v>469.98308659999998</v>
      </c>
      <c r="I107" s="6">
        <v>38.9865888</v>
      </c>
      <c r="J107" s="6">
        <v>0</v>
      </c>
      <c r="K107" s="6">
        <v>15.257173693012801</v>
      </c>
      <c r="L107" s="6">
        <v>0</v>
      </c>
      <c r="M107" s="6">
        <v>20.123156112490602</v>
      </c>
      <c r="N107" s="6">
        <v>59.6698654575356</v>
      </c>
      <c r="O107" s="6">
        <v>4.9498047369610703</v>
      </c>
    </row>
    <row r="108" spans="1:15" x14ac:dyDescent="0.25">
      <c r="A108" s="6" t="s">
        <v>54</v>
      </c>
      <c r="B108" s="6" t="s">
        <v>55</v>
      </c>
      <c r="C108" s="6" t="s">
        <v>18</v>
      </c>
      <c r="D108" s="6">
        <v>10722.229679599999</v>
      </c>
      <c r="E108" s="6">
        <v>13070.4947481</v>
      </c>
      <c r="F108" s="6">
        <v>13484.654384900001</v>
      </c>
      <c r="G108" s="6">
        <v>21813.9679173</v>
      </c>
      <c r="H108" s="6">
        <v>56776.269783099997</v>
      </c>
      <c r="I108" s="6">
        <v>10511.3744161</v>
      </c>
      <c r="J108" s="6">
        <v>8.4841868104606792</v>
      </c>
      <c r="K108" s="6">
        <v>10.3423002921686</v>
      </c>
      <c r="L108" s="6">
        <v>10.6700127020836</v>
      </c>
      <c r="M108" s="6">
        <v>17.260754937929399</v>
      </c>
      <c r="N108" s="6">
        <v>44.925402051162202</v>
      </c>
      <c r="O108" s="6">
        <v>8.3173432061955594</v>
      </c>
    </row>
    <row r="109" spans="1:15" x14ac:dyDescent="0.25">
      <c r="A109" s="6" t="s">
        <v>35</v>
      </c>
      <c r="B109" s="6" t="s">
        <v>36</v>
      </c>
      <c r="C109" s="6" t="s">
        <v>15</v>
      </c>
      <c r="D109" s="6">
        <v>0</v>
      </c>
      <c r="E109" s="6">
        <v>0</v>
      </c>
      <c r="F109" s="6">
        <v>69.128524900000002</v>
      </c>
      <c r="G109" s="6">
        <v>69.128524900000002</v>
      </c>
      <c r="H109" s="6">
        <v>138.2570498</v>
      </c>
      <c r="I109" s="6">
        <v>0</v>
      </c>
      <c r="J109" s="6">
        <v>0</v>
      </c>
      <c r="K109" s="6">
        <v>0</v>
      </c>
      <c r="L109" s="6">
        <v>25</v>
      </c>
      <c r="M109" s="6">
        <v>25</v>
      </c>
      <c r="N109" s="6">
        <v>50</v>
      </c>
      <c r="O109" s="6">
        <v>0</v>
      </c>
    </row>
    <row r="110" spans="1:15" x14ac:dyDescent="0.25">
      <c r="A110" s="6" t="s">
        <v>35</v>
      </c>
      <c r="B110" s="6" t="s">
        <v>36</v>
      </c>
      <c r="C110" s="6" t="s">
        <v>17</v>
      </c>
      <c r="D110" s="6">
        <v>0</v>
      </c>
      <c r="E110" s="6">
        <v>0</v>
      </c>
      <c r="F110" s="6">
        <v>0</v>
      </c>
      <c r="G110" s="6">
        <v>0</v>
      </c>
      <c r="H110" s="6">
        <v>193.57279790000001</v>
      </c>
      <c r="I110" s="6">
        <v>58.732156799999998</v>
      </c>
      <c r="J110" s="6">
        <v>0</v>
      </c>
      <c r="K110" s="6">
        <v>0</v>
      </c>
      <c r="L110" s="6">
        <v>0</v>
      </c>
      <c r="M110" s="6">
        <v>0</v>
      </c>
      <c r="N110" s="6">
        <v>76.721758449082103</v>
      </c>
      <c r="O110" s="6">
        <v>23.278241550917901</v>
      </c>
    </row>
    <row r="111" spans="1:15" x14ac:dyDescent="0.25">
      <c r="A111" s="6" t="s">
        <v>35</v>
      </c>
      <c r="B111" s="6" t="s">
        <v>36</v>
      </c>
      <c r="C111" s="6" t="s">
        <v>18</v>
      </c>
      <c r="D111" s="6">
        <v>12287.4431425</v>
      </c>
      <c r="E111" s="6">
        <v>14572.271336399999</v>
      </c>
      <c r="F111" s="6">
        <v>19681.173189100002</v>
      </c>
      <c r="G111" s="6">
        <v>28588.5244638</v>
      </c>
      <c r="H111" s="6">
        <v>68193.686838699999</v>
      </c>
      <c r="I111" s="6">
        <v>12649.081972100001</v>
      </c>
      <c r="J111" s="6">
        <v>7.8779709742097896</v>
      </c>
      <c r="K111" s="6">
        <v>9.3428656625394009</v>
      </c>
      <c r="L111" s="6">
        <v>12.618386862425799</v>
      </c>
      <c r="M111" s="6">
        <v>18.3292458251392</v>
      </c>
      <c r="N111" s="6">
        <v>43.7216985917484</v>
      </c>
      <c r="O111" s="6">
        <v>8.10983208393748</v>
      </c>
    </row>
    <row r="112" spans="1:15" x14ac:dyDescent="0.25">
      <c r="A112" s="6" t="s">
        <v>56</v>
      </c>
      <c r="B112" s="6" t="s">
        <v>57</v>
      </c>
      <c r="C112" s="6" t="s">
        <v>15</v>
      </c>
      <c r="D112" s="6">
        <v>0</v>
      </c>
      <c r="E112" s="6">
        <v>0</v>
      </c>
      <c r="F112" s="6">
        <v>0</v>
      </c>
      <c r="G112" s="6">
        <v>10.417266400000001</v>
      </c>
      <c r="H112" s="6">
        <v>23.406435699999999</v>
      </c>
      <c r="I112" s="6">
        <v>0</v>
      </c>
      <c r="J112" s="6">
        <v>0</v>
      </c>
      <c r="K112" s="6">
        <v>0</v>
      </c>
      <c r="L112" s="6">
        <v>0</v>
      </c>
      <c r="M112" s="6">
        <v>30.798717329053101</v>
      </c>
      <c r="N112" s="6">
        <v>69.201282670946895</v>
      </c>
      <c r="O112" s="6">
        <v>0</v>
      </c>
    </row>
    <row r="113" spans="1:15" x14ac:dyDescent="0.25">
      <c r="A113" s="6" t="s">
        <v>56</v>
      </c>
      <c r="B113" s="6" t="s">
        <v>57</v>
      </c>
      <c r="C113" s="6" t="s">
        <v>17</v>
      </c>
      <c r="D113" s="6">
        <v>12.6287874</v>
      </c>
      <c r="E113" s="6">
        <v>17.6812407</v>
      </c>
      <c r="F113" s="6">
        <v>0</v>
      </c>
      <c r="G113" s="6">
        <v>19.050495099999999</v>
      </c>
      <c r="H113" s="6">
        <v>35.3624814</v>
      </c>
      <c r="I113" s="6">
        <v>0</v>
      </c>
      <c r="J113" s="6">
        <v>14.905972067001001</v>
      </c>
      <c r="K113" s="6">
        <v>20.869468432426199</v>
      </c>
      <c r="L113" s="6">
        <v>0</v>
      </c>
      <c r="M113" s="6">
        <v>22.4856226357204</v>
      </c>
      <c r="N113" s="6">
        <v>41.738936864852398</v>
      </c>
      <c r="O113" s="6">
        <v>0</v>
      </c>
    </row>
    <row r="114" spans="1:15" x14ac:dyDescent="0.25">
      <c r="A114" s="6" t="s">
        <v>56</v>
      </c>
      <c r="B114" s="6" t="s">
        <v>57</v>
      </c>
      <c r="C114" s="6" t="s">
        <v>18</v>
      </c>
      <c r="D114" s="6">
        <v>2103.3962471999998</v>
      </c>
      <c r="E114" s="6">
        <v>2792.1484414000001</v>
      </c>
      <c r="F114" s="6">
        <v>2983.0989358000002</v>
      </c>
      <c r="G114" s="6">
        <v>5016.0553018000001</v>
      </c>
      <c r="H114" s="6">
        <v>12088.3083565</v>
      </c>
      <c r="I114" s="6">
        <v>3248.4460121000002</v>
      </c>
      <c r="J114" s="6">
        <v>7.4505418663212399</v>
      </c>
      <c r="K114" s="6">
        <v>9.8902044193179801</v>
      </c>
      <c r="L114" s="6">
        <v>10.5665794270303</v>
      </c>
      <c r="M114" s="6">
        <v>17.767612773671502</v>
      </c>
      <c r="N114" s="6">
        <v>42.818583337778698</v>
      </c>
      <c r="O114" s="6">
        <v>11.5064781758803</v>
      </c>
    </row>
    <row r="115" spans="1:15" x14ac:dyDescent="0.25">
      <c r="A115" s="6" t="s">
        <v>37</v>
      </c>
      <c r="B115" s="6" t="s">
        <v>38</v>
      </c>
      <c r="C115" s="6" t="s">
        <v>15</v>
      </c>
      <c r="D115" s="6">
        <v>0</v>
      </c>
      <c r="E115" s="6">
        <v>0</v>
      </c>
      <c r="F115" s="6">
        <v>334.85301090000002</v>
      </c>
      <c r="G115" s="6">
        <v>0</v>
      </c>
      <c r="H115" s="6">
        <v>669.70602180000003</v>
      </c>
      <c r="I115" s="6">
        <v>0</v>
      </c>
      <c r="J115" s="6">
        <v>0</v>
      </c>
      <c r="K115" s="6">
        <v>0</v>
      </c>
      <c r="L115" s="6">
        <v>33.3333333333333</v>
      </c>
      <c r="M115" s="6">
        <v>0</v>
      </c>
      <c r="N115" s="6">
        <v>66.6666666666667</v>
      </c>
      <c r="O115" s="6">
        <v>0</v>
      </c>
    </row>
    <row r="116" spans="1:15" x14ac:dyDescent="0.25">
      <c r="A116" s="6" t="s">
        <v>37</v>
      </c>
      <c r="B116" s="6" t="s">
        <v>38</v>
      </c>
      <c r="C116" s="6" t="s">
        <v>17</v>
      </c>
      <c r="D116" s="6">
        <v>1012.8156545000001</v>
      </c>
      <c r="E116" s="6">
        <v>1236.3833918</v>
      </c>
      <c r="F116" s="6">
        <v>485.22930220000001</v>
      </c>
      <c r="G116" s="6">
        <v>0</v>
      </c>
      <c r="H116" s="6">
        <v>1939.0681626999999</v>
      </c>
      <c r="I116" s="6">
        <v>387.7848482</v>
      </c>
      <c r="J116" s="6">
        <v>20.011052193708998</v>
      </c>
      <c r="K116" s="6">
        <v>24.428268337695599</v>
      </c>
      <c r="L116" s="6">
        <v>9.5870841343134199</v>
      </c>
      <c r="M116" s="6">
        <v>0</v>
      </c>
      <c r="N116" s="6">
        <v>38.311803375615398</v>
      </c>
      <c r="O116" s="6">
        <v>7.6617919586665799</v>
      </c>
    </row>
    <row r="117" spans="1:15" x14ac:dyDescent="0.25">
      <c r="A117" s="6" t="s">
        <v>37</v>
      </c>
      <c r="B117" s="6" t="s">
        <v>38</v>
      </c>
      <c r="C117" s="6" t="s">
        <v>18</v>
      </c>
      <c r="D117" s="6">
        <v>65329.158370099998</v>
      </c>
      <c r="E117" s="6">
        <v>71126.456549199997</v>
      </c>
      <c r="F117" s="6">
        <v>95732.576321700006</v>
      </c>
      <c r="G117" s="6">
        <v>139051.77750359999</v>
      </c>
      <c r="H117" s="6">
        <v>334524.74868630001</v>
      </c>
      <c r="I117" s="6">
        <v>76152.442180600003</v>
      </c>
      <c r="J117" s="6">
        <v>8.3549974018423097</v>
      </c>
      <c r="K117" s="6">
        <v>9.0964184216828805</v>
      </c>
      <c r="L117" s="6">
        <v>12.243314415719601</v>
      </c>
      <c r="M117" s="6">
        <v>17.783441096584799</v>
      </c>
      <c r="N117" s="6">
        <v>42.782632990496097</v>
      </c>
      <c r="O117" s="6">
        <v>9.7391956736742795</v>
      </c>
    </row>
    <row r="118" spans="1:15" x14ac:dyDescent="0.25">
      <c r="A118" s="6" t="s">
        <v>39</v>
      </c>
      <c r="B118" s="6" t="s">
        <v>40</v>
      </c>
      <c r="C118" s="6" t="s">
        <v>15</v>
      </c>
      <c r="D118" s="6">
        <v>0</v>
      </c>
      <c r="E118" s="6">
        <v>0</v>
      </c>
      <c r="F118" s="6">
        <v>0</v>
      </c>
      <c r="G118" s="6">
        <v>0</v>
      </c>
      <c r="H118" s="6">
        <v>7.1690756999999996</v>
      </c>
      <c r="I118" s="6">
        <v>0</v>
      </c>
      <c r="J118" s="6">
        <v>0</v>
      </c>
      <c r="K118" s="6">
        <v>0</v>
      </c>
      <c r="L118" s="6">
        <v>0</v>
      </c>
      <c r="M118" s="6">
        <v>0</v>
      </c>
      <c r="N118" s="6">
        <v>100</v>
      </c>
      <c r="O118" s="6">
        <v>0</v>
      </c>
    </row>
    <row r="119" spans="1:15" x14ac:dyDescent="0.25">
      <c r="A119" s="6" t="s">
        <v>39</v>
      </c>
      <c r="B119" s="6" t="s">
        <v>40</v>
      </c>
      <c r="C119" s="6" t="s">
        <v>17</v>
      </c>
      <c r="D119" s="6">
        <v>10.4500645</v>
      </c>
      <c r="E119" s="6">
        <v>5.8643811000000001</v>
      </c>
      <c r="F119" s="6">
        <v>19.359298599999999</v>
      </c>
      <c r="G119" s="6">
        <v>0</v>
      </c>
      <c r="H119" s="6">
        <v>22.286371200000001</v>
      </c>
      <c r="I119" s="6">
        <v>24.982915999999999</v>
      </c>
      <c r="J119" s="6">
        <v>12.599086775118799</v>
      </c>
      <c r="K119" s="6">
        <v>7.0703722796415702</v>
      </c>
      <c r="L119" s="6">
        <v>23.340476316374399</v>
      </c>
      <c r="M119" s="6">
        <v>0</v>
      </c>
      <c r="N119" s="6">
        <v>26.869492016179201</v>
      </c>
      <c r="O119" s="6">
        <v>30.1205726126861</v>
      </c>
    </row>
    <row r="120" spans="1:15" x14ac:dyDescent="0.25">
      <c r="A120" s="6" t="s">
        <v>39</v>
      </c>
      <c r="B120" s="6" t="s">
        <v>40</v>
      </c>
      <c r="C120" s="6" t="s">
        <v>18</v>
      </c>
      <c r="D120" s="6">
        <v>1340.8859375</v>
      </c>
      <c r="E120" s="6">
        <v>1915.8161481</v>
      </c>
      <c r="F120" s="6">
        <v>2653.3425422</v>
      </c>
      <c r="G120" s="6">
        <v>3935.4286513000002</v>
      </c>
      <c r="H120" s="6">
        <v>9730.9275099999995</v>
      </c>
      <c r="I120" s="6">
        <v>2742.4871097</v>
      </c>
      <c r="J120" s="6">
        <v>6.0078528266280404</v>
      </c>
      <c r="K120" s="6">
        <v>8.5838333737184396</v>
      </c>
      <c r="L120" s="6">
        <v>11.888327743886601</v>
      </c>
      <c r="M120" s="6">
        <v>17.6327273524753</v>
      </c>
      <c r="N120" s="6">
        <v>43.599517834950902</v>
      </c>
      <c r="O120" s="6">
        <v>12.2877408683407</v>
      </c>
    </row>
    <row r="121" spans="1:15" x14ac:dyDescent="0.25">
      <c r="A121" s="6" t="s">
        <v>58</v>
      </c>
      <c r="B121" s="6" t="s">
        <v>59</v>
      </c>
      <c r="C121" s="6" t="s">
        <v>17</v>
      </c>
      <c r="D121" s="6">
        <v>6.9409513</v>
      </c>
      <c r="E121" s="6">
        <v>0</v>
      </c>
      <c r="F121" s="6">
        <v>0</v>
      </c>
      <c r="G121" s="6">
        <v>5.2889556000000004</v>
      </c>
      <c r="H121" s="6">
        <v>8.7482000000000006</v>
      </c>
      <c r="I121" s="6">
        <v>0</v>
      </c>
      <c r="J121" s="6">
        <v>33.086642818089601</v>
      </c>
      <c r="K121" s="6">
        <v>0</v>
      </c>
      <c r="L121" s="6">
        <v>0</v>
      </c>
      <c r="M121" s="6">
        <v>25.211786865286701</v>
      </c>
      <c r="N121" s="6">
        <v>41.701570316623801</v>
      </c>
      <c r="O121" s="6">
        <v>0</v>
      </c>
    </row>
    <row r="122" spans="1:15" x14ac:dyDescent="0.25">
      <c r="A122" s="6" t="s">
        <v>58</v>
      </c>
      <c r="B122" s="6" t="s">
        <v>59</v>
      </c>
      <c r="C122" s="6" t="s">
        <v>18</v>
      </c>
      <c r="D122" s="6">
        <v>672.04431969999996</v>
      </c>
      <c r="E122" s="6">
        <v>791.71223210000005</v>
      </c>
      <c r="F122" s="6">
        <v>997.17180450000001</v>
      </c>
      <c r="G122" s="6">
        <v>1633.226363</v>
      </c>
      <c r="H122" s="6">
        <v>4092.2191358999999</v>
      </c>
      <c r="I122" s="6">
        <v>1104.6480342</v>
      </c>
      <c r="J122" s="6">
        <v>7.2332659173553999</v>
      </c>
      <c r="K122" s="6">
        <v>8.5212610789697294</v>
      </c>
      <c r="L122" s="6">
        <v>10.7326386308234</v>
      </c>
      <c r="M122" s="6">
        <v>17.578543915210499</v>
      </c>
      <c r="N122" s="6">
        <v>44.044876705852502</v>
      </c>
      <c r="O122" s="6">
        <v>11.889413751788499</v>
      </c>
    </row>
    <row r="123" spans="1:15" x14ac:dyDescent="0.25">
      <c r="A123" s="6" t="s">
        <v>60</v>
      </c>
      <c r="B123" s="6" t="s">
        <v>61</v>
      </c>
      <c r="C123" s="6" t="s">
        <v>15</v>
      </c>
      <c r="D123" s="6">
        <v>13.1288699</v>
      </c>
      <c r="E123" s="6">
        <v>12.2997587</v>
      </c>
      <c r="F123" s="6">
        <v>10.3969772</v>
      </c>
      <c r="G123" s="6">
        <v>22.3625787</v>
      </c>
      <c r="H123" s="6">
        <v>36.614431799999998</v>
      </c>
      <c r="I123" s="6">
        <v>10.681586299999999</v>
      </c>
      <c r="J123" s="6">
        <v>12.446290132926499</v>
      </c>
      <c r="K123" s="6">
        <v>11.6602850444262</v>
      </c>
      <c r="L123" s="6">
        <v>9.8564305779754804</v>
      </c>
      <c r="M123" s="6">
        <v>21.199931505193899</v>
      </c>
      <c r="N123" s="6">
        <v>34.710820101511601</v>
      </c>
      <c r="O123" s="6">
        <v>10.1262426379663</v>
      </c>
    </row>
    <row r="124" spans="1:15" x14ac:dyDescent="0.25">
      <c r="A124" s="6" t="s">
        <v>60</v>
      </c>
      <c r="B124" s="6" t="s">
        <v>61</v>
      </c>
      <c r="C124" s="6" t="s">
        <v>16</v>
      </c>
      <c r="D124" s="6">
        <v>0</v>
      </c>
      <c r="E124" s="6">
        <v>0</v>
      </c>
      <c r="F124" s="6">
        <v>0</v>
      </c>
      <c r="G124" s="6">
        <v>3.2211816</v>
      </c>
      <c r="H124" s="6">
        <v>0</v>
      </c>
      <c r="I124" s="6">
        <v>0</v>
      </c>
      <c r="J124" s="6">
        <v>0</v>
      </c>
      <c r="K124" s="6">
        <v>0</v>
      </c>
      <c r="L124" s="6">
        <v>0</v>
      </c>
      <c r="M124" s="6">
        <v>100</v>
      </c>
      <c r="N124" s="6">
        <v>0</v>
      </c>
      <c r="O124" s="6">
        <v>0</v>
      </c>
    </row>
    <row r="125" spans="1:15" x14ac:dyDescent="0.25">
      <c r="A125" s="6" t="s">
        <v>60</v>
      </c>
      <c r="B125" s="6" t="s">
        <v>61</v>
      </c>
      <c r="C125" s="6" t="s">
        <v>17</v>
      </c>
      <c r="D125" s="6">
        <v>0</v>
      </c>
      <c r="E125" s="6">
        <v>14.5812893</v>
      </c>
      <c r="F125" s="6">
        <v>0</v>
      </c>
      <c r="G125" s="6">
        <v>19.043066199999998</v>
      </c>
      <c r="H125" s="6">
        <v>32.848118800000002</v>
      </c>
      <c r="I125" s="6">
        <v>6.5014795999999997</v>
      </c>
      <c r="J125" s="6">
        <v>0</v>
      </c>
      <c r="K125" s="6">
        <v>19.981498220558901</v>
      </c>
      <c r="L125" s="6">
        <v>0</v>
      </c>
      <c r="M125" s="6">
        <v>26.095702894344601</v>
      </c>
      <c r="N125" s="6">
        <v>45.013483639674298</v>
      </c>
      <c r="O125" s="6">
        <v>8.9093152454221105</v>
      </c>
    </row>
    <row r="126" spans="1:15" x14ac:dyDescent="0.25">
      <c r="A126" s="6" t="s">
        <v>60</v>
      </c>
      <c r="B126" s="6" t="s">
        <v>61</v>
      </c>
      <c r="C126" s="6" t="s">
        <v>18</v>
      </c>
      <c r="D126" s="6">
        <v>570.29224710000005</v>
      </c>
      <c r="E126" s="6">
        <v>675.76125430000002</v>
      </c>
      <c r="F126" s="6">
        <v>824.46345870000005</v>
      </c>
      <c r="G126" s="6">
        <v>1488.8332541</v>
      </c>
      <c r="H126" s="6">
        <v>3509.3770003999998</v>
      </c>
      <c r="I126" s="6">
        <v>1289.5934440000001</v>
      </c>
      <c r="J126" s="6">
        <v>6.8230481982432396</v>
      </c>
      <c r="K126" s="6">
        <v>8.0848926704516799</v>
      </c>
      <c r="L126" s="6">
        <v>9.8639845535442294</v>
      </c>
      <c r="M126" s="6">
        <v>17.8125883764476</v>
      </c>
      <c r="N126" s="6">
        <v>41.986627981174102</v>
      </c>
      <c r="O126" s="6">
        <v>15.428858220139199</v>
      </c>
    </row>
    <row r="127" spans="1:15" x14ac:dyDescent="0.25">
      <c r="A127" s="6" t="s">
        <v>62</v>
      </c>
      <c r="B127" s="6" t="s">
        <v>63</v>
      </c>
      <c r="C127" s="6" t="s">
        <v>15</v>
      </c>
      <c r="D127" s="6">
        <v>0</v>
      </c>
      <c r="E127" s="6">
        <v>0</v>
      </c>
      <c r="F127" s="6">
        <v>0</v>
      </c>
      <c r="G127" s="6">
        <v>0</v>
      </c>
      <c r="H127" s="6">
        <v>8.5161066000000005</v>
      </c>
      <c r="I127" s="6">
        <v>0</v>
      </c>
      <c r="J127" s="6">
        <v>0</v>
      </c>
      <c r="K127" s="6">
        <v>0</v>
      </c>
      <c r="L127" s="6">
        <v>0</v>
      </c>
      <c r="M127" s="6">
        <v>0</v>
      </c>
      <c r="N127" s="6">
        <v>100</v>
      </c>
      <c r="O127" s="6">
        <v>0</v>
      </c>
    </row>
    <row r="128" spans="1:15" x14ac:dyDescent="0.25">
      <c r="A128" s="6" t="s">
        <v>62</v>
      </c>
      <c r="B128" s="6" t="s">
        <v>63</v>
      </c>
      <c r="C128" s="6" t="s">
        <v>18</v>
      </c>
      <c r="D128" s="6">
        <v>857.74892269999998</v>
      </c>
      <c r="E128" s="6">
        <v>996.40096310000001</v>
      </c>
      <c r="F128" s="6">
        <v>1302.8735589</v>
      </c>
      <c r="G128" s="6">
        <v>1901.3530532</v>
      </c>
      <c r="H128" s="6">
        <v>5057.4025345</v>
      </c>
      <c r="I128" s="6">
        <v>1386.7048640999999</v>
      </c>
      <c r="J128" s="6">
        <v>7.4570756231269097</v>
      </c>
      <c r="K128" s="6">
        <v>8.6624851820326096</v>
      </c>
      <c r="L128" s="6">
        <v>11.326888788746199</v>
      </c>
      <c r="M128" s="6">
        <v>16.529934493353601</v>
      </c>
      <c r="N128" s="6">
        <v>43.967916669189002</v>
      </c>
      <c r="O128" s="6">
        <v>12.055699243551601</v>
      </c>
    </row>
    <row r="129" spans="1:15" x14ac:dyDescent="0.25">
      <c r="A129" s="6" t="s">
        <v>64</v>
      </c>
      <c r="B129" s="6" t="s">
        <v>65</v>
      </c>
      <c r="C129" s="6" t="s">
        <v>15</v>
      </c>
      <c r="D129" s="6">
        <v>0</v>
      </c>
      <c r="E129" s="6">
        <v>18.8687875</v>
      </c>
      <c r="F129" s="6">
        <v>0</v>
      </c>
      <c r="G129" s="6">
        <v>37.737575</v>
      </c>
      <c r="H129" s="6">
        <v>38.658955300000002</v>
      </c>
      <c r="I129" s="6">
        <v>0</v>
      </c>
      <c r="J129" s="6">
        <v>0</v>
      </c>
      <c r="K129" s="6">
        <v>19.806565427738501</v>
      </c>
      <c r="L129" s="6">
        <v>0</v>
      </c>
      <c r="M129" s="6">
        <v>39.613130855477003</v>
      </c>
      <c r="N129" s="6">
        <v>40.580303716784499</v>
      </c>
      <c r="O129" s="6">
        <v>0</v>
      </c>
    </row>
    <row r="130" spans="1:15" x14ac:dyDescent="0.25">
      <c r="A130" s="6" t="s">
        <v>64</v>
      </c>
      <c r="B130" s="6" t="s">
        <v>65</v>
      </c>
      <c r="C130" s="6" t="s">
        <v>17</v>
      </c>
      <c r="D130" s="6">
        <v>0</v>
      </c>
      <c r="E130" s="6">
        <v>0</v>
      </c>
      <c r="F130" s="6">
        <v>0</v>
      </c>
      <c r="G130" s="6">
        <v>20.942312900000001</v>
      </c>
      <c r="H130" s="6">
        <v>43.326999100000002</v>
      </c>
      <c r="I130" s="6">
        <v>4.2747419000000004</v>
      </c>
      <c r="J130" s="6">
        <v>0</v>
      </c>
      <c r="K130" s="6">
        <v>0</v>
      </c>
      <c r="L130" s="6">
        <v>0</v>
      </c>
      <c r="M130" s="6">
        <v>30.553070191257</v>
      </c>
      <c r="N130" s="6">
        <v>63.2104415113971</v>
      </c>
      <c r="O130" s="6">
        <v>6.2364882973459501</v>
      </c>
    </row>
    <row r="131" spans="1:15" x14ac:dyDescent="0.25">
      <c r="A131" s="6" t="s">
        <v>64</v>
      </c>
      <c r="B131" s="6" t="s">
        <v>65</v>
      </c>
      <c r="C131" s="6" t="s">
        <v>18</v>
      </c>
      <c r="D131" s="6">
        <v>1792.7775182</v>
      </c>
      <c r="E131" s="6">
        <v>1850.6949416</v>
      </c>
      <c r="F131" s="6">
        <v>2548.5478168</v>
      </c>
      <c r="G131" s="6">
        <v>4101.1110732999996</v>
      </c>
      <c r="H131" s="6">
        <v>8706.3129298000003</v>
      </c>
      <c r="I131" s="6">
        <v>1570.7463482000001</v>
      </c>
      <c r="J131" s="6">
        <v>8.7154151880751094</v>
      </c>
      <c r="K131" s="6">
        <v>8.99697516215452</v>
      </c>
      <c r="L131" s="6">
        <v>12.3895196836111</v>
      </c>
      <c r="M131" s="6">
        <v>19.937156380736401</v>
      </c>
      <c r="N131" s="6">
        <v>42.324901539761903</v>
      </c>
      <c r="O131" s="6">
        <v>7.6360320456609996</v>
      </c>
    </row>
    <row r="132" spans="1:15" x14ac:dyDescent="0.25">
      <c r="A132" s="6" t="s">
        <v>66</v>
      </c>
      <c r="B132" s="6" t="s">
        <v>67</v>
      </c>
      <c r="C132" s="6" t="s">
        <v>15</v>
      </c>
      <c r="D132" s="6">
        <v>0</v>
      </c>
      <c r="E132" s="6">
        <v>0</v>
      </c>
      <c r="F132" s="6">
        <v>0</v>
      </c>
      <c r="G132" s="6">
        <v>0</v>
      </c>
      <c r="H132" s="6">
        <v>4.6358395999999997</v>
      </c>
      <c r="I132" s="6">
        <v>2.5669114</v>
      </c>
      <c r="J132" s="6">
        <v>0</v>
      </c>
      <c r="K132" s="6">
        <v>0</v>
      </c>
      <c r="L132" s="6">
        <v>0</v>
      </c>
      <c r="M132" s="6">
        <v>0</v>
      </c>
      <c r="N132" s="6">
        <v>64.362069437080393</v>
      </c>
      <c r="O132" s="6">
        <v>35.6379305629196</v>
      </c>
    </row>
    <row r="133" spans="1:15" x14ac:dyDescent="0.25">
      <c r="A133" s="6" t="s">
        <v>66</v>
      </c>
      <c r="B133" s="6" t="s">
        <v>67</v>
      </c>
      <c r="C133" s="6" t="s">
        <v>17</v>
      </c>
      <c r="D133" s="6">
        <v>0</v>
      </c>
      <c r="E133" s="6">
        <v>0</v>
      </c>
      <c r="F133" s="6">
        <v>0</v>
      </c>
      <c r="G133" s="6">
        <v>2.4574373</v>
      </c>
      <c r="H133" s="6">
        <v>1.2815832</v>
      </c>
      <c r="I133" s="6">
        <v>0</v>
      </c>
      <c r="J133" s="6">
        <v>0</v>
      </c>
      <c r="K133" s="6">
        <v>0</v>
      </c>
      <c r="L133" s="6">
        <v>0</v>
      </c>
      <c r="M133" s="6">
        <v>65.724092713586302</v>
      </c>
      <c r="N133" s="6">
        <v>34.275907286413599</v>
      </c>
      <c r="O133" s="6">
        <v>0</v>
      </c>
    </row>
    <row r="134" spans="1:15" x14ac:dyDescent="0.25">
      <c r="A134" s="6" t="s">
        <v>66</v>
      </c>
      <c r="B134" s="6" t="s">
        <v>67</v>
      </c>
      <c r="C134" s="6" t="s">
        <v>18</v>
      </c>
      <c r="D134" s="6">
        <v>110.6385867</v>
      </c>
      <c r="E134" s="6">
        <v>138.38769730000001</v>
      </c>
      <c r="F134" s="6">
        <v>198.24423970000001</v>
      </c>
      <c r="G134" s="6">
        <v>248.00172889999999</v>
      </c>
      <c r="H134" s="6">
        <v>628.70128729999999</v>
      </c>
      <c r="I134" s="6">
        <v>292.08469730000002</v>
      </c>
      <c r="J134" s="6">
        <v>6.8462004742906801</v>
      </c>
      <c r="K134" s="6">
        <v>8.5632865273328296</v>
      </c>
      <c r="L134" s="6">
        <v>12.267147008481601</v>
      </c>
      <c r="M134" s="6">
        <v>15.3460885994858</v>
      </c>
      <c r="N134" s="6">
        <v>38.903380634926499</v>
      </c>
      <c r="O134" s="6">
        <v>18.0738967554826</v>
      </c>
    </row>
    <row r="135" spans="1:15" x14ac:dyDescent="0.25">
      <c r="A135" s="6" t="s">
        <v>68</v>
      </c>
      <c r="B135" s="6" t="s">
        <v>69</v>
      </c>
      <c r="C135" s="6" t="s">
        <v>15</v>
      </c>
      <c r="D135" s="6">
        <v>0</v>
      </c>
      <c r="E135" s="6">
        <v>45.968677800000002</v>
      </c>
      <c r="F135" s="6">
        <v>0</v>
      </c>
      <c r="G135" s="6">
        <v>0</v>
      </c>
      <c r="H135" s="6">
        <v>111.8707088</v>
      </c>
      <c r="I135" s="6">
        <v>0</v>
      </c>
      <c r="J135" s="6">
        <v>0</v>
      </c>
      <c r="K135" s="6">
        <v>29.123705299549101</v>
      </c>
      <c r="L135" s="6">
        <v>0</v>
      </c>
      <c r="M135" s="6">
        <v>0</v>
      </c>
      <c r="N135" s="6">
        <v>70.876294700450899</v>
      </c>
      <c r="O135" s="6">
        <v>0</v>
      </c>
    </row>
    <row r="136" spans="1:15" x14ac:dyDescent="0.25">
      <c r="A136" s="6" t="s">
        <v>68</v>
      </c>
      <c r="B136" s="6" t="s">
        <v>69</v>
      </c>
      <c r="C136" s="6" t="s">
        <v>16</v>
      </c>
      <c r="D136" s="6">
        <v>0</v>
      </c>
      <c r="E136" s="6">
        <v>0</v>
      </c>
      <c r="F136" s="6">
        <v>0</v>
      </c>
      <c r="G136" s="6">
        <v>0</v>
      </c>
      <c r="H136" s="6">
        <v>0</v>
      </c>
      <c r="I136" s="6">
        <v>50.791458400000003</v>
      </c>
      <c r="J136" s="6">
        <v>0</v>
      </c>
      <c r="K136" s="6">
        <v>0</v>
      </c>
      <c r="L136" s="6">
        <v>0</v>
      </c>
      <c r="M136" s="6">
        <v>0</v>
      </c>
      <c r="N136" s="6">
        <v>0</v>
      </c>
      <c r="O136" s="6">
        <v>100</v>
      </c>
    </row>
    <row r="137" spans="1:15" x14ac:dyDescent="0.25">
      <c r="A137" s="6" t="s">
        <v>68</v>
      </c>
      <c r="B137" s="6" t="s">
        <v>69</v>
      </c>
      <c r="C137" s="6" t="s">
        <v>17</v>
      </c>
      <c r="D137" s="6">
        <v>0</v>
      </c>
      <c r="E137" s="6">
        <v>0</v>
      </c>
      <c r="F137" s="6">
        <v>77.210481599999994</v>
      </c>
      <c r="G137" s="6">
        <v>0</v>
      </c>
      <c r="H137" s="6">
        <v>154.42096319999999</v>
      </c>
      <c r="I137" s="6">
        <v>0</v>
      </c>
      <c r="J137" s="6">
        <v>0</v>
      </c>
      <c r="K137" s="6">
        <v>0</v>
      </c>
      <c r="L137" s="6">
        <v>33.3333333333333</v>
      </c>
      <c r="M137" s="6">
        <v>0</v>
      </c>
      <c r="N137" s="6">
        <v>66.6666666666667</v>
      </c>
      <c r="O137" s="6">
        <v>0</v>
      </c>
    </row>
    <row r="138" spans="1:15" x14ac:dyDescent="0.25">
      <c r="A138" s="6" t="s">
        <v>68</v>
      </c>
      <c r="B138" s="6" t="s">
        <v>69</v>
      </c>
      <c r="C138" s="6" t="s">
        <v>18</v>
      </c>
      <c r="D138" s="6">
        <v>9816.4116634000002</v>
      </c>
      <c r="E138" s="6">
        <v>11011.346070199999</v>
      </c>
      <c r="F138" s="6">
        <v>14582.3061321</v>
      </c>
      <c r="G138" s="6">
        <v>21630.225693699998</v>
      </c>
      <c r="H138" s="6">
        <v>55451.198764799999</v>
      </c>
      <c r="I138" s="6">
        <v>16493.249387100001</v>
      </c>
      <c r="J138" s="6">
        <v>7.6105218629599198</v>
      </c>
      <c r="K138" s="6">
        <v>8.5369372110103008</v>
      </c>
      <c r="L138" s="6">
        <v>11.3054508547661</v>
      </c>
      <c r="M138" s="6">
        <v>16.7696008671304</v>
      </c>
      <c r="N138" s="6">
        <v>42.990511706054399</v>
      </c>
      <c r="O138" s="6">
        <v>12.786977498078899</v>
      </c>
    </row>
    <row r="139" spans="1:15" x14ac:dyDescent="0.25">
      <c r="A139" t="s">
        <v>21</v>
      </c>
    </row>
    <row r="140" spans="1:15" x14ac:dyDescent="0.25">
      <c r="A140" t="s">
        <v>1037</v>
      </c>
    </row>
    <row r="141" spans="1:15" x14ac:dyDescent="0.25">
      <c r="A141" t="s">
        <v>22</v>
      </c>
    </row>
    <row r="142" spans="1:15" x14ac:dyDescent="0.25">
      <c r="A142" t="s">
        <v>23</v>
      </c>
    </row>
    <row r="143" spans="1:15" x14ac:dyDescent="0.25">
      <c r="A143" t="s">
        <v>24</v>
      </c>
    </row>
    <row r="146" spans="1:15" x14ac:dyDescent="0.25">
      <c r="L146" s="7" t="str">
        <f>HYPERLINK("#'Indice'!A1", "Ir al índice")</f>
        <v>Ir al índice</v>
      </c>
    </row>
    <row r="147" spans="1:15" ht="17.25" x14ac:dyDescent="0.3">
      <c r="A147" s="4" t="s">
        <v>338</v>
      </c>
    </row>
    <row r="148" spans="1:15" x14ac:dyDescent="0.25">
      <c r="A148" s="5" t="s">
        <v>26</v>
      </c>
      <c r="B148" s="5" t="s">
        <v>71</v>
      </c>
      <c r="C148" s="5" t="s">
        <v>11</v>
      </c>
      <c r="D148" s="5" t="s">
        <v>324</v>
      </c>
      <c r="E148" s="5" t="s">
        <v>325</v>
      </c>
      <c r="F148" s="5" t="s">
        <v>326</v>
      </c>
      <c r="G148" s="5" t="s">
        <v>327</v>
      </c>
      <c r="H148" s="5" t="s">
        <v>328</v>
      </c>
      <c r="I148" s="5" t="s">
        <v>329</v>
      </c>
      <c r="J148" s="5" t="s">
        <v>330</v>
      </c>
      <c r="K148" s="5" t="s">
        <v>331</v>
      </c>
      <c r="L148" s="5" t="s">
        <v>332</v>
      </c>
      <c r="M148" s="5" t="s">
        <v>333</v>
      </c>
      <c r="N148" s="5" t="s">
        <v>334</v>
      </c>
      <c r="O148" s="5" t="s">
        <v>335</v>
      </c>
    </row>
    <row r="149" spans="1:15" x14ac:dyDescent="0.25">
      <c r="A149" s="6" t="s">
        <v>72</v>
      </c>
      <c r="B149" s="6" t="s">
        <v>73</v>
      </c>
      <c r="C149" s="6" t="s">
        <v>15</v>
      </c>
      <c r="D149" s="6">
        <v>17.759428400000001</v>
      </c>
      <c r="E149" s="6">
        <v>0</v>
      </c>
      <c r="F149" s="6">
        <v>45.976071500000003</v>
      </c>
      <c r="G149" s="6">
        <v>342.66634329999999</v>
      </c>
      <c r="H149" s="6">
        <v>414.469111</v>
      </c>
      <c r="I149" s="6">
        <v>300.31162399999999</v>
      </c>
      <c r="J149" s="6">
        <v>1.5839907563058899</v>
      </c>
      <c r="K149" s="6">
        <v>0</v>
      </c>
      <c r="L149" s="6">
        <v>4.1006765886259302</v>
      </c>
      <c r="M149" s="6">
        <v>30.562938629507901</v>
      </c>
      <c r="N149" s="6">
        <v>36.967138007567698</v>
      </c>
      <c r="O149" s="6">
        <v>26.785256017992602</v>
      </c>
    </row>
    <row r="150" spans="1:15" x14ac:dyDescent="0.25">
      <c r="A150" s="6" t="s">
        <v>72</v>
      </c>
      <c r="B150" s="6" t="s">
        <v>73</v>
      </c>
      <c r="C150" s="6" t="s">
        <v>16</v>
      </c>
      <c r="D150" s="6">
        <v>66.590509499999996</v>
      </c>
      <c r="E150" s="6">
        <v>0</v>
      </c>
      <c r="F150" s="6">
        <v>0</v>
      </c>
      <c r="G150" s="6">
        <v>0</v>
      </c>
      <c r="H150" s="6">
        <v>133.18101899999999</v>
      </c>
      <c r="I150" s="6">
        <v>16.007213100000001</v>
      </c>
      <c r="J150" s="6">
        <v>30.860551417730601</v>
      </c>
      <c r="K150" s="6">
        <v>0</v>
      </c>
      <c r="L150" s="6">
        <v>0</v>
      </c>
      <c r="M150" s="6">
        <v>0</v>
      </c>
      <c r="N150" s="6">
        <v>61.721102835461203</v>
      </c>
      <c r="O150" s="6">
        <v>7.4183457468082699</v>
      </c>
    </row>
    <row r="151" spans="1:15" x14ac:dyDescent="0.25">
      <c r="A151" s="6" t="s">
        <v>72</v>
      </c>
      <c r="B151" s="6" t="s">
        <v>73</v>
      </c>
      <c r="C151" s="6" t="s">
        <v>17</v>
      </c>
      <c r="D151" s="6">
        <v>0</v>
      </c>
      <c r="E151" s="6">
        <v>48.151684500000002</v>
      </c>
      <c r="F151" s="6">
        <v>88.304717999999994</v>
      </c>
      <c r="G151" s="6">
        <v>395.13585490000003</v>
      </c>
      <c r="H151" s="6">
        <v>1257.2801045000001</v>
      </c>
      <c r="I151" s="6">
        <v>378.08352250000002</v>
      </c>
      <c r="J151" s="6">
        <v>0</v>
      </c>
      <c r="K151" s="6">
        <v>2.2220888226957398</v>
      </c>
      <c r="L151" s="6">
        <v>4.0750584096201097</v>
      </c>
      <c r="M151" s="6">
        <v>18.2346054086564</v>
      </c>
      <c r="N151" s="6">
        <v>58.020567633665699</v>
      </c>
      <c r="O151" s="6">
        <v>17.4476797253621</v>
      </c>
    </row>
    <row r="152" spans="1:15" x14ac:dyDescent="0.25">
      <c r="A152" s="6" t="s">
        <v>72</v>
      </c>
      <c r="B152" s="6" t="s">
        <v>73</v>
      </c>
      <c r="C152" s="6" t="s">
        <v>18</v>
      </c>
      <c r="D152" s="6">
        <v>32560.780839999999</v>
      </c>
      <c r="E152" s="6">
        <v>36406.814498899999</v>
      </c>
      <c r="F152" s="6">
        <v>44051.687876299999</v>
      </c>
      <c r="G152" s="6">
        <v>88088.106268200005</v>
      </c>
      <c r="H152" s="6">
        <v>260121.3475345</v>
      </c>
      <c r="I152" s="6">
        <v>109062.345789</v>
      </c>
      <c r="J152" s="6">
        <v>5.7095020107521197</v>
      </c>
      <c r="K152" s="6">
        <v>6.3839003618485997</v>
      </c>
      <c r="L152" s="6">
        <v>7.7244216513930404</v>
      </c>
      <c r="M152" s="6">
        <v>15.446165813191699</v>
      </c>
      <c r="N152" s="6">
        <v>45.6120313602338</v>
      </c>
      <c r="O152" s="6">
        <v>19.123978802580801</v>
      </c>
    </row>
    <row r="153" spans="1:15" x14ac:dyDescent="0.25">
      <c r="A153" s="6" t="s">
        <v>74</v>
      </c>
      <c r="B153" s="6" t="s">
        <v>75</v>
      </c>
      <c r="C153" s="6" t="s">
        <v>15</v>
      </c>
      <c r="D153" s="6">
        <v>37.351731700000002</v>
      </c>
      <c r="E153" s="6">
        <v>9.9215593999999996</v>
      </c>
      <c r="F153" s="6">
        <v>0</v>
      </c>
      <c r="G153" s="6">
        <v>116.707109</v>
      </c>
      <c r="H153" s="6">
        <v>272.03478810000001</v>
      </c>
      <c r="I153" s="6">
        <v>91.354340699999995</v>
      </c>
      <c r="J153" s="6">
        <v>7.0826488170276196</v>
      </c>
      <c r="K153" s="6">
        <v>1.8813296666371</v>
      </c>
      <c r="L153" s="6">
        <v>0</v>
      </c>
      <c r="M153" s="6">
        <v>22.130044040168698</v>
      </c>
      <c r="N153" s="6">
        <v>51.583334491739897</v>
      </c>
      <c r="O153" s="6">
        <v>17.3226429844267</v>
      </c>
    </row>
    <row r="154" spans="1:15" x14ac:dyDescent="0.25">
      <c r="A154" s="6" t="s">
        <v>74</v>
      </c>
      <c r="B154" s="6" t="s">
        <v>75</v>
      </c>
      <c r="C154" s="6" t="s">
        <v>16</v>
      </c>
      <c r="D154" s="6">
        <v>0</v>
      </c>
      <c r="E154" s="6">
        <v>0</v>
      </c>
      <c r="F154" s="6">
        <v>0</v>
      </c>
      <c r="G154" s="6">
        <v>0</v>
      </c>
      <c r="H154" s="6">
        <v>32.276978399999997</v>
      </c>
      <c r="I154" s="6">
        <v>0</v>
      </c>
      <c r="J154" s="6">
        <v>0</v>
      </c>
      <c r="K154" s="6">
        <v>0</v>
      </c>
      <c r="L154" s="6">
        <v>0</v>
      </c>
      <c r="M154" s="6">
        <v>0</v>
      </c>
      <c r="N154" s="6">
        <v>100</v>
      </c>
      <c r="O154" s="6">
        <v>0</v>
      </c>
    </row>
    <row r="155" spans="1:15" x14ac:dyDescent="0.25">
      <c r="A155" s="6" t="s">
        <v>74</v>
      </c>
      <c r="B155" s="6" t="s">
        <v>75</v>
      </c>
      <c r="C155" s="6" t="s">
        <v>17</v>
      </c>
      <c r="D155" s="6">
        <v>27.179777000000001</v>
      </c>
      <c r="E155" s="6">
        <v>73.238107999999997</v>
      </c>
      <c r="F155" s="6">
        <v>26.884370199999999</v>
      </c>
      <c r="G155" s="6">
        <v>228.60674599999999</v>
      </c>
      <c r="H155" s="6">
        <v>493.98537149999999</v>
      </c>
      <c r="I155" s="6">
        <v>80.771307100000001</v>
      </c>
      <c r="J155" s="6">
        <v>2.9204662415230498</v>
      </c>
      <c r="K155" s="6">
        <v>7.8694325566769399</v>
      </c>
      <c r="L155" s="6">
        <v>2.8887247895267198</v>
      </c>
      <c r="M155" s="6">
        <v>24.5637881531344</v>
      </c>
      <c r="N155" s="6">
        <v>53.078713680100201</v>
      </c>
      <c r="O155" s="6">
        <v>8.6788745790387107</v>
      </c>
    </row>
    <row r="156" spans="1:15" x14ac:dyDescent="0.25">
      <c r="A156" s="6" t="s">
        <v>74</v>
      </c>
      <c r="B156" s="6" t="s">
        <v>75</v>
      </c>
      <c r="C156" s="6" t="s">
        <v>18</v>
      </c>
      <c r="D156" s="6">
        <v>8372.4492814999994</v>
      </c>
      <c r="E156" s="6">
        <v>10932.833628300001</v>
      </c>
      <c r="F156" s="6">
        <v>10364.2185328</v>
      </c>
      <c r="G156" s="6">
        <v>28353.5432659</v>
      </c>
      <c r="H156" s="6">
        <v>86154.807341000007</v>
      </c>
      <c r="I156" s="6">
        <v>28707.8357627</v>
      </c>
      <c r="J156" s="6">
        <v>4.8427659845358102</v>
      </c>
      <c r="K156" s="6">
        <v>6.3237355079247397</v>
      </c>
      <c r="L156" s="6">
        <v>5.9948389389284298</v>
      </c>
      <c r="M156" s="6">
        <v>16.400168009684801</v>
      </c>
      <c r="N156" s="6">
        <v>49.833394788923798</v>
      </c>
      <c r="O156" s="6">
        <v>16.605096770002401</v>
      </c>
    </row>
    <row r="157" spans="1:15" x14ac:dyDescent="0.25">
      <c r="A157" s="6" t="s">
        <v>76</v>
      </c>
      <c r="B157" s="6" t="s">
        <v>77</v>
      </c>
      <c r="C157" s="6" t="s">
        <v>15</v>
      </c>
      <c r="D157" s="6">
        <v>58.813350700000001</v>
      </c>
      <c r="E157" s="6">
        <v>98.361439200000007</v>
      </c>
      <c r="F157" s="6">
        <v>258.44833169999998</v>
      </c>
      <c r="G157" s="6">
        <v>349.75866070000001</v>
      </c>
      <c r="H157" s="6">
        <v>791.31235289999995</v>
      </c>
      <c r="I157" s="6">
        <v>193.5249024</v>
      </c>
      <c r="J157" s="6">
        <v>3.3603423021068402</v>
      </c>
      <c r="K157" s="6">
        <v>5.6199502511913497</v>
      </c>
      <c r="L157" s="6">
        <v>14.766627841872801</v>
      </c>
      <c r="M157" s="6">
        <v>19.983707935185599</v>
      </c>
      <c r="N157" s="6">
        <v>45.212189783119499</v>
      </c>
      <c r="O157" s="6">
        <v>11.0571818865239</v>
      </c>
    </row>
    <row r="158" spans="1:15" x14ac:dyDescent="0.25">
      <c r="A158" s="6" t="s">
        <v>76</v>
      </c>
      <c r="B158" s="6" t="s">
        <v>77</v>
      </c>
      <c r="C158" s="6" t="s">
        <v>17</v>
      </c>
      <c r="D158" s="6">
        <v>4.3001849999999999</v>
      </c>
      <c r="E158" s="6">
        <v>9.5648692999999998</v>
      </c>
      <c r="F158" s="6">
        <v>55.037132200000002</v>
      </c>
      <c r="G158" s="6">
        <v>33.260217099999998</v>
      </c>
      <c r="H158" s="6">
        <v>299.50318279999999</v>
      </c>
      <c r="I158" s="6">
        <v>73.627409700000001</v>
      </c>
      <c r="J158" s="6">
        <v>0.90474402848033098</v>
      </c>
      <c r="K158" s="6">
        <v>2.0124153687271198</v>
      </c>
      <c r="L158" s="6">
        <v>11.5796219703647</v>
      </c>
      <c r="M158" s="6">
        <v>6.9978344669320904</v>
      </c>
      <c r="N158" s="6">
        <v>63.014432204464001</v>
      </c>
      <c r="O158" s="6">
        <v>15.4909519610319</v>
      </c>
    </row>
    <row r="159" spans="1:15" x14ac:dyDescent="0.25">
      <c r="A159" s="6" t="s">
        <v>76</v>
      </c>
      <c r="B159" s="6" t="s">
        <v>77</v>
      </c>
      <c r="C159" s="6" t="s">
        <v>18</v>
      </c>
      <c r="D159" s="6">
        <v>7281.8150162000002</v>
      </c>
      <c r="E159" s="6">
        <v>8492.3737650999992</v>
      </c>
      <c r="F159" s="6">
        <v>10150.4231944</v>
      </c>
      <c r="G159" s="6">
        <v>20128.845544899999</v>
      </c>
      <c r="H159" s="6">
        <v>45496.302123699999</v>
      </c>
      <c r="I159" s="6">
        <v>13954.72833</v>
      </c>
      <c r="J159" s="6">
        <v>6.9019007210136802</v>
      </c>
      <c r="K159" s="6">
        <v>8.0493009616507205</v>
      </c>
      <c r="L159" s="6">
        <v>9.6208449415654798</v>
      </c>
      <c r="M159" s="6">
        <v>19.078662843047201</v>
      </c>
      <c r="N159" s="6">
        <v>43.122622551168199</v>
      </c>
      <c r="O159" s="6">
        <v>13.2266679815547</v>
      </c>
    </row>
    <row r="160" spans="1:15" x14ac:dyDescent="0.25">
      <c r="A160" s="6" t="s">
        <v>78</v>
      </c>
      <c r="B160" s="6" t="s">
        <v>79</v>
      </c>
      <c r="C160" s="6" t="s">
        <v>15</v>
      </c>
      <c r="D160" s="6">
        <v>125.2744232</v>
      </c>
      <c r="E160" s="6">
        <v>20.463469199999999</v>
      </c>
      <c r="F160" s="6">
        <v>213.2377501</v>
      </c>
      <c r="G160" s="6">
        <v>480.11012959999999</v>
      </c>
      <c r="H160" s="6">
        <v>1465.7475786</v>
      </c>
      <c r="I160" s="6">
        <v>418.86586940000001</v>
      </c>
      <c r="J160" s="6">
        <v>4.5994220755183299</v>
      </c>
      <c r="K160" s="6">
        <v>0.75131163709217097</v>
      </c>
      <c r="L160" s="6">
        <v>7.8289757006344898</v>
      </c>
      <c r="M160" s="6">
        <v>17.6271346724685</v>
      </c>
      <c r="N160" s="6">
        <v>53.814590384403203</v>
      </c>
      <c r="O160" s="6">
        <v>15.3785655298833</v>
      </c>
    </row>
    <row r="161" spans="1:15" x14ac:dyDescent="0.25">
      <c r="A161" s="6" t="s">
        <v>78</v>
      </c>
      <c r="B161" s="6" t="s">
        <v>79</v>
      </c>
      <c r="C161" s="6" t="s">
        <v>17</v>
      </c>
      <c r="D161" s="6">
        <v>257.31403569999998</v>
      </c>
      <c r="E161" s="6">
        <v>329.35521920000002</v>
      </c>
      <c r="F161" s="6">
        <v>587.3252622</v>
      </c>
      <c r="G161" s="6">
        <v>315.25995019999999</v>
      </c>
      <c r="H161" s="6">
        <v>1510.16212</v>
      </c>
      <c r="I161" s="6">
        <v>147.59099000000001</v>
      </c>
      <c r="J161" s="6">
        <v>8.1764669890234192</v>
      </c>
      <c r="K161" s="6">
        <v>10.465663367819801</v>
      </c>
      <c r="L161" s="6">
        <v>18.662975788062798</v>
      </c>
      <c r="M161" s="6">
        <v>10.017769022039699</v>
      </c>
      <c r="N161" s="6">
        <v>47.987241304822497</v>
      </c>
      <c r="O161" s="6">
        <v>4.6898835282318201</v>
      </c>
    </row>
    <row r="162" spans="1:15" x14ac:dyDescent="0.25">
      <c r="A162" s="6" t="s">
        <v>78</v>
      </c>
      <c r="B162" s="6" t="s">
        <v>79</v>
      </c>
      <c r="C162" s="6" t="s">
        <v>18</v>
      </c>
      <c r="D162" s="6">
        <v>28083.886767399999</v>
      </c>
      <c r="E162" s="6">
        <v>35653.298256499998</v>
      </c>
      <c r="F162" s="6">
        <v>45820.626731900004</v>
      </c>
      <c r="G162" s="6">
        <v>67016.250635499993</v>
      </c>
      <c r="H162" s="6">
        <v>166502.66393770001</v>
      </c>
      <c r="I162" s="6">
        <v>53049.5668735</v>
      </c>
      <c r="J162" s="6">
        <v>7.08962955737036</v>
      </c>
      <c r="K162" s="6">
        <v>9.0004876899888107</v>
      </c>
      <c r="L162" s="6">
        <v>11.567176306692801</v>
      </c>
      <c r="M162" s="6">
        <v>16.917900120616601</v>
      </c>
      <c r="N162" s="6">
        <v>42.032722087595403</v>
      </c>
      <c r="O162" s="6">
        <v>13.392084237736</v>
      </c>
    </row>
    <row r="163" spans="1:15" x14ac:dyDescent="0.25">
      <c r="A163" s="6" t="s">
        <v>80</v>
      </c>
      <c r="B163" s="6" t="s">
        <v>81</v>
      </c>
      <c r="C163" s="6" t="s">
        <v>15</v>
      </c>
      <c r="D163" s="6">
        <v>173.4712222</v>
      </c>
      <c r="E163" s="6">
        <v>110.7791051</v>
      </c>
      <c r="F163" s="6">
        <v>694.12625820000005</v>
      </c>
      <c r="G163" s="6">
        <v>704.2830447</v>
      </c>
      <c r="H163" s="6">
        <v>1440.5687432</v>
      </c>
      <c r="I163" s="6">
        <v>266.60900520000001</v>
      </c>
      <c r="J163" s="6">
        <v>5.1173906835508296</v>
      </c>
      <c r="K163" s="6">
        <v>3.2679769772835399</v>
      </c>
      <c r="L163" s="6">
        <v>20.476683117072501</v>
      </c>
      <c r="M163" s="6">
        <v>20.776307711577299</v>
      </c>
      <c r="N163" s="6">
        <v>42.4966917969072</v>
      </c>
      <c r="O163" s="6">
        <v>7.8649497136086604</v>
      </c>
    </row>
    <row r="164" spans="1:15" x14ac:dyDescent="0.25">
      <c r="A164" s="6" t="s">
        <v>80</v>
      </c>
      <c r="B164" s="6" t="s">
        <v>81</v>
      </c>
      <c r="C164" s="6" t="s">
        <v>16</v>
      </c>
      <c r="D164" s="6">
        <v>0</v>
      </c>
      <c r="E164" s="6">
        <v>0</v>
      </c>
      <c r="F164" s="6">
        <v>44.8276781</v>
      </c>
      <c r="G164" s="6">
        <v>0</v>
      </c>
      <c r="H164" s="6">
        <v>0</v>
      </c>
      <c r="I164" s="6">
        <v>0</v>
      </c>
      <c r="J164" s="6">
        <v>0</v>
      </c>
      <c r="K164" s="6">
        <v>0</v>
      </c>
      <c r="L164" s="6">
        <v>100</v>
      </c>
      <c r="M164" s="6">
        <v>0</v>
      </c>
      <c r="N164" s="6">
        <v>0</v>
      </c>
      <c r="O164" s="6">
        <v>0</v>
      </c>
    </row>
    <row r="165" spans="1:15" x14ac:dyDescent="0.25">
      <c r="A165" s="6" t="s">
        <v>80</v>
      </c>
      <c r="B165" s="6" t="s">
        <v>81</v>
      </c>
      <c r="C165" s="6" t="s">
        <v>17</v>
      </c>
      <c r="D165" s="6">
        <v>506.63421720000002</v>
      </c>
      <c r="E165" s="6">
        <v>470.92188709999999</v>
      </c>
      <c r="F165" s="6">
        <v>466.13689799999997</v>
      </c>
      <c r="G165" s="6">
        <v>852.65893440000002</v>
      </c>
      <c r="H165" s="6">
        <v>1550.2314578999999</v>
      </c>
      <c r="I165" s="6">
        <v>421.66562269999997</v>
      </c>
      <c r="J165" s="6">
        <v>11.869837377025499</v>
      </c>
      <c r="K165" s="6">
        <v>11.033139940787599</v>
      </c>
      <c r="L165" s="6">
        <v>10.9210333349967</v>
      </c>
      <c r="M165" s="6">
        <v>19.976785115957799</v>
      </c>
      <c r="N165" s="6">
        <v>36.320080005093999</v>
      </c>
      <c r="O165" s="6">
        <v>9.8791242261384404</v>
      </c>
    </row>
    <row r="166" spans="1:15" x14ac:dyDescent="0.25">
      <c r="A166" s="6" t="s">
        <v>80</v>
      </c>
      <c r="B166" s="6" t="s">
        <v>81</v>
      </c>
      <c r="C166" s="6" t="s">
        <v>18</v>
      </c>
      <c r="D166" s="6">
        <v>33415.898859399997</v>
      </c>
      <c r="E166" s="6">
        <v>38447.422699800001</v>
      </c>
      <c r="F166" s="6">
        <v>46738.1559376</v>
      </c>
      <c r="G166" s="6">
        <v>71279.187428200006</v>
      </c>
      <c r="H166" s="6">
        <v>152903.87079089999</v>
      </c>
      <c r="I166" s="6">
        <v>45272.5502261</v>
      </c>
      <c r="J166" s="6">
        <v>8.6110781299827703</v>
      </c>
      <c r="K166" s="6">
        <v>9.9076718587600894</v>
      </c>
      <c r="L166" s="6">
        <v>12.044144439250299</v>
      </c>
      <c r="M166" s="6">
        <v>18.3682221019548</v>
      </c>
      <c r="N166" s="6">
        <v>39.402416894341499</v>
      </c>
      <c r="O166" s="6">
        <v>11.666466575710601</v>
      </c>
    </row>
    <row r="167" spans="1:15" x14ac:dyDescent="0.25">
      <c r="A167" s="6" t="s">
        <v>82</v>
      </c>
      <c r="B167" s="6" t="s">
        <v>83</v>
      </c>
      <c r="C167" s="6" t="s">
        <v>15</v>
      </c>
      <c r="D167" s="6">
        <v>59.896395400000003</v>
      </c>
      <c r="E167" s="6">
        <v>58.793764799999998</v>
      </c>
      <c r="F167" s="6">
        <v>29.396882399999999</v>
      </c>
      <c r="G167" s="6">
        <v>108.81442800000001</v>
      </c>
      <c r="H167" s="6">
        <v>457.0282401</v>
      </c>
      <c r="I167" s="6">
        <v>111.62639609999999</v>
      </c>
      <c r="J167" s="6">
        <v>7.2552785821146601</v>
      </c>
      <c r="K167" s="6">
        <v>7.1217164182692496</v>
      </c>
      <c r="L167" s="6">
        <v>3.5608582091346199</v>
      </c>
      <c r="M167" s="6">
        <v>13.1807429081694</v>
      </c>
      <c r="N167" s="6">
        <v>55.360045953935398</v>
      </c>
      <c r="O167" s="6">
        <v>13.5213579283767</v>
      </c>
    </row>
    <row r="168" spans="1:15" x14ac:dyDescent="0.25">
      <c r="A168" s="6" t="s">
        <v>82</v>
      </c>
      <c r="B168" s="6" t="s">
        <v>83</v>
      </c>
      <c r="C168" s="6" t="s">
        <v>17</v>
      </c>
      <c r="D168" s="6">
        <v>121.7601835</v>
      </c>
      <c r="E168" s="6">
        <v>25.400999599999999</v>
      </c>
      <c r="F168" s="6">
        <v>52.549315</v>
      </c>
      <c r="G168" s="6">
        <v>305.72421839999998</v>
      </c>
      <c r="H168" s="6">
        <v>213.3663909</v>
      </c>
      <c r="I168" s="6">
        <v>53.232966699999999</v>
      </c>
      <c r="J168" s="6">
        <v>15.771348387950599</v>
      </c>
      <c r="K168" s="6">
        <v>3.2901397039517</v>
      </c>
      <c r="L168" s="6">
        <v>6.8066056619663398</v>
      </c>
      <c r="M168" s="6">
        <v>39.5998348591542</v>
      </c>
      <c r="N168" s="6">
        <v>27.636913713780299</v>
      </c>
      <c r="O168" s="6">
        <v>6.8951576731967998</v>
      </c>
    </row>
    <row r="169" spans="1:15" x14ac:dyDescent="0.25">
      <c r="A169" s="6" t="s">
        <v>82</v>
      </c>
      <c r="B169" s="6" t="s">
        <v>83</v>
      </c>
      <c r="C169" s="6" t="s">
        <v>18</v>
      </c>
      <c r="D169" s="6">
        <v>12599.568792</v>
      </c>
      <c r="E169" s="6">
        <v>13705.769824000001</v>
      </c>
      <c r="F169" s="6">
        <v>19043.432367400001</v>
      </c>
      <c r="G169" s="6">
        <v>31178.8868764</v>
      </c>
      <c r="H169" s="6">
        <v>77463.200447800002</v>
      </c>
      <c r="I169" s="6">
        <v>24992.5515237</v>
      </c>
      <c r="J169" s="6">
        <v>7.0395176870725997</v>
      </c>
      <c r="K169" s="6">
        <v>7.6575643725406204</v>
      </c>
      <c r="L169" s="6">
        <v>10.639775153099</v>
      </c>
      <c r="M169" s="6">
        <v>17.4199870847178</v>
      </c>
      <c r="N169" s="6">
        <v>43.2795422328877</v>
      </c>
      <c r="O169" s="6">
        <v>13.963613469682301</v>
      </c>
    </row>
    <row r="170" spans="1:15" x14ac:dyDescent="0.25">
      <c r="A170" s="6" t="s">
        <v>84</v>
      </c>
      <c r="B170" s="6" t="s">
        <v>85</v>
      </c>
      <c r="C170" s="6" t="s">
        <v>15</v>
      </c>
      <c r="D170" s="6">
        <v>277.63630610000001</v>
      </c>
      <c r="E170" s="6">
        <v>525.88057479999998</v>
      </c>
      <c r="F170" s="6">
        <v>610.32463359999997</v>
      </c>
      <c r="G170" s="6">
        <v>1126.7761341999999</v>
      </c>
      <c r="H170" s="6">
        <v>3983.9916434000002</v>
      </c>
      <c r="I170" s="6">
        <v>589.82660250000004</v>
      </c>
      <c r="J170" s="6">
        <v>3.9024359796499302</v>
      </c>
      <c r="K170" s="6">
        <v>7.3917395924412501</v>
      </c>
      <c r="L170" s="6">
        <v>8.5786792184500307</v>
      </c>
      <c r="M170" s="6">
        <v>15.8378844211</v>
      </c>
      <c r="N170" s="6">
        <v>55.9987004229517</v>
      </c>
      <c r="O170" s="6">
        <v>8.2905603654070497</v>
      </c>
    </row>
    <row r="171" spans="1:15" x14ac:dyDescent="0.25">
      <c r="A171" s="6" t="s">
        <v>84</v>
      </c>
      <c r="B171" s="6" t="s">
        <v>85</v>
      </c>
      <c r="C171" s="6" t="s">
        <v>16</v>
      </c>
      <c r="D171" s="6">
        <v>0</v>
      </c>
      <c r="E171" s="6">
        <v>0</v>
      </c>
      <c r="F171" s="6">
        <v>0</v>
      </c>
      <c r="G171" s="6">
        <v>0</v>
      </c>
      <c r="H171" s="6">
        <v>53.190206799999999</v>
      </c>
      <c r="I171" s="6">
        <v>0</v>
      </c>
      <c r="J171" s="6">
        <v>0</v>
      </c>
      <c r="K171" s="6">
        <v>0</v>
      </c>
      <c r="L171" s="6">
        <v>0</v>
      </c>
      <c r="M171" s="6">
        <v>0</v>
      </c>
      <c r="N171" s="6">
        <v>100</v>
      </c>
      <c r="O171" s="6">
        <v>0</v>
      </c>
    </row>
    <row r="172" spans="1:15" x14ac:dyDescent="0.25">
      <c r="A172" s="6" t="s">
        <v>84</v>
      </c>
      <c r="B172" s="6" t="s">
        <v>85</v>
      </c>
      <c r="C172" s="6" t="s">
        <v>17</v>
      </c>
      <c r="D172" s="6">
        <v>648.93750369999998</v>
      </c>
      <c r="E172" s="6">
        <v>585.33175410000001</v>
      </c>
      <c r="F172" s="6">
        <v>1316.3592335000001</v>
      </c>
      <c r="G172" s="6">
        <v>1499.1920517000001</v>
      </c>
      <c r="H172" s="6">
        <v>3333.2259899000001</v>
      </c>
      <c r="I172" s="6">
        <v>182.38510489999999</v>
      </c>
      <c r="J172" s="6">
        <v>8.5776666126707397</v>
      </c>
      <c r="K172" s="6">
        <v>7.7369247667964203</v>
      </c>
      <c r="L172" s="6">
        <v>17.399658030388199</v>
      </c>
      <c r="M172" s="6">
        <v>19.816345232827398</v>
      </c>
      <c r="N172" s="6">
        <v>44.058636036651698</v>
      </c>
      <c r="O172" s="6">
        <v>2.4107693206654499</v>
      </c>
    </row>
    <row r="173" spans="1:15" x14ac:dyDescent="0.25">
      <c r="A173" s="6" t="s">
        <v>84</v>
      </c>
      <c r="B173" s="6" t="s">
        <v>85</v>
      </c>
      <c r="C173" s="6" t="s">
        <v>18</v>
      </c>
      <c r="D173" s="6">
        <v>54339.564218699998</v>
      </c>
      <c r="E173" s="6">
        <v>66145.829107400001</v>
      </c>
      <c r="F173" s="6">
        <v>82193.6506945</v>
      </c>
      <c r="G173" s="6">
        <v>129734.0079137</v>
      </c>
      <c r="H173" s="6">
        <v>296666.83449689997</v>
      </c>
      <c r="I173" s="6">
        <v>80278.055830500001</v>
      </c>
      <c r="J173" s="6">
        <v>7.6603870882794398</v>
      </c>
      <c r="K173" s="6">
        <v>9.3247463891786708</v>
      </c>
      <c r="L173" s="6">
        <v>11.5870487658791</v>
      </c>
      <c r="M173" s="6">
        <v>18.288934286131902</v>
      </c>
      <c r="N173" s="6">
        <v>41.821881002842403</v>
      </c>
      <c r="O173" s="6">
        <v>11.3170024676884</v>
      </c>
    </row>
    <row r="174" spans="1:15" x14ac:dyDescent="0.25">
      <c r="A174" s="6" t="s">
        <v>86</v>
      </c>
      <c r="B174" s="6" t="s">
        <v>87</v>
      </c>
      <c r="C174" s="6" t="s">
        <v>15</v>
      </c>
      <c r="D174" s="6">
        <v>80.0955917</v>
      </c>
      <c r="E174" s="6">
        <v>275.86565130000002</v>
      </c>
      <c r="F174" s="6">
        <v>351.52913319999999</v>
      </c>
      <c r="G174" s="6">
        <v>460.04362930000002</v>
      </c>
      <c r="H174" s="6">
        <v>1867.1694620000001</v>
      </c>
      <c r="I174" s="6">
        <v>737.52150500000005</v>
      </c>
      <c r="J174" s="6">
        <v>2.12329837917693</v>
      </c>
      <c r="K174" s="6">
        <v>7.3130752622416697</v>
      </c>
      <c r="L174" s="6">
        <v>9.3188803892316106</v>
      </c>
      <c r="M174" s="6">
        <v>12.195551237102199</v>
      </c>
      <c r="N174" s="6">
        <v>49.4978288837994</v>
      </c>
      <c r="O174" s="6">
        <v>19.551365848448199</v>
      </c>
    </row>
    <row r="175" spans="1:15" x14ac:dyDescent="0.25">
      <c r="A175" s="6" t="s">
        <v>86</v>
      </c>
      <c r="B175" s="6" t="s">
        <v>87</v>
      </c>
      <c r="C175" s="6" t="s">
        <v>17</v>
      </c>
      <c r="D175" s="6">
        <v>372.83389199999999</v>
      </c>
      <c r="E175" s="6">
        <v>430.35619500000001</v>
      </c>
      <c r="F175" s="6">
        <v>1011.3759004999999</v>
      </c>
      <c r="G175" s="6">
        <v>1792.2289436000001</v>
      </c>
      <c r="H175" s="6">
        <v>4708.3150974</v>
      </c>
      <c r="I175" s="6">
        <v>830.20095879999997</v>
      </c>
      <c r="J175" s="6">
        <v>4.0767765308118102</v>
      </c>
      <c r="K175" s="6">
        <v>4.7057579080430498</v>
      </c>
      <c r="L175" s="6">
        <v>11.0589558070194</v>
      </c>
      <c r="M175" s="6">
        <v>19.597244381179099</v>
      </c>
      <c r="N175" s="6">
        <v>51.483378793114703</v>
      </c>
      <c r="O175" s="6">
        <v>9.0778865798319099</v>
      </c>
    </row>
    <row r="176" spans="1:15" x14ac:dyDescent="0.25">
      <c r="A176" s="6" t="s">
        <v>86</v>
      </c>
      <c r="B176" s="6" t="s">
        <v>87</v>
      </c>
      <c r="C176" s="6" t="s">
        <v>18</v>
      </c>
      <c r="D176" s="6">
        <v>63196.886401999996</v>
      </c>
      <c r="E176" s="6">
        <v>80240.639895</v>
      </c>
      <c r="F176" s="6">
        <v>105058.5549756</v>
      </c>
      <c r="G176" s="6">
        <v>180966.3008381</v>
      </c>
      <c r="H176" s="6">
        <v>452036.87772450002</v>
      </c>
      <c r="I176" s="6">
        <v>140108.20421220001</v>
      </c>
      <c r="J176" s="6">
        <v>6.1860243416416401</v>
      </c>
      <c r="K176" s="6">
        <v>7.85435137455858</v>
      </c>
      <c r="L176" s="6">
        <v>10.283651859725</v>
      </c>
      <c r="M176" s="6">
        <v>17.713878099632201</v>
      </c>
      <c r="N176" s="6">
        <v>44.247609148588502</v>
      </c>
      <c r="O176" s="6">
        <v>13.714485175854101</v>
      </c>
    </row>
    <row r="177" spans="1:15" x14ac:dyDescent="0.25">
      <c r="A177" s="6" t="s">
        <v>88</v>
      </c>
      <c r="B177" s="6" t="s">
        <v>89</v>
      </c>
      <c r="C177" s="6" t="s">
        <v>15</v>
      </c>
      <c r="D177" s="6">
        <v>105.5252577</v>
      </c>
      <c r="E177" s="6">
        <v>222.716757</v>
      </c>
      <c r="F177" s="6">
        <v>83.091140800000005</v>
      </c>
      <c r="G177" s="6">
        <v>408.14027010000001</v>
      </c>
      <c r="H177" s="6">
        <v>470.27916699999997</v>
      </c>
      <c r="I177" s="6">
        <v>109.1234934</v>
      </c>
      <c r="J177" s="6">
        <v>7.5435743563065003</v>
      </c>
      <c r="K177" s="6">
        <v>15.9211211935751</v>
      </c>
      <c r="L177" s="6">
        <v>5.9398499718151596</v>
      </c>
      <c r="M177" s="6">
        <v>29.1762990435452</v>
      </c>
      <c r="N177" s="6">
        <v>33.618357744947502</v>
      </c>
      <c r="O177" s="6">
        <v>7.8007976898105298</v>
      </c>
    </row>
    <row r="178" spans="1:15" x14ac:dyDescent="0.25">
      <c r="A178" s="6" t="s">
        <v>88</v>
      </c>
      <c r="B178" s="6" t="s">
        <v>89</v>
      </c>
      <c r="C178" s="6" t="s">
        <v>17</v>
      </c>
      <c r="D178" s="6">
        <v>127.7868335</v>
      </c>
      <c r="E178" s="6">
        <v>118.9550083</v>
      </c>
      <c r="F178" s="6">
        <v>372.88995540000002</v>
      </c>
      <c r="G178" s="6">
        <v>242.31450939999999</v>
      </c>
      <c r="H178" s="6">
        <v>1126.1585875999999</v>
      </c>
      <c r="I178" s="6">
        <v>168.5058003</v>
      </c>
      <c r="J178" s="6">
        <v>5.9253547163562903</v>
      </c>
      <c r="K178" s="6">
        <v>5.5158313275256701</v>
      </c>
      <c r="L178" s="6">
        <v>17.2905548669948</v>
      </c>
      <c r="M178" s="6">
        <v>11.235894824131901</v>
      </c>
      <c r="N178" s="6">
        <v>52.2189095357841</v>
      </c>
      <c r="O178" s="6">
        <v>7.8134547292072698</v>
      </c>
    </row>
    <row r="179" spans="1:15" x14ac:dyDescent="0.25">
      <c r="A179" s="6" t="s">
        <v>88</v>
      </c>
      <c r="B179" s="6" t="s">
        <v>89</v>
      </c>
      <c r="C179" s="6" t="s">
        <v>18</v>
      </c>
      <c r="D179" s="6">
        <v>21545.190859599999</v>
      </c>
      <c r="E179" s="6">
        <v>27016.585669700002</v>
      </c>
      <c r="F179" s="6">
        <v>35575.839936700002</v>
      </c>
      <c r="G179" s="6">
        <v>66167.631968000002</v>
      </c>
      <c r="H179" s="6">
        <v>181685.27704019999</v>
      </c>
      <c r="I179" s="6">
        <v>59883.9877452</v>
      </c>
      <c r="J179" s="6">
        <v>5.49798216847479</v>
      </c>
      <c r="K179" s="6">
        <v>6.8941931047641596</v>
      </c>
      <c r="L179" s="6">
        <v>9.0783755351759901</v>
      </c>
      <c r="M179" s="6">
        <v>16.884903135038702</v>
      </c>
      <c r="N179" s="6">
        <v>46.3631266926715</v>
      </c>
      <c r="O179" s="6">
        <v>15.2814193638749</v>
      </c>
    </row>
    <row r="180" spans="1:15" x14ac:dyDescent="0.25">
      <c r="A180" s="6" t="s">
        <v>90</v>
      </c>
      <c r="B180" s="6" t="s">
        <v>91</v>
      </c>
      <c r="C180" s="6" t="s">
        <v>15</v>
      </c>
      <c r="D180" s="6">
        <v>152.18281390000001</v>
      </c>
      <c r="E180" s="6">
        <v>147.8920425</v>
      </c>
      <c r="F180" s="6">
        <v>225.2576766</v>
      </c>
      <c r="G180" s="6">
        <v>371.18918059999999</v>
      </c>
      <c r="H180" s="6">
        <v>1109.4942670999999</v>
      </c>
      <c r="I180" s="6">
        <v>420.74814359999999</v>
      </c>
      <c r="J180" s="6">
        <v>6.2710179525130796</v>
      </c>
      <c r="K180" s="6">
        <v>6.0942075506683002</v>
      </c>
      <c r="L180" s="6">
        <v>9.28222377875211</v>
      </c>
      <c r="M180" s="6">
        <v>15.295643152260199</v>
      </c>
      <c r="N180" s="6">
        <v>45.7190814710941</v>
      </c>
      <c r="O180" s="6">
        <v>17.337826094712199</v>
      </c>
    </row>
    <row r="181" spans="1:15" x14ac:dyDescent="0.25">
      <c r="A181" s="6" t="s">
        <v>90</v>
      </c>
      <c r="B181" s="6" t="s">
        <v>91</v>
      </c>
      <c r="C181" s="6" t="s">
        <v>17</v>
      </c>
      <c r="D181" s="6">
        <v>170.5626833</v>
      </c>
      <c r="E181" s="6">
        <v>411.42060550000002</v>
      </c>
      <c r="F181" s="6">
        <v>291.46956849999998</v>
      </c>
      <c r="G181" s="6">
        <v>340.33472419999998</v>
      </c>
      <c r="H181" s="6">
        <v>1532.2349561000001</v>
      </c>
      <c r="I181" s="6">
        <v>191.90253089999999</v>
      </c>
      <c r="J181" s="6">
        <v>5.8055491315536898</v>
      </c>
      <c r="K181" s="6">
        <v>14.0037814412352</v>
      </c>
      <c r="L181" s="6">
        <v>9.9209326890292004</v>
      </c>
      <c r="M181" s="6">
        <v>11.584186671369499</v>
      </c>
      <c r="N181" s="6">
        <v>52.153643145238703</v>
      </c>
      <c r="O181" s="6">
        <v>6.5319069215736896</v>
      </c>
    </row>
    <row r="182" spans="1:15" x14ac:dyDescent="0.25">
      <c r="A182" s="6" t="s">
        <v>90</v>
      </c>
      <c r="B182" s="6" t="s">
        <v>91</v>
      </c>
      <c r="C182" s="6" t="s">
        <v>18</v>
      </c>
      <c r="D182" s="6">
        <v>43396.577194999998</v>
      </c>
      <c r="E182" s="6">
        <v>52902.551625799999</v>
      </c>
      <c r="F182" s="6">
        <v>73475.613231800002</v>
      </c>
      <c r="G182" s="6">
        <v>137053.1082736</v>
      </c>
      <c r="H182" s="6">
        <v>369514.60405379999</v>
      </c>
      <c r="I182" s="6">
        <v>132759.8564205</v>
      </c>
      <c r="J182" s="6">
        <v>5.3635463174076001</v>
      </c>
      <c r="K182" s="6">
        <v>6.5384254771760499</v>
      </c>
      <c r="L182" s="6">
        <v>9.0811275967195808</v>
      </c>
      <c r="M182" s="6">
        <v>16.938909510467699</v>
      </c>
      <c r="N182" s="6">
        <v>45.669700743805102</v>
      </c>
      <c r="O182" s="6">
        <v>16.408290354424</v>
      </c>
    </row>
    <row r="183" spans="1:15" x14ac:dyDescent="0.25">
      <c r="A183" s="6" t="s">
        <v>92</v>
      </c>
      <c r="B183" s="6" t="s">
        <v>93</v>
      </c>
      <c r="C183" s="6" t="s">
        <v>15</v>
      </c>
      <c r="D183" s="6">
        <v>353.74363799999998</v>
      </c>
      <c r="E183" s="6">
        <v>1075.6366237</v>
      </c>
      <c r="F183" s="6">
        <v>1435.3618183999999</v>
      </c>
      <c r="G183" s="6">
        <v>2519.8174331999999</v>
      </c>
      <c r="H183" s="6">
        <v>8294.5785906000001</v>
      </c>
      <c r="I183" s="6">
        <v>3640.4717209999999</v>
      </c>
      <c r="J183" s="6">
        <v>2.0424457685613202</v>
      </c>
      <c r="K183" s="6">
        <v>6.2105130229526404</v>
      </c>
      <c r="L183" s="6">
        <v>8.2874951162953696</v>
      </c>
      <c r="M183" s="6">
        <v>14.5489272487959</v>
      </c>
      <c r="N183" s="6">
        <v>47.891255487032304</v>
      </c>
      <c r="O183" s="6">
        <v>21.0193633563626</v>
      </c>
    </row>
    <row r="184" spans="1:15" x14ac:dyDescent="0.25">
      <c r="A184" s="6" t="s">
        <v>92</v>
      </c>
      <c r="B184" s="6" t="s">
        <v>93</v>
      </c>
      <c r="C184" s="6" t="s">
        <v>16</v>
      </c>
      <c r="D184" s="6">
        <v>25.505668499999999</v>
      </c>
      <c r="E184" s="6">
        <v>0</v>
      </c>
      <c r="F184" s="6">
        <v>0</v>
      </c>
      <c r="G184" s="6">
        <v>0</v>
      </c>
      <c r="H184" s="6">
        <v>32.393992500000003</v>
      </c>
      <c r="I184" s="6">
        <v>0</v>
      </c>
      <c r="J184" s="6">
        <v>44.051498850744601</v>
      </c>
      <c r="K184" s="6">
        <v>0</v>
      </c>
      <c r="L184" s="6">
        <v>0</v>
      </c>
      <c r="M184" s="6">
        <v>0</v>
      </c>
      <c r="N184" s="6">
        <v>55.948501149255399</v>
      </c>
      <c r="O184" s="6">
        <v>0</v>
      </c>
    </row>
    <row r="185" spans="1:15" x14ac:dyDescent="0.25">
      <c r="A185" s="6" t="s">
        <v>92</v>
      </c>
      <c r="B185" s="6" t="s">
        <v>93</v>
      </c>
      <c r="C185" s="6" t="s">
        <v>17</v>
      </c>
      <c r="D185" s="6">
        <v>83.324035199999997</v>
      </c>
      <c r="E185" s="6">
        <v>334.95279429999999</v>
      </c>
      <c r="F185" s="6">
        <v>920.1608344</v>
      </c>
      <c r="G185" s="6">
        <v>414.9098836</v>
      </c>
      <c r="H185" s="6">
        <v>3467.2156510999998</v>
      </c>
      <c r="I185" s="6">
        <v>530.45243330000005</v>
      </c>
      <c r="J185" s="6">
        <v>1.44885774154072</v>
      </c>
      <c r="K185" s="6">
        <v>5.8242372432804403</v>
      </c>
      <c r="L185" s="6">
        <v>15.9999710189624</v>
      </c>
      <c r="M185" s="6">
        <v>7.2145497448930396</v>
      </c>
      <c r="N185" s="6">
        <v>60.288753726696299</v>
      </c>
      <c r="O185" s="6">
        <v>9.2236305246270192</v>
      </c>
    </row>
    <row r="186" spans="1:15" x14ac:dyDescent="0.25">
      <c r="A186" s="6" t="s">
        <v>92</v>
      </c>
      <c r="B186" s="6" t="s">
        <v>93</v>
      </c>
      <c r="C186" s="6" t="s">
        <v>18</v>
      </c>
      <c r="D186" s="6">
        <v>78513.596637900002</v>
      </c>
      <c r="E186" s="6">
        <v>91349.189849899994</v>
      </c>
      <c r="F186" s="6">
        <v>116410.53313520001</v>
      </c>
      <c r="G186" s="6">
        <v>203283.3567798</v>
      </c>
      <c r="H186" s="6">
        <v>556639.25099470001</v>
      </c>
      <c r="I186" s="6">
        <v>190729.5474715</v>
      </c>
      <c r="J186" s="6">
        <v>6.3474799600368197</v>
      </c>
      <c r="K186" s="6">
        <v>7.3851813796279497</v>
      </c>
      <c r="L186" s="6">
        <v>9.4112810755659098</v>
      </c>
      <c r="M186" s="6">
        <v>16.434567878984701</v>
      </c>
      <c r="N186" s="6">
        <v>45.001842253564398</v>
      </c>
      <c r="O186" s="6">
        <v>15.4196474522202</v>
      </c>
    </row>
    <row r="187" spans="1:15" x14ac:dyDescent="0.25">
      <c r="A187" s="6" t="s">
        <v>94</v>
      </c>
      <c r="B187" s="6" t="s">
        <v>95</v>
      </c>
      <c r="C187" s="6" t="s">
        <v>15</v>
      </c>
      <c r="D187" s="6">
        <v>87.6874471</v>
      </c>
      <c r="E187" s="6">
        <v>53.574274000000003</v>
      </c>
      <c r="F187" s="6">
        <v>101.2399935</v>
      </c>
      <c r="G187" s="6">
        <v>264.34410780000002</v>
      </c>
      <c r="H187" s="6">
        <v>1227.7396205</v>
      </c>
      <c r="I187" s="6">
        <v>548.87477460000002</v>
      </c>
      <c r="J187" s="6">
        <v>3.8401127564202899</v>
      </c>
      <c r="K187" s="6">
        <v>2.3461881923502399</v>
      </c>
      <c r="L187" s="6">
        <v>4.4336219533896903</v>
      </c>
      <c r="M187" s="6">
        <v>11.576470909110601</v>
      </c>
      <c r="N187" s="6">
        <v>53.766630620093103</v>
      </c>
      <c r="O187" s="6">
        <v>24.036975568636102</v>
      </c>
    </row>
    <row r="188" spans="1:15" x14ac:dyDescent="0.25">
      <c r="A188" s="6" t="s">
        <v>94</v>
      </c>
      <c r="B188" s="6" t="s">
        <v>95</v>
      </c>
      <c r="C188" s="6" t="s">
        <v>17</v>
      </c>
      <c r="D188" s="6">
        <v>88.607654299999993</v>
      </c>
      <c r="E188" s="6">
        <v>0</v>
      </c>
      <c r="F188" s="6">
        <v>0</v>
      </c>
      <c r="G188" s="6">
        <v>19.6603253</v>
      </c>
      <c r="H188" s="6">
        <v>324.1997662</v>
      </c>
      <c r="I188" s="6">
        <v>26.802185099999999</v>
      </c>
      <c r="J188" s="6">
        <v>19.2931538379536</v>
      </c>
      <c r="K188" s="6">
        <v>0</v>
      </c>
      <c r="L188" s="6">
        <v>0</v>
      </c>
      <c r="M188" s="6">
        <v>4.2807778121839997</v>
      </c>
      <c r="N188" s="6">
        <v>70.590244295917202</v>
      </c>
      <c r="O188" s="6">
        <v>5.8358240539452702</v>
      </c>
    </row>
    <row r="189" spans="1:15" x14ac:dyDescent="0.25">
      <c r="A189" s="6" t="s">
        <v>94</v>
      </c>
      <c r="B189" s="6" t="s">
        <v>95</v>
      </c>
      <c r="C189" s="6" t="s">
        <v>18</v>
      </c>
      <c r="D189" s="6">
        <v>7426.5661972999997</v>
      </c>
      <c r="E189" s="6">
        <v>8599.2403826999998</v>
      </c>
      <c r="F189" s="6">
        <v>12147.392570100001</v>
      </c>
      <c r="G189" s="6">
        <v>23302.3035017</v>
      </c>
      <c r="H189" s="6">
        <v>67031.309929499999</v>
      </c>
      <c r="I189" s="6">
        <v>26743.4571965</v>
      </c>
      <c r="J189" s="6">
        <v>5.1129448562546296</v>
      </c>
      <c r="K189" s="6">
        <v>5.9202921935049702</v>
      </c>
      <c r="L189" s="6">
        <v>8.3630774584327892</v>
      </c>
      <c r="M189" s="6">
        <v>16.0428641801129</v>
      </c>
      <c r="N189" s="6">
        <v>46.148836784979999</v>
      </c>
      <c r="O189" s="6">
        <v>18.4119845267148</v>
      </c>
    </row>
    <row r="190" spans="1:15" x14ac:dyDescent="0.25">
      <c r="A190" s="6" t="s">
        <v>96</v>
      </c>
      <c r="B190" s="6" t="s">
        <v>97</v>
      </c>
      <c r="C190" s="6" t="s">
        <v>15</v>
      </c>
      <c r="D190" s="6">
        <v>0</v>
      </c>
      <c r="E190" s="6">
        <v>0</v>
      </c>
      <c r="F190" s="6">
        <v>9.0107789</v>
      </c>
      <c r="G190" s="6">
        <v>93.109460799999994</v>
      </c>
      <c r="H190" s="6">
        <v>230.0788422</v>
      </c>
      <c r="I190" s="6">
        <v>88.686377199999995</v>
      </c>
      <c r="J190" s="6">
        <v>0</v>
      </c>
      <c r="K190" s="6">
        <v>0</v>
      </c>
      <c r="L190" s="6">
        <v>2.1409100041774298</v>
      </c>
      <c r="M190" s="6">
        <v>22.122280251520301</v>
      </c>
      <c r="N190" s="6">
        <v>54.665429091323098</v>
      </c>
      <c r="O190" s="6">
        <v>21.071380652979201</v>
      </c>
    </row>
    <row r="191" spans="1:15" x14ac:dyDescent="0.25">
      <c r="A191" s="6" t="s">
        <v>96</v>
      </c>
      <c r="B191" s="6" t="s">
        <v>97</v>
      </c>
      <c r="C191" s="6" t="s">
        <v>16</v>
      </c>
      <c r="D191" s="6">
        <v>0</v>
      </c>
      <c r="E191" s="6">
        <v>0</v>
      </c>
      <c r="F191" s="6">
        <v>0</v>
      </c>
      <c r="G191" s="6">
        <v>17.0942644</v>
      </c>
      <c r="H191" s="6">
        <v>0</v>
      </c>
      <c r="I191" s="6">
        <v>0</v>
      </c>
      <c r="J191" s="6">
        <v>0</v>
      </c>
      <c r="K191" s="6">
        <v>0</v>
      </c>
      <c r="L191" s="6">
        <v>0</v>
      </c>
      <c r="M191" s="6">
        <v>100</v>
      </c>
      <c r="N191" s="6">
        <v>0</v>
      </c>
      <c r="O191" s="6">
        <v>0</v>
      </c>
    </row>
    <row r="192" spans="1:15" x14ac:dyDescent="0.25">
      <c r="A192" s="6" t="s">
        <v>96</v>
      </c>
      <c r="B192" s="6" t="s">
        <v>97</v>
      </c>
      <c r="C192" s="6" t="s">
        <v>17</v>
      </c>
      <c r="D192" s="6">
        <v>0</v>
      </c>
      <c r="E192" s="6">
        <v>0</v>
      </c>
      <c r="F192" s="6">
        <v>63.875563499999998</v>
      </c>
      <c r="G192" s="6">
        <v>148.16330160000001</v>
      </c>
      <c r="H192" s="6">
        <v>399.317656</v>
      </c>
      <c r="I192" s="6">
        <v>142.35502349999999</v>
      </c>
      <c r="J192" s="6">
        <v>0</v>
      </c>
      <c r="K192" s="6">
        <v>0</v>
      </c>
      <c r="L192" s="6">
        <v>8.4748023242630808</v>
      </c>
      <c r="M192" s="6">
        <v>19.657825684311501</v>
      </c>
      <c r="N192" s="6">
        <v>52.980169782581797</v>
      </c>
      <c r="O192" s="6">
        <v>18.887202208843501</v>
      </c>
    </row>
    <row r="193" spans="1:15" x14ac:dyDescent="0.25">
      <c r="A193" s="6" t="s">
        <v>96</v>
      </c>
      <c r="B193" s="6" t="s">
        <v>97</v>
      </c>
      <c r="C193" s="6" t="s">
        <v>18</v>
      </c>
      <c r="D193" s="6">
        <v>6521.2281284000001</v>
      </c>
      <c r="E193" s="6">
        <v>8093.6460109999998</v>
      </c>
      <c r="F193" s="6">
        <v>10010.5984771</v>
      </c>
      <c r="G193" s="6">
        <v>25303.465844099999</v>
      </c>
      <c r="H193" s="6">
        <v>83730.478613200001</v>
      </c>
      <c r="I193" s="6">
        <v>33548.891656200001</v>
      </c>
      <c r="J193" s="6">
        <v>3.9000622504532201</v>
      </c>
      <c r="K193" s="6">
        <v>4.8404568364298397</v>
      </c>
      <c r="L193" s="6">
        <v>5.9869025368019502</v>
      </c>
      <c r="M193" s="6">
        <v>15.1328998159767</v>
      </c>
      <c r="N193" s="6">
        <v>50.075549025738901</v>
      </c>
      <c r="O193" s="6">
        <v>20.064129534599399</v>
      </c>
    </row>
    <row r="194" spans="1:15" x14ac:dyDescent="0.25">
      <c r="A194" s="6" t="s">
        <v>98</v>
      </c>
      <c r="B194" s="6" t="s">
        <v>99</v>
      </c>
      <c r="C194" s="6" t="s">
        <v>15</v>
      </c>
      <c r="D194" s="6">
        <v>98.395405199999999</v>
      </c>
      <c r="E194" s="6">
        <v>143.98603199999999</v>
      </c>
      <c r="F194" s="6">
        <v>261.73119589999999</v>
      </c>
      <c r="G194" s="6">
        <v>420.81236439999998</v>
      </c>
      <c r="H194" s="6">
        <v>668.57286680000004</v>
      </c>
      <c r="I194" s="6">
        <v>45.3713683</v>
      </c>
      <c r="J194" s="6">
        <v>6.0038594442278796</v>
      </c>
      <c r="K194" s="6">
        <v>8.7856937659127308</v>
      </c>
      <c r="L194" s="6">
        <v>15.970230613505001</v>
      </c>
      <c r="M194" s="6">
        <v>25.6769946026992</v>
      </c>
      <c r="N194" s="6">
        <v>40.794765897175097</v>
      </c>
      <c r="O194" s="6">
        <v>2.7684556764800701</v>
      </c>
    </row>
    <row r="195" spans="1:15" x14ac:dyDescent="0.25">
      <c r="A195" s="6" t="s">
        <v>98</v>
      </c>
      <c r="B195" s="6" t="s">
        <v>99</v>
      </c>
      <c r="C195" s="6" t="s">
        <v>16</v>
      </c>
      <c r="D195" s="6">
        <v>0</v>
      </c>
      <c r="E195" s="6">
        <v>0</v>
      </c>
      <c r="F195" s="6">
        <v>0</v>
      </c>
      <c r="G195" s="6">
        <v>0</v>
      </c>
      <c r="H195" s="6">
        <v>0</v>
      </c>
      <c r="I195" s="6">
        <v>9.1715823000000007</v>
      </c>
      <c r="J195" s="6">
        <v>0</v>
      </c>
      <c r="K195" s="6">
        <v>0</v>
      </c>
      <c r="L195" s="6">
        <v>0</v>
      </c>
      <c r="M195" s="6">
        <v>0</v>
      </c>
      <c r="N195" s="6">
        <v>0</v>
      </c>
      <c r="O195" s="6">
        <v>100</v>
      </c>
    </row>
    <row r="196" spans="1:15" x14ac:dyDescent="0.25">
      <c r="A196" s="6" t="s">
        <v>98</v>
      </c>
      <c r="B196" s="6" t="s">
        <v>99</v>
      </c>
      <c r="C196" s="6" t="s">
        <v>17</v>
      </c>
      <c r="D196" s="6">
        <v>36.054886000000003</v>
      </c>
      <c r="E196" s="6">
        <v>86.343298500000003</v>
      </c>
      <c r="F196" s="6">
        <v>42.885737300000002</v>
      </c>
      <c r="G196" s="6">
        <v>256.7832755</v>
      </c>
      <c r="H196" s="6">
        <v>400.02288090000002</v>
      </c>
      <c r="I196" s="6">
        <v>49.176653399999999</v>
      </c>
      <c r="J196" s="6">
        <v>4.1382144746636396</v>
      </c>
      <c r="K196" s="6">
        <v>9.9100878489229807</v>
      </c>
      <c r="L196" s="6">
        <v>4.9222282619748796</v>
      </c>
      <c r="M196" s="6">
        <v>29.472406805714002</v>
      </c>
      <c r="N196" s="6">
        <v>45.912791845660799</v>
      </c>
      <c r="O196" s="6">
        <v>5.6442707630637603</v>
      </c>
    </row>
    <row r="197" spans="1:15" x14ac:dyDescent="0.25">
      <c r="A197" s="6" t="s">
        <v>98</v>
      </c>
      <c r="B197" s="6" t="s">
        <v>99</v>
      </c>
      <c r="C197" s="6" t="s">
        <v>18</v>
      </c>
      <c r="D197" s="6">
        <v>5482.8673560999996</v>
      </c>
      <c r="E197" s="6">
        <v>5404.1669107999996</v>
      </c>
      <c r="F197" s="6">
        <v>6654.6340464000004</v>
      </c>
      <c r="G197" s="6">
        <v>16192.9573244</v>
      </c>
      <c r="H197" s="6">
        <v>35729.2929602</v>
      </c>
      <c r="I197" s="6">
        <v>11418.773858299999</v>
      </c>
      <c r="J197" s="6">
        <v>6.7787893671679003</v>
      </c>
      <c r="K197" s="6">
        <v>6.6814874068719803</v>
      </c>
      <c r="L197" s="6">
        <v>8.2275130121362494</v>
      </c>
      <c r="M197" s="6">
        <v>20.020299563060298</v>
      </c>
      <c r="N197" s="6">
        <v>44.174213141517598</v>
      </c>
      <c r="O197" s="6">
        <v>14.1176975092459</v>
      </c>
    </row>
    <row r="198" spans="1:15" x14ac:dyDescent="0.25">
      <c r="A198" s="6" t="s">
        <v>100</v>
      </c>
      <c r="B198" s="6" t="s">
        <v>101</v>
      </c>
      <c r="C198" s="6" t="s">
        <v>15</v>
      </c>
      <c r="D198" s="6">
        <v>39.475172899999997</v>
      </c>
      <c r="E198" s="6">
        <v>83.455563299999994</v>
      </c>
      <c r="F198" s="6">
        <v>33.820861600000001</v>
      </c>
      <c r="G198" s="6">
        <v>139.30155250000001</v>
      </c>
      <c r="H198" s="6">
        <v>329.15747160000001</v>
      </c>
      <c r="I198" s="6">
        <v>56.491982299999997</v>
      </c>
      <c r="J198" s="6">
        <v>5.7906736246556401</v>
      </c>
      <c r="K198" s="6">
        <v>12.242224510486899</v>
      </c>
      <c r="L198" s="6">
        <v>4.9612340324986501</v>
      </c>
      <c r="M198" s="6">
        <v>20.4343582732055</v>
      </c>
      <c r="N198" s="6">
        <v>48.2846140783453</v>
      </c>
      <c r="O198" s="6">
        <v>8.28689548080796</v>
      </c>
    </row>
    <row r="199" spans="1:15" x14ac:dyDescent="0.25">
      <c r="A199" s="6" t="s">
        <v>100</v>
      </c>
      <c r="B199" s="6" t="s">
        <v>101</v>
      </c>
      <c r="C199" s="6" t="s">
        <v>17</v>
      </c>
      <c r="D199" s="6">
        <v>39.875234200000001</v>
      </c>
      <c r="E199" s="6">
        <v>103.28280700000001</v>
      </c>
      <c r="F199" s="6">
        <v>83.706718899999998</v>
      </c>
      <c r="G199" s="6">
        <v>32.076651300000002</v>
      </c>
      <c r="H199" s="6">
        <v>266.30684430000002</v>
      </c>
      <c r="I199" s="6">
        <v>55.819082799999997</v>
      </c>
      <c r="J199" s="6">
        <v>6.8624119027127204</v>
      </c>
      <c r="K199" s="6">
        <v>17.7746708783564</v>
      </c>
      <c r="L199" s="6">
        <v>14.405683017064</v>
      </c>
      <c r="M199" s="6">
        <v>5.5202984533263404</v>
      </c>
      <c r="N199" s="6">
        <v>45.830633844858603</v>
      </c>
      <c r="O199" s="6">
        <v>9.6063019036820307</v>
      </c>
    </row>
    <row r="200" spans="1:15" x14ac:dyDescent="0.25">
      <c r="A200" s="6" t="s">
        <v>100</v>
      </c>
      <c r="B200" s="6" t="s">
        <v>101</v>
      </c>
      <c r="C200" s="6" t="s">
        <v>18</v>
      </c>
      <c r="D200" s="6">
        <v>4355.7333027000004</v>
      </c>
      <c r="E200" s="6">
        <v>6021.8525440000003</v>
      </c>
      <c r="F200" s="6">
        <v>8296.3309709000005</v>
      </c>
      <c r="G200" s="6">
        <v>13421.94169</v>
      </c>
      <c r="H200" s="6">
        <v>35354.525834499997</v>
      </c>
      <c r="I200" s="6">
        <v>13708.845713799999</v>
      </c>
      <c r="J200" s="6">
        <v>5.3668982563041903</v>
      </c>
      <c r="K200" s="6">
        <v>7.4197999905276699</v>
      </c>
      <c r="L200" s="6">
        <v>10.222288906863399</v>
      </c>
      <c r="M200" s="6">
        <v>16.5377883461381</v>
      </c>
      <c r="N200" s="6">
        <v>43.561928581812403</v>
      </c>
      <c r="O200" s="6">
        <v>16.891295918354299</v>
      </c>
    </row>
    <row r="201" spans="1:15" x14ac:dyDescent="0.25">
      <c r="A201" s="6" t="s">
        <v>102</v>
      </c>
      <c r="B201" s="6" t="s">
        <v>103</v>
      </c>
      <c r="C201" s="6" t="s">
        <v>15</v>
      </c>
      <c r="D201" s="6">
        <v>43.117854299999998</v>
      </c>
      <c r="E201" s="6">
        <v>16.413623300000001</v>
      </c>
      <c r="F201" s="6">
        <v>35.431945300000002</v>
      </c>
      <c r="G201" s="6">
        <v>168.156916</v>
      </c>
      <c r="H201" s="6">
        <v>492.15760610000001</v>
      </c>
      <c r="I201" s="6">
        <v>112.3982436</v>
      </c>
      <c r="J201" s="6">
        <v>4.9693485734085696</v>
      </c>
      <c r="K201" s="6">
        <v>1.89167612476303</v>
      </c>
      <c r="L201" s="6">
        <v>4.0835447331071304</v>
      </c>
      <c r="M201" s="6">
        <v>19.380146442801699</v>
      </c>
      <c r="N201" s="6">
        <v>56.721345193775399</v>
      </c>
      <c r="O201" s="6">
        <v>12.953938932144199</v>
      </c>
    </row>
    <row r="202" spans="1:15" x14ac:dyDescent="0.25">
      <c r="A202" s="6" t="s">
        <v>102</v>
      </c>
      <c r="B202" s="6" t="s">
        <v>103</v>
      </c>
      <c r="C202" s="6" t="s">
        <v>16</v>
      </c>
      <c r="D202" s="6">
        <v>0</v>
      </c>
      <c r="E202" s="6">
        <v>0</v>
      </c>
      <c r="F202" s="6">
        <v>0</v>
      </c>
      <c r="G202" s="6">
        <v>0</v>
      </c>
      <c r="H202" s="6">
        <v>40.860776399999999</v>
      </c>
      <c r="I202" s="6">
        <v>18.186499699999999</v>
      </c>
      <c r="J202" s="6">
        <v>0</v>
      </c>
      <c r="K202" s="6">
        <v>0</v>
      </c>
      <c r="L202" s="6">
        <v>0</v>
      </c>
      <c r="M202" s="6">
        <v>0</v>
      </c>
      <c r="N202" s="6">
        <v>69.200103880829104</v>
      </c>
      <c r="O202" s="6">
        <v>30.799896119170899</v>
      </c>
    </row>
    <row r="203" spans="1:15" x14ac:dyDescent="0.25">
      <c r="A203" s="6" t="s">
        <v>102</v>
      </c>
      <c r="B203" s="6" t="s">
        <v>103</v>
      </c>
      <c r="C203" s="6" t="s">
        <v>17</v>
      </c>
      <c r="D203" s="6">
        <v>238.70950060000001</v>
      </c>
      <c r="E203" s="6">
        <v>141.42227840000001</v>
      </c>
      <c r="F203" s="6">
        <v>89.9584045</v>
      </c>
      <c r="G203" s="6">
        <v>308.14457320000002</v>
      </c>
      <c r="H203" s="6">
        <v>738.13314309999998</v>
      </c>
      <c r="I203" s="6">
        <v>310.33591209999997</v>
      </c>
      <c r="J203" s="6">
        <v>13.0677726210968</v>
      </c>
      <c r="K203" s="6">
        <v>7.7419381006767196</v>
      </c>
      <c r="L203" s="6">
        <v>4.92463003109585</v>
      </c>
      <c r="M203" s="6">
        <v>16.868885431376601</v>
      </c>
      <c r="N203" s="6">
        <v>40.407927015395501</v>
      </c>
      <c r="O203" s="6">
        <v>16.988846800358498</v>
      </c>
    </row>
    <row r="204" spans="1:15" x14ac:dyDescent="0.25">
      <c r="A204" s="6" t="s">
        <v>102</v>
      </c>
      <c r="B204" s="6" t="s">
        <v>103</v>
      </c>
      <c r="C204" s="6" t="s">
        <v>18</v>
      </c>
      <c r="D204" s="6">
        <v>12760.392618399999</v>
      </c>
      <c r="E204" s="6">
        <v>16358.5162289</v>
      </c>
      <c r="F204" s="6">
        <v>21593.3081083</v>
      </c>
      <c r="G204" s="6">
        <v>41628.583199100001</v>
      </c>
      <c r="H204" s="6">
        <v>112510.89006000001</v>
      </c>
      <c r="I204" s="6">
        <v>46384.882503300003</v>
      </c>
      <c r="J204" s="6">
        <v>5.0790346645601101</v>
      </c>
      <c r="K204" s="6">
        <v>6.5112002014378598</v>
      </c>
      <c r="L204" s="6">
        <v>8.5948108090685391</v>
      </c>
      <c r="M204" s="6">
        <v>16.569475832575499</v>
      </c>
      <c r="N204" s="6">
        <v>44.7828470364813</v>
      </c>
      <c r="O204" s="6">
        <v>18.4626314558767</v>
      </c>
    </row>
    <row r="205" spans="1:15" x14ac:dyDescent="0.25">
      <c r="A205" s="6" t="s">
        <v>104</v>
      </c>
      <c r="B205" s="6" t="s">
        <v>105</v>
      </c>
      <c r="C205" s="6" t="s">
        <v>15</v>
      </c>
      <c r="D205" s="6">
        <v>39.376723200000001</v>
      </c>
      <c r="E205" s="6">
        <v>16.598792599999999</v>
      </c>
      <c r="F205" s="6">
        <v>41.350096399999998</v>
      </c>
      <c r="G205" s="6">
        <v>56.308560300000003</v>
      </c>
      <c r="H205" s="6">
        <v>109.0492224</v>
      </c>
      <c r="I205" s="6">
        <v>36.632164299999999</v>
      </c>
      <c r="J205" s="6">
        <v>13.15558847166</v>
      </c>
      <c r="K205" s="6">
        <v>5.5455829440890598</v>
      </c>
      <c r="L205" s="6">
        <v>13.814883700172199</v>
      </c>
      <c r="M205" s="6">
        <v>18.8124401051851</v>
      </c>
      <c r="N205" s="6">
        <v>36.4328612556804</v>
      </c>
      <c r="O205" s="6">
        <v>12.238643523213099</v>
      </c>
    </row>
    <row r="206" spans="1:15" x14ac:dyDescent="0.25">
      <c r="A206" s="6" t="s">
        <v>104</v>
      </c>
      <c r="B206" s="6" t="s">
        <v>105</v>
      </c>
      <c r="C206" s="6" t="s">
        <v>16</v>
      </c>
      <c r="D206" s="6">
        <v>0</v>
      </c>
      <c r="E206" s="6">
        <v>0</v>
      </c>
      <c r="F206" s="6">
        <v>0</v>
      </c>
      <c r="G206" s="6">
        <v>0</v>
      </c>
      <c r="H206" s="6">
        <v>7.4178857999999996</v>
      </c>
      <c r="I206" s="6">
        <v>0</v>
      </c>
      <c r="J206" s="6">
        <v>0</v>
      </c>
      <c r="K206" s="6">
        <v>0</v>
      </c>
      <c r="L206" s="6">
        <v>0</v>
      </c>
      <c r="M206" s="6">
        <v>0</v>
      </c>
      <c r="N206" s="6">
        <v>100</v>
      </c>
      <c r="O206" s="6">
        <v>0</v>
      </c>
    </row>
    <row r="207" spans="1:15" x14ac:dyDescent="0.25">
      <c r="A207" s="6" t="s">
        <v>104</v>
      </c>
      <c r="B207" s="6" t="s">
        <v>105</v>
      </c>
      <c r="C207" s="6" t="s">
        <v>17</v>
      </c>
      <c r="D207" s="6">
        <v>34.930383999999997</v>
      </c>
      <c r="E207" s="6">
        <v>0</v>
      </c>
      <c r="F207" s="6">
        <v>38.939439399999998</v>
      </c>
      <c r="G207" s="6">
        <v>76.253269799999998</v>
      </c>
      <c r="H207" s="6">
        <v>119.7628394</v>
      </c>
      <c r="I207" s="6">
        <v>35.807621699999999</v>
      </c>
      <c r="J207" s="6">
        <v>11.426601414605001</v>
      </c>
      <c r="K207" s="6">
        <v>0</v>
      </c>
      <c r="L207" s="6">
        <v>12.738063610522101</v>
      </c>
      <c r="M207" s="6">
        <v>24.9443498979265</v>
      </c>
      <c r="N207" s="6">
        <v>39.177417291065197</v>
      </c>
      <c r="O207" s="6">
        <v>11.7135677858812</v>
      </c>
    </row>
    <row r="208" spans="1:15" x14ac:dyDescent="0.25">
      <c r="A208" s="6" t="s">
        <v>104</v>
      </c>
      <c r="B208" s="6" t="s">
        <v>105</v>
      </c>
      <c r="C208" s="6" t="s">
        <v>18</v>
      </c>
      <c r="D208" s="6">
        <v>716.90560949999997</v>
      </c>
      <c r="E208" s="6">
        <v>866.2682466</v>
      </c>
      <c r="F208" s="6">
        <v>1445.2770089000001</v>
      </c>
      <c r="G208" s="6">
        <v>3744.8516322</v>
      </c>
      <c r="H208" s="6">
        <v>7428.1336568999996</v>
      </c>
      <c r="I208" s="6">
        <v>3156.1368484999998</v>
      </c>
      <c r="J208" s="6">
        <v>4.1302180287106598</v>
      </c>
      <c r="K208" s="6">
        <v>4.9907221848944001</v>
      </c>
      <c r="L208" s="6">
        <v>8.3264924692150899</v>
      </c>
      <c r="M208" s="6">
        <v>21.5747422271481</v>
      </c>
      <c r="N208" s="6">
        <v>42.794771226296099</v>
      </c>
      <c r="O208" s="6">
        <v>18.183053863735701</v>
      </c>
    </row>
    <row r="209" spans="1:15" x14ac:dyDescent="0.25">
      <c r="A209" s="6" t="s">
        <v>106</v>
      </c>
      <c r="B209" s="6" t="s">
        <v>107</v>
      </c>
      <c r="C209" s="6" t="s">
        <v>15</v>
      </c>
      <c r="D209" s="6">
        <v>187.81962680000001</v>
      </c>
      <c r="E209" s="6">
        <v>75.406609900000007</v>
      </c>
      <c r="F209" s="6">
        <v>258.84510080000001</v>
      </c>
      <c r="G209" s="6">
        <v>875.36076890000004</v>
      </c>
      <c r="H209" s="6">
        <v>1798.0435958</v>
      </c>
      <c r="I209" s="6">
        <v>911.4950139</v>
      </c>
      <c r="J209" s="6">
        <v>4.5731912833884198</v>
      </c>
      <c r="K209" s="6">
        <v>1.8360639778704499</v>
      </c>
      <c r="L209" s="6">
        <v>6.3025796552501498</v>
      </c>
      <c r="M209" s="6">
        <v>21.314025090766801</v>
      </c>
      <c r="N209" s="6">
        <v>43.780287713067302</v>
      </c>
      <c r="O209" s="6">
        <v>22.193852279656902</v>
      </c>
    </row>
    <row r="210" spans="1:15" x14ac:dyDescent="0.25">
      <c r="A210" s="6" t="s">
        <v>106</v>
      </c>
      <c r="B210" s="6" t="s">
        <v>107</v>
      </c>
      <c r="C210" s="6" t="s">
        <v>16</v>
      </c>
      <c r="D210" s="6">
        <v>0</v>
      </c>
      <c r="E210" s="6">
        <v>0</v>
      </c>
      <c r="F210" s="6">
        <v>0</v>
      </c>
      <c r="G210" s="6">
        <v>0</v>
      </c>
      <c r="H210" s="6">
        <v>61.617723099999999</v>
      </c>
      <c r="I210" s="6">
        <v>0</v>
      </c>
      <c r="J210" s="6">
        <v>0</v>
      </c>
      <c r="K210" s="6">
        <v>0</v>
      </c>
      <c r="L210" s="6">
        <v>0</v>
      </c>
      <c r="M210" s="6">
        <v>0</v>
      </c>
      <c r="N210" s="6">
        <v>100</v>
      </c>
      <c r="O210" s="6">
        <v>0</v>
      </c>
    </row>
    <row r="211" spans="1:15" x14ac:dyDescent="0.25">
      <c r="A211" s="6" t="s">
        <v>106</v>
      </c>
      <c r="B211" s="6" t="s">
        <v>107</v>
      </c>
      <c r="C211" s="6" t="s">
        <v>17</v>
      </c>
      <c r="D211" s="6">
        <v>57.2819857</v>
      </c>
      <c r="E211" s="6">
        <v>369.83080169999999</v>
      </c>
      <c r="F211" s="6">
        <v>440.29410710000002</v>
      </c>
      <c r="G211" s="6">
        <v>367.89541059999999</v>
      </c>
      <c r="H211" s="6">
        <v>1782.6261181</v>
      </c>
      <c r="I211" s="6">
        <v>390.09810149999998</v>
      </c>
      <c r="J211" s="6">
        <v>1.68079635779954</v>
      </c>
      <c r="K211" s="6">
        <v>10.8517583129009</v>
      </c>
      <c r="L211" s="6">
        <v>12.9193274732144</v>
      </c>
      <c r="M211" s="6">
        <v>10.7949691099421</v>
      </c>
      <c r="N211" s="6">
        <v>52.3066972976955</v>
      </c>
      <c r="O211" s="6">
        <v>11.446451448447601</v>
      </c>
    </row>
    <row r="212" spans="1:15" x14ac:dyDescent="0.25">
      <c r="A212" s="6" t="s">
        <v>106</v>
      </c>
      <c r="B212" s="6" t="s">
        <v>107</v>
      </c>
      <c r="C212" s="6" t="s">
        <v>18</v>
      </c>
      <c r="D212" s="6">
        <v>27143.553403099999</v>
      </c>
      <c r="E212" s="6">
        <v>32387.458110700001</v>
      </c>
      <c r="F212" s="6">
        <v>40564.540131200003</v>
      </c>
      <c r="G212" s="6">
        <v>64628.918619700002</v>
      </c>
      <c r="H212" s="6">
        <v>159593.67308549999</v>
      </c>
      <c r="I212" s="6">
        <v>53035.241706399996</v>
      </c>
      <c r="J212" s="6">
        <v>7.1931389721146104</v>
      </c>
      <c r="K212" s="6">
        <v>8.5827925210852793</v>
      </c>
      <c r="L212" s="6">
        <v>10.7497485745664</v>
      </c>
      <c r="M212" s="6">
        <v>17.126895154261401</v>
      </c>
      <c r="N212" s="6">
        <v>42.292895573617898</v>
      </c>
      <c r="O212" s="6">
        <v>14.0545292043545</v>
      </c>
    </row>
    <row r="213" spans="1:15" x14ac:dyDescent="0.25">
      <c r="A213" s="6" t="s">
        <v>108</v>
      </c>
      <c r="B213" s="6" t="s">
        <v>109</v>
      </c>
      <c r="C213" s="6" t="s">
        <v>15</v>
      </c>
      <c r="D213" s="6">
        <v>2051.9411955999999</v>
      </c>
      <c r="E213" s="6">
        <v>2232.1499652000002</v>
      </c>
      <c r="F213" s="6">
        <v>2624.6532317000001</v>
      </c>
      <c r="G213" s="6">
        <v>4001.7087491000002</v>
      </c>
      <c r="H213" s="6">
        <v>11224.896890100001</v>
      </c>
      <c r="I213" s="6">
        <v>2141.7731474000002</v>
      </c>
      <c r="J213" s="6">
        <v>8.4521595926427597</v>
      </c>
      <c r="K213" s="6">
        <v>9.1944582920007694</v>
      </c>
      <c r="L213" s="6">
        <v>10.8112201447309</v>
      </c>
      <c r="M213" s="6">
        <v>16.4834553071965</v>
      </c>
      <c r="N213" s="6">
        <v>46.236519901021197</v>
      </c>
      <c r="O213" s="6">
        <v>8.8221867624078207</v>
      </c>
    </row>
    <row r="214" spans="1:15" x14ac:dyDescent="0.25">
      <c r="A214" s="6" t="s">
        <v>108</v>
      </c>
      <c r="B214" s="6" t="s">
        <v>109</v>
      </c>
      <c r="C214" s="6" t="s">
        <v>16</v>
      </c>
      <c r="D214" s="6">
        <v>74.519926400000003</v>
      </c>
      <c r="E214" s="6">
        <v>0</v>
      </c>
      <c r="F214" s="6">
        <v>0</v>
      </c>
      <c r="G214" s="6">
        <v>0</v>
      </c>
      <c r="H214" s="6">
        <v>0</v>
      </c>
      <c r="I214" s="6">
        <v>0</v>
      </c>
      <c r="J214" s="6">
        <v>100</v>
      </c>
      <c r="K214" s="6">
        <v>0</v>
      </c>
      <c r="L214" s="6">
        <v>0</v>
      </c>
      <c r="M214" s="6">
        <v>0</v>
      </c>
      <c r="N214" s="6">
        <v>0</v>
      </c>
      <c r="O214" s="6">
        <v>0</v>
      </c>
    </row>
    <row r="215" spans="1:15" x14ac:dyDescent="0.25">
      <c r="A215" s="6" t="s">
        <v>108</v>
      </c>
      <c r="B215" s="6" t="s">
        <v>109</v>
      </c>
      <c r="C215" s="6" t="s">
        <v>17</v>
      </c>
      <c r="D215" s="6">
        <v>501.87805989999998</v>
      </c>
      <c r="E215" s="6">
        <v>845.84741350000002</v>
      </c>
      <c r="F215" s="6">
        <v>673.50754979999999</v>
      </c>
      <c r="G215" s="6">
        <v>1181.1969277999999</v>
      </c>
      <c r="H215" s="6">
        <v>3071.4705875</v>
      </c>
      <c r="I215" s="6">
        <v>389.78719589999997</v>
      </c>
      <c r="J215" s="6">
        <v>7.5315362889703197</v>
      </c>
      <c r="K215" s="6">
        <v>12.693383111778701</v>
      </c>
      <c r="L215" s="6">
        <v>10.1071295151354</v>
      </c>
      <c r="M215" s="6">
        <v>17.7258745439451</v>
      </c>
      <c r="N215" s="6">
        <v>46.092654847017002</v>
      </c>
      <c r="O215" s="6">
        <v>5.8494216931534604</v>
      </c>
    </row>
    <row r="216" spans="1:15" x14ac:dyDescent="0.25">
      <c r="A216" s="6" t="s">
        <v>108</v>
      </c>
      <c r="B216" s="6" t="s">
        <v>109</v>
      </c>
      <c r="C216" s="6" t="s">
        <v>18</v>
      </c>
      <c r="D216" s="6">
        <v>53629.088813599999</v>
      </c>
      <c r="E216" s="6">
        <v>64183.2298333</v>
      </c>
      <c r="F216" s="6">
        <v>70541.458416399997</v>
      </c>
      <c r="G216" s="6">
        <v>117477.86078440001</v>
      </c>
      <c r="H216" s="6">
        <v>246860.49224739999</v>
      </c>
      <c r="I216" s="6">
        <v>68250.539071899999</v>
      </c>
      <c r="J216" s="6">
        <v>8.6367214682707996</v>
      </c>
      <c r="K216" s="6">
        <v>10.336418001262899</v>
      </c>
      <c r="L216" s="6">
        <v>11.360381870846799</v>
      </c>
      <c r="M216" s="6">
        <v>18.9192765480262</v>
      </c>
      <c r="N216" s="6">
        <v>39.755762408559498</v>
      </c>
      <c r="O216" s="6">
        <v>10.991439703033899</v>
      </c>
    </row>
    <row r="217" spans="1:15" x14ac:dyDescent="0.25">
      <c r="A217" s="6" t="s">
        <v>110</v>
      </c>
      <c r="B217" s="6" t="s">
        <v>111</v>
      </c>
      <c r="C217" s="6" t="s">
        <v>15</v>
      </c>
      <c r="D217" s="6">
        <v>1.8046324</v>
      </c>
      <c r="E217" s="6">
        <v>3.6092648000000001</v>
      </c>
      <c r="F217" s="6">
        <v>5.4138972000000001</v>
      </c>
      <c r="G217" s="6">
        <v>0</v>
      </c>
      <c r="H217" s="6">
        <v>9.0231619999999992</v>
      </c>
      <c r="I217" s="6">
        <v>1.8046324</v>
      </c>
      <c r="J217" s="6">
        <v>8.3333333333333304</v>
      </c>
      <c r="K217" s="6">
        <v>16.6666666666667</v>
      </c>
      <c r="L217" s="6">
        <v>25</v>
      </c>
      <c r="M217" s="6">
        <v>0</v>
      </c>
      <c r="N217" s="6">
        <v>41.6666666666667</v>
      </c>
      <c r="O217" s="6">
        <v>8.3333333333333304</v>
      </c>
    </row>
    <row r="218" spans="1:15" x14ac:dyDescent="0.25">
      <c r="A218" s="6" t="s">
        <v>110</v>
      </c>
      <c r="B218" s="6" t="s">
        <v>111</v>
      </c>
      <c r="C218" s="6" t="s">
        <v>17</v>
      </c>
      <c r="D218" s="6">
        <v>0</v>
      </c>
      <c r="E218" s="6">
        <v>0</v>
      </c>
      <c r="F218" s="6">
        <v>0</v>
      </c>
      <c r="G218" s="6">
        <v>0</v>
      </c>
      <c r="H218" s="6">
        <v>1.8046324</v>
      </c>
      <c r="I218" s="6">
        <v>0</v>
      </c>
      <c r="J218" s="6">
        <v>0</v>
      </c>
      <c r="K218" s="6">
        <v>0</v>
      </c>
      <c r="L218" s="6">
        <v>0</v>
      </c>
      <c r="M218" s="6">
        <v>0</v>
      </c>
      <c r="N218" s="6">
        <v>100</v>
      </c>
      <c r="O218" s="6">
        <v>0</v>
      </c>
    </row>
    <row r="219" spans="1:15" x14ac:dyDescent="0.25">
      <c r="A219" s="6" t="s">
        <v>110</v>
      </c>
      <c r="B219" s="6" t="s">
        <v>111</v>
      </c>
      <c r="C219" s="6" t="s">
        <v>18</v>
      </c>
      <c r="D219" s="6">
        <v>279.71802200000002</v>
      </c>
      <c r="E219" s="6">
        <v>366.34037719999998</v>
      </c>
      <c r="F219" s="6">
        <v>416.8700844</v>
      </c>
      <c r="G219" s="6">
        <v>539.58508759999995</v>
      </c>
      <c r="H219" s="6">
        <v>1402.1993748</v>
      </c>
      <c r="I219" s="6">
        <v>555.82677920000003</v>
      </c>
      <c r="J219" s="6">
        <v>7.8560567663456702</v>
      </c>
      <c r="K219" s="6">
        <v>10.288900152052699</v>
      </c>
      <c r="L219" s="6">
        <v>11.7080587937152</v>
      </c>
      <c r="M219" s="6">
        <v>15.1545869234668</v>
      </c>
      <c r="N219" s="6">
        <v>39.3816523061328</v>
      </c>
      <c r="O219" s="6">
        <v>15.6107450582869</v>
      </c>
    </row>
    <row r="220" spans="1:15" x14ac:dyDescent="0.25">
      <c r="A220" t="s">
        <v>21</v>
      </c>
    </row>
    <row r="221" spans="1:15" x14ac:dyDescent="0.25">
      <c r="A221" t="s">
        <v>1037</v>
      </c>
    </row>
    <row r="222" spans="1:15" x14ac:dyDescent="0.25">
      <c r="A222" t="s">
        <v>22</v>
      </c>
    </row>
    <row r="223" spans="1:15" x14ac:dyDescent="0.25">
      <c r="A223" t="s">
        <v>23</v>
      </c>
    </row>
    <row r="224" spans="1:15" x14ac:dyDescent="0.25">
      <c r="A224" t="s">
        <v>24</v>
      </c>
    </row>
    <row r="227" spans="1:15" x14ac:dyDescent="0.25">
      <c r="L227" s="7" t="str">
        <f>HYPERLINK("#'Indice'!A1", "Ir al índice")</f>
        <v>Ir al índice</v>
      </c>
    </row>
    <row r="228" spans="1:15" ht="17.25" x14ac:dyDescent="0.3">
      <c r="A228" s="4" t="s">
        <v>339</v>
      </c>
    </row>
    <row r="229" spans="1:15" x14ac:dyDescent="0.25">
      <c r="A229" s="5" t="s">
        <v>26</v>
      </c>
      <c r="B229" s="5" t="s">
        <v>71</v>
      </c>
      <c r="C229" s="5" t="s">
        <v>11</v>
      </c>
      <c r="D229" s="5" t="s">
        <v>324</v>
      </c>
      <c r="E229" s="5" t="s">
        <v>325</v>
      </c>
      <c r="F229" s="5" t="s">
        <v>326</v>
      </c>
      <c r="G229" s="5" t="s">
        <v>327</v>
      </c>
      <c r="H229" s="5" t="s">
        <v>328</v>
      </c>
      <c r="I229" s="5" t="s">
        <v>329</v>
      </c>
      <c r="J229" s="5" t="s">
        <v>330</v>
      </c>
      <c r="K229" s="5" t="s">
        <v>331</v>
      </c>
      <c r="L229" s="5" t="s">
        <v>332</v>
      </c>
      <c r="M229" s="5" t="s">
        <v>333</v>
      </c>
      <c r="N229" s="5" t="s">
        <v>334</v>
      </c>
      <c r="O229" s="5" t="s">
        <v>335</v>
      </c>
    </row>
    <row r="230" spans="1:15" x14ac:dyDescent="0.25">
      <c r="A230" s="6" t="s">
        <v>72</v>
      </c>
      <c r="B230" s="6" t="s">
        <v>73</v>
      </c>
      <c r="C230" s="6" t="s">
        <v>15</v>
      </c>
      <c r="D230" s="6">
        <v>17.759428400000001</v>
      </c>
      <c r="E230" s="6">
        <v>0</v>
      </c>
      <c r="F230" s="6">
        <v>45.976071500000003</v>
      </c>
      <c r="G230" s="6">
        <v>342.66634329999999</v>
      </c>
      <c r="H230" s="6">
        <v>414.469111</v>
      </c>
      <c r="I230" s="6">
        <v>300.31162399999999</v>
      </c>
      <c r="J230" s="6">
        <v>1.5839907563058899</v>
      </c>
      <c r="K230" s="6">
        <v>0</v>
      </c>
      <c r="L230" s="6">
        <v>4.1006765886259302</v>
      </c>
      <c r="M230" s="6">
        <v>30.562938629507901</v>
      </c>
      <c r="N230" s="6">
        <v>36.967138007567698</v>
      </c>
      <c r="O230" s="6">
        <v>26.785256017992602</v>
      </c>
    </row>
    <row r="231" spans="1:15" x14ac:dyDescent="0.25">
      <c r="A231" s="6" t="s">
        <v>72</v>
      </c>
      <c r="B231" s="6" t="s">
        <v>73</v>
      </c>
      <c r="C231" s="6" t="s">
        <v>16</v>
      </c>
      <c r="D231" s="6">
        <v>66.590509499999996</v>
      </c>
      <c r="E231" s="6">
        <v>0</v>
      </c>
      <c r="F231" s="6">
        <v>0</v>
      </c>
      <c r="G231" s="6">
        <v>0</v>
      </c>
      <c r="H231" s="6">
        <v>133.18101899999999</v>
      </c>
      <c r="I231" s="6">
        <v>16.007213100000001</v>
      </c>
      <c r="J231" s="6">
        <v>30.860551417730601</v>
      </c>
      <c r="K231" s="6">
        <v>0</v>
      </c>
      <c r="L231" s="6">
        <v>0</v>
      </c>
      <c r="M231" s="6">
        <v>0</v>
      </c>
      <c r="N231" s="6">
        <v>61.721102835461203</v>
      </c>
      <c r="O231" s="6">
        <v>7.4183457468082699</v>
      </c>
    </row>
    <row r="232" spans="1:15" x14ac:dyDescent="0.25">
      <c r="A232" s="6" t="s">
        <v>72</v>
      </c>
      <c r="B232" s="6" t="s">
        <v>73</v>
      </c>
      <c r="C232" s="6" t="s">
        <v>17</v>
      </c>
      <c r="D232" s="6">
        <v>0</v>
      </c>
      <c r="E232" s="6">
        <v>48.151684500000002</v>
      </c>
      <c r="F232" s="6">
        <v>88.304717999999994</v>
      </c>
      <c r="G232" s="6">
        <v>395.13585490000003</v>
      </c>
      <c r="H232" s="6">
        <v>1256.0990345</v>
      </c>
      <c r="I232" s="6">
        <v>378.08352250000002</v>
      </c>
      <c r="J232" s="6">
        <v>0</v>
      </c>
      <c r="K232" s="6">
        <v>2.2233006026224298</v>
      </c>
      <c r="L232" s="6">
        <v>4.0772806763136904</v>
      </c>
      <c r="M232" s="6">
        <v>18.244549353551701</v>
      </c>
      <c r="N232" s="6">
        <v>57.997674834351898</v>
      </c>
      <c r="O232" s="6">
        <v>17.457194533160301</v>
      </c>
    </row>
    <row r="233" spans="1:15" x14ac:dyDescent="0.25">
      <c r="A233" s="6" t="s">
        <v>72</v>
      </c>
      <c r="B233" s="6" t="s">
        <v>73</v>
      </c>
      <c r="C233" s="6" t="s">
        <v>18</v>
      </c>
      <c r="D233" s="6">
        <v>32472.0234093</v>
      </c>
      <c r="E233" s="6">
        <v>36334.3892586</v>
      </c>
      <c r="F233" s="6">
        <v>43971.9734264</v>
      </c>
      <c r="G233" s="6">
        <v>88013.133930299999</v>
      </c>
      <c r="H233" s="6">
        <v>259917.8799959</v>
      </c>
      <c r="I233" s="6">
        <v>109008.8638485</v>
      </c>
      <c r="J233" s="6">
        <v>5.6996634070988001</v>
      </c>
      <c r="K233" s="6">
        <v>6.3776065404416604</v>
      </c>
      <c r="L233" s="6">
        <v>7.7181962059251896</v>
      </c>
      <c r="M233" s="6">
        <v>15.4485364981274</v>
      </c>
      <c r="N233" s="6">
        <v>45.622177921904402</v>
      </c>
      <c r="O233" s="6">
        <v>19.133819426502601</v>
      </c>
    </row>
    <row r="234" spans="1:15" x14ac:dyDescent="0.25">
      <c r="A234" s="6" t="s">
        <v>74</v>
      </c>
      <c r="B234" s="6" t="s">
        <v>75</v>
      </c>
      <c r="C234" s="6" t="s">
        <v>15</v>
      </c>
      <c r="D234" s="6">
        <v>37.351731700000002</v>
      </c>
      <c r="E234" s="6">
        <v>9.9215593999999996</v>
      </c>
      <c r="F234" s="6">
        <v>0</v>
      </c>
      <c r="G234" s="6">
        <v>116.707109</v>
      </c>
      <c r="H234" s="6">
        <v>272.03478810000001</v>
      </c>
      <c r="I234" s="6">
        <v>91.354340699999995</v>
      </c>
      <c r="J234" s="6">
        <v>7.0826488170276196</v>
      </c>
      <c r="K234" s="6">
        <v>1.8813296666371</v>
      </c>
      <c r="L234" s="6">
        <v>0</v>
      </c>
      <c r="M234" s="6">
        <v>22.130044040168698</v>
      </c>
      <c r="N234" s="6">
        <v>51.583334491739897</v>
      </c>
      <c r="O234" s="6">
        <v>17.3226429844267</v>
      </c>
    </row>
    <row r="235" spans="1:15" x14ac:dyDescent="0.25">
      <c r="A235" s="6" t="s">
        <v>74</v>
      </c>
      <c r="B235" s="6" t="s">
        <v>75</v>
      </c>
      <c r="C235" s="6" t="s">
        <v>16</v>
      </c>
      <c r="D235" s="6">
        <v>0</v>
      </c>
      <c r="E235" s="6">
        <v>0</v>
      </c>
      <c r="F235" s="6">
        <v>0</v>
      </c>
      <c r="G235" s="6">
        <v>0</v>
      </c>
      <c r="H235" s="6">
        <v>32.276978399999997</v>
      </c>
      <c r="I235" s="6">
        <v>0</v>
      </c>
      <c r="J235" s="6">
        <v>0</v>
      </c>
      <c r="K235" s="6">
        <v>0</v>
      </c>
      <c r="L235" s="6">
        <v>0</v>
      </c>
      <c r="M235" s="6">
        <v>0</v>
      </c>
      <c r="N235" s="6">
        <v>100</v>
      </c>
      <c r="O235" s="6">
        <v>0</v>
      </c>
    </row>
    <row r="236" spans="1:15" x14ac:dyDescent="0.25">
      <c r="A236" s="6" t="s">
        <v>74</v>
      </c>
      <c r="B236" s="6" t="s">
        <v>75</v>
      </c>
      <c r="C236" s="6" t="s">
        <v>17</v>
      </c>
      <c r="D236" s="6">
        <v>27.179777000000001</v>
      </c>
      <c r="E236" s="6">
        <v>73.238107999999997</v>
      </c>
      <c r="F236" s="6">
        <v>26.884370199999999</v>
      </c>
      <c r="G236" s="6">
        <v>228.60674599999999</v>
      </c>
      <c r="H236" s="6">
        <v>493.98537149999999</v>
      </c>
      <c r="I236" s="6">
        <v>80.771307100000001</v>
      </c>
      <c r="J236" s="6">
        <v>2.9204662415230498</v>
      </c>
      <c r="K236" s="6">
        <v>7.8694325566769399</v>
      </c>
      <c r="L236" s="6">
        <v>2.8887247895267198</v>
      </c>
      <c r="M236" s="6">
        <v>24.5637881531344</v>
      </c>
      <c r="N236" s="6">
        <v>53.078713680100201</v>
      </c>
      <c r="O236" s="6">
        <v>8.6788745790387107</v>
      </c>
    </row>
    <row r="237" spans="1:15" x14ac:dyDescent="0.25">
      <c r="A237" s="6" t="s">
        <v>74</v>
      </c>
      <c r="B237" s="6" t="s">
        <v>75</v>
      </c>
      <c r="C237" s="6" t="s">
        <v>18</v>
      </c>
      <c r="D237" s="6">
        <v>8309.6050589999995</v>
      </c>
      <c r="E237" s="6">
        <v>10858.099958299999</v>
      </c>
      <c r="F237" s="6">
        <v>10247.0225503</v>
      </c>
      <c r="G237" s="6">
        <v>28205.7744184</v>
      </c>
      <c r="H237" s="6">
        <v>85694.5158735</v>
      </c>
      <c r="I237" s="6">
        <v>28556.669930200002</v>
      </c>
      <c r="J237" s="6">
        <v>4.8347724781567996</v>
      </c>
      <c r="K237" s="6">
        <v>6.31756172173385</v>
      </c>
      <c r="L237" s="6">
        <v>5.9620189235810201</v>
      </c>
      <c r="M237" s="6">
        <v>16.4109486449637</v>
      </c>
      <c r="N237" s="6">
        <v>49.859588263515903</v>
      </c>
      <c r="O237" s="6">
        <v>16.615109968048699</v>
      </c>
    </row>
    <row r="238" spans="1:15" x14ac:dyDescent="0.25">
      <c r="A238" s="6" t="s">
        <v>76</v>
      </c>
      <c r="B238" s="6" t="s">
        <v>77</v>
      </c>
      <c r="C238" s="6" t="s">
        <v>15</v>
      </c>
      <c r="D238" s="6">
        <v>58.813350700000001</v>
      </c>
      <c r="E238" s="6">
        <v>98.361439200000007</v>
      </c>
      <c r="F238" s="6">
        <v>258.44833169999998</v>
      </c>
      <c r="G238" s="6">
        <v>349.75866070000001</v>
      </c>
      <c r="H238" s="6">
        <v>791.31235289999995</v>
      </c>
      <c r="I238" s="6">
        <v>193.5249024</v>
      </c>
      <c r="J238" s="6">
        <v>3.3603423021068402</v>
      </c>
      <c r="K238" s="6">
        <v>5.6199502511913497</v>
      </c>
      <c r="L238" s="6">
        <v>14.766627841872801</v>
      </c>
      <c r="M238" s="6">
        <v>19.983707935185599</v>
      </c>
      <c r="N238" s="6">
        <v>45.212189783119499</v>
      </c>
      <c r="O238" s="6">
        <v>11.0571818865239</v>
      </c>
    </row>
    <row r="239" spans="1:15" x14ac:dyDescent="0.25">
      <c r="A239" s="6" t="s">
        <v>76</v>
      </c>
      <c r="B239" s="6" t="s">
        <v>77</v>
      </c>
      <c r="C239" s="6" t="s">
        <v>17</v>
      </c>
      <c r="D239" s="6">
        <v>4.3001849999999999</v>
      </c>
      <c r="E239" s="6">
        <v>9.5648692999999998</v>
      </c>
      <c r="F239" s="6">
        <v>55.037132200000002</v>
      </c>
      <c r="G239" s="6">
        <v>33.260217099999998</v>
      </c>
      <c r="H239" s="6">
        <v>299.50318279999999</v>
      </c>
      <c r="I239" s="6">
        <v>73.627409700000001</v>
      </c>
      <c r="J239" s="6">
        <v>0.90474402848033098</v>
      </c>
      <c r="K239" s="6">
        <v>2.0124153687271198</v>
      </c>
      <c r="L239" s="6">
        <v>11.5796219703647</v>
      </c>
      <c r="M239" s="6">
        <v>6.9978344669320904</v>
      </c>
      <c r="N239" s="6">
        <v>63.014432204464001</v>
      </c>
      <c r="O239" s="6">
        <v>15.4909519610319</v>
      </c>
    </row>
    <row r="240" spans="1:15" x14ac:dyDescent="0.25">
      <c r="A240" s="6" t="s">
        <v>76</v>
      </c>
      <c r="B240" s="6" t="s">
        <v>77</v>
      </c>
      <c r="C240" s="6" t="s">
        <v>18</v>
      </c>
      <c r="D240" s="6">
        <v>7164.8876713999998</v>
      </c>
      <c r="E240" s="6">
        <v>8338.8158129000003</v>
      </c>
      <c r="F240" s="6">
        <v>9983.8506104999997</v>
      </c>
      <c r="G240" s="6">
        <v>20010.917696299999</v>
      </c>
      <c r="H240" s="6">
        <v>45129.574886499999</v>
      </c>
      <c r="I240" s="6">
        <v>13849.441291700001</v>
      </c>
      <c r="J240" s="6">
        <v>6.8578291942713596</v>
      </c>
      <c r="K240" s="6">
        <v>7.9814474629695402</v>
      </c>
      <c r="L240" s="6">
        <v>9.5559826375550792</v>
      </c>
      <c r="M240" s="6">
        <v>19.153329664836601</v>
      </c>
      <c r="N240" s="6">
        <v>43.195501503406199</v>
      </c>
      <c r="O240" s="6">
        <v>13.255909536961299</v>
      </c>
    </row>
    <row r="241" spans="1:15" x14ac:dyDescent="0.25">
      <c r="A241" s="6" t="s">
        <v>78</v>
      </c>
      <c r="B241" s="6" t="s">
        <v>79</v>
      </c>
      <c r="C241" s="6" t="s">
        <v>15</v>
      </c>
      <c r="D241" s="6">
        <v>125.2744232</v>
      </c>
      <c r="E241" s="6">
        <v>20.463469199999999</v>
      </c>
      <c r="F241" s="6">
        <v>213.2377501</v>
      </c>
      <c r="G241" s="6">
        <v>480.11012959999999</v>
      </c>
      <c r="H241" s="6">
        <v>1465.7475786</v>
      </c>
      <c r="I241" s="6">
        <v>418.86586940000001</v>
      </c>
      <c r="J241" s="6">
        <v>4.5994220755183299</v>
      </c>
      <c r="K241" s="6">
        <v>0.75131163709217097</v>
      </c>
      <c r="L241" s="6">
        <v>7.8289757006344898</v>
      </c>
      <c r="M241" s="6">
        <v>17.6271346724685</v>
      </c>
      <c r="N241" s="6">
        <v>53.814590384403203</v>
      </c>
      <c r="O241" s="6">
        <v>15.3785655298833</v>
      </c>
    </row>
    <row r="242" spans="1:15" x14ac:dyDescent="0.25">
      <c r="A242" s="6" t="s">
        <v>78</v>
      </c>
      <c r="B242" s="6" t="s">
        <v>79</v>
      </c>
      <c r="C242" s="6" t="s">
        <v>17</v>
      </c>
      <c r="D242" s="6">
        <v>257.31403569999998</v>
      </c>
      <c r="E242" s="6">
        <v>329.35521920000002</v>
      </c>
      <c r="F242" s="6">
        <v>587.3252622</v>
      </c>
      <c r="G242" s="6">
        <v>315.25995019999999</v>
      </c>
      <c r="H242" s="6">
        <v>1510.16212</v>
      </c>
      <c r="I242" s="6">
        <v>147.59099000000001</v>
      </c>
      <c r="J242" s="6">
        <v>8.1764669890234192</v>
      </c>
      <c r="K242" s="6">
        <v>10.465663367819801</v>
      </c>
      <c r="L242" s="6">
        <v>18.662975788062798</v>
      </c>
      <c r="M242" s="6">
        <v>10.017769022039699</v>
      </c>
      <c r="N242" s="6">
        <v>47.987241304822497</v>
      </c>
      <c r="O242" s="6">
        <v>4.6898835282318201</v>
      </c>
    </row>
    <row r="243" spans="1:15" x14ac:dyDescent="0.25">
      <c r="A243" s="6" t="s">
        <v>78</v>
      </c>
      <c r="B243" s="6" t="s">
        <v>79</v>
      </c>
      <c r="C243" s="6" t="s">
        <v>18</v>
      </c>
      <c r="D243" s="6">
        <v>28069.618474300001</v>
      </c>
      <c r="E243" s="6">
        <v>35650.127524700001</v>
      </c>
      <c r="F243" s="6">
        <v>45812.699902400003</v>
      </c>
      <c r="G243" s="6">
        <v>67003.567708300005</v>
      </c>
      <c r="H243" s="6">
        <v>166482.05418100001</v>
      </c>
      <c r="I243" s="6">
        <v>53043.225409899998</v>
      </c>
      <c r="J243" s="6">
        <v>7.0871905324217304</v>
      </c>
      <c r="K243" s="6">
        <v>9.0011642482426701</v>
      </c>
      <c r="L243" s="6">
        <v>11.567073250754801</v>
      </c>
      <c r="M243" s="6">
        <v>16.917474355254299</v>
      </c>
      <c r="N243" s="6">
        <v>42.034416651939502</v>
      </c>
      <c r="O243" s="6">
        <v>13.392680961387001</v>
      </c>
    </row>
    <row r="244" spans="1:15" x14ac:dyDescent="0.25">
      <c r="A244" s="6" t="s">
        <v>80</v>
      </c>
      <c r="B244" s="6" t="s">
        <v>81</v>
      </c>
      <c r="C244" s="6" t="s">
        <v>15</v>
      </c>
      <c r="D244" s="6">
        <v>173.4712222</v>
      </c>
      <c r="E244" s="6">
        <v>110.7791051</v>
      </c>
      <c r="F244" s="6">
        <v>694.12625820000005</v>
      </c>
      <c r="G244" s="6">
        <v>704.2830447</v>
      </c>
      <c r="H244" s="6">
        <v>1434.8025170999999</v>
      </c>
      <c r="I244" s="6">
        <v>266.60900520000001</v>
      </c>
      <c r="J244" s="6">
        <v>5.1261103677399698</v>
      </c>
      <c r="K244" s="6">
        <v>3.27354538683861</v>
      </c>
      <c r="L244" s="6">
        <v>20.511573986475199</v>
      </c>
      <c r="M244" s="6">
        <v>20.811709120823501</v>
      </c>
      <c r="N244" s="6">
        <v>42.398710087405597</v>
      </c>
      <c r="O244" s="6">
        <v>7.8783510507171597</v>
      </c>
    </row>
    <row r="245" spans="1:15" x14ac:dyDescent="0.25">
      <c r="A245" s="6" t="s">
        <v>80</v>
      </c>
      <c r="B245" s="6" t="s">
        <v>81</v>
      </c>
      <c r="C245" s="6" t="s">
        <v>16</v>
      </c>
      <c r="D245" s="6">
        <v>0</v>
      </c>
      <c r="E245" s="6">
        <v>0</v>
      </c>
      <c r="F245" s="6">
        <v>44.8276781</v>
      </c>
      <c r="G245" s="6">
        <v>0</v>
      </c>
      <c r="H245" s="6">
        <v>0</v>
      </c>
      <c r="I245" s="6">
        <v>0</v>
      </c>
      <c r="J245" s="6">
        <v>0</v>
      </c>
      <c r="K245" s="6">
        <v>0</v>
      </c>
      <c r="L245" s="6">
        <v>100</v>
      </c>
      <c r="M245" s="6">
        <v>0</v>
      </c>
      <c r="N245" s="6">
        <v>0</v>
      </c>
      <c r="O245" s="6">
        <v>0</v>
      </c>
    </row>
    <row r="246" spans="1:15" x14ac:dyDescent="0.25">
      <c r="A246" s="6" t="s">
        <v>80</v>
      </c>
      <c r="B246" s="6" t="s">
        <v>81</v>
      </c>
      <c r="C246" s="6" t="s">
        <v>17</v>
      </c>
      <c r="D246" s="6">
        <v>506.63421720000002</v>
      </c>
      <c r="E246" s="6">
        <v>470.92188709999999</v>
      </c>
      <c r="F246" s="6">
        <v>466.13689799999997</v>
      </c>
      <c r="G246" s="6">
        <v>852.65893440000002</v>
      </c>
      <c r="H246" s="6">
        <v>1542.7657796999999</v>
      </c>
      <c r="I246" s="6">
        <v>421.66562269999997</v>
      </c>
      <c r="J246" s="6">
        <v>11.890635521190701</v>
      </c>
      <c r="K246" s="6">
        <v>11.0524720367375</v>
      </c>
      <c r="L246" s="6">
        <v>10.9401689994981</v>
      </c>
      <c r="M246" s="6">
        <v>20.0117881276757</v>
      </c>
      <c r="N246" s="6">
        <v>36.208501041169498</v>
      </c>
      <c r="O246" s="6">
        <v>9.8964342737283602</v>
      </c>
    </row>
    <row r="247" spans="1:15" x14ac:dyDescent="0.25">
      <c r="A247" s="6" t="s">
        <v>80</v>
      </c>
      <c r="B247" s="6" t="s">
        <v>81</v>
      </c>
      <c r="C247" s="6" t="s">
        <v>18</v>
      </c>
      <c r="D247" s="6">
        <v>32393.607363899999</v>
      </c>
      <c r="E247" s="6">
        <v>37428.791014900002</v>
      </c>
      <c r="F247" s="6">
        <v>45505.417038400003</v>
      </c>
      <c r="G247" s="6">
        <v>69774.693320699997</v>
      </c>
      <c r="H247" s="6">
        <v>149421.0568704</v>
      </c>
      <c r="I247" s="6">
        <v>44182.752236599998</v>
      </c>
      <c r="J247" s="6">
        <v>8.5537541460205802</v>
      </c>
      <c r="K247" s="6">
        <v>9.8833289151064694</v>
      </c>
      <c r="L247" s="6">
        <v>12.016017397691501</v>
      </c>
      <c r="M247" s="6">
        <v>18.424486213424199</v>
      </c>
      <c r="N247" s="6">
        <v>39.455654640437203</v>
      </c>
      <c r="O247" s="6">
        <v>11.666758687320099</v>
      </c>
    </row>
    <row r="248" spans="1:15" x14ac:dyDescent="0.25">
      <c r="A248" s="6" t="s">
        <v>82</v>
      </c>
      <c r="B248" s="6" t="s">
        <v>83</v>
      </c>
      <c r="C248" s="6" t="s">
        <v>15</v>
      </c>
      <c r="D248" s="6">
        <v>59.896395400000003</v>
      </c>
      <c r="E248" s="6">
        <v>58.793764799999998</v>
      </c>
      <c r="F248" s="6">
        <v>29.396882399999999</v>
      </c>
      <c r="G248" s="6">
        <v>108.81442800000001</v>
      </c>
      <c r="H248" s="6">
        <v>457.0282401</v>
      </c>
      <c r="I248" s="6">
        <v>111.62639609999999</v>
      </c>
      <c r="J248" s="6">
        <v>7.2552785821146601</v>
      </c>
      <c r="K248" s="6">
        <v>7.1217164182692496</v>
      </c>
      <c r="L248" s="6">
        <v>3.5608582091346199</v>
      </c>
      <c r="M248" s="6">
        <v>13.1807429081694</v>
      </c>
      <c r="N248" s="6">
        <v>55.360045953935398</v>
      </c>
      <c r="O248" s="6">
        <v>13.5213579283767</v>
      </c>
    </row>
    <row r="249" spans="1:15" x14ac:dyDescent="0.25">
      <c r="A249" s="6" t="s">
        <v>82</v>
      </c>
      <c r="B249" s="6" t="s">
        <v>83</v>
      </c>
      <c r="C249" s="6" t="s">
        <v>17</v>
      </c>
      <c r="D249" s="6">
        <v>121.7601835</v>
      </c>
      <c r="E249" s="6">
        <v>25.400999599999999</v>
      </c>
      <c r="F249" s="6">
        <v>52.549315</v>
      </c>
      <c r="G249" s="6">
        <v>305.72421839999998</v>
      </c>
      <c r="H249" s="6">
        <v>213.3663909</v>
      </c>
      <c r="I249" s="6">
        <v>53.232966699999999</v>
      </c>
      <c r="J249" s="6">
        <v>15.771348387950599</v>
      </c>
      <c r="K249" s="6">
        <v>3.2901397039517</v>
      </c>
      <c r="L249" s="6">
        <v>6.8066056619663398</v>
      </c>
      <c r="M249" s="6">
        <v>39.5998348591542</v>
      </c>
      <c r="N249" s="6">
        <v>27.636913713780299</v>
      </c>
      <c r="O249" s="6">
        <v>6.8951576731967998</v>
      </c>
    </row>
    <row r="250" spans="1:15" x14ac:dyDescent="0.25">
      <c r="A250" s="6" t="s">
        <v>82</v>
      </c>
      <c r="B250" s="6" t="s">
        <v>83</v>
      </c>
      <c r="C250" s="6" t="s">
        <v>18</v>
      </c>
      <c r="D250" s="6">
        <v>12599.568792</v>
      </c>
      <c r="E250" s="6">
        <v>13705.769824000001</v>
      </c>
      <c r="F250" s="6">
        <v>19043.432367400001</v>
      </c>
      <c r="G250" s="6">
        <v>31178.8868764</v>
      </c>
      <c r="H250" s="6">
        <v>77463.200447800002</v>
      </c>
      <c r="I250" s="6">
        <v>24992.5515237</v>
      </c>
      <c r="J250" s="6">
        <v>7.0395176870725997</v>
      </c>
      <c r="K250" s="6">
        <v>7.6575643725406204</v>
      </c>
      <c r="L250" s="6">
        <v>10.639775153099</v>
      </c>
      <c r="M250" s="6">
        <v>17.4199870847178</v>
      </c>
      <c r="N250" s="6">
        <v>43.2795422328877</v>
      </c>
      <c r="O250" s="6">
        <v>13.963613469682301</v>
      </c>
    </row>
    <row r="251" spans="1:15" x14ac:dyDescent="0.25">
      <c r="A251" s="6" t="s">
        <v>84</v>
      </c>
      <c r="B251" s="6" t="s">
        <v>85</v>
      </c>
      <c r="C251" s="6" t="s">
        <v>15</v>
      </c>
      <c r="D251" s="6">
        <v>277.63630610000001</v>
      </c>
      <c r="E251" s="6">
        <v>525.88057479999998</v>
      </c>
      <c r="F251" s="6">
        <v>610.32463359999997</v>
      </c>
      <c r="G251" s="6">
        <v>1126.7761341999999</v>
      </c>
      <c r="H251" s="6">
        <v>3983.9916434000002</v>
      </c>
      <c r="I251" s="6">
        <v>589.82660250000004</v>
      </c>
      <c r="J251" s="6">
        <v>3.9024359796499302</v>
      </c>
      <c r="K251" s="6">
        <v>7.3917395924412501</v>
      </c>
      <c r="L251" s="6">
        <v>8.5786792184500307</v>
      </c>
      <c r="M251" s="6">
        <v>15.8378844211</v>
      </c>
      <c r="N251" s="6">
        <v>55.9987004229517</v>
      </c>
      <c r="O251" s="6">
        <v>8.2905603654070497</v>
      </c>
    </row>
    <row r="252" spans="1:15" x14ac:dyDescent="0.25">
      <c r="A252" s="6" t="s">
        <v>84</v>
      </c>
      <c r="B252" s="6" t="s">
        <v>85</v>
      </c>
      <c r="C252" s="6" t="s">
        <v>16</v>
      </c>
      <c r="D252" s="6">
        <v>0</v>
      </c>
      <c r="E252" s="6">
        <v>0</v>
      </c>
      <c r="F252" s="6">
        <v>0</v>
      </c>
      <c r="G252" s="6">
        <v>0</v>
      </c>
      <c r="H252" s="6">
        <v>53.190206799999999</v>
      </c>
      <c r="I252" s="6">
        <v>0</v>
      </c>
      <c r="J252" s="6">
        <v>0</v>
      </c>
      <c r="K252" s="6">
        <v>0</v>
      </c>
      <c r="L252" s="6">
        <v>0</v>
      </c>
      <c r="M252" s="6">
        <v>0</v>
      </c>
      <c r="N252" s="6">
        <v>100</v>
      </c>
      <c r="O252" s="6">
        <v>0</v>
      </c>
    </row>
    <row r="253" spans="1:15" x14ac:dyDescent="0.25">
      <c r="A253" s="6" t="s">
        <v>84</v>
      </c>
      <c r="B253" s="6" t="s">
        <v>85</v>
      </c>
      <c r="C253" s="6" t="s">
        <v>17</v>
      </c>
      <c r="D253" s="6">
        <v>648.93750369999998</v>
      </c>
      <c r="E253" s="6">
        <v>585.33175410000001</v>
      </c>
      <c r="F253" s="6">
        <v>1316.3592335000001</v>
      </c>
      <c r="G253" s="6">
        <v>1499.1920517000001</v>
      </c>
      <c r="H253" s="6">
        <v>3333.2259899000001</v>
      </c>
      <c r="I253" s="6">
        <v>182.38510489999999</v>
      </c>
      <c r="J253" s="6">
        <v>8.5776666126707397</v>
      </c>
      <c r="K253" s="6">
        <v>7.7369247667964203</v>
      </c>
      <c r="L253" s="6">
        <v>17.399658030388199</v>
      </c>
      <c r="M253" s="6">
        <v>19.816345232827398</v>
      </c>
      <c r="N253" s="6">
        <v>44.058636036651698</v>
      </c>
      <c r="O253" s="6">
        <v>2.4107693206654499</v>
      </c>
    </row>
    <row r="254" spans="1:15" x14ac:dyDescent="0.25">
      <c r="A254" s="6" t="s">
        <v>84</v>
      </c>
      <c r="B254" s="6" t="s">
        <v>85</v>
      </c>
      <c r="C254" s="6" t="s">
        <v>18</v>
      </c>
      <c r="D254" s="6">
        <v>54339.564218699998</v>
      </c>
      <c r="E254" s="6">
        <v>66145.829107400001</v>
      </c>
      <c r="F254" s="6">
        <v>82193.6506945</v>
      </c>
      <c r="G254" s="6">
        <v>129734.0079137</v>
      </c>
      <c r="H254" s="6">
        <v>296666.83449689997</v>
      </c>
      <c r="I254" s="6">
        <v>80278.055830500001</v>
      </c>
      <c r="J254" s="6">
        <v>7.6603870882794398</v>
      </c>
      <c r="K254" s="6">
        <v>9.3247463891786708</v>
      </c>
      <c r="L254" s="6">
        <v>11.5870487658791</v>
      </c>
      <c r="M254" s="6">
        <v>18.288934286131902</v>
      </c>
      <c r="N254" s="6">
        <v>41.821881002842403</v>
      </c>
      <c r="O254" s="6">
        <v>11.3170024676884</v>
      </c>
    </row>
    <row r="255" spans="1:15" x14ac:dyDescent="0.25">
      <c r="A255" s="6" t="s">
        <v>86</v>
      </c>
      <c r="B255" s="6" t="s">
        <v>87</v>
      </c>
      <c r="C255" s="6" t="s">
        <v>15</v>
      </c>
      <c r="D255" s="6">
        <v>80.0955917</v>
      </c>
      <c r="E255" s="6">
        <v>275.86565130000002</v>
      </c>
      <c r="F255" s="6">
        <v>351.52913319999999</v>
      </c>
      <c r="G255" s="6">
        <v>460.04362930000002</v>
      </c>
      <c r="H255" s="6">
        <v>1867.1694620000001</v>
      </c>
      <c r="I255" s="6">
        <v>737.52150500000005</v>
      </c>
      <c r="J255" s="6">
        <v>2.12329837917693</v>
      </c>
      <c r="K255" s="6">
        <v>7.3130752622416697</v>
      </c>
      <c r="L255" s="6">
        <v>9.3188803892316106</v>
      </c>
      <c r="M255" s="6">
        <v>12.195551237102199</v>
      </c>
      <c r="N255" s="6">
        <v>49.4978288837994</v>
      </c>
      <c r="O255" s="6">
        <v>19.551365848448199</v>
      </c>
    </row>
    <row r="256" spans="1:15" x14ac:dyDescent="0.25">
      <c r="A256" s="6" t="s">
        <v>86</v>
      </c>
      <c r="B256" s="6" t="s">
        <v>87</v>
      </c>
      <c r="C256" s="6" t="s">
        <v>17</v>
      </c>
      <c r="D256" s="6">
        <v>372.83389199999999</v>
      </c>
      <c r="E256" s="6">
        <v>430.35619500000001</v>
      </c>
      <c r="F256" s="6">
        <v>1011.3759004999999</v>
      </c>
      <c r="G256" s="6">
        <v>1792.2289436000001</v>
      </c>
      <c r="H256" s="6">
        <v>4708.3150974</v>
      </c>
      <c r="I256" s="6">
        <v>830.20095879999997</v>
      </c>
      <c r="J256" s="6">
        <v>4.0767765308118102</v>
      </c>
      <c r="K256" s="6">
        <v>4.7057579080430498</v>
      </c>
      <c r="L256" s="6">
        <v>11.0589558070194</v>
      </c>
      <c r="M256" s="6">
        <v>19.597244381179099</v>
      </c>
      <c r="N256" s="6">
        <v>51.483378793114703</v>
      </c>
      <c r="O256" s="6">
        <v>9.0778865798319099</v>
      </c>
    </row>
    <row r="257" spans="1:15" x14ac:dyDescent="0.25">
      <c r="A257" s="6" t="s">
        <v>86</v>
      </c>
      <c r="B257" s="6" t="s">
        <v>87</v>
      </c>
      <c r="C257" s="6" t="s">
        <v>18</v>
      </c>
      <c r="D257" s="6">
        <v>63196.886401999996</v>
      </c>
      <c r="E257" s="6">
        <v>80240.639895</v>
      </c>
      <c r="F257" s="6">
        <v>105058.5549756</v>
      </c>
      <c r="G257" s="6">
        <v>180966.3008381</v>
      </c>
      <c r="H257" s="6">
        <v>452036.87772450002</v>
      </c>
      <c r="I257" s="6">
        <v>140108.20421220001</v>
      </c>
      <c r="J257" s="6">
        <v>6.1860243416416401</v>
      </c>
      <c r="K257" s="6">
        <v>7.85435137455858</v>
      </c>
      <c r="L257" s="6">
        <v>10.283651859725</v>
      </c>
      <c r="M257" s="6">
        <v>17.713878099632201</v>
      </c>
      <c r="N257" s="6">
        <v>44.247609148588502</v>
      </c>
      <c r="O257" s="6">
        <v>13.714485175854101</v>
      </c>
    </row>
    <row r="258" spans="1:15" x14ac:dyDescent="0.25">
      <c r="A258" s="6" t="s">
        <v>88</v>
      </c>
      <c r="B258" s="6" t="s">
        <v>89</v>
      </c>
      <c r="C258" s="6" t="s">
        <v>15</v>
      </c>
      <c r="D258" s="6">
        <v>105.5252577</v>
      </c>
      <c r="E258" s="6">
        <v>222.716757</v>
      </c>
      <c r="F258" s="6">
        <v>83.091140800000005</v>
      </c>
      <c r="G258" s="6">
        <v>408.14027010000001</v>
      </c>
      <c r="H258" s="6">
        <v>470.27916699999997</v>
      </c>
      <c r="I258" s="6">
        <v>109.1234934</v>
      </c>
      <c r="J258" s="6">
        <v>7.5435743563065003</v>
      </c>
      <c r="K258" s="6">
        <v>15.9211211935751</v>
      </c>
      <c r="L258" s="6">
        <v>5.9398499718151596</v>
      </c>
      <c r="M258" s="6">
        <v>29.1762990435452</v>
      </c>
      <c r="N258" s="6">
        <v>33.618357744947502</v>
      </c>
      <c r="O258" s="6">
        <v>7.8007976898105298</v>
      </c>
    </row>
    <row r="259" spans="1:15" x14ac:dyDescent="0.25">
      <c r="A259" s="6" t="s">
        <v>88</v>
      </c>
      <c r="B259" s="6" t="s">
        <v>89</v>
      </c>
      <c r="C259" s="6" t="s">
        <v>17</v>
      </c>
      <c r="D259" s="6">
        <v>127.7868335</v>
      </c>
      <c r="E259" s="6">
        <v>118.9550083</v>
      </c>
      <c r="F259" s="6">
        <v>372.88995540000002</v>
      </c>
      <c r="G259" s="6">
        <v>242.31450939999999</v>
      </c>
      <c r="H259" s="6">
        <v>1126.1585875999999</v>
      </c>
      <c r="I259" s="6">
        <v>168.5058003</v>
      </c>
      <c r="J259" s="6">
        <v>5.9253547163562903</v>
      </c>
      <c r="K259" s="6">
        <v>5.5158313275256701</v>
      </c>
      <c r="L259" s="6">
        <v>17.2905548669948</v>
      </c>
      <c r="M259" s="6">
        <v>11.235894824131901</v>
      </c>
      <c r="N259" s="6">
        <v>52.2189095357841</v>
      </c>
      <c r="O259" s="6">
        <v>7.8134547292072698</v>
      </c>
    </row>
    <row r="260" spans="1:15" x14ac:dyDescent="0.25">
      <c r="A260" s="6" t="s">
        <v>88</v>
      </c>
      <c r="B260" s="6" t="s">
        <v>89</v>
      </c>
      <c r="C260" s="6" t="s">
        <v>18</v>
      </c>
      <c r="D260" s="6">
        <v>21545.190859599999</v>
      </c>
      <c r="E260" s="6">
        <v>27016.585669700002</v>
      </c>
      <c r="F260" s="6">
        <v>35575.839936700002</v>
      </c>
      <c r="G260" s="6">
        <v>66167.631968000002</v>
      </c>
      <c r="H260" s="6">
        <v>181685.27704019999</v>
      </c>
      <c r="I260" s="6">
        <v>59883.9877452</v>
      </c>
      <c r="J260" s="6">
        <v>5.49798216847479</v>
      </c>
      <c r="K260" s="6">
        <v>6.8941931047641596</v>
      </c>
      <c r="L260" s="6">
        <v>9.0783755351759901</v>
      </c>
      <c r="M260" s="6">
        <v>16.884903135038702</v>
      </c>
      <c r="N260" s="6">
        <v>46.3631266926715</v>
      </c>
      <c r="O260" s="6">
        <v>15.2814193638749</v>
      </c>
    </row>
    <row r="261" spans="1:15" x14ac:dyDescent="0.25">
      <c r="A261" s="6" t="s">
        <v>90</v>
      </c>
      <c r="B261" s="6" t="s">
        <v>91</v>
      </c>
      <c r="C261" s="6" t="s">
        <v>15</v>
      </c>
      <c r="D261" s="6">
        <v>152.18281390000001</v>
      </c>
      <c r="E261" s="6">
        <v>147.8920425</v>
      </c>
      <c r="F261" s="6">
        <v>225.2576766</v>
      </c>
      <c r="G261" s="6">
        <v>371.18918059999999</v>
      </c>
      <c r="H261" s="6">
        <v>1109.4942670999999</v>
      </c>
      <c r="I261" s="6">
        <v>420.74814359999999</v>
      </c>
      <c r="J261" s="6">
        <v>6.2710179525130796</v>
      </c>
      <c r="K261" s="6">
        <v>6.0942075506683002</v>
      </c>
      <c r="L261" s="6">
        <v>9.28222377875211</v>
      </c>
      <c r="M261" s="6">
        <v>15.295643152260199</v>
      </c>
      <c r="N261" s="6">
        <v>45.7190814710941</v>
      </c>
      <c r="O261" s="6">
        <v>17.337826094712199</v>
      </c>
    </row>
    <row r="262" spans="1:15" x14ac:dyDescent="0.25">
      <c r="A262" s="6" t="s">
        <v>90</v>
      </c>
      <c r="B262" s="6" t="s">
        <v>91</v>
      </c>
      <c r="C262" s="6" t="s">
        <v>17</v>
      </c>
      <c r="D262" s="6">
        <v>170.5626833</v>
      </c>
      <c r="E262" s="6">
        <v>411.42060550000002</v>
      </c>
      <c r="F262" s="6">
        <v>291.46956849999998</v>
      </c>
      <c r="G262" s="6">
        <v>340.33472419999998</v>
      </c>
      <c r="H262" s="6">
        <v>1532.2349561000001</v>
      </c>
      <c r="I262" s="6">
        <v>191.90253089999999</v>
      </c>
      <c r="J262" s="6">
        <v>5.8055491315536898</v>
      </c>
      <c r="K262" s="6">
        <v>14.0037814412352</v>
      </c>
      <c r="L262" s="6">
        <v>9.9209326890292004</v>
      </c>
      <c r="M262" s="6">
        <v>11.584186671369499</v>
      </c>
      <c r="N262" s="6">
        <v>52.153643145238703</v>
      </c>
      <c r="O262" s="6">
        <v>6.5319069215736896</v>
      </c>
    </row>
    <row r="263" spans="1:15" x14ac:dyDescent="0.25">
      <c r="A263" s="6" t="s">
        <v>90</v>
      </c>
      <c r="B263" s="6" t="s">
        <v>91</v>
      </c>
      <c r="C263" s="6" t="s">
        <v>18</v>
      </c>
      <c r="D263" s="6">
        <v>43396.577194999998</v>
      </c>
      <c r="E263" s="6">
        <v>52902.551625799999</v>
      </c>
      <c r="F263" s="6">
        <v>73475.613231800002</v>
      </c>
      <c r="G263" s="6">
        <v>137053.1082736</v>
      </c>
      <c r="H263" s="6">
        <v>369514.60405379999</v>
      </c>
      <c r="I263" s="6">
        <v>132759.8564205</v>
      </c>
      <c r="J263" s="6">
        <v>5.3635463174076001</v>
      </c>
      <c r="K263" s="6">
        <v>6.5384254771760499</v>
      </c>
      <c r="L263" s="6">
        <v>9.0811275967195808</v>
      </c>
      <c r="M263" s="6">
        <v>16.938909510467699</v>
      </c>
      <c r="N263" s="6">
        <v>45.669700743805102</v>
      </c>
      <c r="O263" s="6">
        <v>16.408290354424</v>
      </c>
    </row>
    <row r="264" spans="1:15" x14ac:dyDescent="0.25">
      <c r="A264" s="6" t="s">
        <v>92</v>
      </c>
      <c r="B264" s="6" t="s">
        <v>93</v>
      </c>
      <c r="C264" s="6" t="s">
        <v>15</v>
      </c>
      <c r="D264" s="6">
        <v>353.74363799999998</v>
      </c>
      <c r="E264" s="6">
        <v>1075.6366237</v>
      </c>
      <c r="F264" s="6">
        <v>1435.3618183999999</v>
      </c>
      <c r="G264" s="6">
        <v>2516.8377885</v>
      </c>
      <c r="H264" s="6">
        <v>8289.1681346000005</v>
      </c>
      <c r="I264" s="6">
        <v>3636.8969959999999</v>
      </c>
      <c r="J264" s="6">
        <v>2.0438577173055701</v>
      </c>
      <c r="K264" s="6">
        <v>6.2148063688024502</v>
      </c>
      <c r="L264" s="6">
        <v>8.2932242859519292</v>
      </c>
      <c r="M264" s="6">
        <v>14.541769192841301</v>
      </c>
      <c r="N264" s="6">
        <v>47.8931023543824</v>
      </c>
      <c r="O264" s="6">
        <v>21.0132400807164</v>
      </c>
    </row>
    <row r="265" spans="1:15" x14ac:dyDescent="0.25">
      <c r="A265" s="6" t="s">
        <v>92</v>
      </c>
      <c r="B265" s="6" t="s">
        <v>93</v>
      </c>
      <c r="C265" s="6" t="s">
        <v>16</v>
      </c>
      <c r="D265" s="6">
        <v>25.505668499999999</v>
      </c>
      <c r="E265" s="6">
        <v>0</v>
      </c>
      <c r="F265" s="6">
        <v>0</v>
      </c>
      <c r="G265" s="6">
        <v>0</v>
      </c>
      <c r="H265" s="6">
        <v>32.393992500000003</v>
      </c>
      <c r="I265" s="6">
        <v>0</v>
      </c>
      <c r="J265" s="6">
        <v>44.051498850744601</v>
      </c>
      <c r="K265" s="6">
        <v>0</v>
      </c>
      <c r="L265" s="6">
        <v>0</v>
      </c>
      <c r="M265" s="6">
        <v>0</v>
      </c>
      <c r="N265" s="6">
        <v>55.948501149255399</v>
      </c>
      <c r="O265" s="6">
        <v>0</v>
      </c>
    </row>
    <row r="266" spans="1:15" x14ac:dyDescent="0.25">
      <c r="A266" s="6" t="s">
        <v>92</v>
      </c>
      <c r="B266" s="6" t="s">
        <v>93</v>
      </c>
      <c r="C266" s="6" t="s">
        <v>17</v>
      </c>
      <c r="D266" s="6">
        <v>83.324035199999997</v>
      </c>
      <c r="E266" s="6">
        <v>330.4706837</v>
      </c>
      <c r="F266" s="6">
        <v>920.1608344</v>
      </c>
      <c r="G266" s="6">
        <v>405.25496509999999</v>
      </c>
      <c r="H266" s="6">
        <v>3457.0758405000001</v>
      </c>
      <c r="I266" s="6">
        <v>527.03771380000001</v>
      </c>
      <c r="J266" s="6">
        <v>1.45586785129732</v>
      </c>
      <c r="K266" s="6">
        <v>5.77410399100639</v>
      </c>
      <c r="L266" s="6">
        <v>16.077384797920601</v>
      </c>
      <c r="M266" s="6">
        <v>7.0807621576602298</v>
      </c>
      <c r="N266" s="6">
        <v>60.4032865619142</v>
      </c>
      <c r="O266" s="6">
        <v>9.20859464020125</v>
      </c>
    </row>
    <row r="267" spans="1:15" x14ac:dyDescent="0.25">
      <c r="A267" s="6" t="s">
        <v>92</v>
      </c>
      <c r="B267" s="6" t="s">
        <v>93</v>
      </c>
      <c r="C267" s="6" t="s">
        <v>18</v>
      </c>
      <c r="D267" s="6">
        <v>78124.767828900003</v>
      </c>
      <c r="E267" s="6">
        <v>90958.059214599998</v>
      </c>
      <c r="F267" s="6">
        <v>115962.1349621</v>
      </c>
      <c r="G267" s="6">
        <v>202605.6782538</v>
      </c>
      <c r="H267" s="6">
        <v>555108.68202069995</v>
      </c>
      <c r="I267" s="6">
        <v>190268.80897499999</v>
      </c>
      <c r="J267" s="6">
        <v>6.33600855070328</v>
      </c>
      <c r="K267" s="6">
        <v>7.3768032463309403</v>
      </c>
      <c r="L267" s="6">
        <v>9.4046625557571097</v>
      </c>
      <c r="M267" s="6">
        <v>16.431553597042999</v>
      </c>
      <c r="N267" s="6">
        <v>45.019952744764602</v>
      </c>
      <c r="O267" s="6">
        <v>15.431019305401</v>
      </c>
    </row>
    <row r="268" spans="1:15" x14ac:dyDescent="0.25">
      <c r="A268" s="6" t="s">
        <v>94</v>
      </c>
      <c r="B268" s="6" t="s">
        <v>95</v>
      </c>
      <c r="C268" s="6" t="s">
        <v>15</v>
      </c>
      <c r="D268" s="6">
        <v>87.6874471</v>
      </c>
      <c r="E268" s="6">
        <v>53.574274000000003</v>
      </c>
      <c r="F268" s="6">
        <v>101.2399935</v>
      </c>
      <c r="G268" s="6">
        <v>264.34410780000002</v>
      </c>
      <c r="H268" s="6">
        <v>1227.7396205</v>
      </c>
      <c r="I268" s="6">
        <v>548.87477460000002</v>
      </c>
      <c r="J268" s="6">
        <v>3.8401127564202899</v>
      </c>
      <c r="K268" s="6">
        <v>2.3461881923502399</v>
      </c>
      <c r="L268" s="6">
        <v>4.4336219533896903</v>
      </c>
      <c r="M268" s="6">
        <v>11.576470909110601</v>
      </c>
      <c r="N268" s="6">
        <v>53.766630620093103</v>
      </c>
      <c r="O268" s="6">
        <v>24.036975568636102</v>
      </c>
    </row>
    <row r="269" spans="1:15" x14ac:dyDescent="0.25">
      <c r="A269" s="6" t="s">
        <v>94</v>
      </c>
      <c r="B269" s="6" t="s">
        <v>95</v>
      </c>
      <c r="C269" s="6" t="s">
        <v>17</v>
      </c>
      <c r="D269" s="6">
        <v>88.607654299999993</v>
      </c>
      <c r="E269" s="6">
        <v>0</v>
      </c>
      <c r="F269" s="6">
        <v>0</v>
      </c>
      <c r="G269" s="6">
        <v>19.6603253</v>
      </c>
      <c r="H269" s="6">
        <v>324.1997662</v>
      </c>
      <c r="I269" s="6">
        <v>26.802185099999999</v>
      </c>
      <c r="J269" s="6">
        <v>19.2931538379536</v>
      </c>
      <c r="K269" s="6">
        <v>0</v>
      </c>
      <c r="L269" s="6">
        <v>0</v>
      </c>
      <c r="M269" s="6">
        <v>4.2807778121839997</v>
      </c>
      <c r="N269" s="6">
        <v>70.590244295917202</v>
      </c>
      <c r="O269" s="6">
        <v>5.8358240539452702</v>
      </c>
    </row>
    <row r="270" spans="1:15" x14ac:dyDescent="0.25">
      <c r="A270" s="6" t="s">
        <v>94</v>
      </c>
      <c r="B270" s="6" t="s">
        <v>95</v>
      </c>
      <c r="C270" s="6" t="s">
        <v>18</v>
      </c>
      <c r="D270" s="6">
        <v>7426.5661972999997</v>
      </c>
      <c r="E270" s="6">
        <v>8599.2403826999998</v>
      </c>
      <c r="F270" s="6">
        <v>12147.392570100001</v>
      </c>
      <c r="G270" s="6">
        <v>23302.3035017</v>
      </c>
      <c r="H270" s="6">
        <v>67031.309929499999</v>
      </c>
      <c r="I270" s="6">
        <v>26743.4571965</v>
      </c>
      <c r="J270" s="6">
        <v>5.1129448562546296</v>
      </c>
      <c r="K270" s="6">
        <v>5.9202921935049702</v>
      </c>
      <c r="L270" s="6">
        <v>8.3630774584327892</v>
      </c>
      <c r="M270" s="6">
        <v>16.0428641801129</v>
      </c>
      <c r="N270" s="6">
        <v>46.148836784979999</v>
      </c>
      <c r="O270" s="6">
        <v>18.4119845267148</v>
      </c>
    </row>
    <row r="271" spans="1:15" x14ac:dyDescent="0.25">
      <c r="A271" s="6" t="s">
        <v>96</v>
      </c>
      <c r="B271" s="6" t="s">
        <v>97</v>
      </c>
      <c r="C271" s="6" t="s">
        <v>15</v>
      </c>
      <c r="D271" s="6">
        <v>0</v>
      </c>
      <c r="E271" s="6">
        <v>0</v>
      </c>
      <c r="F271" s="6">
        <v>9.0107789</v>
      </c>
      <c r="G271" s="6">
        <v>93.109460799999994</v>
      </c>
      <c r="H271" s="6">
        <v>230.0788422</v>
      </c>
      <c r="I271" s="6">
        <v>88.686377199999995</v>
      </c>
      <c r="J271" s="6">
        <v>0</v>
      </c>
      <c r="K271" s="6">
        <v>0</v>
      </c>
      <c r="L271" s="6">
        <v>2.1409100041774298</v>
      </c>
      <c r="M271" s="6">
        <v>22.122280251520301</v>
      </c>
      <c r="N271" s="6">
        <v>54.665429091323098</v>
      </c>
      <c r="O271" s="6">
        <v>21.071380652979201</v>
      </c>
    </row>
    <row r="272" spans="1:15" x14ac:dyDescent="0.25">
      <c r="A272" s="6" t="s">
        <v>96</v>
      </c>
      <c r="B272" s="6" t="s">
        <v>97</v>
      </c>
      <c r="C272" s="6" t="s">
        <v>16</v>
      </c>
      <c r="D272" s="6">
        <v>0</v>
      </c>
      <c r="E272" s="6">
        <v>0</v>
      </c>
      <c r="F272" s="6">
        <v>0</v>
      </c>
      <c r="G272" s="6">
        <v>17.0942644</v>
      </c>
      <c r="H272" s="6">
        <v>0</v>
      </c>
      <c r="I272" s="6">
        <v>0</v>
      </c>
      <c r="J272" s="6">
        <v>0</v>
      </c>
      <c r="K272" s="6">
        <v>0</v>
      </c>
      <c r="L272" s="6">
        <v>0</v>
      </c>
      <c r="M272" s="6">
        <v>100</v>
      </c>
      <c r="N272" s="6">
        <v>0</v>
      </c>
      <c r="O272" s="6">
        <v>0</v>
      </c>
    </row>
    <row r="273" spans="1:15" x14ac:dyDescent="0.25">
      <c r="A273" s="6" t="s">
        <v>96</v>
      </c>
      <c r="B273" s="6" t="s">
        <v>97</v>
      </c>
      <c r="C273" s="6" t="s">
        <v>17</v>
      </c>
      <c r="D273" s="6">
        <v>0</v>
      </c>
      <c r="E273" s="6">
        <v>0</v>
      </c>
      <c r="F273" s="6">
        <v>63.875563499999998</v>
      </c>
      <c r="G273" s="6">
        <v>148.16330160000001</v>
      </c>
      <c r="H273" s="6">
        <v>399.317656</v>
      </c>
      <c r="I273" s="6">
        <v>142.35502349999999</v>
      </c>
      <c r="J273" s="6">
        <v>0</v>
      </c>
      <c r="K273" s="6">
        <v>0</v>
      </c>
      <c r="L273" s="6">
        <v>8.4748023242630808</v>
      </c>
      <c r="M273" s="6">
        <v>19.657825684311501</v>
      </c>
      <c r="N273" s="6">
        <v>52.980169782581797</v>
      </c>
      <c r="O273" s="6">
        <v>18.887202208843501</v>
      </c>
    </row>
    <row r="274" spans="1:15" x14ac:dyDescent="0.25">
      <c r="A274" s="6" t="s">
        <v>96</v>
      </c>
      <c r="B274" s="6" t="s">
        <v>97</v>
      </c>
      <c r="C274" s="6" t="s">
        <v>18</v>
      </c>
      <c r="D274" s="6">
        <v>6521.2281284000001</v>
      </c>
      <c r="E274" s="6">
        <v>8093.6460109999998</v>
      </c>
      <c r="F274" s="6">
        <v>10010.5984771</v>
      </c>
      <c r="G274" s="6">
        <v>25303.465844099999</v>
      </c>
      <c r="H274" s="6">
        <v>83730.478613200001</v>
      </c>
      <c r="I274" s="6">
        <v>33548.891656200001</v>
      </c>
      <c r="J274" s="6">
        <v>3.9000622504532201</v>
      </c>
      <c r="K274" s="6">
        <v>4.8404568364298397</v>
      </c>
      <c r="L274" s="6">
        <v>5.9869025368019502</v>
      </c>
      <c r="M274" s="6">
        <v>15.1328998159767</v>
      </c>
      <c r="N274" s="6">
        <v>50.075549025738901</v>
      </c>
      <c r="O274" s="6">
        <v>20.064129534599399</v>
      </c>
    </row>
    <row r="275" spans="1:15" x14ac:dyDescent="0.25">
      <c r="A275" s="6" t="s">
        <v>98</v>
      </c>
      <c r="B275" s="6" t="s">
        <v>99</v>
      </c>
      <c r="C275" s="6" t="s">
        <v>15</v>
      </c>
      <c r="D275" s="6">
        <v>98.395405199999999</v>
      </c>
      <c r="E275" s="6">
        <v>143.98603199999999</v>
      </c>
      <c r="F275" s="6">
        <v>261.73119589999999</v>
      </c>
      <c r="G275" s="6">
        <v>420.81236439999998</v>
      </c>
      <c r="H275" s="6">
        <v>668.57286680000004</v>
      </c>
      <c r="I275" s="6">
        <v>45.3713683</v>
      </c>
      <c r="J275" s="6">
        <v>6.0038594442278796</v>
      </c>
      <c r="K275" s="6">
        <v>8.7856937659127308</v>
      </c>
      <c r="L275" s="6">
        <v>15.970230613505001</v>
      </c>
      <c r="M275" s="6">
        <v>25.6769946026992</v>
      </c>
      <c r="N275" s="6">
        <v>40.794765897175097</v>
      </c>
      <c r="O275" s="6">
        <v>2.7684556764800701</v>
      </c>
    </row>
    <row r="276" spans="1:15" x14ac:dyDescent="0.25">
      <c r="A276" s="6" t="s">
        <v>98</v>
      </c>
      <c r="B276" s="6" t="s">
        <v>99</v>
      </c>
      <c r="C276" s="6" t="s">
        <v>16</v>
      </c>
      <c r="D276" s="6">
        <v>0</v>
      </c>
      <c r="E276" s="6">
        <v>0</v>
      </c>
      <c r="F276" s="6">
        <v>0</v>
      </c>
      <c r="G276" s="6">
        <v>0</v>
      </c>
      <c r="H276" s="6">
        <v>0</v>
      </c>
      <c r="I276" s="6">
        <v>9.1715823000000007</v>
      </c>
      <c r="J276" s="6">
        <v>0</v>
      </c>
      <c r="K276" s="6">
        <v>0</v>
      </c>
      <c r="L276" s="6">
        <v>0</v>
      </c>
      <c r="M276" s="6">
        <v>0</v>
      </c>
      <c r="N276" s="6">
        <v>0</v>
      </c>
      <c r="O276" s="6">
        <v>100</v>
      </c>
    </row>
    <row r="277" spans="1:15" x14ac:dyDescent="0.25">
      <c r="A277" s="6" t="s">
        <v>98</v>
      </c>
      <c r="B277" s="6" t="s">
        <v>99</v>
      </c>
      <c r="C277" s="6" t="s">
        <v>17</v>
      </c>
      <c r="D277" s="6">
        <v>36.054886000000003</v>
      </c>
      <c r="E277" s="6">
        <v>86.343298500000003</v>
      </c>
      <c r="F277" s="6">
        <v>42.885737300000002</v>
      </c>
      <c r="G277" s="6">
        <v>256.7832755</v>
      </c>
      <c r="H277" s="6">
        <v>400.02288090000002</v>
      </c>
      <c r="I277" s="6">
        <v>49.176653399999999</v>
      </c>
      <c r="J277" s="6">
        <v>4.1382144746636396</v>
      </c>
      <c r="K277" s="6">
        <v>9.9100878489229807</v>
      </c>
      <c r="L277" s="6">
        <v>4.9222282619748796</v>
      </c>
      <c r="M277" s="6">
        <v>29.472406805714002</v>
      </c>
      <c r="N277" s="6">
        <v>45.912791845660799</v>
      </c>
      <c r="O277" s="6">
        <v>5.6442707630637603</v>
      </c>
    </row>
    <row r="278" spans="1:15" x14ac:dyDescent="0.25">
      <c r="A278" s="6" t="s">
        <v>98</v>
      </c>
      <c r="B278" s="6" t="s">
        <v>99</v>
      </c>
      <c r="C278" s="6" t="s">
        <v>18</v>
      </c>
      <c r="D278" s="6">
        <v>5482.8673560999996</v>
      </c>
      <c r="E278" s="6">
        <v>5404.1669107999996</v>
      </c>
      <c r="F278" s="6">
        <v>6654.6340464000004</v>
      </c>
      <c r="G278" s="6">
        <v>16192.9573244</v>
      </c>
      <c r="H278" s="6">
        <v>35729.2929602</v>
      </c>
      <c r="I278" s="6">
        <v>11418.773858299999</v>
      </c>
      <c r="J278" s="6">
        <v>6.7787893671679003</v>
      </c>
      <c r="K278" s="6">
        <v>6.6814874068719803</v>
      </c>
      <c r="L278" s="6">
        <v>8.2275130121362494</v>
      </c>
      <c r="M278" s="6">
        <v>20.020299563060298</v>
      </c>
      <c r="N278" s="6">
        <v>44.174213141517598</v>
      </c>
      <c r="O278" s="6">
        <v>14.1176975092459</v>
      </c>
    </row>
    <row r="279" spans="1:15" x14ac:dyDescent="0.25">
      <c r="A279" s="6" t="s">
        <v>100</v>
      </c>
      <c r="B279" s="6" t="s">
        <v>101</v>
      </c>
      <c r="C279" s="6" t="s">
        <v>15</v>
      </c>
      <c r="D279" s="6">
        <v>39.475172899999997</v>
      </c>
      <c r="E279" s="6">
        <v>83.455563299999994</v>
      </c>
      <c r="F279" s="6">
        <v>33.820861600000001</v>
      </c>
      <c r="G279" s="6">
        <v>139.30155250000001</v>
      </c>
      <c r="H279" s="6">
        <v>329.15747160000001</v>
      </c>
      <c r="I279" s="6">
        <v>56.491982299999997</v>
      </c>
      <c r="J279" s="6">
        <v>5.7906736246556401</v>
      </c>
      <c r="K279" s="6">
        <v>12.242224510486899</v>
      </c>
      <c r="L279" s="6">
        <v>4.9612340324986501</v>
      </c>
      <c r="M279" s="6">
        <v>20.4343582732055</v>
      </c>
      <c r="N279" s="6">
        <v>48.2846140783453</v>
      </c>
      <c r="O279" s="6">
        <v>8.28689548080796</v>
      </c>
    </row>
    <row r="280" spans="1:15" x14ac:dyDescent="0.25">
      <c r="A280" s="6" t="s">
        <v>100</v>
      </c>
      <c r="B280" s="6" t="s">
        <v>101</v>
      </c>
      <c r="C280" s="6" t="s">
        <v>17</v>
      </c>
      <c r="D280" s="6">
        <v>39.875234200000001</v>
      </c>
      <c r="E280" s="6">
        <v>103.28280700000001</v>
      </c>
      <c r="F280" s="6">
        <v>83.706718899999998</v>
      </c>
      <c r="G280" s="6">
        <v>32.076651300000002</v>
      </c>
      <c r="H280" s="6">
        <v>266.30684430000002</v>
      </c>
      <c r="I280" s="6">
        <v>55.819082799999997</v>
      </c>
      <c r="J280" s="6">
        <v>6.8624119027127204</v>
      </c>
      <c r="K280" s="6">
        <v>17.7746708783564</v>
      </c>
      <c r="L280" s="6">
        <v>14.405683017064</v>
      </c>
      <c r="M280" s="6">
        <v>5.5202984533263404</v>
      </c>
      <c r="N280" s="6">
        <v>45.830633844858603</v>
      </c>
      <c r="O280" s="6">
        <v>9.6063019036820307</v>
      </c>
    </row>
    <row r="281" spans="1:15" x14ac:dyDescent="0.25">
      <c r="A281" s="6" t="s">
        <v>100</v>
      </c>
      <c r="B281" s="6" t="s">
        <v>101</v>
      </c>
      <c r="C281" s="6" t="s">
        <v>18</v>
      </c>
      <c r="D281" s="6">
        <v>4355.7333027000004</v>
      </c>
      <c r="E281" s="6">
        <v>6021.8525440000003</v>
      </c>
      <c r="F281" s="6">
        <v>8296.3309709000005</v>
      </c>
      <c r="G281" s="6">
        <v>13421.94169</v>
      </c>
      <c r="H281" s="6">
        <v>35354.525834499997</v>
      </c>
      <c r="I281" s="6">
        <v>13708.845713799999</v>
      </c>
      <c r="J281" s="6">
        <v>5.3668982563041903</v>
      </c>
      <c r="K281" s="6">
        <v>7.4197999905276699</v>
      </c>
      <c r="L281" s="6">
        <v>10.222288906863399</v>
      </c>
      <c r="M281" s="6">
        <v>16.5377883461381</v>
      </c>
      <c r="N281" s="6">
        <v>43.561928581812403</v>
      </c>
      <c r="O281" s="6">
        <v>16.891295918354299</v>
      </c>
    </row>
    <row r="282" spans="1:15" x14ac:dyDescent="0.25">
      <c r="A282" s="6" t="s">
        <v>102</v>
      </c>
      <c r="B282" s="6" t="s">
        <v>103</v>
      </c>
      <c r="C282" s="6" t="s">
        <v>15</v>
      </c>
      <c r="D282" s="6">
        <v>43.117854299999998</v>
      </c>
      <c r="E282" s="6">
        <v>16.413623300000001</v>
      </c>
      <c r="F282" s="6">
        <v>35.431945300000002</v>
      </c>
      <c r="G282" s="6">
        <v>168.156916</v>
      </c>
      <c r="H282" s="6">
        <v>492.15760610000001</v>
      </c>
      <c r="I282" s="6">
        <v>112.3982436</v>
      </c>
      <c r="J282" s="6">
        <v>4.9693485734085696</v>
      </c>
      <c r="K282" s="6">
        <v>1.89167612476303</v>
      </c>
      <c r="L282" s="6">
        <v>4.0835447331071304</v>
      </c>
      <c r="M282" s="6">
        <v>19.380146442801699</v>
      </c>
      <c r="N282" s="6">
        <v>56.721345193775399</v>
      </c>
      <c r="O282" s="6">
        <v>12.953938932144199</v>
      </c>
    </row>
    <row r="283" spans="1:15" x14ac:dyDescent="0.25">
      <c r="A283" s="6" t="s">
        <v>102</v>
      </c>
      <c r="B283" s="6" t="s">
        <v>103</v>
      </c>
      <c r="C283" s="6" t="s">
        <v>16</v>
      </c>
      <c r="D283" s="6">
        <v>0</v>
      </c>
      <c r="E283" s="6">
        <v>0</v>
      </c>
      <c r="F283" s="6">
        <v>0</v>
      </c>
      <c r="G283" s="6">
        <v>0</v>
      </c>
      <c r="H283" s="6">
        <v>40.860776399999999</v>
      </c>
      <c r="I283" s="6">
        <v>18.186499699999999</v>
      </c>
      <c r="J283" s="6">
        <v>0</v>
      </c>
      <c r="K283" s="6">
        <v>0</v>
      </c>
      <c r="L283" s="6">
        <v>0</v>
      </c>
      <c r="M283" s="6">
        <v>0</v>
      </c>
      <c r="N283" s="6">
        <v>69.200103880829104</v>
      </c>
      <c r="O283" s="6">
        <v>30.799896119170899</v>
      </c>
    </row>
    <row r="284" spans="1:15" x14ac:dyDescent="0.25">
      <c r="A284" s="6" t="s">
        <v>102</v>
      </c>
      <c r="B284" s="6" t="s">
        <v>103</v>
      </c>
      <c r="C284" s="6" t="s">
        <v>17</v>
      </c>
      <c r="D284" s="6">
        <v>238.70950060000001</v>
      </c>
      <c r="E284" s="6">
        <v>141.42227840000001</v>
      </c>
      <c r="F284" s="6">
        <v>89.9584045</v>
      </c>
      <c r="G284" s="6">
        <v>308.14457320000002</v>
      </c>
      <c r="H284" s="6">
        <v>738.13314309999998</v>
      </c>
      <c r="I284" s="6">
        <v>310.33591209999997</v>
      </c>
      <c r="J284" s="6">
        <v>13.0677726210968</v>
      </c>
      <c r="K284" s="6">
        <v>7.7419381006767196</v>
      </c>
      <c r="L284" s="6">
        <v>4.92463003109585</v>
      </c>
      <c r="M284" s="6">
        <v>16.868885431376601</v>
      </c>
      <c r="N284" s="6">
        <v>40.407927015395501</v>
      </c>
      <c r="O284" s="6">
        <v>16.988846800358498</v>
      </c>
    </row>
    <row r="285" spans="1:15" x14ac:dyDescent="0.25">
      <c r="A285" s="6" t="s">
        <v>102</v>
      </c>
      <c r="B285" s="6" t="s">
        <v>103</v>
      </c>
      <c r="C285" s="6" t="s">
        <v>18</v>
      </c>
      <c r="D285" s="6">
        <v>12760.392618399999</v>
      </c>
      <c r="E285" s="6">
        <v>16358.5162289</v>
      </c>
      <c r="F285" s="6">
        <v>21593.3081083</v>
      </c>
      <c r="G285" s="6">
        <v>41628.583199100001</v>
      </c>
      <c r="H285" s="6">
        <v>112510.89006000001</v>
      </c>
      <c r="I285" s="6">
        <v>46384.882503300003</v>
      </c>
      <c r="J285" s="6">
        <v>5.0790346645601101</v>
      </c>
      <c r="K285" s="6">
        <v>6.5112002014378598</v>
      </c>
      <c r="L285" s="6">
        <v>8.5948108090685391</v>
      </c>
      <c r="M285" s="6">
        <v>16.569475832575499</v>
      </c>
      <c r="N285" s="6">
        <v>44.7828470364813</v>
      </c>
      <c r="O285" s="6">
        <v>18.4626314558767</v>
      </c>
    </row>
    <row r="286" spans="1:15" x14ac:dyDescent="0.25">
      <c r="A286" s="6" t="s">
        <v>104</v>
      </c>
      <c r="B286" s="6" t="s">
        <v>105</v>
      </c>
      <c r="C286" s="6" t="s">
        <v>15</v>
      </c>
      <c r="D286" s="6">
        <v>39.376723200000001</v>
      </c>
      <c r="E286" s="6">
        <v>16.598792599999999</v>
      </c>
      <c r="F286" s="6">
        <v>41.350096399999998</v>
      </c>
      <c r="G286" s="6">
        <v>56.308560300000003</v>
      </c>
      <c r="H286" s="6">
        <v>109.0492224</v>
      </c>
      <c r="I286" s="6">
        <v>36.632164299999999</v>
      </c>
      <c r="J286" s="6">
        <v>13.15558847166</v>
      </c>
      <c r="K286" s="6">
        <v>5.5455829440890598</v>
      </c>
      <c r="L286" s="6">
        <v>13.814883700172199</v>
      </c>
      <c r="M286" s="6">
        <v>18.8124401051851</v>
      </c>
      <c r="N286" s="6">
        <v>36.4328612556804</v>
      </c>
      <c r="O286" s="6">
        <v>12.238643523213099</v>
      </c>
    </row>
    <row r="287" spans="1:15" x14ac:dyDescent="0.25">
      <c r="A287" s="6" t="s">
        <v>104</v>
      </c>
      <c r="B287" s="6" t="s">
        <v>105</v>
      </c>
      <c r="C287" s="6" t="s">
        <v>16</v>
      </c>
      <c r="D287" s="6">
        <v>0</v>
      </c>
      <c r="E287" s="6">
        <v>0</v>
      </c>
      <c r="F287" s="6">
        <v>0</v>
      </c>
      <c r="G287" s="6">
        <v>0</v>
      </c>
      <c r="H287" s="6">
        <v>7.4178857999999996</v>
      </c>
      <c r="I287" s="6">
        <v>0</v>
      </c>
      <c r="J287" s="6">
        <v>0</v>
      </c>
      <c r="K287" s="6">
        <v>0</v>
      </c>
      <c r="L287" s="6">
        <v>0</v>
      </c>
      <c r="M287" s="6">
        <v>0</v>
      </c>
      <c r="N287" s="6">
        <v>100</v>
      </c>
      <c r="O287" s="6">
        <v>0</v>
      </c>
    </row>
    <row r="288" spans="1:15" x14ac:dyDescent="0.25">
      <c r="A288" s="6" t="s">
        <v>104</v>
      </c>
      <c r="B288" s="6" t="s">
        <v>105</v>
      </c>
      <c r="C288" s="6" t="s">
        <v>17</v>
      </c>
      <c r="D288" s="6">
        <v>34.930383999999997</v>
      </c>
      <c r="E288" s="6">
        <v>0</v>
      </c>
      <c r="F288" s="6">
        <v>38.939439399999998</v>
      </c>
      <c r="G288" s="6">
        <v>76.253269799999998</v>
      </c>
      <c r="H288" s="6">
        <v>119.7628394</v>
      </c>
      <c r="I288" s="6">
        <v>35.807621699999999</v>
      </c>
      <c r="J288" s="6">
        <v>11.426601414605001</v>
      </c>
      <c r="K288" s="6">
        <v>0</v>
      </c>
      <c r="L288" s="6">
        <v>12.738063610522101</v>
      </c>
      <c r="M288" s="6">
        <v>24.9443498979265</v>
      </c>
      <c r="N288" s="6">
        <v>39.177417291065197</v>
      </c>
      <c r="O288" s="6">
        <v>11.7135677858812</v>
      </c>
    </row>
    <row r="289" spans="1:15" x14ac:dyDescent="0.25">
      <c r="A289" s="6" t="s">
        <v>104</v>
      </c>
      <c r="B289" s="6" t="s">
        <v>105</v>
      </c>
      <c r="C289" s="6" t="s">
        <v>18</v>
      </c>
      <c r="D289" s="6">
        <v>716.90560949999997</v>
      </c>
      <c r="E289" s="6">
        <v>866.2682466</v>
      </c>
      <c r="F289" s="6">
        <v>1445.2770089000001</v>
      </c>
      <c r="G289" s="6">
        <v>3744.8516322</v>
      </c>
      <c r="H289" s="6">
        <v>7428.1336568999996</v>
      </c>
      <c r="I289" s="6">
        <v>3156.1368484999998</v>
      </c>
      <c r="J289" s="6">
        <v>4.1302180287106598</v>
      </c>
      <c r="K289" s="6">
        <v>4.9907221848944001</v>
      </c>
      <c r="L289" s="6">
        <v>8.3264924692150899</v>
      </c>
      <c r="M289" s="6">
        <v>21.5747422271481</v>
      </c>
      <c r="N289" s="6">
        <v>42.794771226296099</v>
      </c>
      <c r="O289" s="6">
        <v>18.183053863735701</v>
      </c>
    </row>
    <row r="290" spans="1:15" x14ac:dyDescent="0.25">
      <c r="A290" s="6" t="s">
        <v>106</v>
      </c>
      <c r="B290" s="6" t="s">
        <v>107</v>
      </c>
      <c r="C290" s="6" t="s">
        <v>15</v>
      </c>
      <c r="D290" s="6">
        <v>187.81962680000001</v>
      </c>
      <c r="E290" s="6">
        <v>75.406609900000007</v>
      </c>
      <c r="F290" s="6">
        <v>258.84510080000001</v>
      </c>
      <c r="G290" s="6">
        <v>875.36076890000004</v>
      </c>
      <c r="H290" s="6">
        <v>1798.0435958</v>
      </c>
      <c r="I290" s="6">
        <v>911.4950139</v>
      </c>
      <c r="J290" s="6">
        <v>4.5731912833884198</v>
      </c>
      <c r="K290" s="6">
        <v>1.8360639778704499</v>
      </c>
      <c r="L290" s="6">
        <v>6.3025796552501498</v>
      </c>
      <c r="M290" s="6">
        <v>21.314025090766801</v>
      </c>
      <c r="N290" s="6">
        <v>43.780287713067302</v>
      </c>
      <c r="O290" s="6">
        <v>22.193852279656902</v>
      </c>
    </row>
    <row r="291" spans="1:15" x14ac:dyDescent="0.25">
      <c r="A291" s="6" t="s">
        <v>106</v>
      </c>
      <c r="B291" s="6" t="s">
        <v>107</v>
      </c>
      <c r="C291" s="6" t="s">
        <v>16</v>
      </c>
      <c r="D291" s="6">
        <v>0</v>
      </c>
      <c r="E291" s="6">
        <v>0</v>
      </c>
      <c r="F291" s="6">
        <v>0</v>
      </c>
      <c r="G291" s="6">
        <v>0</v>
      </c>
      <c r="H291" s="6">
        <v>61.617723099999999</v>
      </c>
      <c r="I291" s="6">
        <v>0</v>
      </c>
      <c r="J291" s="6">
        <v>0</v>
      </c>
      <c r="K291" s="6">
        <v>0</v>
      </c>
      <c r="L291" s="6">
        <v>0</v>
      </c>
      <c r="M291" s="6">
        <v>0</v>
      </c>
      <c r="N291" s="6">
        <v>100</v>
      </c>
      <c r="O291" s="6">
        <v>0</v>
      </c>
    </row>
    <row r="292" spans="1:15" x14ac:dyDescent="0.25">
      <c r="A292" s="6" t="s">
        <v>106</v>
      </c>
      <c r="B292" s="6" t="s">
        <v>107</v>
      </c>
      <c r="C292" s="6" t="s">
        <v>17</v>
      </c>
      <c r="D292" s="6">
        <v>57.2819857</v>
      </c>
      <c r="E292" s="6">
        <v>369.83080169999999</v>
      </c>
      <c r="F292" s="6">
        <v>440.29410710000002</v>
      </c>
      <c r="G292" s="6">
        <v>367.89541059999999</v>
      </c>
      <c r="H292" s="6">
        <v>1782.6261181</v>
      </c>
      <c r="I292" s="6">
        <v>390.09810149999998</v>
      </c>
      <c r="J292" s="6">
        <v>1.68079635779954</v>
      </c>
      <c r="K292" s="6">
        <v>10.8517583129009</v>
      </c>
      <c r="L292" s="6">
        <v>12.9193274732144</v>
      </c>
      <c r="M292" s="6">
        <v>10.7949691099421</v>
      </c>
      <c r="N292" s="6">
        <v>52.3066972976955</v>
      </c>
      <c r="O292" s="6">
        <v>11.446451448447601</v>
      </c>
    </row>
    <row r="293" spans="1:15" x14ac:dyDescent="0.25">
      <c r="A293" s="6" t="s">
        <v>106</v>
      </c>
      <c r="B293" s="6" t="s">
        <v>107</v>
      </c>
      <c r="C293" s="6" t="s">
        <v>18</v>
      </c>
      <c r="D293" s="6">
        <v>27143.553403099999</v>
      </c>
      <c r="E293" s="6">
        <v>32387.458110700001</v>
      </c>
      <c r="F293" s="6">
        <v>40564.540131200003</v>
      </c>
      <c r="G293" s="6">
        <v>64628.918619700002</v>
      </c>
      <c r="H293" s="6">
        <v>159593.67308549999</v>
      </c>
      <c r="I293" s="6">
        <v>53035.241706399996</v>
      </c>
      <c r="J293" s="6">
        <v>7.1931389721146104</v>
      </c>
      <c r="K293" s="6">
        <v>8.5827925210852793</v>
      </c>
      <c r="L293" s="6">
        <v>10.7497485745664</v>
      </c>
      <c r="M293" s="6">
        <v>17.126895154261401</v>
      </c>
      <c r="N293" s="6">
        <v>42.292895573617898</v>
      </c>
      <c r="O293" s="6">
        <v>14.0545292043545</v>
      </c>
    </row>
    <row r="294" spans="1:15" x14ac:dyDescent="0.25">
      <c r="A294" s="6" t="s">
        <v>108</v>
      </c>
      <c r="B294" s="6" t="s">
        <v>109</v>
      </c>
      <c r="C294" s="6" t="s">
        <v>15</v>
      </c>
      <c r="D294" s="6">
        <v>2051.9411955999999</v>
      </c>
      <c r="E294" s="6">
        <v>2227.8098466000001</v>
      </c>
      <c r="F294" s="6">
        <v>2616.0229386000001</v>
      </c>
      <c r="G294" s="6">
        <v>3996.3457976999998</v>
      </c>
      <c r="H294" s="6">
        <v>11197.644840299999</v>
      </c>
      <c r="I294" s="6">
        <v>2132.8996720999999</v>
      </c>
      <c r="J294" s="6">
        <v>8.4711622592683806</v>
      </c>
      <c r="K294" s="6">
        <v>9.1972122465361803</v>
      </c>
      <c r="L294" s="6">
        <v>10.799897596660299</v>
      </c>
      <c r="M294" s="6">
        <v>16.498374207338301</v>
      </c>
      <c r="N294" s="6">
        <v>46.227965288305398</v>
      </c>
      <c r="O294" s="6">
        <v>8.8053884018914097</v>
      </c>
    </row>
    <row r="295" spans="1:15" x14ac:dyDescent="0.25">
      <c r="A295" s="6" t="s">
        <v>108</v>
      </c>
      <c r="B295" s="6" t="s">
        <v>109</v>
      </c>
      <c r="C295" s="6" t="s">
        <v>16</v>
      </c>
      <c r="D295" s="6">
        <v>74.519926400000003</v>
      </c>
      <c r="E295" s="6">
        <v>0</v>
      </c>
      <c r="F295" s="6">
        <v>0</v>
      </c>
      <c r="G295" s="6">
        <v>0</v>
      </c>
      <c r="H295" s="6">
        <v>0</v>
      </c>
      <c r="I295" s="6">
        <v>0</v>
      </c>
      <c r="J295" s="6">
        <v>100</v>
      </c>
      <c r="K295" s="6">
        <v>0</v>
      </c>
      <c r="L295" s="6">
        <v>0</v>
      </c>
      <c r="M295" s="6">
        <v>0</v>
      </c>
      <c r="N295" s="6">
        <v>0</v>
      </c>
      <c r="O295" s="6">
        <v>0</v>
      </c>
    </row>
    <row r="296" spans="1:15" x14ac:dyDescent="0.25">
      <c r="A296" s="6" t="s">
        <v>108</v>
      </c>
      <c r="B296" s="6" t="s">
        <v>109</v>
      </c>
      <c r="C296" s="6" t="s">
        <v>17</v>
      </c>
      <c r="D296" s="6">
        <v>495.9661921</v>
      </c>
      <c r="E296" s="6">
        <v>827.70141899999999</v>
      </c>
      <c r="F296" s="6">
        <v>661.79064579999999</v>
      </c>
      <c r="G296" s="6">
        <v>1158.7909744000001</v>
      </c>
      <c r="H296" s="6">
        <v>3021.7505224000001</v>
      </c>
      <c r="I296" s="6">
        <v>389.78719589999997</v>
      </c>
      <c r="J296" s="6">
        <v>7.56531894512315</v>
      </c>
      <c r="K296" s="6">
        <v>12.6255082015821</v>
      </c>
      <c r="L296" s="6">
        <v>10.0947552275227</v>
      </c>
      <c r="M296" s="6">
        <v>17.675848579409699</v>
      </c>
      <c r="N296" s="6">
        <v>46.092872535834502</v>
      </c>
      <c r="O296" s="6">
        <v>5.94569651052774</v>
      </c>
    </row>
    <row r="297" spans="1:15" x14ac:dyDescent="0.25">
      <c r="A297" s="6" t="s">
        <v>108</v>
      </c>
      <c r="B297" s="6" t="s">
        <v>109</v>
      </c>
      <c r="C297" s="6" t="s">
        <v>18</v>
      </c>
      <c r="D297" s="6">
        <v>52562.1734106</v>
      </c>
      <c r="E297" s="6">
        <v>62840.548888999998</v>
      </c>
      <c r="F297" s="6">
        <v>69320.164682600007</v>
      </c>
      <c r="G297" s="6">
        <v>115948.023292</v>
      </c>
      <c r="H297" s="6">
        <v>243251.15635179999</v>
      </c>
      <c r="I297" s="6">
        <v>67240.962219199995</v>
      </c>
      <c r="J297" s="6">
        <v>8.6003522676947401</v>
      </c>
      <c r="K297" s="6">
        <v>10.2821253778616</v>
      </c>
      <c r="L297" s="6">
        <v>11.3423360725176</v>
      </c>
      <c r="M297" s="6">
        <v>18.971701136943</v>
      </c>
      <c r="N297" s="6">
        <v>39.8013533003503</v>
      </c>
      <c r="O297" s="6">
        <v>11.0021318446328</v>
      </c>
    </row>
    <row r="298" spans="1:15" x14ac:dyDescent="0.25">
      <c r="A298" t="s">
        <v>21</v>
      </c>
    </row>
    <row r="299" spans="1:15" x14ac:dyDescent="0.25">
      <c r="A299" t="s">
        <v>1037</v>
      </c>
    </row>
    <row r="300" spans="1:15" x14ac:dyDescent="0.25">
      <c r="A300" t="s">
        <v>22</v>
      </c>
    </row>
    <row r="301" spans="1:15" x14ac:dyDescent="0.25">
      <c r="A301" t="s">
        <v>23</v>
      </c>
    </row>
    <row r="302" spans="1:15" x14ac:dyDescent="0.25">
      <c r="A302" t="s">
        <v>24</v>
      </c>
    </row>
    <row r="305" spans="1:15" x14ac:dyDescent="0.25">
      <c r="L305" s="7" t="str">
        <f>HYPERLINK("#'Indice'!A1", "Ir al índice")</f>
        <v>Ir al índice</v>
      </c>
    </row>
    <row r="306" spans="1:15" ht="17.25" x14ac:dyDescent="0.3">
      <c r="A306" s="4" t="s">
        <v>340</v>
      </c>
    </row>
    <row r="307" spans="1:15" x14ac:dyDescent="0.25">
      <c r="A307" s="5" t="s">
        <v>26</v>
      </c>
      <c r="B307" s="5" t="s">
        <v>114</v>
      </c>
      <c r="C307" s="5" t="s">
        <v>11</v>
      </c>
      <c r="D307" s="5" t="s">
        <v>324</v>
      </c>
      <c r="E307" s="5" t="s">
        <v>325</v>
      </c>
      <c r="F307" s="5" t="s">
        <v>326</v>
      </c>
      <c r="G307" s="5" t="s">
        <v>327</v>
      </c>
      <c r="H307" s="5" t="s">
        <v>328</v>
      </c>
      <c r="I307" s="5" t="s">
        <v>329</v>
      </c>
      <c r="J307" s="5" t="s">
        <v>330</v>
      </c>
      <c r="K307" s="5" t="s">
        <v>331</v>
      </c>
      <c r="L307" s="5" t="s">
        <v>332</v>
      </c>
      <c r="M307" s="5" t="s">
        <v>333</v>
      </c>
      <c r="N307" s="5" t="s">
        <v>334</v>
      </c>
      <c r="O307" s="5" t="s">
        <v>335</v>
      </c>
    </row>
    <row r="308" spans="1:15" x14ac:dyDescent="0.25">
      <c r="A308" s="6" t="s">
        <v>88</v>
      </c>
      <c r="B308" s="6" t="s">
        <v>115</v>
      </c>
      <c r="C308" s="6" t="s">
        <v>15</v>
      </c>
      <c r="D308" s="6">
        <v>0</v>
      </c>
      <c r="E308" s="6">
        <v>0</v>
      </c>
      <c r="F308" s="6">
        <v>0</v>
      </c>
      <c r="G308" s="6">
        <v>252.92627899999999</v>
      </c>
      <c r="H308" s="6">
        <v>165.47557520000001</v>
      </c>
      <c r="I308" s="6">
        <v>150.0416755</v>
      </c>
      <c r="J308" s="6">
        <v>0</v>
      </c>
      <c r="K308" s="6">
        <v>0</v>
      </c>
      <c r="L308" s="6">
        <v>0</v>
      </c>
      <c r="M308" s="6">
        <v>44.494530377271403</v>
      </c>
      <c r="N308" s="6">
        <v>29.110292677151399</v>
      </c>
      <c r="O308" s="6">
        <v>26.395176945577301</v>
      </c>
    </row>
    <row r="309" spans="1:15" x14ac:dyDescent="0.25">
      <c r="A309" s="6" t="s">
        <v>88</v>
      </c>
      <c r="B309" s="6" t="s">
        <v>115</v>
      </c>
      <c r="C309" s="6" t="s">
        <v>16</v>
      </c>
      <c r="D309" s="6">
        <v>66.590509499999996</v>
      </c>
      <c r="E309" s="6">
        <v>0</v>
      </c>
      <c r="F309" s="6">
        <v>0</v>
      </c>
      <c r="G309" s="6">
        <v>0</v>
      </c>
      <c r="H309" s="6">
        <v>133.18101899999999</v>
      </c>
      <c r="I309" s="6">
        <v>0</v>
      </c>
      <c r="J309" s="6">
        <v>33.3333333333333</v>
      </c>
      <c r="K309" s="6">
        <v>0</v>
      </c>
      <c r="L309" s="6">
        <v>0</v>
      </c>
      <c r="M309" s="6">
        <v>0</v>
      </c>
      <c r="N309" s="6">
        <v>66.6666666666667</v>
      </c>
      <c r="O309" s="6">
        <v>0</v>
      </c>
    </row>
    <row r="310" spans="1:15" x14ac:dyDescent="0.25">
      <c r="A310" s="6" t="s">
        <v>88</v>
      </c>
      <c r="B310" s="6" t="s">
        <v>115</v>
      </c>
      <c r="C310" s="6" t="s">
        <v>17</v>
      </c>
      <c r="D310" s="6">
        <v>0</v>
      </c>
      <c r="E310" s="6">
        <v>0</v>
      </c>
      <c r="F310" s="6">
        <v>44.676172899999997</v>
      </c>
      <c r="G310" s="6">
        <v>307.28159319999997</v>
      </c>
      <c r="H310" s="6">
        <v>340.20179519999999</v>
      </c>
      <c r="I310" s="6">
        <v>32.431455399999997</v>
      </c>
      <c r="J310" s="6">
        <v>0</v>
      </c>
      <c r="K310" s="6">
        <v>0</v>
      </c>
      <c r="L310" s="6">
        <v>6.1657089130732503</v>
      </c>
      <c r="M310" s="6">
        <v>42.407590781272802</v>
      </c>
      <c r="N310" s="6">
        <v>46.950871230694901</v>
      </c>
      <c r="O310" s="6">
        <v>4.4758290749590497</v>
      </c>
    </row>
    <row r="311" spans="1:15" x14ac:dyDescent="0.25">
      <c r="A311" s="6" t="s">
        <v>88</v>
      </c>
      <c r="B311" s="6" t="s">
        <v>115</v>
      </c>
      <c r="C311" s="6" t="s">
        <v>18</v>
      </c>
      <c r="D311" s="6">
        <v>10060.3651527</v>
      </c>
      <c r="E311" s="6">
        <v>10405.0754944</v>
      </c>
      <c r="F311" s="6">
        <v>13046.7026682</v>
      </c>
      <c r="G311" s="6">
        <v>22405.339878300001</v>
      </c>
      <c r="H311" s="6">
        <v>57658.410131600001</v>
      </c>
      <c r="I311" s="6">
        <v>13655.300597400001</v>
      </c>
      <c r="J311" s="6">
        <v>7.9071529886138903</v>
      </c>
      <c r="K311" s="6">
        <v>8.1780852427823891</v>
      </c>
      <c r="L311" s="6">
        <v>10.2543269979348</v>
      </c>
      <c r="M311" s="6">
        <v>17.609942332168998</v>
      </c>
      <c r="N311" s="6">
        <v>45.317825254926099</v>
      </c>
      <c r="O311" s="6">
        <v>10.732667183573801</v>
      </c>
    </row>
    <row r="312" spans="1:15" x14ac:dyDescent="0.25">
      <c r="A312" s="6" t="s">
        <v>92</v>
      </c>
      <c r="B312" s="6" t="s">
        <v>116</v>
      </c>
      <c r="C312" s="6" t="s">
        <v>17</v>
      </c>
      <c r="D312" s="6">
        <v>0</v>
      </c>
      <c r="E312" s="6">
        <v>0</v>
      </c>
      <c r="F312" s="6">
        <v>0</v>
      </c>
      <c r="G312" s="6">
        <v>0</v>
      </c>
      <c r="H312" s="6">
        <v>56.941561200000002</v>
      </c>
      <c r="I312" s="6">
        <v>57.515126299999999</v>
      </c>
      <c r="J312" s="6">
        <v>0</v>
      </c>
      <c r="K312" s="6">
        <v>0</v>
      </c>
      <c r="L312" s="6">
        <v>0</v>
      </c>
      <c r="M312" s="6">
        <v>0</v>
      </c>
      <c r="N312" s="6">
        <v>49.749440110259997</v>
      </c>
      <c r="O312" s="6">
        <v>50.250559889739897</v>
      </c>
    </row>
    <row r="313" spans="1:15" x14ac:dyDescent="0.25">
      <c r="A313" s="6" t="s">
        <v>92</v>
      </c>
      <c r="B313" s="6" t="s">
        <v>116</v>
      </c>
      <c r="C313" s="6" t="s">
        <v>18</v>
      </c>
      <c r="D313" s="6">
        <v>5065.6569239</v>
      </c>
      <c r="E313" s="6">
        <v>6114.9575714000002</v>
      </c>
      <c r="F313" s="6">
        <v>6567.5685876999996</v>
      </c>
      <c r="G313" s="6">
        <v>13613.7606916</v>
      </c>
      <c r="H313" s="6">
        <v>30487.8793969</v>
      </c>
      <c r="I313" s="6">
        <v>9697.7201463000001</v>
      </c>
      <c r="J313" s="6">
        <v>7.0801269882871498</v>
      </c>
      <c r="K313" s="6">
        <v>8.5467051527381894</v>
      </c>
      <c r="L313" s="6">
        <v>9.1793069099915297</v>
      </c>
      <c r="M313" s="6">
        <v>19.0275725207368</v>
      </c>
      <c r="N313" s="6">
        <v>42.612056239973001</v>
      </c>
      <c r="O313" s="6">
        <v>13.5542321882733</v>
      </c>
    </row>
    <row r="314" spans="1:15" x14ac:dyDescent="0.25">
      <c r="A314" s="6" t="s">
        <v>94</v>
      </c>
      <c r="B314" s="6" t="s">
        <v>117</v>
      </c>
      <c r="C314" s="6" t="s">
        <v>15</v>
      </c>
      <c r="D314" s="6">
        <v>0</v>
      </c>
      <c r="E314" s="6">
        <v>0</v>
      </c>
      <c r="F314" s="6">
        <v>0</v>
      </c>
      <c r="G314" s="6">
        <v>20.938468400000001</v>
      </c>
      <c r="H314" s="6">
        <v>48.714067499999999</v>
      </c>
      <c r="I314" s="6">
        <v>39.693495499999997</v>
      </c>
      <c r="J314" s="6">
        <v>0</v>
      </c>
      <c r="K314" s="6">
        <v>0</v>
      </c>
      <c r="L314" s="6">
        <v>0</v>
      </c>
      <c r="M314" s="6">
        <v>19.1488142111027</v>
      </c>
      <c r="N314" s="6">
        <v>44.550375424050401</v>
      </c>
      <c r="O314" s="6">
        <v>36.300810364846903</v>
      </c>
    </row>
    <row r="315" spans="1:15" x14ac:dyDescent="0.25">
      <c r="A315" s="6" t="s">
        <v>94</v>
      </c>
      <c r="B315" s="6" t="s">
        <v>117</v>
      </c>
      <c r="C315" s="6" t="s">
        <v>16</v>
      </c>
      <c r="D315" s="6">
        <v>0</v>
      </c>
      <c r="E315" s="6">
        <v>0</v>
      </c>
      <c r="F315" s="6">
        <v>0</v>
      </c>
      <c r="G315" s="6">
        <v>0</v>
      </c>
      <c r="H315" s="6">
        <v>0</v>
      </c>
      <c r="I315" s="6">
        <v>16.007213100000001</v>
      </c>
      <c r="J315" s="6">
        <v>0</v>
      </c>
      <c r="K315" s="6">
        <v>0</v>
      </c>
      <c r="L315" s="6">
        <v>0</v>
      </c>
      <c r="M315" s="6">
        <v>0</v>
      </c>
      <c r="N315" s="6">
        <v>0</v>
      </c>
      <c r="O315" s="6">
        <v>100</v>
      </c>
    </row>
    <row r="316" spans="1:15" x14ac:dyDescent="0.25">
      <c r="A316" s="6" t="s">
        <v>94</v>
      </c>
      <c r="B316" s="6" t="s">
        <v>117</v>
      </c>
      <c r="C316" s="6" t="s">
        <v>17</v>
      </c>
      <c r="D316" s="6">
        <v>0</v>
      </c>
      <c r="E316" s="6">
        <v>0</v>
      </c>
      <c r="F316" s="6">
        <v>22.3868601</v>
      </c>
      <c r="G316" s="6">
        <v>0</v>
      </c>
      <c r="H316" s="6">
        <v>173.9953859</v>
      </c>
      <c r="I316" s="6">
        <v>25.880087799999998</v>
      </c>
      <c r="J316" s="6">
        <v>0</v>
      </c>
      <c r="K316" s="6">
        <v>0</v>
      </c>
      <c r="L316" s="6">
        <v>10.072268979297499</v>
      </c>
      <c r="M316" s="6">
        <v>0</v>
      </c>
      <c r="N316" s="6">
        <v>78.283793265919499</v>
      </c>
      <c r="O316" s="6">
        <v>11.643937754783</v>
      </c>
    </row>
    <row r="317" spans="1:15" x14ac:dyDescent="0.25">
      <c r="A317" s="6" t="s">
        <v>94</v>
      </c>
      <c r="B317" s="6" t="s">
        <v>117</v>
      </c>
      <c r="C317" s="6" t="s">
        <v>18</v>
      </c>
      <c r="D317" s="6">
        <v>3122.6288586999999</v>
      </c>
      <c r="E317" s="6">
        <v>4038.2945582000002</v>
      </c>
      <c r="F317" s="6">
        <v>4708.5914456999999</v>
      </c>
      <c r="G317" s="6">
        <v>10099.2838634</v>
      </c>
      <c r="H317" s="6">
        <v>28307.184540599999</v>
      </c>
      <c r="I317" s="6">
        <v>11348.401159999999</v>
      </c>
      <c r="J317" s="6">
        <v>5.0671968373482503</v>
      </c>
      <c r="K317" s="6">
        <v>6.5530789407072501</v>
      </c>
      <c r="L317" s="6">
        <v>7.6407926659427199</v>
      </c>
      <c r="M317" s="6">
        <v>16.3884539494737</v>
      </c>
      <c r="N317" s="6">
        <v>45.9350382222744</v>
      </c>
      <c r="O317" s="6">
        <v>18.415439384253698</v>
      </c>
    </row>
    <row r="318" spans="1:15" x14ac:dyDescent="0.25">
      <c r="A318" s="6" t="s">
        <v>96</v>
      </c>
      <c r="B318" s="6" t="s">
        <v>118</v>
      </c>
      <c r="C318" s="6" t="s">
        <v>15</v>
      </c>
      <c r="D318" s="6">
        <v>0</v>
      </c>
      <c r="E318" s="6">
        <v>0</v>
      </c>
      <c r="F318" s="6">
        <v>31.8623558</v>
      </c>
      <c r="G318" s="6">
        <v>0</v>
      </c>
      <c r="H318" s="6">
        <v>129.42447329999999</v>
      </c>
      <c r="I318" s="6">
        <v>110.576453</v>
      </c>
      <c r="J318" s="6">
        <v>0</v>
      </c>
      <c r="K318" s="6">
        <v>0</v>
      </c>
      <c r="L318" s="6">
        <v>11.7199923262458</v>
      </c>
      <c r="M318" s="6">
        <v>0</v>
      </c>
      <c r="N318" s="6">
        <v>47.606455825981499</v>
      </c>
      <c r="O318" s="6">
        <v>40.6735518477727</v>
      </c>
    </row>
    <row r="319" spans="1:15" x14ac:dyDescent="0.25">
      <c r="A319" s="6" t="s">
        <v>96</v>
      </c>
      <c r="B319" s="6" t="s">
        <v>118</v>
      </c>
      <c r="C319" s="6" t="s">
        <v>17</v>
      </c>
      <c r="D319" s="6">
        <v>0</v>
      </c>
      <c r="E319" s="6">
        <v>0</v>
      </c>
      <c r="F319" s="6">
        <v>0</v>
      </c>
      <c r="G319" s="6">
        <v>0</v>
      </c>
      <c r="H319" s="6">
        <v>76.759849500000001</v>
      </c>
      <c r="I319" s="6">
        <v>42.677532999999997</v>
      </c>
      <c r="J319" s="6">
        <v>0</v>
      </c>
      <c r="K319" s="6">
        <v>0</v>
      </c>
      <c r="L319" s="6">
        <v>0</v>
      </c>
      <c r="M319" s="6">
        <v>0</v>
      </c>
      <c r="N319" s="6">
        <v>64.267859771625496</v>
      </c>
      <c r="O319" s="6">
        <v>35.732140228374497</v>
      </c>
    </row>
    <row r="320" spans="1:15" x14ac:dyDescent="0.25">
      <c r="A320" s="6" t="s">
        <v>96</v>
      </c>
      <c r="B320" s="6" t="s">
        <v>118</v>
      </c>
      <c r="C320" s="6" t="s">
        <v>18</v>
      </c>
      <c r="D320" s="6">
        <v>5514.0735789999999</v>
      </c>
      <c r="E320" s="6">
        <v>5911.5950630999996</v>
      </c>
      <c r="F320" s="6">
        <v>7178.0690054999995</v>
      </c>
      <c r="G320" s="6">
        <v>18573.834132299999</v>
      </c>
      <c r="H320" s="6">
        <v>60956.209997999998</v>
      </c>
      <c r="I320" s="6">
        <v>33440.917550300001</v>
      </c>
      <c r="J320" s="6">
        <v>4.1908312214688701</v>
      </c>
      <c r="K320" s="6">
        <v>4.4929573035573602</v>
      </c>
      <c r="L320" s="6">
        <v>5.4555085758509101</v>
      </c>
      <c r="M320" s="6">
        <v>14.116569695492499</v>
      </c>
      <c r="N320" s="6">
        <v>46.328215309807199</v>
      </c>
      <c r="O320" s="6">
        <v>25.415917893823199</v>
      </c>
    </row>
    <row r="321" spans="1:15" x14ac:dyDescent="0.25">
      <c r="A321" s="6" t="s">
        <v>98</v>
      </c>
      <c r="B321" s="6" t="s">
        <v>119</v>
      </c>
      <c r="C321" s="6" t="s">
        <v>15</v>
      </c>
      <c r="D321" s="6">
        <v>0</v>
      </c>
      <c r="E321" s="6">
        <v>0</v>
      </c>
      <c r="F321" s="6">
        <v>0</v>
      </c>
      <c r="G321" s="6">
        <v>0</v>
      </c>
      <c r="H321" s="6">
        <v>14.206549900000001</v>
      </c>
      <c r="I321" s="6">
        <v>0</v>
      </c>
      <c r="J321" s="6">
        <v>0</v>
      </c>
      <c r="K321" s="6">
        <v>0</v>
      </c>
      <c r="L321" s="6">
        <v>0</v>
      </c>
      <c r="M321" s="6">
        <v>0</v>
      </c>
      <c r="N321" s="6">
        <v>100</v>
      </c>
      <c r="O321" s="6">
        <v>0</v>
      </c>
    </row>
    <row r="322" spans="1:15" x14ac:dyDescent="0.25">
      <c r="A322" s="6" t="s">
        <v>98</v>
      </c>
      <c r="B322" s="6" t="s">
        <v>119</v>
      </c>
      <c r="C322" s="6" t="s">
        <v>17</v>
      </c>
      <c r="D322" s="6">
        <v>0</v>
      </c>
      <c r="E322" s="6">
        <v>0</v>
      </c>
      <c r="F322" s="6">
        <v>21.241685</v>
      </c>
      <c r="G322" s="6">
        <v>62.149911199999998</v>
      </c>
      <c r="H322" s="6">
        <v>141.30805860000001</v>
      </c>
      <c r="I322" s="6">
        <v>27.394549900000001</v>
      </c>
      <c r="J322" s="6">
        <v>0</v>
      </c>
      <c r="K322" s="6">
        <v>0</v>
      </c>
      <c r="L322" s="6">
        <v>8.4260901694579893</v>
      </c>
      <c r="M322" s="6">
        <v>24.6534470215054</v>
      </c>
      <c r="N322" s="6">
        <v>56.053671986692798</v>
      </c>
      <c r="O322" s="6">
        <v>10.866790822343701</v>
      </c>
    </row>
    <row r="323" spans="1:15" x14ac:dyDescent="0.25">
      <c r="A323" s="6" t="s">
        <v>98</v>
      </c>
      <c r="B323" s="6" t="s">
        <v>119</v>
      </c>
      <c r="C323" s="6" t="s">
        <v>18</v>
      </c>
      <c r="D323" s="6">
        <v>2353.1198724999999</v>
      </c>
      <c r="E323" s="6">
        <v>2304.99226</v>
      </c>
      <c r="F323" s="6">
        <v>3571.4190527999999</v>
      </c>
      <c r="G323" s="6">
        <v>5590.4678415999997</v>
      </c>
      <c r="H323" s="6">
        <v>19639.0913851</v>
      </c>
      <c r="I323" s="6">
        <v>8594.6088397999993</v>
      </c>
      <c r="J323" s="6">
        <v>5.5955122007471898</v>
      </c>
      <c r="K323" s="6">
        <v>5.4810689689833696</v>
      </c>
      <c r="L323" s="6">
        <v>8.4925205542937707</v>
      </c>
      <c r="M323" s="6">
        <v>13.293641085238701</v>
      </c>
      <c r="N323" s="6">
        <v>46.700032897247198</v>
      </c>
      <c r="O323" s="6">
        <v>20.437224293489798</v>
      </c>
    </row>
    <row r="324" spans="1:15" x14ac:dyDescent="0.25">
      <c r="A324" s="6" t="s">
        <v>106</v>
      </c>
      <c r="B324" s="6" t="s">
        <v>120</v>
      </c>
      <c r="C324" s="6" t="s">
        <v>15</v>
      </c>
      <c r="D324" s="6">
        <v>52.860489800000003</v>
      </c>
      <c r="E324" s="6">
        <v>52.860489800000003</v>
      </c>
      <c r="F324" s="6">
        <v>36.508771400000001</v>
      </c>
      <c r="G324" s="6">
        <v>39.759081199999997</v>
      </c>
      <c r="H324" s="6">
        <v>261.63149800000002</v>
      </c>
      <c r="I324" s="6">
        <v>55.275129999999997</v>
      </c>
      <c r="J324" s="6">
        <v>10.595504272339699</v>
      </c>
      <c r="K324" s="6">
        <v>10.595504272339699</v>
      </c>
      <c r="L324" s="6">
        <v>7.3179201481136298</v>
      </c>
      <c r="M324" s="6">
        <v>7.9694213260752402</v>
      </c>
      <c r="N324" s="6">
        <v>52.442148480388198</v>
      </c>
      <c r="O324" s="6">
        <v>11.0795015007435</v>
      </c>
    </row>
    <row r="325" spans="1:15" x14ac:dyDescent="0.25">
      <c r="A325" s="6" t="s">
        <v>106</v>
      </c>
      <c r="B325" s="6" t="s">
        <v>120</v>
      </c>
      <c r="C325" s="6" t="s">
        <v>17</v>
      </c>
      <c r="D325" s="6">
        <v>83.324035199999997</v>
      </c>
      <c r="E325" s="6">
        <v>32.240014000000002</v>
      </c>
      <c r="F325" s="6">
        <v>205.5044225</v>
      </c>
      <c r="G325" s="6">
        <v>66.360336200000006</v>
      </c>
      <c r="H325" s="6">
        <v>763.90130699999997</v>
      </c>
      <c r="I325" s="6">
        <v>179.2104095</v>
      </c>
      <c r="J325" s="6">
        <v>6.2624199467787403</v>
      </c>
      <c r="K325" s="6">
        <v>2.4230764421503399</v>
      </c>
      <c r="L325" s="6">
        <v>15.445183271864</v>
      </c>
      <c r="M325" s="6">
        <v>4.9874720072825198</v>
      </c>
      <c r="N325" s="6">
        <v>57.412855376537799</v>
      </c>
      <c r="O325" s="6">
        <v>13.4689929553866</v>
      </c>
    </row>
    <row r="326" spans="1:15" x14ac:dyDescent="0.25">
      <c r="A326" s="6" t="s">
        <v>106</v>
      </c>
      <c r="B326" s="6" t="s">
        <v>120</v>
      </c>
      <c r="C326" s="6" t="s">
        <v>18</v>
      </c>
      <c r="D326" s="6">
        <v>5715.5506544</v>
      </c>
      <c r="E326" s="6">
        <v>5748.5018453000002</v>
      </c>
      <c r="F326" s="6">
        <v>6844.4500340000004</v>
      </c>
      <c r="G326" s="6">
        <v>15234.1534799</v>
      </c>
      <c r="H326" s="6">
        <v>44001.505729500001</v>
      </c>
      <c r="I326" s="6">
        <v>14725.4022754</v>
      </c>
      <c r="J326" s="6">
        <v>6.1944051813814101</v>
      </c>
      <c r="K326" s="6">
        <v>6.2301170558770904</v>
      </c>
      <c r="L326" s="6">
        <v>7.4178848754803797</v>
      </c>
      <c r="M326" s="6">
        <v>16.510486032908499</v>
      </c>
      <c r="N326" s="6">
        <v>47.687995708614899</v>
      </c>
      <c r="O326" s="6">
        <v>15.959111145737699</v>
      </c>
    </row>
    <row r="327" spans="1:15" x14ac:dyDescent="0.25">
      <c r="A327" s="6" t="s">
        <v>108</v>
      </c>
      <c r="B327" s="6" t="s">
        <v>121</v>
      </c>
      <c r="C327" s="6" t="s">
        <v>15</v>
      </c>
      <c r="D327" s="6">
        <v>0</v>
      </c>
      <c r="E327" s="6">
        <v>0</v>
      </c>
      <c r="F327" s="6">
        <v>0</v>
      </c>
      <c r="G327" s="6">
        <v>47.181961800000003</v>
      </c>
      <c r="H327" s="6">
        <v>98.045806299999995</v>
      </c>
      <c r="I327" s="6">
        <v>85.569299000000001</v>
      </c>
      <c r="J327" s="6">
        <v>0</v>
      </c>
      <c r="K327" s="6">
        <v>0</v>
      </c>
      <c r="L327" s="6">
        <v>0</v>
      </c>
      <c r="M327" s="6">
        <v>20.443050855389298</v>
      </c>
      <c r="N327" s="6">
        <v>42.481391783682703</v>
      </c>
      <c r="O327" s="6">
        <v>37.075557360928002</v>
      </c>
    </row>
    <row r="328" spans="1:15" x14ac:dyDescent="0.25">
      <c r="A328" s="6" t="s">
        <v>108</v>
      </c>
      <c r="B328" s="6" t="s">
        <v>121</v>
      </c>
      <c r="C328" s="6" t="s">
        <v>17</v>
      </c>
      <c r="D328" s="6">
        <v>0</v>
      </c>
      <c r="E328" s="6">
        <v>0</v>
      </c>
      <c r="F328" s="6">
        <v>43.946032000000002</v>
      </c>
      <c r="G328" s="6">
        <v>82.972000100000002</v>
      </c>
      <c r="H328" s="6">
        <v>407.17244160000001</v>
      </c>
      <c r="I328" s="6">
        <v>0</v>
      </c>
      <c r="J328" s="6">
        <v>0</v>
      </c>
      <c r="K328" s="6">
        <v>0</v>
      </c>
      <c r="L328" s="6">
        <v>8.2281999331605</v>
      </c>
      <c r="M328" s="6">
        <v>15.5351956617383</v>
      </c>
      <c r="N328" s="6">
        <v>76.236604405101204</v>
      </c>
      <c r="O328" s="6">
        <v>0</v>
      </c>
    </row>
    <row r="329" spans="1:15" x14ac:dyDescent="0.25">
      <c r="A329" s="6" t="s">
        <v>108</v>
      </c>
      <c r="B329" s="6" t="s">
        <v>121</v>
      </c>
      <c r="C329" s="6" t="s">
        <v>18</v>
      </c>
      <c r="D329" s="6">
        <v>4680.1403108000004</v>
      </c>
      <c r="E329" s="6">
        <v>6192.1825482000004</v>
      </c>
      <c r="F329" s="6">
        <v>8028.1447965999996</v>
      </c>
      <c r="G329" s="6">
        <v>13844.7156939</v>
      </c>
      <c r="H329" s="6">
        <v>49350.945684999999</v>
      </c>
      <c r="I329" s="6">
        <v>21801.983430200002</v>
      </c>
      <c r="J329" s="6">
        <v>4.5045479650942699</v>
      </c>
      <c r="K329" s="6">
        <v>5.9598604838021796</v>
      </c>
      <c r="L329" s="6">
        <v>7.7269399858708798</v>
      </c>
      <c r="M329" s="6">
        <v>13.325281244742399</v>
      </c>
      <c r="N329" s="6">
        <v>47.499366941596101</v>
      </c>
      <c r="O329" s="6">
        <v>20.9840033788943</v>
      </c>
    </row>
    <row r="330" spans="1:15" x14ac:dyDescent="0.25">
      <c r="A330" s="6" t="s">
        <v>110</v>
      </c>
      <c r="B330" s="6" t="s">
        <v>122</v>
      </c>
      <c r="C330" s="6" t="s">
        <v>15</v>
      </c>
      <c r="D330" s="6">
        <v>0</v>
      </c>
      <c r="E330" s="6">
        <v>22.6824762</v>
      </c>
      <c r="F330" s="6">
        <v>0</v>
      </c>
      <c r="G330" s="6">
        <v>16.755482000000001</v>
      </c>
      <c r="H330" s="6">
        <v>64.840371500000003</v>
      </c>
      <c r="I330" s="6">
        <v>35.912430200000003</v>
      </c>
      <c r="J330" s="6">
        <v>0</v>
      </c>
      <c r="K330" s="6">
        <v>16.179722697972199</v>
      </c>
      <c r="L330" s="6">
        <v>0</v>
      </c>
      <c r="M330" s="6">
        <v>11.951916097717101</v>
      </c>
      <c r="N330" s="6">
        <v>46.251530091035598</v>
      </c>
      <c r="O330" s="6">
        <v>25.616831113275101</v>
      </c>
    </row>
    <row r="331" spans="1:15" x14ac:dyDescent="0.25">
      <c r="A331" s="6" t="s">
        <v>110</v>
      </c>
      <c r="B331" s="6" t="s">
        <v>122</v>
      </c>
      <c r="C331" s="6" t="s">
        <v>16</v>
      </c>
      <c r="D331" s="6">
        <v>0</v>
      </c>
      <c r="E331" s="6">
        <v>0</v>
      </c>
      <c r="F331" s="6">
        <v>0</v>
      </c>
      <c r="G331" s="6">
        <v>0</v>
      </c>
      <c r="H331" s="6">
        <v>17.316224800000001</v>
      </c>
      <c r="I331" s="6">
        <v>0</v>
      </c>
      <c r="J331" s="6">
        <v>0</v>
      </c>
      <c r="K331" s="6">
        <v>0</v>
      </c>
      <c r="L331" s="6">
        <v>0</v>
      </c>
      <c r="M331" s="6">
        <v>0</v>
      </c>
      <c r="N331" s="6">
        <v>100</v>
      </c>
      <c r="O331" s="6">
        <v>0</v>
      </c>
    </row>
    <row r="332" spans="1:15" x14ac:dyDescent="0.25">
      <c r="A332" s="6" t="s">
        <v>110</v>
      </c>
      <c r="B332" s="6" t="s">
        <v>122</v>
      </c>
      <c r="C332" s="6" t="s">
        <v>17</v>
      </c>
      <c r="D332" s="6">
        <v>0</v>
      </c>
      <c r="E332" s="6">
        <v>0</v>
      </c>
      <c r="F332" s="6">
        <v>0</v>
      </c>
      <c r="G332" s="6">
        <v>0</v>
      </c>
      <c r="H332" s="6">
        <v>19.269704300000001</v>
      </c>
      <c r="I332" s="6">
        <v>0</v>
      </c>
      <c r="J332" s="6">
        <v>0</v>
      </c>
      <c r="K332" s="6">
        <v>0</v>
      </c>
      <c r="L332" s="6">
        <v>0</v>
      </c>
      <c r="M332" s="6">
        <v>0</v>
      </c>
      <c r="N332" s="6">
        <v>100</v>
      </c>
      <c r="O332" s="6">
        <v>0</v>
      </c>
    </row>
    <row r="333" spans="1:15" x14ac:dyDescent="0.25">
      <c r="A333" s="6" t="s">
        <v>110</v>
      </c>
      <c r="B333" s="6" t="s">
        <v>122</v>
      </c>
      <c r="C333" s="6" t="s">
        <v>18</v>
      </c>
      <c r="D333" s="6">
        <v>1551.9918642</v>
      </c>
      <c r="E333" s="6">
        <v>1550.0159285</v>
      </c>
      <c r="F333" s="6">
        <v>2108.778272</v>
      </c>
      <c r="G333" s="6">
        <v>5089.8481818</v>
      </c>
      <c r="H333" s="6">
        <v>20732.535336000001</v>
      </c>
      <c r="I333" s="6">
        <v>11384.0537272</v>
      </c>
      <c r="J333" s="6">
        <v>3.6588718994368699</v>
      </c>
      <c r="K333" s="6">
        <v>3.6542135659915802</v>
      </c>
      <c r="L333" s="6">
        <v>4.9715141809335801</v>
      </c>
      <c r="M333" s="6">
        <v>11.999484607084201</v>
      </c>
      <c r="N333" s="6">
        <v>48.877634409555696</v>
      </c>
      <c r="O333" s="6">
        <v>26.838281336998001</v>
      </c>
    </row>
    <row r="334" spans="1:15" x14ac:dyDescent="0.25">
      <c r="A334" s="6" t="s">
        <v>123</v>
      </c>
      <c r="B334" s="6" t="s">
        <v>124</v>
      </c>
      <c r="C334" s="6" t="s">
        <v>15</v>
      </c>
      <c r="D334" s="6">
        <v>0</v>
      </c>
      <c r="E334" s="6">
        <v>0</v>
      </c>
      <c r="F334" s="6">
        <v>0</v>
      </c>
      <c r="G334" s="6">
        <v>0</v>
      </c>
      <c r="H334" s="6">
        <v>16.526866900000002</v>
      </c>
      <c r="I334" s="6">
        <v>15.6299885</v>
      </c>
      <c r="J334" s="6">
        <v>0</v>
      </c>
      <c r="K334" s="6">
        <v>0</v>
      </c>
      <c r="L334" s="6">
        <v>0</v>
      </c>
      <c r="M334" s="6">
        <v>0</v>
      </c>
      <c r="N334" s="6">
        <v>51.394536855117998</v>
      </c>
      <c r="O334" s="6">
        <v>48.605463144882002</v>
      </c>
    </row>
    <row r="335" spans="1:15" x14ac:dyDescent="0.25">
      <c r="A335" s="6" t="s">
        <v>123</v>
      </c>
      <c r="B335" s="6" t="s">
        <v>124</v>
      </c>
      <c r="C335" s="6" t="s">
        <v>17</v>
      </c>
      <c r="D335" s="6">
        <v>0</v>
      </c>
      <c r="E335" s="6">
        <v>0</v>
      </c>
      <c r="F335" s="6">
        <v>0</v>
      </c>
      <c r="G335" s="6">
        <v>0</v>
      </c>
      <c r="H335" s="6">
        <v>14.1831923</v>
      </c>
      <c r="I335" s="6">
        <v>9.8620193999999994</v>
      </c>
      <c r="J335" s="6">
        <v>0</v>
      </c>
      <c r="K335" s="6">
        <v>0</v>
      </c>
      <c r="L335" s="6">
        <v>0</v>
      </c>
      <c r="M335" s="6">
        <v>0</v>
      </c>
      <c r="N335" s="6">
        <v>58.985516438601401</v>
      </c>
      <c r="O335" s="6">
        <v>41.014483561398599</v>
      </c>
    </row>
    <row r="336" spans="1:15" x14ac:dyDescent="0.25">
      <c r="A336" s="6" t="s">
        <v>123</v>
      </c>
      <c r="B336" s="6" t="s">
        <v>124</v>
      </c>
      <c r="C336" s="6" t="s">
        <v>18</v>
      </c>
      <c r="D336" s="6">
        <v>1182.6786221</v>
      </c>
      <c r="E336" s="6">
        <v>1352.6492326</v>
      </c>
      <c r="F336" s="6">
        <v>2620.7365632999999</v>
      </c>
      <c r="G336" s="6">
        <v>5386.2309973000001</v>
      </c>
      <c r="H336" s="6">
        <v>13475.348030900001</v>
      </c>
      <c r="I336" s="6">
        <v>6353.1544092000004</v>
      </c>
      <c r="J336" s="6">
        <v>3.8941308941928798</v>
      </c>
      <c r="K336" s="6">
        <v>4.4537823439481903</v>
      </c>
      <c r="L336" s="6">
        <v>8.6291330763772702</v>
      </c>
      <c r="M336" s="6">
        <v>17.734901213147801</v>
      </c>
      <c r="N336" s="6">
        <v>44.369423862547798</v>
      </c>
      <c r="O336" s="6">
        <v>20.918628609786101</v>
      </c>
    </row>
    <row r="337" spans="1:15" x14ac:dyDescent="0.25">
      <c r="A337" s="6" t="s">
        <v>125</v>
      </c>
      <c r="B337" s="6" t="s">
        <v>126</v>
      </c>
      <c r="C337" s="6" t="s">
        <v>15</v>
      </c>
      <c r="D337" s="6">
        <v>201.38490540000001</v>
      </c>
      <c r="E337" s="6">
        <v>518.46534350000002</v>
      </c>
      <c r="F337" s="6">
        <v>625.66341509999995</v>
      </c>
      <c r="G337" s="6">
        <v>1135.7043174</v>
      </c>
      <c r="H337" s="6">
        <v>3329.1018727999999</v>
      </c>
      <c r="I337" s="6">
        <v>1364.4984755</v>
      </c>
      <c r="J337" s="6">
        <v>2.8068293320594799</v>
      </c>
      <c r="K337" s="6">
        <v>7.2261807850078101</v>
      </c>
      <c r="L337" s="6">
        <v>8.7202683935575092</v>
      </c>
      <c r="M337" s="6">
        <v>15.8290323909496</v>
      </c>
      <c r="N337" s="6">
        <v>46.399807212111</v>
      </c>
      <c r="O337" s="6">
        <v>19.017881886314701</v>
      </c>
    </row>
    <row r="338" spans="1:15" x14ac:dyDescent="0.25">
      <c r="A338" s="6" t="s">
        <v>125</v>
      </c>
      <c r="B338" s="6" t="s">
        <v>126</v>
      </c>
      <c r="C338" s="6" t="s">
        <v>16</v>
      </c>
      <c r="D338" s="6">
        <v>25.505668499999999</v>
      </c>
      <c r="E338" s="6">
        <v>0</v>
      </c>
      <c r="F338" s="6">
        <v>0</v>
      </c>
      <c r="G338" s="6">
        <v>0</v>
      </c>
      <c r="H338" s="6">
        <v>0</v>
      </c>
      <c r="I338" s="6">
        <v>0</v>
      </c>
      <c r="J338" s="6">
        <v>100</v>
      </c>
      <c r="K338" s="6">
        <v>0</v>
      </c>
      <c r="L338" s="6">
        <v>0</v>
      </c>
      <c r="M338" s="6">
        <v>0</v>
      </c>
      <c r="N338" s="6">
        <v>0</v>
      </c>
      <c r="O338" s="6">
        <v>0</v>
      </c>
    </row>
    <row r="339" spans="1:15" x14ac:dyDescent="0.25">
      <c r="A339" s="6" t="s">
        <v>125</v>
      </c>
      <c r="B339" s="6" t="s">
        <v>126</v>
      </c>
      <c r="C339" s="6" t="s">
        <v>17</v>
      </c>
      <c r="D339" s="6">
        <v>0</v>
      </c>
      <c r="E339" s="6">
        <v>0</v>
      </c>
      <c r="F339" s="6">
        <v>53.208267200000002</v>
      </c>
      <c r="G339" s="6">
        <v>80.908431699999994</v>
      </c>
      <c r="H339" s="6">
        <v>249.65484900000001</v>
      </c>
      <c r="I339" s="6">
        <v>19.958334799999999</v>
      </c>
      <c r="J339" s="6">
        <v>0</v>
      </c>
      <c r="K339" s="6">
        <v>0</v>
      </c>
      <c r="L339" s="6">
        <v>13.179174859230701</v>
      </c>
      <c r="M339" s="6">
        <v>20.040238577068799</v>
      </c>
      <c r="N339" s="6">
        <v>61.837099431530397</v>
      </c>
      <c r="O339" s="6">
        <v>4.9434871321701204</v>
      </c>
    </row>
    <row r="340" spans="1:15" x14ac:dyDescent="0.25">
      <c r="A340" s="6" t="s">
        <v>125</v>
      </c>
      <c r="B340" s="6" t="s">
        <v>126</v>
      </c>
      <c r="C340" s="6" t="s">
        <v>18</v>
      </c>
      <c r="D340" s="6">
        <v>2701.5660871999999</v>
      </c>
      <c r="E340" s="6">
        <v>3747.5351593</v>
      </c>
      <c r="F340" s="6">
        <v>5317.4001930000004</v>
      </c>
      <c r="G340" s="6">
        <v>7223.5473584000001</v>
      </c>
      <c r="H340" s="6">
        <v>25352.2946256</v>
      </c>
      <c r="I340" s="6">
        <v>8460.6026880999998</v>
      </c>
      <c r="J340" s="6">
        <v>5.1163169598343803</v>
      </c>
      <c r="K340" s="6">
        <v>7.0972084613981901</v>
      </c>
      <c r="L340" s="6">
        <v>10.070271802186101</v>
      </c>
      <c r="M340" s="6">
        <v>13.680197584303199</v>
      </c>
      <c r="N340" s="6">
        <v>48.013030507838401</v>
      </c>
      <c r="O340" s="6">
        <v>16.022974684439699</v>
      </c>
    </row>
    <row r="341" spans="1:15" x14ac:dyDescent="0.25">
      <c r="A341" s="6" t="s">
        <v>127</v>
      </c>
      <c r="B341" s="6" t="s">
        <v>128</v>
      </c>
      <c r="C341" s="6" t="s">
        <v>15</v>
      </c>
      <c r="D341" s="6">
        <v>99.4982428</v>
      </c>
      <c r="E341" s="6">
        <v>285.98226849999998</v>
      </c>
      <c r="F341" s="6">
        <v>238.6756326</v>
      </c>
      <c r="G341" s="6">
        <v>680.14355279999995</v>
      </c>
      <c r="H341" s="6">
        <v>1955.0286457</v>
      </c>
      <c r="I341" s="6">
        <v>1531.1276032999999</v>
      </c>
      <c r="J341" s="6">
        <v>2.0770098697872701</v>
      </c>
      <c r="K341" s="6">
        <v>5.96983401458274</v>
      </c>
      <c r="L341" s="6">
        <v>4.9823155729934099</v>
      </c>
      <c r="M341" s="6">
        <v>14.197887643878801</v>
      </c>
      <c r="N341" s="6">
        <v>40.810909605689403</v>
      </c>
      <c r="O341" s="6">
        <v>31.962043293068302</v>
      </c>
    </row>
    <row r="342" spans="1:15" x14ac:dyDescent="0.25">
      <c r="A342" s="6" t="s">
        <v>127</v>
      </c>
      <c r="B342" s="6" t="s">
        <v>128</v>
      </c>
      <c r="C342" s="6" t="s">
        <v>17</v>
      </c>
      <c r="D342" s="6">
        <v>0</v>
      </c>
      <c r="E342" s="6">
        <v>0</v>
      </c>
      <c r="F342" s="6">
        <v>39.5230514</v>
      </c>
      <c r="G342" s="6">
        <v>75.467753000000002</v>
      </c>
      <c r="H342" s="6">
        <v>117.0640123</v>
      </c>
      <c r="I342" s="6">
        <v>31.757770099999998</v>
      </c>
      <c r="J342" s="6">
        <v>0</v>
      </c>
      <c r="K342" s="6">
        <v>0</v>
      </c>
      <c r="L342" s="6">
        <v>14.981488138760801</v>
      </c>
      <c r="M342" s="6">
        <v>28.606577842024301</v>
      </c>
      <c r="N342" s="6">
        <v>44.373929887108801</v>
      </c>
      <c r="O342" s="6">
        <v>12.038004132106099</v>
      </c>
    </row>
    <row r="343" spans="1:15" x14ac:dyDescent="0.25">
      <c r="A343" s="6" t="s">
        <v>127</v>
      </c>
      <c r="B343" s="6" t="s">
        <v>128</v>
      </c>
      <c r="C343" s="6" t="s">
        <v>18</v>
      </c>
      <c r="D343" s="6">
        <v>2772.4240694999999</v>
      </c>
      <c r="E343" s="6">
        <v>5176.0565815999998</v>
      </c>
      <c r="F343" s="6">
        <v>6038.8014316999997</v>
      </c>
      <c r="G343" s="6">
        <v>10138.647911399999</v>
      </c>
      <c r="H343" s="6">
        <v>34451.122053200001</v>
      </c>
      <c r="I343" s="6">
        <v>19459.679418399999</v>
      </c>
      <c r="J343" s="6">
        <v>3.5527168006966399</v>
      </c>
      <c r="K343" s="6">
        <v>6.6328464613723996</v>
      </c>
      <c r="L343" s="6">
        <v>7.7384089751971903</v>
      </c>
      <c r="M343" s="6">
        <v>12.992148339584601</v>
      </c>
      <c r="N343" s="6">
        <v>44.147315509105297</v>
      </c>
      <c r="O343" s="6">
        <v>24.936563914043901</v>
      </c>
    </row>
    <row r="344" spans="1:15" x14ac:dyDescent="0.25">
      <c r="A344" s="6" t="s">
        <v>129</v>
      </c>
      <c r="B344" s="6" t="s">
        <v>130</v>
      </c>
      <c r="C344" s="6" t="s">
        <v>15</v>
      </c>
      <c r="D344" s="6">
        <v>0</v>
      </c>
      <c r="E344" s="6">
        <v>0</v>
      </c>
      <c r="F344" s="6">
        <v>0</v>
      </c>
      <c r="G344" s="6">
        <v>0</v>
      </c>
      <c r="H344" s="6">
        <v>63.114614600000003</v>
      </c>
      <c r="I344" s="6">
        <v>67.448789599999998</v>
      </c>
      <c r="J344" s="6">
        <v>0</v>
      </c>
      <c r="K344" s="6">
        <v>0</v>
      </c>
      <c r="L344" s="6">
        <v>0</v>
      </c>
      <c r="M344" s="6">
        <v>0</v>
      </c>
      <c r="N344" s="6">
        <v>48.340202973966299</v>
      </c>
      <c r="O344" s="6">
        <v>51.659797026033701</v>
      </c>
    </row>
    <row r="345" spans="1:15" x14ac:dyDescent="0.25">
      <c r="A345" s="6" t="s">
        <v>129</v>
      </c>
      <c r="B345" s="6" t="s">
        <v>130</v>
      </c>
      <c r="C345" s="6" t="s">
        <v>16</v>
      </c>
      <c r="D345" s="6">
        <v>0</v>
      </c>
      <c r="E345" s="6">
        <v>0</v>
      </c>
      <c r="F345" s="6">
        <v>0</v>
      </c>
      <c r="G345" s="6">
        <v>0</v>
      </c>
      <c r="H345" s="6">
        <v>15.077767700000001</v>
      </c>
      <c r="I345" s="6">
        <v>0</v>
      </c>
      <c r="J345" s="6">
        <v>0</v>
      </c>
      <c r="K345" s="6">
        <v>0</v>
      </c>
      <c r="L345" s="6">
        <v>0</v>
      </c>
      <c r="M345" s="6">
        <v>0</v>
      </c>
      <c r="N345" s="6">
        <v>100</v>
      </c>
      <c r="O345" s="6">
        <v>0</v>
      </c>
    </row>
    <row r="346" spans="1:15" x14ac:dyDescent="0.25">
      <c r="A346" s="6" t="s">
        <v>129</v>
      </c>
      <c r="B346" s="6" t="s">
        <v>130</v>
      </c>
      <c r="C346" s="6" t="s">
        <v>17</v>
      </c>
      <c r="D346" s="6">
        <v>0</v>
      </c>
      <c r="E346" s="6">
        <v>0</v>
      </c>
      <c r="F346" s="6">
        <v>0</v>
      </c>
      <c r="G346" s="6">
        <v>0</v>
      </c>
      <c r="H346" s="6">
        <v>17.733398999999999</v>
      </c>
      <c r="I346" s="6">
        <v>0</v>
      </c>
      <c r="J346" s="6">
        <v>0</v>
      </c>
      <c r="K346" s="6">
        <v>0</v>
      </c>
      <c r="L346" s="6">
        <v>0</v>
      </c>
      <c r="M346" s="6">
        <v>0</v>
      </c>
      <c r="N346" s="6">
        <v>100</v>
      </c>
      <c r="O346" s="6">
        <v>0</v>
      </c>
    </row>
    <row r="347" spans="1:15" x14ac:dyDescent="0.25">
      <c r="A347" s="6" t="s">
        <v>129</v>
      </c>
      <c r="B347" s="6" t="s">
        <v>130</v>
      </c>
      <c r="C347" s="6" t="s">
        <v>18</v>
      </c>
      <c r="D347" s="6">
        <v>2177.2345656000002</v>
      </c>
      <c r="E347" s="6">
        <v>2833.0520600999998</v>
      </c>
      <c r="F347" s="6">
        <v>3224.3984958999999</v>
      </c>
      <c r="G347" s="6">
        <v>5863.5690328999999</v>
      </c>
      <c r="H347" s="6">
        <v>20987.076224699998</v>
      </c>
      <c r="I347" s="6">
        <v>9967.2950555000007</v>
      </c>
      <c r="J347" s="6">
        <v>4.8326474752414104</v>
      </c>
      <c r="K347" s="6">
        <v>6.2883173461361803</v>
      </c>
      <c r="L347" s="6">
        <v>7.1569602543441002</v>
      </c>
      <c r="M347" s="6">
        <v>13.0149330395822</v>
      </c>
      <c r="N347" s="6">
        <v>46.583469935884203</v>
      </c>
      <c r="O347" s="6">
        <v>22.1236719488119</v>
      </c>
    </row>
    <row r="348" spans="1:15" x14ac:dyDescent="0.25">
      <c r="A348" s="6" t="s">
        <v>131</v>
      </c>
      <c r="B348" s="6" t="s">
        <v>132</v>
      </c>
      <c r="C348" s="6" t="s">
        <v>15</v>
      </c>
      <c r="D348" s="6">
        <v>34.318307599999997</v>
      </c>
      <c r="E348" s="6">
        <v>62.682770300000001</v>
      </c>
      <c r="F348" s="6">
        <v>62.682770300000001</v>
      </c>
      <c r="G348" s="6">
        <v>34.318307599999997</v>
      </c>
      <c r="H348" s="6">
        <v>199.31406240000001</v>
      </c>
      <c r="I348" s="6">
        <v>37.385861800000001</v>
      </c>
      <c r="J348" s="6">
        <v>7.9679920747074204</v>
      </c>
      <c r="K348" s="6">
        <v>14.5536260934705</v>
      </c>
      <c r="L348" s="6">
        <v>14.5536260934705</v>
      </c>
      <c r="M348" s="6">
        <v>7.9679920747074204</v>
      </c>
      <c r="N348" s="6">
        <v>46.276549767300899</v>
      </c>
      <c r="O348" s="6">
        <v>8.6802138963433801</v>
      </c>
    </row>
    <row r="349" spans="1:15" x14ac:dyDescent="0.25">
      <c r="A349" s="6" t="s">
        <v>131</v>
      </c>
      <c r="B349" s="6" t="s">
        <v>132</v>
      </c>
      <c r="C349" s="6" t="s">
        <v>17</v>
      </c>
      <c r="D349" s="6">
        <v>49.761669699999999</v>
      </c>
      <c r="E349" s="6">
        <v>49.761669699999999</v>
      </c>
      <c r="F349" s="6">
        <v>83.811311599999996</v>
      </c>
      <c r="G349" s="6">
        <v>52.595476699999999</v>
      </c>
      <c r="H349" s="6">
        <v>305.75754430000001</v>
      </c>
      <c r="I349" s="6">
        <v>0</v>
      </c>
      <c r="J349" s="6">
        <v>9.1864135501315207</v>
      </c>
      <c r="K349" s="6">
        <v>9.1864135501315207</v>
      </c>
      <c r="L349" s="6">
        <v>15.4722575262891</v>
      </c>
      <c r="M349" s="6">
        <v>9.70955763231769</v>
      </c>
      <c r="N349" s="6">
        <v>56.445357741130202</v>
      </c>
      <c r="O349" s="6">
        <v>0</v>
      </c>
    </row>
    <row r="350" spans="1:15" x14ac:dyDescent="0.25">
      <c r="A350" s="6" t="s">
        <v>131</v>
      </c>
      <c r="B350" s="6" t="s">
        <v>132</v>
      </c>
      <c r="C350" s="6" t="s">
        <v>18</v>
      </c>
      <c r="D350" s="6">
        <v>5007.454608</v>
      </c>
      <c r="E350" s="6">
        <v>6568.3344722000002</v>
      </c>
      <c r="F350" s="6">
        <v>7956.0271940000002</v>
      </c>
      <c r="G350" s="6">
        <v>16541.647924699999</v>
      </c>
      <c r="H350" s="6">
        <v>45687.908566500002</v>
      </c>
      <c r="I350" s="6">
        <v>18196.237484400001</v>
      </c>
      <c r="J350" s="6">
        <v>5.0095781556662597</v>
      </c>
      <c r="K350" s="6">
        <v>6.5711199535336497</v>
      </c>
      <c r="L350" s="6">
        <v>7.9594011642709503</v>
      </c>
      <c r="M350" s="6">
        <v>16.5486628615485</v>
      </c>
      <c r="N350" s="6">
        <v>45.707283769913303</v>
      </c>
      <c r="O350" s="6">
        <v>18.203954095067399</v>
      </c>
    </row>
    <row r="351" spans="1:15" x14ac:dyDescent="0.25">
      <c r="A351" s="6" t="s">
        <v>133</v>
      </c>
      <c r="B351" s="6" t="s">
        <v>134</v>
      </c>
      <c r="C351" s="6" t="s">
        <v>15</v>
      </c>
      <c r="D351" s="6">
        <v>0</v>
      </c>
      <c r="E351" s="6">
        <v>0</v>
      </c>
      <c r="F351" s="6">
        <v>0</v>
      </c>
      <c r="G351" s="6">
        <v>253.1881041</v>
      </c>
      <c r="H351" s="6">
        <v>1061.9513746</v>
      </c>
      <c r="I351" s="6">
        <v>202.8116958</v>
      </c>
      <c r="J351" s="6">
        <v>0</v>
      </c>
      <c r="K351" s="6">
        <v>0</v>
      </c>
      <c r="L351" s="6">
        <v>0</v>
      </c>
      <c r="M351" s="6">
        <v>16.679594729613001</v>
      </c>
      <c r="N351" s="6">
        <v>69.9595212573156</v>
      </c>
      <c r="O351" s="6">
        <v>13.3608840130714</v>
      </c>
    </row>
    <row r="352" spans="1:15" x14ac:dyDescent="0.25">
      <c r="A352" s="6" t="s">
        <v>133</v>
      </c>
      <c r="B352" s="6" t="s">
        <v>134</v>
      </c>
      <c r="C352" s="6" t="s">
        <v>17</v>
      </c>
      <c r="D352" s="6">
        <v>0</v>
      </c>
      <c r="E352" s="6">
        <v>56.627910300000003</v>
      </c>
      <c r="F352" s="6">
        <v>0</v>
      </c>
      <c r="G352" s="6">
        <v>0</v>
      </c>
      <c r="H352" s="6">
        <v>347.3714104</v>
      </c>
      <c r="I352" s="6">
        <v>157.38923629999999</v>
      </c>
      <c r="J352" s="6">
        <v>0</v>
      </c>
      <c r="K352" s="6">
        <v>10.0871151707497</v>
      </c>
      <c r="L352" s="6">
        <v>0</v>
      </c>
      <c r="M352" s="6">
        <v>0</v>
      </c>
      <c r="N352" s="6">
        <v>61.877180442778403</v>
      </c>
      <c r="O352" s="6">
        <v>28.035704386471799</v>
      </c>
    </row>
    <row r="353" spans="1:15" x14ac:dyDescent="0.25">
      <c r="A353" s="6" t="s">
        <v>133</v>
      </c>
      <c r="B353" s="6" t="s">
        <v>134</v>
      </c>
      <c r="C353" s="6" t="s">
        <v>18</v>
      </c>
      <c r="D353" s="6">
        <v>9565.7690987999995</v>
      </c>
      <c r="E353" s="6">
        <v>15689.792587399999</v>
      </c>
      <c r="F353" s="6">
        <v>16598.2571637</v>
      </c>
      <c r="G353" s="6">
        <v>28304.2454903</v>
      </c>
      <c r="H353" s="6">
        <v>84477.330755300005</v>
      </c>
      <c r="I353" s="6">
        <v>24663.265169099999</v>
      </c>
      <c r="J353" s="6">
        <v>5.3351034997603</v>
      </c>
      <c r="K353" s="6">
        <v>8.7506468616362092</v>
      </c>
      <c r="L353" s="6">
        <v>9.2573235846855297</v>
      </c>
      <c r="M353" s="6">
        <v>15.786088668219801</v>
      </c>
      <c r="N353" s="6">
        <v>47.115427762054999</v>
      </c>
      <c r="O353" s="6">
        <v>13.7554096236431</v>
      </c>
    </row>
    <row r="354" spans="1:15" x14ac:dyDescent="0.25">
      <c r="A354" s="6" t="s">
        <v>135</v>
      </c>
      <c r="B354" s="6" t="s">
        <v>136</v>
      </c>
      <c r="C354" s="6" t="s">
        <v>15</v>
      </c>
      <c r="D354" s="6">
        <v>0</v>
      </c>
      <c r="E354" s="6">
        <v>195.6460457</v>
      </c>
      <c r="F354" s="6">
        <v>534.51399930000002</v>
      </c>
      <c r="G354" s="6">
        <v>189.6891621</v>
      </c>
      <c r="H354" s="6">
        <v>1301.037824</v>
      </c>
      <c r="I354" s="6">
        <v>194.12546939999999</v>
      </c>
      <c r="J354" s="6">
        <v>0</v>
      </c>
      <c r="K354" s="6">
        <v>8.1012436026519001</v>
      </c>
      <c r="L354" s="6">
        <v>22.132970292672798</v>
      </c>
      <c r="M354" s="6">
        <v>7.8545830326231103</v>
      </c>
      <c r="N354" s="6">
        <v>53.8729229654354</v>
      </c>
      <c r="O354" s="6">
        <v>8.0382801066167797</v>
      </c>
    </row>
    <row r="355" spans="1:15" x14ac:dyDescent="0.25">
      <c r="A355" s="6" t="s">
        <v>135</v>
      </c>
      <c r="B355" s="6" t="s">
        <v>136</v>
      </c>
      <c r="C355" s="6" t="s">
        <v>17</v>
      </c>
      <c r="D355" s="6">
        <v>0</v>
      </c>
      <c r="E355" s="6">
        <v>241.6027594</v>
      </c>
      <c r="F355" s="6">
        <v>337.81485129999999</v>
      </c>
      <c r="G355" s="6">
        <v>99.546444100000002</v>
      </c>
      <c r="H355" s="6">
        <v>782.53412109999999</v>
      </c>
      <c r="I355" s="6">
        <v>138.72196310000001</v>
      </c>
      <c r="J355" s="6">
        <v>0</v>
      </c>
      <c r="K355" s="6">
        <v>15.0980951627681</v>
      </c>
      <c r="L355" s="6">
        <v>21.110523675267899</v>
      </c>
      <c r="M355" s="6">
        <v>6.2207968562505398</v>
      </c>
      <c r="N355" s="6">
        <v>48.9016543429466</v>
      </c>
      <c r="O355" s="6">
        <v>8.6689299627668301</v>
      </c>
    </row>
    <row r="356" spans="1:15" x14ac:dyDescent="0.25">
      <c r="A356" s="6" t="s">
        <v>135</v>
      </c>
      <c r="B356" s="6" t="s">
        <v>136</v>
      </c>
      <c r="C356" s="6" t="s">
        <v>18</v>
      </c>
      <c r="D356" s="6">
        <v>22054.915868100001</v>
      </c>
      <c r="E356" s="6">
        <v>21428.598351799999</v>
      </c>
      <c r="F356" s="6">
        <v>29932.9633669</v>
      </c>
      <c r="G356" s="6">
        <v>49372.646199199997</v>
      </c>
      <c r="H356" s="6">
        <v>123909.9329749</v>
      </c>
      <c r="I356" s="6">
        <v>38269.710595600001</v>
      </c>
      <c r="J356" s="6">
        <v>7.7394151200117296</v>
      </c>
      <c r="K356" s="6">
        <v>7.51963050217097</v>
      </c>
      <c r="L356" s="6">
        <v>10.503945272519401</v>
      </c>
      <c r="M356" s="6">
        <v>17.325634193951501</v>
      </c>
      <c r="N356" s="6">
        <v>43.481934572811198</v>
      </c>
      <c r="O356" s="6">
        <v>13.4294403385351</v>
      </c>
    </row>
    <row r="357" spans="1:15" x14ac:dyDescent="0.25">
      <c r="A357" s="6" t="s">
        <v>137</v>
      </c>
      <c r="B357" s="6" t="s">
        <v>138</v>
      </c>
      <c r="C357" s="6" t="s">
        <v>15</v>
      </c>
      <c r="D357" s="6">
        <v>64.230865899999998</v>
      </c>
      <c r="E357" s="6">
        <v>40.195676200000001</v>
      </c>
      <c r="F357" s="6">
        <v>75.137064699999996</v>
      </c>
      <c r="G357" s="6">
        <v>195.17370320000001</v>
      </c>
      <c r="H357" s="6">
        <v>282.20880740000001</v>
      </c>
      <c r="I357" s="6">
        <v>142.97413800000001</v>
      </c>
      <c r="J357" s="6">
        <v>8.0296586398954695</v>
      </c>
      <c r="K357" s="6">
        <v>5.0249604168230704</v>
      </c>
      <c r="L357" s="6">
        <v>9.3930693957021596</v>
      </c>
      <c r="M357" s="6">
        <v>24.399145025075502</v>
      </c>
      <c r="N357" s="6">
        <v>35.2796176237444</v>
      </c>
      <c r="O357" s="6">
        <v>17.873548898759399</v>
      </c>
    </row>
    <row r="358" spans="1:15" x14ac:dyDescent="0.25">
      <c r="A358" s="6" t="s">
        <v>137</v>
      </c>
      <c r="B358" s="6" t="s">
        <v>138</v>
      </c>
      <c r="C358" s="6" t="s">
        <v>17</v>
      </c>
      <c r="D358" s="6">
        <v>0</v>
      </c>
      <c r="E358" s="6">
        <v>0</v>
      </c>
      <c r="F358" s="6">
        <v>60.864700399999997</v>
      </c>
      <c r="G358" s="6">
        <v>60.864700399999997</v>
      </c>
      <c r="H358" s="6">
        <v>461.1611628</v>
      </c>
      <c r="I358" s="6">
        <v>59.153496099999998</v>
      </c>
      <c r="J358" s="6">
        <v>0</v>
      </c>
      <c r="K358" s="6">
        <v>0</v>
      </c>
      <c r="L358" s="6">
        <v>9.4798323386777401</v>
      </c>
      <c r="M358" s="6">
        <v>9.4798323386777401</v>
      </c>
      <c r="N358" s="6">
        <v>71.827027418567098</v>
      </c>
      <c r="O358" s="6">
        <v>9.2133079040774799</v>
      </c>
    </row>
    <row r="359" spans="1:15" x14ac:dyDescent="0.25">
      <c r="A359" s="6" t="s">
        <v>137</v>
      </c>
      <c r="B359" s="6" t="s">
        <v>138</v>
      </c>
      <c r="C359" s="6" t="s">
        <v>18</v>
      </c>
      <c r="D359" s="6">
        <v>5611.8875214999998</v>
      </c>
      <c r="E359" s="6">
        <v>6475.7907515999996</v>
      </c>
      <c r="F359" s="6">
        <v>9878.8383317000007</v>
      </c>
      <c r="G359" s="6">
        <v>19194.941938100001</v>
      </c>
      <c r="H359" s="6">
        <v>47123.141839199998</v>
      </c>
      <c r="I359" s="6">
        <v>20832.4353004</v>
      </c>
      <c r="J359" s="6">
        <v>5.1429985120096404</v>
      </c>
      <c r="K359" s="6">
        <v>5.9347201938684799</v>
      </c>
      <c r="L359" s="6">
        <v>9.0534335632473102</v>
      </c>
      <c r="M359" s="6">
        <v>17.591150472554901</v>
      </c>
      <c r="N359" s="6">
        <v>43.185870606231603</v>
      </c>
      <c r="O359" s="6">
        <v>19.091826652088098</v>
      </c>
    </row>
    <row r="360" spans="1:15" x14ac:dyDescent="0.25">
      <c r="A360" s="6" t="s">
        <v>139</v>
      </c>
      <c r="B360" s="6" t="s">
        <v>140</v>
      </c>
      <c r="C360" s="6" t="s">
        <v>15</v>
      </c>
      <c r="D360" s="6">
        <v>0</v>
      </c>
      <c r="E360" s="6">
        <v>0</v>
      </c>
      <c r="F360" s="6">
        <v>0</v>
      </c>
      <c r="G360" s="6">
        <v>0</v>
      </c>
      <c r="H360" s="6">
        <v>181.41718940000001</v>
      </c>
      <c r="I360" s="6">
        <v>37.785459899999999</v>
      </c>
      <c r="J360" s="6">
        <v>0</v>
      </c>
      <c r="K360" s="6">
        <v>0</v>
      </c>
      <c r="L360" s="6">
        <v>0</v>
      </c>
      <c r="M360" s="6">
        <v>0</v>
      </c>
      <c r="N360" s="6">
        <v>82.762316048339798</v>
      </c>
      <c r="O360" s="6">
        <v>17.237683951660198</v>
      </c>
    </row>
    <row r="361" spans="1:15" x14ac:dyDescent="0.25">
      <c r="A361" s="6" t="s">
        <v>139</v>
      </c>
      <c r="B361" s="6" t="s">
        <v>140</v>
      </c>
      <c r="C361" s="6" t="s">
        <v>17</v>
      </c>
      <c r="D361" s="6">
        <v>52.825549600000002</v>
      </c>
      <c r="E361" s="6">
        <v>170.9467343</v>
      </c>
      <c r="F361" s="6">
        <v>78.301135299999999</v>
      </c>
      <c r="G361" s="6">
        <v>0</v>
      </c>
      <c r="H361" s="6">
        <v>370.05080270000002</v>
      </c>
      <c r="I361" s="6">
        <v>0</v>
      </c>
      <c r="J361" s="6">
        <v>7.8594920222737503</v>
      </c>
      <c r="K361" s="6">
        <v>25.433800587748198</v>
      </c>
      <c r="L361" s="6">
        <v>11.649801145189199</v>
      </c>
      <c r="M361" s="6">
        <v>0</v>
      </c>
      <c r="N361" s="6">
        <v>55.056906244788898</v>
      </c>
      <c r="O361" s="6">
        <v>0</v>
      </c>
    </row>
    <row r="362" spans="1:15" x14ac:dyDescent="0.25">
      <c r="A362" s="6" t="s">
        <v>139</v>
      </c>
      <c r="B362" s="6" t="s">
        <v>140</v>
      </c>
      <c r="C362" s="6" t="s">
        <v>18</v>
      </c>
      <c r="D362" s="6">
        <v>6771.8919329</v>
      </c>
      <c r="E362" s="6">
        <v>8391.5782863000004</v>
      </c>
      <c r="F362" s="6">
        <v>11263.914710900001</v>
      </c>
      <c r="G362" s="6">
        <v>20893.901781699999</v>
      </c>
      <c r="H362" s="6">
        <v>58907.569906800003</v>
      </c>
      <c r="I362" s="6">
        <v>20957.8165047</v>
      </c>
      <c r="J362" s="6">
        <v>5.3243722526927399</v>
      </c>
      <c r="K362" s="6">
        <v>6.5978440038012902</v>
      </c>
      <c r="L362" s="6">
        <v>8.8562067347891809</v>
      </c>
      <c r="M362" s="6">
        <v>16.427744565222302</v>
      </c>
      <c r="N362" s="6">
        <v>46.315835189503403</v>
      </c>
      <c r="O362" s="6">
        <v>16.477997253991099</v>
      </c>
    </row>
    <row r="363" spans="1:15" x14ac:dyDescent="0.25">
      <c r="A363" s="6" t="s">
        <v>141</v>
      </c>
      <c r="B363" s="6" t="s">
        <v>142</v>
      </c>
      <c r="C363" s="6" t="s">
        <v>15</v>
      </c>
      <c r="D363" s="6">
        <v>106.325474</v>
      </c>
      <c r="E363" s="6">
        <v>0</v>
      </c>
      <c r="F363" s="6">
        <v>93.924762400000006</v>
      </c>
      <c r="G363" s="6">
        <v>255.44668590000001</v>
      </c>
      <c r="H363" s="6">
        <v>447.13222960000002</v>
      </c>
      <c r="I363" s="6">
        <v>77.296831100000006</v>
      </c>
      <c r="J363" s="6">
        <v>10.8481435901287</v>
      </c>
      <c r="K363" s="6">
        <v>0</v>
      </c>
      <c r="L363" s="6">
        <v>9.5829275041267792</v>
      </c>
      <c r="M363" s="6">
        <v>26.062637898662899</v>
      </c>
      <c r="N363" s="6">
        <v>45.619873093396002</v>
      </c>
      <c r="O363" s="6">
        <v>7.8864179136856896</v>
      </c>
    </row>
    <row r="364" spans="1:15" x14ac:dyDescent="0.25">
      <c r="A364" s="6" t="s">
        <v>141</v>
      </c>
      <c r="B364" s="6" t="s">
        <v>142</v>
      </c>
      <c r="C364" s="6" t="s">
        <v>17</v>
      </c>
      <c r="D364" s="6">
        <v>65.957213800000005</v>
      </c>
      <c r="E364" s="6">
        <v>139.1292943</v>
      </c>
      <c r="F364" s="6">
        <v>219.53855440000001</v>
      </c>
      <c r="G364" s="6">
        <v>155.29739040000001</v>
      </c>
      <c r="H364" s="6">
        <v>651.00497800000005</v>
      </c>
      <c r="I364" s="6">
        <v>74.419430599999998</v>
      </c>
      <c r="J364" s="6">
        <v>5.0528496099655298</v>
      </c>
      <c r="K364" s="6">
        <v>10.6584156597369</v>
      </c>
      <c r="L364" s="6">
        <v>16.818407495745902</v>
      </c>
      <c r="M364" s="6">
        <v>11.8970210126023</v>
      </c>
      <c r="N364" s="6">
        <v>49.872183187533601</v>
      </c>
      <c r="O364" s="6">
        <v>5.7011230344157804</v>
      </c>
    </row>
    <row r="365" spans="1:15" x14ac:dyDescent="0.25">
      <c r="A365" s="6" t="s">
        <v>141</v>
      </c>
      <c r="B365" s="6" t="s">
        <v>142</v>
      </c>
      <c r="C365" s="6" t="s">
        <v>18</v>
      </c>
      <c r="D365" s="6">
        <v>7915.9532288999999</v>
      </c>
      <c r="E365" s="6">
        <v>8907.9563211999994</v>
      </c>
      <c r="F365" s="6">
        <v>11730.2546403</v>
      </c>
      <c r="G365" s="6">
        <v>17547.7167376</v>
      </c>
      <c r="H365" s="6">
        <v>41480.337989500003</v>
      </c>
      <c r="I365" s="6">
        <v>13680.3082337</v>
      </c>
      <c r="J365" s="6">
        <v>7.8172582213757202</v>
      </c>
      <c r="K365" s="6">
        <v>8.79689315663542</v>
      </c>
      <c r="L365" s="6">
        <v>11.584003451528501</v>
      </c>
      <c r="M365" s="6">
        <v>17.328934237833799</v>
      </c>
      <c r="N365" s="6">
        <v>40.963166885578197</v>
      </c>
      <c r="O365" s="6">
        <v>13.5097440470484</v>
      </c>
    </row>
    <row r="366" spans="1:15" x14ac:dyDescent="0.25">
      <c r="A366" s="6" t="s">
        <v>143</v>
      </c>
      <c r="B366" s="6" t="s">
        <v>144</v>
      </c>
      <c r="C366" s="6" t="s">
        <v>15</v>
      </c>
      <c r="D366" s="6">
        <v>18.948949200000001</v>
      </c>
      <c r="E366" s="6">
        <v>0</v>
      </c>
      <c r="F366" s="6">
        <v>0</v>
      </c>
      <c r="G366" s="6">
        <v>0</v>
      </c>
      <c r="H366" s="6">
        <v>83.797075500000005</v>
      </c>
      <c r="I366" s="6">
        <v>18.615692200000002</v>
      </c>
      <c r="J366" s="6">
        <v>15.61361332389</v>
      </c>
      <c r="K366" s="6">
        <v>0</v>
      </c>
      <c r="L366" s="6">
        <v>0</v>
      </c>
      <c r="M366" s="6">
        <v>0</v>
      </c>
      <c r="N366" s="6">
        <v>69.047371477982097</v>
      </c>
      <c r="O366" s="6">
        <v>15.3390151981279</v>
      </c>
    </row>
    <row r="367" spans="1:15" x14ac:dyDescent="0.25">
      <c r="A367" s="6" t="s">
        <v>143</v>
      </c>
      <c r="B367" s="6" t="s">
        <v>144</v>
      </c>
      <c r="C367" s="6" t="s">
        <v>17</v>
      </c>
      <c r="D367" s="6">
        <v>20.746624000000001</v>
      </c>
      <c r="E367" s="6">
        <v>37.687171800000002</v>
      </c>
      <c r="F367" s="6">
        <v>143.16893859999999</v>
      </c>
      <c r="G367" s="6">
        <v>38.9931932</v>
      </c>
      <c r="H367" s="6">
        <v>235.5120537</v>
      </c>
      <c r="I367" s="6">
        <v>45.006998000000003</v>
      </c>
      <c r="J367" s="6">
        <v>3.98119893384535</v>
      </c>
      <c r="K367" s="6">
        <v>7.2320261932643302</v>
      </c>
      <c r="L367" s="6">
        <v>27.473579591267001</v>
      </c>
      <c r="M367" s="6">
        <v>7.4826467764136302</v>
      </c>
      <c r="N367" s="6">
        <v>45.193875258845402</v>
      </c>
      <c r="O367" s="6">
        <v>8.6366732463643103</v>
      </c>
    </row>
    <row r="368" spans="1:15" x14ac:dyDescent="0.25">
      <c r="A368" s="6" t="s">
        <v>143</v>
      </c>
      <c r="B368" s="6" t="s">
        <v>144</v>
      </c>
      <c r="C368" s="6" t="s">
        <v>18</v>
      </c>
      <c r="D368" s="6">
        <v>2136.221012</v>
      </c>
      <c r="E368" s="6">
        <v>3184.8820685999999</v>
      </c>
      <c r="F368" s="6">
        <v>4386.1733525999998</v>
      </c>
      <c r="G368" s="6">
        <v>7421.9695116000003</v>
      </c>
      <c r="H368" s="6">
        <v>19389.479274900001</v>
      </c>
      <c r="I368" s="6">
        <v>6866.7980860999996</v>
      </c>
      <c r="J368" s="6">
        <v>4.9238106382697904</v>
      </c>
      <c r="K368" s="6">
        <v>7.34088660439006</v>
      </c>
      <c r="L368" s="6">
        <v>10.109762470039501</v>
      </c>
      <c r="M368" s="6">
        <v>17.107018530782099</v>
      </c>
      <c r="N368" s="6">
        <v>44.691126895564999</v>
      </c>
      <c r="O368" s="6">
        <v>15.8273948609536</v>
      </c>
    </row>
    <row r="369" spans="1:15" x14ac:dyDescent="0.25">
      <c r="A369" s="6" t="s">
        <v>145</v>
      </c>
      <c r="B369" s="6" t="s">
        <v>146</v>
      </c>
      <c r="C369" s="6" t="s">
        <v>15</v>
      </c>
      <c r="D369" s="6">
        <v>0</v>
      </c>
      <c r="E369" s="6">
        <v>0</v>
      </c>
      <c r="F369" s="6">
        <v>0</v>
      </c>
      <c r="G369" s="6">
        <v>0</v>
      </c>
      <c r="H369" s="6">
        <v>72.8769755</v>
      </c>
      <c r="I369" s="6">
        <v>66.674308499999995</v>
      </c>
      <c r="J369" s="6">
        <v>0</v>
      </c>
      <c r="K369" s="6">
        <v>0</v>
      </c>
      <c r="L369" s="6">
        <v>0</v>
      </c>
      <c r="M369" s="6">
        <v>0</v>
      </c>
      <c r="N369" s="6">
        <v>52.222361135709797</v>
      </c>
      <c r="O369" s="6">
        <v>47.777638864290203</v>
      </c>
    </row>
    <row r="370" spans="1:15" x14ac:dyDescent="0.25">
      <c r="A370" s="6" t="s">
        <v>145</v>
      </c>
      <c r="B370" s="6" t="s">
        <v>146</v>
      </c>
      <c r="C370" s="6" t="s">
        <v>17</v>
      </c>
      <c r="D370" s="6">
        <v>31.178459499999999</v>
      </c>
      <c r="E370" s="6">
        <v>0</v>
      </c>
      <c r="F370" s="6">
        <v>31.178459499999999</v>
      </c>
      <c r="G370" s="6">
        <v>0</v>
      </c>
      <c r="H370" s="6">
        <v>143.00404639999999</v>
      </c>
      <c r="I370" s="6">
        <v>0</v>
      </c>
      <c r="J370" s="6">
        <v>15.182271586652799</v>
      </c>
      <c r="K370" s="6">
        <v>0</v>
      </c>
      <c r="L370" s="6">
        <v>15.182271586652799</v>
      </c>
      <c r="M370" s="6">
        <v>0</v>
      </c>
      <c r="N370" s="6">
        <v>69.635456826694494</v>
      </c>
      <c r="O370" s="6">
        <v>0</v>
      </c>
    </row>
    <row r="371" spans="1:15" x14ac:dyDescent="0.25">
      <c r="A371" s="6" t="s">
        <v>145</v>
      </c>
      <c r="B371" s="6" t="s">
        <v>146</v>
      </c>
      <c r="C371" s="6" t="s">
        <v>18</v>
      </c>
      <c r="D371" s="6">
        <v>5007.6541187000003</v>
      </c>
      <c r="E371" s="6">
        <v>6434.0522619000003</v>
      </c>
      <c r="F371" s="6">
        <v>8787.8765337999994</v>
      </c>
      <c r="G371" s="6">
        <v>12734.6323527</v>
      </c>
      <c r="H371" s="6">
        <v>35722.780677199997</v>
      </c>
      <c r="I371" s="6">
        <v>11434.091806599999</v>
      </c>
      <c r="J371" s="6">
        <v>6.2501075051165298</v>
      </c>
      <c r="K371" s="6">
        <v>8.0304105230120602</v>
      </c>
      <c r="L371" s="6">
        <v>10.9682441670312</v>
      </c>
      <c r="M371" s="6">
        <v>15.8942329793282</v>
      </c>
      <c r="N371" s="6">
        <v>44.585990629912203</v>
      </c>
      <c r="O371" s="6">
        <v>14.2710141955999</v>
      </c>
    </row>
    <row r="372" spans="1:15" x14ac:dyDescent="0.25">
      <c r="A372" s="6" t="s">
        <v>147</v>
      </c>
      <c r="B372" s="6" t="s">
        <v>148</v>
      </c>
      <c r="C372" s="6" t="s">
        <v>15</v>
      </c>
      <c r="D372" s="6">
        <v>13.006469900000001</v>
      </c>
      <c r="E372" s="6">
        <v>34.471822699999997</v>
      </c>
      <c r="F372" s="6">
        <v>33.820861600000001</v>
      </c>
      <c r="G372" s="6">
        <v>37.3804059</v>
      </c>
      <c r="H372" s="6">
        <v>227.23632499999999</v>
      </c>
      <c r="I372" s="6">
        <v>37.735055799999998</v>
      </c>
      <c r="J372" s="6">
        <v>3.3901832403925201</v>
      </c>
      <c r="K372" s="6">
        <v>8.9852047851448393</v>
      </c>
      <c r="L372" s="6">
        <v>8.8155294290847408</v>
      </c>
      <c r="M372" s="6">
        <v>9.7433374755474205</v>
      </c>
      <c r="N372" s="6">
        <v>59.229966820081401</v>
      </c>
      <c r="O372" s="6">
        <v>9.8357782497491097</v>
      </c>
    </row>
    <row r="373" spans="1:15" x14ac:dyDescent="0.25">
      <c r="A373" s="6" t="s">
        <v>147</v>
      </c>
      <c r="B373" s="6" t="s">
        <v>148</v>
      </c>
      <c r="C373" s="6" t="s">
        <v>17</v>
      </c>
      <c r="D373" s="6">
        <v>39.875234200000001</v>
      </c>
      <c r="E373" s="6">
        <v>45.412776899999997</v>
      </c>
      <c r="F373" s="6">
        <v>54.304318600000002</v>
      </c>
      <c r="G373" s="6">
        <v>32.076651300000002</v>
      </c>
      <c r="H373" s="6">
        <v>99.954163600000001</v>
      </c>
      <c r="I373" s="6">
        <v>8.7825313999999999</v>
      </c>
      <c r="J373" s="6">
        <v>14.220551726634801</v>
      </c>
      <c r="K373" s="6">
        <v>16.1953843259578</v>
      </c>
      <c r="L373" s="6">
        <v>19.366340715585199</v>
      </c>
      <c r="M373" s="6">
        <v>11.4393730389395</v>
      </c>
      <c r="N373" s="6">
        <v>35.6462697281492</v>
      </c>
      <c r="O373" s="6">
        <v>3.1320804647335301</v>
      </c>
    </row>
    <row r="374" spans="1:15" x14ac:dyDescent="0.25">
      <c r="A374" s="6" t="s">
        <v>147</v>
      </c>
      <c r="B374" s="6" t="s">
        <v>148</v>
      </c>
      <c r="C374" s="6" t="s">
        <v>18</v>
      </c>
      <c r="D374" s="6">
        <v>1451.8144081999999</v>
      </c>
      <c r="E374" s="6">
        <v>1822.3894468000001</v>
      </c>
      <c r="F374" s="6">
        <v>2602.9980798000001</v>
      </c>
      <c r="G374" s="6">
        <v>4259.8746603</v>
      </c>
      <c r="H374" s="6">
        <v>11435.5375706</v>
      </c>
      <c r="I374" s="6">
        <v>4128.3292181999996</v>
      </c>
      <c r="J374" s="6">
        <v>5.6488759440226204</v>
      </c>
      <c r="K374" s="6">
        <v>7.0907492366276799</v>
      </c>
      <c r="L374" s="6">
        <v>10.128025422719</v>
      </c>
      <c r="M374" s="6">
        <v>16.574779363813299</v>
      </c>
      <c r="N374" s="6">
        <v>44.494621850198797</v>
      </c>
      <c r="O374" s="6">
        <v>16.062948182618602</v>
      </c>
    </row>
    <row r="375" spans="1:15" x14ac:dyDescent="0.25">
      <c r="A375" s="6" t="s">
        <v>149</v>
      </c>
      <c r="B375" s="6" t="s">
        <v>150</v>
      </c>
      <c r="C375" s="6" t="s">
        <v>15</v>
      </c>
      <c r="D375" s="6">
        <v>0</v>
      </c>
      <c r="E375" s="6">
        <v>0</v>
      </c>
      <c r="F375" s="6">
        <v>0</v>
      </c>
      <c r="G375" s="6">
        <v>20.9282407</v>
      </c>
      <c r="H375" s="6">
        <v>180.3215768</v>
      </c>
      <c r="I375" s="6">
        <v>55.888654000000002</v>
      </c>
      <c r="J375" s="6">
        <v>0</v>
      </c>
      <c r="K375" s="6">
        <v>0</v>
      </c>
      <c r="L375" s="6">
        <v>0</v>
      </c>
      <c r="M375" s="6">
        <v>8.1388990834068995</v>
      </c>
      <c r="N375" s="6">
        <v>70.126253667180293</v>
      </c>
      <c r="O375" s="6">
        <v>21.734847249412901</v>
      </c>
    </row>
    <row r="376" spans="1:15" x14ac:dyDescent="0.25">
      <c r="A376" s="6" t="s">
        <v>149</v>
      </c>
      <c r="B376" s="6" t="s">
        <v>150</v>
      </c>
      <c r="C376" s="6" t="s">
        <v>17</v>
      </c>
      <c r="D376" s="6">
        <v>0</v>
      </c>
      <c r="E376" s="6">
        <v>25.1539903</v>
      </c>
      <c r="F376" s="6">
        <v>46.276146900000001</v>
      </c>
      <c r="G376" s="6">
        <v>22.196710499999998</v>
      </c>
      <c r="H376" s="6">
        <v>347.76313149999999</v>
      </c>
      <c r="I376" s="6">
        <v>68.948671599999997</v>
      </c>
      <c r="J376" s="6">
        <v>0</v>
      </c>
      <c r="K376" s="6">
        <v>4.9288820787077299</v>
      </c>
      <c r="L376" s="6">
        <v>9.0677331272985402</v>
      </c>
      <c r="M376" s="6">
        <v>4.3494080774020798</v>
      </c>
      <c r="N376" s="6">
        <v>68.143600519939298</v>
      </c>
      <c r="O376" s="6">
        <v>13.5103761966524</v>
      </c>
    </row>
    <row r="377" spans="1:15" x14ac:dyDescent="0.25">
      <c r="A377" s="6" t="s">
        <v>149</v>
      </c>
      <c r="B377" s="6" t="s">
        <v>150</v>
      </c>
      <c r="C377" s="6" t="s">
        <v>18</v>
      </c>
      <c r="D377" s="6">
        <v>3092.3665741999998</v>
      </c>
      <c r="E377" s="6">
        <v>3444.9005075999999</v>
      </c>
      <c r="F377" s="6">
        <v>4491.3486751999999</v>
      </c>
      <c r="G377" s="6">
        <v>7804.9276926000002</v>
      </c>
      <c r="H377" s="6">
        <v>20935.099382</v>
      </c>
      <c r="I377" s="6">
        <v>8186.8800522000001</v>
      </c>
      <c r="J377" s="6">
        <v>6.4484054979299197</v>
      </c>
      <c r="K377" s="6">
        <v>7.1835323659117698</v>
      </c>
      <c r="L377" s="6">
        <v>9.3656546839930996</v>
      </c>
      <c r="M377" s="6">
        <v>16.275346869873498</v>
      </c>
      <c r="N377" s="6">
        <v>43.655241613624803</v>
      </c>
      <c r="O377" s="6">
        <v>17.071818968666999</v>
      </c>
    </row>
    <row r="378" spans="1:15" x14ac:dyDescent="0.25">
      <c r="A378" s="6" t="s">
        <v>151</v>
      </c>
      <c r="B378" s="6" t="s">
        <v>152</v>
      </c>
      <c r="C378" s="6" t="s">
        <v>15</v>
      </c>
      <c r="D378" s="6">
        <v>0</v>
      </c>
      <c r="E378" s="6">
        <v>23.210345400000001</v>
      </c>
      <c r="F378" s="6">
        <v>0</v>
      </c>
      <c r="G378" s="6">
        <v>43.730145399999998</v>
      </c>
      <c r="H378" s="6">
        <v>68.613081800000003</v>
      </c>
      <c r="I378" s="6">
        <v>15.878012500000001</v>
      </c>
      <c r="J378" s="6">
        <v>0</v>
      </c>
      <c r="K378" s="6">
        <v>15.3272815474214</v>
      </c>
      <c r="L378" s="6">
        <v>0</v>
      </c>
      <c r="M378" s="6">
        <v>28.877823190665399</v>
      </c>
      <c r="N378" s="6">
        <v>45.309623982797497</v>
      </c>
      <c r="O378" s="6">
        <v>10.4852712791157</v>
      </c>
    </row>
    <row r="379" spans="1:15" x14ac:dyDescent="0.25">
      <c r="A379" s="6" t="s">
        <v>151</v>
      </c>
      <c r="B379" s="6" t="s">
        <v>152</v>
      </c>
      <c r="C379" s="6" t="s">
        <v>16</v>
      </c>
      <c r="D379" s="6">
        <v>0</v>
      </c>
      <c r="E379" s="6">
        <v>0</v>
      </c>
      <c r="F379" s="6">
        <v>0</v>
      </c>
      <c r="G379" s="6">
        <v>0</v>
      </c>
      <c r="H379" s="6">
        <v>0</v>
      </c>
      <c r="I379" s="6">
        <v>9.1715823000000007</v>
      </c>
      <c r="J379" s="6">
        <v>0</v>
      </c>
      <c r="K379" s="6">
        <v>0</v>
      </c>
      <c r="L379" s="6">
        <v>0</v>
      </c>
      <c r="M379" s="6">
        <v>0</v>
      </c>
      <c r="N379" s="6">
        <v>0</v>
      </c>
      <c r="O379" s="6">
        <v>100</v>
      </c>
    </row>
    <row r="380" spans="1:15" x14ac:dyDescent="0.25">
      <c r="A380" s="6" t="s">
        <v>151</v>
      </c>
      <c r="B380" s="6" t="s">
        <v>152</v>
      </c>
      <c r="C380" s="6" t="s">
        <v>17</v>
      </c>
      <c r="D380" s="6">
        <v>0</v>
      </c>
      <c r="E380" s="6">
        <v>18.470844700000001</v>
      </c>
      <c r="F380" s="6">
        <v>0</v>
      </c>
      <c r="G380" s="6">
        <v>71.212461300000001</v>
      </c>
      <c r="H380" s="6">
        <v>114.23330679999999</v>
      </c>
      <c r="I380" s="6">
        <v>25.384716399999999</v>
      </c>
      <c r="J380" s="6">
        <v>0</v>
      </c>
      <c r="K380" s="6">
        <v>8.0552715348149793</v>
      </c>
      <c r="L380" s="6">
        <v>0</v>
      </c>
      <c r="M380" s="6">
        <v>31.0562793283625</v>
      </c>
      <c r="N380" s="6">
        <v>49.817987186792102</v>
      </c>
      <c r="O380" s="6">
        <v>11.070461950030399</v>
      </c>
    </row>
    <row r="381" spans="1:15" x14ac:dyDescent="0.25">
      <c r="A381" s="6" t="s">
        <v>151</v>
      </c>
      <c r="B381" s="6" t="s">
        <v>152</v>
      </c>
      <c r="C381" s="6" t="s">
        <v>18</v>
      </c>
      <c r="D381" s="6">
        <v>2978.0210063</v>
      </c>
      <c r="E381" s="6">
        <v>2890.5521859999999</v>
      </c>
      <c r="F381" s="6">
        <v>3225.1304337000001</v>
      </c>
      <c r="G381" s="6">
        <v>8623.2255045999991</v>
      </c>
      <c r="H381" s="6">
        <v>19475.821103599999</v>
      </c>
      <c r="I381" s="6">
        <v>6524.3452718999997</v>
      </c>
      <c r="J381" s="6">
        <v>6.8120285024069496</v>
      </c>
      <c r="K381" s="6">
        <v>6.6119492901733796</v>
      </c>
      <c r="L381" s="6">
        <v>7.3772751743079201</v>
      </c>
      <c r="M381" s="6">
        <v>19.7250649997934</v>
      </c>
      <c r="N381" s="6">
        <v>44.5496684492282</v>
      </c>
      <c r="O381" s="6">
        <v>14.924013584090099</v>
      </c>
    </row>
    <row r="382" spans="1:15" x14ac:dyDescent="0.25">
      <c r="A382" s="6" t="s">
        <v>153</v>
      </c>
      <c r="B382" s="6" t="s">
        <v>154</v>
      </c>
      <c r="C382" s="6" t="s">
        <v>15</v>
      </c>
      <c r="D382" s="6">
        <v>26.468703000000001</v>
      </c>
      <c r="E382" s="6">
        <v>48.983740599999997</v>
      </c>
      <c r="F382" s="6">
        <v>0</v>
      </c>
      <c r="G382" s="6">
        <v>101.9211466</v>
      </c>
      <c r="H382" s="6">
        <v>101.9211466</v>
      </c>
      <c r="I382" s="6">
        <v>18.756926499999999</v>
      </c>
      <c r="J382" s="6">
        <v>8.8805755039045895</v>
      </c>
      <c r="K382" s="6">
        <v>16.434647623722899</v>
      </c>
      <c r="L382" s="6">
        <v>0</v>
      </c>
      <c r="M382" s="6">
        <v>34.195798631532099</v>
      </c>
      <c r="N382" s="6">
        <v>34.195798631532099</v>
      </c>
      <c r="O382" s="6">
        <v>6.2931796093083596</v>
      </c>
    </row>
    <row r="383" spans="1:15" x14ac:dyDescent="0.25">
      <c r="A383" s="6" t="s">
        <v>153</v>
      </c>
      <c r="B383" s="6" t="s">
        <v>154</v>
      </c>
      <c r="C383" s="6" t="s">
        <v>17</v>
      </c>
      <c r="D383" s="6">
        <v>0</v>
      </c>
      <c r="E383" s="6">
        <v>57.870030100000001</v>
      </c>
      <c r="F383" s="6">
        <v>29.4024003</v>
      </c>
      <c r="G383" s="6">
        <v>0</v>
      </c>
      <c r="H383" s="6">
        <v>166.35268070000001</v>
      </c>
      <c r="I383" s="6">
        <v>47.0365514</v>
      </c>
      <c r="J383" s="6">
        <v>0</v>
      </c>
      <c r="K383" s="6">
        <v>19.247558740549401</v>
      </c>
      <c r="L383" s="6">
        <v>9.7792315972442907</v>
      </c>
      <c r="M383" s="6">
        <v>0</v>
      </c>
      <c r="N383" s="6">
        <v>55.3288634529519</v>
      </c>
      <c r="O383" s="6">
        <v>15.644346209254399</v>
      </c>
    </row>
    <row r="384" spans="1:15" x14ac:dyDescent="0.25">
      <c r="A384" s="6" t="s">
        <v>153</v>
      </c>
      <c r="B384" s="6" t="s">
        <v>154</v>
      </c>
      <c r="C384" s="6" t="s">
        <v>18</v>
      </c>
      <c r="D384" s="6">
        <v>2903.9188945000001</v>
      </c>
      <c r="E384" s="6">
        <v>4199.4630972000004</v>
      </c>
      <c r="F384" s="6">
        <v>5693.3328910999999</v>
      </c>
      <c r="G384" s="6">
        <v>9162.0670296999997</v>
      </c>
      <c r="H384" s="6">
        <v>23918.988263899999</v>
      </c>
      <c r="I384" s="6">
        <v>9580.5164956000008</v>
      </c>
      <c r="J384" s="6">
        <v>5.2362217961669204</v>
      </c>
      <c r="K384" s="6">
        <v>7.5722914449866003</v>
      </c>
      <c r="L384" s="6">
        <v>10.2659732796514</v>
      </c>
      <c r="M384" s="6">
        <v>16.520645659119801</v>
      </c>
      <c r="N384" s="6">
        <v>43.129692060927503</v>
      </c>
      <c r="O384" s="6">
        <v>17.2751757591477</v>
      </c>
    </row>
    <row r="385" spans="1:15" x14ac:dyDescent="0.25">
      <c r="A385" s="6" t="s">
        <v>155</v>
      </c>
      <c r="B385" s="6" t="s">
        <v>156</v>
      </c>
      <c r="C385" s="6" t="s">
        <v>15</v>
      </c>
      <c r="D385" s="6">
        <v>0</v>
      </c>
      <c r="E385" s="6">
        <v>0</v>
      </c>
      <c r="F385" s="6">
        <v>50.5801619</v>
      </c>
      <c r="G385" s="6">
        <v>0</v>
      </c>
      <c r="H385" s="6">
        <v>199.0936811</v>
      </c>
      <c r="I385" s="6">
        <v>56.314441199999997</v>
      </c>
      <c r="J385" s="6">
        <v>0</v>
      </c>
      <c r="K385" s="6">
        <v>0</v>
      </c>
      <c r="L385" s="6">
        <v>16.530097559859399</v>
      </c>
      <c r="M385" s="6">
        <v>0</v>
      </c>
      <c r="N385" s="6">
        <v>65.065785646181297</v>
      </c>
      <c r="O385" s="6">
        <v>18.4041167939593</v>
      </c>
    </row>
    <row r="386" spans="1:15" x14ac:dyDescent="0.25">
      <c r="A386" s="6" t="s">
        <v>155</v>
      </c>
      <c r="B386" s="6" t="s">
        <v>156</v>
      </c>
      <c r="C386" s="6" t="s">
        <v>17</v>
      </c>
      <c r="D386" s="6">
        <v>0</v>
      </c>
      <c r="E386" s="6">
        <v>88.601624700000002</v>
      </c>
      <c r="F386" s="6">
        <v>159.9105759</v>
      </c>
      <c r="G386" s="6">
        <v>93.659305799999998</v>
      </c>
      <c r="H386" s="6">
        <v>208.17724860000001</v>
      </c>
      <c r="I386" s="6">
        <v>51.396158999999997</v>
      </c>
      <c r="J386" s="6">
        <v>0</v>
      </c>
      <c r="K386" s="6">
        <v>14.7241169204132</v>
      </c>
      <c r="L386" s="6">
        <v>26.5744790158708</v>
      </c>
      <c r="M386" s="6">
        <v>15.564619429421599</v>
      </c>
      <c r="N386" s="6">
        <v>34.5955975292215</v>
      </c>
      <c r="O386" s="6">
        <v>8.5411871050729005</v>
      </c>
    </row>
    <row r="387" spans="1:15" x14ac:dyDescent="0.25">
      <c r="A387" s="6" t="s">
        <v>155</v>
      </c>
      <c r="B387" s="6" t="s">
        <v>156</v>
      </c>
      <c r="C387" s="6" t="s">
        <v>18</v>
      </c>
      <c r="D387" s="6">
        <v>6329.9036477</v>
      </c>
      <c r="E387" s="6">
        <v>6813.4860808000003</v>
      </c>
      <c r="F387" s="6">
        <v>8292.3940973999997</v>
      </c>
      <c r="G387" s="6">
        <v>14879.3759794</v>
      </c>
      <c r="H387" s="6">
        <v>39618.856157000002</v>
      </c>
      <c r="I387" s="6">
        <v>15676.250838</v>
      </c>
      <c r="J387" s="6">
        <v>6.9096007126564496</v>
      </c>
      <c r="K387" s="6">
        <v>7.4374699679159599</v>
      </c>
      <c r="L387" s="6">
        <v>9.0518174294552392</v>
      </c>
      <c r="M387" s="6">
        <v>16.242039783417901</v>
      </c>
      <c r="N387" s="6">
        <v>43.247179099876</v>
      </c>
      <c r="O387" s="6">
        <v>17.1118930066784</v>
      </c>
    </row>
    <row r="388" spans="1:15" x14ac:dyDescent="0.25">
      <c r="A388" s="6" t="s">
        <v>157</v>
      </c>
      <c r="B388" s="6" t="s">
        <v>158</v>
      </c>
      <c r="C388" s="6" t="s">
        <v>15</v>
      </c>
      <c r="D388" s="6">
        <v>0</v>
      </c>
      <c r="E388" s="6">
        <v>0</v>
      </c>
      <c r="F388" s="6">
        <v>0</v>
      </c>
      <c r="G388" s="6">
        <v>0</v>
      </c>
      <c r="H388" s="6">
        <v>46.172606600000002</v>
      </c>
      <c r="I388" s="6">
        <v>45.735510099999999</v>
      </c>
      <c r="J388" s="6">
        <v>0</v>
      </c>
      <c r="K388" s="6">
        <v>0</v>
      </c>
      <c r="L388" s="6">
        <v>0</v>
      </c>
      <c r="M388" s="6">
        <v>0</v>
      </c>
      <c r="N388" s="6">
        <v>50.237789933954801</v>
      </c>
      <c r="O388" s="6">
        <v>49.762210066045199</v>
      </c>
    </row>
    <row r="389" spans="1:15" x14ac:dyDescent="0.25">
      <c r="A389" s="6" t="s">
        <v>157</v>
      </c>
      <c r="B389" s="6" t="s">
        <v>158</v>
      </c>
      <c r="C389" s="6" t="s">
        <v>16</v>
      </c>
      <c r="D389" s="6">
        <v>0</v>
      </c>
      <c r="E389" s="6">
        <v>0</v>
      </c>
      <c r="F389" s="6">
        <v>0</v>
      </c>
      <c r="G389" s="6">
        <v>0</v>
      </c>
      <c r="H389" s="6">
        <v>40.860776399999999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v>100</v>
      </c>
      <c r="O389" s="6">
        <v>0</v>
      </c>
    </row>
    <row r="390" spans="1:15" x14ac:dyDescent="0.25">
      <c r="A390" s="6" t="s">
        <v>157</v>
      </c>
      <c r="B390" s="6" t="s">
        <v>158</v>
      </c>
      <c r="C390" s="6" t="s">
        <v>17</v>
      </c>
      <c r="D390" s="6">
        <v>147.77155740000001</v>
      </c>
      <c r="E390" s="6">
        <v>53.481821500000002</v>
      </c>
      <c r="F390" s="6">
        <v>0</v>
      </c>
      <c r="G390" s="6">
        <v>140.4375254</v>
      </c>
      <c r="H390" s="6">
        <v>345.18301050000002</v>
      </c>
      <c r="I390" s="6">
        <v>245.70312129999999</v>
      </c>
      <c r="J390" s="6">
        <v>15.845506770998201</v>
      </c>
      <c r="K390" s="6">
        <v>5.7348422092462004</v>
      </c>
      <c r="L390" s="6">
        <v>0</v>
      </c>
      <c r="M390" s="6">
        <v>15.059080372309401</v>
      </c>
      <c r="N390" s="6">
        <v>37.013887018228701</v>
      </c>
      <c r="O390" s="6">
        <v>26.346683629217399</v>
      </c>
    </row>
    <row r="391" spans="1:15" x14ac:dyDescent="0.25">
      <c r="A391" s="6" t="s">
        <v>157</v>
      </c>
      <c r="B391" s="6" t="s">
        <v>158</v>
      </c>
      <c r="C391" s="6" t="s">
        <v>18</v>
      </c>
      <c r="D391" s="6">
        <v>4997.6723056999999</v>
      </c>
      <c r="E391" s="6">
        <v>6859.9760864</v>
      </c>
      <c r="F391" s="6">
        <v>7602.8992525000003</v>
      </c>
      <c r="G391" s="6">
        <v>17814.331033499999</v>
      </c>
      <c r="H391" s="6">
        <v>45293.016940399997</v>
      </c>
      <c r="I391" s="6">
        <v>18704.7584503</v>
      </c>
      <c r="J391" s="6">
        <v>4.93486850093295</v>
      </c>
      <c r="K391" s="6">
        <v>6.7737694340859704</v>
      </c>
      <c r="L391" s="6">
        <v>7.5073565736066703</v>
      </c>
      <c r="M391" s="6">
        <v>17.590465261627099</v>
      </c>
      <c r="N391" s="6">
        <v>44.723837206468403</v>
      </c>
      <c r="O391" s="6">
        <v>18.469703023278999</v>
      </c>
    </row>
    <row r="392" spans="1:15" x14ac:dyDescent="0.25">
      <c r="A392" s="6" t="s">
        <v>159</v>
      </c>
      <c r="B392" s="6" t="s">
        <v>160</v>
      </c>
      <c r="C392" s="6" t="s">
        <v>15</v>
      </c>
      <c r="D392" s="6">
        <v>0</v>
      </c>
      <c r="E392" s="6">
        <v>16.413623300000001</v>
      </c>
      <c r="F392" s="6">
        <v>0</v>
      </c>
      <c r="G392" s="6">
        <v>0</v>
      </c>
      <c r="H392" s="6">
        <v>45.577915900000001</v>
      </c>
      <c r="I392" s="6">
        <v>16.413623300000001</v>
      </c>
      <c r="J392" s="6">
        <v>0</v>
      </c>
      <c r="K392" s="6">
        <v>20.934365514515701</v>
      </c>
      <c r="L392" s="6">
        <v>0</v>
      </c>
      <c r="M392" s="6">
        <v>0</v>
      </c>
      <c r="N392" s="6">
        <v>58.131268970968598</v>
      </c>
      <c r="O392" s="6">
        <v>20.934365514515701</v>
      </c>
    </row>
    <row r="393" spans="1:15" x14ac:dyDescent="0.25">
      <c r="A393" s="6" t="s">
        <v>159</v>
      </c>
      <c r="B393" s="6" t="s">
        <v>160</v>
      </c>
      <c r="C393" s="6" t="s">
        <v>17</v>
      </c>
      <c r="D393" s="6">
        <v>0</v>
      </c>
      <c r="E393" s="6">
        <v>47.376633300000002</v>
      </c>
      <c r="F393" s="6">
        <v>0</v>
      </c>
      <c r="G393" s="6">
        <v>0</v>
      </c>
      <c r="H393" s="6">
        <v>67.219246900000002</v>
      </c>
      <c r="I393" s="6">
        <v>41.903507599999998</v>
      </c>
      <c r="J393" s="6">
        <v>0</v>
      </c>
      <c r="K393" s="6">
        <v>30.272727558874202</v>
      </c>
      <c r="L393" s="6">
        <v>0</v>
      </c>
      <c r="M393" s="6">
        <v>0</v>
      </c>
      <c r="N393" s="6">
        <v>42.951763482872899</v>
      </c>
      <c r="O393" s="6">
        <v>26.7755089582529</v>
      </c>
    </row>
    <row r="394" spans="1:15" x14ac:dyDescent="0.25">
      <c r="A394" s="6" t="s">
        <v>159</v>
      </c>
      <c r="B394" s="6" t="s">
        <v>160</v>
      </c>
      <c r="C394" s="6" t="s">
        <v>18</v>
      </c>
      <c r="D394" s="6">
        <v>3084.2713047000002</v>
      </c>
      <c r="E394" s="6">
        <v>3551.5063829999999</v>
      </c>
      <c r="F394" s="6">
        <v>5566.9725345999996</v>
      </c>
      <c r="G394" s="6">
        <v>9127.7605407999999</v>
      </c>
      <c r="H394" s="6">
        <v>26927.905334499999</v>
      </c>
      <c r="I394" s="6">
        <v>10895.679350300001</v>
      </c>
      <c r="J394" s="6">
        <v>5.2139607263819503</v>
      </c>
      <c r="K394" s="6">
        <v>6.0038216392438803</v>
      </c>
      <c r="L394" s="6">
        <v>9.4109672245823006</v>
      </c>
      <c r="M394" s="6">
        <v>15.430479448103901</v>
      </c>
      <c r="N394" s="6">
        <v>45.521624716950903</v>
      </c>
      <c r="O394" s="6">
        <v>18.419146244737</v>
      </c>
    </row>
    <row r="395" spans="1:15" x14ac:dyDescent="0.25">
      <c r="A395" s="6" t="s">
        <v>161</v>
      </c>
      <c r="B395" s="6" t="s">
        <v>162</v>
      </c>
      <c r="C395" s="6" t="s">
        <v>15</v>
      </c>
      <c r="D395" s="6">
        <v>0</v>
      </c>
      <c r="E395" s="6">
        <v>0</v>
      </c>
      <c r="F395" s="6">
        <v>0</v>
      </c>
      <c r="G395" s="6">
        <v>0</v>
      </c>
      <c r="H395" s="6">
        <v>324.69158390000001</v>
      </c>
      <c r="I395" s="6">
        <v>111.62639609999999</v>
      </c>
      <c r="J395" s="6">
        <v>0</v>
      </c>
      <c r="K395" s="6">
        <v>0</v>
      </c>
      <c r="L395" s="6">
        <v>0</v>
      </c>
      <c r="M395" s="6">
        <v>0</v>
      </c>
      <c r="N395" s="6">
        <v>74.416274089827795</v>
      </c>
      <c r="O395" s="6">
        <v>25.583725910172198</v>
      </c>
    </row>
    <row r="396" spans="1:15" x14ac:dyDescent="0.25">
      <c r="A396" s="6" t="s">
        <v>161</v>
      </c>
      <c r="B396" s="6" t="s">
        <v>162</v>
      </c>
      <c r="C396" s="6" t="s">
        <v>17</v>
      </c>
      <c r="D396" s="6">
        <v>69.210868500000004</v>
      </c>
      <c r="E396" s="6">
        <v>0</v>
      </c>
      <c r="F396" s="6">
        <v>0</v>
      </c>
      <c r="G396" s="6">
        <v>305.72421839999998</v>
      </c>
      <c r="H396" s="6">
        <v>128.00092190000001</v>
      </c>
      <c r="I396" s="6">
        <v>53.232966699999999</v>
      </c>
      <c r="J396" s="6">
        <v>12.444215975509801</v>
      </c>
      <c r="K396" s="6">
        <v>0</v>
      </c>
      <c r="L396" s="6">
        <v>0</v>
      </c>
      <c r="M396" s="6">
        <v>54.969664232916202</v>
      </c>
      <c r="N396" s="6">
        <v>23.0147540655115</v>
      </c>
      <c r="O396" s="6">
        <v>9.5713657260625098</v>
      </c>
    </row>
    <row r="397" spans="1:15" x14ac:dyDescent="0.25">
      <c r="A397" s="6" t="s">
        <v>161</v>
      </c>
      <c r="B397" s="6" t="s">
        <v>162</v>
      </c>
      <c r="C397" s="6" t="s">
        <v>18</v>
      </c>
      <c r="D397" s="6">
        <v>9535.3213885000005</v>
      </c>
      <c r="E397" s="6">
        <v>10358.6054623</v>
      </c>
      <c r="F397" s="6">
        <v>14584.0778149</v>
      </c>
      <c r="G397" s="6">
        <v>24239.3823023</v>
      </c>
      <c r="H397" s="6">
        <v>60705.151587599998</v>
      </c>
      <c r="I397" s="6">
        <v>19074.974495300001</v>
      </c>
      <c r="J397" s="6">
        <v>6.8848322099441797</v>
      </c>
      <c r="K397" s="6">
        <v>7.4792718180383897</v>
      </c>
      <c r="L397" s="6">
        <v>10.530209166673</v>
      </c>
      <c r="M397" s="6">
        <v>17.501673328525101</v>
      </c>
      <c r="N397" s="6">
        <v>43.831221406329398</v>
      </c>
      <c r="O397" s="6">
        <v>13.772792070489899</v>
      </c>
    </row>
    <row r="398" spans="1:15" x14ac:dyDescent="0.25">
      <c r="A398" s="6" t="s">
        <v>163</v>
      </c>
      <c r="B398" s="6" t="s">
        <v>164</v>
      </c>
      <c r="C398" s="6" t="s">
        <v>15</v>
      </c>
      <c r="D398" s="6">
        <v>33.9974706</v>
      </c>
      <c r="E398" s="6">
        <v>0</v>
      </c>
      <c r="F398" s="6">
        <v>35.431945300000002</v>
      </c>
      <c r="G398" s="6">
        <v>117.8545221</v>
      </c>
      <c r="H398" s="6">
        <v>380.83594360000001</v>
      </c>
      <c r="I398" s="6">
        <v>50.249110199999997</v>
      </c>
      <c r="J398" s="6">
        <v>5.4979261655791198</v>
      </c>
      <c r="K398" s="6">
        <v>0</v>
      </c>
      <c r="L398" s="6">
        <v>5.7299033052840702</v>
      </c>
      <c r="M398" s="6">
        <v>19.058931424898802</v>
      </c>
      <c r="N398" s="6">
        <v>61.587166990930598</v>
      </c>
      <c r="O398" s="6">
        <v>8.1260721133074103</v>
      </c>
    </row>
    <row r="399" spans="1:15" x14ac:dyDescent="0.25">
      <c r="A399" s="6" t="s">
        <v>163</v>
      </c>
      <c r="B399" s="6" t="s">
        <v>164</v>
      </c>
      <c r="C399" s="6" t="s">
        <v>16</v>
      </c>
      <c r="D399" s="6">
        <v>0</v>
      </c>
      <c r="E399" s="6">
        <v>0</v>
      </c>
      <c r="F399" s="6">
        <v>0</v>
      </c>
      <c r="G399" s="6">
        <v>0</v>
      </c>
      <c r="H399" s="6">
        <v>0</v>
      </c>
      <c r="I399" s="6">
        <v>18.186499699999999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100</v>
      </c>
    </row>
    <row r="400" spans="1:15" x14ac:dyDescent="0.25">
      <c r="A400" s="6" t="s">
        <v>163</v>
      </c>
      <c r="B400" s="6" t="s">
        <v>164</v>
      </c>
      <c r="C400" s="6" t="s">
        <v>17</v>
      </c>
      <c r="D400" s="6">
        <v>90.937943200000007</v>
      </c>
      <c r="E400" s="6">
        <v>27.014975799999998</v>
      </c>
      <c r="F400" s="6">
        <v>66.444418999999996</v>
      </c>
      <c r="G400" s="6">
        <v>120.0250671</v>
      </c>
      <c r="H400" s="6">
        <v>251.0564277</v>
      </c>
      <c r="I400" s="6">
        <v>22.729283200000001</v>
      </c>
      <c r="J400" s="6">
        <v>15.7275452702224</v>
      </c>
      <c r="K400" s="6">
        <v>4.6721889666453604</v>
      </c>
      <c r="L400" s="6">
        <v>11.4914365885518</v>
      </c>
      <c r="M400" s="6">
        <v>20.758108331360699</v>
      </c>
      <c r="N400" s="6">
        <v>43.419734305493598</v>
      </c>
      <c r="O400" s="6">
        <v>3.9309865377261501</v>
      </c>
    </row>
    <row r="401" spans="1:15" x14ac:dyDescent="0.25">
      <c r="A401" s="6" t="s">
        <v>163</v>
      </c>
      <c r="B401" s="6" t="s">
        <v>164</v>
      </c>
      <c r="C401" s="6" t="s">
        <v>18</v>
      </c>
      <c r="D401" s="6">
        <v>3965.8607281</v>
      </c>
      <c r="E401" s="6">
        <v>4984.8921935999997</v>
      </c>
      <c r="F401" s="6">
        <v>6650.7518515000002</v>
      </c>
      <c r="G401" s="6">
        <v>11162.167792800001</v>
      </c>
      <c r="H401" s="6">
        <v>32430.846640799999</v>
      </c>
      <c r="I401" s="6">
        <v>13270.7171882</v>
      </c>
      <c r="J401" s="6">
        <v>5.4727769139984996</v>
      </c>
      <c r="K401" s="6">
        <v>6.8790118429034104</v>
      </c>
      <c r="L401" s="6">
        <v>9.1778515911374203</v>
      </c>
      <c r="M401" s="6">
        <v>15.403479444897201</v>
      </c>
      <c r="N401" s="6">
        <v>44.7536615543804</v>
      </c>
      <c r="O401" s="6">
        <v>18.313218652682998</v>
      </c>
    </row>
    <row r="402" spans="1:15" x14ac:dyDescent="0.25">
      <c r="A402" s="6" t="s">
        <v>165</v>
      </c>
      <c r="B402" s="6" t="s">
        <v>166</v>
      </c>
      <c r="C402" s="6" t="s">
        <v>15</v>
      </c>
      <c r="D402" s="6">
        <v>0</v>
      </c>
      <c r="E402" s="6">
        <v>0</v>
      </c>
      <c r="F402" s="6">
        <v>40.656313599999997</v>
      </c>
      <c r="G402" s="6">
        <v>40.656313599999997</v>
      </c>
      <c r="H402" s="6">
        <v>228.3174841</v>
      </c>
      <c r="I402" s="6">
        <v>69.524645100000001</v>
      </c>
      <c r="J402" s="6">
        <v>0</v>
      </c>
      <c r="K402" s="6">
        <v>0</v>
      </c>
      <c r="L402" s="6">
        <v>10.722881069994701</v>
      </c>
      <c r="M402" s="6">
        <v>10.722881069994701</v>
      </c>
      <c r="N402" s="6">
        <v>60.217491735519701</v>
      </c>
      <c r="O402" s="6">
        <v>18.336746124490901</v>
      </c>
    </row>
    <row r="403" spans="1:15" x14ac:dyDescent="0.25">
      <c r="A403" s="6" t="s">
        <v>165</v>
      </c>
      <c r="B403" s="6" t="s">
        <v>166</v>
      </c>
      <c r="C403" s="6" t="s">
        <v>17</v>
      </c>
      <c r="D403" s="6">
        <v>0</v>
      </c>
      <c r="E403" s="6">
        <v>43.838212400000003</v>
      </c>
      <c r="F403" s="6">
        <v>69.771990000000002</v>
      </c>
      <c r="G403" s="6">
        <v>106.07889729999999</v>
      </c>
      <c r="H403" s="6">
        <v>232.41088250000001</v>
      </c>
      <c r="I403" s="6">
        <v>0</v>
      </c>
      <c r="J403" s="6">
        <v>0</v>
      </c>
      <c r="K403" s="6">
        <v>9.6965746794935406</v>
      </c>
      <c r="L403" s="6">
        <v>15.4328672300487</v>
      </c>
      <c r="M403" s="6">
        <v>23.463592452227299</v>
      </c>
      <c r="N403" s="6">
        <v>51.406965638230403</v>
      </c>
      <c r="O403" s="6">
        <v>0</v>
      </c>
    </row>
    <row r="404" spans="1:15" x14ac:dyDescent="0.25">
      <c r="A404" s="6" t="s">
        <v>165</v>
      </c>
      <c r="B404" s="6" t="s">
        <v>166</v>
      </c>
      <c r="C404" s="6" t="s">
        <v>18</v>
      </c>
      <c r="D404" s="6">
        <v>3246.2403779000001</v>
      </c>
      <c r="E404" s="6">
        <v>5314.2878194000004</v>
      </c>
      <c r="F404" s="6">
        <v>7558.0657400999999</v>
      </c>
      <c r="G404" s="6">
        <v>12336.2962914</v>
      </c>
      <c r="H404" s="6">
        <v>36108.933998499997</v>
      </c>
      <c r="I404" s="6">
        <v>13509.9210379</v>
      </c>
      <c r="J404" s="6">
        <v>4.15791552829086</v>
      </c>
      <c r="K404" s="6">
        <v>6.8067540520164496</v>
      </c>
      <c r="L404" s="6">
        <v>9.6806752569981693</v>
      </c>
      <c r="M404" s="6">
        <v>15.800825552170201</v>
      </c>
      <c r="N404" s="6">
        <v>46.249778175551299</v>
      </c>
      <c r="O404" s="6">
        <v>17.304051434973001</v>
      </c>
    </row>
    <row r="405" spans="1:15" x14ac:dyDescent="0.25">
      <c r="A405" s="6" t="s">
        <v>167</v>
      </c>
      <c r="B405" s="6" t="s">
        <v>168</v>
      </c>
      <c r="C405" s="6" t="s">
        <v>15</v>
      </c>
      <c r="D405" s="6">
        <v>0</v>
      </c>
      <c r="E405" s="6">
        <v>31.6510219</v>
      </c>
      <c r="F405" s="6">
        <v>0</v>
      </c>
      <c r="G405" s="6">
        <v>97.901172000000003</v>
      </c>
      <c r="H405" s="6">
        <v>182.81807610000001</v>
      </c>
      <c r="I405" s="6">
        <v>129.67801019999999</v>
      </c>
      <c r="J405" s="6">
        <v>0</v>
      </c>
      <c r="K405" s="6">
        <v>7.1600825786902398</v>
      </c>
      <c r="L405" s="6">
        <v>0</v>
      </c>
      <c r="M405" s="6">
        <v>22.147167263201599</v>
      </c>
      <c r="N405" s="6">
        <v>41.357038198923902</v>
      </c>
      <c r="O405" s="6">
        <v>29.335711959184302</v>
      </c>
    </row>
    <row r="406" spans="1:15" x14ac:dyDescent="0.25">
      <c r="A406" s="6" t="s">
        <v>167</v>
      </c>
      <c r="B406" s="6" t="s">
        <v>168</v>
      </c>
      <c r="C406" s="6" t="s">
        <v>17</v>
      </c>
      <c r="D406" s="6">
        <v>0</v>
      </c>
      <c r="E406" s="6">
        <v>0</v>
      </c>
      <c r="F406" s="6">
        <v>0</v>
      </c>
      <c r="G406" s="6">
        <v>0</v>
      </c>
      <c r="H406" s="6">
        <v>34.151299000000002</v>
      </c>
      <c r="I406" s="6">
        <v>69.841390000000004</v>
      </c>
      <c r="J406" s="6">
        <v>0</v>
      </c>
      <c r="K406" s="6">
        <v>0</v>
      </c>
      <c r="L406" s="6">
        <v>0</v>
      </c>
      <c r="M406" s="6">
        <v>0</v>
      </c>
      <c r="N406" s="6">
        <v>32.840096095601503</v>
      </c>
      <c r="O406" s="6">
        <v>67.159903904398504</v>
      </c>
    </row>
    <row r="407" spans="1:15" x14ac:dyDescent="0.25">
      <c r="A407" s="6" t="s">
        <v>167</v>
      </c>
      <c r="B407" s="6" t="s">
        <v>168</v>
      </c>
      <c r="C407" s="6" t="s">
        <v>18</v>
      </c>
      <c r="D407" s="6">
        <v>5239.4463722</v>
      </c>
      <c r="E407" s="6">
        <v>6258.4784958999999</v>
      </c>
      <c r="F407" s="6">
        <v>8297.6397065000001</v>
      </c>
      <c r="G407" s="6">
        <v>15709.617266200001</v>
      </c>
      <c r="H407" s="6">
        <v>39102.323324099998</v>
      </c>
      <c r="I407" s="6">
        <v>14325.4538644</v>
      </c>
      <c r="J407" s="6">
        <v>5.89145624905363</v>
      </c>
      <c r="K407" s="6">
        <v>7.0372992917486004</v>
      </c>
      <c r="L407" s="6">
        <v>9.3302188491965605</v>
      </c>
      <c r="M407" s="6">
        <v>17.664561527773198</v>
      </c>
      <c r="N407" s="6">
        <v>43.968314729320198</v>
      </c>
      <c r="O407" s="6">
        <v>16.108149352907901</v>
      </c>
    </row>
    <row r="408" spans="1:15" x14ac:dyDescent="0.25">
      <c r="A408" s="6" t="s">
        <v>169</v>
      </c>
      <c r="B408" s="6" t="s">
        <v>170</v>
      </c>
      <c r="C408" s="6" t="s">
        <v>15</v>
      </c>
      <c r="D408" s="6">
        <v>0</v>
      </c>
      <c r="E408" s="6">
        <v>0</v>
      </c>
      <c r="F408" s="6">
        <v>45.576188299999998</v>
      </c>
      <c r="G408" s="6">
        <v>0</v>
      </c>
      <c r="H408" s="6">
        <v>117.4582398</v>
      </c>
      <c r="I408" s="6">
        <v>134.6391059</v>
      </c>
      <c r="J408" s="6">
        <v>0</v>
      </c>
      <c r="K408" s="6">
        <v>0</v>
      </c>
      <c r="L408" s="6">
        <v>15.310796256411599</v>
      </c>
      <c r="M408" s="6">
        <v>0</v>
      </c>
      <c r="N408" s="6">
        <v>39.458744693104002</v>
      </c>
      <c r="O408" s="6">
        <v>45.230459050484498</v>
      </c>
    </row>
    <row r="409" spans="1:15" x14ac:dyDescent="0.25">
      <c r="A409" s="6" t="s">
        <v>169</v>
      </c>
      <c r="B409" s="6" t="s">
        <v>170</v>
      </c>
      <c r="C409" s="6" t="s">
        <v>17</v>
      </c>
      <c r="D409" s="6">
        <v>0</v>
      </c>
      <c r="E409" s="6">
        <v>0</v>
      </c>
      <c r="F409" s="6">
        <v>29.825175999999999</v>
      </c>
      <c r="G409" s="6">
        <v>65.150038699999996</v>
      </c>
      <c r="H409" s="6">
        <v>71.952120600000001</v>
      </c>
      <c r="I409" s="6">
        <v>71.460514700000004</v>
      </c>
      <c r="J409" s="6">
        <v>0</v>
      </c>
      <c r="K409" s="6">
        <v>0</v>
      </c>
      <c r="L409" s="6">
        <v>12.5111980329534</v>
      </c>
      <c r="M409" s="6">
        <v>27.329429205389399</v>
      </c>
      <c r="N409" s="6">
        <v>30.182796900093699</v>
      </c>
      <c r="O409" s="6">
        <v>29.976575861563401</v>
      </c>
    </row>
    <row r="410" spans="1:15" x14ac:dyDescent="0.25">
      <c r="A410" s="6" t="s">
        <v>169</v>
      </c>
      <c r="B410" s="6" t="s">
        <v>170</v>
      </c>
      <c r="C410" s="6" t="s">
        <v>18</v>
      </c>
      <c r="D410" s="6">
        <v>4473.3799451000004</v>
      </c>
      <c r="E410" s="6">
        <v>6752.0826324</v>
      </c>
      <c r="F410" s="6">
        <v>8107.1434278999996</v>
      </c>
      <c r="G410" s="6">
        <v>15412.519154600001</v>
      </c>
      <c r="H410" s="6">
        <v>39259.250330000003</v>
      </c>
      <c r="I410" s="6">
        <v>19034.5631302</v>
      </c>
      <c r="J410" s="6">
        <v>4.8080728471775203</v>
      </c>
      <c r="K410" s="6">
        <v>7.25726532625559</v>
      </c>
      <c r="L410" s="6">
        <v>8.7137101391436396</v>
      </c>
      <c r="M410" s="6">
        <v>16.565665282916001</v>
      </c>
      <c r="N410" s="6">
        <v>42.1965801762449</v>
      </c>
      <c r="O410" s="6">
        <v>20.458706228262301</v>
      </c>
    </row>
    <row r="411" spans="1:15" x14ac:dyDescent="0.25">
      <c r="A411" s="6" t="s">
        <v>171</v>
      </c>
      <c r="B411" s="6" t="s">
        <v>172</v>
      </c>
      <c r="C411" s="6" t="s">
        <v>15</v>
      </c>
      <c r="D411" s="6">
        <v>0</v>
      </c>
      <c r="E411" s="6">
        <v>89.332221899999993</v>
      </c>
      <c r="F411" s="6">
        <v>58.684556100000002</v>
      </c>
      <c r="G411" s="6">
        <v>58.684556100000002</v>
      </c>
      <c r="H411" s="6">
        <v>99.194333299999997</v>
      </c>
      <c r="I411" s="6">
        <v>0</v>
      </c>
      <c r="J411" s="6">
        <v>0</v>
      </c>
      <c r="K411" s="6">
        <v>29.203493681126901</v>
      </c>
      <c r="L411" s="6">
        <v>19.1845005843976</v>
      </c>
      <c r="M411" s="6">
        <v>19.1845005843976</v>
      </c>
      <c r="N411" s="6">
        <v>32.427505150077799</v>
      </c>
      <c r="O411" s="6">
        <v>0</v>
      </c>
    </row>
    <row r="412" spans="1:15" x14ac:dyDescent="0.25">
      <c r="A412" s="6" t="s">
        <v>171</v>
      </c>
      <c r="B412" s="6" t="s">
        <v>172</v>
      </c>
      <c r="C412" s="6" t="s">
        <v>17</v>
      </c>
      <c r="D412" s="6">
        <v>0</v>
      </c>
      <c r="E412" s="6">
        <v>55.545023499999999</v>
      </c>
      <c r="F412" s="6">
        <v>0</v>
      </c>
      <c r="G412" s="6">
        <v>55.545023499999999</v>
      </c>
      <c r="H412" s="6">
        <v>411.74712319999998</v>
      </c>
      <c r="I412" s="6">
        <v>114.8168202</v>
      </c>
      <c r="J412" s="6">
        <v>0</v>
      </c>
      <c r="K412" s="6">
        <v>8.7108407280814895</v>
      </c>
      <c r="L412" s="6">
        <v>0</v>
      </c>
      <c r="M412" s="6">
        <v>8.7108407280814895</v>
      </c>
      <c r="N412" s="6">
        <v>64.572186389316101</v>
      </c>
      <c r="O412" s="6">
        <v>18.006132154520898</v>
      </c>
    </row>
    <row r="413" spans="1:15" x14ac:dyDescent="0.25">
      <c r="A413" s="6" t="s">
        <v>171</v>
      </c>
      <c r="B413" s="6" t="s">
        <v>172</v>
      </c>
      <c r="C413" s="6" t="s">
        <v>18</v>
      </c>
      <c r="D413" s="6">
        <v>7511.4146480999998</v>
      </c>
      <c r="E413" s="6">
        <v>10275.2418168</v>
      </c>
      <c r="F413" s="6">
        <v>15135.7678973</v>
      </c>
      <c r="G413" s="6">
        <v>22324.286737099999</v>
      </c>
      <c r="H413" s="6">
        <v>60606.3755284</v>
      </c>
      <c r="I413" s="6">
        <v>23609.363716700002</v>
      </c>
      <c r="J413" s="6">
        <v>5.3859763897383797</v>
      </c>
      <c r="K413" s="6">
        <v>7.3677479432101398</v>
      </c>
      <c r="L413" s="6">
        <v>10.8529341481686</v>
      </c>
      <c r="M413" s="6">
        <v>16.0073816873076</v>
      </c>
      <c r="N413" s="6">
        <v>43.457127978702303</v>
      </c>
      <c r="O413" s="6">
        <v>16.928831852873</v>
      </c>
    </row>
    <row r="414" spans="1:15" x14ac:dyDescent="0.25">
      <c r="A414" s="6" t="s">
        <v>173</v>
      </c>
      <c r="B414" s="6" t="s">
        <v>174</v>
      </c>
      <c r="C414" s="6" t="s">
        <v>15</v>
      </c>
      <c r="D414" s="6">
        <v>0</v>
      </c>
      <c r="E414" s="6">
        <v>0</v>
      </c>
      <c r="F414" s="6">
        <v>0</v>
      </c>
      <c r="G414" s="6">
        <v>0</v>
      </c>
      <c r="H414" s="6">
        <v>10.374834399999999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100</v>
      </c>
      <c r="O414" s="6">
        <v>0</v>
      </c>
    </row>
    <row r="415" spans="1:15" x14ac:dyDescent="0.25">
      <c r="A415" s="6" t="s">
        <v>173</v>
      </c>
      <c r="B415" s="6" t="s">
        <v>174</v>
      </c>
      <c r="C415" s="6" t="s">
        <v>17</v>
      </c>
      <c r="D415" s="6">
        <v>55.8543582</v>
      </c>
      <c r="E415" s="6">
        <v>9.6379833000000001</v>
      </c>
      <c r="F415" s="6">
        <v>113.27535260000001</v>
      </c>
      <c r="G415" s="6">
        <v>14.164202899999999</v>
      </c>
      <c r="H415" s="6">
        <v>143.0047697</v>
      </c>
      <c r="I415" s="6">
        <v>0</v>
      </c>
      <c r="J415" s="6">
        <v>16.6264548459902</v>
      </c>
      <c r="K415" s="6">
        <v>2.8689881919341</v>
      </c>
      <c r="L415" s="6">
        <v>33.719258368768003</v>
      </c>
      <c r="M415" s="6">
        <v>4.21633132195391</v>
      </c>
      <c r="N415" s="6">
        <v>42.568967271353799</v>
      </c>
      <c r="O415" s="6">
        <v>0</v>
      </c>
    </row>
    <row r="416" spans="1:15" x14ac:dyDescent="0.25">
      <c r="A416" s="6" t="s">
        <v>173</v>
      </c>
      <c r="B416" s="6" t="s">
        <v>174</v>
      </c>
      <c r="C416" s="6" t="s">
        <v>18</v>
      </c>
      <c r="D416" s="6">
        <v>2025.0555216</v>
      </c>
      <c r="E416" s="6">
        <v>2990.757419</v>
      </c>
      <c r="F416" s="6">
        <v>2867.6999193000001</v>
      </c>
      <c r="G416" s="6">
        <v>5976.2919856999997</v>
      </c>
      <c r="H416" s="6">
        <v>15329.684412099999</v>
      </c>
      <c r="I416" s="6">
        <v>6741.1992386000002</v>
      </c>
      <c r="J416" s="6">
        <v>5.6360053379119996</v>
      </c>
      <c r="K416" s="6">
        <v>8.3236852511411694</v>
      </c>
      <c r="L416" s="6">
        <v>7.9811994685136796</v>
      </c>
      <c r="M416" s="6">
        <v>16.632834592956399</v>
      </c>
      <c r="N416" s="6">
        <v>42.664599688031601</v>
      </c>
      <c r="O416" s="6">
        <v>18.761675661445199</v>
      </c>
    </row>
    <row r="417" spans="1:15" x14ac:dyDescent="0.25">
      <c r="A417" s="6" t="s">
        <v>175</v>
      </c>
      <c r="B417" s="6" t="s">
        <v>176</v>
      </c>
      <c r="C417" s="6" t="s">
        <v>15</v>
      </c>
      <c r="D417" s="6">
        <v>0</v>
      </c>
      <c r="E417" s="6">
        <v>0</v>
      </c>
      <c r="F417" s="6">
        <v>70.747098899999997</v>
      </c>
      <c r="G417" s="6">
        <v>202.214327</v>
      </c>
      <c r="H417" s="6">
        <v>708.6464929</v>
      </c>
      <c r="I417" s="6">
        <v>239.59211440000001</v>
      </c>
      <c r="J417" s="6">
        <v>0</v>
      </c>
      <c r="K417" s="6">
        <v>0</v>
      </c>
      <c r="L417" s="6">
        <v>5.7932441022472103</v>
      </c>
      <c r="M417" s="6">
        <v>16.558657181667702</v>
      </c>
      <c r="N417" s="6">
        <v>58.028699118446802</v>
      </c>
      <c r="O417" s="6">
        <v>19.619399597638299</v>
      </c>
    </row>
    <row r="418" spans="1:15" x14ac:dyDescent="0.25">
      <c r="A418" s="6" t="s">
        <v>175</v>
      </c>
      <c r="B418" s="6" t="s">
        <v>176</v>
      </c>
      <c r="C418" s="6" t="s">
        <v>17</v>
      </c>
      <c r="D418" s="6">
        <v>111.8545397</v>
      </c>
      <c r="E418" s="6">
        <v>122.6806144</v>
      </c>
      <c r="F418" s="6">
        <v>106.1458336</v>
      </c>
      <c r="G418" s="6">
        <v>83.689978300000007</v>
      </c>
      <c r="H418" s="6">
        <v>243.91903110000001</v>
      </c>
      <c r="I418" s="6">
        <v>28.1645614</v>
      </c>
      <c r="J418" s="6">
        <v>16.060565378581</v>
      </c>
      <c r="K418" s="6">
        <v>17.615020664697099</v>
      </c>
      <c r="L418" s="6">
        <v>15.2408843196623</v>
      </c>
      <c r="M418" s="6">
        <v>12.016574129437601</v>
      </c>
      <c r="N418" s="6">
        <v>35.022964258478602</v>
      </c>
      <c r="O418" s="6">
        <v>4.0439912491433603</v>
      </c>
    </row>
    <row r="419" spans="1:15" x14ac:dyDescent="0.25">
      <c r="A419" s="6" t="s">
        <v>175</v>
      </c>
      <c r="B419" s="6" t="s">
        <v>176</v>
      </c>
      <c r="C419" s="6" t="s">
        <v>18</v>
      </c>
      <c r="D419" s="6">
        <v>6970.0860751999999</v>
      </c>
      <c r="E419" s="6">
        <v>9077.1748700999997</v>
      </c>
      <c r="F419" s="6">
        <v>11354.255191099999</v>
      </c>
      <c r="G419" s="6">
        <v>16134.476611399999</v>
      </c>
      <c r="H419" s="6">
        <v>38229.783907199999</v>
      </c>
      <c r="I419" s="6">
        <v>12472.5687566</v>
      </c>
      <c r="J419" s="6">
        <v>7.3962313798667703</v>
      </c>
      <c r="K419" s="6">
        <v>9.6321458430260893</v>
      </c>
      <c r="L419" s="6">
        <v>12.048444973761599</v>
      </c>
      <c r="M419" s="6">
        <v>17.1209251827696</v>
      </c>
      <c r="N419" s="6">
        <v>40.567121313755798</v>
      </c>
      <c r="O419" s="6">
        <v>13.2351313068202</v>
      </c>
    </row>
    <row r="420" spans="1:15" x14ac:dyDescent="0.25">
      <c r="A420" s="6" t="s">
        <v>177</v>
      </c>
      <c r="B420" s="6" t="s">
        <v>178</v>
      </c>
      <c r="C420" s="6" t="s">
        <v>15</v>
      </c>
      <c r="D420" s="6">
        <v>0</v>
      </c>
      <c r="E420" s="6">
        <v>20.463469199999999</v>
      </c>
      <c r="F420" s="6">
        <v>48.565888800000003</v>
      </c>
      <c r="G420" s="6">
        <v>22.449116700000001</v>
      </c>
      <c r="H420" s="6">
        <v>153.29480509999999</v>
      </c>
      <c r="I420" s="6">
        <v>16.686923199999999</v>
      </c>
      <c r="J420" s="6">
        <v>0</v>
      </c>
      <c r="K420" s="6">
        <v>7.8266095433269403</v>
      </c>
      <c r="L420" s="6">
        <v>18.574868466693601</v>
      </c>
      <c r="M420" s="6">
        <v>8.5860549492497693</v>
      </c>
      <c r="N420" s="6">
        <v>58.630263168578701</v>
      </c>
      <c r="O420" s="6">
        <v>6.3822038721510497</v>
      </c>
    </row>
    <row r="421" spans="1:15" x14ac:dyDescent="0.25">
      <c r="A421" s="6" t="s">
        <v>177</v>
      </c>
      <c r="B421" s="6" t="s">
        <v>178</v>
      </c>
      <c r="C421" s="6" t="s">
        <v>17</v>
      </c>
      <c r="D421" s="6">
        <v>27.5771987</v>
      </c>
      <c r="E421" s="6">
        <v>29.858138700000001</v>
      </c>
      <c r="F421" s="6">
        <v>87.293476100000007</v>
      </c>
      <c r="G421" s="6">
        <v>37.279388300000001</v>
      </c>
      <c r="H421" s="6">
        <v>236.72201079999999</v>
      </c>
      <c r="I421" s="6">
        <v>0</v>
      </c>
      <c r="J421" s="6">
        <v>6.5859108968436502</v>
      </c>
      <c r="K421" s="6">
        <v>7.13063872668834</v>
      </c>
      <c r="L421" s="6">
        <v>20.8471883502203</v>
      </c>
      <c r="M421" s="6">
        <v>8.9029611855621802</v>
      </c>
      <c r="N421" s="6">
        <v>56.533300840685499</v>
      </c>
      <c r="O421" s="6">
        <v>0</v>
      </c>
    </row>
    <row r="422" spans="1:15" x14ac:dyDescent="0.25">
      <c r="A422" s="6" t="s">
        <v>177</v>
      </c>
      <c r="B422" s="6" t="s">
        <v>178</v>
      </c>
      <c r="C422" s="6" t="s">
        <v>18</v>
      </c>
      <c r="D422" s="6">
        <v>6039.7040395000004</v>
      </c>
      <c r="E422" s="6">
        <v>8046.0620029000002</v>
      </c>
      <c r="F422" s="6">
        <v>9554.1401846000008</v>
      </c>
      <c r="G422" s="6">
        <v>13164.772494999999</v>
      </c>
      <c r="H422" s="6">
        <v>31659.6723322</v>
      </c>
      <c r="I422" s="6">
        <v>8589.4585268999999</v>
      </c>
      <c r="J422" s="6">
        <v>7.83829387843977</v>
      </c>
      <c r="K422" s="6">
        <v>10.442133940738399</v>
      </c>
      <c r="L422" s="6">
        <v>12.3993093093524</v>
      </c>
      <c r="M422" s="6">
        <v>17.085167581680601</v>
      </c>
      <c r="N422" s="6">
        <v>41.0877444013691</v>
      </c>
      <c r="O422" s="6">
        <v>11.1473508884197</v>
      </c>
    </row>
    <row r="423" spans="1:15" x14ac:dyDescent="0.25">
      <c r="A423" s="6" t="s">
        <v>179</v>
      </c>
      <c r="B423" s="6" t="s">
        <v>180</v>
      </c>
      <c r="C423" s="6" t="s">
        <v>15</v>
      </c>
      <c r="D423" s="6">
        <v>18.299928699999999</v>
      </c>
      <c r="E423" s="6">
        <v>29.487596400000001</v>
      </c>
      <c r="F423" s="6">
        <v>25.025598500000001</v>
      </c>
      <c r="G423" s="6">
        <v>72.599928700000007</v>
      </c>
      <c r="H423" s="6">
        <v>138.14559399999999</v>
      </c>
      <c r="I423" s="6">
        <v>40.586623699999997</v>
      </c>
      <c r="J423" s="6">
        <v>5.6455948593666099</v>
      </c>
      <c r="K423" s="6">
        <v>9.0970312168985199</v>
      </c>
      <c r="L423" s="6">
        <v>7.7204885636615996</v>
      </c>
      <c r="M423" s="6">
        <v>22.397343234408499</v>
      </c>
      <c r="N423" s="6">
        <v>42.618420438465698</v>
      </c>
      <c r="O423" s="6">
        <v>12.5211216871991</v>
      </c>
    </row>
    <row r="424" spans="1:15" x14ac:dyDescent="0.25">
      <c r="A424" s="6" t="s">
        <v>179</v>
      </c>
      <c r="B424" s="6" t="s">
        <v>180</v>
      </c>
      <c r="C424" s="6" t="s">
        <v>17</v>
      </c>
      <c r="D424" s="6">
        <v>7.7221601</v>
      </c>
      <c r="E424" s="6">
        <v>44.796055600000003</v>
      </c>
      <c r="F424" s="6">
        <v>67.665172799999993</v>
      </c>
      <c r="G424" s="6">
        <v>53.936228900000003</v>
      </c>
      <c r="H424" s="6">
        <v>155.90934669999999</v>
      </c>
      <c r="I424" s="6">
        <v>38.018183499999999</v>
      </c>
      <c r="J424" s="6">
        <v>2.09814425960246</v>
      </c>
      <c r="K424" s="6">
        <v>12.1712818295457</v>
      </c>
      <c r="L424" s="6">
        <v>18.3849197694475</v>
      </c>
      <c r="M424" s="6">
        <v>14.6547064015339</v>
      </c>
      <c r="N424" s="6">
        <v>42.361243040917401</v>
      </c>
      <c r="O424" s="6">
        <v>10.329704698953099</v>
      </c>
    </row>
    <row r="425" spans="1:15" x14ac:dyDescent="0.25">
      <c r="A425" s="6" t="s">
        <v>179</v>
      </c>
      <c r="B425" s="6" t="s">
        <v>180</v>
      </c>
      <c r="C425" s="6" t="s">
        <v>18</v>
      </c>
      <c r="D425" s="6">
        <v>1744.9030026</v>
      </c>
      <c r="E425" s="6">
        <v>2056.0506051000002</v>
      </c>
      <c r="F425" s="6">
        <v>2591.0756024000002</v>
      </c>
      <c r="G425" s="6">
        <v>3445.3621621000002</v>
      </c>
      <c r="H425" s="6">
        <v>7269.1658354000001</v>
      </c>
      <c r="I425" s="6">
        <v>1830.2503823</v>
      </c>
      <c r="J425" s="6">
        <v>9.21434615795879</v>
      </c>
      <c r="K425" s="6">
        <v>10.8574298774446</v>
      </c>
      <c r="L425" s="6">
        <v>13.682747686478899</v>
      </c>
      <c r="M425" s="6">
        <v>18.193996774501699</v>
      </c>
      <c r="N425" s="6">
        <v>38.386437634171401</v>
      </c>
      <c r="O425" s="6">
        <v>9.6650418694446092</v>
      </c>
    </row>
    <row r="426" spans="1:15" x14ac:dyDescent="0.25">
      <c r="A426" s="6" t="s">
        <v>181</v>
      </c>
      <c r="B426" s="6" t="s">
        <v>182</v>
      </c>
      <c r="C426" s="6" t="s">
        <v>15</v>
      </c>
      <c r="D426" s="6">
        <v>0</v>
      </c>
      <c r="E426" s="6">
        <v>0</v>
      </c>
      <c r="F426" s="6">
        <v>38.749015200000002</v>
      </c>
      <c r="G426" s="6">
        <v>30.109308899999998</v>
      </c>
      <c r="H426" s="6">
        <v>121.0089201</v>
      </c>
      <c r="I426" s="6">
        <v>0</v>
      </c>
      <c r="J426" s="6">
        <v>0</v>
      </c>
      <c r="K426" s="6">
        <v>0</v>
      </c>
      <c r="L426" s="6">
        <v>20.4084782308122</v>
      </c>
      <c r="M426" s="6">
        <v>15.8580849618715</v>
      </c>
      <c r="N426" s="6">
        <v>63.733436807316302</v>
      </c>
      <c r="O426" s="6">
        <v>0</v>
      </c>
    </row>
    <row r="427" spans="1:15" x14ac:dyDescent="0.25">
      <c r="A427" s="6" t="s">
        <v>181</v>
      </c>
      <c r="B427" s="6" t="s">
        <v>182</v>
      </c>
      <c r="C427" s="6" t="s">
        <v>17</v>
      </c>
      <c r="D427" s="6">
        <v>0</v>
      </c>
      <c r="E427" s="6">
        <v>0</v>
      </c>
      <c r="F427" s="6">
        <v>0</v>
      </c>
      <c r="G427" s="6">
        <v>0</v>
      </c>
      <c r="H427" s="6">
        <v>34.105364299999998</v>
      </c>
      <c r="I427" s="6">
        <v>13.3895784</v>
      </c>
      <c r="J427" s="6">
        <v>0</v>
      </c>
      <c r="K427" s="6">
        <v>0</v>
      </c>
      <c r="L427" s="6">
        <v>0</v>
      </c>
      <c r="M427" s="6">
        <v>0</v>
      </c>
      <c r="N427" s="6">
        <v>71.808412351237607</v>
      </c>
      <c r="O427" s="6">
        <v>28.1915876487624</v>
      </c>
    </row>
    <row r="428" spans="1:15" x14ac:dyDescent="0.25">
      <c r="A428" s="6" t="s">
        <v>181</v>
      </c>
      <c r="B428" s="6" t="s">
        <v>182</v>
      </c>
      <c r="C428" s="6" t="s">
        <v>18</v>
      </c>
      <c r="D428" s="6">
        <v>3607.0524440999998</v>
      </c>
      <c r="E428" s="6">
        <v>4676.8868332000002</v>
      </c>
      <c r="F428" s="6">
        <v>4283.9113020000004</v>
      </c>
      <c r="G428" s="6">
        <v>9106.9940989000006</v>
      </c>
      <c r="H428" s="6">
        <v>19219.0271392</v>
      </c>
      <c r="I428" s="6">
        <v>6311.7659931999997</v>
      </c>
      <c r="J428" s="6">
        <v>7.6411475649843696</v>
      </c>
      <c r="K428" s="6">
        <v>9.90747514516117</v>
      </c>
      <c r="L428" s="6">
        <v>9.0749993023885196</v>
      </c>
      <c r="M428" s="6">
        <v>19.292174666592501</v>
      </c>
      <c r="N428" s="6">
        <v>40.713414817762299</v>
      </c>
      <c r="O428" s="6">
        <v>13.3707885031112</v>
      </c>
    </row>
    <row r="429" spans="1:15" x14ac:dyDescent="0.25">
      <c r="A429" s="6" t="s">
        <v>183</v>
      </c>
      <c r="B429" s="6" t="s">
        <v>184</v>
      </c>
      <c r="C429" s="6" t="s">
        <v>15</v>
      </c>
      <c r="D429" s="6">
        <v>187.81962680000001</v>
      </c>
      <c r="E429" s="6">
        <v>32.1118363</v>
      </c>
      <c r="F429" s="6">
        <v>105.62885869999999</v>
      </c>
      <c r="G429" s="6">
        <v>824.32321930000001</v>
      </c>
      <c r="H429" s="6">
        <v>1101.2871834</v>
      </c>
      <c r="I429" s="6">
        <v>633.86707879999994</v>
      </c>
      <c r="J429" s="6">
        <v>6.5101270626390297</v>
      </c>
      <c r="K429" s="6">
        <v>1.1130473321101499</v>
      </c>
      <c r="L429" s="6">
        <v>3.6612642849663302</v>
      </c>
      <c r="M429" s="6">
        <v>28.572354177027201</v>
      </c>
      <c r="N429" s="6">
        <v>38.172365788077798</v>
      </c>
      <c r="O429" s="6">
        <v>21.970841355179498</v>
      </c>
    </row>
    <row r="430" spans="1:15" x14ac:dyDescent="0.25">
      <c r="A430" s="6" t="s">
        <v>183</v>
      </c>
      <c r="B430" s="6" t="s">
        <v>184</v>
      </c>
      <c r="C430" s="6" t="s">
        <v>16</v>
      </c>
      <c r="D430" s="6">
        <v>0</v>
      </c>
      <c r="E430" s="6">
        <v>0</v>
      </c>
      <c r="F430" s="6">
        <v>0</v>
      </c>
      <c r="G430" s="6">
        <v>0</v>
      </c>
      <c r="H430" s="6">
        <v>61.617723099999999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100</v>
      </c>
      <c r="O430" s="6">
        <v>0</v>
      </c>
    </row>
    <row r="431" spans="1:15" x14ac:dyDescent="0.25">
      <c r="A431" s="6" t="s">
        <v>183</v>
      </c>
      <c r="B431" s="6" t="s">
        <v>184</v>
      </c>
      <c r="C431" s="6" t="s">
        <v>17</v>
      </c>
      <c r="D431" s="6">
        <v>57.2819857</v>
      </c>
      <c r="E431" s="6">
        <v>131.02706430000001</v>
      </c>
      <c r="F431" s="6">
        <v>234.10738430000001</v>
      </c>
      <c r="G431" s="6">
        <v>171.61175220000001</v>
      </c>
      <c r="H431" s="6">
        <v>686.53057820000004</v>
      </c>
      <c r="I431" s="6">
        <v>189.8550822</v>
      </c>
      <c r="J431" s="6">
        <v>3.8956369882373401</v>
      </c>
      <c r="K431" s="6">
        <v>8.9108970631797195</v>
      </c>
      <c r="L431" s="6">
        <v>15.921190132530199</v>
      </c>
      <c r="M431" s="6">
        <v>11.6709831427255</v>
      </c>
      <c r="N431" s="6">
        <v>46.689615964062</v>
      </c>
      <c r="O431" s="6">
        <v>12.9116767092654</v>
      </c>
    </row>
    <row r="432" spans="1:15" x14ac:dyDescent="0.25">
      <c r="A432" s="6" t="s">
        <v>183</v>
      </c>
      <c r="B432" s="6" t="s">
        <v>184</v>
      </c>
      <c r="C432" s="6" t="s">
        <v>18</v>
      </c>
      <c r="D432" s="6">
        <v>8188.4523722000004</v>
      </c>
      <c r="E432" s="6">
        <v>10030.456218200001</v>
      </c>
      <c r="F432" s="6">
        <v>14467.684684600001</v>
      </c>
      <c r="G432" s="6">
        <v>19933.453011400001</v>
      </c>
      <c r="H432" s="6">
        <v>50542.690723500004</v>
      </c>
      <c r="I432" s="6">
        <v>13272.193634499999</v>
      </c>
      <c r="J432" s="6">
        <v>7.0326424612284697</v>
      </c>
      <c r="K432" s="6">
        <v>8.6146452466516905</v>
      </c>
      <c r="L432" s="6">
        <v>12.425553572737799</v>
      </c>
      <c r="M432" s="6">
        <v>17.119822119599199</v>
      </c>
      <c r="N432" s="6">
        <v>43.408529076090304</v>
      </c>
      <c r="O432" s="6">
        <v>11.398807523692501</v>
      </c>
    </row>
    <row r="433" spans="1:15" x14ac:dyDescent="0.25">
      <c r="A433" s="6" t="s">
        <v>185</v>
      </c>
      <c r="B433" s="6" t="s">
        <v>186</v>
      </c>
      <c r="C433" s="6" t="s">
        <v>15</v>
      </c>
      <c r="D433" s="6">
        <v>0</v>
      </c>
      <c r="E433" s="6">
        <v>43.294773599999999</v>
      </c>
      <c r="F433" s="6">
        <v>63.887065</v>
      </c>
      <c r="G433" s="6">
        <v>0</v>
      </c>
      <c r="H433" s="6">
        <v>196.3322344</v>
      </c>
      <c r="I433" s="6">
        <v>165.42483989999999</v>
      </c>
      <c r="J433" s="6">
        <v>0</v>
      </c>
      <c r="K433" s="6">
        <v>9.23249754051281</v>
      </c>
      <c r="L433" s="6">
        <v>13.623749968820301</v>
      </c>
      <c r="M433" s="6">
        <v>0</v>
      </c>
      <c r="N433" s="6">
        <v>41.8673368746149</v>
      </c>
      <c r="O433" s="6">
        <v>35.276415616051999</v>
      </c>
    </row>
    <row r="434" spans="1:15" x14ac:dyDescent="0.25">
      <c r="A434" s="6" t="s">
        <v>185</v>
      </c>
      <c r="B434" s="6" t="s">
        <v>186</v>
      </c>
      <c r="C434" s="6" t="s">
        <v>17</v>
      </c>
      <c r="D434" s="6">
        <v>0</v>
      </c>
      <c r="E434" s="6">
        <v>125.0481224</v>
      </c>
      <c r="F434" s="6">
        <v>0</v>
      </c>
      <c r="G434" s="6">
        <v>80.4276421</v>
      </c>
      <c r="H434" s="6">
        <v>506.04979550000002</v>
      </c>
      <c r="I434" s="6">
        <v>66.508610300000001</v>
      </c>
      <c r="J434" s="6">
        <v>0</v>
      </c>
      <c r="K434" s="6">
        <v>16.072317537388201</v>
      </c>
      <c r="L434" s="6">
        <v>0</v>
      </c>
      <c r="M434" s="6">
        <v>10.3372891795984</v>
      </c>
      <c r="N434" s="6">
        <v>65.042104166822597</v>
      </c>
      <c r="O434" s="6">
        <v>8.5482891161907606</v>
      </c>
    </row>
    <row r="435" spans="1:15" x14ac:dyDescent="0.25">
      <c r="A435" s="6" t="s">
        <v>185</v>
      </c>
      <c r="B435" s="6" t="s">
        <v>186</v>
      </c>
      <c r="C435" s="6" t="s">
        <v>18</v>
      </c>
      <c r="D435" s="6">
        <v>5925.7783649000003</v>
      </c>
      <c r="E435" s="6">
        <v>7421.7284708999996</v>
      </c>
      <c r="F435" s="6">
        <v>9029.2013719999995</v>
      </c>
      <c r="G435" s="6">
        <v>12904.1678374</v>
      </c>
      <c r="H435" s="6">
        <v>29277.999683800001</v>
      </c>
      <c r="I435" s="6">
        <v>9588.1511885</v>
      </c>
      <c r="J435" s="6">
        <v>7.9919298335364699</v>
      </c>
      <c r="K435" s="6">
        <v>10.0094754698092</v>
      </c>
      <c r="L435" s="6">
        <v>12.1774287484869</v>
      </c>
      <c r="M435" s="6">
        <v>17.403486523819598</v>
      </c>
      <c r="N435" s="6">
        <v>39.486410852826602</v>
      </c>
      <c r="O435" s="6">
        <v>12.9312685715211</v>
      </c>
    </row>
    <row r="436" spans="1:15" x14ac:dyDescent="0.25">
      <c r="A436" s="6" t="s">
        <v>187</v>
      </c>
      <c r="B436" s="6" t="s">
        <v>188</v>
      </c>
      <c r="C436" s="6" t="s">
        <v>15</v>
      </c>
      <c r="D436" s="6">
        <v>0</v>
      </c>
      <c r="E436" s="6">
        <v>0</v>
      </c>
      <c r="F436" s="6">
        <v>226.39629640000001</v>
      </c>
      <c r="G436" s="6">
        <v>409.0697543</v>
      </c>
      <c r="H436" s="6">
        <v>448.11920049999998</v>
      </c>
      <c r="I436" s="6">
        <v>42.637234800000002</v>
      </c>
      <c r="J436" s="6">
        <v>0</v>
      </c>
      <c r="K436" s="6">
        <v>0</v>
      </c>
      <c r="L436" s="6">
        <v>20.102271017877701</v>
      </c>
      <c r="M436" s="6">
        <v>36.322286172147997</v>
      </c>
      <c r="N436" s="6">
        <v>39.789580306781403</v>
      </c>
      <c r="O436" s="6">
        <v>3.7858625031928201</v>
      </c>
    </row>
    <row r="437" spans="1:15" x14ac:dyDescent="0.25">
      <c r="A437" s="6" t="s">
        <v>187</v>
      </c>
      <c r="B437" s="6" t="s">
        <v>188</v>
      </c>
      <c r="C437" s="6" t="s">
        <v>17</v>
      </c>
      <c r="D437" s="6">
        <v>252.4800688</v>
      </c>
      <c r="E437" s="6">
        <v>301.89419270000002</v>
      </c>
      <c r="F437" s="6">
        <v>62.2704089</v>
      </c>
      <c r="G437" s="6">
        <v>334.87896510000002</v>
      </c>
      <c r="H437" s="6">
        <v>214.98640130000001</v>
      </c>
      <c r="I437" s="6">
        <v>192.52399209999999</v>
      </c>
      <c r="J437" s="6">
        <v>18.577906323976102</v>
      </c>
      <c r="K437" s="6">
        <v>22.213880320888901</v>
      </c>
      <c r="L437" s="6">
        <v>4.5819609793289402</v>
      </c>
      <c r="M437" s="6">
        <v>24.640955118029702</v>
      </c>
      <c r="N437" s="6">
        <v>15.8190594737359</v>
      </c>
      <c r="O437" s="6">
        <v>14.166237784040501</v>
      </c>
    </row>
    <row r="438" spans="1:15" x14ac:dyDescent="0.25">
      <c r="A438" s="6" t="s">
        <v>187</v>
      </c>
      <c r="B438" s="6" t="s">
        <v>188</v>
      </c>
      <c r="C438" s="6" t="s">
        <v>18</v>
      </c>
      <c r="D438" s="6">
        <v>10514.453822199999</v>
      </c>
      <c r="E438" s="6">
        <v>12704.5939363</v>
      </c>
      <c r="F438" s="6">
        <v>13888.3101529</v>
      </c>
      <c r="G438" s="6">
        <v>22924.736674700001</v>
      </c>
      <c r="H438" s="6">
        <v>50666.1919155</v>
      </c>
      <c r="I438" s="6">
        <v>18146.456981800002</v>
      </c>
      <c r="J438" s="6">
        <v>8.1605609495079303</v>
      </c>
      <c r="K438" s="6">
        <v>9.8603897938116702</v>
      </c>
      <c r="L438" s="6">
        <v>10.7791049734903</v>
      </c>
      <c r="M438" s="6">
        <v>17.7925277003276</v>
      </c>
      <c r="N438" s="6">
        <v>39.323445059307097</v>
      </c>
      <c r="O438" s="6">
        <v>14.0839715235554</v>
      </c>
    </row>
    <row r="439" spans="1:15" x14ac:dyDescent="0.25">
      <c r="A439" s="6" t="s">
        <v>189</v>
      </c>
      <c r="B439" s="6" t="s">
        <v>190</v>
      </c>
      <c r="C439" s="6" t="s">
        <v>15</v>
      </c>
      <c r="D439" s="6">
        <v>43.725544399999997</v>
      </c>
      <c r="E439" s="6">
        <v>20.792845400000001</v>
      </c>
      <c r="F439" s="6">
        <v>138.7975217</v>
      </c>
      <c r="G439" s="6">
        <v>14.695704599999999</v>
      </c>
      <c r="H439" s="6">
        <v>188.33728619999999</v>
      </c>
      <c r="I439" s="6">
        <v>80.680139999999994</v>
      </c>
      <c r="J439" s="6">
        <v>8.9780158065124098</v>
      </c>
      <c r="K439" s="6">
        <v>4.2693235092933204</v>
      </c>
      <c r="L439" s="6">
        <v>28.498818272628501</v>
      </c>
      <c r="M439" s="6">
        <v>3.0174185363976198</v>
      </c>
      <c r="N439" s="6">
        <v>38.6706479167187</v>
      </c>
      <c r="O439" s="6">
        <v>16.5657759584494</v>
      </c>
    </row>
    <row r="440" spans="1:15" x14ac:dyDescent="0.25">
      <c r="A440" s="6" t="s">
        <v>189</v>
      </c>
      <c r="B440" s="6" t="s">
        <v>190</v>
      </c>
      <c r="C440" s="6" t="s">
        <v>17</v>
      </c>
      <c r="D440" s="6">
        <v>96.653129800000002</v>
      </c>
      <c r="E440" s="6">
        <v>0</v>
      </c>
      <c r="F440" s="6">
        <v>94.428541800000005</v>
      </c>
      <c r="G440" s="6">
        <v>113.9781821</v>
      </c>
      <c r="H440" s="6">
        <v>399.93297209999997</v>
      </c>
      <c r="I440" s="6">
        <v>113.6329076</v>
      </c>
      <c r="J440" s="6">
        <v>11.8067544002765</v>
      </c>
      <c r="K440" s="6">
        <v>0</v>
      </c>
      <c r="L440" s="6">
        <v>11.5350077510769</v>
      </c>
      <c r="M440" s="6">
        <v>13.9231125347861</v>
      </c>
      <c r="N440" s="6">
        <v>48.854190111878999</v>
      </c>
      <c r="O440" s="6">
        <v>13.880935201981501</v>
      </c>
    </row>
    <row r="441" spans="1:15" x14ac:dyDescent="0.25">
      <c r="A441" s="6" t="s">
        <v>189</v>
      </c>
      <c r="B441" s="6" t="s">
        <v>190</v>
      </c>
      <c r="C441" s="6" t="s">
        <v>18</v>
      </c>
      <c r="D441" s="6">
        <v>8284.3464034000008</v>
      </c>
      <c r="E441" s="6">
        <v>9242.4705627000003</v>
      </c>
      <c r="F441" s="6">
        <v>11238.127583699999</v>
      </c>
      <c r="G441" s="6">
        <v>19338.5401246</v>
      </c>
      <c r="H441" s="6">
        <v>37455.296782199999</v>
      </c>
      <c r="I441" s="6">
        <v>11925.563767400001</v>
      </c>
      <c r="J441" s="6">
        <v>8.4981300170444705</v>
      </c>
      <c r="K441" s="6">
        <v>9.4809792705306695</v>
      </c>
      <c r="L441" s="6">
        <v>11.528135679505199</v>
      </c>
      <c r="M441" s="6">
        <v>19.837585286297799</v>
      </c>
      <c r="N441" s="6">
        <v>38.421858090275997</v>
      </c>
      <c r="O441" s="6">
        <v>12.2333116563458</v>
      </c>
    </row>
    <row r="442" spans="1:15" x14ac:dyDescent="0.25">
      <c r="A442" s="6" t="s">
        <v>191</v>
      </c>
      <c r="B442" s="6" t="s">
        <v>192</v>
      </c>
      <c r="C442" s="6" t="s">
        <v>15</v>
      </c>
      <c r="D442" s="6">
        <v>59.896395400000003</v>
      </c>
      <c r="E442" s="6">
        <v>58.793764799999998</v>
      </c>
      <c r="F442" s="6">
        <v>29.396882399999999</v>
      </c>
      <c r="G442" s="6">
        <v>108.81442800000001</v>
      </c>
      <c r="H442" s="6">
        <v>132.33665619999999</v>
      </c>
      <c r="I442" s="6">
        <v>0</v>
      </c>
      <c r="J442" s="6">
        <v>15.3881111011451</v>
      </c>
      <c r="K442" s="6">
        <v>15.104831914425899</v>
      </c>
      <c r="L442" s="6">
        <v>7.5524159572129603</v>
      </c>
      <c r="M442" s="6">
        <v>27.955747525193399</v>
      </c>
      <c r="N442" s="6">
        <v>33.998893502022703</v>
      </c>
      <c r="O442" s="6">
        <v>0</v>
      </c>
    </row>
    <row r="443" spans="1:15" x14ac:dyDescent="0.25">
      <c r="A443" s="6" t="s">
        <v>191</v>
      </c>
      <c r="B443" s="6" t="s">
        <v>192</v>
      </c>
      <c r="C443" s="6" t="s">
        <v>17</v>
      </c>
      <c r="D443" s="6">
        <v>52.549315</v>
      </c>
      <c r="E443" s="6">
        <v>25.400999599999999</v>
      </c>
      <c r="F443" s="6">
        <v>52.549315</v>
      </c>
      <c r="G443" s="6">
        <v>0</v>
      </c>
      <c r="H443" s="6">
        <v>85.365469000000004</v>
      </c>
      <c r="I443" s="6">
        <v>0</v>
      </c>
      <c r="J443" s="6">
        <v>24.343590205554399</v>
      </c>
      <c r="K443" s="6">
        <v>11.7670710850151</v>
      </c>
      <c r="L443" s="6">
        <v>24.343590205554399</v>
      </c>
      <c r="M443" s="6">
        <v>0</v>
      </c>
      <c r="N443" s="6">
        <v>39.545748503875998</v>
      </c>
      <c r="O443" s="6">
        <v>0</v>
      </c>
    </row>
    <row r="444" spans="1:15" x14ac:dyDescent="0.25">
      <c r="A444" s="6" t="s">
        <v>191</v>
      </c>
      <c r="B444" s="6" t="s">
        <v>192</v>
      </c>
      <c r="C444" s="6" t="s">
        <v>18</v>
      </c>
      <c r="D444" s="6">
        <v>3064.2474035</v>
      </c>
      <c r="E444" s="6">
        <v>3347.1643617</v>
      </c>
      <c r="F444" s="6">
        <v>4459.3545525</v>
      </c>
      <c r="G444" s="6">
        <v>6939.5045741000004</v>
      </c>
      <c r="H444" s="6">
        <v>16758.0488602</v>
      </c>
      <c r="I444" s="6">
        <v>5917.5770284</v>
      </c>
      <c r="J444" s="6">
        <v>7.56867859472354</v>
      </c>
      <c r="K444" s="6">
        <v>8.2674823281188292</v>
      </c>
      <c r="L444" s="6">
        <v>11.0145875653639</v>
      </c>
      <c r="M444" s="6">
        <v>17.140548007965901</v>
      </c>
      <c r="N444" s="6">
        <v>41.392312367680802</v>
      </c>
      <c r="O444" s="6">
        <v>14.616391136147</v>
      </c>
    </row>
    <row r="445" spans="1:15" x14ac:dyDescent="0.25">
      <c r="A445" s="6" t="s">
        <v>193</v>
      </c>
      <c r="B445" s="6" t="s">
        <v>194</v>
      </c>
      <c r="C445" s="6" t="s">
        <v>15</v>
      </c>
      <c r="D445" s="6">
        <v>0</v>
      </c>
      <c r="E445" s="6">
        <v>0</v>
      </c>
      <c r="F445" s="6">
        <v>0</v>
      </c>
      <c r="G445" s="6">
        <v>28.814207100000001</v>
      </c>
      <c r="H445" s="6">
        <v>52.629247800000002</v>
      </c>
      <c r="I445" s="6">
        <v>60.934254099999997</v>
      </c>
      <c r="J445" s="6">
        <v>0</v>
      </c>
      <c r="K445" s="6">
        <v>0</v>
      </c>
      <c r="L445" s="6">
        <v>0</v>
      </c>
      <c r="M445" s="6">
        <v>20.237863990352601</v>
      </c>
      <c r="N445" s="6">
        <v>36.964527782927</v>
      </c>
      <c r="O445" s="6">
        <v>42.797608226720399</v>
      </c>
    </row>
    <row r="446" spans="1:15" x14ac:dyDescent="0.25">
      <c r="A446" s="6" t="s">
        <v>193</v>
      </c>
      <c r="B446" s="6" t="s">
        <v>194</v>
      </c>
      <c r="C446" s="6" t="s">
        <v>17</v>
      </c>
      <c r="D446" s="6">
        <v>0</v>
      </c>
      <c r="E446" s="6">
        <v>46.9691495</v>
      </c>
      <c r="F446" s="6">
        <v>65.486282200000005</v>
      </c>
      <c r="G446" s="6">
        <v>40.721862000000002</v>
      </c>
      <c r="H446" s="6">
        <v>360.85995910000003</v>
      </c>
      <c r="I446" s="6">
        <v>116.9298435</v>
      </c>
      <c r="J446" s="6">
        <v>0</v>
      </c>
      <c r="K446" s="6">
        <v>7.4439934784916302</v>
      </c>
      <c r="L446" s="6">
        <v>10.3787158766301</v>
      </c>
      <c r="M446" s="6">
        <v>6.4538804382658901</v>
      </c>
      <c r="N446" s="6">
        <v>57.1915653313918</v>
      </c>
      <c r="O446" s="6">
        <v>18.5318448752206</v>
      </c>
    </row>
    <row r="447" spans="1:15" x14ac:dyDescent="0.25">
      <c r="A447" s="6" t="s">
        <v>193</v>
      </c>
      <c r="B447" s="6" t="s">
        <v>194</v>
      </c>
      <c r="C447" s="6" t="s">
        <v>18</v>
      </c>
      <c r="D447" s="6">
        <v>5896.6970910999999</v>
      </c>
      <c r="E447" s="6">
        <v>6910.486664</v>
      </c>
      <c r="F447" s="6">
        <v>8518.4030609000001</v>
      </c>
      <c r="G447" s="6">
        <v>13436.6992367</v>
      </c>
      <c r="H447" s="6">
        <v>37868.866561299998</v>
      </c>
      <c r="I447" s="6">
        <v>9870.5025783000001</v>
      </c>
      <c r="J447" s="6">
        <v>7.1473682283774904</v>
      </c>
      <c r="K447" s="6">
        <v>8.3761794207553901</v>
      </c>
      <c r="L447" s="6">
        <v>10.325129891084901</v>
      </c>
      <c r="M447" s="6">
        <v>16.2865814090407</v>
      </c>
      <c r="N447" s="6">
        <v>45.900735534375499</v>
      </c>
      <c r="O447" s="6">
        <v>11.964005516366001</v>
      </c>
    </row>
    <row r="448" spans="1:15" x14ac:dyDescent="0.25">
      <c r="A448" s="6" t="s">
        <v>195</v>
      </c>
      <c r="B448" s="6" t="s">
        <v>196</v>
      </c>
      <c r="C448" s="6" t="s">
        <v>15</v>
      </c>
      <c r="D448" s="6">
        <v>48.690842799999999</v>
      </c>
      <c r="E448" s="6">
        <v>72.014097899999996</v>
      </c>
      <c r="F448" s="6">
        <v>67.573823200000007</v>
      </c>
      <c r="G448" s="6">
        <v>262.61498929999999</v>
      </c>
      <c r="H448" s="6">
        <v>546.81939520000003</v>
      </c>
      <c r="I448" s="6">
        <v>65.577607700000002</v>
      </c>
      <c r="J448" s="6">
        <v>4.5792594848271904</v>
      </c>
      <c r="K448" s="6">
        <v>6.7727568858152702</v>
      </c>
      <c r="L448" s="6">
        <v>6.3551594718881201</v>
      </c>
      <c r="M448" s="6">
        <v>24.698323369539501</v>
      </c>
      <c r="N448" s="6">
        <v>51.4270806985717</v>
      </c>
      <c r="O448" s="6">
        <v>6.1674200893581901</v>
      </c>
    </row>
    <row r="449" spans="1:15" x14ac:dyDescent="0.25">
      <c r="A449" s="6" t="s">
        <v>195</v>
      </c>
      <c r="B449" s="6" t="s">
        <v>196</v>
      </c>
      <c r="C449" s="6" t="s">
        <v>17</v>
      </c>
      <c r="D449" s="6">
        <v>0</v>
      </c>
      <c r="E449" s="6">
        <v>0</v>
      </c>
      <c r="F449" s="6">
        <v>46.342185999999998</v>
      </c>
      <c r="G449" s="6">
        <v>34.4026116</v>
      </c>
      <c r="H449" s="6">
        <v>134.86189780000001</v>
      </c>
      <c r="I449" s="6">
        <v>53.006088200000001</v>
      </c>
      <c r="J449" s="6">
        <v>0</v>
      </c>
      <c r="K449" s="6">
        <v>0</v>
      </c>
      <c r="L449" s="6">
        <v>17.252412703116001</v>
      </c>
      <c r="M449" s="6">
        <v>12.8075109229463</v>
      </c>
      <c r="N449" s="6">
        <v>50.206805496207203</v>
      </c>
      <c r="O449" s="6">
        <v>19.733270877730501</v>
      </c>
    </row>
    <row r="450" spans="1:15" x14ac:dyDescent="0.25">
      <c r="A450" s="6" t="s">
        <v>195</v>
      </c>
      <c r="B450" s="6" t="s">
        <v>196</v>
      </c>
      <c r="C450" s="6" t="s">
        <v>18</v>
      </c>
      <c r="D450" s="6">
        <v>5408.7971199000003</v>
      </c>
      <c r="E450" s="6">
        <v>6293.2853298999999</v>
      </c>
      <c r="F450" s="6">
        <v>8163.7506067000004</v>
      </c>
      <c r="G450" s="6">
        <v>12294.5165378</v>
      </c>
      <c r="H450" s="6">
        <v>29035.4276403</v>
      </c>
      <c r="I450" s="6">
        <v>8778.3192220000001</v>
      </c>
      <c r="J450" s="6">
        <v>7.7297134136697201</v>
      </c>
      <c r="K450" s="6">
        <v>8.9937357516338707</v>
      </c>
      <c r="L450" s="6">
        <v>11.6668181800152</v>
      </c>
      <c r="M450" s="6">
        <v>17.5700968792436</v>
      </c>
      <c r="N450" s="6">
        <v>41.494537422585601</v>
      </c>
      <c r="O450" s="6">
        <v>12.545098352851999</v>
      </c>
    </row>
    <row r="451" spans="1:15" x14ac:dyDescent="0.25">
      <c r="A451" s="6" t="s">
        <v>197</v>
      </c>
      <c r="B451" s="6" t="s">
        <v>198</v>
      </c>
      <c r="C451" s="6" t="s">
        <v>15</v>
      </c>
      <c r="D451" s="6">
        <v>1921.1450295</v>
      </c>
      <c r="E451" s="6">
        <v>2024.691288</v>
      </c>
      <c r="F451" s="6">
        <v>2153.5332959000002</v>
      </c>
      <c r="G451" s="6">
        <v>2709.5299832999999</v>
      </c>
      <c r="H451" s="6">
        <v>8522.2165917999992</v>
      </c>
      <c r="I451" s="6">
        <v>1706.1303415</v>
      </c>
      <c r="J451" s="6">
        <v>10.0915068073135</v>
      </c>
      <c r="K451" s="6">
        <v>10.635420856736699</v>
      </c>
      <c r="L451" s="6">
        <v>11.312209948567601</v>
      </c>
      <c r="M451" s="6">
        <v>14.232782976415001</v>
      </c>
      <c r="N451" s="6">
        <v>44.766014761484499</v>
      </c>
      <c r="O451" s="6">
        <v>8.9620646494826897</v>
      </c>
    </row>
    <row r="452" spans="1:15" x14ac:dyDescent="0.25">
      <c r="A452" s="6" t="s">
        <v>197</v>
      </c>
      <c r="B452" s="6" t="s">
        <v>198</v>
      </c>
      <c r="C452" s="6" t="s">
        <v>16</v>
      </c>
      <c r="D452" s="6">
        <v>74.519926400000003</v>
      </c>
      <c r="E452" s="6">
        <v>0</v>
      </c>
      <c r="F452" s="6">
        <v>0</v>
      </c>
      <c r="G452" s="6">
        <v>0</v>
      </c>
      <c r="H452" s="6">
        <v>0</v>
      </c>
      <c r="I452" s="6">
        <v>0</v>
      </c>
      <c r="J452" s="6">
        <v>100</v>
      </c>
      <c r="K452" s="6">
        <v>0</v>
      </c>
      <c r="L452" s="6">
        <v>0</v>
      </c>
      <c r="M452" s="6">
        <v>0</v>
      </c>
      <c r="N452" s="6">
        <v>0</v>
      </c>
      <c r="O452" s="6">
        <v>0</v>
      </c>
    </row>
    <row r="453" spans="1:15" x14ac:dyDescent="0.25">
      <c r="A453" s="6" t="s">
        <v>197</v>
      </c>
      <c r="B453" s="6" t="s">
        <v>198</v>
      </c>
      <c r="C453" s="6" t="s">
        <v>17</v>
      </c>
      <c r="D453" s="6">
        <v>62.974585099999999</v>
      </c>
      <c r="E453" s="6">
        <v>119.5807373</v>
      </c>
      <c r="F453" s="6">
        <v>306.28517369999997</v>
      </c>
      <c r="G453" s="6">
        <v>162.38018750000001</v>
      </c>
      <c r="H453" s="6">
        <v>307.91779559999998</v>
      </c>
      <c r="I453" s="6">
        <v>0</v>
      </c>
      <c r="J453" s="6">
        <v>6.5657448288933198</v>
      </c>
      <c r="K453" s="6">
        <v>12.467515368556599</v>
      </c>
      <c r="L453" s="6">
        <v>31.933363152677099</v>
      </c>
      <c r="M453" s="6">
        <v>16.929795959749001</v>
      </c>
      <c r="N453" s="6">
        <v>32.103580690123998</v>
      </c>
      <c r="O453" s="6">
        <v>0</v>
      </c>
    </row>
    <row r="454" spans="1:15" x14ac:dyDescent="0.25">
      <c r="A454" s="6" t="s">
        <v>197</v>
      </c>
      <c r="B454" s="6" t="s">
        <v>198</v>
      </c>
      <c r="C454" s="6" t="s">
        <v>18</v>
      </c>
      <c r="D454" s="6">
        <v>13641.0358529</v>
      </c>
      <c r="E454" s="6">
        <v>16239.710096299999</v>
      </c>
      <c r="F454" s="6">
        <v>15628.0719374</v>
      </c>
      <c r="G454" s="6">
        <v>27871.0401112</v>
      </c>
      <c r="H454" s="6">
        <v>51480.387229699998</v>
      </c>
      <c r="I454" s="6">
        <v>16899.8498497</v>
      </c>
      <c r="J454" s="6">
        <v>9.6226204175944794</v>
      </c>
      <c r="K454" s="6">
        <v>11.455769754849699</v>
      </c>
      <c r="L454" s="6">
        <v>11.0243097176883</v>
      </c>
      <c r="M454" s="6">
        <v>19.660709239805399</v>
      </c>
      <c r="N454" s="6">
        <v>36.315147222259299</v>
      </c>
      <c r="O454" s="6">
        <v>11.9214436478028</v>
      </c>
    </row>
    <row r="455" spans="1:15" x14ac:dyDescent="0.25">
      <c r="A455" s="6" t="s">
        <v>199</v>
      </c>
      <c r="B455" s="6" t="s">
        <v>200</v>
      </c>
      <c r="C455" s="6" t="s">
        <v>15</v>
      </c>
      <c r="D455" s="6">
        <v>82.105323299999995</v>
      </c>
      <c r="E455" s="6">
        <v>131.1044607</v>
      </c>
      <c r="F455" s="6">
        <v>203.6847357</v>
      </c>
      <c r="G455" s="6">
        <v>720.64257369999996</v>
      </c>
      <c r="H455" s="6">
        <v>1354.2315602000001</v>
      </c>
      <c r="I455" s="6">
        <v>62.167552899999997</v>
      </c>
      <c r="J455" s="6">
        <v>3.21485411777453</v>
      </c>
      <c r="K455" s="6">
        <v>5.1334273881362904</v>
      </c>
      <c r="L455" s="6">
        <v>7.9753258981803796</v>
      </c>
      <c r="M455" s="6">
        <v>28.216937128887501</v>
      </c>
      <c r="N455" s="6">
        <v>53.025269650563601</v>
      </c>
      <c r="O455" s="6">
        <v>2.4341858164576702</v>
      </c>
    </row>
    <row r="456" spans="1:15" x14ac:dyDescent="0.25">
      <c r="A456" s="6" t="s">
        <v>199</v>
      </c>
      <c r="B456" s="6" t="s">
        <v>200</v>
      </c>
      <c r="C456" s="6" t="s">
        <v>17</v>
      </c>
      <c r="D456" s="6">
        <v>127.8395324</v>
      </c>
      <c r="E456" s="6">
        <v>259.11158619999998</v>
      </c>
      <c r="F456" s="6">
        <v>70.142806500000006</v>
      </c>
      <c r="G456" s="6">
        <v>336.60337709999999</v>
      </c>
      <c r="H456" s="6">
        <v>1126.7815211</v>
      </c>
      <c r="I456" s="6">
        <v>44.5921728</v>
      </c>
      <c r="J456" s="6">
        <v>6.5055935716174202</v>
      </c>
      <c r="K456" s="6">
        <v>13.185863855008201</v>
      </c>
      <c r="L456" s="6">
        <v>3.5694795068071201</v>
      </c>
      <c r="M456" s="6">
        <v>17.129323966820699</v>
      </c>
      <c r="N456" s="6">
        <v>57.340499317138097</v>
      </c>
      <c r="O456" s="6">
        <v>2.2692397826083801</v>
      </c>
    </row>
    <row r="457" spans="1:15" x14ac:dyDescent="0.25">
      <c r="A457" s="6" t="s">
        <v>199</v>
      </c>
      <c r="B457" s="6" t="s">
        <v>200</v>
      </c>
      <c r="C457" s="6" t="s">
        <v>18</v>
      </c>
      <c r="D457" s="6">
        <v>12899.865758800001</v>
      </c>
      <c r="E457" s="6">
        <v>15878.4286481</v>
      </c>
      <c r="F457" s="6">
        <v>17837.619369200002</v>
      </c>
      <c r="G457" s="6">
        <v>32616.243006600002</v>
      </c>
      <c r="H457" s="6">
        <v>64812.416880999997</v>
      </c>
      <c r="I457" s="6">
        <v>15956.4191357</v>
      </c>
      <c r="J457" s="6">
        <v>8.0623660722987598</v>
      </c>
      <c r="K457" s="6">
        <v>9.9239563269507105</v>
      </c>
      <c r="L457" s="6">
        <v>11.1484429297034</v>
      </c>
      <c r="M457" s="6">
        <v>20.385025390118901</v>
      </c>
      <c r="N457" s="6">
        <v>40.507509201682304</v>
      </c>
      <c r="O457" s="6">
        <v>9.9727000792459108</v>
      </c>
    </row>
    <row r="458" spans="1:15" x14ac:dyDescent="0.25">
      <c r="A458" s="6" t="s">
        <v>201</v>
      </c>
      <c r="B458" s="6" t="s">
        <v>202</v>
      </c>
      <c r="C458" s="6" t="s">
        <v>15</v>
      </c>
      <c r="D458" s="6">
        <v>0</v>
      </c>
      <c r="E458" s="6">
        <v>0</v>
      </c>
      <c r="F458" s="6">
        <v>110.2054669</v>
      </c>
      <c r="G458" s="6">
        <v>158.8609769</v>
      </c>
      <c r="H458" s="6">
        <v>324.33128169999998</v>
      </c>
      <c r="I458" s="6">
        <v>164.88056779999999</v>
      </c>
      <c r="J458" s="6">
        <v>0</v>
      </c>
      <c r="K458" s="6">
        <v>0</v>
      </c>
      <c r="L458" s="6">
        <v>14.533643897465399</v>
      </c>
      <c r="M458" s="6">
        <v>20.9502208231021</v>
      </c>
      <c r="N458" s="6">
        <v>42.772064631907298</v>
      </c>
      <c r="O458" s="6">
        <v>21.744070647525199</v>
      </c>
    </row>
    <row r="459" spans="1:15" x14ac:dyDescent="0.25">
      <c r="A459" s="6" t="s">
        <v>201</v>
      </c>
      <c r="B459" s="6" t="s">
        <v>202</v>
      </c>
      <c r="C459" s="6" t="s">
        <v>17</v>
      </c>
      <c r="D459" s="6">
        <v>305.15207459999999</v>
      </c>
      <c r="E459" s="6">
        <v>369.27792240000002</v>
      </c>
      <c r="F459" s="6">
        <v>173.53419740000001</v>
      </c>
      <c r="G459" s="6">
        <v>516.67279399999995</v>
      </c>
      <c r="H459" s="6">
        <v>868.38444130000005</v>
      </c>
      <c r="I459" s="6">
        <v>175.25909139999999</v>
      </c>
      <c r="J459" s="6">
        <v>12.6709522385963</v>
      </c>
      <c r="K459" s="6">
        <v>15.3336755898906</v>
      </c>
      <c r="L459" s="6">
        <v>7.2057302245145802</v>
      </c>
      <c r="M459" s="6">
        <v>21.4540120834431</v>
      </c>
      <c r="N459" s="6">
        <v>36.058276172219301</v>
      </c>
      <c r="O459" s="6">
        <v>7.2773536913361401</v>
      </c>
    </row>
    <row r="460" spans="1:15" x14ac:dyDescent="0.25">
      <c r="A460" s="6" t="s">
        <v>201</v>
      </c>
      <c r="B460" s="6" t="s">
        <v>202</v>
      </c>
      <c r="C460" s="6" t="s">
        <v>18</v>
      </c>
      <c r="D460" s="6">
        <v>9471.2210950999997</v>
      </c>
      <c r="E460" s="6">
        <v>10426.706947299999</v>
      </c>
      <c r="F460" s="6">
        <v>11395.1560001</v>
      </c>
      <c r="G460" s="6">
        <v>18785.188702200001</v>
      </c>
      <c r="H460" s="6">
        <v>37640.365469299999</v>
      </c>
      <c r="I460" s="6">
        <v>10441.8029723</v>
      </c>
      <c r="J460" s="6">
        <v>9.6487148800853895</v>
      </c>
      <c r="K460" s="6">
        <v>10.6221068500609</v>
      </c>
      <c r="L460" s="6">
        <v>11.608704955260899</v>
      </c>
      <c r="M460" s="6">
        <v>19.137229290307801</v>
      </c>
      <c r="N460" s="6">
        <v>38.345758244771801</v>
      </c>
      <c r="O460" s="6">
        <v>10.637485779513099</v>
      </c>
    </row>
    <row r="461" spans="1:15" x14ac:dyDescent="0.25">
      <c r="A461" s="6" t="s">
        <v>203</v>
      </c>
      <c r="B461" s="6" t="s">
        <v>204</v>
      </c>
      <c r="C461" s="6" t="s">
        <v>15</v>
      </c>
      <c r="D461" s="6">
        <v>0</v>
      </c>
      <c r="E461" s="6">
        <v>0</v>
      </c>
      <c r="F461" s="6">
        <v>0</v>
      </c>
      <c r="G461" s="6">
        <v>154.41612710000001</v>
      </c>
      <c r="H461" s="6">
        <v>154.41612710000001</v>
      </c>
      <c r="I461" s="6">
        <v>0</v>
      </c>
      <c r="J461" s="6">
        <v>0</v>
      </c>
      <c r="K461" s="6">
        <v>0</v>
      </c>
      <c r="L461" s="6">
        <v>0</v>
      </c>
      <c r="M461" s="6">
        <v>50</v>
      </c>
      <c r="N461" s="6">
        <v>50</v>
      </c>
      <c r="O461" s="6">
        <v>0</v>
      </c>
    </row>
    <row r="462" spans="1:15" x14ac:dyDescent="0.25">
      <c r="A462" s="6" t="s">
        <v>203</v>
      </c>
      <c r="B462" s="6" t="s">
        <v>204</v>
      </c>
      <c r="C462" s="6" t="s">
        <v>17</v>
      </c>
      <c r="D462" s="6">
        <v>0</v>
      </c>
      <c r="E462" s="6">
        <v>0</v>
      </c>
      <c r="F462" s="6">
        <v>240.16421</v>
      </c>
      <c r="G462" s="6">
        <v>0</v>
      </c>
      <c r="H462" s="6">
        <v>562.73574680000002</v>
      </c>
      <c r="I462" s="6">
        <v>0</v>
      </c>
      <c r="J462" s="6">
        <v>0</v>
      </c>
      <c r="K462" s="6">
        <v>0</v>
      </c>
      <c r="L462" s="6">
        <v>29.912096515384899</v>
      </c>
      <c r="M462" s="6">
        <v>0</v>
      </c>
      <c r="N462" s="6">
        <v>70.087903484615097</v>
      </c>
      <c r="O462" s="6">
        <v>0</v>
      </c>
    </row>
    <row r="463" spans="1:15" x14ac:dyDescent="0.25">
      <c r="A463" s="6" t="s">
        <v>203</v>
      </c>
      <c r="B463" s="6" t="s">
        <v>204</v>
      </c>
      <c r="C463" s="6" t="s">
        <v>18</v>
      </c>
      <c r="D463" s="6">
        <v>24440.0059678</v>
      </c>
      <c r="E463" s="6">
        <v>24851.864994700001</v>
      </c>
      <c r="F463" s="6">
        <v>32972.981577999999</v>
      </c>
      <c r="G463" s="6">
        <v>57667.205197000003</v>
      </c>
      <c r="H463" s="6">
        <v>125613.4221178</v>
      </c>
      <c r="I463" s="6">
        <v>30444.787929800001</v>
      </c>
      <c r="J463" s="6">
        <v>8.2570302566651801</v>
      </c>
      <c r="K463" s="6">
        <v>8.3961763948074708</v>
      </c>
      <c r="L463" s="6">
        <v>11.139887072888399</v>
      </c>
      <c r="M463" s="6">
        <v>19.482804495068201</v>
      </c>
      <c r="N463" s="6">
        <v>42.438362267032403</v>
      </c>
      <c r="O463" s="6">
        <v>10.285739513538299</v>
      </c>
    </row>
    <row r="464" spans="1:15" x14ac:dyDescent="0.25">
      <c r="A464" s="6" t="s">
        <v>205</v>
      </c>
      <c r="B464" s="6" t="s">
        <v>206</v>
      </c>
      <c r="C464" s="6" t="s">
        <v>15</v>
      </c>
      <c r="D464" s="6">
        <v>0</v>
      </c>
      <c r="E464" s="6">
        <v>0</v>
      </c>
      <c r="F464" s="6">
        <v>39.851598099999997</v>
      </c>
      <c r="G464" s="6">
        <v>76.939761799999999</v>
      </c>
      <c r="H464" s="6">
        <v>137.8009539</v>
      </c>
      <c r="I464" s="6">
        <v>69.898837499999999</v>
      </c>
      <c r="J464" s="6">
        <v>0</v>
      </c>
      <c r="K464" s="6">
        <v>0</v>
      </c>
      <c r="L464" s="6">
        <v>12.2812588079347</v>
      </c>
      <c r="M464" s="6">
        <v>23.710896735321899</v>
      </c>
      <c r="N464" s="6">
        <v>42.466783253697898</v>
      </c>
      <c r="O464" s="6">
        <v>21.541061203045501</v>
      </c>
    </row>
    <row r="465" spans="1:15" x14ac:dyDescent="0.25">
      <c r="A465" s="6" t="s">
        <v>205</v>
      </c>
      <c r="B465" s="6" t="s">
        <v>206</v>
      </c>
      <c r="C465" s="6" t="s">
        <v>17</v>
      </c>
      <c r="D465" s="6">
        <v>0</v>
      </c>
      <c r="E465" s="6">
        <v>0</v>
      </c>
      <c r="F465" s="6">
        <v>0</v>
      </c>
      <c r="G465" s="6">
        <v>29.9989977</v>
      </c>
      <c r="H465" s="6">
        <v>39.267645000000002</v>
      </c>
      <c r="I465" s="6">
        <v>58.209297399999997</v>
      </c>
      <c r="J465" s="6">
        <v>0</v>
      </c>
      <c r="K465" s="6">
        <v>0</v>
      </c>
      <c r="L465" s="6">
        <v>0</v>
      </c>
      <c r="M465" s="6">
        <v>23.533066456671701</v>
      </c>
      <c r="N465" s="6">
        <v>30.803965806564001</v>
      </c>
      <c r="O465" s="6">
        <v>45.662967736764301</v>
      </c>
    </row>
    <row r="466" spans="1:15" x14ac:dyDescent="0.25">
      <c r="A466" s="6" t="s">
        <v>205</v>
      </c>
      <c r="B466" s="6" t="s">
        <v>206</v>
      </c>
      <c r="C466" s="6" t="s">
        <v>18</v>
      </c>
      <c r="D466" s="6">
        <v>3188.9047357999998</v>
      </c>
      <c r="E466" s="6">
        <v>4657.8503682</v>
      </c>
      <c r="F466" s="6">
        <v>6850.8906860999996</v>
      </c>
      <c r="G466" s="6">
        <v>12926.872051599999</v>
      </c>
      <c r="H466" s="6">
        <v>39459.4491108</v>
      </c>
      <c r="I466" s="6">
        <v>16034.0659492</v>
      </c>
      <c r="J466" s="6">
        <v>3.8365979372627499</v>
      </c>
      <c r="K466" s="6">
        <v>5.6038987035564602</v>
      </c>
      <c r="L466" s="6">
        <v>8.2423638372219905</v>
      </c>
      <c r="M466" s="6">
        <v>15.552427794926301</v>
      </c>
      <c r="N466" s="6">
        <v>47.473992987137898</v>
      </c>
      <c r="O466" s="6">
        <v>19.290718739894601</v>
      </c>
    </row>
    <row r="467" spans="1:15" x14ac:dyDescent="0.25">
      <c r="A467" s="6" t="s">
        <v>207</v>
      </c>
      <c r="B467" s="6" t="s">
        <v>208</v>
      </c>
      <c r="C467" s="6" t="s">
        <v>15</v>
      </c>
      <c r="D467" s="6">
        <v>0</v>
      </c>
      <c r="E467" s="6">
        <v>45.013596</v>
      </c>
      <c r="F467" s="6">
        <v>0</v>
      </c>
      <c r="G467" s="6">
        <v>0</v>
      </c>
      <c r="H467" s="6">
        <v>131.27844859999999</v>
      </c>
      <c r="I467" s="6">
        <v>63.141676400000001</v>
      </c>
      <c r="J467" s="6">
        <v>0</v>
      </c>
      <c r="K467" s="6">
        <v>18.8000235772972</v>
      </c>
      <c r="L467" s="6">
        <v>0</v>
      </c>
      <c r="M467" s="6">
        <v>0</v>
      </c>
      <c r="N467" s="6">
        <v>54.828721723787602</v>
      </c>
      <c r="O467" s="6">
        <v>26.371254698915202</v>
      </c>
    </row>
    <row r="468" spans="1:15" x14ac:dyDescent="0.25">
      <c r="A468" s="6" t="s">
        <v>207</v>
      </c>
      <c r="B468" s="6" t="s">
        <v>208</v>
      </c>
      <c r="C468" s="6" t="s">
        <v>17</v>
      </c>
      <c r="D468" s="6">
        <v>0</v>
      </c>
      <c r="E468" s="6">
        <v>54.761273500000001</v>
      </c>
      <c r="F468" s="6">
        <v>61.233899600000001</v>
      </c>
      <c r="G468" s="6">
        <v>0</v>
      </c>
      <c r="H468" s="6">
        <v>128.5320418</v>
      </c>
      <c r="I468" s="6">
        <v>63.673148099999999</v>
      </c>
      <c r="J468" s="6">
        <v>0</v>
      </c>
      <c r="K468" s="6">
        <v>17.768075600871398</v>
      </c>
      <c r="L468" s="6">
        <v>19.868211381697801</v>
      </c>
      <c r="M468" s="6">
        <v>0</v>
      </c>
      <c r="N468" s="6">
        <v>41.704052697692603</v>
      </c>
      <c r="O468" s="6">
        <v>20.659660319738201</v>
      </c>
    </row>
    <row r="469" spans="1:15" x14ac:dyDescent="0.25">
      <c r="A469" s="6" t="s">
        <v>207</v>
      </c>
      <c r="B469" s="6" t="s">
        <v>208</v>
      </c>
      <c r="C469" s="6" t="s">
        <v>18</v>
      </c>
      <c r="D469" s="6">
        <v>8030.8197399999999</v>
      </c>
      <c r="E469" s="6">
        <v>10849.3785035</v>
      </c>
      <c r="F469" s="6">
        <v>16865.582877199999</v>
      </c>
      <c r="G469" s="6">
        <v>26557.3929021</v>
      </c>
      <c r="H469" s="6">
        <v>77898.018576300004</v>
      </c>
      <c r="I469" s="6">
        <v>26757.173318000001</v>
      </c>
      <c r="J469" s="6">
        <v>4.8100732753862401</v>
      </c>
      <c r="K469" s="6">
        <v>6.4982538873715701</v>
      </c>
      <c r="L469" s="6">
        <v>10.101669829216201</v>
      </c>
      <c r="M469" s="6">
        <v>15.9065960883245</v>
      </c>
      <c r="N469" s="6">
        <v>46.657152008171202</v>
      </c>
      <c r="O469" s="6">
        <v>16.026254911530302</v>
      </c>
    </row>
    <row r="470" spans="1:15" x14ac:dyDescent="0.25">
      <c r="A470" s="6" t="s">
        <v>209</v>
      </c>
      <c r="B470" s="6" t="s">
        <v>210</v>
      </c>
      <c r="C470" s="6" t="s">
        <v>15</v>
      </c>
      <c r="D470" s="6">
        <v>0</v>
      </c>
      <c r="E470" s="6">
        <v>0</v>
      </c>
      <c r="F470" s="6">
        <v>0</v>
      </c>
      <c r="G470" s="6">
        <v>53.500047799999997</v>
      </c>
      <c r="H470" s="6">
        <v>0</v>
      </c>
      <c r="I470" s="6">
        <v>0</v>
      </c>
      <c r="J470" s="6">
        <v>0</v>
      </c>
      <c r="K470" s="6">
        <v>0</v>
      </c>
      <c r="L470" s="6">
        <v>0</v>
      </c>
      <c r="M470" s="6">
        <v>100</v>
      </c>
      <c r="N470" s="6">
        <v>0</v>
      </c>
      <c r="O470" s="6">
        <v>0</v>
      </c>
    </row>
    <row r="471" spans="1:15" x14ac:dyDescent="0.25">
      <c r="A471" s="6" t="s">
        <v>209</v>
      </c>
      <c r="B471" s="6" t="s">
        <v>210</v>
      </c>
      <c r="C471" s="6" t="s">
        <v>17</v>
      </c>
      <c r="D471" s="6">
        <v>67.975464000000002</v>
      </c>
      <c r="E471" s="6">
        <v>135.950928</v>
      </c>
      <c r="F471" s="6">
        <v>0</v>
      </c>
      <c r="G471" s="6">
        <v>190.77828120000001</v>
      </c>
      <c r="H471" s="6">
        <v>118.02201359999999</v>
      </c>
      <c r="I471" s="6">
        <v>0</v>
      </c>
      <c r="J471" s="6">
        <v>13.2576411078277</v>
      </c>
      <c r="K471" s="6">
        <v>26.5152822156555</v>
      </c>
      <c r="L471" s="6">
        <v>0</v>
      </c>
      <c r="M471" s="6">
        <v>37.208572541966603</v>
      </c>
      <c r="N471" s="6">
        <v>23.018504134550099</v>
      </c>
      <c r="O471" s="6">
        <v>0</v>
      </c>
    </row>
    <row r="472" spans="1:15" x14ac:dyDescent="0.25">
      <c r="A472" s="6" t="s">
        <v>209</v>
      </c>
      <c r="B472" s="6" t="s">
        <v>210</v>
      </c>
      <c r="C472" s="6" t="s">
        <v>18</v>
      </c>
      <c r="D472" s="6">
        <v>10775.090293900001</v>
      </c>
      <c r="E472" s="6">
        <v>11598.444594500001</v>
      </c>
      <c r="F472" s="6">
        <v>14253.9578265</v>
      </c>
      <c r="G472" s="6">
        <v>27615.892336600002</v>
      </c>
      <c r="H472" s="6">
        <v>62157.043777500003</v>
      </c>
      <c r="I472" s="6">
        <v>14656.344438800001</v>
      </c>
      <c r="J472" s="6">
        <v>7.6388322547568901</v>
      </c>
      <c r="K472" s="6">
        <v>8.2225364481293308</v>
      </c>
      <c r="L472" s="6">
        <v>10.1051211482333</v>
      </c>
      <c r="M472" s="6">
        <v>19.577856275054899</v>
      </c>
      <c r="N472" s="6">
        <v>44.065267010959602</v>
      </c>
      <c r="O472" s="6">
        <v>10.390386862865901</v>
      </c>
    </row>
    <row r="473" spans="1:15" x14ac:dyDescent="0.25">
      <c r="A473" s="6" t="s">
        <v>211</v>
      </c>
      <c r="B473" s="6" t="s">
        <v>212</v>
      </c>
      <c r="C473" s="6" t="s">
        <v>15</v>
      </c>
      <c r="D473" s="6">
        <v>50.954970000000003</v>
      </c>
      <c r="E473" s="6">
        <v>50.954970000000003</v>
      </c>
      <c r="F473" s="6">
        <v>0</v>
      </c>
      <c r="G473" s="6">
        <v>101.90994000000001</v>
      </c>
      <c r="H473" s="6">
        <v>0</v>
      </c>
      <c r="I473" s="6">
        <v>58.4281206</v>
      </c>
      <c r="J473" s="6">
        <v>19.4300699656125</v>
      </c>
      <c r="K473" s="6">
        <v>19.4300699656125</v>
      </c>
      <c r="L473" s="6">
        <v>0</v>
      </c>
      <c r="M473" s="6">
        <v>38.860139931225099</v>
      </c>
      <c r="N473" s="6">
        <v>0</v>
      </c>
      <c r="O473" s="6">
        <v>22.279720137549798</v>
      </c>
    </row>
    <row r="474" spans="1:15" x14ac:dyDescent="0.25">
      <c r="A474" s="6" t="s">
        <v>211</v>
      </c>
      <c r="B474" s="6" t="s">
        <v>212</v>
      </c>
      <c r="C474" s="6" t="s">
        <v>17</v>
      </c>
      <c r="D474" s="6">
        <v>54.546071099999999</v>
      </c>
      <c r="E474" s="6">
        <v>0</v>
      </c>
      <c r="F474" s="6">
        <v>159.425388</v>
      </c>
      <c r="G474" s="6">
        <v>49.391744000000003</v>
      </c>
      <c r="H474" s="6">
        <v>671.32297119999998</v>
      </c>
      <c r="I474" s="6">
        <v>52.050049700000002</v>
      </c>
      <c r="J474" s="6">
        <v>5.5279283128861803</v>
      </c>
      <c r="K474" s="6">
        <v>0</v>
      </c>
      <c r="L474" s="6">
        <v>16.1568394999959</v>
      </c>
      <c r="M474" s="6">
        <v>5.0055671210465302</v>
      </c>
      <c r="N474" s="6">
        <v>68.034694062270503</v>
      </c>
      <c r="O474" s="6">
        <v>5.2749710038009097</v>
      </c>
    </row>
    <row r="475" spans="1:15" x14ac:dyDescent="0.25">
      <c r="A475" s="6" t="s">
        <v>211</v>
      </c>
      <c r="B475" s="6" t="s">
        <v>212</v>
      </c>
      <c r="C475" s="6" t="s">
        <v>18</v>
      </c>
      <c r="D475" s="6">
        <v>7920.0597042999998</v>
      </c>
      <c r="E475" s="6">
        <v>9699.6838759999991</v>
      </c>
      <c r="F475" s="6">
        <v>12040.681904499999</v>
      </c>
      <c r="G475" s="6">
        <v>24938.599340299999</v>
      </c>
      <c r="H475" s="6">
        <v>58807.446080599999</v>
      </c>
      <c r="I475" s="6">
        <v>22433.544872499999</v>
      </c>
      <c r="J475" s="6">
        <v>5.8304319672870903</v>
      </c>
      <c r="K475" s="6">
        <v>7.1405202807379498</v>
      </c>
      <c r="L475" s="6">
        <v>8.8638696304040892</v>
      </c>
      <c r="M475" s="6">
        <v>18.3588018577823</v>
      </c>
      <c r="N475" s="6">
        <v>43.291695560916999</v>
      </c>
      <c r="O475" s="6">
        <v>16.514680702871502</v>
      </c>
    </row>
    <row r="476" spans="1:15" x14ac:dyDescent="0.25">
      <c r="A476" s="6" t="s">
        <v>213</v>
      </c>
      <c r="B476" s="6" t="s">
        <v>214</v>
      </c>
      <c r="C476" s="6" t="s">
        <v>15</v>
      </c>
      <c r="D476" s="6">
        <v>9.1142534000000008</v>
      </c>
      <c r="E476" s="6">
        <v>9.1142534000000008</v>
      </c>
      <c r="F476" s="6">
        <v>20.1920185</v>
      </c>
      <c r="G476" s="6">
        <v>51.5961699</v>
      </c>
      <c r="H476" s="6">
        <v>98.287714500000007</v>
      </c>
      <c r="I476" s="6">
        <v>11.5251845</v>
      </c>
      <c r="J476" s="6">
        <v>4.5610128151879099</v>
      </c>
      <c r="K476" s="6">
        <v>4.5610128151879099</v>
      </c>
      <c r="L476" s="6">
        <v>10.1046186781477</v>
      </c>
      <c r="M476" s="6">
        <v>25.8200844107004</v>
      </c>
      <c r="N476" s="6">
        <v>49.185764948123001</v>
      </c>
      <c r="O476" s="6">
        <v>5.7675063326530998</v>
      </c>
    </row>
    <row r="477" spans="1:15" x14ac:dyDescent="0.25">
      <c r="A477" s="6" t="s">
        <v>213</v>
      </c>
      <c r="B477" s="6" t="s">
        <v>214</v>
      </c>
      <c r="C477" s="6" t="s">
        <v>17</v>
      </c>
      <c r="D477" s="6">
        <v>73.240762399999994</v>
      </c>
      <c r="E477" s="6">
        <v>43.439820900000001</v>
      </c>
      <c r="F477" s="6">
        <v>58.4202011</v>
      </c>
      <c r="G477" s="6">
        <v>70.081860500000005</v>
      </c>
      <c r="H477" s="6">
        <v>138.15468820000001</v>
      </c>
      <c r="I477" s="6">
        <v>36.546342199999998</v>
      </c>
      <c r="J477" s="6">
        <v>17.443107867356499</v>
      </c>
      <c r="K477" s="6">
        <v>10.345679876447401</v>
      </c>
      <c r="L477" s="6">
        <v>13.9134252024111</v>
      </c>
      <c r="M477" s="6">
        <v>16.690779999943501</v>
      </c>
      <c r="N477" s="6">
        <v>32.903086337255402</v>
      </c>
      <c r="O477" s="6">
        <v>8.7039207165861505</v>
      </c>
    </row>
    <row r="478" spans="1:15" x14ac:dyDescent="0.25">
      <c r="A478" s="6" t="s">
        <v>213</v>
      </c>
      <c r="B478" s="6" t="s">
        <v>214</v>
      </c>
      <c r="C478" s="6" t="s">
        <v>18</v>
      </c>
      <c r="D478" s="6">
        <v>2770.1566137999998</v>
      </c>
      <c r="E478" s="6">
        <v>2670.7676943000001</v>
      </c>
      <c r="F478" s="6">
        <v>3385.3143346000002</v>
      </c>
      <c r="G478" s="6">
        <v>6722.7446255000004</v>
      </c>
      <c r="H478" s="6">
        <v>14501.0016053</v>
      </c>
      <c r="I478" s="6">
        <v>3930.3018570999998</v>
      </c>
      <c r="J478" s="6">
        <v>8.1522461413058398</v>
      </c>
      <c r="K478" s="6">
        <v>7.8597562035723296</v>
      </c>
      <c r="L478" s="6">
        <v>9.96258319254102</v>
      </c>
      <c r="M478" s="6">
        <v>19.784249258397299</v>
      </c>
      <c r="N478" s="6">
        <v>42.674747627251598</v>
      </c>
      <c r="O478" s="6">
        <v>11.566417576932</v>
      </c>
    </row>
    <row r="479" spans="1:15" x14ac:dyDescent="0.25">
      <c r="A479" s="6" t="s">
        <v>215</v>
      </c>
      <c r="B479" s="6" t="s">
        <v>216</v>
      </c>
      <c r="C479" s="6" t="s">
        <v>15</v>
      </c>
      <c r="D479" s="6">
        <v>45.456034299999999</v>
      </c>
      <c r="E479" s="6">
        <v>81.058076900000003</v>
      </c>
      <c r="F479" s="6">
        <v>32.632345100000002</v>
      </c>
      <c r="G479" s="6">
        <v>188.20033670000001</v>
      </c>
      <c r="H479" s="6">
        <v>193.46197660000001</v>
      </c>
      <c r="I479" s="6">
        <v>0</v>
      </c>
      <c r="J479" s="6">
        <v>8.4051954877915094</v>
      </c>
      <c r="K479" s="6">
        <v>14.9883066726069</v>
      </c>
      <c r="L479" s="6">
        <v>6.0339896344757804</v>
      </c>
      <c r="M479" s="6">
        <v>34.799793804970903</v>
      </c>
      <c r="N479" s="6">
        <v>35.772714400155003</v>
      </c>
      <c r="O479" s="6">
        <v>0</v>
      </c>
    </row>
    <row r="480" spans="1:15" x14ac:dyDescent="0.25">
      <c r="A480" s="6" t="s">
        <v>215</v>
      </c>
      <c r="B480" s="6" t="s">
        <v>216</v>
      </c>
      <c r="C480" s="6" t="s">
        <v>17</v>
      </c>
      <c r="D480" s="6">
        <v>0</v>
      </c>
      <c r="E480" s="6">
        <v>35.667547499999998</v>
      </c>
      <c r="F480" s="6">
        <v>119.8003997</v>
      </c>
      <c r="G480" s="6">
        <v>30.116877899999999</v>
      </c>
      <c r="H480" s="6">
        <v>113.4015211</v>
      </c>
      <c r="I480" s="6">
        <v>0</v>
      </c>
      <c r="J480" s="6">
        <v>0</v>
      </c>
      <c r="K480" s="6">
        <v>11.929490410957101</v>
      </c>
      <c r="L480" s="6">
        <v>40.068853050521</v>
      </c>
      <c r="M480" s="6">
        <v>10.072994396825701</v>
      </c>
      <c r="N480" s="6">
        <v>37.928662141696201</v>
      </c>
      <c r="O480" s="6">
        <v>0</v>
      </c>
    </row>
    <row r="481" spans="1:15" x14ac:dyDescent="0.25">
      <c r="A481" s="6" t="s">
        <v>215</v>
      </c>
      <c r="B481" s="6" t="s">
        <v>216</v>
      </c>
      <c r="C481" s="6" t="s">
        <v>18</v>
      </c>
      <c r="D481" s="6">
        <v>4059.9808659</v>
      </c>
      <c r="E481" s="6">
        <v>4875.3209553999995</v>
      </c>
      <c r="F481" s="6">
        <v>6739.4065324000003</v>
      </c>
      <c r="G481" s="6">
        <v>11267.534586899999</v>
      </c>
      <c r="H481" s="6">
        <v>29699.349715200002</v>
      </c>
      <c r="I481" s="6">
        <v>6010.6122274999998</v>
      </c>
      <c r="J481" s="6">
        <v>6.4801883245168801</v>
      </c>
      <c r="K481" s="6">
        <v>7.7815632577992799</v>
      </c>
      <c r="L481" s="6">
        <v>10.756854519251601</v>
      </c>
      <c r="M481" s="6">
        <v>17.984258667173201</v>
      </c>
      <c r="N481" s="6">
        <v>47.4035187915891</v>
      </c>
      <c r="O481" s="6">
        <v>9.5936164396700008</v>
      </c>
    </row>
    <row r="482" spans="1:15" x14ac:dyDescent="0.25">
      <c r="A482" s="6" t="s">
        <v>217</v>
      </c>
      <c r="B482" s="6" t="s">
        <v>218</v>
      </c>
      <c r="C482" s="6" t="s">
        <v>15</v>
      </c>
      <c r="D482" s="6">
        <v>0</v>
      </c>
      <c r="E482" s="6">
        <v>0</v>
      </c>
      <c r="F482" s="6">
        <v>0</v>
      </c>
      <c r="G482" s="6">
        <v>15.118828499999999</v>
      </c>
      <c r="H482" s="6">
        <v>70.115376100000006</v>
      </c>
      <c r="I482" s="6">
        <v>0</v>
      </c>
      <c r="J482" s="6">
        <v>0</v>
      </c>
      <c r="K482" s="6">
        <v>0</v>
      </c>
      <c r="L482" s="6">
        <v>0</v>
      </c>
      <c r="M482" s="6">
        <v>17.737982739384901</v>
      </c>
      <c r="N482" s="6">
        <v>82.262017260615096</v>
      </c>
      <c r="O482" s="6">
        <v>0</v>
      </c>
    </row>
    <row r="483" spans="1:15" x14ac:dyDescent="0.25">
      <c r="A483" s="6" t="s">
        <v>217</v>
      </c>
      <c r="B483" s="6" t="s">
        <v>218</v>
      </c>
      <c r="C483" s="6" t="s">
        <v>17</v>
      </c>
      <c r="D483" s="6">
        <v>13.0610432</v>
      </c>
      <c r="E483" s="6">
        <v>14.3793126</v>
      </c>
      <c r="F483" s="6">
        <v>68.375223000000005</v>
      </c>
      <c r="G483" s="6">
        <v>90.450232400000004</v>
      </c>
      <c r="H483" s="6">
        <v>161.5038605</v>
      </c>
      <c r="I483" s="6">
        <v>24.498137499999999</v>
      </c>
      <c r="J483" s="6">
        <v>3.50850728352474</v>
      </c>
      <c r="K483" s="6">
        <v>3.8626258421057198</v>
      </c>
      <c r="L483" s="6">
        <v>18.367213417388299</v>
      </c>
      <c r="M483" s="6">
        <v>24.2970867114126</v>
      </c>
      <c r="N483" s="6">
        <v>43.383783531288998</v>
      </c>
      <c r="O483" s="6">
        <v>6.5807832142795997</v>
      </c>
    </row>
    <row r="484" spans="1:15" x14ac:dyDescent="0.25">
      <c r="A484" s="6" t="s">
        <v>217</v>
      </c>
      <c r="B484" s="6" t="s">
        <v>218</v>
      </c>
      <c r="C484" s="6" t="s">
        <v>18</v>
      </c>
      <c r="D484" s="6">
        <v>1868.5667736</v>
      </c>
      <c r="E484" s="6">
        <v>2477.8677210000001</v>
      </c>
      <c r="F484" s="6">
        <v>3120.6610737999999</v>
      </c>
      <c r="G484" s="6">
        <v>5154.2209217</v>
      </c>
      <c r="H484" s="6">
        <v>14233.5942182</v>
      </c>
      <c r="I484" s="6">
        <v>2575.5872728999998</v>
      </c>
      <c r="J484" s="6">
        <v>6.34908310010122</v>
      </c>
      <c r="K484" s="6">
        <v>8.41938767934829</v>
      </c>
      <c r="L484" s="6">
        <v>10.603493953087201</v>
      </c>
      <c r="M484" s="6">
        <v>17.513196429745999</v>
      </c>
      <c r="N484" s="6">
        <v>48.3634161654088</v>
      </c>
      <c r="O484" s="6">
        <v>8.7514226723083901</v>
      </c>
    </row>
    <row r="485" spans="1:15" x14ac:dyDescent="0.25">
      <c r="A485" s="6" t="s">
        <v>219</v>
      </c>
      <c r="B485" s="6" t="s">
        <v>220</v>
      </c>
      <c r="C485" s="6" t="s">
        <v>15</v>
      </c>
      <c r="D485" s="6">
        <v>80.0955917</v>
      </c>
      <c r="E485" s="6">
        <v>138.8710494</v>
      </c>
      <c r="F485" s="6">
        <v>0</v>
      </c>
      <c r="G485" s="6">
        <v>111.5275862</v>
      </c>
      <c r="H485" s="6">
        <v>281.20507149999997</v>
      </c>
      <c r="I485" s="6">
        <v>69.435524700000002</v>
      </c>
      <c r="J485" s="6">
        <v>11.759139150811601</v>
      </c>
      <c r="K485" s="6">
        <v>20.388188154352999</v>
      </c>
      <c r="L485" s="6">
        <v>0</v>
      </c>
      <c r="M485" s="6">
        <v>16.373790085627601</v>
      </c>
      <c r="N485" s="6">
        <v>41.284788532031399</v>
      </c>
      <c r="O485" s="6">
        <v>10.1940940771765</v>
      </c>
    </row>
    <row r="486" spans="1:15" x14ac:dyDescent="0.25">
      <c r="A486" s="6" t="s">
        <v>219</v>
      </c>
      <c r="B486" s="6" t="s">
        <v>220</v>
      </c>
      <c r="C486" s="6" t="s">
        <v>17</v>
      </c>
      <c r="D486" s="6">
        <v>66.914630099999997</v>
      </c>
      <c r="E486" s="6">
        <v>0</v>
      </c>
      <c r="F486" s="6">
        <v>110.4608388</v>
      </c>
      <c r="G486" s="6">
        <v>0</v>
      </c>
      <c r="H486" s="6">
        <v>301.50496559999999</v>
      </c>
      <c r="I486" s="6">
        <v>176.7986851</v>
      </c>
      <c r="J486" s="6">
        <v>10.2053928666848</v>
      </c>
      <c r="K486" s="6">
        <v>0</v>
      </c>
      <c r="L486" s="6">
        <v>16.846783052568</v>
      </c>
      <c r="M486" s="6">
        <v>0</v>
      </c>
      <c r="N486" s="6">
        <v>45.983615550230503</v>
      </c>
      <c r="O486" s="6">
        <v>26.9642085305167</v>
      </c>
    </row>
    <row r="487" spans="1:15" x14ac:dyDescent="0.25">
      <c r="A487" s="6" t="s">
        <v>219</v>
      </c>
      <c r="B487" s="6" t="s">
        <v>220</v>
      </c>
      <c r="C487" s="6" t="s">
        <v>18</v>
      </c>
      <c r="D487" s="6">
        <v>8728.3541215000005</v>
      </c>
      <c r="E487" s="6">
        <v>10691.8761803</v>
      </c>
      <c r="F487" s="6">
        <v>14113.604496800001</v>
      </c>
      <c r="G487" s="6">
        <v>24116.124230400001</v>
      </c>
      <c r="H487" s="6">
        <v>60901.371952300004</v>
      </c>
      <c r="I487" s="6">
        <v>11527.8550789</v>
      </c>
      <c r="J487" s="6">
        <v>6.7100313169707002</v>
      </c>
      <c r="K487" s="6">
        <v>8.2195134395689209</v>
      </c>
      <c r="L487" s="6">
        <v>10.850009847285101</v>
      </c>
      <c r="M487" s="6">
        <v>18.539571902947799</v>
      </c>
      <c r="N487" s="6">
        <v>46.818690827381999</v>
      </c>
      <c r="O487" s="6">
        <v>8.8621826658455305</v>
      </c>
    </row>
    <row r="488" spans="1:15" x14ac:dyDescent="0.25">
      <c r="A488" s="6" t="s">
        <v>221</v>
      </c>
      <c r="B488" s="6" t="s">
        <v>222</v>
      </c>
      <c r="C488" s="6" t="s">
        <v>15</v>
      </c>
      <c r="D488" s="6">
        <v>0</v>
      </c>
      <c r="E488" s="6">
        <v>16.011358099999999</v>
      </c>
      <c r="F488" s="6">
        <v>0</v>
      </c>
      <c r="G488" s="6">
        <v>0</v>
      </c>
      <c r="H488" s="6">
        <v>63.633450799999999</v>
      </c>
      <c r="I488" s="6">
        <v>0</v>
      </c>
      <c r="J488" s="6">
        <v>0</v>
      </c>
      <c r="K488" s="6">
        <v>20.103454727480699</v>
      </c>
      <c r="L488" s="6">
        <v>0</v>
      </c>
      <c r="M488" s="6">
        <v>0</v>
      </c>
      <c r="N488" s="6">
        <v>79.896545272519305</v>
      </c>
      <c r="O488" s="6">
        <v>0</v>
      </c>
    </row>
    <row r="489" spans="1:15" x14ac:dyDescent="0.25">
      <c r="A489" s="6" t="s">
        <v>221</v>
      </c>
      <c r="B489" s="6" t="s">
        <v>222</v>
      </c>
      <c r="C489" s="6" t="s">
        <v>17</v>
      </c>
      <c r="D489" s="6">
        <v>39.169105899999998</v>
      </c>
      <c r="E489" s="6">
        <v>21.687126500000002</v>
      </c>
      <c r="F489" s="6">
        <v>31.7060122</v>
      </c>
      <c r="G489" s="6">
        <v>118.9590798</v>
      </c>
      <c r="H489" s="6">
        <v>311.84534150000002</v>
      </c>
      <c r="I489" s="6">
        <v>22.4792898</v>
      </c>
      <c r="J489" s="6">
        <v>7.1758534602988897</v>
      </c>
      <c r="K489" s="6">
        <v>3.9731221370300598</v>
      </c>
      <c r="L489" s="6">
        <v>5.8086007359603498</v>
      </c>
      <c r="M489" s="6">
        <v>21.793525912900702</v>
      </c>
      <c r="N489" s="6">
        <v>57.1306498186078</v>
      </c>
      <c r="O489" s="6">
        <v>4.1182479352022101</v>
      </c>
    </row>
    <row r="490" spans="1:15" x14ac:dyDescent="0.25">
      <c r="A490" s="6" t="s">
        <v>221</v>
      </c>
      <c r="B490" s="6" t="s">
        <v>222</v>
      </c>
      <c r="C490" s="6" t="s">
        <v>18</v>
      </c>
      <c r="D490" s="6">
        <v>4924.3183219000002</v>
      </c>
      <c r="E490" s="6">
        <v>4897.7782815</v>
      </c>
      <c r="F490" s="6">
        <v>6637.6080092000002</v>
      </c>
      <c r="G490" s="6">
        <v>11835.3469377</v>
      </c>
      <c r="H490" s="6">
        <v>22315.062901900001</v>
      </c>
      <c r="I490" s="6">
        <v>5227.3947833000002</v>
      </c>
      <c r="J490" s="6">
        <v>8.8190150121690092</v>
      </c>
      <c r="K490" s="6">
        <v>8.7714841663927992</v>
      </c>
      <c r="L490" s="6">
        <v>11.8873640677725</v>
      </c>
      <c r="M490" s="6">
        <v>21.196051005397301</v>
      </c>
      <c r="N490" s="6">
        <v>39.964287819114801</v>
      </c>
      <c r="O490" s="6">
        <v>9.3617979291536209</v>
      </c>
    </row>
    <row r="491" spans="1:15" x14ac:dyDescent="0.25">
      <c r="A491" s="6" t="s">
        <v>223</v>
      </c>
      <c r="B491" s="6" t="s">
        <v>224</v>
      </c>
      <c r="C491" s="6" t="s">
        <v>15</v>
      </c>
      <c r="D491" s="6">
        <v>0</v>
      </c>
      <c r="E491" s="6">
        <v>0</v>
      </c>
      <c r="F491" s="6">
        <v>0</v>
      </c>
      <c r="G491" s="6">
        <v>0</v>
      </c>
      <c r="H491" s="6">
        <v>110.39024809999999</v>
      </c>
      <c r="I491" s="6">
        <v>34.22578</v>
      </c>
      <c r="J491" s="6">
        <v>0</v>
      </c>
      <c r="K491" s="6">
        <v>0</v>
      </c>
      <c r="L491" s="6">
        <v>0</v>
      </c>
      <c r="M491" s="6">
        <v>0</v>
      </c>
      <c r="N491" s="6">
        <v>76.333342541856197</v>
      </c>
      <c r="O491" s="6">
        <v>23.666657458143799</v>
      </c>
    </row>
    <row r="492" spans="1:15" x14ac:dyDescent="0.25">
      <c r="A492" s="6" t="s">
        <v>223</v>
      </c>
      <c r="B492" s="6" t="s">
        <v>224</v>
      </c>
      <c r="C492" s="6" t="s">
        <v>17</v>
      </c>
      <c r="D492" s="6">
        <v>0</v>
      </c>
      <c r="E492" s="6">
        <v>69.469950400000002</v>
      </c>
      <c r="F492" s="6">
        <v>118.42281819999999</v>
      </c>
      <c r="G492" s="6">
        <v>140.4350776</v>
      </c>
      <c r="H492" s="6">
        <v>433.50021930000003</v>
      </c>
      <c r="I492" s="6">
        <v>136.0114016</v>
      </c>
      <c r="J492" s="6">
        <v>0</v>
      </c>
      <c r="K492" s="6">
        <v>7.7374578580719202</v>
      </c>
      <c r="L492" s="6">
        <v>13.189754130825101</v>
      </c>
      <c r="M492" s="6">
        <v>15.641446243569799</v>
      </c>
      <c r="N492" s="6">
        <v>48.282597856852398</v>
      </c>
      <c r="O492" s="6">
        <v>15.1487439106808</v>
      </c>
    </row>
    <row r="493" spans="1:15" x14ac:dyDescent="0.25">
      <c r="A493" s="6" t="s">
        <v>223</v>
      </c>
      <c r="B493" s="6" t="s">
        <v>224</v>
      </c>
      <c r="C493" s="6" t="s">
        <v>18</v>
      </c>
      <c r="D493" s="6">
        <v>4100.7440371000002</v>
      </c>
      <c r="E493" s="6">
        <v>5672.2089443000004</v>
      </c>
      <c r="F493" s="6">
        <v>6449.9809066999997</v>
      </c>
      <c r="G493" s="6">
        <v>11373.173373</v>
      </c>
      <c r="H493" s="6">
        <v>25550.675234400002</v>
      </c>
      <c r="I493" s="6">
        <v>8342.7620114000001</v>
      </c>
      <c r="J493" s="6">
        <v>6.6690102683064101</v>
      </c>
      <c r="K493" s="6">
        <v>9.2246722427151795</v>
      </c>
      <c r="L493" s="6">
        <v>10.489557140850501</v>
      </c>
      <c r="M493" s="6">
        <v>18.496109321030598</v>
      </c>
      <c r="N493" s="6">
        <v>41.5528777116455</v>
      </c>
      <c r="O493" s="6">
        <v>13.567773315451699</v>
      </c>
    </row>
    <row r="494" spans="1:15" x14ac:dyDescent="0.25">
      <c r="A494" s="6" t="s">
        <v>225</v>
      </c>
      <c r="B494" s="6" t="s">
        <v>226</v>
      </c>
      <c r="C494" s="6" t="s">
        <v>15</v>
      </c>
      <c r="D494" s="6">
        <v>0</v>
      </c>
      <c r="E494" s="6">
        <v>0</v>
      </c>
      <c r="F494" s="6">
        <v>0</v>
      </c>
      <c r="G494" s="6">
        <v>105.1141228</v>
      </c>
      <c r="H494" s="6">
        <v>139.32051609999999</v>
      </c>
      <c r="I494" s="6">
        <v>52.756436200000003</v>
      </c>
      <c r="J494" s="6">
        <v>0</v>
      </c>
      <c r="K494" s="6">
        <v>0</v>
      </c>
      <c r="L494" s="6">
        <v>0</v>
      </c>
      <c r="M494" s="6">
        <v>35.369205742342999</v>
      </c>
      <c r="N494" s="6">
        <v>46.879104984266696</v>
      </c>
      <c r="O494" s="6">
        <v>17.751689273390301</v>
      </c>
    </row>
    <row r="495" spans="1:15" x14ac:dyDescent="0.25">
      <c r="A495" s="6" t="s">
        <v>225</v>
      </c>
      <c r="B495" s="6" t="s">
        <v>226</v>
      </c>
      <c r="C495" s="6" t="s">
        <v>17</v>
      </c>
      <c r="D495" s="6">
        <v>89.022624699999994</v>
      </c>
      <c r="E495" s="6">
        <v>131.42298980000001</v>
      </c>
      <c r="F495" s="6">
        <v>395.4293452</v>
      </c>
      <c r="G495" s="6">
        <v>711.06153080000001</v>
      </c>
      <c r="H495" s="6">
        <v>1643.5077749</v>
      </c>
      <c r="I495" s="6">
        <v>158.6601239</v>
      </c>
      <c r="J495" s="6">
        <v>2.84498737096831</v>
      </c>
      <c r="K495" s="6">
        <v>4.2000193489677802</v>
      </c>
      <c r="L495" s="6">
        <v>12.637141367100901</v>
      </c>
      <c r="M495" s="6">
        <v>22.724123018442</v>
      </c>
      <c r="N495" s="6">
        <v>52.523264500858097</v>
      </c>
      <c r="O495" s="6">
        <v>5.0704643936629203</v>
      </c>
    </row>
    <row r="496" spans="1:15" x14ac:dyDescent="0.25">
      <c r="A496" s="6" t="s">
        <v>225</v>
      </c>
      <c r="B496" s="6" t="s">
        <v>226</v>
      </c>
      <c r="C496" s="6" t="s">
        <v>18</v>
      </c>
      <c r="D496" s="6">
        <v>11610.5551115</v>
      </c>
      <c r="E496" s="6">
        <v>12309.152539299999</v>
      </c>
      <c r="F496" s="6">
        <v>15668.598697900001</v>
      </c>
      <c r="G496" s="6">
        <v>26057.080020500001</v>
      </c>
      <c r="H496" s="6">
        <v>55385.808755600003</v>
      </c>
      <c r="I496" s="6">
        <v>14200.5094128</v>
      </c>
      <c r="J496" s="6">
        <v>8.58567534233201</v>
      </c>
      <c r="K496" s="6">
        <v>9.1022682745802008</v>
      </c>
      <c r="L496" s="6">
        <v>11.586483178242799</v>
      </c>
      <c r="M496" s="6">
        <v>19.268469705086801</v>
      </c>
      <c r="N496" s="6">
        <v>40.956230600643302</v>
      </c>
      <c r="O496" s="6">
        <v>10.500872899114899</v>
      </c>
    </row>
    <row r="497" spans="1:15" x14ac:dyDescent="0.25">
      <c r="A497" s="6" t="s">
        <v>227</v>
      </c>
      <c r="B497" s="6" t="s">
        <v>228</v>
      </c>
      <c r="C497" s="6" t="s">
        <v>15</v>
      </c>
      <c r="D497" s="6">
        <v>0</v>
      </c>
      <c r="E497" s="6">
        <v>0</v>
      </c>
      <c r="F497" s="6">
        <v>12.088663499999999</v>
      </c>
      <c r="G497" s="6">
        <v>31.0410501</v>
      </c>
      <c r="H497" s="6">
        <v>24.847959400000001</v>
      </c>
      <c r="I497" s="6">
        <v>0</v>
      </c>
      <c r="J497" s="6">
        <v>0</v>
      </c>
      <c r="K497" s="6">
        <v>0</v>
      </c>
      <c r="L497" s="6">
        <v>17.783285256028101</v>
      </c>
      <c r="M497" s="6">
        <v>45.663596192826397</v>
      </c>
      <c r="N497" s="6">
        <v>36.553118551145502</v>
      </c>
      <c r="O497" s="6">
        <v>0</v>
      </c>
    </row>
    <row r="498" spans="1:15" x14ac:dyDescent="0.25">
      <c r="A498" s="6" t="s">
        <v>227</v>
      </c>
      <c r="B498" s="6" t="s">
        <v>228</v>
      </c>
      <c r="C498" s="6" t="s">
        <v>17</v>
      </c>
      <c r="D498" s="6">
        <v>24.3399751</v>
      </c>
      <c r="E498" s="6">
        <v>94.013579800000002</v>
      </c>
      <c r="F498" s="6">
        <v>132.1329508</v>
      </c>
      <c r="G498" s="6">
        <v>143.76159050000001</v>
      </c>
      <c r="H498" s="6">
        <v>202.5086531</v>
      </c>
      <c r="I498" s="6">
        <v>55.634596000000002</v>
      </c>
      <c r="J498" s="6">
        <v>3.7308856525077498</v>
      </c>
      <c r="K498" s="6">
        <v>14.4106111274006</v>
      </c>
      <c r="L498" s="6">
        <v>20.253633306438001</v>
      </c>
      <c r="M498" s="6">
        <v>22.0360971272376</v>
      </c>
      <c r="N498" s="6">
        <v>31.040977866877899</v>
      </c>
      <c r="O498" s="6">
        <v>8.5277949195381506</v>
      </c>
    </row>
    <row r="499" spans="1:15" x14ac:dyDescent="0.25">
      <c r="A499" s="6" t="s">
        <v>227</v>
      </c>
      <c r="B499" s="6" t="s">
        <v>228</v>
      </c>
      <c r="C499" s="6" t="s">
        <v>18</v>
      </c>
      <c r="D499" s="6">
        <v>1958.0657114000001</v>
      </c>
      <c r="E499" s="6">
        <v>2407.4433583999999</v>
      </c>
      <c r="F499" s="6">
        <v>4064.3674110000002</v>
      </c>
      <c r="G499" s="6">
        <v>5874.2856153000002</v>
      </c>
      <c r="H499" s="6">
        <v>13803.0774451</v>
      </c>
      <c r="I499" s="6">
        <v>2477.3914442</v>
      </c>
      <c r="J499" s="6">
        <v>6.4021230543363803</v>
      </c>
      <c r="K499" s="6">
        <v>7.8714154162894001</v>
      </c>
      <c r="L499" s="6">
        <v>13.288920873167299</v>
      </c>
      <c r="M499" s="6">
        <v>19.206658462232799</v>
      </c>
      <c r="N499" s="6">
        <v>45.130763394494103</v>
      </c>
      <c r="O499" s="6">
        <v>8.1001187994801001</v>
      </c>
    </row>
    <row r="500" spans="1:15" x14ac:dyDescent="0.25">
      <c r="A500" s="6" t="s">
        <v>229</v>
      </c>
      <c r="B500" s="6" t="s">
        <v>230</v>
      </c>
      <c r="C500" s="6" t="s">
        <v>15</v>
      </c>
      <c r="D500" s="6">
        <v>58.224850099999998</v>
      </c>
      <c r="E500" s="6">
        <v>58.224850099999998</v>
      </c>
      <c r="F500" s="6">
        <v>147.45141330000001</v>
      </c>
      <c r="G500" s="6">
        <v>181.55993340000001</v>
      </c>
      <c r="H500" s="6">
        <v>743.74881440000001</v>
      </c>
      <c r="I500" s="6">
        <v>0</v>
      </c>
      <c r="J500" s="6">
        <v>4.8960954659719</v>
      </c>
      <c r="K500" s="6">
        <v>4.8960954659719</v>
      </c>
      <c r="L500" s="6">
        <v>12.3991078529076</v>
      </c>
      <c r="M500" s="6">
        <v>15.267274457472601</v>
      </c>
      <c r="N500" s="6">
        <v>62.541426757676</v>
      </c>
      <c r="O500" s="6">
        <v>0</v>
      </c>
    </row>
    <row r="501" spans="1:15" x14ac:dyDescent="0.25">
      <c r="A501" s="6" t="s">
        <v>229</v>
      </c>
      <c r="B501" s="6" t="s">
        <v>230</v>
      </c>
      <c r="C501" s="6" t="s">
        <v>17</v>
      </c>
      <c r="D501" s="6">
        <v>245.35759010000001</v>
      </c>
      <c r="E501" s="6">
        <v>151.8461278</v>
      </c>
      <c r="F501" s="6">
        <v>521.7586751</v>
      </c>
      <c r="G501" s="6">
        <v>467.73555110000001</v>
      </c>
      <c r="H501" s="6">
        <v>925.53807900000004</v>
      </c>
      <c r="I501" s="6">
        <v>0</v>
      </c>
      <c r="J501" s="6">
        <v>10.6112692497131</v>
      </c>
      <c r="K501" s="6">
        <v>6.5670686851604696</v>
      </c>
      <c r="L501" s="6">
        <v>22.565113158321999</v>
      </c>
      <c r="M501" s="6">
        <v>20.228711361087999</v>
      </c>
      <c r="N501" s="6">
        <v>40.027837545716302</v>
      </c>
      <c r="O501" s="6">
        <v>0</v>
      </c>
    </row>
    <row r="502" spans="1:15" x14ac:dyDescent="0.25">
      <c r="A502" s="6" t="s">
        <v>229</v>
      </c>
      <c r="B502" s="6" t="s">
        <v>230</v>
      </c>
      <c r="C502" s="6" t="s">
        <v>18</v>
      </c>
      <c r="D502" s="6">
        <v>15378.339999100001</v>
      </c>
      <c r="E502" s="6">
        <v>18194.649329700002</v>
      </c>
      <c r="F502" s="6">
        <v>22652.3083773</v>
      </c>
      <c r="G502" s="6">
        <v>37175.419284600001</v>
      </c>
      <c r="H502" s="6">
        <v>79861.005611800007</v>
      </c>
      <c r="I502" s="6">
        <v>22407.831515999998</v>
      </c>
      <c r="J502" s="6">
        <v>7.8593422816237801</v>
      </c>
      <c r="K502" s="6">
        <v>9.2986614149900308</v>
      </c>
      <c r="L502" s="6">
        <v>11.576818110180501</v>
      </c>
      <c r="M502" s="6">
        <v>18.999082127046702</v>
      </c>
      <c r="N502" s="6">
        <v>40.814221697175803</v>
      </c>
      <c r="O502" s="6">
        <v>11.4518743689831</v>
      </c>
    </row>
    <row r="503" spans="1:15" x14ac:dyDescent="0.25">
      <c r="A503" s="6" t="s">
        <v>231</v>
      </c>
      <c r="B503" s="6" t="s">
        <v>232</v>
      </c>
      <c r="C503" s="6" t="s">
        <v>15</v>
      </c>
      <c r="D503" s="6">
        <v>168.52413279999999</v>
      </c>
      <c r="E503" s="6">
        <v>84.743759299999994</v>
      </c>
      <c r="F503" s="6">
        <v>370.62741790000001</v>
      </c>
      <c r="G503" s="6">
        <v>645.43259839999996</v>
      </c>
      <c r="H503" s="6">
        <v>1947.8060908</v>
      </c>
      <c r="I503" s="6">
        <v>279.14125209999997</v>
      </c>
      <c r="J503" s="6">
        <v>4.8201048455020397</v>
      </c>
      <c r="K503" s="6">
        <v>2.4238297390484398</v>
      </c>
      <c r="L503" s="6">
        <v>10.600636141625101</v>
      </c>
      <c r="M503" s="6">
        <v>18.460577386177299</v>
      </c>
      <c r="N503" s="6">
        <v>55.710890899558301</v>
      </c>
      <c r="O503" s="6">
        <v>7.9839609880889197</v>
      </c>
    </row>
    <row r="504" spans="1:15" x14ac:dyDescent="0.25">
      <c r="A504" s="6" t="s">
        <v>231</v>
      </c>
      <c r="B504" s="6" t="s">
        <v>232</v>
      </c>
      <c r="C504" s="6" t="s">
        <v>17</v>
      </c>
      <c r="D504" s="6">
        <v>237.40050790000001</v>
      </c>
      <c r="E504" s="6">
        <v>195.4843812</v>
      </c>
      <c r="F504" s="6">
        <v>386.53160050000002</v>
      </c>
      <c r="G504" s="6">
        <v>299.63254030000002</v>
      </c>
      <c r="H504" s="6">
        <v>992.46288289999995</v>
      </c>
      <c r="I504" s="6">
        <v>0</v>
      </c>
      <c r="J504" s="6">
        <v>11.243152665200499</v>
      </c>
      <c r="K504" s="6">
        <v>9.2580288093556309</v>
      </c>
      <c r="L504" s="6">
        <v>18.305916161630101</v>
      </c>
      <c r="M504" s="6">
        <v>14.190426228884901</v>
      </c>
      <c r="N504" s="6">
        <v>47.002476134928898</v>
      </c>
      <c r="O504" s="6">
        <v>0</v>
      </c>
    </row>
    <row r="505" spans="1:15" x14ac:dyDescent="0.25">
      <c r="A505" s="6" t="s">
        <v>231</v>
      </c>
      <c r="B505" s="6" t="s">
        <v>232</v>
      </c>
      <c r="C505" s="6" t="s">
        <v>18</v>
      </c>
      <c r="D505" s="6">
        <v>17523.830741999998</v>
      </c>
      <c r="E505" s="6">
        <v>21425.2021217</v>
      </c>
      <c r="F505" s="6">
        <v>24827.365686900001</v>
      </c>
      <c r="G505" s="6">
        <v>39616.579176599997</v>
      </c>
      <c r="H505" s="6">
        <v>96551.526900600002</v>
      </c>
      <c r="I505" s="6">
        <v>31341.708201900001</v>
      </c>
      <c r="J505" s="6">
        <v>7.5766862743794796</v>
      </c>
      <c r="K505" s="6">
        <v>9.2635016413519402</v>
      </c>
      <c r="L505" s="6">
        <v>10.7344771584724</v>
      </c>
      <c r="M505" s="6">
        <v>17.128811394292001</v>
      </c>
      <c r="N505" s="6">
        <v>41.745474457525297</v>
      </c>
      <c r="O505" s="6">
        <v>13.5510490739789</v>
      </c>
    </row>
    <row r="506" spans="1:15" x14ac:dyDescent="0.25">
      <c r="A506" s="6" t="s">
        <v>233</v>
      </c>
      <c r="B506" s="6" t="s">
        <v>234</v>
      </c>
      <c r="C506" s="6" t="s">
        <v>15</v>
      </c>
      <c r="D506" s="6">
        <v>0</v>
      </c>
      <c r="E506" s="6">
        <v>0</v>
      </c>
      <c r="F506" s="6">
        <v>0</v>
      </c>
      <c r="G506" s="6">
        <v>62.482146</v>
      </c>
      <c r="H506" s="6">
        <v>363.31581670000003</v>
      </c>
      <c r="I506" s="6">
        <v>60.5006603</v>
      </c>
      <c r="J506" s="6">
        <v>0</v>
      </c>
      <c r="K506" s="6">
        <v>0</v>
      </c>
      <c r="L506" s="6">
        <v>0</v>
      </c>
      <c r="M506" s="6">
        <v>12.848513864699999</v>
      </c>
      <c r="N506" s="6">
        <v>74.710435011863098</v>
      </c>
      <c r="O506" s="6">
        <v>12.441051123436999</v>
      </c>
    </row>
    <row r="507" spans="1:15" x14ac:dyDescent="0.25">
      <c r="A507" s="6" t="s">
        <v>233</v>
      </c>
      <c r="B507" s="6" t="s">
        <v>234</v>
      </c>
      <c r="C507" s="6" t="s">
        <v>17</v>
      </c>
      <c r="D507" s="6">
        <v>110.3250475</v>
      </c>
      <c r="E507" s="6">
        <v>181.52328120000001</v>
      </c>
      <c r="F507" s="6">
        <v>252.4450271</v>
      </c>
      <c r="G507" s="6">
        <v>457.81510320000001</v>
      </c>
      <c r="H507" s="6">
        <v>927.88570719999996</v>
      </c>
      <c r="I507" s="6">
        <v>106.61854700000001</v>
      </c>
      <c r="J507" s="6">
        <v>5.4170852801293403</v>
      </c>
      <c r="K507" s="6">
        <v>8.91299951254768</v>
      </c>
      <c r="L507" s="6">
        <v>12.3953378795986</v>
      </c>
      <c r="M507" s="6">
        <v>22.4792421373362</v>
      </c>
      <c r="N507" s="6">
        <v>45.560243299378797</v>
      </c>
      <c r="O507" s="6">
        <v>5.23509189100941</v>
      </c>
    </row>
    <row r="508" spans="1:15" x14ac:dyDescent="0.25">
      <c r="A508" s="6" t="s">
        <v>233</v>
      </c>
      <c r="B508" s="6" t="s">
        <v>234</v>
      </c>
      <c r="C508" s="6" t="s">
        <v>18</v>
      </c>
      <c r="D508" s="6">
        <v>10824.263171099999</v>
      </c>
      <c r="E508" s="6">
        <v>13398.211267999999</v>
      </c>
      <c r="F508" s="6">
        <v>17012.6418534</v>
      </c>
      <c r="G508" s="6">
        <v>27507.283973599999</v>
      </c>
      <c r="H508" s="6">
        <v>58493.800889099999</v>
      </c>
      <c r="I508" s="6">
        <v>11764.8875133</v>
      </c>
      <c r="J508" s="6">
        <v>7.7871787011067903</v>
      </c>
      <c r="K508" s="6">
        <v>9.6389254187447708</v>
      </c>
      <c r="L508" s="6">
        <v>12.2392148265637</v>
      </c>
      <c r="M508" s="6">
        <v>19.7892579382608</v>
      </c>
      <c r="N508" s="6">
        <v>42.081541554397702</v>
      </c>
      <c r="O508" s="6">
        <v>8.4638815609263105</v>
      </c>
    </row>
    <row r="509" spans="1:15" x14ac:dyDescent="0.25">
      <c r="A509" s="6" t="s">
        <v>235</v>
      </c>
      <c r="B509" s="6" t="s">
        <v>236</v>
      </c>
      <c r="C509" s="6" t="s">
        <v>15</v>
      </c>
      <c r="D509" s="6">
        <v>50.887323199999997</v>
      </c>
      <c r="E509" s="6">
        <v>382.91196539999999</v>
      </c>
      <c r="F509" s="6">
        <v>92.245802400000002</v>
      </c>
      <c r="G509" s="6">
        <v>237.30145640000001</v>
      </c>
      <c r="H509" s="6">
        <v>918.74608709999995</v>
      </c>
      <c r="I509" s="6">
        <v>250.18469010000001</v>
      </c>
      <c r="J509" s="6">
        <v>2.63354139450631</v>
      </c>
      <c r="K509" s="6">
        <v>19.8166153752938</v>
      </c>
      <c r="L509" s="6">
        <v>4.7739421886087596</v>
      </c>
      <c r="M509" s="6">
        <v>12.280921241422901</v>
      </c>
      <c r="N509" s="6">
        <v>47.547320221759001</v>
      </c>
      <c r="O509" s="6">
        <v>12.9476595784091</v>
      </c>
    </row>
    <row r="510" spans="1:15" x14ac:dyDescent="0.25">
      <c r="A510" s="6" t="s">
        <v>235</v>
      </c>
      <c r="B510" s="6" t="s">
        <v>236</v>
      </c>
      <c r="C510" s="6" t="s">
        <v>16</v>
      </c>
      <c r="D510" s="6">
        <v>0</v>
      </c>
      <c r="E510" s="6">
        <v>0</v>
      </c>
      <c r="F510" s="6">
        <v>0</v>
      </c>
      <c r="G510" s="6">
        <v>0</v>
      </c>
      <c r="H510" s="6">
        <v>53.190206799999999</v>
      </c>
      <c r="I510" s="6">
        <v>0</v>
      </c>
      <c r="J510" s="6">
        <v>0</v>
      </c>
      <c r="K510" s="6">
        <v>0</v>
      </c>
      <c r="L510" s="6">
        <v>0</v>
      </c>
      <c r="M510" s="6">
        <v>0</v>
      </c>
      <c r="N510" s="6">
        <v>100</v>
      </c>
      <c r="O510" s="6">
        <v>0</v>
      </c>
    </row>
    <row r="511" spans="1:15" x14ac:dyDescent="0.25">
      <c r="A511" s="6" t="s">
        <v>235</v>
      </c>
      <c r="B511" s="6" t="s">
        <v>236</v>
      </c>
      <c r="C511" s="6" t="s">
        <v>17</v>
      </c>
      <c r="D511" s="6">
        <v>0</v>
      </c>
      <c r="E511" s="6">
        <v>46.839980599999997</v>
      </c>
      <c r="F511" s="6">
        <v>42.348578199999999</v>
      </c>
      <c r="G511" s="6">
        <v>259.84465419999998</v>
      </c>
      <c r="H511" s="6">
        <v>344.3345511</v>
      </c>
      <c r="I511" s="6">
        <v>75.766557899999995</v>
      </c>
      <c r="J511" s="6">
        <v>0</v>
      </c>
      <c r="K511" s="6">
        <v>6.0899610458418696</v>
      </c>
      <c r="L511" s="6">
        <v>5.5060055166800899</v>
      </c>
      <c r="M511" s="6">
        <v>33.784040936350301</v>
      </c>
      <c r="N511" s="6">
        <v>44.769104856043597</v>
      </c>
      <c r="O511" s="6">
        <v>9.85088764508418</v>
      </c>
    </row>
    <row r="512" spans="1:15" x14ac:dyDescent="0.25">
      <c r="A512" s="6" t="s">
        <v>235</v>
      </c>
      <c r="B512" s="6" t="s">
        <v>236</v>
      </c>
      <c r="C512" s="6" t="s">
        <v>18</v>
      </c>
      <c r="D512" s="6">
        <v>8588.0747848999999</v>
      </c>
      <c r="E512" s="6">
        <v>10137.008969</v>
      </c>
      <c r="F512" s="6">
        <v>14833.6348576</v>
      </c>
      <c r="G512" s="6">
        <v>19458.433493199998</v>
      </c>
      <c r="H512" s="6">
        <v>46430.8166833</v>
      </c>
      <c r="I512" s="6">
        <v>8022.4293607</v>
      </c>
      <c r="J512" s="6">
        <v>7.9911072563602303</v>
      </c>
      <c r="K512" s="6">
        <v>9.4323731405312792</v>
      </c>
      <c r="L512" s="6">
        <v>13.8025308486116</v>
      </c>
      <c r="M512" s="6">
        <v>18.105854103449602</v>
      </c>
      <c r="N512" s="6">
        <v>43.203354117155698</v>
      </c>
      <c r="O512" s="6">
        <v>7.4647805338916404</v>
      </c>
    </row>
    <row r="513" spans="1:15" x14ac:dyDescent="0.25">
      <c r="A513" s="6" t="s">
        <v>237</v>
      </c>
      <c r="B513" s="6" t="s">
        <v>238</v>
      </c>
      <c r="C513" s="6" t="s">
        <v>15</v>
      </c>
      <c r="D513" s="6">
        <v>0</v>
      </c>
      <c r="E513" s="6">
        <v>9.9215593999999996</v>
      </c>
      <c r="F513" s="6">
        <v>0</v>
      </c>
      <c r="G513" s="6">
        <v>39.848918900000001</v>
      </c>
      <c r="H513" s="6">
        <v>50.512209300000002</v>
      </c>
      <c r="I513" s="6">
        <v>26.768243900000002</v>
      </c>
      <c r="J513" s="6">
        <v>0</v>
      </c>
      <c r="K513" s="6">
        <v>7.8091197623372004</v>
      </c>
      <c r="L513" s="6">
        <v>0</v>
      </c>
      <c r="M513" s="6">
        <v>31.364523210914001</v>
      </c>
      <c r="N513" s="6">
        <v>39.757449003827297</v>
      </c>
      <c r="O513" s="6">
        <v>21.068908022921502</v>
      </c>
    </row>
    <row r="514" spans="1:15" x14ac:dyDescent="0.25">
      <c r="A514" s="6" t="s">
        <v>237</v>
      </c>
      <c r="B514" s="6" t="s">
        <v>238</v>
      </c>
      <c r="C514" s="6" t="s">
        <v>16</v>
      </c>
      <c r="D514" s="6">
        <v>0</v>
      </c>
      <c r="E514" s="6">
        <v>0</v>
      </c>
      <c r="F514" s="6">
        <v>0</v>
      </c>
      <c r="G514" s="6">
        <v>0</v>
      </c>
      <c r="H514" s="6">
        <v>6.6385329999999998</v>
      </c>
      <c r="I514" s="6">
        <v>0</v>
      </c>
      <c r="J514" s="6">
        <v>0</v>
      </c>
      <c r="K514" s="6">
        <v>0</v>
      </c>
      <c r="L514" s="6">
        <v>0</v>
      </c>
      <c r="M514" s="6">
        <v>0</v>
      </c>
      <c r="N514" s="6">
        <v>100</v>
      </c>
      <c r="O514" s="6">
        <v>0</v>
      </c>
    </row>
    <row r="515" spans="1:15" x14ac:dyDescent="0.25">
      <c r="A515" s="6" t="s">
        <v>237</v>
      </c>
      <c r="B515" s="6" t="s">
        <v>238</v>
      </c>
      <c r="C515" s="6" t="s">
        <v>17</v>
      </c>
      <c r="D515" s="6">
        <v>0</v>
      </c>
      <c r="E515" s="6">
        <v>7.8157164000000003</v>
      </c>
      <c r="F515" s="6">
        <v>0</v>
      </c>
      <c r="G515" s="6">
        <v>7.5422941000000003</v>
      </c>
      <c r="H515" s="6">
        <v>70.747514499999994</v>
      </c>
      <c r="I515" s="6">
        <v>4.1712097000000004</v>
      </c>
      <c r="J515" s="6">
        <v>0</v>
      </c>
      <c r="K515" s="6">
        <v>8.65750896504235</v>
      </c>
      <c r="L515" s="6">
        <v>0</v>
      </c>
      <c r="M515" s="6">
        <v>8.3546376871781103</v>
      </c>
      <c r="N515" s="6">
        <v>78.367383063977798</v>
      </c>
      <c r="O515" s="6">
        <v>4.6204702838017004</v>
      </c>
    </row>
    <row r="516" spans="1:15" x14ac:dyDescent="0.25">
      <c r="A516" s="6" t="s">
        <v>237</v>
      </c>
      <c r="B516" s="6" t="s">
        <v>238</v>
      </c>
      <c r="C516" s="6" t="s">
        <v>18</v>
      </c>
      <c r="D516" s="6">
        <v>1525.6129054</v>
      </c>
      <c r="E516" s="6">
        <v>1631.9851338000001</v>
      </c>
      <c r="F516" s="6">
        <v>1779.5053257</v>
      </c>
      <c r="G516" s="6">
        <v>3270.0157267</v>
      </c>
      <c r="H516" s="6">
        <v>7099.0212044</v>
      </c>
      <c r="I516" s="6">
        <v>1747.8935065999999</v>
      </c>
      <c r="J516" s="6">
        <v>8.9457598305417392</v>
      </c>
      <c r="K516" s="6">
        <v>9.5694963003485594</v>
      </c>
      <c r="L516" s="6">
        <v>10.4345127158638</v>
      </c>
      <c r="M516" s="6">
        <v>19.174441452094801</v>
      </c>
      <c r="N516" s="6">
        <v>41.626639694578898</v>
      </c>
      <c r="O516" s="6">
        <v>10.249150006572201</v>
      </c>
    </row>
    <row r="517" spans="1:15" x14ac:dyDescent="0.25">
      <c r="A517" s="6" t="s">
        <v>239</v>
      </c>
      <c r="B517" s="6" t="s">
        <v>240</v>
      </c>
      <c r="C517" s="6" t="s">
        <v>15</v>
      </c>
      <c r="D517" s="6">
        <v>0</v>
      </c>
      <c r="E517" s="6">
        <v>0</v>
      </c>
      <c r="F517" s="6">
        <v>0</v>
      </c>
      <c r="G517" s="6">
        <v>5.2393042000000003</v>
      </c>
      <c r="H517" s="6">
        <v>13.8193547</v>
      </c>
      <c r="I517" s="6">
        <v>0</v>
      </c>
      <c r="J517" s="6">
        <v>0</v>
      </c>
      <c r="K517" s="6">
        <v>0</v>
      </c>
      <c r="L517" s="6">
        <v>0</v>
      </c>
      <c r="M517" s="6">
        <v>27.490413819201098</v>
      </c>
      <c r="N517" s="6">
        <v>72.509586180798905</v>
      </c>
      <c r="O517" s="6">
        <v>0</v>
      </c>
    </row>
    <row r="518" spans="1:15" x14ac:dyDescent="0.25">
      <c r="A518" s="6" t="s">
        <v>239</v>
      </c>
      <c r="B518" s="6" t="s">
        <v>240</v>
      </c>
      <c r="C518" s="6" t="s">
        <v>17</v>
      </c>
      <c r="D518" s="6">
        <v>4.3001849999999999</v>
      </c>
      <c r="E518" s="6">
        <v>0</v>
      </c>
      <c r="F518" s="6">
        <v>0</v>
      </c>
      <c r="G518" s="6">
        <v>4.3001849999999999</v>
      </c>
      <c r="H518" s="6">
        <v>38.157297200000002</v>
      </c>
      <c r="I518" s="6">
        <v>3.3627606000000001</v>
      </c>
      <c r="J518" s="6">
        <v>8.5797052993230807</v>
      </c>
      <c r="K518" s="6">
        <v>0</v>
      </c>
      <c r="L518" s="6">
        <v>0</v>
      </c>
      <c r="M518" s="6">
        <v>8.5797052993230807</v>
      </c>
      <c r="N518" s="6">
        <v>76.131228073835402</v>
      </c>
      <c r="O518" s="6">
        <v>6.7093613275184403</v>
      </c>
    </row>
    <row r="519" spans="1:15" x14ac:dyDescent="0.25">
      <c r="A519" s="6" t="s">
        <v>239</v>
      </c>
      <c r="B519" s="6" t="s">
        <v>240</v>
      </c>
      <c r="C519" s="6" t="s">
        <v>18</v>
      </c>
      <c r="D519" s="6">
        <v>501.0396437</v>
      </c>
      <c r="E519" s="6">
        <v>765.91881550000005</v>
      </c>
      <c r="F519" s="6">
        <v>1066.6152465</v>
      </c>
      <c r="G519" s="6">
        <v>2309.1483435</v>
      </c>
      <c r="H519" s="6">
        <v>5559.8384692999998</v>
      </c>
      <c r="I519" s="6">
        <v>2034.2603956999999</v>
      </c>
      <c r="J519" s="6">
        <v>4.0945246090721001</v>
      </c>
      <c r="K519" s="6">
        <v>6.2591323422180896</v>
      </c>
      <c r="L519" s="6">
        <v>8.7164407649560793</v>
      </c>
      <c r="M519" s="6">
        <v>18.8704922601293</v>
      </c>
      <c r="N519" s="6">
        <v>45.4353177862412</v>
      </c>
      <c r="O519" s="6">
        <v>16.624092237383099</v>
      </c>
    </row>
    <row r="520" spans="1:15" x14ac:dyDescent="0.25">
      <c r="A520" s="6" t="s">
        <v>241</v>
      </c>
      <c r="B520" s="6" t="s">
        <v>242</v>
      </c>
      <c r="C520" s="6" t="s">
        <v>15</v>
      </c>
      <c r="D520" s="6">
        <v>39.376723200000001</v>
      </c>
      <c r="E520" s="6">
        <v>16.598792599999999</v>
      </c>
      <c r="F520" s="6">
        <v>41.350096399999998</v>
      </c>
      <c r="G520" s="6">
        <v>56.308560300000003</v>
      </c>
      <c r="H520" s="6">
        <v>109.0492224</v>
      </c>
      <c r="I520" s="6">
        <v>36.632164299999999</v>
      </c>
      <c r="J520" s="6">
        <v>13.15558847166</v>
      </c>
      <c r="K520" s="6">
        <v>5.5455829440890598</v>
      </c>
      <c r="L520" s="6">
        <v>13.814883700172199</v>
      </c>
      <c r="M520" s="6">
        <v>18.8124401051851</v>
      </c>
      <c r="N520" s="6">
        <v>36.4328612556804</v>
      </c>
      <c r="O520" s="6">
        <v>12.238643523213099</v>
      </c>
    </row>
    <row r="521" spans="1:15" x14ac:dyDescent="0.25">
      <c r="A521" s="6" t="s">
        <v>241</v>
      </c>
      <c r="B521" s="6" t="s">
        <v>242</v>
      </c>
      <c r="C521" s="6" t="s">
        <v>16</v>
      </c>
      <c r="D521" s="6">
        <v>0</v>
      </c>
      <c r="E521" s="6">
        <v>0</v>
      </c>
      <c r="F521" s="6">
        <v>0</v>
      </c>
      <c r="G521" s="6">
        <v>0</v>
      </c>
      <c r="H521" s="6">
        <v>7.4178857999999996</v>
      </c>
      <c r="I521" s="6">
        <v>0</v>
      </c>
      <c r="J521" s="6">
        <v>0</v>
      </c>
      <c r="K521" s="6">
        <v>0</v>
      </c>
      <c r="L521" s="6">
        <v>0</v>
      </c>
      <c r="M521" s="6">
        <v>0</v>
      </c>
      <c r="N521" s="6">
        <v>100</v>
      </c>
      <c r="O521" s="6">
        <v>0</v>
      </c>
    </row>
    <row r="522" spans="1:15" x14ac:dyDescent="0.25">
      <c r="A522" s="6" t="s">
        <v>241</v>
      </c>
      <c r="B522" s="6" t="s">
        <v>242</v>
      </c>
      <c r="C522" s="6" t="s">
        <v>17</v>
      </c>
      <c r="D522" s="6">
        <v>34.930383999999997</v>
      </c>
      <c r="E522" s="6">
        <v>0</v>
      </c>
      <c r="F522" s="6">
        <v>38.939439399999998</v>
      </c>
      <c r="G522" s="6">
        <v>76.253269799999998</v>
      </c>
      <c r="H522" s="6">
        <v>119.7628394</v>
      </c>
      <c r="I522" s="6">
        <v>35.807621699999999</v>
      </c>
      <c r="J522" s="6">
        <v>11.426601414605001</v>
      </c>
      <c r="K522" s="6">
        <v>0</v>
      </c>
      <c r="L522" s="6">
        <v>12.738063610522101</v>
      </c>
      <c r="M522" s="6">
        <v>24.9443498979265</v>
      </c>
      <c r="N522" s="6">
        <v>39.177417291065197</v>
      </c>
      <c r="O522" s="6">
        <v>11.7135677858812</v>
      </c>
    </row>
    <row r="523" spans="1:15" x14ac:dyDescent="0.25">
      <c r="A523" s="6" t="s">
        <v>241</v>
      </c>
      <c r="B523" s="6" t="s">
        <v>242</v>
      </c>
      <c r="C523" s="6" t="s">
        <v>18</v>
      </c>
      <c r="D523" s="6">
        <v>716.90560949999997</v>
      </c>
      <c r="E523" s="6">
        <v>866.2682466</v>
      </c>
      <c r="F523" s="6">
        <v>1445.2770089000001</v>
      </c>
      <c r="G523" s="6">
        <v>3744.8516322</v>
      </c>
      <c r="H523" s="6">
        <v>7428.1336568999996</v>
      </c>
      <c r="I523" s="6">
        <v>3156.1368484999998</v>
      </c>
      <c r="J523" s="6">
        <v>4.1302180287106598</v>
      </c>
      <c r="K523" s="6">
        <v>4.9907221848944001</v>
      </c>
      <c r="L523" s="6">
        <v>8.3264924692150899</v>
      </c>
      <c r="M523" s="6">
        <v>21.5747422271481</v>
      </c>
      <c r="N523" s="6">
        <v>42.794771226296099</v>
      </c>
      <c r="O523" s="6">
        <v>18.183053863735701</v>
      </c>
    </row>
    <row r="524" spans="1:15" x14ac:dyDescent="0.25">
      <c r="A524" s="6" t="s">
        <v>243</v>
      </c>
      <c r="B524" s="6" t="s">
        <v>244</v>
      </c>
      <c r="C524" s="6" t="s">
        <v>15</v>
      </c>
      <c r="D524" s="6">
        <v>14.866944200000001</v>
      </c>
      <c r="E524" s="6">
        <v>23.941798800000001</v>
      </c>
      <c r="F524" s="6">
        <v>9.1001486000000007</v>
      </c>
      <c r="G524" s="6">
        <v>42.578939099999999</v>
      </c>
      <c r="H524" s="6">
        <v>73.194280599999999</v>
      </c>
      <c r="I524" s="6">
        <v>18.144375400000001</v>
      </c>
      <c r="J524" s="6">
        <v>8.1764458357100303</v>
      </c>
      <c r="K524" s="6">
        <v>13.1673878951982</v>
      </c>
      <c r="L524" s="6">
        <v>5.0048531240745797</v>
      </c>
      <c r="M524" s="6">
        <v>23.417346874359399</v>
      </c>
      <c r="N524" s="6">
        <v>40.255015607690297</v>
      </c>
      <c r="O524" s="6">
        <v>9.9789506629674101</v>
      </c>
    </row>
    <row r="525" spans="1:15" x14ac:dyDescent="0.25">
      <c r="A525" s="6" t="s">
        <v>243</v>
      </c>
      <c r="B525" s="6" t="s">
        <v>244</v>
      </c>
      <c r="C525" s="6" t="s">
        <v>17</v>
      </c>
      <c r="D525" s="6">
        <v>0</v>
      </c>
      <c r="E525" s="6">
        <v>0</v>
      </c>
      <c r="F525" s="6">
        <v>13.7747476</v>
      </c>
      <c r="G525" s="6">
        <v>0</v>
      </c>
      <c r="H525" s="6">
        <v>108.4955135</v>
      </c>
      <c r="I525" s="6">
        <v>18.2295579</v>
      </c>
      <c r="J525" s="6">
        <v>0</v>
      </c>
      <c r="K525" s="6">
        <v>0</v>
      </c>
      <c r="L525" s="6">
        <v>9.8041034487026604</v>
      </c>
      <c r="M525" s="6">
        <v>0</v>
      </c>
      <c r="N525" s="6">
        <v>77.221105530392194</v>
      </c>
      <c r="O525" s="6">
        <v>12.974791020905201</v>
      </c>
    </row>
    <row r="526" spans="1:15" x14ac:dyDescent="0.25">
      <c r="A526" s="6" t="s">
        <v>243</v>
      </c>
      <c r="B526" s="6" t="s">
        <v>244</v>
      </c>
      <c r="C526" s="6" t="s">
        <v>18</v>
      </c>
      <c r="D526" s="6">
        <v>1606.1461380000001</v>
      </c>
      <c r="E526" s="6">
        <v>1739.9851358999999</v>
      </c>
      <c r="F526" s="6">
        <v>2166.6156780000001</v>
      </c>
      <c r="G526" s="6">
        <v>3998.5859872999999</v>
      </c>
      <c r="H526" s="6">
        <v>8410.9399298000008</v>
      </c>
      <c r="I526" s="6">
        <v>2635.4008282999998</v>
      </c>
      <c r="J526" s="6">
        <v>7.8128788385767001</v>
      </c>
      <c r="K526" s="6">
        <v>8.4639203906058995</v>
      </c>
      <c r="L526" s="6">
        <v>10.5392064778446</v>
      </c>
      <c r="M526" s="6">
        <v>19.450576199315599</v>
      </c>
      <c r="N526" s="6">
        <v>40.913870186122601</v>
      </c>
      <c r="O526" s="6">
        <v>12.819547907534499</v>
      </c>
    </row>
    <row r="527" spans="1:15" x14ac:dyDescent="0.25">
      <c r="A527" s="6" t="s">
        <v>245</v>
      </c>
      <c r="B527" s="6" t="s">
        <v>246</v>
      </c>
      <c r="C527" s="6" t="s">
        <v>15</v>
      </c>
      <c r="D527" s="6">
        <v>13.1328072</v>
      </c>
      <c r="E527" s="6">
        <v>0</v>
      </c>
      <c r="F527" s="6">
        <v>0</v>
      </c>
      <c r="G527" s="6">
        <v>15.7723564</v>
      </c>
      <c r="H527" s="6">
        <v>17.340692099999998</v>
      </c>
      <c r="I527" s="6">
        <v>14.6560732</v>
      </c>
      <c r="J527" s="6">
        <v>21.563860845136499</v>
      </c>
      <c r="K527" s="6">
        <v>0</v>
      </c>
      <c r="L527" s="6">
        <v>0</v>
      </c>
      <c r="M527" s="6">
        <v>25.8979587098103</v>
      </c>
      <c r="N527" s="6">
        <v>28.473141020661501</v>
      </c>
      <c r="O527" s="6">
        <v>24.065039424391699</v>
      </c>
    </row>
    <row r="528" spans="1:15" x14ac:dyDescent="0.25">
      <c r="A528" s="6" t="s">
        <v>245</v>
      </c>
      <c r="B528" s="6" t="s">
        <v>246</v>
      </c>
      <c r="C528" s="6" t="s">
        <v>17</v>
      </c>
      <c r="D528" s="6">
        <v>0</v>
      </c>
      <c r="E528" s="6">
        <v>0</v>
      </c>
      <c r="F528" s="6">
        <v>41.262384599999997</v>
      </c>
      <c r="G528" s="6">
        <v>0</v>
      </c>
      <c r="H528" s="6">
        <v>42.10577</v>
      </c>
      <c r="I528" s="6">
        <v>18.877778200000002</v>
      </c>
      <c r="J528" s="6">
        <v>0</v>
      </c>
      <c r="K528" s="6">
        <v>0</v>
      </c>
      <c r="L528" s="6">
        <v>40.356015608671697</v>
      </c>
      <c r="M528" s="6">
        <v>0</v>
      </c>
      <c r="N528" s="6">
        <v>41.180875216192497</v>
      </c>
      <c r="O528" s="6">
        <v>18.463109175135799</v>
      </c>
    </row>
    <row r="529" spans="1:15" x14ac:dyDescent="0.25">
      <c r="A529" s="6" t="s">
        <v>245</v>
      </c>
      <c r="B529" s="6" t="s">
        <v>246</v>
      </c>
      <c r="C529" s="6" t="s">
        <v>18</v>
      </c>
      <c r="D529" s="6">
        <v>3447.7753745999999</v>
      </c>
      <c r="E529" s="6">
        <v>4688.1768668000004</v>
      </c>
      <c r="F529" s="6">
        <v>5192.3302339000002</v>
      </c>
      <c r="G529" s="6">
        <v>8357.5061506999991</v>
      </c>
      <c r="H529" s="6">
        <v>17883.9858446</v>
      </c>
      <c r="I529" s="6">
        <v>5569.0776650999996</v>
      </c>
      <c r="J529" s="6">
        <v>7.6381547413634303</v>
      </c>
      <c r="K529" s="6">
        <v>10.386123361546799</v>
      </c>
      <c r="L529" s="6">
        <v>11.5030178842174</v>
      </c>
      <c r="M529" s="6">
        <v>18.5151056246956</v>
      </c>
      <c r="N529" s="6">
        <v>39.6199393614081</v>
      </c>
      <c r="O529" s="6">
        <v>12.337659026768801</v>
      </c>
    </row>
    <row r="530" spans="1:15" x14ac:dyDescent="0.25">
      <c r="A530" s="6" t="s">
        <v>247</v>
      </c>
      <c r="B530" s="6" t="s">
        <v>248</v>
      </c>
      <c r="C530" s="6" t="s">
        <v>15</v>
      </c>
      <c r="D530" s="6">
        <v>87.6874471</v>
      </c>
      <c r="E530" s="6">
        <v>53.574274000000003</v>
      </c>
      <c r="F530" s="6">
        <v>101.2399935</v>
      </c>
      <c r="G530" s="6">
        <v>264.34410780000002</v>
      </c>
      <c r="H530" s="6">
        <v>1193.1952796999999</v>
      </c>
      <c r="I530" s="6">
        <v>533.24478610000006</v>
      </c>
      <c r="J530" s="6">
        <v>3.92638701400988</v>
      </c>
      <c r="K530" s="6">
        <v>2.39889905197853</v>
      </c>
      <c r="L530" s="6">
        <v>4.5332303416647699</v>
      </c>
      <c r="M530" s="6">
        <v>11.836554791158299</v>
      </c>
      <c r="N530" s="6">
        <v>53.427789339666703</v>
      </c>
      <c r="O530" s="6">
        <v>23.8771394615218</v>
      </c>
    </row>
    <row r="531" spans="1:15" x14ac:dyDescent="0.25">
      <c r="A531" s="6" t="s">
        <v>247</v>
      </c>
      <c r="B531" s="6" t="s">
        <v>248</v>
      </c>
      <c r="C531" s="6" t="s">
        <v>17</v>
      </c>
      <c r="D531" s="6">
        <v>51.533822800000003</v>
      </c>
      <c r="E531" s="6">
        <v>0</v>
      </c>
      <c r="F531" s="6">
        <v>0</v>
      </c>
      <c r="G531" s="6">
        <v>19.6603253</v>
      </c>
      <c r="H531" s="6">
        <v>134.85958729999999</v>
      </c>
      <c r="I531" s="6">
        <v>16.940165700000001</v>
      </c>
      <c r="J531" s="6">
        <v>23.1099696205996</v>
      </c>
      <c r="K531" s="6">
        <v>0</v>
      </c>
      <c r="L531" s="6">
        <v>0</v>
      </c>
      <c r="M531" s="6">
        <v>8.8165304983760393</v>
      </c>
      <c r="N531" s="6">
        <v>60.4768052555496</v>
      </c>
      <c r="O531" s="6">
        <v>7.5966946254746697</v>
      </c>
    </row>
    <row r="532" spans="1:15" x14ac:dyDescent="0.25">
      <c r="A532" s="6" t="s">
        <v>247</v>
      </c>
      <c r="B532" s="6" t="s">
        <v>248</v>
      </c>
      <c r="C532" s="6" t="s">
        <v>18</v>
      </c>
      <c r="D532" s="6">
        <v>2010.7551132000001</v>
      </c>
      <c r="E532" s="6">
        <v>2510.9152969000002</v>
      </c>
      <c r="F532" s="6">
        <v>2895.727331</v>
      </c>
      <c r="G532" s="6">
        <v>7351.8988981000002</v>
      </c>
      <c r="H532" s="6">
        <v>18461.6861116</v>
      </c>
      <c r="I532" s="6">
        <v>7637.7374606000003</v>
      </c>
      <c r="J532" s="6">
        <v>4.9200344488377601</v>
      </c>
      <c r="K532" s="6">
        <v>6.1438559463371698</v>
      </c>
      <c r="L532" s="6">
        <v>7.08543677419157</v>
      </c>
      <c r="M532" s="6">
        <v>17.989060729259801</v>
      </c>
      <c r="N532" s="6">
        <v>45.173144684012499</v>
      </c>
      <c r="O532" s="6">
        <v>18.688467417361199</v>
      </c>
    </row>
    <row r="533" spans="1:15" x14ac:dyDescent="0.25">
      <c r="A533" s="6" t="s">
        <v>249</v>
      </c>
      <c r="B533" s="6" t="s">
        <v>250</v>
      </c>
      <c r="C533" s="6" t="s">
        <v>15</v>
      </c>
      <c r="D533" s="6">
        <v>0</v>
      </c>
      <c r="E533" s="6">
        <v>0</v>
      </c>
      <c r="F533" s="6">
        <v>0</v>
      </c>
      <c r="G533" s="6">
        <v>48.691179599999998</v>
      </c>
      <c r="H533" s="6">
        <v>68.587637200000003</v>
      </c>
      <c r="I533" s="6">
        <v>56.959389299999998</v>
      </c>
      <c r="J533" s="6">
        <v>0</v>
      </c>
      <c r="K533" s="6">
        <v>0</v>
      </c>
      <c r="L533" s="6">
        <v>0</v>
      </c>
      <c r="M533" s="6">
        <v>27.945179584812099</v>
      </c>
      <c r="N533" s="6">
        <v>39.364292559713199</v>
      </c>
      <c r="O533" s="6">
        <v>32.690527855474699</v>
      </c>
    </row>
    <row r="534" spans="1:15" x14ac:dyDescent="0.25">
      <c r="A534" s="6" t="s">
        <v>249</v>
      </c>
      <c r="B534" s="6" t="s">
        <v>250</v>
      </c>
      <c r="C534" s="6" t="s">
        <v>17</v>
      </c>
      <c r="D534" s="6">
        <v>0</v>
      </c>
      <c r="E534" s="6">
        <v>0</v>
      </c>
      <c r="F534" s="6">
        <v>0</v>
      </c>
      <c r="G534" s="6">
        <v>32.532824599999998</v>
      </c>
      <c r="H534" s="6">
        <v>105.64982209999999</v>
      </c>
      <c r="I534" s="6">
        <v>14.5062216</v>
      </c>
      <c r="J534" s="6">
        <v>0</v>
      </c>
      <c r="K534" s="6">
        <v>0</v>
      </c>
      <c r="L534" s="6">
        <v>0</v>
      </c>
      <c r="M534" s="6">
        <v>21.3066119110138</v>
      </c>
      <c r="N534" s="6">
        <v>69.192877828147502</v>
      </c>
      <c r="O534" s="6">
        <v>9.5005102608387109</v>
      </c>
    </row>
    <row r="535" spans="1:15" x14ac:dyDescent="0.25">
      <c r="A535" s="6" t="s">
        <v>249</v>
      </c>
      <c r="B535" s="6" t="s">
        <v>250</v>
      </c>
      <c r="C535" s="6" t="s">
        <v>18</v>
      </c>
      <c r="D535" s="6">
        <v>1672.4655602</v>
      </c>
      <c r="E535" s="6">
        <v>1753.1646579000001</v>
      </c>
      <c r="F535" s="6">
        <v>1756.5608949</v>
      </c>
      <c r="G535" s="6">
        <v>6661.1475102000004</v>
      </c>
      <c r="H535" s="6">
        <v>19878.222951200001</v>
      </c>
      <c r="I535" s="6">
        <v>6952.5113473000001</v>
      </c>
      <c r="J535" s="6">
        <v>4.3245136440273404</v>
      </c>
      <c r="K535" s="6">
        <v>4.5331782392029902</v>
      </c>
      <c r="L535" s="6">
        <v>4.5419599287004404</v>
      </c>
      <c r="M535" s="6">
        <v>17.223806563343501</v>
      </c>
      <c r="N535" s="6">
        <v>51.399352200234198</v>
      </c>
      <c r="O535" s="6">
        <v>17.977189424491499</v>
      </c>
    </row>
    <row r="536" spans="1:15" x14ac:dyDescent="0.25">
      <c r="A536" s="6" t="s">
        <v>251</v>
      </c>
      <c r="B536" s="6" t="s">
        <v>252</v>
      </c>
      <c r="C536" s="6" t="s">
        <v>15</v>
      </c>
      <c r="D536" s="6">
        <v>0</v>
      </c>
      <c r="E536" s="6">
        <v>0</v>
      </c>
      <c r="F536" s="6">
        <v>9.0107789</v>
      </c>
      <c r="G536" s="6">
        <v>15.3626591</v>
      </c>
      <c r="H536" s="6">
        <v>42.6552565</v>
      </c>
      <c r="I536" s="6">
        <v>10.435950699999999</v>
      </c>
      <c r="J536" s="6">
        <v>0</v>
      </c>
      <c r="K536" s="6">
        <v>0</v>
      </c>
      <c r="L536" s="6">
        <v>11.6321179510159</v>
      </c>
      <c r="M536" s="6">
        <v>19.831833038589799</v>
      </c>
      <c r="N536" s="6">
        <v>55.064160417790198</v>
      </c>
      <c r="O536" s="6">
        <v>13.471888592604</v>
      </c>
    </row>
    <row r="537" spans="1:15" x14ac:dyDescent="0.25">
      <c r="A537" s="6" t="s">
        <v>251</v>
      </c>
      <c r="B537" s="6" t="s">
        <v>252</v>
      </c>
      <c r="C537" s="6" t="s">
        <v>17</v>
      </c>
      <c r="D537" s="6">
        <v>0</v>
      </c>
      <c r="E537" s="6">
        <v>0</v>
      </c>
      <c r="F537" s="6">
        <v>0</v>
      </c>
      <c r="G537" s="6">
        <v>37.563464400000001</v>
      </c>
      <c r="H537" s="6">
        <v>16.3099241</v>
      </c>
      <c r="I537" s="6">
        <v>41.697979500000002</v>
      </c>
      <c r="J537" s="6">
        <v>0</v>
      </c>
      <c r="K537" s="6">
        <v>0</v>
      </c>
      <c r="L537" s="6">
        <v>0</v>
      </c>
      <c r="M537" s="6">
        <v>39.304098273449398</v>
      </c>
      <c r="N537" s="6">
        <v>17.065701204570001</v>
      </c>
      <c r="O537" s="6">
        <v>43.630200521980598</v>
      </c>
    </row>
    <row r="538" spans="1:15" x14ac:dyDescent="0.25">
      <c r="A538" s="6" t="s">
        <v>251</v>
      </c>
      <c r="B538" s="6" t="s">
        <v>252</v>
      </c>
      <c r="C538" s="6" t="s">
        <v>18</v>
      </c>
      <c r="D538" s="6">
        <v>969.27351160000001</v>
      </c>
      <c r="E538" s="6">
        <v>1171.089189</v>
      </c>
      <c r="F538" s="6">
        <v>1539.7641747</v>
      </c>
      <c r="G538" s="6">
        <v>4763.6552326000001</v>
      </c>
      <c r="H538" s="6">
        <v>15100.6293565</v>
      </c>
      <c r="I538" s="6">
        <v>5624.5525220999998</v>
      </c>
      <c r="J538" s="6">
        <v>3.32296173442636</v>
      </c>
      <c r="K538" s="6">
        <v>4.0148467033042499</v>
      </c>
      <c r="L538" s="6">
        <v>5.27877567202124</v>
      </c>
      <c r="M538" s="6">
        <v>16.3312458913684</v>
      </c>
      <c r="N538" s="6">
        <v>51.769508726771697</v>
      </c>
      <c r="O538" s="6">
        <v>19.282661272108101</v>
      </c>
    </row>
    <row r="539" spans="1:15" x14ac:dyDescent="0.25">
      <c r="A539" s="6" t="s">
        <v>253</v>
      </c>
      <c r="B539" s="6" t="s">
        <v>254</v>
      </c>
      <c r="C539" s="6" t="s">
        <v>15</v>
      </c>
      <c r="D539" s="6">
        <v>98.395405199999999</v>
      </c>
      <c r="E539" s="6">
        <v>120.7756866</v>
      </c>
      <c r="F539" s="6">
        <v>261.73119589999999</v>
      </c>
      <c r="G539" s="6">
        <v>377.08221900000001</v>
      </c>
      <c r="H539" s="6">
        <v>599.95978500000001</v>
      </c>
      <c r="I539" s="6">
        <v>29.4933558</v>
      </c>
      <c r="J539" s="6">
        <v>6.6150944454967497</v>
      </c>
      <c r="K539" s="6">
        <v>8.1197142483917109</v>
      </c>
      <c r="L539" s="6">
        <v>17.596112101902399</v>
      </c>
      <c r="M539" s="6">
        <v>25.3511278024849</v>
      </c>
      <c r="N539" s="6">
        <v>40.335121677764299</v>
      </c>
      <c r="O539" s="6">
        <v>1.98282972395991</v>
      </c>
    </row>
    <row r="540" spans="1:15" x14ac:dyDescent="0.25">
      <c r="A540" s="6" t="s">
        <v>253</v>
      </c>
      <c r="B540" s="6" t="s">
        <v>254</v>
      </c>
      <c r="C540" s="6" t="s">
        <v>17</v>
      </c>
      <c r="D540" s="6">
        <v>36.054886000000003</v>
      </c>
      <c r="E540" s="6">
        <v>67.872453800000002</v>
      </c>
      <c r="F540" s="6">
        <v>42.885737300000002</v>
      </c>
      <c r="G540" s="6">
        <v>185.5708142</v>
      </c>
      <c r="H540" s="6">
        <v>285.78957409999998</v>
      </c>
      <c r="I540" s="6">
        <v>23.791937000000001</v>
      </c>
      <c r="J540" s="6">
        <v>5.6163285225664996</v>
      </c>
      <c r="K540" s="6">
        <v>10.5726030633828</v>
      </c>
      <c r="L540" s="6">
        <v>6.6803813943353996</v>
      </c>
      <c r="M540" s="6">
        <v>28.906669036406001</v>
      </c>
      <c r="N540" s="6">
        <v>44.517909069798797</v>
      </c>
      <c r="O540" s="6">
        <v>3.7061089135105099</v>
      </c>
    </row>
    <row r="541" spans="1:15" x14ac:dyDescent="0.25">
      <c r="A541" s="6" t="s">
        <v>253</v>
      </c>
      <c r="B541" s="6" t="s">
        <v>254</v>
      </c>
      <c r="C541" s="6" t="s">
        <v>18</v>
      </c>
      <c r="D541" s="6">
        <v>2504.8463498000001</v>
      </c>
      <c r="E541" s="6">
        <v>2513.6147248000002</v>
      </c>
      <c r="F541" s="6">
        <v>3429.5036126999998</v>
      </c>
      <c r="G541" s="6">
        <v>7569.7318198000003</v>
      </c>
      <c r="H541" s="6">
        <v>16253.471856599999</v>
      </c>
      <c r="I541" s="6">
        <v>4894.4285864000003</v>
      </c>
      <c r="J541" s="6">
        <v>6.7396908844572199</v>
      </c>
      <c r="K541" s="6">
        <v>6.7632836038524502</v>
      </c>
      <c r="L541" s="6">
        <v>9.2276295664094601</v>
      </c>
      <c r="M541" s="6">
        <v>20.367577655118598</v>
      </c>
      <c r="N541" s="6">
        <v>43.732573106312699</v>
      </c>
      <c r="O541" s="6">
        <v>13.169245183849601</v>
      </c>
    </row>
    <row r="542" spans="1:15" x14ac:dyDescent="0.25">
      <c r="A542" s="6" t="s">
        <v>255</v>
      </c>
      <c r="B542" s="6" t="s">
        <v>256</v>
      </c>
      <c r="C542" s="6" t="s">
        <v>15</v>
      </c>
      <c r="D542" s="6">
        <v>0</v>
      </c>
      <c r="E542" s="6">
        <v>0</v>
      </c>
      <c r="F542" s="6">
        <v>0</v>
      </c>
      <c r="G542" s="6">
        <v>29.055622100000001</v>
      </c>
      <c r="H542" s="6">
        <v>81.812384699999996</v>
      </c>
      <c r="I542" s="6">
        <v>0</v>
      </c>
      <c r="J542" s="6">
        <v>0</v>
      </c>
      <c r="K542" s="6">
        <v>0</v>
      </c>
      <c r="L542" s="6">
        <v>0</v>
      </c>
      <c r="M542" s="6">
        <v>26.207400077476599</v>
      </c>
      <c r="N542" s="6">
        <v>73.792599922523394</v>
      </c>
      <c r="O542" s="6">
        <v>0</v>
      </c>
    </row>
    <row r="543" spans="1:15" x14ac:dyDescent="0.25">
      <c r="A543" s="6" t="s">
        <v>255</v>
      </c>
      <c r="B543" s="6" t="s">
        <v>256</v>
      </c>
      <c r="C543" s="6" t="s">
        <v>16</v>
      </c>
      <c r="D543" s="6">
        <v>0</v>
      </c>
      <c r="E543" s="6">
        <v>0</v>
      </c>
      <c r="F543" s="6">
        <v>0</v>
      </c>
      <c r="G543" s="6">
        <v>17.0942644</v>
      </c>
      <c r="H543" s="6">
        <v>0</v>
      </c>
      <c r="I543" s="6">
        <v>0</v>
      </c>
      <c r="J543" s="6">
        <v>0</v>
      </c>
      <c r="K543" s="6">
        <v>0</v>
      </c>
      <c r="L543" s="6">
        <v>0</v>
      </c>
      <c r="M543" s="6">
        <v>100</v>
      </c>
      <c r="N543" s="6">
        <v>0</v>
      </c>
      <c r="O543" s="6">
        <v>0</v>
      </c>
    </row>
    <row r="544" spans="1:15" x14ac:dyDescent="0.25">
      <c r="A544" s="6" t="s">
        <v>255</v>
      </c>
      <c r="B544" s="6" t="s">
        <v>256</v>
      </c>
      <c r="C544" s="6" t="s">
        <v>17</v>
      </c>
      <c r="D544" s="6">
        <v>0</v>
      </c>
      <c r="E544" s="6">
        <v>0</v>
      </c>
      <c r="F544" s="6">
        <v>28.981947699999999</v>
      </c>
      <c r="G544" s="6">
        <v>41.281752699999998</v>
      </c>
      <c r="H544" s="6">
        <v>71.213040199999995</v>
      </c>
      <c r="I544" s="6">
        <v>0</v>
      </c>
      <c r="J544" s="6">
        <v>0</v>
      </c>
      <c r="K544" s="6">
        <v>0</v>
      </c>
      <c r="L544" s="6">
        <v>20.485309159009599</v>
      </c>
      <c r="M544" s="6">
        <v>29.179179930867001</v>
      </c>
      <c r="N544" s="6">
        <v>50.335510910123404</v>
      </c>
      <c r="O544" s="6">
        <v>0</v>
      </c>
    </row>
    <row r="545" spans="1:15" x14ac:dyDescent="0.25">
      <c r="A545" s="6" t="s">
        <v>255</v>
      </c>
      <c r="B545" s="6" t="s">
        <v>256</v>
      </c>
      <c r="C545" s="6" t="s">
        <v>18</v>
      </c>
      <c r="D545" s="6">
        <v>1001.1676328999999</v>
      </c>
      <c r="E545" s="6">
        <v>1284.2596257</v>
      </c>
      <c r="F545" s="6">
        <v>1707.5354486000001</v>
      </c>
      <c r="G545" s="6">
        <v>4665.1458806000001</v>
      </c>
      <c r="H545" s="6">
        <v>14460.019234400001</v>
      </c>
      <c r="I545" s="6">
        <v>5970.4331699000004</v>
      </c>
      <c r="J545" s="6">
        <v>3.4417915453841199</v>
      </c>
      <c r="K545" s="6">
        <v>4.4149988239321498</v>
      </c>
      <c r="L545" s="6">
        <v>5.87012691711955</v>
      </c>
      <c r="M545" s="6">
        <v>16.037733464597899</v>
      </c>
      <c r="N545" s="6">
        <v>49.710328531985901</v>
      </c>
      <c r="O545" s="6">
        <v>20.5250207169804</v>
      </c>
    </row>
    <row r="546" spans="1:15" x14ac:dyDescent="0.25">
      <c r="A546" s="6" t="s">
        <v>257</v>
      </c>
      <c r="B546" s="6" t="s">
        <v>258</v>
      </c>
      <c r="C546" s="6" t="s">
        <v>15</v>
      </c>
      <c r="D546" s="6">
        <v>0</v>
      </c>
      <c r="E546" s="6">
        <v>0</v>
      </c>
      <c r="F546" s="6">
        <v>0</v>
      </c>
      <c r="G546" s="6">
        <v>0</v>
      </c>
      <c r="H546" s="6">
        <v>0</v>
      </c>
      <c r="I546" s="6">
        <v>7.6839173000000001</v>
      </c>
      <c r="J546" s="6">
        <v>0</v>
      </c>
      <c r="K546" s="6">
        <v>0</v>
      </c>
      <c r="L546" s="6">
        <v>0</v>
      </c>
      <c r="M546" s="6">
        <v>0</v>
      </c>
      <c r="N546" s="6">
        <v>0</v>
      </c>
      <c r="O546" s="6">
        <v>100</v>
      </c>
    </row>
    <row r="547" spans="1:15" x14ac:dyDescent="0.25">
      <c r="A547" s="6" t="s">
        <v>257</v>
      </c>
      <c r="B547" s="6" t="s">
        <v>258</v>
      </c>
      <c r="C547" s="6" t="s">
        <v>17</v>
      </c>
      <c r="D547" s="6">
        <v>0</v>
      </c>
      <c r="E547" s="6">
        <v>0</v>
      </c>
      <c r="F547" s="6">
        <v>34.893615799999999</v>
      </c>
      <c r="G547" s="6">
        <v>36.7852599</v>
      </c>
      <c r="H547" s="6">
        <v>150.19995499999999</v>
      </c>
      <c r="I547" s="6">
        <v>27.166365500000001</v>
      </c>
      <c r="J547" s="6">
        <v>0</v>
      </c>
      <c r="K547" s="6">
        <v>0</v>
      </c>
      <c r="L547" s="6">
        <v>14.0109571806308</v>
      </c>
      <c r="M547" s="6">
        <v>14.770515738219199</v>
      </c>
      <c r="N547" s="6">
        <v>60.310320091209199</v>
      </c>
      <c r="O547" s="6">
        <v>10.9082069899407</v>
      </c>
    </row>
    <row r="548" spans="1:15" x14ac:dyDescent="0.25">
      <c r="A548" s="6" t="s">
        <v>257</v>
      </c>
      <c r="B548" s="6" t="s">
        <v>258</v>
      </c>
      <c r="C548" s="6" t="s">
        <v>18</v>
      </c>
      <c r="D548" s="6">
        <v>1164.6306904999999</v>
      </c>
      <c r="E548" s="6">
        <v>1612.1859242</v>
      </c>
      <c r="F548" s="6">
        <v>2014.0146738999999</v>
      </c>
      <c r="G548" s="6">
        <v>3502.6073231</v>
      </c>
      <c r="H548" s="6">
        <v>13110.368873400001</v>
      </c>
      <c r="I548" s="6">
        <v>4076.4633994000001</v>
      </c>
      <c r="J548" s="6">
        <v>4.5707154989802703</v>
      </c>
      <c r="K548" s="6">
        <v>6.3271930330250701</v>
      </c>
      <c r="L548" s="6">
        <v>7.9042121766654896</v>
      </c>
      <c r="M548" s="6">
        <v>13.746350417454501</v>
      </c>
      <c r="N548" s="6">
        <v>51.453019996640698</v>
      </c>
      <c r="O548" s="6">
        <v>15.998508877234</v>
      </c>
    </row>
    <row r="549" spans="1:15" x14ac:dyDescent="0.25">
      <c r="A549" s="6" t="s">
        <v>259</v>
      </c>
      <c r="B549" s="6" t="s">
        <v>260</v>
      </c>
      <c r="C549" s="6" t="s">
        <v>15</v>
      </c>
      <c r="D549" s="6">
        <v>0</v>
      </c>
      <c r="E549" s="6">
        <v>0</v>
      </c>
      <c r="F549" s="6">
        <v>0</v>
      </c>
      <c r="G549" s="6">
        <v>55.088228600000001</v>
      </c>
      <c r="H549" s="6">
        <v>79.629295499999998</v>
      </c>
      <c r="I549" s="6">
        <v>35.386685999999997</v>
      </c>
      <c r="J549" s="6">
        <v>0</v>
      </c>
      <c r="K549" s="6">
        <v>0</v>
      </c>
      <c r="L549" s="6">
        <v>0</v>
      </c>
      <c r="M549" s="6">
        <v>32.384988336041197</v>
      </c>
      <c r="N549" s="6">
        <v>46.812066234685197</v>
      </c>
      <c r="O549" s="6">
        <v>20.802945429273699</v>
      </c>
    </row>
    <row r="550" spans="1:15" x14ac:dyDescent="0.25">
      <c r="A550" s="6" t="s">
        <v>259</v>
      </c>
      <c r="B550" s="6" t="s">
        <v>260</v>
      </c>
      <c r="C550" s="6" t="s">
        <v>17</v>
      </c>
      <c r="D550" s="6">
        <v>0</v>
      </c>
      <c r="E550" s="6">
        <v>28.492730999999999</v>
      </c>
      <c r="F550" s="6">
        <v>0</v>
      </c>
      <c r="G550" s="6">
        <v>17.5362689</v>
      </c>
      <c r="H550" s="6">
        <v>83.894104600000006</v>
      </c>
      <c r="I550" s="6">
        <v>58.468268500000001</v>
      </c>
      <c r="J550" s="6">
        <v>0</v>
      </c>
      <c r="K550" s="6">
        <v>15.1242228061048</v>
      </c>
      <c r="L550" s="6">
        <v>0</v>
      </c>
      <c r="M550" s="6">
        <v>9.3084245954298606</v>
      </c>
      <c r="N550" s="6">
        <v>44.531818662418303</v>
      </c>
      <c r="O550" s="6">
        <v>31.035533936047099</v>
      </c>
    </row>
    <row r="551" spans="1:15" x14ac:dyDescent="0.25">
      <c r="A551" s="6" t="s">
        <v>259</v>
      </c>
      <c r="B551" s="6" t="s">
        <v>260</v>
      </c>
      <c r="C551" s="6" t="s">
        <v>18</v>
      </c>
      <c r="D551" s="6">
        <v>1601.2232412000001</v>
      </c>
      <c r="E551" s="6">
        <v>2589.4022834000002</v>
      </c>
      <c r="F551" s="6">
        <v>3327.9157249999998</v>
      </c>
      <c r="G551" s="6">
        <v>7498.1637514000004</v>
      </c>
      <c r="H551" s="6">
        <v>21582.0536121</v>
      </c>
      <c r="I551" s="6">
        <v>8865.7458014999993</v>
      </c>
      <c r="J551" s="6">
        <v>3.5219194882190301</v>
      </c>
      <c r="K551" s="6">
        <v>5.6954371695921697</v>
      </c>
      <c r="L551" s="6">
        <v>7.3198108455160202</v>
      </c>
      <c r="M551" s="6">
        <v>16.492346827368301</v>
      </c>
      <c r="N551" s="6">
        <v>47.470117380558897</v>
      </c>
      <c r="O551" s="6">
        <v>19.500368288745602</v>
      </c>
    </row>
    <row r="552" spans="1:15" x14ac:dyDescent="0.25">
      <c r="A552" s="6" t="s">
        <v>261</v>
      </c>
      <c r="B552" s="6" t="s">
        <v>262</v>
      </c>
      <c r="C552" s="6" t="s">
        <v>15</v>
      </c>
      <c r="D552" s="6">
        <v>0</v>
      </c>
      <c r="E552" s="6">
        <v>23.177660599999999</v>
      </c>
      <c r="F552" s="6">
        <v>30.2667772</v>
      </c>
      <c r="G552" s="6">
        <v>0</v>
      </c>
      <c r="H552" s="6">
        <v>30.857184499999999</v>
      </c>
      <c r="I552" s="6">
        <v>0</v>
      </c>
      <c r="J552" s="6">
        <v>0</v>
      </c>
      <c r="K552" s="6">
        <v>27.4937302125917</v>
      </c>
      <c r="L552" s="6">
        <v>35.902959366892297</v>
      </c>
      <c r="M552" s="6">
        <v>0</v>
      </c>
      <c r="N552" s="6">
        <v>36.603310420516102</v>
      </c>
      <c r="O552" s="6">
        <v>0</v>
      </c>
    </row>
    <row r="553" spans="1:15" x14ac:dyDescent="0.25">
      <c r="A553" s="6" t="s">
        <v>261</v>
      </c>
      <c r="B553" s="6" t="s">
        <v>262</v>
      </c>
      <c r="C553" s="6" t="s">
        <v>17</v>
      </c>
      <c r="D553" s="6">
        <v>0</v>
      </c>
      <c r="E553" s="6">
        <v>0</v>
      </c>
      <c r="F553" s="6">
        <v>0</v>
      </c>
      <c r="G553" s="6">
        <v>39.5306748</v>
      </c>
      <c r="H553" s="6">
        <v>21.4411399</v>
      </c>
      <c r="I553" s="6">
        <v>21.4411399</v>
      </c>
      <c r="J553" s="6">
        <v>0</v>
      </c>
      <c r="K553" s="6">
        <v>0</v>
      </c>
      <c r="L553" s="6">
        <v>0</v>
      </c>
      <c r="M553" s="6">
        <v>47.966578788330402</v>
      </c>
      <c r="N553" s="6">
        <v>26.016710605834799</v>
      </c>
      <c r="O553" s="6">
        <v>26.016710605834799</v>
      </c>
    </row>
    <row r="554" spans="1:15" x14ac:dyDescent="0.25">
      <c r="A554" s="6" t="s">
        <v>261</v>
      </c>
      <c r="B554" s="6" t="s">
        <v>262</v>
      </c>
      <c r="C554" s="6" t="s">
        <v>18</v>
      </c>
      <c r="D554" s="6">
        <v>2756.4416074000001</v>
      </c>
      <c r="E554" s="6">
        <v>3623.1167808</v>
      </c>
      <c r="F554" s="6">
        <v>4523.2027064000004</v>
      </c>
      <c r="G554" s="6">
        <v>6478.8408293000002</v>
      </c>
      <c r="H554" s="6">
        <v>26977.710748400001</v>
      </c>
      <c r="I554" s="6">
        <v>6363.9727558000004</v>
      </c>
      <c r="J554" s="6">
        <v>5.4342726109633501</v>
      </c>
      <c r="K554" s="6">
        <v>7.1429063599118603</v>
      </c>
      <c r="L554" s="6">
        <v>8.9174087763136303</v>
      </c>
      <c r="M554" s="6">
        <v>12.772912429901099</v>
      </c>
      <c r="N554" s="6">
        <v>53.186047632188099</v>
      </c>
      <c r="O554" s="6">
        <v>12.546452190721901</v>
      </c>
    </row>
    <row r="555" spans="1:15" x14ac:dyDescent="0.25">
      <c r="A555" s="6" t="s">
        <v>263</v>
      </c>
      <c r="B555" s="6" t="s">
        <v>264</v>
      </c>
      <c r="C555" s="6" t="s">
        <v>15</v>
      </c>
      <c r="D555" s="6">
        <v>0</v>
      </c>
      <c r="E555" s="6">
        <v>58.411796099999997</v>
      </c>
      <c r="F555" s="6">
        <v>0</v>
      </c>
      <c r="G555" s="6">
        <v>11.3455949</v>
      </c>
      <c r="H555" s="6">
        <v>49.758526699999997</v>
      </c>
      <c r="I555" s="6">
        <v>0</v>
      </c>
      <c r="J555" s="6">
        <v>0</v>
      </c>
      <c r="K555" s="6">
        <v>48.8736540070093</v>
      </c>
      <c r="L555" s="6">
        <v>0</v>
      </c>
      <c r="M555" s="6">
        <v>9.4929571879110508</v>
      </c>
      <c r="N555" s="6">
        <v>41.633388805079598</v>
      </c>
      <c r="O555" s="6">
        <v>0</v>
      </c>
    </row>
    <row r="556" spans="1:15" x14ac:dyDescent="0.25">
      <c r="A556" s="6" t="s">
        <v>263</v>
      </c>
      <c r="B556" s="6" t="s">
        <v>264</v>
      </c>
      <c r="C556" s="6" t="s">
        <v>17</v>
      </c>
      <c r="D556" s="6">
        <v>0</v>
      </c>
      <c r="E556" s="6">
        <v>0</v>
      </c>
      <c r="F556" s="6">
        <v>35.2439666</v>
      </c>
      <c r="G556" s="6">
        <v>14.009954499999999</v>
      </c>
      <c r="H556" s="6">
        <v>77.769053799999995</v>
      </c>
      <c r="I556" s="6">
        <v>0</v>
      </c>
      <c r="J556" s="6">
        <v>0</v>
      </c>
      <c r="K556" s="6">
        <v>0</v>
      </c>
      <c r="L556" s="6">
        <v>27.746135396172299</v>
      </c>
      <c r="M556" s="6">
        <v>11.0294649539026</v>
      </c>
      <c r="N556" s="6">
        <v>61.224399649925097</v>
      </c>
      <c r="O556" s="6">
        <v>0</v>
      </c>
    </row>
    <row r="557" spans="1:15" x14ac:dyDescent="0.25">
      <c r="A557" s="6" t="s">
        <v>263</v>
      </c>
      <c r="B557" s="6" t="s">
        <v>264</v>
      </c>
      <c r="C557" s="6" t="s">
        <v>18</v>
      </c>
      <c r="D557" s="6">
        <v>1488.0107370000001</v>
      </c>
      <c r="E557" s="6">
        <v>2487.7970086</v>
      </c>
      <c r="F557" s="6">
        <v>3765.5723254999998</v>
      </c>
      <c r="G557" s="6">
        <v>5904.5142718999996</v>
      </c>
      <c r="H557" s="6">
        <v>20962.431144499998</v>
      </c>
      <c r="I557" s="6">
        <v>9611.1356173999993</v>
      </c>
      <c r="J557" s="6">
        <v>3.3650585055074602</v>
      </c>
      <c r="K557" s="6">
        <v>5.6260229013155598</v>
      </c>
      <c r="L557" s="6">
        <v>8.5156449929751208</v>
      </c>
      <c r="M557" s="6">
        <v>13.3527504052864</v>
      </c>
      <c r="N557" s="6">
        <v>47.405442356639497</v>
      </c>
      <c r="O557" s="6">
        <v>21.735080838275898</v>
      </c>
    </row>
    <row r="558" spans="1:15" x14ac:dyDescent="0.25">
      <c r="A558" s="6" t="s">
        <v>265</v>
      </c>
      <c r="B558" s="6" t="s">
        <v>266</v>
      </c>
      <c r="C558" s="6" t="s">
        <v>15</v>
      </c>
      <c r="D558" s="6">
        <v>7.2268619999999997</v>
      </c>
      <c r="E558" s="6">
        <v>0</v>
      </c>
      <c r="F558" s="6">
        <v>18.141375199999999</v>
      </c>
      <c r="G558" s="6">
        <v>11.257360200000001</v>
      </c>
      <c r="H558" s="6">
        <v>0</v>
      </c>
      <c r="I558" s="6">
        <v>0</v>
      </c>
      <c r="J558" s="6">
        <v>19.7317245670374</v>
      </c>
      <c r="K558" s="6">
        <v>0</v>
      </c>
      <c r="L558" s="6">
        <v>49.531957122424998</v>
      </c>
      <c r="M558" s="6">
        <v>30.736318310537701</v>
      </c>
      <c r="N558" s="6">
        <v>0</v>
      </c>
      <c r="O558" s="6">
        <v>0</v>
      </c>
    </row>
    <row r="559" spans="1:15" x14ac:dyDescent="0.25">
      <c r="A559" s="6" t="s">
        <v>265</v>
      </c>
      <c r="B559" s="6" t="s">
        <v>266</v>
      </c>
      <c r="C559" s="6" t="s">
        <v>17</v>
      </c>
      <c r="D559" s="6">
        <v>0</v>
      </c>
      <c r="E559" s="6">
        <v>0</v>
      </c>
      <c r="F559" s="6">
        <v>7.2585215999999999</v>
      </c>
      <c r="G559" s="6">
        <v>6.0972682000000002</v>
      </c>
      <c r="H559" s="6">
        <v>34.4818851</v>
      </c>
      <c r="I559" s="6">
        <v>10.866589299999999</v>
      </c>
      <c r="J559" s="6">
        <v>0</v>
      </c>
      <c r="K559" s="6">
        <v>0</v>
      </c>
      <c r="L559" s="6">
        <v>12.3645559635513</v>
      </c>
      <c r="M559" s="6">
        <v>10.386414484690899</v>
      </c>
      <c r="N559" s="6">
        <v>58.738297072463801</v>
      </c>
      <c r="O559" s="6">
        <v>18.510732479294099</v>
      </c>
    </row>
    <row r="560" spans="1:15" x14ac:dyDescent="0.25">
      <c r="A560" s="6" t="s">
        <v>265</v>
      </c>
      <c r="B560" s="6" t="s">
        <v>266</v>
      </c>
      <c r="C560" s="6" t="s">
        <v>18</v>
      </c>
      <c r="D560" s="6">
        <v>596.28858379999997</v>
      </c>
      <c r="E560" s="6">
        <v>743.7241325</v>
      </c>
      <c r="F560" s="6">
        <v>949.90658929999995</v>
      </c>
      <c r="G560" s="6">
        <v>2283.1716617000002</v>
      </c>
      <c r="H560" s="6">
        <v>5958.3639463</v>
      </c>
      <c r="I560" s="6">
        <v>1437.2152278999999</v>
      </c>
      <c r="J560" s="6">
        <v>4.9820788504517104</v>
      </c>
      <c r="K560" s="6">
        <v>6.2139245522459596</v>
      </c>
      <c r="L560" s="6">
        <v>7.9366093147333601</v>
      </c>
      <c r="M560" s="6">
        <v>19.076235159855901</v>
      </c>
      <c r="N560" s="6">
        <v>49.7830074340511</v>
      </c>
      <c r="O560" s="6">
        <v>12.008144688661901</v>
      </c>
    </row>
    <row r="561" spans="1:15" x14ac:dyDescent="0.25">
      <c r="A561" s="6" t="s">
        <v>267</v>
      </c>
      <c r="B561" s="6" t="s">
        <v>268</v>
      </c>
      <c r="C561" s="6" t="s">
        <v>15</v>
      </c>
      <c r="D561" s="6">
        <v>0</v>
      </c>
      <c r="E561" s="6">
        <v>0</v>
      </c>
      <c r="F561" s="6">
        <v>194.5234117</v>
      </c>
      <c r="G561" s="6">
        <v>0</v>
      </c>
      <c r="H561" s="6">
        <v>549.86870669999996</v>
      </c>
      <c r="I561" s="6">
        <v>247.2620029</v>
      </c>
      <c r="J561" s="6">
        <v>0</v>
      </c>
      <c r="K561" s="6">
        <v>0</v>
      </c>
      <c r="L561" s="6">
        <v>19.616054380431699</v>
      </c>
      <c r="M561" s="6">
        <v>0</v>
      </c>
      <c r="N561" s="6">
        <v>55.449646695276599</v>
      </c>
      <c r="O561" s="6">
        <v>24.934298924291699</v>
      </c>
    </row>
    <row r="562" spans="1:15" x14ac:dyDescent="0.25">
      <c r="A562" s="6" t="s">
        <v>267</v>
      </c>
      <c r="B562" s="6" t="s">
        <v>268</v>
      </c>
      <c r="C562" s="6" t="s">
        <v>17</v>
      </c>
      <c r="D562" s="6">
        <v>140.32651300000001</v>
      </c>
      <c r="E562" s="6">
        <v>0</v>
      </c>
      <c r="F562" s="6">
        <v>55.251546300000001</v>
      </c>
      <c r="G562" s="6">
        <v>360.78747299999998</v>
      </c>
      <c r="H562" s="6">
        <v>903.68285719999994</v>
      </c>
      <c r="I562" s="6">
        <v>0</v>
      </c>
      <c r="J562" s="6">
        <v>9.6110864550219102</v>
      </c>
      <c r="K562" s="6">
        <v>0</v>
      </c>
      <c r="L562" s="6">
        <v>3.7842270637976001</v>
      </c>
      <c r="M562" s="6">
        <v>24.710651756107399</v>
      </c>
      <c r="N562" s="6">
        <v>61.894034725073098</v>
      </c>
      <c r="O562" s="6">
        <v>0</v>
      </c>
    </row>
    <row r="563" spans="1:15" x14ac:dyDescent="0.25">
      <c r="A563" s="6" t="s">
        <v>267</v>
      </c>
      <c r="B563" s="6" t="s">
        <v>268</v>
      </c>
      <c r="C563" s="6" t="s">
        <v>18</v>
      </c>
      <c r="D563" s="6">
        <v>9535.8009817000002</v>
      </c>
      <c r="E563" s="6">
        <v>13184.222105700001</v>
      </c>
      <c r="F563" s="6">
        <v>15905.1176084</v>
      </c>
      <c r="G563" s="6">
        <v>30773.3502902</v>
      </c>
      <c r="H563" s="6">
        <v>84770.404036000007</v>
      </c>
      <c r="I563" s="6">
        <v>25277.402459500001</v>
      </c>
      <c r="J563" s="6">
        <v>5.3140137832507204</v>
      </c>
      <c r="K563" s="6">
        <v>7.3471686464075603</v>
      </c>
      <c r="L563" s="6">
        <v>8.8634415040186294</v>
      </c>
      <c r="M563" s="6">
        <v>17.1490583657055</v>
      </c>
      <c r="N563" s="6">
        <v>47.2399850126411</v>
      </c>
      <c r="O563" s="6">
        <v>14.086332687976499</v>
      </c>
    </row>
    <row r="564" spans="1:15" x14ac:dyDescent="0.25">
      <c r="A564" s="6" t="s">
        <v>269</v>
      </c>
      <c r="B564" s="6" t="s">
        <v>270</v>
      </c>
      <c r="C564" s="6" t="s">
        <v>15</v>
      </c>
      <c r="D564" s="6">
        <v>0</v>
      </c>
      <c r="E564" s="6">
        <v>0</v>
      </c>
      <c r="F564" s="6">
        <v>0</v>
      </c>
      <c r="G564" s="6">
        <v>0</v>
      </c>
      <c r="H564" s="6">
        <v>26.678722799999999</v>
      </c>
      <c r="I564" s="6">
        <v>0</v>
      </c>
      <c r="J564" s="6">
        <v>0</v>
      </c>
      <c r="K564" s="6">
        <v>0</v>
      </c>
      <c r="L564" s="6">
        <v>0</v>
      </c>
      <c r="M564" s="6">
        <v>0</v>
      </c>
      <c r="N564" s="6">
        <v>100</v>
      </c>
      <c r="O564" s="6">
        <v>0</v>
      </c>
    </row>
    <row r="565" spans="1:15" x14ac:dyDescent="0.25">
      <c r="A565" s="6" t="s">
        <v>269</v>
      </c>
      <c r="B565" s="6" t="s">
        <v>270</v>
      </c>
      <c r="C565" s="6" t="s">
        <v>17</v>
      </c>
      <c r="D565" s="6">
        <v>0</v>
      </c>
      <c r="E565" s="6">
        <v>31.1249523</v>
      </c>
      <c r="F565" s="6">
        <v>0</v>
      </c>
      <c r="G565" s="6">
        <v>25.7043505</v>
      </c>
      <c r="H565" s="6">
        <v>383.22057919999997</v>
      </c>
      <c r="I565" s="6">
        <v>192.18477010000001</v>
      </c>
      <c r="J565" s="6">
        <v>0</v>
      </c>
      <c r="K565" s="6">
        <v>4.9230063864131601</v>
      </c>
      <c r="L565" s="6">
        <v>0</v>
      </c>
      <c r="M565" s="6">
        <v>4.06563455745769</v>
      </c>
      <c r="N565" s="6">
        <v>60.613662653116698</v>
      </c>
      <c r="O565" s="6">
        <v>30.3976964030125</v>
      </c>
    </row>
    <row r="566" spans="1:15" x14ac:dyDescent="0.25">
      <c r="A566" s="6" t="s">
        <v>269</v>
      </c>
      <c r="B566" s="6" t="s">
        <v>270</v>
      </c>
      <c r="C566" s="6" t="s">
        <v>18</v>
      </c>
      <c r="D566" s="6">
        <v>4376.8786080999998</v>
      </c>
      <c r="E566" s="6">
        <v>4605.6764641</v>
      </c>
      <c r="F566" s="6">
        <v>5442.7833318000003</v>
      </c>
      <c r="G566" s="6">
        <v>12298.961561</v>
      </c>
      <c r="H566" s="6">
        <v>44496.186403500004</v>
      </c>
      <c r="I566" s="6">
        <v>26470.600257900001</v>
      </c>
      <c r="J566" s="6">
        <v>4.4803254413972198</v>
      </c>
      <c r="K566" s="6">
        <v>4.7145308985183902</v>
      </c>
      <c r="L566" s="6">
        <v>5.5714226545711698</v>
      </c>
      <c r="M566" s="6">
        <v>12.589645571284199</v>
      </c>
      <c r="N566" s="6">
        <v>45.547846727989402</v>
      </c>
      <c r="O566" s="6">
        <v>27.0962287062396</v>
      </c>
    </row>
    <row r="567" spans="1:15" x14ac:dyDescent="0.25">
      <c r="A567" s="6" t="s">
        <v>271</v>
      </c>
      <c r="B567" s="6" t="s">
        <v>272</v>
      </c>
      <c r="C567" s="6" t="s">
        <v>15</v>
      </c>
      <c r="D567" s="6">
        <v>17.759428400000001</v>
      </c>
      <c r="E567" s="6">
        <v>0</v>
      </c>
      <c r="F567" s="6">
        <v>14.1137157</v>
      </c>
      <c r="G567" s="6">
        <v>68.801595899999995</v>
      </c>
      <c r="H567" s="6">
        <v>29.969722300000001</v>
      </c>
      <c r="I567" s="6">
        <v>0</v>
      </c>
      <c r="J567" s="6">
        <v>13.5937092834589</v>
      </c>
      <c r="K567" s="6">
        <v>0</v>
      </c>
      <c r="L567" s="6">
        <v>10.8031488296768</v>
      </c>
      <c r="M567" s="6">
        <v>52.6632317120417</v>
      </c>
      <c r="N567" s="6">
        <v>22.9399101748226</v>
      </c>
      <c r="O567" s="6">
        <v>0</v>
      </c>
    </row>
    <row r="568" spans="1:15" x14ac:dyDescent="0.25">
      <c r="A568" s="6" t="s">
        <v>271</v>
      </c>
      <c r="B568" s="6" t="s">
        <v>272</v>
      </c>
      <c r="C568" s="6" t="s">
        <v>17</v>
      </c>
      <c r="D568" s="6">
        <v>0</v>
      </c>
      <c r="E568" s="6">
        <v>17.026732200000001</v>
      </c>
      <c r="F568" s="6">
        <v>0</v>
      </c>
      <c r="G568" s="6">
        <v>0</v>
      </c>
      <c r="H568" s="6">
        <v>83.671804899999998</v>
      </c>
      <c r="I568" s="6">
        <v>0</v>
      </c>
      <c r="J568" s="6">
        <v>0</v>
      </c>
      <c r="K568" s="6">
        <v>16.9086192216391</v>
      </c>
      <c r="L568" s="6">
        <v>0</v>
      </c>
      <c r="M568" s="6">
        <v>0</v>
      </c>
      <c r="N568" s="6">
        <v>83.0913807783609</v>
      </c>
      <c r="O568" s="6">
        <v>0</v>
      </c>
    </row>
    <row r="569" spans="1:15" x14ac:dyDescent="0.25">
      <c r="A569" s="6" t="s">
        <v>271</v>
      </c>
      <c r="B569" s="6" t="s">
        <v>272</v>
      </c>
      <c r="C569" s="6" t="s">
        <v>18</v>
      </c>
      <c r="D569" s="6">
        <v>1979.3004143999999</v>
      </c>
      <c r="E569" s="6">
        <v>2953.7978474000001</v>
      </c>
      <c r="F569" s="6">
        <v>3456.8393347000001</v>
      </c>
      <c r="G569" s="6">
        <v>5431.4859620999996</v>
      </c>
      <c r="H569" s="6">
        <v>18372.918140199999</v>
      </c>
      <c r="I569" s="6">
        <v>5801.3152968000004</v>
      </c>
      <c r="J569" s="6">
        <v>5.2092806676015799</v>
      </c>
      <c r="K569" s="6">
        <v>7.7740407219226597</v>
      </c>
      <c r="L569" s="6">
        <v>9.0979854226505701</v>
      </c>
      <c r="M569" s="6">
        <v>14.2950178825148</v>
      </c>
      <c r="N569" s="6">
        <v>48.355311088126797</v>
      </c>
      <c r="O569" s="6">
        <v>15.268364217183599</v>
      </c>
    </row>
    <row r="570" spans="1:15" x14ac:dyDescent="0.25">
      <c r="A570" s="6" t="s">
        <v>273</v>
      </c>
      <c r="B570" s="6" t="s">
        <v>274</v>
      </c>
      <c r="C570" s="6" t="s">
        <v>15</v>
      </c>
      <c r="D570" s="6">
        <v>0</v>
      </c>
      <c r="E570" s="6">
        <v>0</v>
      </c>
      <c r="F570" s="6">
        <v>0</v>
      </c>
      <c r="G570" s="6">
        <v>0</v>
      </c>
      <c r="H570" s="6">
        <v>0</v>
      </c>
      <c r="I570" s="6">
        <v>100.1281032</v>
      </c>
      <c r="J570" s="6">
        <v>0</v>
      </c>
      <c r="K570" s="6">
        <v>0</v>
      </c>
      <c r="L570" s="6">
        <v>0</v>
      </c>
      <c r="M570" s="6">
        <v>0</v>
      </c>
      <c r="N570" s="6">
        <v>0</v>
      </c>
      <c r="O570" s="6">
        <v>100</v>
      </c>
    </row>
    <row r="571" spans="1:15" x14ac:dyDescent="0.25">
      <c r="A571" s="6" t="s">
        <v>273</v>
      </c>
      <c r="B571" s="6" t="s">
        <v>274</v>
      </c>
      <c r="C571" s="6" t="s">
        <v>17</v>
      </c>
      <c r="D571" s="6">
        <v>0</v>
      </c>
      <c r="E571" s="6">
        <v>0</v>
      </c>
      <c r="F571" s="6">
        <v>0</v>
      </c>
      <c r="G571" s="6">
        <v>0</v>
      </c>
      <c r="H571" s="6">
        <v>189.63884899999999</v>
      </c>
      <c r="I571" s="6">
        <v>0</v>
      </c>
      <c r="J571" s="6">
        <v>0</v>
      </c>
      <c r="K571" s="6">
        <v>0</v>
      </c>
      <c r="L571" s="6">
        <v>0</v>
      </c>
      <c r="M571" s="6">
        <v>0</v>
      </c>
      <c r="N571" s="6">
        <v>100</v>
      </c>
      <c r="O571" s="6">
        <v>0</v>
      </c>
    </row>
    <row r="572" spans="1:15" x14ac:dyDescent="0.25">
      <c r="A572" s="6" t="s">
        <v>273</v>
      </c>
      <c r="B572" s="6" t="s">
        <v>274</v>
      </c>
      <c r="C572" s="6" t="s">
        <v>18</v>
      </c>
      <c r="D572" s="6">
        <v>2465.1693424999999</v>
      </c>
      <c r="E572" s="6">
        <v>3740.4591577000001</v>
      </c>
      <c r="F572" s="6">
        <v>4895.9596302999998</v>
      </c>
      <c r="G572" s="6">
        <v>9867.0997090000001</v>
      </c>
      <c r="H572" s="6">
        <v>26232.516518699998</v>
      </c>
      <c r="I572" s="6">
        <v>11092.028685699999</v>
      </c>
      <c r="J572" s="6">
        <v>4.2289116828423401</v>
      </c>
      <c r="K572" s="6">
        <v>6.4166267032797801</v>
      </c>
      <c r="L572" s="6">
        <v>8.3988473012174598</v>
      </c>
      <c r="M572" s="6">
        <v>16.926664029029201</v>
      </c>
      <c r="N572" s="6">
        <v>45.0009634890976</v>
      </c>
      <c r="O572" s="6">
        <v>19.0279867945336</v>
      </c>
    </row>
    <row r="573" spans="1:15" x14ac:dyDescent="0.25">
      <c r="A573" s="6" t="s">
        <v>275</v>
      </c>
      <c r="B573" s="6" t="s">
        <v>276</v>
      </c>
      <c r="C573" s="6" t="s">
        <v>15</v>
      </c>
      <c r="D573" s="6">
        <v>0</v>
      </c>
      <c r="E573" s="6">
        <v>0</v>
      </c>
      <c r="F573" s="6">
        <v>0</v>
      </c>
      <c r="G573" s="6">
        <v>0</v>
      </c>
      <c r="H573" s="6">
        <v>18.017473899999999</v>
      </c>
      <c r="I573" s="6">
        <v>0</v>
      </c>
      <c r="J573" s="6">
        <v>0</v>
      </c>
      <c r="K573" s="6">
        <v>0</v>
      </c>
      <c r="L573" s="6">
        <v>0</v>
      </c>
      <c r="M573" s="6">
        <v>0</v>
      </c>
      <c r="N573" s="6">
        <v>100</v>
      </c>
      <c r="O573" s="6">
        <v>0</v>
      </c>
    </row>
    <row r="574" spans="1:15" x14ac:dyDescent="0.25">
      <c r="A574" s="6" t="s">
        <v>275</v>
      </c>
      <c r="B574" s="6" t="s">
        <v>276</v>
      </c>
      <c r="C574" s="6" t="s">
        <v>17</v>
      </c>
      <c r="D574" s="6">
        <v>37.073831499999997</v>
      </c>
      <c r="E574" s="6">
        <v>0</v>
      </c>
      <c r="F574" s="6">
        <v>0</v>
      </c>
      <c r="G574" s="6">
        <v>0</v>
      </c>
      <c r="H574" s="6">
        <v>175.15698660000001</v>
      </c>
      <c r="I574" s="6">
        <v>0</v>
      </c>
      <c r="J574" s="6">
        <v>17.468637133807501</v>
      </c>
      <c r="K574" s="6">
        <v>0</v>
      </c>
      <c r="L574" s="6">
        <v>0</v>
      </c>
      <c r="M574" s="6">
        <v>0</v>
      </c>
      <c r="N574" s="6">
        <v>82.531362866192495</v>
      </c>
      <c r="O574" s="6">
        <v>0</v>
      </c>
    </row>
    <row r="575" spans="1:15" x14ac:dyDescent="0.25">
      <c r="A575" s="6" t="s">
        <v>275</v>
      </c>
      <c r="B575" s="6" t="s">
        <v>276</v>
      </c>
      <c r="C575" s="6" t="s">
        <v>18</v>
      </c>
      <c r="D575" s="6">
        <v>4233.1324619999996</v>
      </c>
      <c r="E575" s="6">
        <v>4735.6758532000003</v>
      </c>
      <c r="F575" s="6">
        <v>6630.9286757999998</v>
      </c>
      <c r="G575" s="6">
        <v>10564.173606300001</v>
      </c>
      <c r="H575" s="6">
        <v>35094.275786999999</v>
      </c>
      <c r="I575" s="6">
        <v>12752.5653267</v>
      </c>
      <c r="J575" s="6">
        <v>5.7196182502370698</v>
      </c>
      <c r="K575" s="6">
        <v>6.39863228479566</v>
      </c>
      <c r="L575" s="6">
        <v>8.9594126832986394</v>
      </c>
      <c r="M575" s="6">
        <v>14.2738363846801</v>
      </c>
      <c r="N575" s="6">
        <v>47.417807515369503</v>
      </c>
      <c r="O575" s="6">
        <v>17.230692881618999</v>
      </c>
    </row>
    <row r="576" spans="1:15" x14ac:dyDescent="0.25">
      <c r="A576" s="6" t="s">
        <v>277</v>
      </c>
      <c r="B576" s="6" t="s">
        <v>278</v>
      </c>
      <c r="C576" s="6" t="s">
        <v>15</v>
      </c>
      <c r="D576" s="6">
        <v>0</v>
      </c>
      <c r="E576" s="6">
        <v>0</v>
      </c>
      <c r="F576" s="6">
        <v>0</v>
      </c>
      <c r="G576" s="6">
        <v>0</v>
      </c>
      <c r="H576" s="6">
        <v>37.023563799999998</v>
      </c>
      <c r="I576" s="6">
        <v>13.607119900000001</v>
      </c>
      <c r="J576" s="6">
        <v>0</v>
      </c>
      <c r="K576" s="6">
        <v>0</v>
      </c>
      <c r="L576" s="6">
        <v>0</v>
      </c>
      <c r="M576" s="6">
        <v>0</v>
      </c>
      <c r="N576" s="6">
        <v>73.124755769395193</v>
      </c>
      <c r="O576" s="6">
        <v>26.8752442306048</v>
      </c>
    </row>
    <row r="577" spans="1:15" x14ac:dyDescent="0.25">
      <c r="A577" s="6" t="s">
        <v>277</v>
      </c>
      <c r="B577" s="6" t="s">
        <v>278</v>
      </c>
      <c r="C577" s="6" t="s">
        <v>17</v>
      </c>
      <c r="D577" s="6">
        <v>0</v>
      </c>
      <c r="E577" s="6">
        <v>0</v>
      </c>
      <c r="F577" s="6">
        <v>0</v>
      </c>
      <c r="G577" s="6">
        <v>0</v>
      </c>
      <c r="H577" s="6">
        <v>55.944914599999997</v>
      </c>
      <c r="I577" s="6">
        <v>58.984456899999998</v>
      </c>
      <c r="J577" s="6">
        <v>0</v>
      </c>
      <c r="K577" s="6">
        <v>0</v>
      </c>
      <c r="L577" s="6">
        <v>0</v>
      </c>
      <c r="M577" s="6">
        <v>0</v>
      </c>
      <c r="N577" s="6">
        <v>48.677647732546802</v>
      </c>
      <c r="O577" s="6">
        <v>51.322352267453198</v>
      </c>
    </row>
    <row r="578" spans="1:15" x14ac:dyDescent="0.25">
      <c r="A578" s="6" t="s">
        <v>277</v>
      </c>
      <c r="B578" s="6" t="s">
        <v>278</v>
      </c>
      <c r="C578" s="6" t="s">
        <v>18</v>
      </c>
      <c r="D578" s="6">
        <v>1713.6907332000001</v>
      </c>
      <c r="E578" s="6">
        <v>2272.9466142000001</v>
      </c>
      <c r="F578" s="6">
        <v>2992.723285</v>
      </c>
      <c r="G578" s="6">
        <v>5710.9098975999996</v>
      </c>
      <c r="H578" s="6">
        <v>21181.2381977</v>
      </c>
      <c r="I578" s="6">
        <v>10924.9312175</v>
      </c>
      <c r="J578" s="6">
        <v>3.82550652528723</v>
      </c>
      <c r="K578" s="6">
        <v>5.0739447531556596</v>
      </c>
      <c r="L578" s="6">
        <v>6.6807167905776303</v>
      </c>
      <c r="M578" s="6">
        <v>12.748579808096901</v>
      </c>
      <c r="N578" s="6">
        <v>47.2833069404873</v>
      </c>
      <c r="O578" s="6">
        <v>24.387945182395299</v>
      </c>
    </row>
    <row r="579" spans="1:15" x14ac:dyDescent="0.25">
      <c r="A579" s="6" t="s">
        <v>279</v>
      </c>
      <c r="B579" s="6" t="s">
        <v>280</v>
      </c>
      <c r="C579" s="6" t="s">
        <v>15</v>
      </c>
      <c r="D579" s="6">
        <v>9.1203836999999996</v>
      </c>
      <c r="E579" s="6">
        <v>0</v>
      </c>
      <c r="F579" s="6">
        <v>0</v>
      </c>
      <c r="G579" s="6">
        <v>50.302393899999998</v>
      </c>
      <c r="H579" s="6">
        <v>19.57114</v>
      </c>
      <c r="I579" s="6">
        <v>0</v>
      </c>
      <c r="J579" s="6">
        <v>11.545678423220799</v>
      </c>
      <c r="K579" s="6">
        <v>0</v>
      </c>
      <c r="L579" s="6">
        <v>0</v>
      </c>
      <c r="M579" s="6">
        <v>63.6788191145491</v>
      </c>
      <c r="N579" s="6">
        <v>24.775502462230101</v>
      </c>
      <c r="O579" s="6">
        <v>0</v>
      </c>
    </row>
    <row r="580" spans="1:15" x14ac:dyDescent="0.25">
      <c r="A580" s="6" t="s">
        <v>279</v>
      </c>
      <c r="B580" s="6" t="s">
        <v>280</v>
      </c>
      <c r="C580" s="6" t="s">
        <v>17</v>
      </c>
      <c r="D580" s="6">
        <v>0</v>
      </c>
      <c r="E580" s="6">
        <v>13.548847800000001</v>
      </c>
      <c r="F580" s="6">
        <v>23.5139855</v>
      </c>
      <c r="G580" s="6">
        <v>47.681980699999997</v>
      </c>
      <c r="H580" s="6">
        <v>74.674458000000001</v>
      </c>
      <c r="I580" s="6">
        <v>0</v>
      </c>
      <c r="J580" s="6">
        <v>0</v>
      </c>
      <c r="K580" s="6">
        <v>8.4988769739206909</v>
      </c>
      <c r="L580" s="6">
        <v>14.7497759869334</v>
      </c>
      <c r="M580" s="6">
        <v>29.9097970413514</v>
      </c>
      <c r="N580" s="6">
        <v>46.841549997794502</v>
      </c>
      <c r="O580" s="6">
        <v>0</v>
      </c>
    </row>
    <row r="581" spans="1:15" x14ac:dyDescent="0.25">
      <c r="A581" s="6" t="s">
        <v>279</v>
      </c>
      <c r="B581" s="6" t="s">
        <v>280</v>
      </c>
      <c r="C581" s="6" t="s">
        <v>18</v>
      </c>
      <c r="D581" s="6">
        <v>712.58827989999997</v>
      </c>
      <c r="E581" s="6">
        <v>962.14156590000005</v>
      </c>
      <c r="F581" s="6">
        <v>1772.6844696999999</v>
      </c>
      <c r="G581" s="6">
        <v>3524.323832</v>
      </c>
      <c r="H581" s="6">
        <v>7859.1211443000002</v>
      </c>
      <c r="I581" s="6">
        <v>3513.7275144999999</v>
      </c>
      <c r="J581" s="6">
        <v>3.8844607808516001</v>
      </c>
      <c r="K581" s="6">
        <v>5.2448254957128597</v>
      </c>
      <c r="L581" s="6">
        <v>9.6632564604355906</v>
      </c>
      <c r="M581" s="6">
        <v>19.211791844718199</v>
      </c>
      <c r="N581" s="6">
        <v>42.8416362128199</v>
      </c>
      <c r="O581" s="6">
        <v>19.1540292054618</v>
      </c>
    </row>
    <row r="582" spans="1:15" x14ac:dyDescent="0.25">
      <c r="A582" s="6" t="s">
        <v>281</v>
      </c>
      <c r="B582" s="6" t="s">
        <v>282</v>
      </c>
      <c r="C582" s="6" t="s">
        <v>15</v>
      </c>
      <c r="D582" s="6">
        <v>46.4067784</v>
      </c>
      <c r="E582" s="6">
        <v>0</v>
      </c>
      <c r="F582" s="6">
        <v>29.4448683</v>
      </c>
      <c r="G582" s="6">
        <v>0</v>
      </c>
      <c r="H582" s="6">
        <v>177.47480540000001</v>
      </c>
      <c r="I582" s="6">
        <v>69.562169999999995</v>
      </c>
      <c r="J582" s="6">
        <v>14.3723795834551</v>
      </c>
      <c r="K582" s="6">
        <v>0</v>
      </c>
      <c r="L582" s="6">
        <v>9.1192028100887406</v>
      </c>
      <c r="M582" s="6">
        <v>0</v>
      </c>
      <c r="N582" s="6">
        <v>54.964713295173098</v>
      </c>
      <c r="O582" s="6">
        <v>21.543704311283001</v>
      </c>
    </row>
    <row r="583" spans="1:15" x14ac:dyDescent="0.25">
      <c r="A583" s="6" t="s">
        <v>281</v>
      </c>
      <c r="B583" s="6" t="s">
        <v>282</v>
      </c>
      <c r="C583" s="6" t="s">
        <v>17</v>
      </c>
      <c r="D583" s="6">
        <v>0</v>
      </c>
      <c r="E583" s="6">
        <v>0</v>
      </c>
      <c r="F583" s="6">
        <v>0</v>
      </c>
      <c r="G583" s="6">
        <v>0</v>
      </c>
      <c r="H583" s="6">
        <v>74.961860799999997</v>
      </c>
      <c r="I583" s="6">
        <v>0</v>
      </c>
      <c r="J583" s="6">
        <v>0</v>
      </c>
      <c r="K583" s="6">
        <v>0</v>
      </c>
      <c r="L583" s="6">
        <v>0</v>
      </c>
      <c r="M583" s="6">
        <v>0</v>
      </c>
      <c r="N583" s="6">
        <v>100</v>
      </c>
      <c r="O583" s="6">
        <v>0</v>
      </c>
    </row>
    <row r="584" spans="1:15" x14ac:dyDescent="0.25">
      <c r="A584" s="6" t="s">
        <v>281</v>
      </c>
      <c r="B584" s="6" t="s">
        <v>282</v>
      </c>
      <c r="C584" s="6" t="s">
        <v>18</v>
      </c>
      <c r="D584" s="6">
        <v>3414.2397790999999</v>
      </c>
      <c r="E584" s="6">
        <v>3617.4505170000002</v>
      </c>
      <c r="F584" s="6">
        <v>5456.4950160999997</v>
      </c>
      <c r="G584" s="6">
        <v>11039.287677099999</v>
      </c>
      <c r="H584" s="6">
        <v>32323.108330399999</v>
      </c>
      <c r="I584" s="6">
        <v>13888.568197099999</v>
      </c>
      <c r="J584" s="6">
        <v>4.8957290169957099</v>
      </c>
      <c r="K584" s="6">
        <v>5.1871159055769196</v>
      </c>
      <c r="L584" s="6">
        <v>7.82414906678141</v>
      </c>
      <c r="M584" s="6">
        <v>15.829398198268301</v>
      </c>
      <c r="N584" s="6">
        <v>46.348584051220001</v>
      </c>
      <c r="O584" s="6">
        <v>19.915023761157698</v>
      </c>
    </row>
    <row r="585" spans="1:15" x14ac:dyDescent="0.25">
      <c r="A585" s="6" t="s">
        <v>283</v>
      </c>
      <c r="B585" s="6" t="s">
        <v>284</v>
      </c>
      <c r="C585" s="6" t="s">
        <v>15</v>
      </c>
      <c r="D585" s="6">
        <v>83.417238600000005</v>
      </c>
      <c r="E585" s="6">
        <v>60.498663299999997</v>
      </c>
      <c r="F585" s="6">
        <v>268.34891670000002</v>
      </c>
      <c r="G585" s="6">
        <v>175.02462299999999</v>
      </c>
      <c r="H585" s="6">
        <v>574.81014979999998</v>
      </c>
      <c r="I585" s="6">
        <v>72.194673300000005</v>
      </c>
      <c r="J585" s="6">
        <v>6.7582942727417503</v>
      </c>
      <c r="K585" s="6">
        <v>4.9014781183241096</v>
      </c>
      <c r="L585" s="6">
        <v>21.7410810675057</v>
      </c>
      <c r="M585" s="6">
        <v>14.180137427968999</v>
      </c>
      <c r="N585" s="6">
        <v>46.569944156688599</v>
      </c>
      <c r="O585" s="6">
        <v>5.8490649567708397</v>
      </c>
    </row>
    <row r="586" spans="1:15" x14ac:dyDescent="0.25">
      <c r="A586" s="6" t="s">
        <v>283</v>
      </c>
      <c r="B586" s="6" t="s">
        <v>284</v>
      </c>
      <c r="C586" s="6" t="s">
        <v>16</v>
      </c>
      <c r="D586" s="6">
        <v>0</v>
      </c>
      <c r="E586" s="6">
        <v>0</v>
      </c>
      <c r="F586" s="6">
        <v>44.8276781</v>
      </c>
      <c r="G586" s="6">
        <v>0</v>
      </c>
      <c r="H586" s="6">
        <v>0</v>
      </c>
      <c r="I586" s="6">
        <v>0</v>
      </c>
      <c r="J586" s="6">
        <v>0</v>
      </c>
      <c r="K586" s="6">
        <v>0</v>
      </c>
      <c r="L586" s="6">
        <v>100</v>
      </c>
      <c r="M586" s="6">
        <v>0</v>
      </c>
      <c r="N586" s="6">
        <v>0</v>
      </c>
      <c r="O586" s="6">
        <v>0</v>
      </c>
    </row>
    <row r="587" spans="1:15" x14ac:dyDescent="0.25">
      <c r="A587" s="6" t="s">
        <v>283</v>
      </c>
      <c r="B587" s="6" t="s">
        <v>284</v>
      </c>
      <c r="C587" s="6" t="s">
        <v>17</v>
      </c>
      <c r="D587" s="6">
        <v>116.0833399</v>
      </c>
      <c r="E587" s="6">
        <v>67.364035400000006</v>
      </c>
      <c r="F587" s="6">
        <v>214.17791020000001</v>
      </c>
      <c r="G587" s="6">
        <v>114.425945</v>
      </c>
      <c r="H587" s="6">
        <v>386.23093419999998</v>
      </c>
      <c r="I587" s="6">
        <v>77.490539499999997</v>
      </c>
      <c r="J587" s="6">
        <v>11.896555355601199</v>
      </c>
      <c r="K587" s="6">
        <v>6.90366056665105</v>
      </c>
      <c r="L587" s="6">
        <v>21.9495697387433</v>
      </c>
      <c r="M587" s="6">
        <v>11.7267007477744</v>
      </c>
      <c r="N587" s="6">
        <v>39.582059688445199</v>
      </c>
      <c r="O587" s="6">
        <v>7.9414539027848301</v>
      </c>
    </row>
    <row r="588" spans="1:15" x14ac:dyDescent="0.25">
      <c r="A588" s="6" t="s">
        <v>283</v>
      </c>
      <c r="B588" s="6" t="s">
        <v>284</v>
      </c>
      <c r="C588" s="6" t="s">
        <v>18</v>
      </c>
      <c r="D588" s="6">
        <v>6936.2274815999999</v>
      </c>
      <c r="E588" s="6">
        <v>7668.0801307000002</v>
      </c>
      <c r="F588" s="6">
        <v>10421.516785399999</v>
      </c>
      <c r="G588" s="6">
        <v>13933.973</v>
      </c>
      <c r="H588" s="6">
        <v>30691.3832134</v>
      </c>
      <c r="I588" s="6">
        <v>7299.9247445999999</v>
      </c>
      <c r="J588" s="6">
        <v>9.0138113670204891</v>
      </c>
      <c r="K588" s="6">
        <v>9.9648732727813893</v>
      </c>
      <c r="L588" s="6">
        <v>13.543037149664601</v>
      </c>
      <c r="M588" s="6">
        <v>18.107567052599698</v>
      </c>
      <c r="N588" s="6">
        <v>39.884265562569503</v>
      </c>
      <c r="O588" s="6">
        <v>9.4864455953643692</v>
      </c>
    </row>
    <row r="589" spans="1:15" x14ac:dyDescent="0.25">
      <c r="A589" s="6" t="s">
        <v>285</v>
      </c>
      <c r="B589" s="6" t="s">
        <v>286</v>
      </c>
      <c r="C589" s="6" t="s">
        <v>15</v>
      </c>
      <c r="D589" s="6">
        <v>28.028510499999999</v>
      </c>
      <c r="E589" s="6">
        <v>0</v>
      </c>
      <c r="F589" s="6">
        <v>35.557924900000003</v>
      </c>
      <c r="G589" s="6">
        <v>32.893034100000001</v>
      </c>
      <c r="H589" s="6">
        <v>85.390286599999996</v>
      </c>
      <c r="I589" s="6">
        <v>30.5103334</v>
      </c>
      <c r="J589" s="6">
        <v>13.197334348048701</v>
      </c>
      <c r="K589" s="6">
        <v>0</v>
      </c>
      <c r="L589" s="6">
        <v>16.742588716161201</v>
      </c>
      <c r="M589" s="6">
        <v>15.487814407385899</v>
      </c>
      <c r="N589" s="6">
        <v>40.206352111929</v>
      </c>
      <c r="O589" s="6">
        <v>14.3659104164753</v>
      </c>
    </row>
    <row r="590" spans="1:15" x14ac:dyDescent="0.25">
      <c r="A590" s="6" t="s">
        <v>285</v>
      </c>
      <c r="B590" s="6" t="s">
        <v>286</v>
      </c>
      <c r="C590" s="6" t="s">
        <v>17</v>
      </c>
      <c r="D590" s="6">
        <v>33.6955186</v>
      </c>
      <c r="E590" s="6">
        <v>56.8676034</v>
      </c>
      <c r="F590" s="6">
        <v>27.594864300000001</v>
      </c>
      <c r="G590" s="6">
        <v>235.43961329999999</v>
      </c>
      <c r="H590" s="6">
        <v>385.70612540000002</v>
      </c>
      <c r="I590" s="6">
        <v>0</v>
      </c>
      <c r="J590" s="6">
        <v>4.5577368895307497</v>
      </c>
      <c r="K590" s="6">
        <v>7.69204881254994</v>
      </c>
      <c r="L590" s="6">
        <v>3.73254771575782</v>
      </c>
      <c r="M590" s="6">
        <v>31.846128368959601</v>
      </c>
      <c r="N590" s="6">
        <v>52.171538213201899</v>
      </c>
      <c r="O590" s="6">
        <v>0</v>
      </c>
    </row>
    <row r="591" spans="1:15" x14ac:dyDescent="0.25">
      <c r="A591" s="6" t="s">
        <v>285</v>
      </c>
      <c r="B591" s="6" t="s">
        <v>286</v>
      </c>
      <c r="C591" s="6" t="s">
        <v>18</v>
      </c>
      <c r="D591" s="6">
        <v>4913.6766540999997</v>
      </c>
      <c r="E591" s="6">
        <v>5757.5957801000004</v>
      </c>
      <c r="F591" s="6">
        <v>7366.3869139999997</v>
      </c>
      <c r="G591" s="6">
        <v>10132.0813593</v>
      </c>
      <c r="H591" s="6">
        <v>23339.019123900001</v>
      </c>
      <c r="I591" s="6">
        <v>4980.5563604999998</v>
      </c>
      <c r="J591" s="6">
        <v>8.6984176572570604</v>
      </c>
      <c r="K591" s="6">
        <v>10.192362323064501</v>
      </c>
      <c r="L591" s="6">
        <v>13.0403187905048</v>
      </c>
      <c r="M591" s="6">
        <v>17.936279003414199</v>
      </c>
      <c r="N591" s="6">
        <v>41.315811019228804</v>
      </c>
      <c r="O591" s="6">
        <v>8.8168112065306996</v>
      </c>
    </row>
    <row r="592" spans="1:15" x14ac:dyDescent="0.25">
      <c r="A592" s="6" t="s">
        <v>287</v>
      </c>
      <c r="B592" s="6" t="s">
        <v>288</v>
      </c>
      <c r="C592" s="6" t="s">
        <v>15</v>
      </c>
      <c r="D592" s="6">
        <v>0</v>
      </c>
      <c r="E592" s="6">
        <v>0</v>
      </c>
      <c r="F592" s="6">
        <v>0</v>
      </c>
      <c r="G592" s="6">
        <v>0</v>
      </c>
      <c r="H592" s="6">
        <v>18.2844692</v>
      </c>
      <c r="I592" s="6">
        <v>3.7835022999999999</v>
      </c>
      <c r="J592" s="6">
        <v>0</v>
      </c>
      <c r="K592" s="6">
        <v>0</v>
      </c>
      <c r="L592" s="6">
        <v>0</v>
      </c>
      <c r="M592" s="6">
        <v>0</v>
      </c>
      <c r="N592" s="6">
        <v>82.8552329787085</v>
      </c>
      <c r="O592" s="6">
        <v>17.1447670212915</v>
      </c>
    </row>
    <row r="593" spans="1:15" x14ac:dyDescent="0.25">
      <c r="A593" s="6" t="s">
        <v>287</v>
      </c>
      <c r="B593" s="6" t="s">
        <v>288</v>
      </c>
      <c r="C593" s="6" t="s">
        <v>17</v>
      </c>
      <c r="D593" s="6">
        <v>0</v>
      </c>
      <c r="E593" s="6">
        <v>11.3549089</v>
      </c>
      <c r="F593" s="6">
        <v>0</v>
      </c>
      <c r="G593" s="6">
        <v>21.647128800000001</v>
      </c>
      <c r="H593" s="6">
        <v>20.1751088</v>
      </c>
      <c r="I593" s="6">
        <v>0</v>
      </c>
      <c r="J593" s="6">
        <v>0</v>
      </c>
      <c r="K593" s="6">
        <v>21.352986475120499</v>
      </c>
      <c r="L593" s="6">
        <v>0</v>
      </c>
      <c r="M593" s="6">
        <v>40.707578771643902</v>
      </c>
      <c r="N593" s="6">
        <v>37.939434753235602</v>
      </c>
      <c r="O593" s="6">
        <v>0</v>
      </c>
    </row>
    <row r="594" spans="1:15" x14ac:dyDescent="0.25">
      <c r="A594" s="6" t="s">
        <v>287</v>
      </c>
      <c r="B594" s="6" t="s">
        <v>288</v>
      </c>
      <c r="C594" s="6" t="s">
        <v>18</v>
      </c>
      <c r="D594" s="6">
        <v>949.31808999999998</v>
      </c>
      <c r="E594" s="6">
        <v>1070.4970711999999</v>
      </c>
      <c r="F594" s="6">
        <v>1793.7464083</v>
      </c>
      <c r="G594" s="6">
        <v>3357.2345627</v>
      </c>
      <c r="H594" s="6">
        <v>9155.2841341000003</v>
      </c>
      <c r="I594" s="6">
        <v>2668.6746134</v>
      </c>
      <c r="J594" s="6">
        <v>4.9977906849145599</v>
      </c>
      <c r="K594" s="6">
        <v>5.6357509111320896</v>
      </c>
      <c r="L594" s="6">
        <v>9.4433774990010804</v>
      </c>
      <c r="M594" s="6">
        <v>17.674534806911002</v>
      </c>
      <c r="N594" s="6">
        <v>48.199011738152997</v>
      </c>
      <c r="O594" s="6">
        <v>14.049534359888201</v>
      </c>
    </row>
    <row r="595" spans="1:15" x14ac:dyDescent="0.25">
      <c r="A595" s="6" t="s">
        <v>289</v>
      </c>
      <c r="B595" s="6" t="s">
        <v>290</v>
      </c>
      <c r="C595" s="6" t="s">
        <v>15</v>
      </c>
      <c r="D595" s="6">
        <v>30.8135993</v>
      </c>
      <c r="E595" s="6">
        <v>74.419640400000006</v>
      </c>
      <c r="F595" s="6">
        <v>249.3481831</v>
      </c>
      <c r="G595" s="6">
        <v>286.16806100000002</v>
      </c>
      <c r="H595" s="6">
        <v>686.95802549999996</v>
      </c>
      <c r="I595" s="6">
        <v>160.72445379999999</v>
      </c>
      <c r="J595" s="6">
        <v>2.0702054285251701</v>
      </c>
      <c r="K595" s="6">
        <v>4.9998684686268096</v>
      </c>
      <c r="L595" s="6">
        <v>16.752407182971002</v>
      </c>
      <c r="M595" s="6">
        <v>19.226143222830899</v>
      </c>
      <c r="N595" s="6">
        <v>46.153135818801701</v>
      </c>
      <c r="O595" s="6">
        <v>10.7982398782444</v>
      </c>
    </row>
    <row r="596" spans="1:15" x14ac:dyDescent="0.25">
      <c r="A596" s="6" t="s">
        <v>289</v>
      </c>
      <c r="B596" s="6" t="s">
        <v>290</v>
      </c>
      <c r="C596" s="6" t="s">
        <v>17</v>
      </c>
      <c r="D596" s="6">
        <v>0</v>
      </c>
      <c r="E596" s="6">
        <v>9.5648692999999998</v>
      </c>
      <c r="F596" s="6">
        <v>0</v>
      </c>
      <c r="G596" s="6">
        <v>28.960032099999999</v>
      </c>
      <c r="H596" s="6">
        <v>110.74460209999999</v>
      </c>
      <c r="I596" s="6">
        <v>33.157313000000002</v>
      </c>
      <c r="J596" s="6">
        <v>0</v>
      </c>
      <c r="K596" s="6">
        <v>5.2431267965474797</v>
      </c>
      <c r="L596" s="6">
        <v>0</v>
      </c>
      <c r="M596" s="6">
        <v>15.874876652249201</v>
      </c>
      <c r="N596" s="6">
        <v>60.706317319307097</v>
      </c>
      <c r="O596" s="6">
        <v>18.1756792318963</v>
      </c>
    </row>
    <row r="597" spans="1:15" x14ac:dyDescent="0.25">
      <c r="A597" s="6" t="s">
        <v>289</v>
      </c>
      <c r="B597" s="6" t="s">
        <v>290</v>
      </c>
      <c r="C597" s="6" t="s">
        <v>18</v>
      </c>
      <c r="D597" s="6">
        <v>1609.9265151</v>
      </c>
      <c r="E597" s="6">
        <v>1144.7349947</v>
      </c>
      <c r="F597" s="6">
        <v>1558.2894521000001</v>
      </c>
      <c r="G597" s="6">
        <v>5345.6772148</v>
      </c>
      <c r="H597" s="6">
        <v>13274.810642799999</v>
      </c>
      <c r="I597" s="6">
        <v>3610.7024025999999</v>
      </c>
      <c r="J597" s="6">
        <v>6.0650917339138299</v>
      </c>
      <c r="K597" s="6">
        <v>4.3125712190941803</v>
      </c>
      <c r="L597" s="6">
        <v>5.8705589269642902</v>
      </c>
      <c r="M597" s="6">
        <v>20.138821482569998</v>
      </c>
      <c r="N597" s="6">
        <v>50.010322548117401</v>
      </c>
      <c r="O597" s="6">
        <v>13.602634089340301</v>
      </c>
    </row>
    <row r="598" spans="1:15" x14ac:dyDescent="0.25">
      <c r="A598" s="6" t="s">
        <v>291</v>
      </c>
      <c r="B598" s="6" t="s">
        <v>292</v>
      </c>
      <c r="C598" s="6" t="s">
        <v>15</v>
      </c>
      <c r="D598" s="6">
        <v>0</v>
      </c>
      <c r="E598" s="6">
        <v>0</v>
      </c>
      <c r="F598" s="6">
        <v>81.025616900000003</v>
      </c>
      <c r="G598" s="6">
        <v>115.8830674</v>
      </c>
      <c r="H598" s="6">
        <v>397.41676360000002</v>
      </c>
      <c r="I598" s="6">
        <v>73.2093481</v>
      </c>
      <c r="J598" s="6">
        <v>0</v>
      </c>
      <c r="K598" s="6">
        <v>0</v>
      </c>
      <c r="L598" s="6">
        <v>12.1380364567542</v>
      </c>
      <c r="M598" s="6">
        <v>17.359854212004301</v>
      </c>
      <c r="N598" s="6">
        <v>59.534988435269497</v>
      </c>
      <c r="O598" s="6">
        <v>10.967120895972</v>
      </c>
    </row>
    <row r="599" spans="1:15" x14ac:dyDescent="0.25">
      <c r="A599" s="6" t="s">
        <v>291</v>
      </c>
      <c r="B599" s="6" t="s">
        <v>292</v>
      </c>
      <c r="C599" s="6" t="s">
        <v>17</v>
      </c>
      <c r="D599" s="6">
        <v>0</v>
      </c>
      <c r="E599" s="6">
        <v>32.762023599999999</v>
      </c>
      <c r="F599" s="6">
        <v>0</v>
      </c>
      <c r="G599" s="6">
        <v>68.010142200000004</v>
      </c>
      <c r="H599" s="6">
        <v>222.9449075</v>
      </c>
      <c r="I599" s="6">
        <v>0</v>
      </c>
      <c r="J599" s="6">
        <v>0</v>
      </c>
      <c r="K599" s="6">
        <v>10.1205732728339</v>
      </c>
      <c r="L599" s="6">
        <v>0</v>
      </c>
      <c r="M599" s="6">
        <v>21.009130444279201</v>
      </c>
      <c r="N599" s="6">
        <v>68.870296282886898</v>
      </c>
      <c r="O599" s="6">
        <v>0</v>
      </c>
    </row>
    <row r="600" spans="1:15" x14ac:dyDescent="0.25">
      <c r="A600" s="6" t="s">
        <v>291</v>
      </c>
      <c r="B600" s="6" t="s">
        <v>292</v>
      </c>
      <c r="C600" s="6" t="s">
        <v>18</v>
      </c>
      <c r="D600" s="6">
        <v>5244.5564928000003</v>
      </c>
      <c r="E600" s="6">
        <v>7091.9312034000004</v>
      </c>
      <c r="F600" s="6">
        <v>7777.1637082999996</v>
      </c>
      <c r="G600" s="6">
        <v>10944.335697500001</v>
      </c>
      <c r="H600" s="6">
        <v>22413.692570200001</v>
      </c>
      <c r="I600" s="6">
        <v>5294.0684611999995</v>
      </c>
      <c r="J600" s="6">
        <v>8.9245124232821809</v>
      </c>
      <c r="K600" s="6">
        <v>12.0681373566471</v>
      </c>
      <c r="L600" s="6">
        <v>13.2341779953956</v>
      </c>
      <c r="M600" s="6">
        <v>18.623664371048299</v>
      </c>
      <c r="N600" s="6">
        <v>38.140742323777197</v>
      </c>
      <c r="O600" s="6">
        <v>9.0087655298496401</v>
      </c>
    </row>
    <row r="601" spans="1:15" x14ac:dyDescent="0.25">
      <c r="A601" s="6" t="s">
        <v>293</v>
      </c>
      <c r="B601" s="6" t="s">
        <v>294</v>
      </c>
      <c r="C601" s="6" t="s">
        <v>15</v>
      </c>
      <c r="D601" s="6">
        <v>0</v>
      </c>
      <c r="E601" s="6">
        <v>0</v>
      </c>
      <c r="F601" s="6">
        <v>0</v>
      </c>
      <c r="G601" s="6">
        <v>76.858190100000002</v>
      </c>
      <c r="H601" s="6">
        <v>163.4983786</v>
      </c>
      <c r="I601" s="6">
        <v>40.981777399999999</v>
      </c>
      <c r="J601" s="6">
        <v>0</v>
      </c>
      <c r="K601" s="6">
        <v>0</v>
      </c>
      <c r="L601" s="6">
        <v>0</v>
      </c>
      <c r="M601" s="6">
        <v>27.318775120929001</v>
      </c>
      <c r="N601" s="6">
        <v>58.1145019392008</v>
      </c>
      <c r="O601" s="6">
        <v>14.5667229398702</v>
      </c>
    </row>
    <row r="602" spans="1:15" x14ac:dyDescent="0.25">
      <c r="A602" s="6" t="s">
        <v>293</v>
      </c>
      <c r="B602" s="6" t="s">
        <v>294</v>
      </c>
      <c r="C602" s="6" t="s">
        <v>17</v>
      </c>
      <c r="D602" s="6">
        <v>0</v>
      </c>
      <c r="E602" s="6">
        <v>65.422391599999997</v>
      </c>
      <c r="F602" s="6">
        <v>26.884370199999999</v>
      </c>
      <c r="G602" s="6">
        <v>169.7489042</v>
      </c>
      <c r="H602" s="6">
        <v>227.66555410000001</v>
      </c>
      <c r="I602" s="6">
        <v>48.058615099999997</v>
      </c>
      <c r="J602" s="6">
        <v>0</v>
      </c>
      <c r="K602" s="6">
        <v>12.165274210341</v>
      </c>
      <c r="L602" s="6">
        <v>4.9991406222960597</v>
      </c>
      <c r="M602" s="6">
        <v>31.5647581201832</v>
      </c>
      <c r="N602" s="6">
        <v>42.334341899474801</v>
      </c>
      <c r="O602" s="6">
        <v>8.9364851477049196</v>
      </c>
    </row>
    <row r="603" spans="1:15" x14ac:dyDescent="0.25">
      <c r="A603" s="6" t="s">
        <v>293</v>
      </c>
      <c r="B603" s="6" t="s">
        <v>294</v>
      </c>
      <c r="C603" s="6" t="s">
        <v>18</v>
      </c>
      <c r="D603" s="6">
        <v>3414.0360765</v>
      </c>
      <c r="E603" s="6">
        <v>4097.5586751000001</v>
      </c>
      <c r="F603" s="6">
        <v>3882.4795339000002</v>
      </c>
      <c r="G603" s="6">
        <v>15210.068662600001</v>
      </c>
      <c r="H603" s="6">
        <v>40932.395214099997</v>
      </c>
      <c r="I603" s="6">
        <v>9608.3436571999991</v>
      </c>
      <c r="J603" s="6">
        <v>4.4254861709327997</v>
      </c>
      <c r="K603" s="6">
        <v>5.31151072950321</v>
      </c>
      <c r="L603" s="6">
        <v>5.0327117526592096</v>
      </c>
      <c r="M603" s="6">
        <v>19.7162382051573</v>
      </c>
      <c r="N603" s="6">
        <v>53.059119735155903</v>
      </c>
      <c r="O603" s="6">
        <v>12.4549334065915</v>
      </c>
    </row>
    <row r="604" spans="1:15" x14ac:dyDescent="0.25">
      <c r="A604" s="6" t="s">
        <v>295</v>
      </c>
      <c r="B604" s="6" t="s">
        <v>296</v>
      </c>
      <c r="C604" s="6" t="s">
        <v>15</v>
      </c>
      <c r="D604" s="6">
        <v>37.351731700000002</v>
      </c>
      <c r="E604" s="6">
        <v>0</v>
      </c>
      <c r="F604" s="6">
        <v>0</v>
      </c>
      <c r="G604" s="6">
        <v>0</v>
      </c>
      <c r="H604" s="6">
        <v>58.024200200000003</v>
      </c>
      <c r="I604" s="6">
        <v>23.604319400000001</v>
      </c>
      <c r="J604" s="6">
        <v>31.393219708218901</v>
      </c>
      <c r="K604" s="6">
        <v>0</v>
      </c>
      <c r="L604" s="6">
        <v>0</v>
      </c>
      <c r="M604" s="6">
        <v>0</v>
      </c>
      <c r="N604" s="6">
        <v>48.767925404440597</v>
      </c>
      <c r="O604" s="6">
        <v>19.838854887340499</v>
      </c>
    </row>
    <row r="605" spans="1:15" x14ac:dyDescent="0.25">
      <c r="A605" s="6" t="s">
        <v>295</v>
      </c>
      <c r="B605" s="6" t="s">
        <v>296</v>
      </c>
      <c r="C605" s="6" t="s">
        <v>16</v>
      </c>
      <c r="D605" s="6">
        <v>0</v>
      </c>
      <c r="E605" s="6">
        <v>0</v>
      </c>
      <c r="F605" s="6">
        <v>0</v>
      </c>
      <c r="G605" s="6">
        <v>0</v>
      </c>
      <c r="H605" s="6">
        <v>25.638445399999998</v>
      </c>
      <c r="I605" s="6">
        <v>0</v>
      </c>
      <c r="J605" s="6">
        <v>0</v>
      </c>
      <c r="K605" s="6">
        <v>0</v>
      </c>
      <c r="L605" s="6">
        <v>0</v>
      </c>
      <c r="M605" s="6">
        <v>0</v>
      </c>
      <c r="N605" s="6">
        <v>100</v>
      </c>
      <c r="O605" s="6">
        <v>0</v>
      </c>
    </row>
    <row r="606" spans="1:15" x14ac:dyDescent="0.25">
      <c r="A606" s="6" t="s">
        <v>295</v>
      </c>
      <c r="B606" s="6" t="s">
        <v>296</v>
      </c>
      <c r="C606" s="6" t="s">
        <v>17</v>
      </c>
      <c r="D606" s="6">
        <v>27.179777000000001</v>
      </c>
      <c r="E606" s="6">
        <v>0</v>
      </c>
      <c r="F606" s="6">
        <v>0</v>
      </c>
      <c r="G606" s="6">
        <v>51.315547700000003</v>
      </c>
      <c r="H606" s="6">
        <v>195.57230290000001</v>
      </c>
      <c r="I606" s="6">
        <v>28.541482299999998</v>
      </c>
      <c r="J606" s="6">
        <v>8.9818105637935997</v>
      </c>
      <c r="K606" s="6">
        <v>0</v>
      </c>
      <c r="L606" s="6">
        <v>0</v>
      </c>
      <c r="M606" s="6">
        <v>16.957700882487501</v>
      </c>
      <c r="N606" s="6">
        <v>64.6286897855219</v>
      </c>
      <c r="O606" s="6">
        <v>9.4317987681969608</v>
      </c>
    </row>
    <row r="607" spans="1:15" x14ac:dyDescent="0.25">
      <c r="A607" s="6" t="s">
        <v>295</v>
      </c>
      <c r="B607" s="6" t="s">
        <v>296</v>
      </c>
      <c r="C607" s="6" t="s">
        <v>18</v>
      </c>
      <c r="D607" s="6">
        <v>3369.9560771000001</v>
      </c>
      <c r="E607" s="6">
        <v>5128.5561494000003</v>
      </c>
      <c r="F607" s="6">
        <v>4585.0376907</v>
      </c>
      <c r="G607" s="6">
        <v>9725.6900291000002</v>
      </c>
      <c r="H607" s="6">
        <v>37663.099455000003</v>
      </c>
      <c r="I607" s="6">
        <v>17200.432766400001</v>
      </c>
      <c r="J607" s="6">
        <v>4.3386581720349398</v>
      </c>
      <c r="K607" s="6">
        <v>6.6027721249953002</v>
      </c>
      <c r="L607" s="6">
        <v>5.9030179594989098</v>
      </c>
      <c r="M607" s="6">
        <v>12.521363352529301</v>
      </c>
      <c r="N607" s="6">
        <v>48.489449267605899</v>
      </c>
      <c r="O607" s="6">
        <v>22.144739123335601</v>
      </c>
    </row>
    <row r="608" spans="1:15" x14ac:dyDescent="0.25">
      <c r="A608" t="s">
        <v>21</v>
      </c>
    </row>
    <row r="609" spans="1:15" x14ac:dyDescent="0.25">
      <c r="A609" t="s">
        <v>1037</v>
      </c>
    </row>
    <row r="610" spans="1:15" x14ac:dyDescent="0.25">
      <c r="A610" t="s">
        <v>22</v>
      </c>
    </row>
    <row r="611" spans="1:15" x14ac:dyDescent="0.25">
      <c r="A611" t="s">
        <v>23</v>
      </c>
    </row>
    <row r="612" spans="1:15" x14ac:dyDescent="0.25">
      <c r="A612" t="s">
        <v>24</v>
      </c>
    </row>
    <row r="615" spans="1:15" x14ac:dyDescent="0.25">
      <c r="L615" s="7" t="str">
        <f>HYPERLINK("#'Indice'!A1", "Ir al índice")</f>
        <v>Ir al índice</v>
      </c>
    </row>
    <row r="616" spans="1:15" ht="17.25" x14ac:dyDescent="0.3">
      <c r="A616" s="4" t="s">
        <v>341</v>
      </c>
    </row>
    <row r="617" spans="1:15" x14ac:dyDescent="0.25">
      <c r="A617" s="5" t="s">
        <v>26</v>
      </c>
      <c r="B617" s="5" t="s">
        <v>71</v>
      </c>
      <c r="C617" s="5" t="s">
        <v>11</v>
      </c>
      <c r="D617" s="5" t="s">
        <v>324</v>
      </c>
      <c r="E617" s="5" t="s">
        <v>325</v>
      </c>
      <c r="F617" s="5" t="s">
        <v>326</v>
      </c>
      <c r="G617" s="5" t="s">
        <v>327</v>
      </c>
      <c r="H617" s="5" t="s">
        <v>328</v>
      </c>
      <c r="I617" s="5" t="s">
        <v>329</v>
      </c>
      <c r="J617" s="5" t="s">
        <v>330</v>
      </c>
      <c r="K617" s="5" t="s">
        <v>331</v>
      </c>
      <c r="L617" s="5" t="s">
        <v>332</v>
      </c>
      <c r="M617" s="5" t="s">
        <v>333</v>
      </c>
      <c r="N617" s="5" t="s">
        <v>334</v>
      </c>
      <c r="O617" s="5" t="s">
        <v>335</v>
      </c>
    </row>
    <row r="618" spans="1:15" x14ac:dyDescent="0.25">
      <c r="A618" s="6" t="s">
        <v>72</v>
      </c>
      <c r="B618" s="6" t="s">
        <v>73</v>
      </c>
      <c r="C618" s="6" t="s">
        <v>17</v>
      </c>
      <c r="D618" s="6">
        <v>0</v>
      </c>
      <c r="E618" s="6">
        <v>0</v>
      </c>
      <c r="F618" s="6">
        <v>0</v>
      </c>
      <c r="G618" s="6">
        <v>0</v>
      </c>
      <c r="H618" s="6">
        <v>1.1810700000000001</v>
      </c>
      <c r="I618" s="6">
        <v>0</v>
      </c>
      <c r="J618" s="6">
        <v>0</v>
      </c>
      <c r="K618" s="6">
        <v>0</v>
      </c>
      <c r="L618" s="6">
        <v>0</v>
      </c>
      <c r="M618" s="6">
        <v>0</v>
      </c>
      <c r="N618" s="6">
        <v>100</v>
      </c>
      <c r="O618" s="6">
        <v>0</v>
      </c>
    </row>
    <row r="619" spans="1:15" x14ac:dyDescent="0.25">
      <c r="A619" s="6" t="s">
        <v>72</v>
      </c>
      <c r="B619" s="6" t="s">
        <v>73</v>
      </c>
      <c r="C619" s="6" t="s">
        <v>18</v>
      </c>
      <c r="D619" s="6">
        <v>88.7574307</v>
      </c>
      <c r="E619" s="6">
        <v>72.425240299999999</v>
      </c>
      <c r="F619" s="6">
        <v>79.714449900000005</v>
      </c>
      <c r="G619" s="6">
        <v>74.972337899999999</v>
      </c>
      <c r="H619" s="6">
        <v>203.46753860000001</v>
      </c>
      <c r="I619" s="6">
        <v>53.4819405</v>
      </c>
      <c r="J619" s="6">
        <v>15.494849214551399</v>
      </c>
      <c r="K619" s="6">
        <v>12.6436532572608</v>
      </c>
      <c r="L619" s="6">
        <v>13.916168727283999</v>
      </c>
      <c r="M619" s="6">
        <v>13.088313416252401</v>
      </c>
      <c r="N619" s="6">
        <v>35.520393118622799</v>
      </c>
      <c r="O619" s="6">
        <v>9.3366222660286091</v>
      </c>
    </row>
    <row r="620" spans="1:15" x14ac:dyDescent="0.25">
      <c r="A620" s="6" t="s">
        <v>74</v>
      </c>
      <c r="B620" s="6" t="s">
        <v>75</v>
      </c>
      <c r="C620" s="6" t="s">
        <v>18</v>
      </c>
      <c r="D620" s="6">
        <v>62.844222500000001</v>
      </c>
      <c r="E620" s="6">
        <v>74.733670000000004</v>
      </c>
      <c r="F620" s="6">
        <v>117.1959825</v>
      </c>
      <c r="G620" s="6">
        <v>147.76884749999999</v>
      </c>
      <c r="H620" s="6">
        <v>460.29146750000001</v>
      </c>
      <c r="I620" s="6">
        <v>151.16583249999999</v>
      </c>
      <c r="J620" s="6">
        <v>6.1976549413735302</v>
      </c>
      <c r="K620" s="6">
        <v>7.3701842546063698</v>
      </c>
      <c r="L620" s="6">
        <v>11.557788944723599</v>
      </c>
      <c r="M620" s="6">
        <v>14.572864321608</v>
      </c>
      <c r="N620" s="6">
        <v>45.393634840871002</v>
      </c>
      <c r="O620" s="6">
        <v>14.9078726968174</v>
      </c>
    </row>
    <row r="621" spans="1:15" x14ac:dyDescent="0.25">
      <c r="A621" s="6" t="s">
        <v>76</v>
      </c>
      <c r="B621" s="6" t="s">
        <v>77</v>
      </c>
      <c r="C621" s="6" t="s">
        <v>18</v>
      </c>
      <c r="D621" s="6">
        <v>116.9273448</v>
      </c>
      <c r="E621" s="6">
        <v>153.55795219999999</v>
      </c>
      <c r="F621" s="6">
        <v>166.57258390000001</v>
      </c>
      <c r="G621" s="6">
        <v>117.9278486</v>
      </c>
      <c r="H621" s="6">
        <v>366.72723719999999</v>
      </c>
      <c r="I621" s="6">
        <v>105.28703830000001</v>
      </c>
      <c r="J621" s="6">
        <v>11.385330499584599</v>
      </c>
      <c r="K621" s="6">
        <v>14.952088749016101</v>
      </c>
      <c r="L621" s="6">
        <v>16.219336230675101</v>
      </c>
      <c r="M621" s="6">
        <v>11.482750538058699</v>
      </c>
      <c r="N621" s="6">
        <v>35.708591569091602</v>
      </c>
      <c r="O621" s="6">
        <v>10.251902413573999</v>
      </c>
    </row>
    <row r="622" spans="1:15" x14ac:dyDescent="0.25">
      <c r="A622" s="6" t="s">
        <v>78</v>
      </c>
      <c r="B622" s="6" t="s">
        <v>79</v>
      </c>
      <c r="C622" s="6" t="s">
        <v>18</v>
      </c>
      <c r="D622" s="6">
        <v>14.268293099999999</v>
      </c>
      <c r="E622" s="6">
        <v>3.1707318</v>
      </c>
      <c r="F622" s="6">
        <v>7.9268295000000002</v>
      </c>
      <c r="G622" s="6">
        <v>12.6829272</v>
      </c>
      <c r="H622" s="6">
        <v>20.609756699999998</v>
      </c>
      <c r="I622" s="6">
        <v>6.3414636</v>
      </c>
      <c r="J622" s="6">
        <v>21.951219512195099</v>
      </c>
      <c r="K622" s="6">
        <v>4.8780487804878003</v>
      </c>
      <c r="L622" s="6">
        <v>12.1951219512195</v>
      </c>
      <c r="M622" s="6">
        <v>19.512195121951201</v>
      </c>
      <c r="N622" s="6">
        <v>31.707317073170699</v>
      </c>
      <c r="O622" s="6">
        <v>9.7560975609756095</v>
      </c>
    </row>
    <row r="623" spans="1:15" x14ac:dyDescent="0.25">
      <c r="A623" s="6" t="s">
        <v>80</v>
      </c>
      <c r="B623" s="6" t="s">
        <v>81</v>
      </c>
      <c r="C623" s="6" t="s">
        <v>15</v>
      </c>
      <c r="D623" s="6">
        <v>0</v>
      </c>
      <c r="E623" s="6">
        <v>0</v>
      </c>
      <c r="F623" s="6">
        <v>0</v>
      </c>
      <c r="G623" s="6">
        <v>0</v>
      </c>
      <c r="H623" s="6">
        <v>5.7662260999999999</v>
      </c>
      <c r="I623" s="6">
        <v>0</v>
      </c>
      <c r="J623" s="6">
        <v>0</v>
      </c>
      <c r="K623" s="6">
        <v>0</v>
      </c>
      <c r="L623" s="6">
        <v>0</v>
      </c>
      <c r="M623" s="6">
        <v>0</v>
      </c>
      <c r="N623" s="6">
        <v>100</v>
      </c>
      <c r="O623" s="6">
        <v>0</v>
      </c>
    </row>
    <row r="624" spans="1:15" x14ac:dyDescent="0.25">
      <c r="A624" s="6" t="s">
        <v>80</v>
      </c>
      <c r="B624" s="6" t="s">
        <v>81</v>
      </c>
      <c r="C624" s="6" t="s">
        <v>17</v>
      </c>
      <c r="D624" s="6">
        <v>0</v>
      </c>
      <c r="E624" s="6">
        <v>0</v>
      </c>
      <c r="F624" s="6">
        <v>0</v>
      </c>
      <c r="G624" s="6">
        <v>0</v>
      </c>
      <c r="H624" s="6">
        <v>7.4656782000000002</v>
      </c>
      <c r="I624" s="6">
        <v>0</v>
      </c>
      <c r="J624" s="6">
        <v>0</v>
      </c>
      <c r="K624" s="6">
        <v>0</v>
      </c>
      <c r="L624" s="6">
        <v>0</v>
      </c>
      <c r="M624" s="6">
        <v>0</v>
      </c>
      <c r="N624" s="6">
        <v>100</v>
      </c>
      <c r="O624" s="6">
        <v>0</v>
      </c>
    </row>
    <row r="625" spans="1:15" x14ac:dyDescent="0.25">
      <c r="A625" s="6" t="s">
        <v>80</v>
      </c>
      <c r="B625" s="6" t="s">
        <v>81</v>
      </c>
      <c r="C625" s="6" t="s">
        <v>18</v>
      </c>
      <c r="D625" s="6">
        <v>1022.2914955</v>
      </c>
      <c r="E625" s="6">
        <v>1018.6316849</v>
      </c>
      <c r="F625" s="6">
        <v>1232.7388992000001</v>
      </c>
      <c r="G625" s="6">
        <v>1504.4941074999999</v>
      </c>
      <c r="H625" s="6">
        <v>3482.8139205000002</v>
      </c>
      <c r="I625" s="6">
        <v>1089.7979895000001</v>
      </c>
      <c r="J625" s="6">
        <v>10.932700767299</v>
      </c>
      <c r="K625" s="6">
        <v>10.893561623198799</v>
      </c>
      <c r="L625" s="6">
        <v>13.1832902537955</v>
      </c>
      <c r="M625" s="6">
        <v>16.089524324387799</v>
      </c>
      <c r="N625" s="6">
        <v>37.246286982351101</v>
      </c>
      <c r="O625" s="6">
        <v>11.6546360489678</v>
      </c>
    </row>
    <row r="626" spans="1:15" x14ac:dyDescent="0.25">
      <c r="A626" s="6" t="s">
        <v>92</v>
      </c>
      <c r="B626" s="6" t="s">
        <v>93</v>
      </c>
      <c r="C626" s="6" t="s">
        <v>15</v>
      </c>
      <c r="D626" s="6">
        <v>0</v>
      </c>
      <c r="E626" s="6">
        <v>0</v>
      </c>
      <c r="F626" s="6">
        <v>0</v>
      </c>
      <c r="G626" s="6">
        <v>2.9796447000000001</v>
      </c>
      <c r="H626" s="6">
        <v>5.4104559999999999</v>
      </c>
      <c r="I626" s="6">
        <v>3.5747249999999999</v>
      </c>
      <c r="J626" s="6">
        <v>0</v>
      </c>
      <c r="K626" s="6">
        <v>0</v>
      </c>
      <c r="L626" s="6">
        <v>0</v>
      </c>
      <c r="M626" s="6">
        <v>24.903369047824899</v>
      </c>
      <c r="N626" s="6">
        <v>45.2196808851131</v>
      </c>
      <c r="O626" s="6">
        <v>29.876950067062001</v>
      </c>
    </row>
    <row r="627" spans="1:15" x14ac:dyDescent="0.25">
      <c r="A627" s="6" t="s">
        <v>92</v>
      </c>
      <c r="B627" s="6" t="s">
        <v>93</v>
      </c>
      <c r="C627" s="6" t="s">
        <v>17</v>
      </c>
      <c r="D627" s="6">
        <v>0</v>
      </c>
      <c r="E627" s="6">
        <v>4.4821106000000004</v>
      </c>
      <c r="F627" s="6">
        <v>0</v>
      </c>
      <c r="G627" s="6">
        <v>9.6549185000000008</v>
      </c>
      <c r="H627" s="6">
        <v>10.139810600000001</v>
      </c>
      <c r="I627" s="6">
        <v>3.4147194999999999</v>
      </c>
      <c r="J627" s="6">
        <v>0</v>
      </c>
      <c r="K627" s="6">
        <v>16.185836874075299</v>
      </c>
      <c r="L627" s="6">
        <v>0</v>
      </c>
      <c r="M627" s="6">
        <v>34.865925859458301</v>
      </c>
      <c r="N627" s="6">
        <v>36.616972438301701</v>
      </c>
      <c r="O627" s="6">
        <v>12.3312648281647</v>
      </c>
    </row>
    <row r="628" spans="1:15" x14ac:dyDescent="0.25">
      <c r="A628" s="6" t="s">
        <v>92</v>
      </c>
      <c r="B628" s="6" t="s">
        <v>93</v>
      </c>
      <c r="C628" s="6" t="s">
        <v>18</v>
      </c>
      <c r="D628" s="6">
        <v>388.82880899999998</v>
      </c>
      <c r="E628" s="6">
        <v>391.13063529999999</v>
      </c>
      <c r="F628" s="6">
        <v>448.39817310000001</v>
      </c>
      <c r="G628" s="6">
        <v>677.67852600000003</v>
      </c>
      <c r="H628" s="6">
        <v>1530.568974</v>
      </c>
      <c r="I628" s="6">
        <v>460.7384965</v>
      </c>
      <c r="J628" s="6">
        <v>9.9767648819372692</v>
      </c>
      <c r="K628" s="6">
        <v>10.0358262973021</v>
      </c>
      <c r="L628" s="6">
        <v>11.5052255464664</v>
      </c>
      <c r="M628" s="6">
        <v>17.388216003922199</v>
      </c>
      <c r="N628" s="6">
        <v>39.272107507820898</v>
      </c>
      <c r="O628" s="6">
        <v>11.821859762551099</v>
      </c>
    </row>
    <row r="629" spans="1:15" x14ac:dyDescent="0.25">
      <c r="A629" s="6" t="s">
        <v>108</v>
      </c>
      <c r="B629" s="6" t="s">
        <v>109</v>
      </c>
      <c r="C629" s="6" t="s">
        <v>15</v>
      </c>
      <c r="D629" s="6">
        <v>0</v>
      </c>
      <c r="E629" s="6">
        <v>4.3401186000000003</v>
      </c>
      <c r="F629" s="6">
        <v>8.6302930999999994</v>
      </c>
      <c r="G629" s="6">
        <v>5.3629514</v>
      </c>
      <c r="H629" s="6">
        <v>27.252049800000002</v>
      </c>
      <c r="I629" s="6">
        <v>8.8734753000000008</v>
      </c>
      <c r="J629" s="6">
        <v>0</v>
      </c>
      <c r="K629" s="6">
        <v>7.96953214333156</v>
      </c>
      <c r="L629" s="6">
        <v>15.8473545554314</v>
      </c>
      <c r="M629" s="6">
        <v>9.8477063657719004</v>
      </c>
      <c r="N629" s="6">
        <v>50.041509661227302</v>
      </c>
      <c r="O629" s="6">
        <v>16.2938972742378</v>
      </c>
    </row>
    <row r="630" spans="1:15" x14ac:dyDescent="0.25">
      <c r="A630" s="6" t="s">
        <v>108</v>
      </c>
      <c r="B630" s="6" t="s">
        <v>109</v>
      </c>
      <c r="C630" s="6" t="s">
        <v>17</v>
      </c>
      <c r="D630" s="6">
        <v>5.9118677999999996</v>
      </c>
      <c r="E630" s="6">
        <v>18.1459945</v>
      </c>
      <c r="F630" s="6">
        <v>11.716904</v>
      </c>
      <c r="G630" s="6">
        <v>22.405953400000001</v>
      </c>
      <c r="H630" s="6">
        <v>49.720065099999999</v>
      </c>
      <c r="I630" s="6">
        <v>0</v>
      </c>
      <c r="J630" s="6">
        <v>5.4789849869562799</v>
      </c>
      <c r="K630" s="6">
        <v>16.8172961240593</v>
      </c>
      <c r="L630" s="6">
        <v>10.858960870134499</v>
      </c>
      <c r="M630" s="6">
        <v>20.765329410282501</v>
      </c>
      <c r="N630" s="6">
        <v>46.079428608567497</v>
      </c>
      <c r="O630" s="6">
        <v>0</v>
      </c>
    </row>
    <row r="631" spans="1:15" x14ac:dyDescent="0.25">
      <c r="A631" s="6" t="s">
        <v>108</v>
      </c>
      <c r="B631" s="6" t="s">
        <v>109</v>
      </c>
      <c r="C631" s="6" t="s">
        <v>18</v>
      </c>
      <c r="D631" s="6">
        <v>1066.915403</v>
      </c>
      <c r="E631" s="6">
        <v>1342.6809443</v>
      </c>
      <c r="F631" s="6">
        <v>1221.2937337999999</v>
      </c>
      <c r="G631" s="6">
        <v>1529.8374924</v>
      </c>
      <c r="H631" s="6">
        <v>3609.3358956000002</v>
      </c>
      <c r="I631" s="6">
        <v>1009.5768527</v>
      </c>
      <c r="J631" s="6">
        <v>10.9095566697041</v>
      </c>
      <c r="K631" s="6">
        <v>13.7293489343059</v>
      </c>
      <c r="L631" s="6">
        <v>12.4881252644598</v>
      </c>
      <c r="M631" s="6">
        <v>15.6430854516174</v>
      </c>
      <c r="N631" s="6">
        <v>36.906632318106404</v>
      </c>
      <c r="O631" s="6">
        <v>10.3232513618065</v>
      </c>
    </row>
    <row r="632" spans="1:15" x14ac:dyDescent="0.25">
      <c r="A632" s="6" t="s">
        <v>110</v>
      </c>
      <c r="B632" s="6" t="s">
        <v>111</v>
      </c>
      <c r="C632" s="6" t="s">
        <v>15</v>
      </c>
      <c r="D632" s="6">
        <v>1.8046324</v>
      </c>
      <c r="E632" s="6">
        <v>3.6092648000000001</v>
      </c>
      <c r="F632" s="6">
        <v>5.4138972000000001</v>
      </c>
      <c r="G632" s="6">
        <v>0</v>
      </c>
      <c r="H632" s="6">
        <v>9.0231619999999992</v>
      </c>
      <c r="I632" s="6">
        <v>1.8046324</v>
      </c>
      <c r="J632" s="6">
        <v>8.3333333333333304</v>
      </c>
      <c r="K632" s="6">
        <v>16.6666666666667</v>
      </c>
      <c r="L632" s="6">
        <v>25</v>
      </c>
      <c r="M632" s="6">
        <v>0</v>
      </c>
      <c r="N632" s="6">
        <v>41.6666666666667</v>
      </c>
      <c r="O632" s="6">
        <v>8.3333333333333304</v>
      </c>
    </row>
    <row r="633" spans="1:15" x14ac:dyDescent="0.25">
      <c r="A633" s="6" t="s">
        <v>110</v>
      </c>
      <c r="B633" s="6" t="s">
        <v>111</v>
      </c>
      <c r="C633" s="6" t="s">
        <v>17</v>
      </c>
      <c r="D633" s="6">
        <v>0</v>
      </c>
      <c r="E633" s="6">
        <v>0</v>
      </c>
      <c r="F633" s="6">
        <v>0</v>
      </c>
      <c r="G633" s="6">
        <v>0</v>
      </c>
      <c r="H633" s="6">
        <v>1.8046324</v>
      </c>
      <c r="I633" s="6">
        <v>0</v>
      </c>
      <c r="J633" s="6">
        <v>0</v>
      </c>
      <c r="K633" s="6">
        <v>0</v>
      </c>
      <c r="L633" s="6">
        <v>0</v>
      </c>
      <c r="M633" s="6">
        <v>0</v>
      </c>
      <c r="N633" s="6">
        <v>100</v>
      </c>
      <c r="O633" s="6">
        <v>0</v>
      </c>
    </row>
    <row r="634" spans="1:15" x14ac:dyDescent="0.25">
      <c r="A634" s="6" t="s">
        <v>110</v>
      </c>
      <c r="B634" s="6" t="s">
        <v>111</v>
      </c>
      <c r="C634" s="6" t="s">
        <v>18</v>
      </c>
      <c r="D634" s="6">
        <v>279.71802200000002</v>
      </c>
      <c r="E634" s="6">
        <v>366.34037719999998</v>
      </c>
      <c r="F634" s="6">
        <v>416.8700844</v>
      </c>
      <c r="G634" s="6">
        <v>539.58508759999995</v>
      </c>
      <c r="H634" s="6">
        <v>1402.1993748</v>
      </c>
      <c r="I634" s="6">
        <v>555.82677920000003</v>
      </c>
      <c r="J634" s="6">
        <v>7.8560567663456702</v>
      </c>
      <c r="K634" s="6">
        <v>10.288900152052699</v>
      </c>
      <c r="L634" s="6">
        <v>11.7080587937152</v>
      </c>
      <c r="M634" s="6">
        <v>15.1545869234668</v>
      </c>
      <c r="N634" s="6">
        <v>39.3816523061328</v>
      </c>
      <c r="O634" s="6">
        <v>15.6107450582869</v>
      </c>
    </row>
    <row r="635" spans="1:15" x14ac:dyDescent="0.25">
      <c r="A635" t="s">
        <v>21</v>
      </c>
    </row>
    <row r="636" spans="1:15" x14ac:dyDescent="0.25">
      <c r="A636" t="s">
        <v>1037</v>
      </c>
    </row>
    <row r="637" spans="1:15" x14ac:dyDescent="0.25">
      <c r="A637" t="s">
        <v>22</v>
      </c>
    </row>
    <row r="638" spans="1:15" x14ac:dyDescent="0.25">
      <c r="A638" t="s">
        <v>23</v>
      </c>
    </row>
    <row r="639" spans="1:15" x14ac:dyDescent="0.25">
      <c r="A639" t="s">
        <v>24</v>
      </c>
    </row>
    <row r="642" spans="1:15" x14ac:dyDescent="0.25">
      <c r="L642" s="7" t="str">
        <f>HYPERLINK("#'Indice'!A1", "Ir al índice")</f>
        <v>Ir al índice</v>
      </c>
    </row>
    <row r="643" spans="1:15" ht="17.25" x14ac:dyDescent="0.3">
      <c r="A643" s="8" t="s">
        <v>342</v>
      </c>
    </row>
    <row r="644" spans="1:15" x14ac:dyDescent="0.25">
      <c r="A644" s="5" t="s">
        <v>26</v>
      </c>
      <c r="B644" s="5" t="s">
        <v>10</v>
      </c>
      <c r="C644" s="5" t="s">
        <v>11</v>
      </c>
      <c r="D644" s="5" t="s">
        <v>324</v>
      </c>
      <c r="E644" s="5" t="s">
        <v>325</v>
      </c>
      <c r="F644" s="5" t="s">
        <v>326</v>
      </c>
      <c r="G644" s="5" t="s">
        <v>327</v>
      </c>
      <c r="H644" s="5" t="s">
        <v>328</v>
      </c>
      <c r="I644" s="5" t="s">
        <v>329</v>
      </c>
      <c r="J644" s="5" t="s">
        <v>330</v>
      </c>
      <c r="K644" s="5" t="s">
        <v>331</v>
      </c>
      <c r="L644" s="5" t="s">
        <v>332</v>
      </c>
      <c r="M644" s="5" t="s">
        <v>333</v>
      </c>
      <c r="N644" s="5" t="s">
        <v>334</v>
      </c>
      <c r="O644" s="5" t="s">
        <v>335</v>
      </c>
    </row>
    <row r="645" spans="1:15" x14ac:dyDescent="0.25">
      <c r="A645" s="6" t="s">
        <v>13</v>
      </c>
      <c r="B645" s="6" t="s">
        <v>14</v>
      </c>
      <c r="C645" s="6" t="s">
        <v>15</v>
      </c>
      <c r="D645" s="6">
        <v>1.8046324</v>
      </c>
      <c r="E645" s="6">
        <v>7.9493834000000003</v>
      </c>
      <c r="F645" s="6">
        <v>14.0441903</v>
      </c>
      <c r="G645" s="6">
        <v>8.3425960999999997</v>
      </c>
      <c r="H645" s="6">
        <v>47.451893900000002</v>
      </c>
      <c r="I645" s="6">
        <v>14.252832700000001</v>
      </c>
      <c r="J645" s="6">
        <v>1.9229817585086699</v>
      </c>
      <c r="K645" s="6">
        <v>8.4707108603345596</v>
      </c>
      <c r="L645" s="6">
        <v>14.9652204847505</v>
      </c>
      <c r="M645" s="6">
        <v>8.8897107903557409</v>
      </c>
      <c r="N645" s="6">
        <v>50.563830271687898</v>
      </c>
      <c r="O645" s="6">
        <v>15.1875458343626</v>
      </c>
    </row>
    <row r="646" spans="1:15" x14ac:dyDescent="0.25">
      <c r="A646" s="6" t="s">
        <v>13</v>
      </c>
      <c r="B646" s="6" t="s">
        <v>14</v>
      </c>
      <c r="C646" s="6" t="s">
        <v>17</v>
      </c>
      <c r="D646" s="6">
        <v>5.9118677999999996</v>
      </c>
      <c r="E646" s="6">
        <v>22.628105099999999</v>
      </c>
      <c r="F646" s="6">
        <v>11.716904</v>
      </c>
      <c r="G646" s="6">
        <v>32.060871900000002</v>
      </c>
      <c r="H646" s="6">
        <v>70.311256299999997</v>
      </c>
      <c r="I646" s="6">
        <v>3.4147194999999999</v>
      </c>
      <c r="J646" s="6">
        <v>4.04801220743449</v>
      </c>
      <c r="K646" s="6">
        <v>15.4940619064436</v>
      </c>
      <c r="L646" s="6">
        <v>8.0228739934505899</v>
      </c>
      <c r="M646" s="6">
        <v>21.952926760675101</v>
      </c>
      <c r="N646" s="6">
        <v>48.143976396504499</v>
      </c>
      <c r="O646" s="6">
        <v>2.3381487354917798</v>
      </c>
    </row>
    <row r="647" spans="1:15" x14ac:dyDescent="0.25">
      <c r="A647" s="6" t="s">
        <v>13</v>
      </c>
      <c r="B647" s="6" t="s">
        <v>14</v>
      </c>
      <c r="C647" s="6" t="s">
        <v>18</v>
      </c>
      <c r="D647" s="6">
        <v>3040.5510205999999</v>
      </c>
      <c r="E647" s="6">
        <v>3422.6712360000001</v>
      </c>
      <c r="F647" s="6">
        <v>3690.7107363</v>
      </c>
      <c r="G647" s="6">
        <v>4604.9471746999998</v>
      </c>
      <c r="H647" s="6">
        <v>11076.0141649</v>
      </c>
      <c r="I647" s="6">
        <v>3432.2163928</v>
      </c>
      <c r="J647" s="6">
        <v>10.3889688638503</v>
      </c>
      <c r="K647" s="6">
        <v>11.6945989924495</v>
      </c>
      <c r="L647" s="6">
        <v>12.6104376032908</v>
      </c>
      <c r="M647" s="6">
        <v>15.7342049166447</v>
      </c>
      <c r="N647" s="6">
        <v>37.844576695181999</v>
      </c>
      <c r="O647" s="6">
        <v>11.7272129285827</v>
      </c>
    </row>
    <row r="648" spans="1:15" x14ac:dyDescent="0.25">
      <c r="A648" s="6" t="s">
        <v>27</v>
      </c>
      <c r="B648" s="6" t="s">
        <v>28</v>
      </c>
      <c r="C648" s="6" t="s">
        <v>15</v>
      </c>
      <c r="D648" s="6">
        <v>23.632893299999999</v>
      </c>
      <c r="E648" s="6">
        <v>45.148183699999997</v>
      </c>
      <c r="F648" s="6">
        <v>17.042547200000001</v>
      </c>
      <c r="G648" s="6">
        <v>83.507780299999993</v>
      </c>
      <c r="H648" s="6">
        <v>222.41771840000001</v>
      </c>
      <c r="I648" s="6">
        <v>179.37017109999999</v>
      </c>
      <c r="J648" s="6">
        <v>4.1379959578112198</v>
      </c>
      <c r="K648" s="6">
        <v>7.9052107281810704</v>
      </c>
      <c r="L648" s="6">
        <v>2.9840608396605801</v>
      </c>
      <c r="M648" s="6">
        <v>14.621775376406701</v>
      </c>
      <c r="N648" s="6">
        <v>38.944178692026497</v>
      </c>
      <c r="O648" s="6">
        <v>31.406778405913901</v>
      </c>
    </row>
    <row r="649" spans="1:15" x14ac:dyDescent="0.25">
      <c r="A649" s="6" t="s">
        <v>27</v>
      </c>
      <c r="B649" s="6" t="s">
        <v>28</v>
      </c>
      <c r="C649" s="6" t="s">
        <v>17</v>
      </c>
      <c r="D649" s="6">
        <v>10.968798700000001</v>
      </c>
      <c r="E649" s="6">
        <v>27.805290800000002</v>
      </c>
      <c r="F649" s="6">
        <v>0</v>
      </c>
      <c r="G649" s="6">
        <v>0</v>
      </c>
      <c r="H649" s="6">
        <v>36.2362301</v>
      </c>
      <c r="I649" s="6">
        <v>0</v>
      </c>
      <c r="J649" s="6">
        <v>14.623052879246799</v>
      </c>
      <c r="K649" s="6">
        <v>37.068620622168403</v>
      </c>
      <c r="L649" s="6">
        <v>0</v>
      </c>
      <c r="M649" s="6">
        <v>0</v>
      </c>
      <c r="N649" s="6">
        <v>48.308326498584897</v>
      </c>
      <c r="O649" s="6">
        <v>0</v>
      </c>
    </row>
    <row r="650" spans="1:15" x14ac:dyDescent="0.25">
      <c r="A650" s="6" t="s">
        <v>27</v>
      </c>
      <c r="B650" s="6" t="s">
        <v>28</v>
      </c>
      <c r="C650" s="6" t="s">
        <v>18</v>
      </c>
      <c r="D650" s="6">
        <v>2368.3884062000002</v>
      </c>
      <c r="E650" s="6">
        <v>2488.3969118</v>
      </c>
      <c r="F650" s="6">
        <v>2774.474213</v>
      </c>
      <c r="G650" s="6">
        <v>4377.4723666</v>
      </c>
      <c r="H650" s="6">
        <v>9745.4902884999992</v>
      </c>
      <c r="I650" s="6">
        <v>2958.6482015000001</v>
      </c>
      <c r="J650" s="6">
        <v>9.5836233066166603</v>
      </c>
      <c r="K650" s="6">
        <v>10.069234665061799</v>
      </c>
      <c r="L650" s="6">
        <v>11.226839171188001</v>
      </c>
      <c r="M650" s="6">
        <v>17.713330333316701</v>
      </c>
      <c r="N650" s="6">
        <v>39.434878003446798</v>
      </c>
      <c r="O650" s="6">
        <v>11.97209452037</v>
      </c>
    </row>
    <row r="651" spans="1:15" x14ac:dyDescent="0.25">
      <c r="A651" s="6" t="s">
        <v>29</v>
      </c>
      <c r="B651" s="6" t="s">
        <v>30</v>
      </c>
      <c r="C651" s="6" t="s">
        <v>15</v>
      </c>
      <c r="D651" s="6">
        <v>152.59267639999999</v>
      </c>
      <c r="E651" s="6">
        <v>212.11425929999999</v>
      </c>
      <c r="F651" s="6">
        <v>275.14243299999998</v>
      </c>
      <c r="G651" s="6">
        <v>522.46426140000005</v>
      </c>
      <c r="H651" s="6">
        <v>895.22083899999996</v>
      </c>
      <c r="I651" s="6">
        <v>235.8876526</v>
      </c>
      <c r="J651" s="6">
        <v>6.6534928287379804</v>
      </c>
      <c r="K651" s="6">
        <v>9.2488102078116405</v>
      </c>
      <c r="L651" s="6">
        <v>11.997025335922499</v>
      </c>
      <c r="M651" s="6">
        <v>22.780989877812999</v>
      </c>
      <c r="N651" s="6">
        <v>39.0342811525868</v>
      </c>
      <c r="O651" s="6">
        <v>10.285400597128101</v>
      </c>
    </row>
    <row r="652" spans="1:15" x14ac:dyDescent="0.25">
      <c r="A652" s="6" t="s">
        <v>29</v>
      </c>
      <c r="B652" s="6" t="s">
        <v>30</v>
      </c>
      <c r="C652" s="6" t="s">
        <v>17</v>
      </c>
      <c r="D652" s="6">
        <v>0</v>
      </c>
      <c r="E652" s="6">
        <v>0</v>
      </c>
      <c r="F652" s="6">
        <v>0</v>
      </c>
      <c r="G652" s="6">
        <v>0</v>
      </c>
      <c r="H652" s="6">
        <v>7.2127476000000001</v>
      </c>
      <c r="I652" s="6">
        <v>5.7338366000000001</v>
      </c>
      <c r="J652" s="6">
        <v>0</v>
      </c>
      <c r="K652" s="6">
        <v>0</v>
      </c>
      <c r="L652" s="6">
        <v>0</v>
      </c>
      <c r="M652" s="6">
        <v>0</v>
      </c>
      <c r="N652" s="6">
        <v>55.711587617064303</v>
      </c>
      <c r="O652" s="6">
        <v>44.288412382935697</v>
      </c>
    </row>
    <row r="653" spans="1:15" x14ac:dyDescent="0.25">
      <c r="A653" s="6" t="s">
        <v>29</v>
      </c>
      <c r="B653" s="6" t="s">
        <v>30</v>
      </c>
      <c r="C653" s="6" t="s">
        <v>18</v>
      </c>
      <c r="D653" s="6">
        <v>1109.774936</v>
      </c>
      <c r="E653" s="6">
        <v>951.0135712</v>
      </c>
      <c r="F653" s="6">
        <v>1375.3677540000001</v>
      </c>
      <c r="G653" s="6">
        <v>1614.2644055999999</v>
      </c>
      <c r="H653" s="6">
        <v>4055.2456235</v>
      </c>
      <c r="I653" s="6">
        <v>1217.9650098</v>
      </c>
      <c r="J653" s="6">
        <v>10.7498505490917</v>
      </c>
      <c r="K653" s="6">
        <v>9.2120063527529101</v>
      </c>
      <c r="L653" s="6">
        <v>13.3225191216067</v>
      </c>
      <c r="M653" s="6">
        <v>15.636594902264299</v>
      </c>
      <c r="N653" s="6">
        <v>39.281193851437898</v>
      </c>
      <c r="O653" s="6">
        <v>11.7978352228465</v>
      </c>
    </row>
    <row r="654" spans="1:15" x14ac:dyDescent="0.25">
      <c r="A654" s="6" t="s">
        <v>31</v>
      </c>
      <c r="B654" s="6" t="s">
        <v>32</v>
      </c>
      <c r="C654" s="6" t="s">
        <v>15</v>
      </c>
      <c r="D654" s="6">
        <v>1.131677</v>
      </c>
      <c r="E654" s="6">
        <v>0</v>
      </c>
      <c r="F654" s="6">
        <v>1.131677</v>
      </c>
      <c r="G654" s="6">
        <v>5.658385</v>
      </c>
      <c r="H654" s="6">
        <v>1.131677</v>
      </c>
      <c r="I654" s="6">
        <v>0</v>
      </c>
      <c r="J654" s="6">
        <v>12.5</v>
      </c>
      <c r="K654" s="6">
        <v>0</v>
      </c>
      <c r="L654" s="6">
        <v>12.5</v>
      </c>
      <c r="M654" s="6">
        <v>62.5</v>
      </c>
      <c r="N654" s="6">
        <v>12.5</v>
      </c>
      <c r="O654" s="6">
        <v>0</v>
      </c>
    </row>
    <row r="655" spans="1:15" x14ac:dyDescent="0.25">
      <c r="A655" s="6" t="s">
        <v>31</v>
      </c>
      <c r="B655" s="6" t="s">
        <v>32</v>
      </c>
      <c r="C655" s="6" t="s">
        <v>17</v>
      </c>
      <c r="D655" s="6">
        <v>0</v>
      </c>
      <c r="E655" s="6">
        <v>0</v>
      </c>
      <c r="F655" s="6">
        <v>0</v>
      </c>
      <c r="G655" s="6">
        <v>0</v>
      </c>
      <c r="H655" s="6">
        <v>1.131677</v>
      </c>
      <c r="I655" s="6">
        <v>2.2633540000000001</v>
      </c>
      <c r="J655" s="6">
        <v>0</v>
      </c>
      <c r="K655" s="6">
        <v>0</v>
      </c>
      <c r="L655" s="6">
        <v>0</v>
      </c>
      <c r="M655" s="6">
        <v>0</v>
      </c>
      <c r="N655" s="6">
        <v>33.3333333333333</v>
      </c>
      <c r="O655" s="6">
        <v>66.6666666666667</v>
      </c>
    </row>
    <row r="656" spans="1:15" x14ac:dyDescent="0.25">
      <c r="A656" s="6" t="s">
        <v>31</v>
      </c>
      <c r="B656" s="6" t="s">
        <v>32</v>
      </c>
      <c r="C656" s="6" t="s">
        <v>18</v>
      </c>
      <c r="D656" s="6">
        <v>172.014904</v>
      </c>
      <c r="E656" s="6">
        <v>160.69813400000001</v>
      </c>
      <c r="F656" s="6">
        <v>224.072046</v>
      </c>
      <c r="G656" s="6">
        <v>324.79129899999998</v>
      </c>
      <c r="H656" s="6">
        <v>749.17017399999997</v>
      </c>
      <c r="I656" s="6">
        <v>178.80496600000001</v>
      </c>
      <c r="J656" s="6">
        <v>9.5059412132582892</v>
      </c>
      <c r="K656" s="6">
        <v>8.8805503439649804</v>
      </c>
      <c r="L656" s="6">
        <v>12.3827392120075</v>
      </c>
      <c r="M656" s="6">
        <v>17.948717948717899</v>
      </c>
      <c r="N656" s="6">
        <v>41.400875547216998</v>
      </c>
      <c r="O656" s="6">
        <v>9.8811757348342706</v>
      </c>
    </row>
    <row r="657" spans="1:15" x14ac:dyDescent="0.25">
      <c r="A657" s="6" t="s">
        <v>33</v>
      </c>
      <c r="B657" s="6" t="s">
        <v>34</v>
      </c>
      <c r="C657" s="6" t="s">
        <v>15</v>
      </c>
      <c r="D657" s="6">
        <v>0</v>
      </c>
      <c r="E657" s="6">
        <v>11.8461897</v>
      </c>
      <c r="F657" s="6">
        <v>9.3372658000000008</v>
      </c>
      <c r="G657" s="6">
        <v>44.467521900000001</v>
      </c>
      <c r="H657" s="6">
        <v>83.777613700000003</v>
      </c>
      <c r="I657" s="6">
        <v>0</v>
      </c>
      <c r="J657" s="6">
        <v>0</v>
      </c>
      <c r="K657" s="6">
        <v>7.9276593674582303</v>
      </c>
      <c r="L657" s="6">
        <v>6.2486474183186003</v>
      </c>
      <c r="M657" s="6">
        <v>29.758375939074199</v>
      </c>
      <c r="N657" s="6">
        <v>56.065317275148999</v>
      </c>
      <c r="O657" s="6">
        <v>0</v>
      </c>
    </row>
    <row r="658" spans="1:15" x14ac:dyDescent="0.25">
      <c r="A658" s="6" t="s">
        <v>33</v>
      </c>
      <c r="B658" s="6" t="s">
        <v>34</v>
      </c>
      <c r="C658" s="6" t="s">
        <v>17</v>
      </c>
      <c r="D658" s="6">
        <v>0</v>
      </c>
      <c r="E658" s="6">
        <v>0</v>
      </c>
      <c r="F658" s="6">
        <v>10.0558058</v>
      </c>
      <c r="G658" s="6">
        <v>9.5519127000000008</v>
      </c>
      <c r="H658" s="6">
        <v>26.930839800000001</v>
      </c>
      <c r="I658" s="6">
        <v>0</v>
      </c>
      <c r="J658" s="6">
        <v>0</v>
      </c>
      <c r="K658" s="6">
        <v>0</v>
      </c>
      <c r="L658" s="6">
        <v>21.6074716693577</v>
      </c>
      <c r="M658" s="6">
        <v>20.524728416436599</v>
      </c>
      <c r="N658" s="6">
        <v>57.867799914205797</v>
      </c>
      <c r="O658" s="6">
        <v>0</v>
      </c>
    </row>
    <row r="659" spans="1:15" x14ac:dyDescent="0.25">
      <c r="A659" s="6" t="s">
        <v>33</v>
      </c>
      <c r="B659" s="6" t="s">
        <v>34</v>
      </c>
      <c r="C659" s="6" t="s">
        <v>18</v>
      </c>
      <c r="D659" s="6">
        <v>1349.4792987000001</v>
      </c>
      <c r="E659" s="6">
        <v>1705.8717412999999</v>
      </c>
      <c r="F659" s="6">
        <v>1665.0158074000001</v>
      </c>
      <c r="G659" s="6">
        <v>2416.7690369000002</v>
      </c>
      <c r="H659" s="6">
        <v>7246.2738749999999</v>
      </c>
      <c r="I659" s="6">
        <v>2712.6230922</v>
      </c>
      <c r="J659" s="6">
        <v>7.8935230788445603</v>
      </c>
      <c r="K659" s="6">
        <v>9.9781730423519104</v>
      </c>
      <c r="L659" s="6">
        <v>9.7391940098776306</v>
      </c>
      <c r="M659" s="6">
        <v>14.1364318721928</v>
      </c>
      <c r="N659" s="6">
        <v>42.385703969703201</v>
      </c>
      <c r="O659" s="6">
        <v>15.866974027029899</v>
      </c>
    </row>
    <row r="660" spans="1:15" x14ac:dyDescent="0.25">
      <c r="A660" s="6" t="s">
        <v>35</v>
      </c>
      <c r="B660" s="6" t="s">
        <v>36</v>
      </c>
      <c r="C660" s="6" t="s">
        <v>15</v>
      </c>
      <c r="D660" s="6">
        <v>0</v>
      </c>
      <c r="E660" s="6">
        <v>0</v>
      </c>
      <c r="F660" s="6">
        <v>0</v>
      </c>
      <c r="G660" s="6">
        <v>0</v>
      </c>
      <c r="H660" s="6">
        <v>2.8791554000000001</v>
      </c>
      <c r="I660" s="6">
        <v>0</v>
      </c>
      <c r="J660" s="6">
        <v>0</v>
      </c>
      <c r="K660" s="6">
        <v>0</v>
      </c>
      <c r="L660" s="6">
        <v>0</v>
      </c>
      <c r="M660" s="6">
        <v>0</v>
      </c>
      <c r="N660" s="6">
        <v>100</v>
      </c>
      <c r="O660" s="6">
        <v>0</v>
      </c>
    </row>
    <row r="661" spans="1:15" x14ac:dyDescent="0.25">
      <c r="A661" s="6" t="s">
        <v>35</v>
      </c>
      <c r="B661" s="6" t="s">
        <v>36</v>
      </c>
      <c r="C661" s="6" t="s">
        <v>17</v>
      </c>
      <c r="D661" s="6">
        <v>5.7583108000000003</v>
      </c>
      <c r="E661" s="6">
        <v>6.7180293000000004</v>
      </c>
      <c r="F661" s="6">
        <v>11.310967700000001</v>
      </c>
      <c r="G661" s="6">
        <v>8.1576070000000005</v>
      </c>
      <c r="H661" s="6">
        <v>18.2689266</v>
      </c>
      <c r="I661" s="6">
        <v>0</v>
      </c>
      <c r="J661" s="6">
        <v>11.4675767466777</v>
      </c>
      <c r="K661" s="6">
        <v>13.3788396041734</v>
      </c>
      <c r="L661" s="6">
        <v>22.525597294773</v>
      </c>
      <c r="M661" s="6">
        <v>16.245733790842799</v>
      </c>
      <c r="N661" s="6">
        <v>36.3822525635332</v>
      </c>
      <c r="O661" s="6">
        <v>0</v>
      </c>
    </row>
    <row r="662" spans="1:15" x14ac:dyDescent="0.25">
      <c r="A662" s="6" t="s">
        <v>35</v>
      </c>
      <c r="B662" s="6" t="s">
        <v>36</v>
      </c>
      <c r="C662" s="6" t="s">
        <v>18</v>
      </c>
      <c r="D662" s="6">
        <v>187.34296610000001</v>
      </c>
      <c r="E662" s="6">
        <v>184.9981994</v>
      </c>
      <c r="F662" s="6">
        <v>199.8878575</v>
      </c>
      <c r="G662" s="6">
        <v>358.85992549999997</v>
      </c>
      <c r="H662" s="6">
        <v>743.96877540000003</v>
      </c>
      <c r="I662" s="6">
        <v>228.84923280000001</v>
      </c>
      <c r="J662" s="6">
        <v>9.8399223470834603</v>
      </c>
      <c r="K662" s="6">
        <v>9.7167668172531592</v>
      </c>
      <c r="L662" s="6">
        <v>10.4988248924969</v>
      </c>
      <c r="M662" s="6">
        <v>18.848606242922902</v>
      </c>
      <c r="N662" s="6">
        <v>39.075899837537499</v>
      </c>
      <c r="O662" s="6">
        <v>12.0199798627061</v>
      </c>
    </row>
    <row r="663" spans="1:15" x14ac:dyDescent="0.25">
      <c r="A663" s="6" t="s">
        <v>37</v>
      </c>
      <c r="B663" s="6" t="s">
        <v>38</v>
      </c>
      <c r="C663" s="6" t="s">
        <v>15</v>
      </c>
      <c r="D663" s="6">
        <v>0</v>
      </c>
      <c r="E663" s="6">
        <v>0</v>
      </c>
      <c r="F663" s="6">
        <v>2.3676670999999998</v>
      </c>
      <c r="G663" s="6">
        <v>2.500346</v>
      </c>
      <c r="H663" s="6">
        <v>3.7518604</v>
      </c>
      <c r="I663" s="6">
        <v>0</v>
      </c>
      <c r="J663" s="6">
        <v>0</v>
      </c>
      <c r="K663" s="6">
        <v>0</v>
      </c>
      <c r="L663" s="6">
        <v>27.4675388217704</v>
      </c>
      <c r="M663" s="6">
        <v>29.006759785976001</v>
      </c>
      <c r="N663" s="6">
        <v>43.525701392253602</v>
      </c>
      <c r="O663" s="6">
        <v>0</v>
      </c>
    </row>
    <row r="664" spans="1:15" x14ac:dyDescent="0.25">
      <c r="A664" s="6" t="s">
        <v>37</v>
      </c>
      <c r="B664" s="6" t="s">
        <v>38</v>
      </c>
      <c r="C664" s="6" t="s">
        <v>17</v>
      </c>
      <c r="D664" s="6">
        <v>0</v>
      </c>
      <c r="E664" s="6">
        <v>0</v>
      </c>
      <c r="F664" s="6">
        <v>2.1437677000000002</v>
      </c>
      <c r="G664" s="6">
        <v>0</v>
      </c>
      <c r="H664" s="6">
        <v>1.3621227</v>
      </c>
      <c r="I664" s="6">
        <v>0</v>
      </c>
      <c r="J664" s="6">
        <v>0</v>
      </c>
      <c r="K664" s="6">
        <v>0</v>
      </c>
      <c r="L664" s="6">
        <v>61.147596057195599</v>
      </c>
      <c r="M664" s="6">
        <v>0</v>
      </c>
      <c r="N664" s="6">
        <v>38.852403942804401</v>
      </c>
      <c r="O664" s="6">
        <v>0</v>
      </c>
    </row>
    <row r="665" spans="1:15" x14ac:dyDescent="0.25">
      <c r="A665" s="6" t="s">
        <v>37</v>
      </c>
      <c r="B665" s="6" t="s">
        <v>38</v>
      </c>
      <c r="C665" s="6" t="s">
        <v>18</v>
      </c>
      <c r="D665" s="6">
        <v>496.26967639999998</v>
      </c>
      <c r="E665" s="6">
        <v>535.71868259999997</v>
      </c>
      <c r="F665" s="6">
        <v>483.06972130000003</v>
      </c>
      <c r="G665" s="6">
        <v>778.23396539999999</v>
      </c>
      <c r="H665" s="6">
        <v>1735.7448803</v>
      </c>
      <c r="I665" s="6">
        <v>490.83730980000001</v>
      </c>
      <c r="J665" s="6">
        <v>10.9797231186049</v>
      </c>
      <c r="K665" s="6">
        <v>11.852513026951099</v>
      </c>
      <c r="L665" s="6">
        <v>10.687680587964399</v>
      </c>
      <c r="M665" s="6">
        <v>17.218044680003299</v>
      </c>
      <c r="N665" s="6">
        <v>38.402503913757201</v>
      </c>
      <c r="O665" s="6">
        <v>10.8595346727191</v>
      </c>
    </row>
    <row r="666" spans="1:15" x14ac:dyDescent="0.25">
      <c r="A666" s="6" t="s">
        <v>39</v>
      </c>
      <c r="B666" s="6" t="s">
        <v>40</v>
      </c>
      <c r="C666" s="6" t="s">
        <v>15</v>
      </c>
      <c r="D666" s="6">
        <v>0</v>
      </c>
      <c r="E666" s="6">
        <v>10.282911199999999</v>
      </c>
      <c r="F666" s="6">
        <v>0</v>
      </c>
      <c r="G666" s="6">
        <v>55.310049800000002</v>
      </c>
      <c r="H666" s="6">
        <v>86.194147299999997</v>
      </c>
      <c r="I666" s="6">
        <v>59.763577099999999</v>
      </c>
      <c r="J666" s="6">
        <v>0</v>
      </c>
      <c r="K666" s="6">
        <v>4.8607316873292401</v>
      </c>
      <c r="L666" s="6">
        <v>0</v>
      </c>
      <c r="M666" s="6">
        <v>26.1450581903905</v>
      </c>
      <c r="N666" s="6">
        <v>40.743969766405698</v>
      </c>
      <c r="O666" s="6">
        <v>28.250240355874499</v>
      </c>
    </row>
    <row r="667" spans="1:15" x14ac:dyDescent="0.25">
      <c r="A667" s="6" t="s">
        <v>39</v>
      </c>
      <c r="B667" s="6" t="s">
        <v>40</v>
      </c>
      <c r="C667" s="6" t="s">
        <v>17</v>
      </c>
      <c r="D667" s="6">
        <v>0</v>
      </c>
      <c r="E667" s="6">
        <v>0</v>
      </c>
      <c r="F667" s="6">
        <v>0</v>
      </c>
      <c r="G667" s="6">
        <v>2.3883307999999999</v>
      </c>
      <c r="H667" s="6">
        <v>4.3402002</v>
      </c>
      <c r="I667" s="6">
        <v>2.5707277999999998</v>
      </c>
      <c r="J667" s="6">
        <v>0</v>
      </c>
      <c r="K667" s="6">
        <v>0</v>
      </c>
      <c r="L667" s="6">
        <v>0</v>
      </c>
      <c r="M667" s="6">
        <v>25.683023253423201</v>
      </c>
      <c r="N667" s="6">
        <v>46.672539106019897</v>
      </c>
      <c r="O667" s="6">
        <v>27.644437640556902</v>
      </c>
    </row>
    <row r="668" spans="1:15" x14ac:dyDescent="0.25">
      <c r="A668" s="6" t="s">
        <v>39</v>
      </c>
      <c r="B668" s="6" t="s">
        <v>40</v>
      </c>
      <c r="C668" s="6" t="s">
        <v>18</v>
      </c>
      <c r="D668" s="6">
        <v>625.61125440000001</v>
      </c>
      <c r="E668" s="6">
        <v>747.16435220000005</v>
      </c>
      <c r="F668" s="6">
        <v>996.65345969999998</v>
      </c>
      <c r="G668" s="6">
        <v>1165.159116</v>
      </c>
      <c r="H668" s="6">
        <v>3410.5907822999998</v>
      </c>
      <c r="I668" s="6">
        <v>921.97109550000005</v>
      </c>
      <c r="J668" s="6">
        <v>7.9521967881727198</v>
      </c>
      <c r="K668" s="6">
        <v>9.4972683435823892</v>
      </c>
      <c r="L668" s="6">
        <v>12.668545179463999</v>
      </c>
      <c r="M668" s="6">
        <v>14.8104346186221</v>
      </c>
      <c r="N668" s="6">
        <v>43.3523036454785</v>
      </c>
      <c r="O668" s="6">
        <v>11.7192514246802</v>
      </c>
    </row>
    <row r="669" spans="1:15" x14ac:dyDescent="0.25">
      <c r="A669" t="s">
        <v>21</v>
      </c>
    </row>
    <row r="670" spans="1:15" x14ac:dyDescent="0.25">
      <c r="A670" t="s">
        <v>1037</v>
      </c>
    </row>
    <row r="671" spans="1:15" x14ac:dyDescent="0.25">
      <c r="A671" t="s">
        <v>22</v>
      </c>
    </row>
    <row r="672" spans="1:15" x14ac:dyDescent="0.25">
      <c r="A672" t="s">
        <v>23</v>
      </c>
    </row>
    <row r="673" spans="1:1" x14ac:dyDescent="0.25">
      <c r="A673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K673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321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343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344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345</v>
      </c>
      <c r="E16" s="5" t="s">
        <v>346</v>
      </c>
      <c r="F16" s="5" t="s">
        <v>328</v>
      </c>
      <c r="G16" s="5" t="s">
        <v>329</v>
      </c>
      <c r="H16" s="5" t="s">
        <v>347</v>
      </c>
      <c r="I16" s="5" t="s">
        <v>348</v>
      </c>
      <c r="J16" s="5" t="s">
        <v>334</v>
      </c>
      <c r="K16" s="5" t="s">
        <v>335</v>
      </c>
    </row>
    <row r="17" spans="1:11" x14ac:dyDescent="0.25">
      <c r="A17" s="6" t="s">
        <v>13</v>
      </c>
      <c r="B17" s="6" t="s">
        <v>14</v>
      </c>
      <c r="C17" s="6" t="s">
        <v>15</v>
      </c>
      <c r="D17" s="6">
        <v>10974.3680456</v>
      </c>
      <c r="E17" s="6">
        <v>18514.160923300002</v>
      </c>
      <c r="F17" s="6">
        <v>36655.393221500002</v>
      </c>
      <c r="G17" s="6">
        <v>10823.511307299999</v>
      </c>
      <c r="H17" s="6">
        <v>14.258456527497399</v>
      </c>
      <c r="I17" s="6">
        <v>24.054538500173901</v>
      </c>
      <c r="J17" s="6">
        <v>47.624549183643197</v>
      </c>
      <c r="K17" s="6">
        <v>14.062455788685501</v>
      </c>
    </row>
    <row r="18" spans="1:11" x14ac:dyDescent="0.25">
      <c r="A18" s="6" t="s">
        <v>13</v>
      </c>
      <c r="B18" s="6" t="s">
        <v>14</v>
      </c>
      <c r="C18" s="6" t="s">
        <v>16</v>
      </c>
      <c r="D18" s="6">
        <v>166.61610440000001</v>
      </c>
      <c r="E18" s="6">
        <v>61.9219425</v>
      </c>
      <c r="F18" s="6">
        <v>360.938582</v>
      </c>
      <c r="G18" s="6">
        <v>43.365295099999997</v>
      </c>
      <c r="H18" s="6">
        <v>26.328234284301299</v>
      </c>
      <c r="I18" s="6">
        <v>9.7847408889427498</v>
      </c>
      <c r="J18" s="6">
        <v>57.0345560734374</v>
      </c>
      <c r="K18" s="6">
        <v>6.8524687533185604</v>
      </c>
    </row>
    <row r="19" spans="1:11" x14ac:dyDescent="0.25">
      <c r="A19" s="6" t="s">
        <v>13</v>
      </c>
      <c r="B19" s="6" t="s">
        <v>14</v>
      </c>
      <c r="C19" s="6" t="s">
        <v>17</v>
      </c>
      <c r="D19" s="6">
        <v>9394.9473873999996</v>
      </c>
      <c r="E19" s="6">
        <v>13738.859864399999</v>
      </c>
      <c r="F19" s="6">
        <v>26595.323377600002</v>
      </c>
      <c r="G19" s="6">
        <v>4458.6004229</v>
      </c>
      <c r="H19" s="6">
        <v>17.337775922620501</v>
      </c>
      <c r="I19" s="6">
        <v>25.354189218846901</v>
      </c>
      <c r="J19" s="6">
        <v>49.079972276254203</v>
      </c>
      <c r="K19" s="6">
        <v>8.2280625822784899</v>
      </c>
    </row>
    <row r="20" spans="1:11" x14ac:dyDescent="0.25">
      <c r="A20" s="6" t="s">
        <v>13</v>
      </c>
      <c r="B20" s="6" t="s">
        <v>14</v>
      </c>
      <c r="C20" s="6" t="s">
        <v>18</v>
      </c>
      <c r="D20" s="6">
        <v>1321904.1911491</v>
      </c>
      <c r="E20" s="6">
        <v>1873334.9445406999</v>
      </c>
      <c r="F20" s="6">
        <v>3394826.0322476998</v>
      </c>
      <c r="G20" s="6">
        <v>1135601.8255189999</v>
      </c>
      <c r="H20" s="6">
        <v>17.110551001858202</v>
      </c>
      <c r="I20" s="6">
        <v>24.2481969016705</v>
      </c>
      <c r="J20" s="6">
        <v>43.942173991230199</v>
      </c>
      <c r="K20" s="6">
        <v>14.699078105241099</v>
      </c>
    </row>
    <row r="21" spans="1:11" x14ac:dyDescent="0.25">
      <c r="A21" s="6" t="s">
        <v>13</v>
      </c>
      <c r="B21" s="6" t="s">
        <v>19</v>
      </c>
      <c r="C21" s="6" t="s">
        <v>15</v>
      </c>
      <c r="D21" s="6">
        <v>11.5586482</v>
      </c>
      <c r="E21" s="6">
        <v>20.582153999999999</v>
      </c>
      <c r="F21" s="6">
        <v>47.451893900000002</v>
      </c>
      <c r="G21" s="6">
        <v>14.252832700000001</v>
      </c>
      <c r="H21" s="6">
        <v>12.3166743773519</v>
      </c>
      <c r="I21" s="6">
        <v>21.931949516597498</v>
      </c>
      <c r="J21" s="6">
        <v>50.563830271687898</v>
      </c>
      <c r="K21" s="6">
        <v>15.1875458343626</v>
      </c>
    </row>
    <row r="22" spans="1:11" x14ac:dyDescent="0.25">
      <c r="A22" s="6" t="s">
        <v>13</v>
      </c>
      <c r="B22" s="6" t="s">
        <v>19</v>
      </c>
      <c r="C22" s="6" t="s">
        <v>17</v>
      </c>
      <c r="D22" s="6">
        <v>28.539972899999999</v>
      </c>
      <c r="E22" s="6">
        <v>43.777775900000002</v>
      </c>
      <c r="F22" s="6">
        <v>70.311256299999997</v>
      </c>
      <c r="G22" s="6">
        <v>3.4147194999999999</v>
      </c>
      <c r="H22" s="6">
        <v>19.542074113878101</v>
      </c>
      <c r="I22" s="6">
        <v>29.9758007541257</v>
      </c>
      <c r="J22" s="6">
        <v>48.143976396504499</v>
      </c>
      <c r="K22" s="6">
        <v>2.3381487354917798</v>
      </c>
    </row>
    <row r="23" spans="1:11" x14ac:dyDescent="0.25">
      <c r="A23" s="6" t="s">
        <v>13</v>
      </c>
      <c r="B23" s="6" t="s">
        <v>19</v>
      </c>
      <c r="C23" s="6" t="s">
        <v>18</v>
      </c>
      <c r="D23" s="6">
        <v>7544.5736643999999</v>
      </c>
      <c r="E23" s="6">
        <v>7214.3065032000004</v>
      </c>
      <c r="F23" s="6">
        <v>11076.0141649</v>
      </c>
      <c r="G23" s="6">
        <v>3432.2163928</v>
      </c>
      <c r="H23" s="6">
        <v>25.778334374079801</v>
      </c>
      <c r="I23" s="6">
        <v>24.649876002155501</v>
      </c>
      <c r="J23" s="6">
        <v>37.844576695181999</v>
      </c>
      <c r="K23" s="6">
        <v>11.7272129285827</v>
      </c>
    </row>
    <row r="24" spans="1:11" x14ac:dyDescent="0.25">
      <c r="A24" s="6" t="s">
        <v>13</v>
      </c>
      <c r="B24" s="6" t="s">
        <v>20</v>
      </c>
      <c r="C24" s="6" t="s">
        <v>15</v>
      </c>
      <c r="D24" s="6">
        <v>10962.8093974</v>
      </c>
      <c r="E24" s="6">
        <v>18493.578769299998</v>
      </c>
      <c r="F24" s="6">
        <v>36607.941327599998</v>
      </c>
      <c r="G24" s="6">
        <v>10809.258474599999</v>
      </c>
      <c r="H24" s="6">
        <v>14.2608270110081</v>
      </c>
      <c r="I24" s="6">
        <v>24.057129708557099</v>
      </c>
      <c r="J24" s="6">
        <v>47.6209609761029</v>
      </c>
      <c r="K24" s="6">
        <v>14.061082304331901</v>
      </c>
    </row>
    <row r="25" spans="1:11" x14ac:dyDescent="0.25">
      <c r="A25" s="6" t="s">
        <v>13</v>
      </c>
      <c r="B25" s="6" t="s">
        <v>20</v>
      </c>
      <c r="C25" s="6" t="s">
        <v>16</v>
      </c>
      <c r="D25" s="6">
        <v>166.61610440000001</v>
      </c>
      <c r="E25" s="6">
        <v>61.9219425</v>
      </c>
      <c r="F25" s="6">
        <v>360.938582</v>
      </c>
      <c r="G25" s="6">
        <v>43.365295099999997</v>
      </c>
      <c r="H25" s="6">
        <v>26.328234284301299</v>
      </c>
      <c r="I25" s="6">
        <v>9.7847408889427498</v>
      </c>
      <c r="J25" s="6">
        <v>57.0345560734374</v>
      </c>
      <c r="K25" s="6">
        <v>6.8524687533185604</v>
      </c>
    </row>
    <row r="26" spans="1:11" x14ac:dyDescent="0.25">
      <c r="A26" s="6" t="s">
        <v>13</v>
      </c>
      <c r="B26" s="6" t="s">
        <v>20</v>
      </c>
      <c r="C26" s="6" t="s">
        <v>17</v>
      </c>
      <c r="D26" s="6">
        <v>9366.4074144999995</v>
      </c>
      <c r="E26" s="6">
        <v>13695.082088499999</v>
      </c>
      <c r="F26" s="6">
        <v>26525.012121299998</v>
      </c>
      <c r="G26" s="6">
        <v>4455.1857034000004</v>
      </c>
      <c r="H26" s="6">
        <v>17.331818967279101</v>
      </c>
      <c r="I26" s="6">
        <v>25.341699650226001</v>
      </c>
      <c r="J26" s="6">
        <v>49.082501736958399</v>
      </c>
      <c r="K26" s="6">
        <v>8.2439796455363794</v>
      </c>
    </row>
    <row r="27" spans="1:11" x14ac:dyDescent="0.25">
      <c r="A27" s="6" t="s">
        <v>13</v>
      </c>
      <c r="B27" s="6" t="s">
        <v>20</v>
      </c>
      <c r="C27" s="6" t="s">
        <v>18</v>
      </c>
      <c r="D27" s="6">
        <v>1314359.6174846999</v>
      </c>
      <c r="E27" s="6">
        <v>1866120.6380375</v>
      </c>
      <c r="F27" s="6">
        <v>3383750.0180827999</v>
      </c>
      <c r="G27" s="6">
        <v>1132169.6091262</v>
      </c>
      <c r="H27" s="6">
        <v>17.077590009762801</v>
      </c>
      <c r="I27" s="6">
        <v>24.2466694359867</v>
      </c>
      <c r="J27" s="6">
        <v>43.965361333096702</v>
      </c>
      <c r="K27" s="6">
        <v>14.7103792211539</v>
      </c>
    </row>
    <row r="28" spans="1:11" x14ac:dyDescent="0.25">
      <c r="A28" t="s">
        <v>21</v>
      </c>
    </row>
    <row r="29" spans="1:11" x14ac:dyDescent="0.25">
      <c r="A29" t="s">
        <v>1037</v>
      </c>
    </row>
    <row r="30" spans="1:11" x14ac:dyDescent="0.25">
      <c r="A30" t="s">
        <v>22</v>
      </c>
    </row>
    <row r="31" spans="1:11" x14ac:dyDescent="0.25">
      <c r="A31" t="s">
        <v>23</v>
      </c>
    </row>
    <row r="32" spans="1:11" x14ac:dyDescent="0.25">
      <c r="A32" t="s">
        <v>24</v>
      </c>
    </row>
    <row r="35" spans="1:11" x14ac:dyDescent="0.25">
      <c r="K35" s="7" t="str">
        <f>HYPERLINK("#'Indice'!A1", "Ir al índice")</f>
        <v>Ir al índice</v>
      </c>
    </row>
    <row r="36" spans="1:11" ht="17.25" x14ac:dyDescent="0.3">
      <c r="A36" s="4" t="s">
        <v>349</v>
      </c>
    </row>
    <row r="37" spans="1:11" x14ac:dyDescent="0.25">
      <c r="A37" s="5" t="s">
        <v>26</v>
      </c>
      <c r="B37" s="5" t="s">
        <v>10</v>
      </c>
      <c r="C37" s="5" t="s">
        <v>11</v>
      </c>
      <c r="D37" s="5" t="s">
        <v>345</v>
      </c>
      <c r="E37" s="5" t="s">
        <v>346</v>
      </c>
      <c r="F37" s="5" t="s">
        <v>328</v>
      </c>
      <c r="G37" s="5" t="s">
        <v>329</v>
      </c>
      <c r="H37" s="5" t="s">
        <v>347</v>
      </c>
      <c r="I37" s="5" t="s">
        <v>348</v>
      </c>
      <c r="J37" s="5" t="s">
        <v>334</v>
      </c>
      <c r="K37" s="5" t="s">
        <v>335</v>
      </c>
    </row>
    <row r="38" spans="1:11" x14ac:dyDescent="0.25">
      <c r="A38" s="6" t="s">
        <v>13</v>
      </c>
      <c r="B38" s="6" t="s">
        <v>14</v>
      </c>
      <c r="C38" s="6" t="s">
        <v>15</v>
      </c>
      <c r="D38" s="6">
        <v>10974.3680456</v>
      </c>
      <c r="E38" s="6">
        <v>18514.160923300002</v>
      </c>
      <c r="F38" s="6">
        <v>36655.393221500002</v>
      </c>
      <c r="G38" s="6">
        <v>10823.511307299999</v>
      </c>
      <c r="H38" s="6">
        <v>14.258456527497399</v>
      </c>
      <c r="I38" s="6">
        <v>24.054538500173901</v>
      </c>
      <c r="J38" s="6">
        <v>47.624549183643197</v>
      </c>
      <c r="K38" s="6">
        <v>14.062455788685501</v>
      </c>
    </row>
    <row r="39" spans="1:11" x14ac:dyDescent="0.25">
      <c r="A39" s="6" t="s">
        <v>13</v>
      </c>
      <c r="B39" s="6" t="s">
        <v>14</v>
      </c>
      <c r="C39" s="6" t="s">
        <v>16</v>
      </c>
      <c r="D39" s="6">
        <v>166.61610440000001</v>
      </c>
      <c r="E39" s="6">
        <v>61.9219425</v>
      </c>
      <c r="F39" s="6">
        <v>360.938582</v>
      </c>
      <c r="G39" s="6">
        <v>43.365295099999997</v>
      </c>
      <c r="H39" s="6">
        <v>26.328234284301299</v>
      </c>
      <c r="I39" s="6">
        <v>9.7847408889427498</v>
      </c>
      <c r="J39" s="6">
        <v>57.0345560734374</v>
      </c>
      <c r="K39" s="6">
        <v>6.8524687533185604</v>
      </c>
    </row>
    <row r="40" spans="1:11" x14ac:dyDescent="0.25">
      <c r="A40" s="6" t="s">
        <v>13</v>
      </c>
      <c r="B40" s="6" t="s">
        <v>14</v>
      </c>
      <c r="C40" s="6" t="s">
        <v>17</v>
      </c>
      <c r="D40" s="6">
        <v>9394.9473873999996</v>
      </c>
      <c r="E40" s="6">
        <v>13738.859864399999</v>
      </c>
      <c r="F40" s="6">
        <v>26595.323377600002</v>
      </c>
      <c r="G40" s="6">
        <v>4458.6004229</v>
      </c>
      <c r="H40" s="6">
        <v>17.337775922620501</v>
      </c>
      <c r="I40" s="6">
        <v>25.354189218846901</v>
      </c>
      <c r="J40" s="6">
        <v>49.079972276254203</v>
      </c>
      <c r="K40" s="6">
        <v>8.2280625822784899</v>
      </c>
    </row>
    <row r="41" spans="1:11" x14ac:dyDescent="0.25">
      <c r="A41" s="6" t="s">
        <v>13</v>
      </c>
      <c r="B41" s="6" t="s">
        <v>14</v>
      </c>
      <c r="C41" s="6" t="s">
        <v>18</v>
      </c>
      <c r="D41" s="6">
        <v>1321904.1911491</v>
      </c>
      <c r="E41" s="6">
        <v>1873334.9445406999</v>
      </c>
      <c r="F41" s="6">
        <v>3394826.0322476998</v>
      </c>
      <c r="G41" s="6">
        <v>1135601.8255189999</v>
      </c>
      <c r="H41" s="6">
        <v>17.110551001858202</v>
      </c>
      <c r="I41" s="6">
        <v>24.2481969016705</v>
      </c>
      <c r="J41" s="6">
        <v>43.942173991230199</v>
      </c>
      <c r="K41" s="6">
        <v>14.699078105241099</v>
      </c>
    </row>
    <row r="42" spans="1:11" x14ac:dyDescent="0.25">
      <c r="A42" s="6" t="s">
        <v>27</v>
      </c>
      <c r="B42" s="6" t="s">
        <v>28</v>
      </c>
      <c r="C42" s="6" t="s">
        <v>15</v>
      </c>
      <c r="D42" s="6">
        <v>68.781076999999996</v>
      </c>
      <c r="E42" s="6">
        <v>100.55032749999999</v>
      </c>
      <c r="F42" s="6">
        <v>430.38142520000002</v>
      </c>
      <c r="G42" s="6">
        <v>179.37017109999999</v>
      </c>
      <c r="H42" s="6">
        <v>8.8284658925136696</v>
      </c>
      <c r="I42" s="6">
        <v>12.9062407210464</v>
      </c>
      <c r="J42" s="6">
        <v>55.242050559191199</v>
      </c>
      <c r="K42" s="6">
        <v>23.023242827248701</v>
      </c>
    </row>
    <row r="43" spans="1:11" x14ac:dyDescent="0.25">
      <c r="A43" s="6" t="s">
        <v>27</v>
      </c>
      <c r="B43" s="6" t="s">
        <v>28</v>
      </c>
      <c r="C43" s="6" t="s">
        <v>17</v>
      </c>
      <c r="D43" s="6">
        <v>38.774089500000002</v>
      </c>
      <c r="E43" s="6">
        <v>0</v>
      </c>
      <c r="F43" s="6">
        <v>102.1055254</v>
      </c>
      <c r="G43" s="6">
        <v>0</v>
      </c>
      <c r="H43" s="6">
        <v>27.522853130683799</v>
      </c>
      <c r="I43" s="6">
        <v>0</v>
      </c>
      <c r="J43" s="6">
        <v>72.477146869316201</v>
      </c>
      <c r="K43" s="6">
        <v>0</v>
      </c>
    </row>
    <row r="44" spans="1:11" x14ac:dyDescent="0.25">
      <c r="A44" s="6" t="s">
        <v>27</v>
      </c>
      <c r="B44" s="6" t="s">
        <v>28</v>
      </c>
      <c r="C44" s="6" t="s">
        <v>18</v>
      </c>
      <c r="D44" s="6">
        <v>27607.649735700001</v>
      </c>
      <c r="E44" s="6">
        <v>39022.660059499998</v>
      </c>
      <c r="F44" s="6">
        <v>67364.900582500006</v>
      </c>
      <c r="G44" s="6">
        <v>22383.827006700001</v>
      </c>
      <c r="H44" s="6">
        <v>17.654316203415899</v>
      </c>
      <c r="I44" s="6">
        <v>24.9538945322813</v>
      </c>
      <c r="J44" s="6">
        <v>43.077960901440001</v>
      </c>
      <c r="K44" s="6">
        <v>14.3138283628628</v>
      </c>
    </row>
    <row r="45" spans="1:11" x14ac:dyDescent="0.25">
      <c r="A45" s="6" t="s">
        <v>29</v>
      </c>
      <c r="B45" s="6" t="s">
        <v>30</v>
      </c>
      <c r="C45" s="6" t="s">
        <v>15</v>
      </c>
      <c r="D45" s="6">
        <v>608.60519480000005</v>
      </c>
      <c r="E45" s="6">
        <v>1250.944796</v>
      </c>
      <c r="F45" s="6">
        <v>1537.2927712999999</v>
      </c>
      <c r="G45" s="6">
        <v>389.47987929999999</v>
      </c>
      <c r="H45" s="6">
        <v>16.073780616196199</v>
      </c>
      <c r="I45" s="6">
        <v>33.038515585598901</v>
      </c>
      <c r="J45" s="6">
        <v>40.601209059447299</v>
      </c>
      <c r="K45" s="6">
        <v>10.2864947387576</v>
      </c>
    </row>
    <row r="46" spans="1:11" x14ac:dyDescent="0.25">
      <c r="A46" s="6" t="s">
        <v>29</v>
      </c>
      <c r="B46" s="6" t="s">
        <v>30</v>
      </c>
      <c r="C46" s="6" t="s">
        <v>17</v>
      </c>
      <c r="D46" s="6">
        <v>47.427628900000002</v>
      </c>
      <c r="E46" s="6">
        <v>13.241785200000001</v>
      </c>
      <c r="F46" s="6">
        <v>122.27971359999999</v>
      </c>
      <c r="G46" s="6">
        <v>5.7338366000000001</v>
      </c>
      <c r="H46" s="6">
        <v>25.1361478636681</v>
      </c>
      <c r="I46" s="6">
        <v>7.0180078255215301</v>
      </c>
      <c r="J46" s="6">
        <v>64.806970811407794</v>
      </c>
      <c r="K46" s="6">
        <v>3.0388734994026199</v>
      </c>
    </row>
    <row r="47" spans="1:11" x14ac:dyDescent="0.25">
      <c r="A47" s="6" t="s">
        <v>29</v>
      </c>
      <c r="B47" s="6" t="s">
        <v>30</v>
      </c>
      <c r="C47" s="6" t="s">
        <v>18</v>
      </c>
      <c r="D47" s="6">
        <v>7260.9423938999998</v>
      </c>
      <c r="E47" s="6">
        <v>8748.0889857000002</v>
      </c>
      <c r="F47" s="6">
        <v>14726.376406199999</v>
      </c>
      <c r="G47" s="6">
        <v>4189.5866179000004</v>
      </c>
      <c r="H47" s="6">
        <v>20.790103242309399</v>
      </c>
      <c r="I47" s="6">
        <v>25.048218718606901</v>
      </c>
      <c r="J47" s="6">
        <v>42.165723023394001</v>
      </c>
      <c r="K47" s="6">
        <v>11.995955015689701</v>
      </c>
    </row>
    <row r="48" spans="1:11" x14ac:dyDescent="0.25">
      <c r="A48" s="6" t="s">
        <v>31</v>
      </c>
      <c r="B48" s="6" t="s">
        <v>32</v>
      </c>
      <c r="C48" s="6" t="s">
        <v>15</v>
      </c>
      <c r="D48" s="6">
        <v>158.74094869999999</v>
      </c>
      <c r="E48" s="6">
        <v>117.5283158</v>
      </c>
      <c r="F48" s="6">
        <v>383.30432860000002</v>
      </c>
      <c r="G48" s="6">
        <v>0</v>
      </c>
      <c r="H48" s="6">
        <v>24.067208020551099</v>
      </c>
      <c r="I48" s="6">
        <v>17.818832807968601</v>
      </c>
      <c r="J48" s="6">
        <v>58.113959171480403</v>
      </c>
      <c r="K48" s="6">
        <v>0</v>
      </c>
    </row>
    <row r="49" spans="1:11" x14ac:dyDescent="0.25">
      <c r="A49" s="6" t="s">
        <v>31</v>
      </c>
      <c r="B49" s="6" t="s">
        <v>32</v>
      </c>
      <c r="C49" s="6" t="s">
        <v>17</v>
      </c>
      <c r="D49" s="6">
        <v>119.5030441</v>
      </c>
      <c r="E49" s="6">
        <v>0</v>
      </c>
      <c r="F49" s="6">
        <v>92.2847668</v>
      </c>
      <c r="G49" s="6">
        <v>30.245085400000001</v>
      </c>
      <c r="H49" s="6">
        <v>49.374711424299903</v>
      </c>
      <c r="I49" s="6">
        <v>0</v>
      </c>
      <c r="J49" s="6">
        <v>38.129018084224803</v>
      </c>
      <c r="K49" s="6">
        <v>12.4962704914753</v>
      </c>
    </row>
    <row r="50" spans="1:11" x14ac:dyDescent="0.25">
      <c r="A50" s="6" t="s">
        <v>31</v>
      </c>
      <c r="B50" s="6" t="s">
        <v>32</v>
      </c>
      <c r="C50" s="6" t="s">
        <v>18</v>
      </c>
      <c r="D50" s="6">
        <v>21330.371659199998</v>
      </c>
      <c r="E50" s="6">
        <v>26883.2216095</v>
      </c>
      <c r="F50" s="6">
        <v>49693.541259700003</v>
      </c>
      <c r="G50" s="6">
        <v>11708.258963099999</v>
      </c>
      <c r="H50" s="6">
        <v>19.4592848502195</v>
      </c>
      <c r="I50" s="6">
        <v>24.5250422894159</v>
      </c>
      <c r="J50" s="6">
        <v>45.334455022098197</v>
      </c>
      <c r="K50" s="6">
        <v>10.6812178382664</v>
      </c>
    </row>
    <row r="51" spans="1:11" x14ac:dyDescent="0.25">
      <c r="A51" s="6" t="s">
        <v>33</v>
      </c>
      <c r="B51" s="6" t="s">
        <v>34</v>
      </c>
      <c r="C51" s="6" t="s">
        <v>15</v>
      </c>
      <c r="D51" s="6">
        <v>11.8461897</v>
      </c>
      <c r="E51" s="6">
        <v>65.779822499999995</v>
      </c>
      <c r="F51" s="6">
        <v>83.777613700000003</v>
      </c>
      <c r="G51" s="6">
        <v>0</v>
      </c>
      <c r="H51" s="6">
        <v>7.3394817705889004</v>
      </c>
      <c r="I51" s="6">
        <v>40.754860451991902</v>
      </c>
      <c r="J51" s="6">
        <v>51.905657777419201</v>
      </c>
      <c r="K51" s="6">
        <v>0</v>
      </c>
    </row>
    <row r="52" spans="1:11" x14ac:dyDescent="0.25">
      <c r="A52" s="6" t="s">
        <v>33</v>
      </c>
      <c r="B52" s="6" t="s">
        <v>34</v>
      </c>
      <c r="C52" s="6" t="s">
        <v>17</v>
      </c>
      <c r="D52" s="6">
        <v>8.0133804000000008</v>
      </c>
      <c r="E52" s="6">
        <v>25.554238699999999</v>
      </c>
      <c r="F52" s="6">
        <v>26.930839800000001</v>
      </c>
      <c r="G52" s="6">
        <v>0</v>
      </c>
      <c r="H52" s="6">
        <v>13.2455942609143</v>
      </c>
      <c r="I52" s="6">
        <v>42.239487029313402</v>
      </c>
      <c r="J52" s="6">
        <v>44.514918709772303</v>
      </c>
      <c r="K52" s="6">
        <v>0</v>
      </c>
    </row>
    <row r="53" spans="1:11" x14ac:dyDescent="0.25">
      <c r="A53" s="6" t="s">
        <v>33</v>
      </c>
      <c r="B53" s="6" t="s">
        <v>34</v>
      </c>
      <c r="C53" s="6" t="s">
        <v>18</v>
      </c>
      <c r="D53" s="6">
        <v>6486.3373536999998</v>
      </c>
      <c r="E53" s="6">
        <v>7956.6586009000002</v>
      </c>
      <c r="F53" s="6">
        <v>14938.494557800001</v>
      </c>
      <c r="G53" s="6">
        <v>4999.6074046000003</v>
      </c>
      <c r="H53" s="6">
        <v>18.865998315000802</v>
      </c>
      <c r="I53" s="6">
        <v>23.142537856435801</v>
      </c>
      <c r="J53" s="6">
        <v>43.449730994231999</v>
      </c>
      <c r="K53" s="6">
        <v>14.5417328343314</v>
      </c>
    </row>
    <row r="54" spans="1:11" x14ac:dyDescent="0.25">
      <c r="A54" s="6" t="s">
        <v>35</v>
      </c>
      <c r="B54" s="6" t="s">
        <v>36</v>
      </c>
      <c r="C54" s="6" t="s">
        <v>15</v>
      </c>
      <c r="D54" s="6">
        <v>0</v>
      </c>
      <c r="E54" s="6">
        <v>138.2570498</v>
      </c>
      <c r="F54" s="6">
        <v>141.13620520000001</v>
      </c>
      <c r="G54" s="6">
        <v>0</v>
      </c>
      <c r="H54" s="6">
        <v>0</v>
      </c>
      <c r="I54" s="6">
        <v>49.4847485849292</v>
      </c>
      <c r="J54" s="6">
        <v>50.5152514150708</v>
      </c>
      <c r="K54" s="6">
        <v>0</v>
      </c>
    </row>
    <row r="55" spans="1:11" x14ac:dyDescent="0.25">
      <c r="A55" s="6" t="s">
        <v>35</v>
      </c>
      <c r="B55" s="6" t="s">
        <v>36</v>
      </c>
      <c r="C55" s="6" t="s">
        <v>17</v>
      </c>
      <c r="D55" s="6">
        <v>17.412035100000001</v>
      </c>
      <c r="E55" s="6">
        <v>14.532879700000001</v>
      </c>
      <c r="F55" s="6">
        <v>211.8417245</v>
      </c>
      <c r="G55" s="6">
        <v>58.732156799999998</v>
      </c>
      <c r="H55" s="6">
        <v>5.7556870265490296</v>
      </c>
      <c r="I55" s="6">
        <v>4.8039592538891496</v>
      </c>
      <c r="J55" s="6">
        <v>70.025971024284402</v>
      </c>
      <c r="K55" s="6">
        <v>19.4143826952774</v>
      </c>
    </row>
    <row r="56" spans="1:11" x14ac:dyDescent="0.25">
      <c r="A56" s="6" t="s">
        <v>35</v>
      </c>
      <c r="B56" s="6" t="s">
        <v>36</v>
      </c>
      <c r="C56" s="6" t="s">
        <v>18</v>
      </c>
      <c r="D56" s="6">
        <v>32760.500250699999</v>
      </c>
      <c r="E56" s="6">
        <v>43300.000829600001</v>
      </c>
      <c r="F56" s="6">
        <v>68937.655614100004</v>
      </c>
      <c r="G56" s="6">
        <v>12877.9312049</v>
      </c>
      <c r="H56" s="6">
        <v>20.7507676980164</v>
      </c>
      <c r="I56" s="6">
        <v>27.426573210515901</v>
      </c>
      <c r="J56" s="6">
        <v>43.665672573589099</v>
      </c>
      <c r="K56" s="6">
        <v>8.1569865178785594</v>
      </c>
    </row>
    <row r="57" spans="1:11" x14ac:dyDescent="0.25">
      <c r="A57" s="6" t="s">
        <v>37</v>
      </c>
      <c r="B57" s="6" t="s">
        <v>38</v>
      </c>
      <c r="C57" s="6" t="s">
        <v>15</v>
      </c>
      <c r="D57" s="6">
        <v>334.85301090000002</v>
      </c>
      <c r="E57" s="6">
        <v>4.8680130999999998</v>
      </c>
      <c r="F57" s="6">
        <v>673.45788219999997</v>
      </c>
      <c r="G57" s="6">
        <v>0</v>
      </c>
      <c r="H57" s="6">
        <v>33.049741644927302</v>
      </c>
      <c r="I57" s="6">
        <v>0.48046925081156999</v>
      </c>
      <c r="J57" s="6">
        <v>66.469789104261196</v>
      </c>
      <c r="K57" s="6">
        <v>0</v>
      </c>
    </row>
    <row r="58" spans="1:11" x14ac:dyDescent="0.25">
      <c r="A58" s="6" t="s">
        <v>37</v>
      </c>
      <c r="B58" s="6" t="s">
        <v>38</v>
      </c>
      <c r="C58" s="6" t="s">
        <v>17</v>
      </c>
      <c r="D58" s="6">
        <v>2530.0460112000001</v>
      </c>
      <c r="E58" s="6">
        <v>206.526105</v>
      </c>
      <c r="F58" s="6">
        <v>1940.4302854</v>
      </c>
      <c r="G58" s="6">
        <v>387.7848482</v>
      </c>
      <c r="H58" s="6">
        <v>49.953648325502897</v>
      </c>
      <c r="I58" s="6">
        <v>4.0776856916972299</v>
      </c>
      <c r="J58" s="6">
        <v>38.312177584095501</v>
      </c>
      <c r="K58" s="6">
        <v>7.6564883987044698</v>
      </c>
    </row>
    <row r="59" spans="1:11" x14ac:dyDescent="0.25">
      <c r="A59" s="6" t="s">
        <v>37</v>
      </c>
      <c r="B59" s="6" t="s">
        <v>38</v>
      </c>
      <c r="C59" s="6" t="s">
        <v>18</v>
      </c>
      <c r="D59" s="6">
        <v>165420.89252970001</v>
      </c>
      <c r="E59" s="6">
        <v>208112.36826059999</v>
      </c>
      <c r="F59" s="6">
        <v>336260.49356660002</v>
      </c>
      <c r="G59" s="6">
        <v>76643.279490400004</v>
      </c>
      <c r="H59" s="6">
        <v>21.034219576416799</v>
      </c>
      <c r="I59" s="6">
        <v>26.462686687388199</v>
      </c>
      <c r="J59" s="6">
        <v>42.757459160028702</v>
      </c>
      <c r="K59" s="6">
        <v>9.7456345761664096</v>
      </c>
    </row>
    <row r="60" spans="1:11" x14ac:dyDescent="0.25">
      <c r="A60" s="6" t="s">
        <v>39</v>
      </c>
      <c r="B60" s="6" t="s">
        <v>40</v>
      </c>
      <c r="C60" s="6" t="s">
        <v>15</v>
      </c>
      <c r="D60" s="6">
        <v>10.282911199999999</v>
      </c>
      <c r="E60" s="6">
        <v>55.310049800000002</v>
      </c>
      <c r="F60" s="6">
        <v>93.363223000000005</v>
      </c>
      <c r="G60" s="6">
        <v>59.763577099999999</v>
      </c>
      <c r="H60" s="6">
        <v>4.7014093048952201</v>
      </c>
      <c r="I60" s="6">
        <v>25.2880898926695</v>
      </c>
      <c r="J60" s="6">
        <v>42.686231244242201</v>
      </c>
      <c r="K60" s="6">
        <v>27.324269558193102</v>
      </c>
    </row>
    <row r="61" spans="1:11" x14ac:dyDescent="0.25">
      <c r="A61" s="6" t="s">
        <v>39</v>
      </c>
      <c r="B61" s="6" t="s">
        <v>40</v>
      </c>
      <c r="C61" s="6" t="s">
        <v>17</v>
      </c>
      <c r="D61" s="6">
        <v>16.314445599999999</v>
      </c>
      <c r="E61" s="6">
        <v>21.747629400000001</v>
      </c>
      <c r="F61" s="6">
        <v>26.6265714</v>
      </c>
      <c r="G61" s="6">
        <v>27.5536438</v>
      </c>
      <c r="H61" s="6">
        <v>17.686514032367299</v>
      </c>
      <c r="I61" s="6">
        <v>23.5766364352476</v>
      </c>
      <c r="J61" s="6">
        <v>28.865904502444799</v>
      </c>
      <c r="K61" s="6">
        <v>29.870945029940302</v>
      </c>
    </row>
    <row r="62" spans="1:11" x14ac:dyDescent="0.25">
      <c r="A62" s="6" t="s">
        <v>39</v>
      </c>
      <c r="B62" s="6" t="s">
        <v>40</v>
      </c>
      <c r="C62" s="6" t="s">
        <v>18</v>
      </c>
      <c r="D62" s="6">
        <v>5758.3022392000003</v>
      </c>
      <c r="E62" s="6">
        <v>7621.7592222000003</v>
      </c>
      <c r="F62" s="6">
        <v>13141.518292299999</v>
      </c>
      <c r="G62" s="6">
        <v>3664.4582052000001</v>
      </c>
      <c r="H62" s="6">
        <v>19.076045180358701</v>
      </c>
      <c r="I62" s="6">
        <v>25.2492865495547</v>
      </c>
      <c r="J62" s="6">
        <v>43.5350883418119</v>
      </c>
      <c r="K62" s="6">
        <v>12.139579928274699</v>
      </c>
    </row>
    <row r="63" spans="1:11" x14ac:dyDescent="0.25">
      <c r="A63" t="s">
        <v>21</v>
      </c>
    </row>
    <row r="64" spans="1:11" x14ac:dyDescent="0.25">
      <c r="A64" t="s">
        <v>1037</v>
      </c>
    </row>
    <row r="65" spans="1:11" x14ac:dyDescent="0.25">
      <c r="A65" t="s">
        <v>22</v>
      </c>
    </row>
    <row r="66" spans="1:11" x14ac:dyDescent="0.25">
      <c r="A66" t="s">
        <v>23</v>
      </c>
    </row>
    <row r="67" spans="1:11" x14ac:dyDescent="0.25">
      <c r="A67" t="s">
        <v>24</v>
      </c>
    </row>
    <row r="70" spans="1:11" x14ac:dyDescent="0.25">
      <c r="K70" s="7" t="str">
        <f>HYPERLINK("#'Indice'!A1", "Ir al índice")</f>
        <v>Ir al índice</v>
      </c>
    </row>
    <row r="71" spans="1:11" ht="17.25" x14ac:dyDescent="0.3">
      <c r="A71" s="4" t="s">
        <v>350</v>
      </c>
    </row>
    <row r="72" spans="1:11" x14ac:dyDescent="0.25">
      <c r="A72" s="5" t="s">
        <v>26</v>
      </c>
      <c r="B72" s="5" t="s">
        <v>10</v>
      </c>
      <c r="C72" s="5" t="s">
        <v>11</v>
      </c>
      <c r="D72" s="5" t="s">
        <v>345</v>
      </c>
      <c r="E72" s="5" t="s">
        <v>346</v>
      </c>
      <c r="F72" s="5" t="s">
        <v>328</v>
      </c>
      <c r="G72" s="5" t="s">
        <v>329</v>
      </c>
      <c r="H72" s="5" t="s">
        <v>347</v>
      </c>
      <c r="I72" s="5" t="s">
        <v>348</v>
      </c>
      <c r="J72" s="5" t="s">
        <v>334</v>
      </c>
      <c r="K72" s="5" t="s">
        <v>335</v>
      </c>
    </row>
    <row r="73" spans="1:11" x14ac:dyDescent="0.25">
      <c r="A73" s="6" t="s">
        <v>13</v>
      </c>
      <c r="B73" s="6" t="s">
        <v>14</v>
      </c>
      <c r="C73" s="6" t="s">
        <v>15</v>
      </c>
      <c r="D73" s="6">
        <v>10962.8093974</v>
      </c>
      <c r="E73" s="6">
        <v>18493.578769299998</v>
      </c>
      <c r="F73" s="6">
        <v>36607.941327599998</v>
      </c>
      <c r="G73" s="6">
        <v>10809.258474599999</v>
      </c>
      <c r="H73" s="6">
        <v>14.2608270110081</v>
      </c>
      <c r="I73" s="6">
        <v>24.057129708557099</v>
      </c>
      <c r="J73" s="6">
        <v>47.6209609761029</v>
      </c>
      <c r="K73" s="6">
        <v>14.061082304331901</v>
      </c>
    </row>
    <row r="74" spans="1:11" x14ac:dyDescent="0.25">
      <c r="A74" s="6" t="s">
        <v>13</v>
      </c>
      <c r="B74" s="6" t="s">
        <v>14</v>
      </c>
      <c r="C74" s="6" t="s">
        <v>16</v>
      </c>
      <c r="D74" s="6">
        <v>166.61610440000001</v>
      </c>
      <c r="E74" s="6">
        <v>61.9219425</v>
      </c>
      <c r="F74" s="6">
        <v>360.938582</v>
      </c>
      <c r="G74" s="6">
        <v>43.365295099999997</v>
      </c>
      <c r="H74" s="6">
        <v>26.328234284301299</v>
      </c>
      <c r="I74" s="6">
        <v>9.7847408889427498</v>
      </c>
      <c r="J74" s="6">
        <v>57.0345560734374</v>
      </c>
      <c r="K74" s="6">
        <v>6.8524687533185604</v>
      </c>
    </row>
    <row r="75" spans="1:11" x14ac:dyDescent="0.25">
      <c r="A75" s="6" t="s">
        <v>13</v>
      </c>
      <c r="B75" s="6" t="s">
        <v>14</v>
      </c>
      <c r="C75" s="6" t="s">
        <v>17</v>
      </c>
      <c r="D75" s="6">
        <v>9366.4074144999995</v>
      </c>
      <c r="E75" s="6">
        <v>13695.082088499999</v>
      </c>
      <c r="F75" s="6">
        <v>26525.012121299998</v>
      </c>
      <c r="G75" s="6">
        <v>4455.1857034000004</v>
      </c>
      <c r="H75" s="6">
        <v>17.331818967279101</v>
      </c>
      <c r="I75" s="6">
        <v>25.341699650226001</v>
      </c>
      <c r="J75" s="6">
        <v>49.082501736958399</v>
      </c>
      <c r="K75" s="6">
        <v>8.2439796455363794</v>
      </c>
    </row>
    <row r="76" spans="1:11" x14ac:dyDescent="0.25">
      <c r="A76" s="6" t="s">
        <v>13</v>
      </c>
      <c r="B76" s="6" t="s">
        <v>14</v>
      </c>
      <c r="C76" s="6" t="s">
        <v>18</v>
      </c>
      <c r="D76" s="6">
        <v>1314359.6174846999</v>
      </c>
      <c r="E76" s="6">
        <v>1866120.6380375</v>
      </c>
      <c r="F76" s="6">
        <v>3383750.0180827999</v>
      </c>
      <c r="G76" s="6">
        <v>1132169.6091262</v>
      </c>
      <c r="H76" s="6">
        <v>17.077590009762801</v>
      </c>
      <c r="I76" s="6">
        <v>24.2466694359867</v>
      </c>
      <c r="J76" s="6">
        <v>43.965361333096702</v>
      </c>
      <c r="K76" s="6">
        <v>14.7103792211539</v>
      </c>
    </row>
    <row r="77" spans="1:11" x14ac:dyDescent="0.25">
      <c r="A77" s="6" t="s">
        <v>42</v>
      </c>
      <c r="B77" s="6" t="s">
        <v>43</v>
      </c>
      <c r="C77" s="6" t="s">
        <v>15</v>
      </c>
      <c r="D77" s="6">
        <v>5.8301647000000001</v>
      </c>
      <c r="E77" s="6">
        <v>0</v>
      </c>
      <c r="F77" s="6">
        <v>0</v>
      </c>
      <c r="G77" s="6">
        <v>0</v>
      </c>
      <c r="H77" s="6">
        <v>100</v>
      </c>
      <c r="I77" s="6">
        <v>0</v>
      </c>
      <c r="J77" s="6">
        <v>0</v>
      </c>
      <c r="K77" s="6">
        <v>0</v>
      </c>
    </row>
    <row r="78" spans="1:11" x14ac:dyDescent="0.25">
      <c r="A78" s="6" t="s">
        <v>42</v>
      </c>
      <c r="B78" s="6" t="s">
        <v>43</v>
      </c>
      <c r="C78" s="6" t="s">
        <v>17</v>
      </c>
      <c r="D78" s="6">
        <v>10.425073299999999</v>
      </c>
      <c r="E78" s="6">
        <v>16.7456371</v>
      </c>
      <c r="F78" s="6">
        <v>12.8587604</v>
      </c>
      <c r="G78" s="6">
        <v>0</v>
      </c>
      <c r="H78" s="6">
        <v>26.043495184053199</v>
      </c>
      <c r="I78" s="6">
        <v>41.833271250740601</v>
      </c>
      <c r="J78" s="6">
        <v>32.123233565206199</v>
      </c>
      <c r="K78" s="6">
        <v>0</v>
      </c>
    </row>
    <row r="79" spans="1:11" x14ac:dyDescent="0.25">
      <c r="A79" s="6" t="s">
        <v>42</v>
      </c>
      <c r="B79" s="6" t="s">
        <v>43</v>
      </c>
      <c r="C79" s="6" t="s">
        <v>18</v>
      </c>
      <c r="D79" s="6">
        <v>2077.2437214000001</v>
      </c>
      <c r="E79" s="6">
        <v>2495.3051636</v>
      </c>
      <c r="F79" s="6">
        <v>3886.1805945000001</v>
      </c>
      <c r="G79" s="6">
        <v>1080.4108867</v>
      </c>
      <c r="H79" s="6">
        <v>21.776005401496001</v>
      </c>
      <c r="I79" s="6">
        <v>26.158595720444598</v>
      </c>
      <c r="J79" s="6">
        <v>40.739316597855002</v>
      </c>
      <c r="K79" s="6">
        <v>11.3260822802044</v>
      </c>
    </row>
    <row r="80" spans="1:11" x14ac:dyDescent="0.25">
      <c r="A80" s="6" t="s">
        <v>44</v>
      </c>
      <c r="B80" s="6" t="s">
        <v>45</v>
      </c>
      <c r="C80" s="6" t="s">
        <v>17</v>
      </c>
      <c r="D80" s="6">
        <v>0</v>
      </c>
      <c r="E80" s="6">
        <v>0</v>
      </c>
      <c r="F80" s="6">
        <v>77.093400399999993</v>
      </c>
      <c r="G80" s="6">
        <v>76.686524599999998</v>
      </c>
      <c r="H80" s="6">
        <v>0</v>
      </c>
      <c r="I80" s="6">
        <v>0</v>
      </c>
      <c r="J80" s="6">
        <v>50.132291584873698</v>
      </c>
      <c r="K80" s="6">
        <v>49.867708415126401</v>
      </c>
    </row>
    <row r="81" spans="1:11" x14ac:dyDescent="0.25">
      <c r="A81" s="6" t="s">
        <v>44</v>
      </c>
      <c r="B81" s="6" t="s">
        <v>45</v>
      </c>
      <c r="C81" s="6" t="s">
        <v>18</v>
      </c>
      <c r="D81" s="6">
        <v>13330.467239199999</v>
      </c>
      <c r="E81" s="6">
        <v>16420.734036599999</v>
      </c>
      <c r="F81" s="6">
        <v>30341.8532939</v>
      </c>
      <c r="G81" s="6">
        <v>8527.1655121999993</v>
      </c>
      <c r="H81" s="6">
        <v>19.426441977728601</v>
      </c>
      <c r="I81" s="6">
        <v>23.929876670464498</v>
      </c>
      <c r="J81" s="6">
        <v>44.2170737104693</v>
      </c>
      <c r="K81" s="6">
        <v>12.426607641337499</v>
      </c>
    </row>
    <row r="82" spans="1:11" x14ac:dyDescent="0.25">
      <c r="A82" s="6" t="s">
        <v>27</v>
      </c>
      <c r="B82" s="6" t="s">
        <v>28</v>
      </c>
      <c r="C82" s="6" t="s">
        <v>15</v>
      </c>
      <c r="D82" s="6">
        <v>0</v>
      </c>
      <c r="E82" s="6">
        <v>0</v>
      </c>
      <c r="F82" s="6">
        <v>207.96370680000001</v>
      </c>
      <c r="G82" s="6">
        <v>0</v>
      </c>
      <c r="H82" s="6">
        <v>0</v>
      </c>
      <c r="I82" s="6">
        <v>0</v>
      </c>
      <c r="J82" s="6">
        <v>100</v>
      </c>
      <c r="K82" s="6">
        <v>0</v>
      </c>
    </row>
    <row r="83" spans="1:11" x14ac:dyDescent="0.25">
      <c r="A83" s="6" t="s">
        <v>27</v>
      </c>
      <c r="B83" s="6" t="s">
        <v>28</v>
      </c>
      <c r="C83" s="6" t="s">
        <v>17</v>
      </c>
      <c r="D83" s="6">
        <v>0</v>
      </c>
      <c r="E83" s="6">
        <v>0</v>
      </c>
      <c r="F83" s="6">
        <v>65.869295300000005</v>
      </c>
      <c r="G83" s="6">
        <v>0</v>
      </c>
      <c r="H83" s="6">
        <v>0</v>
      </c>
      <c r="I83" s="6">
        <v>0</v>
      </c>
      <c r="J83" s="6">
        <v>100</v>
      </c>
      <c r="K83" s="6">
        <v>0</v>
      </c>
    </row>
    <row r="84" spans="1:11" x14ac:dyDescent="0.25">
      <c r="A84" s="6" t="s">
        <v>27</v>
      </c>
      <c r="B84" s="6" t="s">
        <v>28</v>
      </c>
      <c r="C84" s="6" t="s">
        <v>18</v>
      </c>
      <c r="D84" s="6">
        <v>21925.836282600001</v>
      </c>
      <c r="E84" s="6">
        <v>32695.741614999999</v>
      </c>
      <c r="F84" s="6">
        <v>57619.410294000001</v>
      </c>
      <c r="G84" s="6">
        <v>19425.178805200001</v>
      </c>
      <c r="H84" s="6">
        <v>16.652597081475701</v>
      </c>
      <c r="I84" s="6">
        <v>24.832303059141001</v>
      </c>
      <c r="J84" s="6">
        <v>43.761743512591501</v>
      </c>
      <c r="K84" s="6">
        <v>14.7533563467919</v>
      </c>
    </row>
    <row r="85" spans="1:11" x14ac:dyDescent="0.25">
      <c r="A85" s="6" t="s">
        <v>29</v>
      </c>
      <c r="B85" s="6" t="s">
        <v>30</v>
      </c>
      <c r="C85" s="6" t="s">
        <v>15</v>
      </c>
      <c r="D85" s="6">
        <v>157.7164248</v>
      </c>
      <c r="E85" s="6">
        <v>539.51993589999995</v>
      </c>
      <c r="F85" s="6">
        <v>642.07193229999996</v>
      </c>
      <c r="G85" s="6">
        <v>153.5922267</v>
      </c>
      <c r="H85" s="6">
        <v>10.564429626676899</v>
      </c>
      <c r="I85" s="6">
        <v>36.1390413346776</v>
      </c>
      <c r="J85" s="6">
        <v>43.008353458743898</v>
      </c>
      <c r="K85" s="6">
        <v>10.288175579901599</v>
      </c>
    </row>
    <row r="86" spans="1:11" x14ac:dyDescent="0.25">
      <c r="A86" s="6" t="s">
        <v>29</v>
      </c>
      <c r="B86" s="6" t="s">
        <v>30</v>
      </c>
      <c r="C86" s="6" t="s">
        <v>17</v>
      </c>
      <c r="D86" s="6">
        <v>47.427628900000002</v>
      </c>
      <c r="E86" s="6">
        <v>13.241785200000001</v>
      </c>
      <c r="F86" s="6">
        <v>115.06696599999999</v>
      </c>
      <c r="G86" s="6">
        <v>0</v>
      </c>
      <c r="H86" s="6">
        <v>26.987940045773101</v>
      </c>
      <c r="I86" s="6">
        <v>7.5350278596070801</v>
      </c>
      <c r="J86" s="6">
        <v>65.477032094619801</v>
      </c>
      <c r="K86" s="6">
        <v>0</v>
      </c>
    </row>
    <row r="87" spans="1:11" x14ac:dyDescent="0.25">
      <c r="A87" s="6" t="s">
        <v>29</v>
      </c>
      <c r="B87" s="6" t="s">
        <v>30</v>
      </c>
      <c r="C87" s="6" t="s">
        <v>18</v>
      </c>
      <c r="D87" s="6">
        <v>4804.6137337999999</v>
      </c>
      <c r="E87" s="6">
        <v>6153.9969789999996</v>
      </c>
      <c r="F87" s="6">
        <v>10671.1307827</v>
      </c>
      <c r="G87" s="6">
        <v>2971.6216080999998</v>
      </c>
      <c r="H87" s="6">
        <v>19.529867973441402</v>
      </c>
      <c r="I87" s="6">
        <v>25.014861790725199</v>
      </c>
      <c r="J87" s="6">
        <v>43.376176912483601</v>
      </c>
      <c r="K87" s="6">
        <v>12.079093323349801</v>
      </c>
    </row>
    <row r="88" spans="1:11" x14ac:dyDescent="0.25">
      <c r="A88" s="6" t="s">
        <v>46</v>
      </c>
      <c r="B88" s="6" t="s">
        <v>47</v>
      </c>
      <c r="C88" s="6" t="s">
        <v>15</v>
      </c>
      <c r="D88" s="6">
        <v>42.231172899999997</v>
      </c>
      <c r="E88" s="6">
        <v>61.310392200000003</v>
      </c>
      <c r="F88" s="6">
        <v>62.462293299999999</v>
      </c>
      <c r="G88" s="6">
        <v>7.6958108000000003</v>
      </c>
      <c r="H88" s="6">
        <v>24.312753786177002</v>
      </c>
      <c r="I88" s="6">
        <v>35.296781209989803</v>
      </c>
      <c r="J88" s="6">
        <v>35.959937970912399</v>
      </c>
      <c r="K88" s="6">
        <v>4.4305270329208</v>
      </c>
    </row>
    <row r="89" spans="1:11" x14ac:dyDescent="0.25">
      <c r="A89" s="6" t="s">
        <v>46</v>
      </c>
      <c r="B89" s="6" t="s">
        <v>47</v>
      </c>
      <c r="C89" s="6" t="s">
        <v>17</v>
      </c>
      <c r="D89" s="6">
        <v>8.9542041000000001</v>
      </c>
      <c r="E89" s="6">
        <v>0</v>
      </c>
      <c r="F89" s="6">
        <v>5.1857796</v>
      </c>
      <c r="G89" s="6">
        <v>0</v>
      </c>
      <c r="H89" s="6">
        <v>63.325420240760302</v>
      </c>
      <c r="I89" s="6">
        <v>0</v>
      </c>
      <c r="J89" s="6">
        <v>36.674579759239698</v>
      </c>
      <c r="K89" s="6">
        <v>0</v>
      </c>
    </row>
    <row r="90" spans="1:11" x14ac:dyDescent="0.25">
      <c r="A90" s="6" t="s">
        <v>46</v>
      </c>
      <c r="B90" s="6" t="s">
        <v>47</v>
      </c>
      <c r="C90" s="6" t="s">
        <v>18</v>
      </c>
      <c r="D90" s="6">
        <v>5659.2751178999997</v>
      </c>
      <c r="E90" s="6">
        <v>7301.5250437000004</v>
      </c>
      <c r="F90" s="6">
        <v>9093.0202248999994</v>
      </c>
      <c r="G90" s="6">
        <v>1514.3399672</v>
      </c>
      <c r="H90" s="6">
        <v>24.012375310453699</v>
      </c>
      <c r="I90" s="6">
        <v>30.9804623446298</v>
      </c>
      <c r="J90" s="6">
        <v>38.581798869475499</v>
      </c>
      <c r="K90" s="6">
        <v>6.4253634754409701</v>
      </c>
    </row>
    <row r="91" spans="1:11" x14ac:dyDescent="0.25">
      <c r="A91" s="6" t="s">
        <v>48</v>
      </c>
      <c r="B91" s="6" t="s">
        <v>49</v>
      </c>
      <c r="C91" s="6" t="s">
        <v>15</v>
      </c>
      <c r="D91" s="6">
        <v>224.93348219999999</v>
      </c>
      <c r="E91" s="6">
        <v>74.977827399999995</v>
      </c>
      <c r="F91" s="6">
        <v>147.95072450000001</v>
      </c>
      <c r="G91" s="6">
        <v>0</v>
      </c>
      <c r="H91" s="6">
        <v>50.223833474077502</v>
      </c>
      <c r="I91" s="6">
        <v>16.741277824692499</v>
      </c>
      <c r="J91" s="6">
        <v>33.034888701230102</v>
      </c>
      <c r="K91" s="6">
        <v>0</v>
      </c>
    </row>
    <row r="92" spans="1:11" x14ac:dyDescent="0.25">
      <c r="A92" s="6" t="s">
        <v>48</v>
      </c>
      <c r="B92" s="6" t="s">
        <v>49</v>
      </c>
      <c r="C92" s="6" t="s">
        <v>17</v>
      </c>
      <c r="D92" s="6">
        <v>278.29094739999999</v>
      </c>
      <c r="E92" s="6">
        <v>113.50827049999999</v>
      </c>
      <c r="F92" s="6">
        <v>359.7617995</v>
      </c>
      <c r="G92" s="6">
        <v>42.205228900000002</v>
      </c>
      <c r="H92" s="6">
        <v>35.0595592464663</v>
      </c>
      <c r="I92" s="6">
        <v>14.299961862714399</v>
      </c>
      <c r="J92" s="6">
        <v>45.323393527624198</v>
      </c>
      <c r="K92" s="6">
        <v>5.3170853631950399</v>
      </c>
    </row>
    <row r="93" spans="1:11" x14ac:dyDescent="0.25">
      <c r="A93" s="6" t="s">
        <v>48</v>
      </c>
      <c r="B93" s="6" t="s">
        <v>49</v>
      </c>
      <c r="C93" s="6" t="s">
        <v>18</v>
      </c>
      <c r="D93" s="6">
        <v>30668.347015200001</v>
      </c>
      <c r="E93" s="6">
        <v>40488.894741999997</v>
      </c>
      <c r="F93" s="6">
        <v>65237.322609800001</v>
      </c>
      <c r="G93" s="6">
        <v>15466.807355299999</v>
      </c>
      <c r="H93" s="6">
        <v>20.194962463055699</v>
      </c>
      <c r="I93" s="6">
        <v>26.661747014928601</v>
      </c>
      <c r="J93" s="6">
        <v>42.958470524746502</v>
      </c>
      <c r="K93" s="6">
        <v>10.1848199972691</v>
      </c>
    </row>
    <row r="94" spans="1:11" x14ac:dyDescent="0.25">
      <c r="A94" s="6" t="s">
        <v>31</v>
      </c>
      <c r="B94" s="6" t="s">
        <v>32</v>
      </c>
      <c r="C94" s="6" t="s">
        <v>15</v>
      </c>
      <c r="D94" s="6">
        <v>157.60927169999999</v>
      </c>
      <c r="E94" s="6">
        <v>110.7382538</v>
      </c>
      <c r="F94" s="6">
        <v>382.17265159999999</v>
      </c>
      <c r="G94" s="6">
        <v>0</v>
      </c>
      <c r="H94" s="6">
        <v>24.228191107402299</v>
      </c>
      <c r="I94" s="6">
        <v>17.023031367553902</v>
      </c>
      <c r="J94" s="6">
        <v>58.748777525043799</v>
      </c>
      <c r="K94" s="6">
        <v>0</v>
      </c>
    </row>
    <row r="95" spans="1:11" x14ac:dyDescent="0.25">
      <c r="A95" s="6" t="s">
        <v>31</v>
      </c>
      <c r="B95" s="6" t="s">
        <v>32</v>
      </c>
      <c r="C95" s="6" t="s">
        <v>17</v>
      </c>
      <c r="D95" s="6">
        <v>119.5030441</v>
      </c>
      <c r="E95" s="6">
        <v>0</v>
      </c>
      <c r="F95" s="6">
        <v>91.153089800000004</v>
      </c>
      <c r="G95" s="6">
        <v>27.981731400000001</v>
      </c>
      <c r="H95" s="6">
        <v>50.077150979274997</v>
      </c>
      <c r="I95" s="6">
        <v>0</v>
      </c>
      <c r="J95" s="6">
        <v>38.197244886266603</v>
      </c>
      <c r="K95" s="6">
        <v>11.725604134458401</v>
      </c>
    </row>
    <row r="96" spans="1:11" x14ac:dyDescent="0.25">
      <c r="A96" s="6" t="s">
        <v>31</v>
      </c>
      <c r="B96" s="6" t="s">
        <v>32</v>
      </c>
      <c r="C96" s="6" t="s">
        <v>18</v>
      </c>
      <c r="D96" s="6">
        <v>20932.021355199999</v>
      </c>
      <c r="E96" s="6">
        <v>26399.9955305</v>
      </c>
      <c r="F96" s="6">
        <v>48944.371085699997</v>
      </c>
      <c r="G96" s="6">
        <v>11529.453997099999</v>
      </c>
      <c r="H96" s="6">
        <v>19.4164072864587</v>
      </c>
      <c r="I96" s="6">
        <v>24.488464677279602</v>
      </c>
      <c r="J96" s="6">
        <v>45.4004812652</v>
      </c>
      <c r="K96" s="6">
        <v>10.694646771061601</v>
      </c>
    </row>
    <row r="97" spans="1:11" x14ac:dyDescent="0.25">
      <c r="A97" s="6" t="s">
        <v>50</v>
      </c>
      <c r="B97" s="6" t="s">
        <v>51</v>
      </c>
      <c r="C97" s="6" t="s">
        <v>15</v>
      </c>
      <c r="D97" s="6">
        <v>0</v>
      </c>
      <c r="E97" s="6">
        <v>165.26813809999999</v>
      </c>
      <c r="F97" s="6">
        <v>123.2838596</v>
      </c>
      <c r="G97" s="6">
        <v>46.625925199999998</v>
      </c>
      <c r="H97" s="6">
        <v>0</v>
      </c>
      <c r="I97" s="6">
        <v>49.307584661328498</v>
      </c>
      <c r="J97" s="6">
        <v>36.781616919555198</v>
      </c>
      <c r="K97" s="6">
        <v>13.910798419116301</v>
      </c>
    </row>
    <row r="98" spans="1:11" x14ac:dyDescent="0.25">
      <c r="A98" s="6" t="s">
        <v>50</v>
      </c>
      <c r="B98" s="6" t="s">
        <v>51</v>
      </c>
      <c r="C98" s="6" t="s">
        <v>17</v>
      </c>
      <c r="D98" s="6">
        <v>201.6068195</v>
      </c>
      <c r="E98" s="6">
        <v>0</v>
      </c>
      <c r="F98" s="6">
        <v>410.29354439999997</v>
      </c>
      <c r="G98" s="6">
        <v>63.909326299999996</v>
      </c>
      <c r="H98" s="6">
        <v>29.831892383836099</v>
      </c>
      <c r="I98" s="6">
        <v>0</v>
      </c>
      <c r="J98" s="6">
        <v>60.711402980708499</v>
      </c>
      <c r="K98" s="6">
        <v>9.4567046354553703</v>
      </c>
    </row>
    <row r="99" spans="1:11" x14ac:dyDescent="0.25">
      <c r="A99" s="6" t="s">
        <v>50</v>
      </c>
      <c r="B99" s="6" t="s">
        <v>51</v>
      </c>
      <c r="C99" s="6" t="s">
        <v>18</v>
      </c>
      <c r="D99" s="6">
        <v>24351.0659495</v>
      </c>
      <c r="E99" s="6">
        <v>32625.8585919</v>
      </c>
      <c r="F99" s="6">
        <v>51459.152113099997</v>
      </c>
      <c r="G99" s="6">
        <v>31062.935729299999</v>
      </c>
      <c r="H99" s="6">
        <v>17.456084837721701</v>
      </c>
      <c r="I99" s="6">
        <v>23.387877831089799</v>
      </c>
      <c r="J99" s="6">
        <v>36.888542243956401</v>
      </c>
      <c r="K99" s="6">
        <v>22.267495087232099</v>
      </c>
    </row>
    <row r="100" spans="1:11" x14ac:dyDescent="0.25">
      <c r="A100" s="6" t="s">
        <v>52</v>
      </c>
      <c r="B100" s="6" t="s">
        <v>53</v>
      </c>
      <c r="C100" s="6" t="s">
        <v>17</v>
      </c>
      <c r="D100" s="6">
        <v>0</v>
      </c>
      <c r="E100" s="6">
        <v>0</v>
      </c>
      <c r="F100" s="6">
        <v>7.1296596000000001</v>
      </c>
      <c r="G100" s="6">
        <v>0</v>
      </c>
      <c r="H100" s="6">
        <v>0</v>
      </c>
      <c r="I100" s="6">
        <v>0</v>
      </c>
      <c r="J100" s="6">
        <v>100</v>
      </c>
      <c r="K100" s="6">
        <v>0</v>
      </c>
    </row>
    <row r="101" spans="1:11" x14ac:dyDescent="0.25">
      <c r="A101" s="6" t="s">
        <v>52</v>
      </c>
      <c r="B101" s="6" t="s">
        <v>53</v>
      </c>
      <c r="C101" s="6" t="s">
        <v>18</v>
      </c>
      <c r="D101" s="6">
        <v>3350.8910068</v>
      </c>
      <c r="E101" s="6">
        <v>4260.1497977999998</v>
      </c>
      <c r="F101" s="6">
        <v>5956.5283153</v>
      </c>
      <c r="G101" s="6">
        <v>976.30121899999995</v>
      </c>
      <c r="H101" s="6">
        <v>23.0398850424119</v>
      </c>
      <c r="I101" s="6">
        <v>29.291720144159399</v>
      </c>
      <c r="J101" s="6">
        <v>40.955592813339898</v>
      </c>
      <c r="K101" s="6">
        <v>6.7128020000887902</v>
      </c>
    </row>
    <row r="102" spans="1:11" x14ac:dyDescent="0.25">
      <c r="A102" s="6" t="s">
        <v>33</v>
      </c>
      <c r="B102" s="6" t="s">
        <v>34</v>
      </c>
      <c r="C102" s="6" t="s">
        <v>15</v>
      </c>
      <c r="D102" s="6">
        <v>0</v>
      </c>
      <c r="E102" s="6">
        <v>11.9750348</v>
      </c>
      <c r="F102" s="6">
        <v>0</v>
      </c>
      <c r="G102" s="6">
        <v>0</v>
      </c>
      <c r="H102" s="6">
        <v>0</v>
      </c>
      <c r="I102" s="6">
        <v>100</v>
      </c>
      <c r="J102" s="6">
        <v>0</v>
      </c>
      <c r="K102" s="6">
        <v>0</v>
      </c>
    </row>
    <row r="103" spans="1:11" x14ac:dyDescent="0.25">
      <c r="A103" s="6" t="s">
        <v>33</v>
      </c>
      <c r="B103" s="6" t="s">
        <v>34</v>
      </c>
      <c r="C103" s="6" t="s">
        <v>17</v>
      </c>
      <c r="D103" s="6">
        <v>8.0133804000000008</v>
      </c>
      <c r="E103" s="6">
        <v>5.9465202000000001</v>
      </c>
      <c r="F103" s="6">
        <v>0</v>
      </c>
      <c r="G103" s="6">
        <v>0</v>
      </c>
      <c r="H103" s="6">
        <v>57.402847123424401</v>
      </c>
      <c r="I103" s="6">
        <v>42.597152876575599</v>
      </c>
      <c r="J103" s="6">
        <v>0</v>
      </c>
      <c r="K103" s="6">
        <v>0</v>
      </c>
    </row>
    <row r="104" spans="1:11" x14ac:dyDescent="0.25">
      <c r="A104" s="6" t="s">
        <v>33</v>
      </c>
      <c r="B104" s="6" t="s">
        <v>34</v>
      </c>
      <c r="C104" s="6" t="s">
        <v>18</v>
      </c>
      <c r="D104" s="6">
        <v>2962.7637964999999</v>
      </c>
      <c r="E104" s="6">
        <v>4343.0962737999998</v>
      </c>
      <c r="F104" s="6">
        <v>7692.2206827999998</v>
      </c>
      <c r="G104" s="6">
        <v>2286.9843123999999</v>
      </c>
      <c r="H104" s="6">
        <v>17.1405996174901</v>
      </c>
      <c r="I104" s="6">
        <v>25.1262940425291</v>
      </c>
      <c r="J104" s="6">
        <v>44.502121650402302</v>
      </c>
      <c r="K104" s="6">
        <v>13.2309846895786</v>
      </c>
    </row>
    <row r="105" spans="1:11" x14ac:dyDescent="0.25">
      <c r="A105" s="6" t="s">
        <v>54</v>
      </c>
      <c r="B105" s="6" t="s">
        <v>55</v>
      </c>
      <c r="C105" s="6" t="s">
        <v>15</v>
      </c>
      <c r="D105" s="6">
        <v>0</v>
      </c>
      <c r="E105" s="6">
        <v>0</v>
      </c>
      <c r="F105" s="6">
        <v>103.86892229999999</v>
      </c>
      <c r="G105" s="6">
        <v>0</v>
      </c>
      <c r="H105" s="6">
        <v>0</v>
      </c>
      <c r="I105" s="6">
        <v>0</v>
      </c>
      <c r="J105" s="6">
        <v>100</v>
      </c>
      <c r="K105" s="6">
        <v>0</v>
      </c>
    </row>
    <row r="106" spans="1:11" x14ac:dyDescent="0.25">
      <c r="A106" s="6" t="s">
        <v>54</v>
      </c>
      <c r="B106" s="6" t="s">
        <v>55</v>
      </c>
      <c r="C106" s="6" t="s">
        <v>16</v>
      </c>
      <c r="D106" s="6">
        <v>38.9865888</v>
      </c>
      <c r="E106" s="6">
        <v>66.514635999999996</v>
      </c>
      <c r="F106" s="6">
        <v>0</v>
      </c>
      <c r="G106" s="6">
        <v>0</v>
      </c>
      <c r="H106" s="6">
        <v>36.9536835936335</v>
      </c>
      <c r="I106" s="6">
        <v>63.0463164063665</v>
      </c>
      <c r="J106" s="6">
        <v>0</v>
      </c>
      <c r="K106" s="6">
        <v>0</v>
      </c>
    </row>
    <row r="107" spans="1:11" x14ac:dyDescent="0.25">
      <c r="A107" s="6" t="s">
        <v>54</v>
      </c>
      <c r="B107" s="6" t="s">
        <v>55</v>
      </c>
      <c r="C107" s="6" t="s">
        <v>17</v>
      </c>
      <c r="D107" s="6">
        <v>120.1714388</v>
      </c>
      <c r="E107" s="6">
        <v>158.49781039999999</v>
      </c>
      <c r="F107" s="6">
        <v>469.98308659999998</v>
      </c>
      <c r="G107" s="6">
        <v>38.9865888</v>
      </c>
      <c r="H107" s="6">
        <v>15.257173693012801</v>
      </c>
      <c r="I107" s="6">
        <v>20.123156112490602</v>
      </c>
      <c r="J107" s="6">
        <v>59.6698654575356</v>
      </c>
      <c r="K107" s="6">
        <v>4.9498047369610703</v>
      </c>
    </row>
    <row r="108" spans="1:11" x14ac:dyDescent="0.25">
      <c r="A108" s="6" t="s">
        <v>54</v>
      </c>
      <c r="B108" s="6" t="s">
        <v>55</v>
      </c>
      <c r="C108" s="6" t="s">
        <v>18</v>
      </c>
      <c r="D108" s="6">
        <v>27125.557786500001</v>
      </c>
      <c r="E108" s="6">
        <v>31965.788943399999</v>
      </c>
      <c r="F108" s="6">
        <v>56776.269783099997</v>
      </c>
      <c r="G108" s="6">
        <v>10511.3744161</v>
      </c>
      <c r="H108" s="6">
        <v>21.4636606821127</v>
      </c>
      <c r="I108" s="6">
        <v>25.2935940605295</v>
      </c>
      <c r="J108" s="6">
        <v>44.925402051162202</v>
      </c>
      <c r="K108" s="6">
        <v>8.3173432061955594</v>
      </c>
    </row>
    <row r="109" spans="1:11" x14ac:dyDescent="0.25">
      <c r="A109" s="6" t="s">
        <v>35</v>
      </c>
      <c r="B109" s="6" t="s">
        <v>36</v>
      </c>
      <c r="C109" s="6" t="s">
        <v>15</v>
      </c>
      <c r="D109" s="6">
        <v>0</v>
      </c>
      <c r="E109" s="6">
        <v>138.2570498</v>
      </c>
      <c r="F109" s="6">
        <v>138.2570498</v>
      </c>
      <c r="G109" s="6">
        <v>0</v>
      </c>
      <c r="H109" s="6">
        <v>0</v>
      </c>
      <c r="I109" s="6">
        <v>50</v>
      </c>
      <c r="J109" s="6">
        <v>50</v>
      </c>
      <c r="K109" s="6">
        <v>0</v>
      </c>
    </row>
    <row r="110" spans="1:11" x14ac:dyDescent="0.25">
      <c r="A110" s="6" t="s">
        <v>35</v>
      </c>
      <c r="B110" s="6" t="s">
        <v>36</v>
      </c>
      <c r="C110" s="6" t="s">
        <v>17</v>
      </c>
      <c r="D110" s="6">
        <v>0</v>
      </c>
      <c r="E110" s="6">
        <v>0</v>
      </c>
      <c r="F110" s="6">
        <v>193.57279790000001</v>
      </c>
      <c r="G110" s="6">
        <v>58.732156799999998</v>
      </c>
      <c r="H110" s="6">
        <v>0</v>
      </c>
      <c r="I110" s="6">
        <v>0</v>
      </c>
      <c r="J110" s="6">
        <v>76.721758449082103</v>
      </c>
      <c r="K110" s="6">
        <v>23.278241550917901</v>
      </c>
    </row>
    <row r="111" spans="1:11" x14ac:dyDescent="0.25">
      <c r="A111" s="6" t="s">
        <v>35</v>
      </c>
      <c r="B111" s="6" t="s">
        <v>36</v>
      </c>
      <c r="C111" s="6" t="s">
        <v>18</v>
      </c>
      <c r="D111" s="6">
        <v>32332.593566899999</v>
      </c>
      <c r="E111" s="6">
        <v>42796.818564900001</v>
      </c>
      <c r="F111" s="6">
        <v>68193.686838699999</v>
      </c>
      <c r="G111" s="6">
        <v>12649.081972100001</v>
      </c>
      <c r="H111" s="6">
        <v>20.729718191732399</v>
      </c>
      <c r="I111" s="6">
        <v>27.4387511325817</v>
      </c>
      <c r="J111" s="6">
        <v>43.7216985917484</v>
      </c>
      <c r="K111" s="6">
        <v>8.10983208393748</v>
      </c>
    </row>
    <row r="112" spans="1:11" x14ac:dyDescent="0.25">
      <c r="A112" s="6" t="s">
        <v>56</v>
      </c>
      <c r="B112" s="6" t="s">
        <v>57</v>
      </c>
      <c r="C112" s="6" t="s">
        <v>15</v>
      </c>
      <c r="D112" s="6">
        <v>0</v>
      </c>
      <c r="E112" s="6">
        <v>10.417266400000001</v>
      </c>
      <c r="F112" s="6">
        <v>23.406435699999999</v>
      </c>
      <c r="G112" s="6">
        <v>0</v>
      </c>
      <c r="H112" s="6">
        <v>0</v>
      </c>
      <c r="I112" s="6">
        <v>30.798717329053101</v>
      </c>
      <c r="J112" s="6">
        <v>69.201282670946895</v>
      </c>
      <c r="K112" s="6">
        <v>0</v>
      </c>
    </row>
    <row r="113" spans="1:11" x14ac:dyDescent="0.25">
      <c r="A113" s="6" t="s">
        <v>56</v>
      </c>
      <c r="B113" s="6" t="s">
        <v>57</v>
      </c>
      <c r="C113" s="6" t="s">
        <v>17</v>
      </c>
      <c r="D113" s="6">
        <v>30.3100281</v>
      </c>
      <c r="E113" s="6">
        <v>19.050495099999999</v>
      </c>
      <c r="F113" s="6">
        <v>35.3624814</v>
      </c>
      <c r="G113" s="6">
        <v>0</v>
      </c>
      <c r="H113" s="6">
        <v>35.775440499427198</v>
      </c>
      <c r="I113" s="6">
        <v>22.4856226357204</v>
      </c>
      <c r="J113" s="6">
        <v>41.738936864852398</v>
      </c>
      <c r="K113" s="6">
        <v>0</v>
      </c>
    </row>
    <row r="114" spans="1:11" x14ac:dyDescent="0.25">
      <c r="A114" s="6" t="s">
        <v>56</v>
      </c>
      <c r="B114" s="6" t="s">
        <v>57</v>
      </c>
      <c r="C114" s="6" t="s">
        <v>18</v>
      </c>
      <c r="D114" s="6">
        <v>5731.7383528999999</v>
      </c>
      <c r="E114" s="6">
        <v>7162.9605732999999</v>
      </c>
      <c r="F114" s="6">
        <v>12088.3083565</v>
      </c>
      <c r="G114" s="6">
        <v>3248.4460121000002</v>
      </c>
      <c r="H114" s="6">
        <v>20.302668421096602</v>
      </c>
      <c r="I114" s="6">
        <v>25.3722700652444</v>
      </c>
      <c r="J114" s="6">
        <v>42.818583337778698</v>
      </c>
      <c r="K114" s="6">
        <v>11.5064781758803</v>
      </c>
    </row>
    <row r="115" spans="1:11" x14ac:dyDescent="0.25">
      <c r="A115" s="6" t="s">
        <v>37</v>
      </c>
      <c r="B115" s="6" t="s">
        <v>38</v>
      </c>
      <c r="C115" s="6" t="s">
        <v>15</v>
      </c>
      <c r="D115" s="6">
        <v>334.85301090000002</v>
      </c>
      <c r="E115" s="6">
        <v>0</v>
      </c>
      <c r="F115" s="6">
        <v>669.70602180000003</v>
      </c>
      <c r="G115" s="6">
        <v>0</v>
      </c>
      <c r="H115" s="6">
        <v>33.3333333333333</v>
      </c>
      <c r="I115" s="6">
        <v>0</v>
      </c>
      <c r="J115" s="6">
        <v>66.6666666666667</v>
      </c>
      <c r="K115" s="6">
        <v>0</v>
      </c>
    </row>
    <row r="116" spans="1:11" x14ac:dyDescent="0.25">
      <c r="A116" s="6" t="s">
        <v>37</v>
      </c>
      <c r="B116" s="6" t="s">
        <v>38</v>
      </c>
      <c r="C116" s="6" t="s">
        <v>17</v>
      </c>
      <c r="D116" s="6">
        <v>2530.0460112000001</v>
      </c>
      <c r="E116" s="6">
        <v>204.38233729999999</v>
      </c>
      <c r="F116" s="6">
        <v>1939.0681626999999</v>
      </c>
      <c r="G116" s="6">
        <v>387.7848482</v>
      </c>
      <c r="H116" s="6">
        <v>49.9882506334311</v>
      </c>
      <c r="I116" s="6">
        <v>4.03815403228697</v>
      </c>
      <c r="J116" s="6">
        <v>38.311803375615398</v>
      </c>
      <c r="K116" s="6">
        <v>7.6617919586665799</v>
      </c>
    </row>
    <row r="117" spans="1:11" x14ac:dyDescent="0.25">
      <c r="A117" s="6" t="s">
        <v>37</v>
      </c>
      <c r="B117" s="6" t="s">
        <v>38</v>
      </c>
      <c r="C117" s="6" t="s">
        <v>18</v>
      </c>
      <c r="D117" s="6">
        <v>164240.6497682</v>
      </c>
      <c r="E117" s="6">
        <v>206999.31897640001</v>
      </c>
      <c r="F117" s="6">
        <v>334524.74868630001</v>
      </c>
      <c r="G117" s="6">
        <v>76152.442180600003</v>
      </c>
      <c r="H117" s="6">
        <v>21.004865764782998</v>
      </c>
      <c r="I117" s="6">
        <v>26.473305571046499</v>
      </c>
      <c r="J117" s="6">
        <v>42.782632990496097</v>
      </c>
      <c r="K117" s="6">
        <v>9.7391956736742795</v>
      </c>
    </row>
    <row r="118" spans="1:11" x14ac:dyDescent="0.25">
      <c r="A118" s="6" t="s">
        <v>39</v>
      </c>
      <c r="B118" s="6" t="s">
        <v>40</v>
      </c>
      <c r="C118" s="6" t="s">
        <v>15</v>
      </c>
      <c r="D118" s="6">
        <v>0</v>
      </c>
      <c r="E118" s="6">
        <v>0</v>
      </c>
      <c r="F118" s="6">
        <v>7.1690756999999996</v>
      </c>
      <c r="G118" s="6">
        <v>0</v>
      </c>
      <c r="H118" s="6">
        <v>0</v>
      </c>
      <c r="I118" s="6">
        <v>0</v>
      </c>
      <c r="J118" s="6">
        <v>100</v>
      </c>
      <c r="K118" s="6">
        <v>0</v>
      </c>
    </row>
    <row r="119" spans="1:11" x14ac:dyDescent="0.25">
      <c r="A119" s="6" t="s">
        <v>39</v>
      </c>
      <c r="B119" s="6" t="s">
        <v>40</v>
      </c>
      <c r="C119" s="6" t="s">
        <v>17</v>
      </c>
      <c r="D119" s="6">
        <v>16.314445599999999</v>
      </c>
      <c r="E119" s="6">
        <v>19.359298599999999</v>
      </c>
      <c r="F119" s="6">
        <v>22.286371200000001</v>
      </c>
      <c r="G119" s="6">
        <v>24.982915999999999</v>
      </c>
      <c r="H119" s="6">
        <v>19.669459054760299</v>
      </c>
      <c r="I119" s="6">
        <v>23.340476316374399</v>
      </c>
      <c r="J119" s="6">
        <v>26.869492016179201</v>
      </c>
      <c r="K119" s="6">
        <v>30.1205726126861</v>
      </c>
    </row>
    <row r="120" spans="1:11" x14ac:dyDescent="0.25">
      <c r="A120" s="6" t="s">
        <v>39</v>
      </c>
      <c r="B120" s="6" t="s">
        <v>40</v>
      </c>
      <c r="C120" s="6" t="s">
        <v>18</v>
      </c>
      <c r="D120" s="6">
        <v>4060.2682669000001</v>
      </c>
      <c r="E120" s="6">
        <v>5785.2050122000001</v>
      </c>
      <c r="F120" s="6">
        <v>9730.9275099999995</v>
      </c>
      <c r="G120" s="6">
        <v>2742.4871097</v>
      </c>
      <c r="H120" s="6">
        <v>18.192072496221002</v>
      </c>
      <c r="I120" s="6">
        <v>25.920668800487402</v>
      </c>
      <c r="J120" s="6">
        <v>43.599517834950902</v>
      </c>
      <c r="K120" s="6">
        <v>12.2877408683407</v>
      </c>
    </row>
    <row r="121" spans="1:11" x14ac:dyDescent="0.25">
      <c r="A121" s="6" t="s">
        <v>58</v>
      </c>
      <c r="B121" s="6" t="s">
        <v>59</v>
      </c>
      <c r="C121" s="6" t="s">
        <v>17</v>
      </c>
      <c r="D121" s="6">
        <v>6.9409513</v>
      </c>
      <c r="E121" s="6">
        <v>5.2889556000000004</v>
      </c>
      <c r="F121" s="6">
        <v>8.7482000000000006</v>
      </c>
      <c r="G121" s="6">
        <v>0</v>
      </c>
      <c r="H121" s="6">
        <v>33.086642818089601</v>
      </c>
      <c r="I121" s="6">
        <v>25.211786865286701</v>
      </c>
      <c r="J121" s="6">
        <v>41.701570316623801</v>
      </c>
      <c r="K121" s="6">
        <v>0</v>
      </c>
    </row>
    <row r="122" spans="1:11" x14ac:dyDescent="0.25">
      <c r="A122" s="6" t="s">
        <v>58</v>
      </c>
      <c r="B122" s="6" t="s">
        <v>59</v>
      </c>
      <c r="C122" s="6" t="s">
        <v>18</v>
      </c>
      <c r="D122" s="6">
        <v>1739.5418158</v>
      </c>
      <c r="E122" s="6">
        <v>2354.6129034999999</v>
      </c>
      <c r="F122" s="6">
        <v>4092.2191358999999</v>
      </c>
      <c r="G122" s="6">
        <v>1104.6480342</v>
      </c>
      <c r="H122" s="6">
        <v>18.722825503022701</v>
      </c>
      <c r="I122" s="6">
        <v>25.342884039336401</v>
      </c>
      <c r="J122" s="6">
        <v>44.044876705852502</v>
      </c>
      <c r="K122" s="6">
        <v>11.889413751788499</v>
      </c>
    </row>
    <row r="123" spans="1:11" x14ac:dyDescent="0.25">
      <c r="A123" s="6" t="s">
        <v>60</v>
      </c>
      <c r="B123" s="6" t="s">
        <v>61</v>
      </c>
      <c r="C123" s="6" t="s">
        <v>15</v>
      </c>
      <c r="D123" s="6">
        <v>25.4286286</v>
      </c>
      <c r="E123" s="6">
        <v>32.759555900000002</v>
      </c>
      <c r="F123" s="6">
        <v>36.614431799999998</v>
      </c>
      <c r="G123" s="6">
        <v>10.681586299999999</v>
      </c>
      <c r="H123" s="6">
        <v>24.106575177352699</v>
      </c>
      <c r="I123" s="6">
        <v>31.0563620831694</v>
      </c>
      <c r="J123" s="6">
        <v>34.710820101511601</v>
      </c>
      <c r="K123" s="6">
        <v>10.1262426379663</v>
      </c>
    </row>
    <row r="124" spans="1:11" x14ac:dyDescent="0.25">
      <c r="A124" s="6" t="s">
        <v>60</v>
      </c>
      <c r="B124" s="6" t="s">
        <v>61</v>
      </c>
      <c r="C124" s="6" t="s">
        <v>16</v>
      </c>
      <c r="D124" s="6">
        <v>0</v>
      </c>
      <c r="E124" s="6">
        <v>3.2211816</v>
      </c>
      <c r="F124" s="6">
        <v>0</v>
      </c>
      <c r="G124" s="6">
        <v>0</v>
      </c>
      <c r="H124" s="6">
        <v>0</v>
      </c>
      <c r="I124" s="6">
        <v>100</v>
      </c>
      <c r="J124" s="6">
        <v>0</v>
      </c>
      <c r="K124" s="6">
        <v>0</v>
      </c>
    </row>
    <row r="125" spans="1:11" x14ac:dyDescent="0.25">
      <c r="A125" s="6" t="s">
        <v>60</v>
      </c>
      <c r="B125" s="6" t="s">
        <v>61</v>
      </c>
      <c r="C125" s="6" t="s">
        <v>17</v>
      </c>
      <c r="D125" s="6">
        <v>14.5812893</v>
      </c>
      <c r="E125" s="6">
        <v>19.043066199999998</v>
      </c>
      <c r="F125" s="6">
        <v>32.848118800000002</v>
      </c>
      <c r="G125" s="6">
        <v>6.5014795999999997</v>
      </c>
      <c r="H125" s="6">
        <v>19.981498220558901</v>
      </c>
      <c r="I125" s="6">
        <v>26.095702894344601</v>
      </c>
      <c r="J125" s="6">
        <v>45.013483639674298</v>
      </c>
      <c r="K125" s="6">
        <v>8.9093152454221105</v>
      </c>
    </row>
    <row r="126" spans="1:11" x14ac:dyDescent="0.25">
      <c r="A126" s="6" t="s">
        <v>60</v>
      </c>
      <c r="B126" s="6" t="s">
        <v>61</v>
      </c>
      <c r="C126" s="6" t="s">
        <v>18</v>
      </c>
      <c r="D126" s="6">
        <v>1483.5261255</v>
      </c>
      <c r="E126" s="6">
        <v>2075.8240887000002</v>
      </c>
      <c r="F126" s="6">
        <v>3509.3770003999998</v>
      </c>
      <c r="G126" s="6">
        <v>1289.5934440000001</v>
      </c>
      <c r="H126" s="6">
        <v>17.749093222136398</v>
      </c>
      <c r="I126" s="6">
        <v>24.835420576550302</v>
      </c>
      <c r="J126" s="6">
        <v>41.986627981174102</v>
      </c>
      <c r="K126" s="6">
        <v>15.428858220139199</v>
      </c>
    </row>
    <row r="127" spans="1:11" x14ac:dyDescent="0.25">
      <c r="A127" s="6" t="s">
        <v>62</v>
      </c>
      <c r="B127" s="6" t="s">
        <v>63</v>
      </c>
      <c r="C127" s="6" t="s">
        <v>15</v>
      </c>
      <c r="D127" s="6">
        <v>0</v>
      </c>
      <c r="E127" s="6">
        <v>0</v>
      </c>
      <c r="F127" s="6">
        <v>8.5161066000000005</v>
      </c>
      <c r="G127" s="6">
        <v>0</v>
      </c>
      <c r="H127" s="6">
        <v>0</v>
      </c>
      <c r="I127" s="6">
        <v>0</v>
      </c>
      <c r="J127" s="6">
        <v>100</v>
      </c>
      <c r="K127" s="6">
        <v>0</v>
      </c>
    </row>
    <row r="128" spans="1:11" x14ac:dyDescent="0.25">
      <c r="A128" s="6" t="s">
        <v>62</v>
      </c>
      <c r="B128" s="6" t="s">
        <v>63</v>
      </c>
      <c r="C128" s="6" t="s">
        <v>18</v>
      </c>
      <c r="D128" s="6">
        <v>2319.3346947999999</v>
      </c>
      <c r="E128" s="6">
        <v>2739.0418030999999</v>
      </c>
      <c r="F128" s="6">
        <v>5057.4025345</v>
      </c>
      <c r="G128" s="6">
        <v>1386.7048640999999</v>
      </c>
      <c r="H128" s="6">
        <v>20.163772587464599</v>
      </c>
      <c r="I128" s="6">
        <v>23.812611499794802</v>
      </c>
      <c r="J128" s="6">
        <v>43.967916669189002</v>
      </c>
      <c r="K128" s="6">
        <v>12.055699243551601</v>
      </c>
    </row>
    <row r="129" spans="1:11" x14ac:dyDescent="0.25">
      <c r="A129" s="6" t="s">
        <v>64</v>
      </c>
      <c r="B129" s="6" t="s">
        <v>65</v>
      </c>
      <c r="C129" s="6" t="s">
        <v>15</v>
      </c>
      <c r="D129" s="6">
        <v>18.8687875</v>
      </c>
      <c r="E129" s="6">
        <v>37.737575</v>
      </c>
      <c r="F129" s="6">
        <v>38.658955300000002</v>
      </c>
      <c r="G129" s="6">
        <v>0</v>
      </c>
      <c r="H129" s="6">
        <v>19.806565427738501</v>
      </c>
      <c r="I129" s="6">
        <v>39.613130855477003</v>
      </c>
      <c r="J129" s="6">
        <v>40.580303716784499</v>
      </c>
      <c r="K129" s="6">
        <v>0</v>
      </c>
    </row>
    <row r="130" spans="1:11" x14ac:dyDescent="0.25">
      <c r="A130" s="6" t="s">
        <v>64</v>
      </c>
      <c r="B130" s="6" t="s">
        <v>65</v>
      </c>
      <c r="C130" s="6" t="s">
        <v>17</v>
      </c>
      <c r="D130" s="6">
        <v>0</v>
      </c>
      <c r="E130" s="6">
        <v>20.942312900000001</v>
      </c>
      <c r="F130" s="6">
        <v>43.326999100000002</v>
      </c>
      <c r="G130" s="6">
        <v>4.2747419000000004</v>
      </c>
      <c r="H130" s="6">
        <v>0</v>
      </c>
      <c r="I130" s="6">
        <v>30.553070191257</v>
      </c>
      <c r="J130" s="6">
        <v>63.2104415113971</v>
      </c>
      <c r="K130" s="6">
        <v>6.2364882973459501</v>
      </c>
    </row>
    <row r="131" spans="1:11" x14ac:dyDescent="0.25">
      <c r="A131" s="6" t="s">
        <v>64</v>
      </c>
      <c r="B131" s="6" t="s">
        <v>65</v>
      </c>
      <c r="C131" s="6" t="s">
        <v>18</v>
      </c>
      <c r="D131" s="6">
        <v>4492.0256415000003</v>
      </c>
      <c r="E131" s="6">
        <v>5801.1057084000004</v>
      </c>
      <c r="F131" s="6">
        <v>8706.3129298000003</v>
      </c>
      <c r="G131" s="6">
        <v>1570.7463482000001</v>
      </c>
      <c r="H131" s="6">
        <v>21.837549893229099</v>
      </c>
      <c r="I131" s="6">
        <v>28.201516521348001</v>
      </c>
      <c r="J131" s="6">
        <v>42.324901539761903</v>
      </c>
      <c r="K131" s="6">
        <v>7.6360320456609996</v>
      </c>
    </row>
    <row r="132" spans="1:11" x14ac:dyDescent="0.25">
      <c r="A132" s="6" t="s">
        <v>66</v>
      </c>
      <c r="B132" s="6" t="s">
        <v>67</v>
      </c>
      <c r="C132" s="6" t="s">
        <v>15</v>
      </c>
      <c r="D132" s="6">
        <v>0</v>
      </c>
      <c r="E132" s="6">
        <v>0</v>
      </c>
      <c r="F132" s="6">
        <v>4.6358395999999997</v>
      </c>
      <c r="G132" s="6">
        <v>2.5669114</v>
      </c>
      <c r="H132" s="6">
        <v>0</v>
      </c>
      <c r="I132" s="6">
        <v>0</v>
      </c>
      <c r="J132" s="6">
        <v>64.362069437080393</v>
      </c>
      <c r="K132" s="6">
        <v>35.6379305629196</v>
      </c>
    </row>
    <row r="133" spans="1:11" x14ac:dyDescent="0.25">
      <c r="A133" s="6" t="s">
        <v>66</v>
      </c>
      <c r="B133" s="6" t="s">
        <v>67</v>
      </c>
      <c r="C133" s="6" t="s">
        <v>17</v>
      </c>
      <c r="D133" s="6">
        <v>0</v>
      </c>
      <c r="E133" s="6">
        <v>2.4574373</v>
      </c>
      <c r="F133" s="6">
        <v>1.2815832</v>
      </c>
      <c r="G133" s="6">
        <v>0</v>
      </c>
      <c r="H133" s="6">
        <v>0</v>
      </c>
      <c r="I133" s="6">
        <v>65.724092713586302</v>
      </c>
      <c r="J133" s="6">
        <v>34.275907286413599</v>
      </c>
      <c r="K133" s="6">
        <v>0</v>
      </c>
    </row>
    <row r="134" spans="1:11" x14ac:dyDescent="0.25">
      <c r="A134" s="6" t="s">
        <v>66</v>
      </c>
      <c r="B134" s="6" t="s">
        <v>67</v>
      </c>
      <c r="C134" s="6" t="s">
        <v>18</v>
      </c>
      <c r="D134" s="6">
        <v>289.3884137</v>
      </c>
      <c r="E134" s="6">
        <v>405.8838389</v>
      </c>
      <c r="F134" s="6">
        <v>628.70128729999999</v>
      </c>
      <c r="G134" s="6">
        <v>292.08469730000002</v>
      </c>
      <c r="H134" s="6">
        <v>17.907053535483801</v>
      </c>
      <c r="I134" s="6">
        <v>25.1156690741071</v>
      </c>
      <c r="J134" s="6">
        <v>38.903380634926499</v>
      </c>
      <c r="K134" s="6">
        <v>18.0738967554826</v>
      </c>
    </row>
    <row r="135" spans="1:11" x14ac:dyDescent="0.25">
      <c r="A135" s="6" t="s">
        <v>68</v>
      </c>
      <c r="B135" s="6" t="s">
        <v>69</v>
      </c>
      <c r="C135" s="6" t="s">
        <v>15</v>
      </c>
      <c r="D135" s="6">
        <v>45.968677800000002</v>
      </c>
      <c r="E135" s="6">
        <v>0</v>
      </c>
      <c r="F135" s="6">
        <v>111.8707088</v>
      </c>
      <c r="G135" s="6">
        <v>0</v>
      </c>
      <c r="H135" s="6">
        <v>29.123705299549101</v>
      </c>
      <c r="I135" s="6">
        <v>0</v>
      </c>
      <c r="J135" s="6">
        <v>70.876294700450899</v>
      </c>
      <c r="K135" s="6">
        <v>0</v>
      </c>
    </row>
    <row r="136" spans="1:11" x14ac:dyDescent="0.25">
      <c r="A136" s="6" t="s">
        <v>68</v>
      </c>
      <c r="B136" s="6" t="s">
        <v>69</v>
      </c>
      <c r="C136" s="6" t="s">
        <v>16</v>
      </c>
      <c r="D136" s="6">
        <v>0</v>
      </c>
      <c r="E136" s="6">
        <v>0</v>
      </c>
      <c r="F136" s="6">
        <v>0</v>
      </c>
      <c r="G136" s="6">
        <v>50.791458400000003</v>
      </c>
      <c r="H136" s="6">
        <v>0</v>
      </c>
      <c r="I136" s="6">
        <v>0</v>
      </c>
      <c r="J136" s="6">
        <v>0</v>
      </c>
      <c r="K136" s="6">
        <v>100</v>
      </c>
    </row>
    <row r="137" spans="1:11" x14ac:dyDescent="0.25">
      <c r="A137" s="6" t="s">
        <v>68</v>
      </c>
      <c r="B137" s="6" t="s">
        <v>69</v>
      </c>
      <c r="C137" s="6" t="s">
        <v>17</v>
      </c>
      <c r="D137" s="6">
        <v>0</v>
      </c>
      <c r="E137" s="6">
        <v>77.210481599999994</v>
      </c>
      <c r="F137" s="6">
        <v>154.42096319999999</v>
      </c>
      <c r="G137" s="6">
        <v>0</v>
      </c>
      <c r="H137" s="6">
        <v>0</v>
      </c>
      <c r="I137" s="6">
        <v>33.3333333333333</v>
      </c>
      <c r="J137" s="6">
        <v>66.6666666666667</v>
      </c>
      <c r="K137" s="6">
        <v>0</v>
      </c>
    </row>
    <row r="138" spans="1:11" x14ac:dyDescent="0.25">
      <c r="A138" s="6" t="s">
        <v>68</v>
      </c>
      <c r="B138" s="6" t="s">
        <v>69</v>
      </c>
      <c r="C138" s="6" t="s">
        <v>18</v>
      </c>
      <c r="D138" s="6">
        <v>25204.950255600001</v>
      </c>
      <c r="E138" s="6">
        <v>31835.339303799999</v>
      </c>
      <c r="F138" s="6">
        <v>55451.198764799999</v>
      </c>
      <c r="G138" s="6">
        <v>16493.249387100001</v>
      </c>
      <c r="H138" s="6">
        <v>19.5410330732423</v>
      </c>
      <c r="I138" s="6">
        <v>24.6814777226244</v>
      </c>
      <c r="J138" s="6">
        <v>42.990511706054399</v>
      </c>
      <c r="K138" s="6">
        <v>12.786977498078899</v>
      </c>
    </row>
    <row r="139" spans="1:11" x14ac:dyDescent="0.25">
      <c r="A139" t="s">
        <v>21</v>
      </c>
    </row>
    <row r="140" spans="1:11" x14ac:dyDescent="0.25">
      <c r="A140" t="s">
        <v>1037</v>
      </c>
    </row>
    <row r="141" spans="1:11" x14ac:dyDescent="0.25">
      <c r="A141" t="s">
        <v>22</v>
      </c>
    </row>
    <row r="142" spans="1:11" x14ac:dyDescent="0.25">
      <c r="A142" t="s">
        <v>23</v>
      </c>
    </row>
    <row r="143" spans="1:11" x14ac:dyDescent="0.25">
      <c r="A143" t="s">
        <v>24</v>
      </c>
    </row>
    <row r="146" spans="1:11" x14ac:dyDescent="0.25">
      <c r="K146" s="7" t="str">
        <f>HYPERLINK("#'Indice'!A1", "Ir al índice")</f>
        <v>Ir al índice</v>
      </c>
    </row>
    <row r="147" spans="1:11" ht="17.25" x14ac:dyDescent="0.3">
      <c r="A147" s="4" t="s">
        <v>351</v>
      </c>
    </row>
    <row r="148" spans="1:11" x14ac:dyDescent="0.25">
      <c r="A148" s="5" t="s">
        <v>26</v>
      </c>
      <c r="B148" s="5" t="s">
        <v>71</v>
      </c>
      <c r="C148" s="5" t="s">
        <v>11</v>
      </c>
      <c r="D148" s="5" t="s">
        <v>345</v>
      </c>
      <c r="E148" s="5" t="s">
        <v>346</v>
      </c>
      <c r="F148" s="5" t="s">
        <v>328</v>
      </c>
      <c r="G148" s="5" t="s">
        <v>329</v>
      </c>
      <c r="H148" s="5" t="s">
        <v>347</v>
      </c>
      <c r="I148" s="5" t="s">
        <v>348</v>
      </c>
      <c r="J148" s="5" t="s">
        <v>334</v>
      </c>
      <c r="K148" s="5" t="s">
        <v>335</v>
      </c>
    </row>
    <row r="149" spans="1:11" x14ac:dyDescent="0.25">
      <c r="A149" s="6" t="s">
        <v>72</v>
      </c>
      <c r="B149" s="6" t="s">
        <v>73</v>
      </c>
      <c r="C149" s="6" t="s">
        <v>15</v>
      </c>
      <c r="D149" s="6">
        <v>17.759428400000001</v>
      </c>
      <c r="E149" s="6">
        <v>388.64241479999998</v>
      </c>
      <c r="F149" s="6">
        <v>414.469111</v>
      </c>
      <c r="G149" s="6">
        <v>300.31162399999999</v>
      </c>
      <c r="H149" s="6">
        <v>1.5839907563058899</v>
      </c>
      <c r="I149" s="6">
        <v>34.663615218133799</v>
      </c>
      <c r="J149" s="6">
        <v>36.967138007567698</v>
      </c>
      <c r="K149" s="6">
        <v>26.785256017992602</v>
      </c>
    </row>
    <row r="150" spans="1:11" x14ac:dyDescent="0.25">
      <c r="A150" s="6" t="s">
        <v>72</v>
      </c>
      <c r="B150" s="6" t="s">
        <v>73</v>
      </c>
      <c r="C150" s="6" t="s">
        <v>16</v>
      </c>
      <c r="D150" s="6">
        <v>66.590509499999996</v>
      </c>
      <c r="E150" s="6">
        <v>0</v>
      </c>
      <c r="F150" s="6">
        <v>133.18101899999999</v>
      </c>
      <c r="G150" s="6">
        <v>16.007213100000001</v>
      </c>
      <c r="H150" s="6">
        <v>30.860551417730601</v>
      </c>
      <c r="I150" s="6">
        <v>0</v>
      </c>
      <c r="J150" s="6">
        <v>61.721102835461203</v>
      </c>
      <c r="K150" s="6">
        <v>7.4183457468082699</v>
      </c>
    </row>
    <row r="151" spans="1:11" x14ac:dyDescent="0.25">
      <c r="A151" s="6" t="s">
        <v>72</v>
      </c>
      <c r="B151" s="6" t="s">
        <v>73</v>
      </c>
      <c r="C151" s="6" t="s">
        <v>17</v>
      </c>
      <c r="D151" s="6">
        <v>48.151684500000002</v>
      </c>
      <c r="E151" s="6">
        <v>483.44057290000001</v>
      </c>
      <c r="F151" s="6">
        <v>1257.2801045000001</v>
      </c>
      <c r="G151" s="6">
        <v>378.08352250000002</v>
      </c>
      <c r="H151" s="6">
        <v>2.2220888226957398</v>
      </c>
      <c r="I151" s="6">
        <v>22.309663818276501</v>
      </c>
      <c r="J151" s="6">
        <v>58.020567633665699</v>
      </c>
      <c r="K151" s="6">
        <v>17.4476797253621</v>
      </c>
    </row>
    <row r="152" spans="1:11" x14ac:dyDescent="0.25">
      <c r="A152" s="6" t="s">
        <v>72</v>
      </c>
      <c r="B152" s="6" t="s">
        <v>73</v>
      </c>
      <c r="C152" s="6" t="s">
        <v>18</v>
      </c>
      <c r="D152" s="6">
        <v>82309.547157699999</v>
      </c>
      <c r="E152" s="6">
        <v>118797.8423257</v>
      </c>
      <c r="F152" s="6">
        <v>260121.3475345</v>
      </c>
      <c r="G152" s="6">
        <v>109062.345789</v>
      </c>
      <c r="H152" s="6">
        <v>14.432900958679401</v>
      </c>
      <c r="I152" s="6">
        <v>20.831088878506101</v>
      </c>
      <c r="J152" s="6">
        <v>45.6120313602338</v>
      </c>
      <c r="K152" s="6">
        <v>19.123978802580801</v>
      </c>
    </row>
    <row r="153" spans="1:11" x14ac:dyDescent="0.25">
      <c r="A153" s="6" t="s">
        <v>74</v>
      </c>
      <c r="B153" s="6" t="s">
        <v>75</v>
      </c>
      <c r="C153" s="6" t="s">
        <v>15</v>
      </c>
      <c r="D153" s="6">
        <v>47.273291100000002</v>
      </c>
      <c r="E153" s="6">
        <v>116.707109</v>
      </c>
      <c r="F153" s="6">
        <v>272.03478810000001</v>
      </c>
      <c r="G153" s="6">
        <v>91.354340699999995</v>
      </c>
      <c r="H153" s="6">
        <v>8.9639784836647198</v>
      </c>
      <c r="I153" s="6">
        <v>22.130044040168698</v>
      </c>
      <c r="J153" s="6">
        <v>51.583334491739897</v>
      </c>
      <c r="K153" s="6">
        <v>17.3226429844267</v>
      </c>
    </row>
    <row r="154" spans="1:11" x14ac:dyDescent="0.25">
      <c r="A154" s="6" t="s">
        <v>74</v>
      </c>
      <c r="B154" s="6" t="s">
        <v>75</v>
      </c>
      <c r="C154" s="6" t="s">
        <v>16</v>
      </c>
      <c r="D154" s="6">
        <v>0</v>
      </c>
      <c r="E154" s="6">
        <v>0</v>
      </c>
      <c r="F154" s="6">
        <v>32.276978399999997</v>
      </c>
      <c r="G154" s="6">
        <v>0</v>
      </c>
      <c r="H154" s="6">
        <v>0</v>
      </c>
      <c r="I154" s="6">
        <v>0</v>
      </c>
      <c r="J154" s="6">
        <v>100</v>
      </c>
      <c r="K154" s="6">
        <v>0</v>
      </c>
    </row>
    <row r="155" spans="1:11" x14ac:dyDescent="0.25">
      <c r="A155" s="6" t="s">
        <v>74</v>
      </c>
      <c r="B155" s="6" t="s">
        <v>75</v>
      </c>
      <c r="C155" s="6" t="s">
        <v>17</v>
      </c>
      <c r="D155" s="6">
        <v>100.417885</v>
      </c>
      <c r="E155" s="6">
        <v>255.49111619999999</v>
      </c>
      <c r="F155" s="6">
        <v>493.98537149999999</v>
      </c>
      <c r="G155" s="6">
        <v>80.771307100000001</v>
      </c>
      <c r="H155" s="6">
        <v>10.789898798199999</v>
      </c>
      <c r="I155" s="6">
        <v>27.452512942661102</v>
      </c>
      <c r="J155" s="6">
        <v>53.078713680100201</v>
      </c>
      <c r="K155" s="6">
        <v>8.6788745790387107</v>
      </c>
    </row>
    <row r="156" spans="1:11" x14ac:dyDescent="0.25">
      <c r="A156" s="6" t="s">
        <v>74</v>
      </c>
      <c r="B156" s="6" t="s">
        <v>75</v>
      </c>
      <c r="C156" s="6" t="s">
        <v>18</v>
      </c>
      <c r="D156" s="6">
        <v>21827.9642628</v>
      </c>
      <c r="E156" s="6">
        <v>36195.080445699998</v>
      </c>
      <c r="F156" s="6">
        <v>86154.807341000007</v>
      </c>
      <c r="G156" s="6">
        <v>28707.8357627</v>
      </c>
      <c r="H156" s="6">
        <v>12.6256629678398</v>
      </c>
      <c r="I156" s="6">
        <v>20.935845473234</v>
      </c>
      <c r="J156" s="6">
        <v>49.833394788923798</v>
      </c>
      <c r="K156" s="6">
        <v>16.605096770002401</v>
      </c>
    </row>
    <row r="157" spans="1:11" x14ac:dyDescent="0.25">
      <c r="A157" s="6" t="s">
        <v>76</v>
      </c>
      <c r="B157" s="6" t="s">
        <v>77</v>
      </c>
      <c r="C157" s="6" t="s">
        <v>15</v>
      </c>
      <c r="D157" s="6">
        <v>190.97314700000001</v>
      </c>
      <c r="E157" s="6">
        <v>574.40863530000001</v>
      </c>
      <c r="F157" s="6">
        <v>791.31235289999995</v>
      </c>
      <c r="G157" s="6">
        <v>193.5249024</v>
      </c>
      <c r="H157" s="6">
        <v>10.911385540742</v>
      </c>
      <c r="I157" s="6">
        <v>32.819242789614599</v>
      </c>
      <c r="J157" s="6">
        <v>45.212189783119499</v>
      </c>
      <c r="K157" s="6">
        <v>11.0571818865239</v>
      </c>
    </row>
    <row r="158" spans="1:11" x14ac:dyDescent="0.25">
      <c r="A158" s="6" t="s">
        <v>76</v>
      </c>
      <c r="B158" s="6" t="s">
        <v>77</v>
      </c>
      <c r="C158" s="6" t="s">
        <v>17</v>
      </c>
      <c r="D158" s="6">
        <v>21.794080999999998</v>
      </c>
      <c r="E158" s="6">
        <v>80.368322599999999</v>
      </c>
      <c r="F158" s="6">
        <v>299.50318279999999</v>
      </c>
      <c r="G158" s="6">
        <v>73.627409700000001</v>
      </c>
      <c r="H158" s="6">
        <v>4.5853991493311597</v>
      </c>
      <c r="I158" s="6">
        <v>16.909216685173</v>
      </c>
      <c r="J158" s="6">
        <v>63.014432204464001</v>
      </c>
      <c r="K158" s="6">
        <v>15.4909519610319</v>
      </c>
    </row>
    <row r="159" spans="1:11" x14ac:dyDescent="0.25">
      <c r="A159" s="6" t="s">
        <v>76</v>
      </c>
      <c r="B159" s="6" t="s">
        <v>77</v>
      </c>
      <c r="C159" s="6" t="s">
        <v>18</v>
      </c>
      <c r="D159" s="6">
        <v>18547.315503500002</v>
      </c>
      <c r="E159" s="6">
        <v>27506.142017099999</v>
      </c>
      <c r="F159" s="6">
        <v>45496.302123699999</v>
      </c>
      <c r="G159" s="6">
        <v>13954.72833</v>
      </c>
      <c r="H159" s="6">
        <v>17.579646003322601</v>
      </c>
      <c r="I159" s="6">
        <v>26.071063463954498</v>
      </c>
      <c r="J159" s="6">
        <v>43.122622551168199</v>
      </c>
      <c r="K159" s="6">
        <v>13.2266679815547</v>
      </c>
    </row>
    <row r="160" spans="1:11" x14ac:dyDescent="0.25">
      <c r="A160" s="6" t="s">
        <v>78</v>
      </c>
      <c r="B160" s="6" t="s">
        <v>79</v>
      </c>
      <c r="C160" s="6" t="s">
        <v>15</v>
      </c>
      <c r="D160" s="6">
        <v>205.64927489999999</v>
      </c>
      <c r="E160" s="6">
        <v>633.43649719999996</v>
      </c>
      <c r="F160" s="6">
        <v>1465.7475786</v>
      </c>
      <c r="G160" s="6">
        <v>418.86586940000001</v>
      </c>
      <c r="H160" s="6">
        <v>7.5503665523115204</v>
      </c>
      <c r="I160" s="6">
        <v>23.256477533401899</v>
      </c>
      <c r="J160" s="6">
        <v>53.814590384403203</v>
      </c>
      <c r="K160" s="6">
        <v>15.3785655298833</v>
      </c>
    </row>
    <row r="161" spans="1:11" x14ac:dyDescent="0.25">
      <c r="A161" s="6" t="s">
        <v>78</v>
      </c>
      <c r="B161" s="6" t="s">
        <v>79</v>
      </c>
      <c r="C161" s="6" t="s">
        <v>17</v>
      </c>
      <c r="D161" s="6">
        <v>703.42349650000006</v>
      </c>
      <c r="E161" s="6">
        <v>785.83097080000005</v>
      </c>
      <c r="F161" s="6">
        <v>1510.16212</v>
      </c>
      <c r="G161" s="6">
        <v>147.59099000000001</v>
      </c>
      <c r="H161" s="6">
        <v>22.3521386339815</v>
      </c>
      <c r="I161" s="6">
        <v>24.9707365329641</v>
      </c>
      <c r="J161" s="6">
        <v>47.987241304822497</v>
      </c>
      <c r="K161" s="6">
        <v>4.6898835282318201</v>
      </c>
    </row>
    <row r="162" spans="1:11" x14ac:dyDescent="0.25">
      <c r="A162" s="6" t="s">
        <v>78</v>
      </c>
      <c r="B162" s="6" t="s">
        <v>79</v>
      </c>
      <c r="C162" s="6" t="s">
        <v>18</v>
      </c>
      <c r="D162" s="6">
        <v>76579.8663351</v>
      </c>
      <c r="E162" s="6">
        <v>99994.196056200002</v>
      </c>
      <c r="F162" s="6">
        <v>166502.66393770001</v>
      </c>
      <c r="G162" s="6">
        <v>53049.5668735</v>
      </c>
      <c r="H162" s="6">
        <v>19.332184621219401</v>
      </c>
      <c r="I162" s="6">
        <v>25.2430090534492</v>
      </c>
      <c r="J162" s="6">
        <v>42.032722087595403</v>
      </c>
      <c r="K162" s="6">
        <v>13.392084237736</v>
      </c>
    </row>
    <row r="163" spans="1:11" x14ac:dyDescent="0.25">
      <c r="A163" s="6" t="s">
        <v>80</v>
      </c>
      <c r="B163" s="6" t="s">
        <v>81</v>
      </c>
      <c r="C163" s="6" t="s">
        <v>15</v>
      </c>
      <c r="D163" s="6">
        <v>452.53241439999999</v>
      </c>
      <c r="E163" s="6">
        <v>1230.1272157999999</v>
      </c>
      <c r="F163" s="6">
        <v>1440.5687432</v>
      </c>
      <c r="G163" s="6">
        <v>266.60900520000001</v>
      </c>
      <c r="H163" s="6">
        <v>13.349679169178801</v>
      </c>
      <c r="I163" s="6">
        <v>36.288679320305398</v>
      </c>
      <c r="J163" s="6">
        <v>42.4966917969072</v>
      </c>
      <c r="K163" s="6">
        <v>7.8649497136086604</v>
      </c>
    </row>
    <row r="164" spans="1:11" x14ac:dyDescent="0.25">
      <c r="A164" s="6" t="s">
        <v>80</v>
      </c>
      <c r="B164" s="6" t="s">
        <v>81</v>
      </c>
      <c r="C164" s="6" t="s">
        <v>16</v>
      </c>
      <c r="D164" s="6">
        <v>0</v>
      </c>
      <c r="E164" s="6">
        <v>44.8276781</v>
      </c>
      <c r="F164" s="6">
        <v>0</v>
      </c>
      <c r="G164" s="6">
        <v>0</v>
      </c>
      <c r="H164" s="6">
        <v>0</v>
      </c>
      <c r="I164" s="6">
        <v>100</v>
      </c>
      <c r="J164" s="6">
        <v>0</v>
      </c>
      <c r="K164" s="6">
        <v>0</v>
      </c>
    </row>
    <row r="165" spans="1:11" x14ac:dyDescent="0.25">
      <c r="A165" s="6" t="s">
        <v>80</v>
      </c>
      <c r="B165" s="6" t="s">
        <v>81</v>
      </c>
      <c r="C165" s="6" t="s">
        <v>17</v>
      </c>
      <c r="D165" s="6">
        <v>1054.6282650000001</v>
      </c>
      <c r="E165" s="6">
        <v>1241.7236717000001</v>
      </c>
      <c r="F165" s="6">
        <v>1550.2314578999999</v>
      </c>
      <c r="G165" s="6">
        <v>421.66562269999997</v>
      </c>
      <c r="H165" s="6">
        <v>24.708686412751401</v>
      </c>
      <c r="I165" s="6">
        <v>29.092109356016099</v>
      </c>
      <c r="J165" s="6">
        <v>36.320080005093999</v>
      </c>
      <c r="K165" s="6">
        <v>9.8791242261384404</v>
      </c>
    </row>
    <row r="166" spans="1:11" x14ac:dyDescent="0.25">
      <c r="A166" s="6" t="s">
        <v>80</v>
      </c>
      <c r="B166" s="6" t="s">
        <v>81</v>
      </c>
      <c r="C166" s="6" t="s">
        <v>18</v>
      </c>
      <c r="D166" s="6">
        <v>85397.081717900001</v>
      </c>
      <c r="E166" s="6">
        <v>104483.5832071</v>
      </c>
      <c r="F166" s="6">
        <v>152903.87079089999</v>
      </c>
      <c r="G166" s="6">
        <v>45272.5502261</v>
      </c>
      <c r="H166" s="6">
        <v>22.0063193822632</v>
      </c>
      <c r="I166" s="6">
        <v>26.9247971476847</v>
      </c>
      <c r="J166" s="6">
        <v>39.402416894341499</v>
      </c>
      <c r="K166" s="6">
        <v>11.666466575710601</v>
      </c>
    </row>
    <row r="167" spans="1:11" x14ac:dyDescent="0.25">
      <c r="A167" s="6" t="s">
        <v>82</v>
      </c>
      <c r="B167" s="6" t="s">
        <v>83</v>
      </c>
      <c r="C167" s="6" t="s">
        <v>15</v>
      </c>
      <c r="D167" s="6">
        <v>118.69016019999999</v>
      </c>
      <c r="E167" s="6">
        <v>138.2113104</v>
      </c>
      <c r="F167" s="6">
        <v>457.0282401</v>
      </c>
      <c r="G167" s="6">
        <v>111.62639609999999</v>
      </c>
      <c r="H167" s="6">
        <v>14.3769950003839</v>
      </c>
      <c r="I167" s="6">
        <v>16.741601117304</v>
      </c>
      <c r="J167" s="6">
        <v>55.360045953935398</v>
      </c>
      <c r="K167" s="6">
        <v>13.5213579283767</v>
      </c>
    </row>
    <row r="168" spans="1:11" x14ac:dyDescent="0.25">
      <c r="A168" s="6" t="s">
        <v>82</v>
      </c>
      <c r="B168" s="6" t="s">
        <v>83</v>
      </c>
      <c r="C168" s="6" t="s">
        <v>17</v>
      </c>
      <c r="D168" s="6">
        <v>173.43584060000001</v>
      </c>
      <c r="E168" s="6">
        <v>331.99887589999997</v>
      </c>
      <c r="F168" s="6">
        <v>213.3663909</v>
      </c>
      <c r="G168" s="6">
        <v>53.232966699999999</v>
      </c>
      <c r="H168" s="6">
        <v>22.464790922885499</v>
      </c>
      <c r="I168" s="6">
        <v>43.0031376901374</v>
      </c>
      <c r="J168" s="6">
        <v>27.636913713780299</v>
      </c>
      <c r="K168" s="6">
        <v>6.8951576731967998</v>
      </c>
    </row>
    <row r="169" spans="1:11" x14ac:dyDescent="0.25">
      <c r="A169" s="6" t="s">
        <v>82</v>
      </c>
      <c r="B169" s="6" t="s">
        <v>83</v>
      </c>
      <c r="C169" s="6" t="s">
        <v>18</v>
      </c>
      <c r="D169" s="6">
        <v>32727.974985299999</v>
      </c>
      <c r="E169" s="6">
        <v>43799.682874500002</v>
      </c>
      <c r="F169" s="6">
        <v>77463.200447800002</v>
      </c>
      <c r="G169" s="6">
        <v>24992.5515237</v>
      </c>
      <c r="H169" s="6">
        <v>18.285479652079299</v>
      </c>
      <c r="I169" s="6">
        <v>24.4713646453508</v>
      </c>
      <c r="J169" s="6">
        <v>43.2795422328877</v>
      </c>
      <c r="K169" s="6">
        <v>13.963613469682301</v>
      </c>
    </row>
    <row r="170" spans="1:11" x14ac:dyDescent="0.25">
      <c r="A170" s="6" t="s">
        <v>84</v>
      </c>
      <c r="B170" s="6" t="s">
        <v>85</v>
      </c>
      <c r="C170" s="6" t="s">
        <v>15</v>
      </c>
      <c r="D170" s="6">
        <v>1027.0794539999999</v>
      </c>
      <c r="E170" s="6">
        <v>1513.5381947000001</v>
      </c>
      <c r="F170" s="6">
        <v>3983.9916434000002</v>
      </c>
      <c r="G170" s="6">
        <v>589.82660250000004</v>
      </c>
      <c r="H170" s="6">
        <v>14.436555044084001</v>
      </c>
      <c r="I170" s="6">
        <v>21.274184167557198</v>
      </c>
      <c r="J170" s="6">
        <v>55.9987004229517</v>
      </c>
      <c r="K170" s="6">
        <v>8.2905603654070497</v>
      </c>
    </row>
    <row r="171" spans="1:11" x14ac:dyDescent="0.25">
      <c r="A171" s="6" t="s">
        <v>84</v>
      </c>
      <c r="B171" s="6" t="s">
        <v>85</v>
      </c>
      <c r="C171" s="6" t="s">
        <v>16</v>
      </c>
      <c r="D171" s="6">
        <v>0</v>
      </c>
      <c r="E171" s="6">
        <v>0</v>
      </c>
      <c r="F171" s="6">
        <v>53.190206799999999</v>
      </c>
      <c r="G171" s="6">
        <v>0</v>
      </c>
      <c r="H171" s="6">
        <v>0</v>
      </c>
      <c r="I171" s="6">
        <v>0</v>
      </c>
      <c r="J171" s="6">
        <v>100</v>
      </c>
      <c r="K171" s="6">
        <v>0</v>
      </c>
    </row>
    <row r="172" spans="1:11" x14ac:dyDescent="0.25">
      <c r="A172" s="6" t="s">
        <v>84</v>
      </c>
      <c r="B172" s="6" t="s">
        <v>85</v>
      </c>
      <c r="C172" s="6" t="s">
        <v>17</v>
      </c>
      <c r="D172" s="6">
        <v>1532.3138795</v>
      </c>
      <c r="E172" s="6">
        <v>2517.5066634999998</v>
      </c>
      <c r="F172" s="6">
        <v>3333.2259899000001</v>
      </c>
      <c r="G172" s="6">
        <v>182.38510489999999</v>
      </c>
      <c r="H172" s="6">
        <v>20.254150098243301</v>
      </c>
      <c r="I172" s="6">
        <v>33.276444544439499</v>
      </c>
      <c r="J172" s="6">
        <v>44.058636036651698</v>
      </c>
      <c r="K172" s="6">
        <v>2.4107693206654499</v>
      </c>
    </row>
    <row r="173" spans="1:11" x14ac:dyDescent="0.25">
      <c r="A173" s="6" t="s">
        <v>84</v>
      </c>
      <c r="B173" s="6" t="s">
        <v>85</v>
      </c>
      <c r="C173" s="6" t="s">
        <v>18</v>
      </c>
      <c r="D173" s="6">
        <v>143303.21873329999</v>
      </c>
      <c r="E173" s="6">
        <v>189109.833201</v>
      </c>
      <c r="F173" s="6">
        <v>296666.83449689997</v>
      </c>
      <c r="G173" s="6">
        <v>80278.055830500001</v>
      </c>
      <c r="H173" s="6">
        <v>20.201820575434098</v>
      </c>
      <c r="I173" s="6">
        <v>26.659295954035102</v>
      </c>
      <c r="J173" s="6">
        <v>41.821881002842403</v>
      </c>
      <c r="K173" s="6">
        <v>11.3170024676884</v>
      </c>
    </row>
    <row r="174" spans="1:11" x14ac:dyDescent="0.25">
      <c r="A174" s="6" t="s">
        <v>86</v>
      </c>
      <c r="B174" s="6" t="s">
        <v>87</v>
      </c>
      <c r="C174" s="6" t="s">
        <v>15</v>
      </c>
      <c r="D174" s="6">
        <v>355.96124300000002</v>
      </c>
      <c r="E174" s="6">
        <v>811.57276249999995</v>
      </c>
      <c r="F174" s="6">
        <v>1867.1694620000001</v>
      </c>
      <c r="G174" s="6">
        <v>737.52150500000005</v>
      </c>
      <c r="H174" s="6">
        <v>9.4363736414185997</v>
      </c>
      <c r="I174" s="6">
        <v>21.514431626333799</v>
      </c>
      <c r="J174" s="6">
        <v>49.4978288837994</v>
      </c>
      <c r="K174" s="6">
        <v>19.551365848448199</v>
      </c>
    </row>
    <row r="175" spans="1:11" x14ac:dyDescent="0.25">
      <c r="A175" s="6" t="s">
        <v>86</v>
      </c>
      <c r="B175" s="6" t="s">
        <v>87</v>
      </c>
      <c r="C175" s="6" t="s">
        <v>17</v>
      </c>
      <c r="D175" s="6">
        <v>1057.4253732</v>
      </c>
      <c r="E175" s="6">
        <v>2549.3695579</v>
      </c>
      <c r="F175" s="6">
        <v>4708.3150974</v>
      </c>
      <c r="G175" s="6">
        <v>830.20095879999997</v>
      </c>
      <c r="H175" s="6">
        <v>11.562486772384601</v>
      </c>
      <c r="I175" s="6">
        <v>27.876247854668701</v>
      </c>
      <c r="J175" s="6">
        <v>51.483378793114703</v>
      </c>
      <c r="K175" s="6">
        <v>9.0778865798319099</v>
      </c>
    </row>
    <row r="176" spans="1:11" x14ac:dyDescent="0.25">
      <c r="A176" s="6" t="s">
        <v>86</v>
      </c>
      <c r="B176" s="6" t="s">
        <v>87</v>
      </c>
      <c r="C176" s="6" t="s">
        <v>18</v>
      </c>
      <c r="D176" s="6">
        <v>174036.7014282</v>
      </c>
      <c r="E176" s="6">
        <v>255425.68068250001</v>
      </c>
      <c r="F176" s="6">
        <v>452036.87772450002</v>
      </c>
      <c r="G176" s="6">
        <v>140108.20421220001</v>
      </c>
      <c r="H176" s="6">
        <v>17.035574577607498</v>
      </c>
      <c r="I176" s="6">
        <v>25.002331097949899</v>
      </c>
      <c r="J176" s="6">
        <v>44.247609148588502</v>
      </c>
      <c r="K176" s="6">
        <v>13.714485175854101</v>
      </c>
    </row>
    <row r="177" spans="1:11" x14ac:dyDescent="0.25">
      <c r="A177" s="6" t="s">
        <v>88</v>
      </c>
      <c r="B177" s="6" t="s">
        <v>89</v>
      </c>
      <c r="C177" s="6" t="s">
        <v>15</v>
      </c>
      <c r="D177" s="6">
        <v>328.24201470000003</v>
      </c>
      <c r="E177" s="6">
        <v>491.23141090000001</v>
      </c>
      <c r="F177" s="6">
        <v>470.27916699999997</v>
      </c>
      <c r="G177" s="6">
        <v>109.1234934</v>
      </c>
      <c r="H177" s="6">
        <v>23.464695549881601</v>
      </c>
      <c r="I177" s="6">
        <v>35.1161490153603</v>
      </c>
      <c r="J177" s="6">
        <v>33.618357744947502</v>
      </c>
      <c r="K177" s="6">
        <v>7.8007976898105298</v>
      </c>
    </row>
    <row r="178" spans="1:11" x14ac:dyDescent="0.25">
      <c r="A178" s="6" t="s">
        <v>88</v>
      </c>
      <c r="B178" s="6" t="s">
        <v>89</v>
      </c>
      <c r="C178" s="6" t="s">
        <v>17</v>
      </c>
      <c r="D178" s="6">
        <v>321.55581769999998</v>
      </c>
      <c r="E178" s="6">
        <v>540.39048890000004</v>
      </c>
      <c r="F178" s="6">
        <v>1126.1585875999999</v>
      </c>
      <c r="G178" s="6">
        <v>168.5058003</v>
      </c>
      <c r="H178" s="6">
        <v>14.9102394103889</v>
      </c>
      <c r="I178" s="6">
        <v>25.057396324619798</v>
      </c>
      <c r="J178" s="6">
        <v>52.2189095357841</v>
      </c>
      <c r="K178" s="6">
        <v>7.8134547292072698</v>
      </c>
    </row>
    <row r="179" spans="1:11" x14ac:dyDescent="0.25">
      <c r="A179" s="6" t="s">
        <v>88</v>
      </c>
      <c r="B179" s="6" t="s">
        <v>89</v>
      </c>
      <c r="C179" s="6" t="s">
        <v>18</v>
      </c>
      <c r="D179" s="6">
        <v>59045.1670648</v>
      </c>
      <c r="E179" s="6">
        <v>91260.081369199994</v>
      </c>
      <c r="F179" s="6">
        <v>181685.27704019999</v>
      </c>
      <c r="G179" s="6">
        <v>59883.9877452</v>
      </c>
      <c r="H179" s="6">
        <v>15.067365973796401</v>
      </c>
      <c r="I179" s="6">
        <v>23.288087969657301</v>
      </c>
      <c r="J179" s="6">
        <v>46.3631266926715</v>
      </c>
      <c r="K179" s="6">
        <v>15.2814193638749</v>
      </c>
    </row>
    <row r="180" spans="1:11" x14ac:dyDescent="0.25">
      <c r="A180" s="6" t="s">
        <v>90</v>
      </c>
      <c r="B180" s="6" t="s">
        <v>91</v>
      </c>
      <c r="C180" s="6" t="s">
        <v>15</v>
      </c>
      <c r="D180" s="6">
        <v>466.99548160000001</v>
      </c>
      <c r="E180" s="6">
        <v>429.52623199999999</v>
      </c>
      <c r="F180" s="6">
        <v>1109.4942670999999</v>
      </c>
      <c r="G180" s="6">
        <v>420.74814359999999</v>
      </c>
      <c r="H180" s="6">
        <v>19.2435464544666</v>
      </c>
      <c r="I180" s="6">
        <v>17.699545979727102</v>
      </c>
      <c r="J180" s="6">
        <v>45.7190814710941</v>
      </c>
      <c r="K180" s="6">
        <v>17.337826094712199</v>
      </c>
    </row>
    <row r="181" spans="1:11" x14ac:dyDescent="0.25">
      <c r="A181" s="6" t="s">
        <v>90</v>
      </c>
      <c r="B181" s="6" t="s">
        <v>91</v>
      </c>
      <c r="C181" s="6" t="s">
        <v>17</v>
      </c>
      <c r="D181" s="6">
        <v>642.84798920000003</v>
      </c>
      <c r="E181" s="6">
        <v>570.93959229999996</v>
      </c>
      <c r="F181" s="6">
        <v>1532.2349561000001</v>
      </c>
      <c r="G181" s="6">
        <v>191.90253089999999</v>
      </c>
      <c r="H181" s="6">
        <v>21.881020591454899</v>
      </c>
      <c r="I181" s="6">
        <v>19.433429341732701</v>
      </c>
      <c r="J181" s="6">
        <v>52.153643145238703</v>
      </c>
      <c r="K181" s="6">
        <v>6.5319069215736896</v>
      </c>
    </row>
    <row r="182" spans="1:11" x14ac:dyDescent="0.25">
      <c r="A182" s="6" t="s">
        <v>90</v>
      </c>
      <c r="B182" s="6" t="s">
        <v>91</v>
      </c>
      <c r="C182" s="6" t="s">
        <v>18</v>
      </c>
      <c r="D182" s="6">
        <v>116414.9151786</v>
      </c>
      <c r="E182" s="6">
        <v>190412.93514759999</v>
      </c>
      <c r="F182" s="6">
        <v>369514.60405379999</v>
      </c>
      <c r="G182" s="6">
        <v>132759.8564205</v>
      </c>
      <c r="H182" s="6">
        <v>14.388157545047999</v>
      </c>
      <c r="I182" s="6">
        <v>23.533851356722899</v>
      </c>
      <c r="J182" s="6">
        <v>45.669700743805102</v>
      </c>
      <c r="K182" s="6">
        <v>16.408290354424</v>
      </c>
    </row>
    <row r="183" spans="1:11" x14ac:dyDescent="0.25">
      <c r="A183" s="6" t="s">
        <v>92</v>
      </c>
      <c r="B183" s="6" t="s">
        <v>93</v>
      </c>
      <c r="C183" s="6" t="s">
        <v>15</v>
      </c>
      <c r="D183" s="6">
        <v>1914.4012023</v>
      </c>
      <c r="E183" s="6">
        <v>3470.1583110000001</v>
      </c>
      <c r="F183" s="6">
        <v>8294.5785906000001</v>
      </c>
      <c r="G183" s="6">
        <v>3640.4717209999999</v>
      </c>
      <c r="H183" s="6">
        <v>11.053373728706701</v>
      </c>
      <c r="I183" s="6">
        <v>20.0360074278985</v>
      </c>
      <c r="J183" s="6">
        <v>47.891255487032304</v>
      </c>
      <c r="K183" s="6">
        <v>21.0193633563626</v>
      </c>
    </row>
    <row r="184" spans="1:11" x14ac:dyDescent="0.25">
      <c r="A184" s="6" t="s">
        <v>92</v>
      </c>
      <c r="B184" s="6" t="s">
        <v>93</v>
      </c>
      <c r="C184" s="6" t="s">
        <v>16</v>
      </c>
      <c r="D184" s="6">
        <v>25.505668499999999</v>
      </c>
      <c r="E184" s="6">
        <v>0</v>
      </c>
      <c r="F184" s="6">
        <v>32.393992500000003</v>
      </c>
      <c r="G184" s="6">
        <v>0</v>
      </c>
      <c r="H184" s="6">
        <v>44.051498850744601</v>
      </c>
      <c r="I184" s="6">
        <v>0</v>
      </c>
      <c r="J184" s="6">
        <v>55.948501149255399</v>
      </c>
      <c r="K184" s="6">
        <v>0</v>
      </c>
    </row>
    <row r="185" spans="1:11" x14ac:dyDescent="0.25">
      <c r="A185" s="6" t="s">
        <v>92</v>
      </c>
      <c r="B185" s="6" t="s">
        <v>93</v>
      </c>
      <c r="C185" s="6" t="s">
        <v>17</v>
      </c>
      <c r="D185" s="6">
        <v>726.31857860000002</v>
      </c>
      <c r="E185" s="6">
        <v>1027.0289689000001</v>
      </c>
      <c r="F185" s="6">
        <v>3467.2156510999998</v>
      </c>
      <c r="G185" s="6">
        <v>530.45243330000005</v>
      </c>
      <c r="H185" s="6">
        <v>12.629396702927099</v>
      </c>
      <c r="I185" s="6">
        <v>17.8582190457496</v>
      </c>
      <c r="J185" s="6">
        <v>60.288753726696299</v>
      </c>
      <c r="K185" s="6">
        <v>9.2236305246270192</v>
      </c>
    </row>
    <row r="186" spans="1:11" x14ac:dyDescent="0.25">
      <c r="A186" s="6" t="s">
        <v>92</v>
      </c>
      <c r="B186" s="6" t="s">
        <v>93</v>
      </c>
      <c r="C186" s="6" t="s">
        <v>18</v>
      </c>
      <c r="D186" s="6">
        <v>201504.45249649999</v>
      </c>
      <c r="E186" s="6">
        <v>288052.22390629997</v>
      </c>
      <c r="F186" s="6">
        <v>556639.25099470001</v>
      </c>
      <c r="G186" s="6">
        <v>190729.5474715</v>
      </c>
      <c r="H186" s="6">
        <v>16.2907512692178</v>
      </c>
      <c r="I186" s="6">
        <v>23.287759024997602</v>
      </c>
      <c r="J186" s="6">
        <v>45.001842253564398</v>
      </c>
      <c r="K186" s="6">
        <v>15.4196474522202</v>
      </c>
    </row>
    <row r="187" spans="1:11" x14ac:dyDescent="0.25">
      <c r="A187" s="6" t="s">
        <v>94</v>
      </c>
      <c r="B187" s="6" t="s">
        <v>95</v>
      </c>
      <c r="C187" s="6" t="s">
        <v>15</v>
      </c>
      <c r="D187" s="6">
        <v>154.7574329</v>
      </c>
      <c r="E187" s="6">
        <v>352.08838950000001</v>
      </c>
      <c r="F187" s="6">
        <v>1227.7396205</v>
      </c>
      <c r="G187" s="6">
        <v>548.87477460000002</v>
      </c>
      <c r="H187" s="6">
        <v>6.7773211774818201</v>
      </c>
      <c r="I187" s="6">
        <v>15.4190726337889</v>
      </c>
      <c r="J187" s="6">
        <v>53.766630620093103</v>
      </c>
      <c r="K187" s="6">
        <v>24.036975568636102</v>
      </c>
    </row>
    <row r="188" spans="1:11" x14ac:dyDescent="0.25">
      <c r="A188" s="6" t="s">
        <v>94</v>
      </c>
      <c r="B188" s="6" t="s">
        <v>95</v>
      </c>
      <c r="C188" s="6" t="s">
        <v>17</v>
      </c>
      <c r="D188" s="6">
        <v>88.607654299999993</v>
      </c>
      <c r="E188" s="6">
        <v>19.6603253</v>
      </c>
      <c r="F188" s="6">
        <v>324.1997662</v>
      </c>
      <c r="G188" s="6">
        <v>26.802185099999999</v>
      </c>
      <c r="H188" s="6">
        <v>19.2931538379536</v>
      </c>
      <c r="I188" s="6">
        <v>4.2807778121839997</v>
      </c>
      <c r="J188" s="6">
        <v>70.590244295917202</v>
      </c>
      <c r="K188" s="6">
        <v>5.8358240539452702</v>
      </c>
    </row>
    <row r="189" spans="1:11" x14ac:dyDescent="0.25">
      <c r="A189" s="6" t="s">
        <v>94</v>
      </c>
      <c r="B189" s="6" t="s">
        <v>95</v>
      </c>
      <c r="C189" s="6" t="s">
        <v>18</v>
      </c>
      <c r="D189" s="6">
        <v>19309.531194899999</v>
      </c>
      <c r="E189" s="6">
        <v>32165.971456899999</v>
      </c>
      <c r="F189" s="6">
        <v>67031.309929499999</v>
      </c>
      <c r="G189" s="6">
        <v>26743.4571965</v>
      </c>
      <c r="H189" s="6">
        <v>13.293972688959</v>
      </c>
      <c r="I189" s="6">
        <v>22.145205999346299</v>
      </c>
      <c r="J189" s="6">
        <v>46.148836784979999</v>
      </c>
      <c r="K189" s="6">
        <v>18.4119845267148</v>
      </c>
    </row>
    <row r="190" spans="1:11" x14ac:dyDescent="0.25">
      <c r="A190" s="6" t="s">
        <v>96</v>
      </c>
      <c r="B190" s="6" t="s">
        <v>97</v>
      </c>
      <c r="C190" s="6" t="s">
        <v>15</v>
      </c>
      <c r="D190" s="6">
        <v>0</v>
      </c>
      <c r="E190" s="6">
        <v>102.1202397</v>
      </c>
      <c r="F190" s="6">
        <v>230.0788422</v>
      </c>
      <c r="G190" s="6">
        <v>88.686377199999995</v>
      </c>
      <c r="H190" s="6">
        <v>0</v>
      </c>
      <c r="I190" s="6">
        <v>24.263190255697801</v>
      </c>
      <c r="J190" s="6">
        <v>54.665429091323098</v>
      </c>
      <c r="K190" s="6">
        <v>21.071380652979201</v>
      </c>
    </row>
    <row r="191" spans="1:11" x14ac:dyDescent="0.25">
      <c r="A191" s="6" t="s">
        <v>96</v>
      </c>
      <c r="B191" s="6" t="s">
        <v>97</v>
      </c>
      <c r="C191" s="6" t="s">
        <v>16</v>
      </c>
      <c r="D191" s="6">
        <v>0</v>
      </c>
      <c r="E191" s="6">
        <v>17.0942644</v>
      </c>
      <c r="F191" s="6">
        <v>0</v>
      </c>
      <c r="G191" s="6">
        <v>0</v>
      </c>
      <c r="H191" s="6">
        <v>0</v>
      </c>
      <c r="I191" s="6">
        <v>100</v>
      </c>
      <c r="J191" s="6">
        <v>0</v>
      </c>
      <c r="K191" s="6">
        <v>0</v>
      </c>
    </row>
    <row r="192" spans="1:11" x14ac:dyDescent="0.25">
      <c r="A192" s="6" t="s">
        <v>96</v>
      </c>
      <c r="B192" s="6" t="s">
        <v>97</v>
      </c>
      <c r="C192" s="6" t="s">
        <v>17</v>
      </c>
      <c r="D192" s="6">
        <v>0</v>
      </c>
      <c r="E192" s="6">
        <v>212.03886510000001</v>
      </c>
      <c r="F192" s="6">
        <v>399.317656</v>
      </c>
      <c r="G192" s="6">
        <v>142.35502349999999</v>
      </c>
      <c r="H192" s="6">
        <v>0</v>
      </c>
      <c r="I192" s="6">
        <v>28.132628008574599</v>
      </c>
      <c r="J192" s="6">
        <v>52.980169782581797</v>
      </c>
      <c r="K192" s="6">
        <v>18.887202208843501</v>
      </c>
    </row>
    <row r="193" spans="1:11" x14ac:dyDescent="0.25">
      <c r="A193" s="6" t="s">
        <v>96</v>
      </c>
      <c r="B193" s="6" t="s">
        <v>97</v>
      </c>
      <c r="C193" s="6" t="s">
        <v>18</v>
      </c>
      <c r="D193" s="6">
        <v>17586.904202400001</v>
      </c>
      <c r="E193" s="6">
        <v>32342.034258200001</v>
      </c>
      <c r="F193" s="6">
        <v>83730.478613200001</v>
      </c>
      <c r="G193" s="6">
        <v>33548.891656200001</v>
      </c>
      <c r="H193" s="6">
        <v>10.5179607018204</v>
      </c>
      <c r="I193" s="6">
        <v>19.3423607378413</v>
      </c>
      <c r="J193" s="6">
        <v>50.075549025738901</v>
      </c>
      <c r="K193" s="6">
        <v>20.064129534599399</v>
      </c>
    </row>
    <row r="194" spans="1:11" x14ac:dyDescent="0.25">
      <c r="A194" s="6" t="s">
        <v>98</v>
      </c>
      <c r="B194" s="6" t="s">
        <v>99</v>
      </c>
      <c r="C194" s="6" t="s">
        <v>15</v>
      </c>
      <c r="D194" s="6">
        <v>286.07204840000003</v>
      </c>
      <c r="E194" s="6">
        <v>638.85294910000005</v>
      </c>
      <c r="F194" s="6">
        <v>668.57286680000004</v>
      </c>
      <c r="G194" s="6">
        <v>45.3713683</v>
      </c>
      <c r="H194" s="6">
        <v>17.455452986090801</v>
      </c>
      <c r="I194" s="6">
        <v>38.981325440253997</v>
      </c>
      <c r="J194" s="6">
        <v>40.794765897175097</v>
      </c>
      <c r="K194" s="6">
        <v>2.7684556764800701</v>
      </c>
    </row>
    <row r="195" spans="1:11" x14ac:dyDescent="0.25">
      <c r="A195" s="6" t="s">
        <v>98</v>
      </c>
      <c r="B195" s="6" t="s">
        <v>99</v>
      </c>
      <c r="C195" s="6" t="s">
        <v>16</v>
      </c>
      <c r="D195" s="6">
        <v>0</v>
      </c>
      <c r="E195" s="6">
        <v>0</v>
      </c>
      <c r="F195" s="6">
        <v>0</v>
      </c>
      <c r="G195" s="6">
        <v>9.1715823000000007</v>
      </c>
      <c r="H195" s="6">
        <v>0</v>
      </c>
      <c r="I195" s="6">
        <v>0</v>
      </c>
      <c r="J195" s="6">
        <v>0</v>
      </c>
      <c r="K195" s="6">
        <v>100</v>
      </c>
    </row>
    <row r="196" spans="1:11" x14ac:dyDescent="0.25">
      <c r="A196" s="6" t="s">
        <v>98</v>
      </c>
      <c r="B196" s="6" t="s">
        <v>99</v>
      </c>
      <c r="C196" s="6" t="s">
        <v>17</v>
      </c>
      <c r="D196" s="6">
        <v>148.19232070000001</v>
      </c>
      <c r="E196" s="6">
        <v>273.87487659999999</v>
      </c>
      <c r="F196" s="6">
        <v>400.02288090000002</v>
      </c>
      <c r="G196" s="6">
        <v>49.176653399999999</v>
      </c>
      <c r="H196" s="6">
        <v>17.008834989930001</v>
      </c>
      <c r="I196" s="6">
        <v>31.434102401345498</v>
      </c>
      <c r="J196" s="6">
        <v>45.912791845660799</v>
      </c>
      <c r="K196" s="6">
        <v>5.6442707630637603</v>
      </c>
    </row>
    <row r="197" spans="1:11" x14ac:dyDescent="0.25">
      <c r="A197" s="6" t="s">
        <v>98</v>
      </c>
      <c r="B197" s="6" t="s">
        <v>99</v>
      </c>
      <c r="C197" s="6" t="s">
        <v>18</v>
      </c>
      <c r="D197" s="6">
        <v>12762.7751911</v>
      </c>
      <c r="E197" s="6">
        <v>20971.850446600001</v>
      </c>
      <c r="F197" s="6">
        <v>35729.2929602</v>
      </c>
      <c r="G197" s="6">
        <v>11418.773858299999</v>
      </c>
      <c r="H197" s="6">
        <v>15.7793649092621</v>
      </c>
      <c r="I197" s="6">
        <v>25.9287244399743</v>
      </c>
      <c r="J197" s="6">
        <v>44.174213141517598</v>
      </c>
      <c r="K197" s="6">
        <v>14.1176975092459</v>
      </c>
    </row>
    <row r="198" spans="1:11" x14ac:dyDescent="0.25">
      <c r="A198" s="6" t="s">
        <v>100</v>
      </c>
      <c r="B198" s="6" t="s">
        <v>101</v>
      </c>
      <c r="C198" s="6" t="s">
        <v>15</v>
      </c>
      <c r="D198" s="6">
        <v>135.9372061</v>
      </c>
      <c r="E198" s="6">
        <v>160.1159442</v>
      </c>
      <c r="F198" s="6">
        <v>329.15747160000001</v>
      </c>
      <c r="G198" s="6">
        <v>56.491982299999997</v>
      </c>
      <c r="H198" s="6">
        <v>19.940837142543501</v>
      </c>
      <c r="I198" s="6">
        <v>23.487653298303201</v>
      </c>
      <c r="J198" s="6">
        <v>48.2846140783453</v>
      </c>
      <c r="K198" s="6">
        <v>8.28689548080796</v>
      </c>
    </row>
    <row r="199" spans="1:11" x14ac:dyDescent="0.25">
      <c r="A199" s="6" t="s">
        <v>100</v>
      </c>
      <c r="B199" s="6" t="s">
        <v>101</v>
      </c>
      <c r="C199" s="6" t="s">
        <v>17</v>
      </c>
      <c r="D199" s="6">
        <v>168.63320100000001</v>
      </c>
      <c r="E199" s="6">
        <v>90.308210399999993</v>
      </c>
      <c r="F199" s="6">
        <v>266.30684430000002</v>
      </c>
      <c r="G199" s="6">
        <v>55.819082799999997</v>
      </c>
      <c r="H199" s="6">
        <v>29.0212837354306</v>
      </c>
      <c r="I199" s="6">
        <v>15.541780516028799</v>
      </c>
      <c r="J199" s="6">
        <v>45.830633844858603</v>
      </c>
      <c r="K199" s="6">
        <v>9.6063019036820307</v>
      </c>
    </row>
    <row r="200" spans="1:11" x14ac:dyDescent="0.25">
      <c r="A200" s="6" t="s">
        <v>100</v>
      </c>
      <c r="B200" s="6" t="s">
        <v>101</v>
      </c>
      <c r="C200" s="6" t="s">
        <v>18</v>
      </c>
      <c r="D200" s="6">
        <v>13031.142427299999</v>
      </c>
      <c r="E200" s="6">
        <v>19064.716080300001</v>
      </c>
      <c r="F200" s="6">
        <v>35354.525834499997</v>
      </c>
      <c r="G200" s="6">
        <v>13708.845713799999</v>
      </c>
      <c r="H200" s="6">
        <v>16.056266697360901</v>
      </c>
      <c r="I200" s="6">
        <v>23.490508802472402</v>
      </c>
      <c r="J200" s="6">
        <v>43.561928581812403</v>
      </c>
      <c r="K200" s="6">
        <v>16.891295918354299</v>
      </c>
    </row>
    <row r="201" spans="1:11" x14ac:dyDescent="0.25">
      <c r="A201" s="6" t="s">
        <v>102</v>
      </c>
      <c r="B201" s="6" t="s">
        <v>103</v>
      </c>
      <c r="C201" s="6" t="s">
        <v>15</v>
      </c>
      <c r="D201" s="6">
        <v>94.963422899999998</v>
      </c>
      <c r="E201" s="6">
        <v>168.156916</v>
      </c>
      <c r="F201" s="6">
        <v>492.15760610000001</v>
      </c>
      <c r="G201" s="6">
        <v>112.3982436</v>
      </c>
      <c r="H201" s="6">
        <v>10.944569431278699</v>
      </c>
      <c r="I201" s="6">
        <v>19.380146442801699</v>
      </c>
      <c r="J201" s="6">
        <v>56.721345193775399</v>
      </c>
      <c r="K201" s="6">
        <v>12.953938932144199</v>
      </c>
    </row>
    <row r="202" spans="1:11" x14ac:dyDescent="0.25">
      <c r="A202" s="6" t="s">
        <v>102</v>
      </c>
      <c r="B202" s="6" t="s">
        <v>103</v>
      </c>
      <c r="C202" s="6" t="s">
        <v>16</v>
      </c>
      <c r="D202" s="6">
        <v>0</v>
      </c>
      <c r="E202" s="6">
        <v>0</v>
      </c>
      <c r="F202" s="6">
        <v>40.860776399999999</v>
      </c>
      <c r="G202" s="6">
        <v>18.186499699999999</v>
      </c>
      <c r="H202" s="6">
        <v>0</v>
      </c>
      <c r="I202" s="6">
        <v>0</v>
      </c>
      <c r="J202" s="6">
        <v>69.200103880829104</v>
      </c>
      <c r="K202" s="6">
        <v>30.799896119170899</v>
      </c>
    </row>
    <row r="203" spans="1:11" x14ac:dyDescent="0.25">
      <c r="A203" s="6" t="s">
        <v>102</v>
      </c>
      <c r="B203" s="6" t="s">
        <v>103</v>
      </c>
      <c r="C203" s="6" t="s">
        <v>17</v>
      </c>
      <c r="D203" s="6">
        <v>411.66852669999997</v>
      </c>
      <c r="E203" s="6">
        <v>366.56623000000002</v>
      </c>
      <c r="F203" s="6">
        <v>738.13314309999998</v>
      </c>
      <c r="G203" s="6">
        <v>310.33591209999997</v>
      </c>
      <c r="H203" s="6">
        <v>22.536139905013599</v>
      </c>
      <c r="I203" s="6">
        <v>20.067086279232399</v>
      </c>
      <c r="J203" s="6">
        <v>40.407927015395501</v>
      </c>
      <c r="K203" s="6">
        <v>16.988846800358498</v>
      </c>
    </row>
    <row r="204" spans="1:11" x14ac:dyDescent="0.25">
      <c r="A204" s="6" t="s">
        <v>102</v>
      </c>
      <c r="B204" s="6" t="s">
        <v>103</v>
      </c>
      <c r="C204" s="6" t="s">
        <v>18</v>
      </c>
      <c r="D204" s="6">
        <v>35271.855555200003</v>
      </c>
      <c r="E204" s="6">
        <v>57068.944599499999</v>
      </c>
      <c r="F204" s="6">
        <v>112510.89006000001</v>
      </c>
      <c r="G204" s="6">
        <v>46384.882503300003</v>
      </c>
      <c r="H204" s="6">
        <v>14.0392997618188</v>
      </c>
      <c r="I204" s="6">
        <v>22.7152217458232</v>
      </c>
      <c r="J204" s="6">
        <v>44.7828470364813</v>
      </c>
      <c r="K204" s="6">
        <v>18.4626314558767</v>
      </c>
    </row>
    <row r="205" spans="1:11" x14ac:dyDescent="0.25">
      <c r="A205" s="6" t="s">
        <v>104</v>
      </c>
      <c r="B205" s="6" t="s">
        <v>105</v>
      </c>
      <c r="C205" s="6" t="s">
        <v>15</v>
      </c>
      <c r="D205" s="6">
        <v>55.975515799999997</v>
      </c>
      <c r="E205" s="6">
        <v>97.658656699999995</v>
      </c>
      <c r="F205" s="6">
        <v>109.0492224</v>
      </c>
      <c r="G205" s="6">
        <v>36.632164299999999</v>
      </c>
      <c r="H205" s="6">
        <v>18.701171415749101</v>
      </c>
      <c r="I205" s="6">
        <v>32.6273238053573</v>
      </c>
      <c r="J205" s="6">
        <v>36.4328612556804</v>
      </c>
      <c r="K205" s="6">
        <v>12.238643523213099</v>
      </c>
    </row>
    <row r="206" spans="1:11" x14ac:dyDescent="0.25">
      <c r="A206" s="6" t="s">
        <v>104</v>
      </c>
      <c r="B206" s="6" t="s">
        <v>105</v>
      </c>
      <c r="C206" s="6" t="s">
        <v>16</v>
      </c>
      <c r="D206" s="6">
        <v>0</v>
      </c>
      <c r="E206" s="6">
        <v>0</v>
      </c>
      <c r="F206" s="6">
        <v>7.4178857999999996</v>
      </c>
      <c r="G206" s="6">
        <v>0</v>
      </c>
      <c r="H206" s="6">
        <v>0</v>
      </c>
      <c r="I206" s="6">
        <v>0</v>
      </c>
      <c r="J206" s="6">
        <v>100</v>
      </c>
      <c r="K206" s="6">
        <v>0</v>
      </c>
    </row>
    <row r="207" spans="1:11" x14ac:dyDescent="0.25">
      <c r="A207" s="6" t="s">
        <v>104</v>
      </c>
      <c r="B207" s="6" t="s">
        <v>105</v>
      </c>
      <c r="C207" s="6" t="s">
        <v>17</v>
      </c>
      <c r="D207" s="6">
        <v>43.374467500000002</v>
      </c>
      <c r="E207" s="6">
        <v>106.74862570000001</v>
      </c>
      <c r="F207" s="6">
        <v>119.7628394</v>
      </c>
      <c r="G207" s="6">
        <v>35.807621699999999</v>
      </c>
      <c r="H207" s="6">
        <v>14.188872120422101</v>
      </c>
      <c r="I207" s="6">
        <v>34.920142802631503</v>
      </c>
      <c r="J207" s="6">
        <v>39.177417291065197</v>
      </c>
      <c r="K207" s="6">
        <v>11.7135677858812</v>
      </c>
    </row>
    <row r="208" spans="1:11" x14ac:dyDescent="0.25">
      <c r="A208" s="6" t="s">
        <v>104</v>
      </c>
      <c r="B208" s="6" t="s">
        <v>105</v>
      </c>
      <c r="C208" s="6" t="s">
        <v>18</v>
      </c>
      <c r="D208" s="6">
        <v>1825.1627262</v>
      </c>
      <c r="E208" s="6">
        <v>4948.1397710000001</v>
      </c>
      <c r="F208" s="6">
        <v>7428.1336568999996</v>
      </c>
      <c r="G208" s="6">
        <v>3156.1368484999998</v>
      </c>
      <c r="H208" s="6">
        <v>10.5150802242146</v>
      </c>
      <c r="I208" s="6">
        <v>28.5070946857537</v>
      </c>
      <c r="J208" s="6">
        <v>42.794771226296099</v>
      </c>
      <c r="K208" s="6">
        <v>18.183053863735701</v>
      </c>
    </row>
    <row r="209" spans="1:11" x14ac:dyDescent="0.25">
      <c r="A209" s="6" t="s">
        <v>106</v>
      </c>
      <c r="B209" s="6" t="s">
        <v>107</v>
      </c>
      <c r="C209" s="6" t="s">
        <v>15</v>
      </c>
      <c r="D209" s="6">
        <v>278.44352620000001</v>
      </c>
      <c r="E209" s="6">
        <v>1118.9885801999999</v>
      </c>
      <c r="F209" s="6">
        <v>1798.0435958</v>
      </c>
      <c r="G209" s="6">
        <v>911.4950139</v>
      </c>
      <c r="H209" s="6">
        <v>6.7797787091214401</v>
      </c>
      <c r="I209" s="6">
        <v>27.246081298154401</v>
      </c>
      <c r="J209" s="6">
        <v>43.780287713067302</v>
      </c>
      <c r="K209" s="6">
        <v>22.193852279656902</v>
      </c>
    </row>
    <row r="210" spans="1:11" x14ac:dyDescent="0.25">
      <c r="A210" s="6" t="s">
        <v>106</v>
      </c>
      <c r="B210" s="6" t="s">
        <v>107</v>
      </c>
      <c r="C210" s="6" t="s">
        <v>16</v>
      </c>
      <c r="D210" s="6">
        <v>0</v>
      </c>
      <c r="E210" s="6">
        <v>0</v>
      </c>
      <c r="F210" s="6">
        <v>61.617723099999999</v>
      </c>
      <c r="G210" s="6">
        <v>0</v>
      </c>
      <c r="H210" s="6">
        <v>0</v>
      </c>
      <c r="I210" s="6">
        <v>0</v>
      </c>
      <c r="J210" s="6">
        <v>100</v>
      </c>
      <c r="K210" s="6">
        <v>0</v>
      </c>
    </row>
    <row r="211" spans="1:11" x14ac:dyDescent="0.25">
      <c r="A211" s="6" t="s">
        <v>106</v>
      </c>
      <c r="B211" s="6" t="s">
        <v>107</v>
      </c>
      <c r="C211" s="6" t="s">
        <v>17</v>
      </c>
      <c r="D211" s="6">
        <v>563.61970599999995</v>
      </c>
      <c r="E211" s="6">
        <v>671.68259909999995</v>
      </c>
      <c r="F211" s="6">
        <v>1782.6261181</v>
      </c>
      <c r="G211" s="6">
        <v>390.09810149999998</v>
      </c>
      <c r="H211" s="6">
        <v>16.538008196682501</v>
      </c>
      <c r="I211" s="6">
        <v>19.708843057174501</v>
      </c>
      <c r="J211" s="6">
        <v>52.3066972976955</v>
      </c>
      <c r="K211" s="6">
        <v>11.446451448447601</v>
      </c>
    </row>
    <row r="212" spans="1:11" x14ac:dyDescent="0.25">
      <c r="A212" s="6" t="s">
        <v>106</v>
      </c>
      <c r="B212" s="6" t="s">
        <v>107</v>
      </c>
      <c r="C212" s="6" t="s">
        <v>18</v>
      </c>
      <c r="D212" s="6">
        <v>71826.169112200005</v>
      </c>
      <c r="E212" s="6">
        <v>92898.301152500004</v>
      </c>
      <c r="F212" s="6">
        <v>159593.67308549999</v>
      </c>
      <c r="G212" s="6">
        <v>53035.241706399996</v>
      </c>
      <c r="H212" s="6">
        <v>19.0341923397419</v>
      </c>
      <c r="I212" s="6">
        <v>24.6183828822858</v>
      </c>
      <c r="J212" s="6">
        <v>42.292895573617898</v>
      </c>
      <c r="K212" s="6">
        <v>14.0545292043545</v>
      </c>
    </row>
    <row r="213" spans="1:11" x14ac:dyDescent="0.25">
      <c r="A213" s="6" t="s">
        <v>108</v>
      </c>
      <c r="B213" s="6" t="s">
        <v>109</v>
      </c>
      <c r="C213" s="6" t="s">
        <v>15</v>
      </c>
      <c r="D213" s="6">
        <v>4835.4432520999999</v>
      </c>
      <c r="E213" s="6">
        <v>6075.0098895000001</v>
      </c>
      <c r="F213" s="6">
        <v>11224.896890100001</v>
      </c>
      <c r="G213" s="6">
        <v>2141.7731474000002</v>
      </c>
      <c r="H213" s="6">
        <v>19.917694598439098</v>
      </c>
      <c r="I213" s="6">
        <v>25.023598738131899</v>
      </c>
      <c r="J213" s="6">
        <v>46.236519901021197</v>
      </c>
      <c r="K213" s="6">
        <v>8.8221867624078207</v>
      </c>
    </row>
    <row r="214" spans="1:11" x14ac:dyDescent="0.25">
      <c r="A214" s="6" t="s">
        <v>108</v>
      </c>
      <c r="B214" s="6" t="s">
        <v>109</v>
      </c>
      <c r="C214" s="6" t="s">
        <v>16</v>
      </c>
      <c r="D214" s="6">
        <v>74.519926400000003</v>
      </c>
      <c r="E214" s="6">
        <v>0</v>
      </c>
      <c r="F214" s="6">
        <v>0</v>
      </c>
      <c r="G214" s="6">
        <v>0</v>
      </c>
      <c r="H214" s="6">
        <v>100</v>
      </c>
      <c r="I214" s="6">
        <v>0</v>
      </c>
      <c r="J214" s="6">
        <v>0</v>
      </c>
      <c r="K214" s="6">
        <v>0</v>
      </c>
    </row>
    <row r="215" spans="1:11" x14ac:dyDescent="0.25">
      <c r="A215" s="6" t="s">
        <v>108</v>
      </c>
      <c r="B215" s="6" t="s">
        <v>109</v>
      </c>
      <c r="C215" s="6" t="s">
        <v>17</v>
      </c>
      <c r="D215" s="6">
        <v>1588.5386203999999</v>
      </c>
      <c r="E215" s="6">
        <v>1613.8913305999999</v>
      </c>
      <c r="F215" s="6">
        <v>3071.4705875</v>
      </c>
      <c r="G215" s="6">
        <v>389.78719589999997</v>
      </c>
      <c r="H215" s="6">
        <v>23.838731400924999</v>
      </c>
      <c r="I215" s="6">
        <v>24.2191920589045</v>
      </c>
      <c r="J215" s="6">
        <v>46.092654847017002</v>
      </c>
      <c r="K215" s="6">
        <v>5.8494216931534604</v>
      </c>
    </row>
    <row r="216" spans="1:11" x14ac:dyDescent="0.25">
      <c r="A216" s="6" t="s">
        <v>108</v>
      </c>
      <c r="B216" s="6" t="s">
        <v>109</v>
      </c>
      <c r="C216" s="6" t="s">
        <v>18</v>
      </c>
      <c r="D216" s="6">
        <v>137840.30490049999</v>
      </c>
      <c r="E216" s="6">
        <v>167991.33294719999</v>
      </c>
      <c r="F216" s="6">
        <v>246860.49224739999</v>
      </c>
      <c r="G216" s="6">
        <v>68250.539071899999</v>
      </c>
      <c r="H216" s="6">
        <v>22.1985557999121</v>
      </c>
      <c r="I216" s="6">
        <v>27.0542420884946</v>
      </c>
      <c r="J216" s="6">
        <v>39.755762408559498</v>
      </c>
      <c r="K216" s="6">
        <v>10.991439703033899</v>
      </c>
    </row>
    <row r="217" spans="1:11" x14ac:dyDescent="0.25">
      <c r="A217" s="6" t="s">
        <v>110</v>
      </c>
      <c r="B217" s="6" t="s">
        <v>111</v>
      </c>
      <c r="C217" s="6" t="s">
        <v>15</v>
      </c>
      <c r="D217" s="6">
        <v>7.2185296000000001</v>
      </c>
      <c r="E217" s="6">
        <v>3.6092648000000001</v>
      </c>
      <c r="F217" s="6">
        <v>9.0231619999999992</v>
      </c>
      <c r="G217" s="6">
        <v>1.8046324</v>
      </c>
      <c r="H217" s="6">
        <v>33.3333333333333</v>
      </c>
      <c r="I217" s="6">
        <v>16.6666666666667</v>
      </c>
      <c r="J217" s="6">
        <v>41.6666666666667</v>
      </c>
      <c r="K217" s="6">
        <v>8.3333333333333304</v>
      </c>
    </row>
    <row r="218" spans="1:11" x14ac:dyDescent="0.25">
      <c r="A218" s="6" t="s">
        <v>110</v>
      </c>
      <c r="B218" s="6" t="s">
        <v>111</v>
      </c>
      <c r="C218" s="6" t="s">
        <v>17</v>
      </c>
      <c r="D218" s="6">
        <v>0</v>
      </c>
      <c r="E218" s="6">
        <v>0</v>
      </c>
      <c r="F218" s="6">
        <v>1.8046324</v>
      </c>
      <c r="G218" s="6">
        <v>0</v>
      </c>
      <c r="H218" s="6">
        <v>0</v>
      </c>
      <c r="I218" s="6">
        <v>0</v>
      </c>
      <c r="J218" s="6">
        <v>100</v>
      </c>
      <c r="K218" s="6">
        <v>0</v>
      </c>
    </row>
    <row r="219" spans="1:11" x14ac:dyDescent="0.25">
      <c r="A219" s="6" t="s">
        <v>110</v>
      </c>
      <c r="B219" s="6" t="s">
        <v>111</v>
      </c>
      <c r="C219" s="6" t="s">
        <v>18</v>
      </c>
      <c r="D219" s="6">
        <v>756.14097560000005</v>
      </c>
      <c r="E219" s="6">
        <v>846.37259559999995</v>
      </c>
      <c r="F219" s="6">
        <v>1402.1993748</v>
      </c>
      <c r="G219" s="6">
        <v>555.82677920000003</v>
      </c>
      <c r="H219" s="6">
        <v>21.2366953877344</v>
      </c>
      <c r="I219" s="6">
        <v>23.770907247845901</v>
      </c>
      <c r="J219" s="6">
        <v>39.3816523061328</v>
      </c>
      <c r="K219" s="6">
        <v>15.6107450582869</v>
      </c>
    </row>
    <row r="220" spans="1:11" x14ac:dyDescent="0.25">
      <c r="A220" t="s">
        <v>21</v>
      </c>
    </row>
    <row r="221" spans="1:11" x14ac:dyDescent="0.25">
      <c r="A221" t="s">
        <v>1037</v>
      </c>
    </row>
    <row r="222" spans="1:11" x14ac:dyDescent="0.25">
      <c r="A222" t="s">
        <v>22</v>
      </c>
    </row>
    <row r="223" spans="1:11" x14ac:dyDescent="0.25">
      <c r="A223" t="s">
        <v>23</v>
      </c>
    </row>
    <row r="224" spans="1:11" x14ac:dyDescent="0.25">
      <c r="A224" t="s">
        <v>24</v>
      </c>
    </row>
    <row r="227" spans="1:11" x14ac:dyDescent="0.25">
      <c r="K227" s="7" t="str">
        <f>HYPERLINK("#'Indice'!A1", "Ir al índice")</f>
        <v>Ir al índice</v>
      </c>
    </row>
    <row r="228" spans="1:11" ht="17.25" x14ac:dyDescent="0.3">
      <c r="A228" s="4" t="s">
        <v>352</v>
      </c>
    </row>
    <row r="229" spans="1:11" x14ac:dyDescent="0.25">
      <c r="A229" s="5" t="s">
        <v>26</v>
      </c>
      <c r="B229" s="5" t="s">
        <v>71</v>
      </c>
      <c r="C229" s="5" t="s">
        <v>11</v>
      </c>
      <c r="D229" s="5" t="s">
        <v>345</v>
      </c>
      <c r="E229" s="5" t="s">
        <v>346</v>
      </c>
      <c r="F229" s="5" t="s">
        <v>328</v>
      </c>
      <c r="G229" s="5" t="s">
        <v>329</v>
      </c>
      <c r="H229" s="5" t="s">
        <v>347</v>
      </c>
      <c r="I229" s="5" t="s">
        <v>348</v>
      </c>
      <c r="J229" s="5" t="s">
        <v>334</v>
      </c>
      <c r="K229" s="5" t="s">
        <v>335</v>
      </c>
    </row>
    <row r="230" spans="1:11" x14ac:dyDescent="0.25">
      <c r="A230" s="6" t="s">
        <v>72</v>
      </c>
      <c r="B230" s="6" t="s">
        <v>73</v>
      </c>
      <c r="C230" s="6" t="s">
        <v>15</v>
      </c>
      <c r="D230" s="6">
        <v>17.759428400000001</v>
      </c>
      <c r="E230" s="6">
        <v>388.64241479999998</v>
      </c>
      <c r="F230" s="6">
        <v>414.469111</v>
      </c>
      <c r="G230" s="6">
        <v>300.31162399999999</v>
      </c>
      <c r="H230" s="6">
        <v>1.5839907563058899</v>
      </c>
      <c r="I230" s="6">
        <v>34.663615218133799</v>
      </c>
      <c r="J230" s="6">
        <v>36.967138007567698</v>
      </c>
      <c r="K230" s="6">
        <v>26.785256017992602</v>
      </c>
    </row>
    <row r="231" spans="1:11" x14ac:dyDescent="0.25">
      <c r="A231" s="6" t="s">
        <v>72</v>
      </c>
      <c r="B231" s="6" t="s">
        <v>73</v>
      </c>
      <c r="C231" s="6" t="s">
        <v>16</v>
      </c>
      <c r="D231" s="6">
        <v>66.590509499999996</v>
      </c>
      <c r="E231" s="6">
        <v>0</v>
      </c>
      <c r="F231" s="6">
        <v>133.18101899999999</v>
      </c>
      <c r="G231" s="6">
        <v>16.007213100000001</v>
      </c>
      <c r="H231" s="6">
        <v>30.860551417730601</v>
      </c>
      <c r="I231" s="6">
        <v>0</v>
      </c>
      <c r="J231" s="6">
        <v>61.721102835461203</v>
      </c>
      <c r="K231" s="6">
        <v>7.4183457468082699</v>
      </c>
    </row>
    <row r="232" spans="1:11" x14ac:dyDescent="0.25">
      <c r="A232" s="6" t="s">
        <v>72</v>
      </c>
      <c r="B232" s="6" t="s">
        <v>73</v>
      </c>
      <c r="C232" s="6" t="s">
        <v>17</v>
      </c>
      <c r="D232" s="6">
        <v>48.151684500000002</v>
      </c>
      <c r="E232" s="6">
        <v>483.44057290000001</v>
      </c>
      <c r="F232" s="6">
        <v>1256.0990345</v>
      </c>
      <c r="G232" s="6">
        <v>378.08352250000002</v>
      </c>
      <c r="H232" s="6">
        <v>2.2233006026224298</v>
      </c>
      <c r="I232" s="6">
        <v>22.321830029865399</v>
      </c>
      <c r="J232" s="6">
        <v>57.997674834351898</v>
      </c>
      <c r="K232" s="6">
        <v>17.457194533160301</v>
      </c>
    </row>
    <row r="233" spans="1:11" x14ac:dyDescent="0.25">
      <c r="A233" s="6" t="s">
        <v>72</v>
      </c>
      <c r="B233" s="6" t="s">
        <v>73</v>
      </c>
      <c r="C233" s="6" t="s">
        <v>18</v>
      </c>
      <c r="D233" s="6">
        <v>82114.424157300004</v>
      </c>
      <c r="E233" s="6">
        <v>118677.0958673</v>
      </c>
      <c r="F233" s="6">
        <v>259917.8799959</v>
      </c>
      <c r="G233" s="6">
        <v>109008.8638485</v>
      </c>
      <c r="H233" s="6">
        <v>14.413163376517801</v>
      </c>
      <c r="I233" s="6">
        <v>20.830839275075199</v>
      </c>
      <c r="J233" s="6">
        <v>45.622177921904402</v>
      </c>
      <c r="K233" s="6">
        <v>19.133819426502601</v>
      </c>
    </row>
    <row r="234" spans="1:11" x14ac:dyDescent="0.25">
      <c r="A234" s="6" t="s">
        <v>74</v>
      </c>
      <c r="B234" s="6" t="s">
        <v>75</v>
      </c>
      <c r="C234" s="6" t="s">
        <v>15</v>
      </c>
      <c r="D234" s="6">
        <v>47.273291100000002</v>
      </c>
      <c r="E234" s="6">
        <v>116.707109</v>
      </c>
      <c r="F234" s="6">
        <v>272.03478810000001</v>
      </c>
      <c r="G234" s="6">
        <v>91.354340699999995</v>
      </c>
      <c r="H234" s="6">
        <v>8.9639784836647198</v>
      </c>
      <c r="I234" s="6">
        <v>22.130044040168698</v>
      </c>
      <c r="J234" s="6">
        <v>51.583334491739897</v>
      </c>
      <c r="K234" s="6">
        <v>17.3226429844267</v>
      </c>
    </row>
    <row r="235" spans="1:11" x14ac:dyDescent="0.25">
      <c r="A235" s="6" t="s">
        <v>74</v>
      </c>
      <c r="B235" s="6" t="s">
        <v>75</v>
      </c>
      <c r="C235" s="6" t="s">
        <v>16</v>
      </c>
      <c r="D235" s="6">
        <v>0</v>
      </c>
      <c r="E235" s="6">
        <v>0</v>
      </c>
      <c r="F235" s="6">
        <v>32.276978399999997</v>
      </c>
      <c r="G235" s="6">
        <v>0</v>
      </c>
      <c r="H235" s="6">
        <v>0</v>
      </c>
      <c r="I235" s="6">
        <v>0</v>
      </c>
      <c r="J235" s="6">
        <v>100</v>
      </c>
      <c r="K235" s="6">
        <v>0</v>
      </c>
    </row>
    <row r="236" spans="1:11" x14ac:dyDescent="0.25">
      <c r="A236" s="6" t="s">
        <v>74</v>
      </c>
      <c r="B236" s="6" t="s">
        <v>75</v>
      </c>
      <c r="C236" s="6" t="s">
        <v>17</v>
      </c>
      <c r="D236" s="6">
        <v>100.417885</v>
      </c>
      <c r="E236" s="6">
        <v>255.49111619999999</v>
      </c>
      <c r="F236" s="6">
        <v>493.98537149999999</v>
      </c>
      <c r="G236" s="6">
        <v>80.771307100000001</v>
      </c>
      <c r="H236" s="6">
        <v>10.789898798199999</v>
      </c>
      <c r="I236" s="6">
        <v>27.452512942661102</v>
      </c>
      <c r="J236" s="6">
        <v>53.078713680100201</v>
      </c>
      <c r="K236" s="6">
        <v>8.6788745790387107</v>
      </c>
    </row>
    <row r="237" spans="1:11" x14ac:dyDescent="0.25">
      <c r="A237" s="6" t="s">
        <v>74</v>
      </c>
      <c r="B237" s="6" t="s">
        <v>75</v>
      </c>
      <c r="C237" s="6" t="s">
        <v>18</v>
      </c>
      <c r="D237" s="6">
        <v>21659.813505300001</v>
      </c>
      <c r="E237" s="6">
        <v>35960.688480700002</v>
      </c>
      <c r="F237" s="6">
        <v>85694.5158735</v>
      </c>
      <c r="G237" s="6">
        <v>28556.669930200002</v>
      </c>
      <c r="H237" s="6">
        <v>12.6023161719356</v>
      </c>
      <c r="I237" s="6">
        <v>20.922985596499799</v>
      </c>
      <c r="J237" s="6">
        <v>49.859588263515903</v>
      </c>
      <c r="K237" s="6">
        <v>16.615109968048699</v>
      </c>
    </row>
    <row r="238" spans="1:11" x14ac:dyDescent="0.25">
      <c r="A238" s="6" t="s">
        <v>76</v>
      </c>
      <c r="B238" s="6" t="s">
        <v>77</v>
      </c>
      <c r="C238" s="6" t="s">
        <v>15</v>
      </c>
      <c r="D238" s="6">
        <v>190.97314700000001</v>
      </c>
      <c r="E238" s="6">
        <v>574.40863530000001</v>
      </c>
      <c r="F238" s="6">
        <v>791.31235289999995</v>
      </c>
      <c r="G238" s="6">
        <v>193.5249024</v>
      </c>
      <c r="H238" s="6">
        <v>10.911385540742</v>
      </c>
      <c r="I238" s="6">
        <v>32.819242789614599</v>
      </c>
      <c r="J238" s="6">
        <v>45.212189783119499</v>
      </c>
      <c r="K238" s="6">
        <v>11.0571818865239</v>
      </c>
    </row>
    <row r="239" spans="1:11" x14ac:dyDescent="0.25">
      <c r="A239" s="6" t="s">
        <v>76</v>
      </c>
      <c r="B239" s="6" t="s">
        <v>77</v>
      </c>
      <c r="C239" s="6" t="s">
        <v>17</v>
      </c>
      <c r="D239" s="6">
        <v>21.794080999999998</v>
      </c>
      <c r="E239" s="6">
        <v>80.368322599999999</v>
      </c>
      <c r="F239" s="6">
        <v>299.50318279999999</v>
      </c>
      <c r="G239" s="6">
        <v>73.627409700000001</v>
      </c>
      <c r="H239" s="6">
        <v>4.5853991493311597</v>
      </c>
      <c r="I239" s="6">
        <v>16.909216685173</v>
      </c>
      <c r="J239" s="6">
        <v>63.014432204464001</v>
      </c>
      <c r="K239" s="6">
        <v>15.4909519610319</v>
      </c>
    </row>
    <row r="240" spans="1:11" x14ac:dyDescent="0.25">
      <c r="A240" s="6" t="s">
        <v>76</v>
      </c>
      <c r="B240" s="6" t="s">
        <v>77</v>
      </c>
      <c r="C240" s="6" t="s">
        <v>18</v>
      </c>
      <c r="D240" s="6">
        <v>18233.520948699999</v>
      </c>
      <c r="E240" s="6">
        <v>27264.950842400001</v>
      </c>
      <c r="F240" s="6">
        <v>45129.574886499999</v>
      </c>
      <c r="G240" s="6">
        <v>13849.441291700001</v>
      </c>
      <c r="H240" s="6">
        <v>17.452105044923901</v>
      </c>
      <c r="I240" s="6">
        <v>26.0964839147086</v>
      </c>
      <c r="J240" s="6">
        <v>43.195501503406199</v>
      </c>
      <c r="K240" s="6">
        <v>13.255909536961299</v>
      </c>
    </row>
    <row r="241" spans="1:11" x14ac:dyDescent="0.25">
      <c r="A241" s="6" t="s">
        <v>78</v>
      </c>
      <c r="B241" s="6" t="s">
        <v>79</v>
      </c>
      <c r="C241" s="6" t="s">
        <v>15</v>
      </c>
      <c r="D241" s="6">
        <v>205.64927489999999</v>
      </c>
      <c r="E241" s="6">
        <v>633.43649719999996</v>
      </c>
      <c r="F241" s="6">
        <v>1465.7475786</v>
      </c>
      <c r="G241" s="6">
        <v>418.86586940000001</v>
      </c>
      <c r="H241" s="6">
        <v>7.5503665523115204</v>
      </c>
      <c r="I241" s="6">
        <v>23.256477533401899</v>
      </c>
      <c r="J241" s="6">
        <v>53.814590384403203</v>
      </c>
      <c r="K241" s="6">
        <v>15.3785655298833</v>
      </c>
    </row>
    <row r="242" spans="1:11" x14ac:dyDescent="0.25">
      <c r="A242" s="6" t="s">
        <v>78</v>
      </c>
      <c r="B242" s="6" t="s">
        <v>79</v>
      </c>
      <c r="C242" s="6" t="s">
        <v>17</v>
      </c>
      <c r="D242" s="6">
        <v>703.42349650000006</v>
      </c>
      <c r="E242" s="6">
        <v>785.83097080000005</v>
      </c>
      <c r="F242" s="6">
        <v>1510.16212</v>
      </c>
      <c r="G242" s="6">
        <v>147.59099000000001</v>
      </c>
      <c r="H242" s="6">
        <v>22.3521386339815</v>
      </c>
      <c r="I242" s="6">
        <v>24.9707365329641</v>
      </c>
      <c r="J242" s="6">
        <v>47.987241304822497</v>
      </c>
      <c r="K242" s="6">
        <v>4.6898835282318201</v>
      </c>
    </row>
    <row r="243" spans="1:11" x14ac:dyDescent="0.25">
      <c r="A243" s="6" t="s">
        <v>78</v>
      </c>
      <c r="B243" s="6" t="s">
        <v>79</v>
      </c>
      <c r="C243" s="6" t="s">
        <v>18</v>
      </c>
      <c r="D243" s="6">
        <v>76559.256578400003</v>
      </c>
      <c r="E243" s="6">
        <v>99976.757031300003</v>
      </c>
      <c r="F243" s="6">
        <v>166482.05418100001</v>
      </c>
      <c r="G243" s="6">
        <v>53043.225409899998</v>
      </c>
      <c r="H243" s="6">
        <v>19.3301536637724</v>
      </c>
      <c r="I243" s="6">
        <v>25.242748722901101</v>
      </c>
      <c r="J243" s="6">
        <v>42.034416651939502</v>
      </c>
      <c r="K243" s="6">
        <v>13.392680961387001</v>
      </c>
    </row>
    <row r="244" spans="1:11" x14ac:dyDescent="0.25">
      <c r="A244" s="6" t="s">
        <v>80</v>
      </c>
      <c r="B244" s="6" t="s">
        <v>81</v>
      </c>
      <c r="C244" s="6" t="s">
        <v>15</v>
      </c>
      <c r="D244" s="6">
        <v>452.53241439999999</v>
      </c>
      <c r="E244" s="6">
        <v>1230.1272157999999</v>
      </c>
      <c r="F244" s="6">
        <v>1434.8025170999999</v>
      </c>
      <c r="G244" s="6">
        <v>266.60900520000001</v>
      </c>
      <c r="H244" s="6">
        <v>13.3724261106534</v>
      </c>
      <c r="I244" s="6">
        <v>36.350512751223803</v>
      </c>
      <c r="J244" s="6">
        <v>42.398710087405597</v>
      </c>
      <c r="K244" s="6">
        <v>7.8783510507171597</v>
      </c>
    </row>
    <row r="245" spans="1:11" x14ac:dyDescent="0.25">
      <c r="A245" s="6" t="s">
        <v>80</v>
      </c>
      <c r="B245" s="6" t="s">
        <v>81</v>
      </c>
      <c r="C245" s="6" t="s">
        <v>16</v>
      </c>
      <c r="D245" s="6">
        <v>0</v>
      </c>
      <c r="E245" s="6">
        <v>44.8276781</v>
      </c>
      <c r="F245" s="6">
        <v>0</v>
      </c>
      <c r="G245" s="6">
        <v>0</v>
      </c>
      <c r="H245" s="6">
        <v>0</v>
      </c>
      <c r="I245" s="6">
        <v>100</v>
      </c>
      <c r="J245" s="6">
        <v>0</v>
      </c>
      <c r="K245" s="6">
        <v>0</v>
      </c>
    </row>
    <row r="246" spans="1:11" x14ac:dyDescent="0.25">
      <c r="A246" s="6" t="s">
        <v>80</v>
      </c>
      <c r="B246" s="6" t="s">
        <v>81</v>
      </c>
      <c r="C246" s="6" t="s">
        <v>17</v>
      </c>
      <c r="D246" s="6">
        <v>1054.6282650000001</v>
      </c>
      <c r="E246" s="6">
        <v>1241.7236717000001</v>
      </c>
      <c r="F246" s="6">
        <v>1542.7657796999999</v>
      </c>
      <c r="G246" s="6">
        <v>421.66562269999997</v>
      </c>
      <c r="H246" s="6">
        <v>24.7519805882166</v>
      </c>
      <c r="I246" s="6">
        <v>29.143084096885499</v>
      </c>
      <c r="J246" s="6">
        <v>36.208501041169498</v>
      </c>
      <c r="K246" s="6">
        <v>9.8964342737283602</v>
      </c>
    </row>
    <row r="247" spans="1:11" x14ac:dyDescent="0.25">
      <c r="A247" s="6" t="s">
        <v>80</v>
      </c>
      <c r="B247" s="6" t="s">
        <v>81</v>
      </c>
      <c r="C247" s="6" t="s">
        <v>18</v>
      </c>
      <c r="D247" s="6">
        <v>83011.657842000001</v>
      </c>
      <c r="E247" s="6">
        <v>102090.8508959</v>
      </c>
      <c r="F247" s="6">
        <v>149421.0568704</v>
      </c>
      <c r="G247" s="6">
        <v>44182.752236599998</v>
      </c>
      <c r="H247" s="6">
        <v>21.919797460574099</v>
      </c>
      <c r="I247" s="6">
        <v>26.957789211668601</v>
      </c>
      <c r="J247" s="6">
        <v>39.455654640437203</v>
      </c>
      <c r="K247" s="6">
        <v>11.666758687320099</v>
      </c>
    </row>
    <row r="248" spans="1:11" x14ac:dyDescent="0.25">
      <c r="A248" s="6" t="s">
        <v>82</v>
      </c>
      <c r="B248" s="6" t="s">
        <v>83</v>
      </c>
      <c r="C248" s="6" t="s">
        <v>15</v>
      </c>
      <c r="D248" s="6">
        <v>118.69016019999999</v>
      </c>
      <c r="E248" s="6">
        <v>138.2113104</v>
      </c>
      <c r="F248" s="6">
        <v>457.0282401</v>
      </c>
      <c r="G248" s="6">
        <v>111.62639609999999</v>
      </c>
      <c r="H248" s="6">
        <v>14.3769950003839</v>
      </c>
      <c r="I248" s="6">
        <v>16.741601117304</v>
      </c>
      <c r="J248" s="6">
        <v>55.360045953935398</v>
      </c>
      <c r="K248" s="6">
        <v>13.5213579283767</v>
      </c>
    </row>
    <row r="249" spans="1:11" x14ac:dyDescent="0.25">
      <c r="A249" s="6" t="s">
        <v>82</v>
      </c>
      <c r="B249" s="6" t="s">
        <v>83</v>
      </c>
      <c r="C249" s="6" t="s">
        <v>17</v>
      </c>
      <c r="D249" s="6">
        <v>173.43584060000001</v>
      </c>
      <c r="E249" s="6">
        <v>331.99887589999997</v>
      </c>
      <c r="F249" s="6">
        <v>213.3663909</v>
      </c>
      <c r="G249" s="6">
        <v>53.232966699999999</v>
      </c>
      <c r="H249" s="6">
        <v>22.464790922885499</v>
      </c>
      <c r="I249" s="6">
        <v>43.0031376901374</v>
      </c>
      <c r="J249" s="6">
        <v>27.636913713780299</v>
      </c>
      <c r="K249" s="6">
        <v>6.8951576731967998</v>
      </c>
    </row>
    <row r="250" spans="1:11" x14ac:dyDescent="0.25">
      <c r="A250" s="6" t="s">
        <v>82</v>
      </c>
      <c r="B250" s="6" t="s">
        <v>83</v>
      </c>
      <c r="C250" s="6" t="s">
        <v>18</v>
      </c>
      <c r="D250" s="6">
        <v>32727.974985299999</v>
      </c>
      <c r="E250" s="6">
        <v>43799.682874500002</v>
      </c>
      <c r="F250" s="6">
        <v>77463.200447800002</v>
      </c>
      <c r="G250" s="6">
        <v>24992.5515237</v>
      </c>
      <c r="H250" s="6">
        <v>18.285479652079299</v>
      </c>
      <c r="I250" s="6">
        <v>24.4713646453508</v>
      </c>
      <c r="J250" s="6">
        <v>43.2795422328877</v>
      </c>
      <c r="K250" s="6">
        <v>13.963613469682301</v>
      </c>
    </row>
    <row r="251" spans="1:11" x14ac:dyDescent="0.25">
      <c r="A251" s="6" t="s">
        <v>84</v>
      </c>
      <c r="B251" s="6" t="s">
        <v>85</v>
      </c>
      <c r="C251" s="6" t="s">
        <v>15</v>
      </c>
      <c r="D251" s="6">
        <v>1027.0794539999999</v>
      </c>
      <c r="E251" s="6">
        <v>1513.5381947000001</v>
      </c>
      <c r="F251" s="6">
        <v>3983.9916434000002</v>
      </c>
      <c r="G251" s="6">
        <v>589.82660250000004</v>
      </c>
      <c r="H251" s="6">
        <v>14.436555044084001</v>
      </c>
      <c r="I251" s="6">
        <v>21.274184167557198</v>
      </c>
      <c r="J251" s="6">
        <v>55.9987004229517</v>
      </c>
      <c r="K251" s="6">
        <v>8.2905603654070497</v>
      </c>
    </row>
    <row r="252" spans="1:11" x14ac:dyDescent="0.25">
      <c r="A252" s="6" t="s">
        <v>84</v>
      </c>
      <c r="B252" s="6" t="s">
        <v>85</v>
      </c>
      <c r="C252" s="6" t="s">
        <v>16</v>
      </c>
      <c r="D252" s="6">
        <v>0</v>
      </c>
      <c r="E252" s="6">
        <v>0</v>
      </c>
      <c r="F252" s="6">
        <v>53.190206799999999</v>
      </c>
      <c r="G252" s="6">
        <v>0</v>
      </c>
      <c r="H252" s="6">
        <v>0</v>
      </c>
      <c r="I252" s="6">
        <v>0</v>
      </c>
      <c r="J252" s="6">
        <v>100</v>
      </c>
      <c r="K252" s="6">
        <v>0</v>
      </c>
    </row>
    <row r="253" spans="1:11" x14ac:dyDescent="0.25">
      <c r="A253" s="6" t="s">
        <v>84</v>
      </c>
      <c r="B253" s="6" t="s">
        <v>85</v>
      </c>
      <c r="C253" s="6" t="s">
        <v>17</v>
      </c>
      <c r="D253" s="6">
        <v>1532.3138795</v>
      </c>
      <c r="E253" s="6">
        <v>2517.5066634999998</v>
      </c>
      <c r="F253" s="6">
        <v>3333.2259899000001</v>
      </c>
      <c r="G253" s="6">
        <v>182.38510489999999</v>
      </c>
      <c r="H253" s="6">
        <v>20.254150098243301</v>
      </c>
      <c r="I253" s="6">
        <v>33.276444544439499</v>
      </c>
      <c r="J253" s="6">
        <v>44.058636036651698</v>
      </c>
      <c r="K253" s="6">
        <v>2.4107693206654499</v>
      </c>
    </row>
    <row r="254" spans="1:11" x14ac:dyDescent="0.25">
      <c r="A254" s="6" t="s">
        <v>84</v>
      </c>
      <c r="B254" s="6" t="s">
        <v>85</v>
      </c>
      <c r="C254" s="6" t="s">
        <v>18</v>
      </c>
      <c r="D254" s="6">
        <v>143303.21873329999</v>
      </c>
      <c r="E254" s="6">
        <v>189109.833201</v>
      </c>
      <c r="F254" s="6">
        <v>296666.83449689997</v>
      </c>
      <c r="G254" s="6">
        <v>80278.055830500001</v>
      </c>
      <c r="H254" s="6">
        <v>20.201820575434098</v>
      </c>
      <c r="I254" s="6">
        <v>26.659295954035102</v>
      </c>
      <c r="J254" s="6">
        <v>41.821881002842403</v>
      </c>
      <c r="K254" s="6">
        <v>11.3170024676884</v>
      </c>
    </row>
    <row r="255" spans="1:11" x14ac:dyDescent="0.25">
      <c r="A255" s="6" t="s">
        <v>86</v>
      </c>
      <c r="B255" s="6" t="s">
        <v>87</v>
      </c>
      <c r="C255" s="6" t="s">
        <v>15</v>
      </c>
      <c r="D255" s="6">
        <v>355.96124300000002</v>
      </c>
      <c r="E255" s="6">
        <v>811.57276249999995</v>
      </c>
      <c r="F255" s="6">
        <v>1867.1694620000001</v>
      </c>
      <c r="G255" s="6">
        <v>737.52150500000005</v>
      </c>
      <c r="H255" s="6">
        <v>9.4363736414185997</v>
      </c>
      <c r="I255" s="6">
        <v>21.514431626333799</v>
      </c>
      <c r="J255" s="6">
        <v>49.4978288837994</v>
      </c>
      <c r="K255" s="6">
        <v>19.551365848448199</v>
      </c>
    </row>
    <row r="256" spans="1:11" x14ac:dyDescent="0.25">
      <c r="A256" s="6" t="s">
        <v>86</v>
      </c>
      <c r="B256" s="6" t="s">
        <v>87</v>
      </c>
      <c r="C256" s="6" t="s">
        <v>17</v>
      </c>
      <c r="D256" s="6">
        <v>1057.4253732</v>
      </c>
      <c r="E256" s="6">
        <v>2549.3695579</v>
      </c>
      <c r="F256" s="6">
        <v>4708.3150974</v>
      </c>
      <c r="G256" s="6">
        <v>830.20095879999997</v>
      </c>
      <c r="H256" s="6">
        <v>11.562486772384601</v>
      </c>
      <c r="I256" s="6">
        <v>27.876247854668701</v>
      </c>
      <c r="J256" s="6">
        <v>51.483378793114703</v>
      </c>
      <c r="K256" s="6">
        <v>9.0778865798319099</v>
      </c>
    </row>
    <row r="257" spans="1:11" x14ac:dyDescent="0.25">
      <c r="A257" s="6" t="s">
        <v>86</v>
      </c>
      <c r="B257" s="6" t="s">
        <v>87</v>
      </c>
      <c r="C257" s="6" t="s">
        <v>18</v>
      </c>
      <c r="D257" s="6">
        <v>174036.7014282</v>
      </c>
      <c r="E257" s="6">
        <v>255425.68068250001</v>
      </c>
      <c r="F257" s="6">
        <v>452036.87772450002</v>
      </c>
      <c r="G257" s="6">
        <v>140108.20421220001</v>
      </c>
      <c r="H257" s="6">
        <v>17.035574577607498</v>
      </c>
      <c r="I257" s="6">
        <v>25.002331097949899</v>
      </c>
      <c r="J257" s="6">
        <v>44.247609148588502</v>
      </c>
      <c r="K257" s="6">
        <v>13.714485175854101</v>
      </c>
    </row>
    <row r="258" spans="1:11" x14ac:dyDescent="0.25">
      <c r="A258" s="6" t="s">
        <v>88</v>
      </c>
      <c r="B258" s="6" t="s">
        <v>89</v>
      </c>
      <c r="C258" s="6" t="s">
        <v>15</v>
      </c>
      <c r="D258" s="6">
        <v>328.24201470000003</v>
      </c>
      <c r="E258" s="6">
        <v>491.23141090000001</v>
      </c>
      <c r="F258" s="6">
        <v>470.27916699999997</v>
      </c>
      <c r="G258" s="6">
        <v>109.1234934</v>
      </c>
      <c r="H258" s="6">
        <v>23.464695549881601</v>
      </c>
      <c r="I258" s="6">
        <v>35.1161490153603</v>
      </c>
      <c r="J258" s="6">
        <v>33.618357744947502</v>
      </c>
      <c r="K258" s="6">
        <v>7.8007976898105298</v>
      </c>
    </row>
    <row r="259" spans="1:11" x14ac:dyDescent="0.25">
      <c r="A259" s="6" t="s">
        <v>88</v>
      </c>
      <c r="B259" s="6" t="s">
        <v>89</v>
      </c>
      <c r="C259" s="6" t="s">
        <v>17</v>
      </c>
      <c r="D259" s="6">
        <v>321.55581769999998</v>
      </c>
      <c r="E259" s="6">
        <v>540.39048890000004</v>
      </c>
      <c r="F259" s="6">
        <v>1126.1585875999999</v>
      </c>
      <c r="G259" s="6">
        <v>168.5058003</v>
      </c>
      <c r="H259" s="6">
        <v>14.9102394103889</v>
      </c>
      <c r="I259" s="6">
        <v>25.057396324619798</v>
      </c>
      <c r="J259" s="6">
        <v>52.2189095357841</v>
      </c>
      <c r="K259" s="6">
        <v>7.8134547292072698</v>
      </c>
    </row>
    <row r="260" spans="1:11" x14ac:dyDescent="0.25">
      <c r="A260" s="6" t="s">
        <v>88</v>
      </c>
      <c r="B260" s="6" t="s">
        <v>89</v>
      </c>
      <c r="C260" s="6" t="s">
        <v>18</v>
      </c>
      <c r="D260" s="6">
        <v>59045.1670648</v>
      </c>
      <c r="E260" s="6">
        <v>91260.081369199994</v>
      </c>
      <c r="F260" s="6">
        <v>181685.27704019999</v>
      </c>
      <c r="G260" s="6">
        <v>59883.9877452</v>
      </c>
      <c r="H260" s="6">
        <v>15.067365973796401</v>
      </c>
      <c r="I260" s="6">
        <v>23.288087969657301</v>
      </c>
      <c r="J260" s="6">
        <v>46.3631266926715</v>
      </c>
      <c r="K260" s="6">
        <v>15.2814193638749</v>
      </c>
    </row>
    <row r="261" spans="1:11" x14ac:dyDescent="0.25">
      <c r="A261" s="6" t="s">
        <v>90</v>
      </c>
      <c r="B261" s="6" t="s">
        <v>91</v>
      </c>
      <c r="C261" s="6" t="s">
        <v>15</v>
      </c>
      <c r="D261" s="6">
        <v>466.99548160000001</v>
      </c>
      <c r="E261" s="6">
        <v>429.52623199999999</v>
      </c>
      <c r="F261" s="6">
        <v>1109.4942670999999</v>
      </c>
      <c r="G261" s="6">
        <v>420.74814359999999</v>
      </c>
      <c r="H261" s="6">
        <v>19.2435464544666</v>
      </c>
      <c r="I261" s="6">
        <v>17.699545979727102</v>
      </c>
      <c r="J261" s="6">
        <v>45.7190814710941</v>
      </c>
      <c r="K261" s="6">
        <v>17.337826094712199</v>
      </c>
    </row>
    <row r="262" spans="1:11" x14ac:dyDescent="0.25">
      <c r="A262" s="6" t="s">
        <v>90</v>
      </c>
      <c r="B262" s="6" t="s">
        <v>91</v>
      </c>
      <c r="C262" s="6" t="s">
        <v>17</v>
      </c>
      <c r="D262" s="6">
        <v>642.84798920000003</v>
      </c>
      <c r="E262" s="6">
        <v>570.93959229999996</v>
      </c>
      <c r="F262" s="6">
        <v>1532.2349561000001</v>
      </c>
      <c r="G262" s="6">
        <v>191.90253089999999</v>
      </c>
      <c r="H262" s="6">
        <v>21.881020591454899</v>
      </c>
      <c r="I262" s="6">
        <v>19.433429341732701</v>
      </c>
      <c r="J262" s="6">
        <v>52.153643145238703</v>
      </c>
      <c r="K262" s="6">
        <v>6.5319069215736896</v>
      </c>
    </row>
    <row r="263" spans="1:11" x14ac:dyDescent="0.25">
      <c r="A263" s="6" t="s">
        <v>90</v>
      </c>
      <c r="B263" s="6" t="s">
        <v>91</v>
      </c>
      <c r="C263" s="6" t="s">
        <v>18</v>
      </c>
      <c r="D263" s="6">
        <v>116414.9151786</v>
      </c>
      <c r="E263" s="6">
        <v>190412.93514759999</v>
      </c>
      <c r="F263" s="6">
        <v>369514.60405379999</v>
      </c>
      <c r="G263" s="6">
        <v>132759.8564205</v>
      </c>
      <c r="H263" s="6">
        <v>14.388157545047999</v>
      </c>
      <c r="I263" s="6">
        <v>23.533851356722899</v>
      </c>
      <c r="J263" s="6">
        <v>45.669700743805102</v>
      </c>
      <c r="K263" s="6">
        <v>16.408290354424</v>
      </c>
    </row>
    <row r="264" spans="1:11" x14ac:dyDescent="0.25">
      <c r="A264" s="6" t="s">
        <v>92</v>
      </c>
      <c r="B264" s="6" t="s">
        <v>93</v>
      </c>
      <c r="C264" s="6" t="s">
        <v>15</v>
      </c>
      <c r="D264" s="6">
        <v>1914.4012023</v>
      </c>
      <c r="E264" s="6">
        <v>3467.1786662999998</v>
      </c>
      <c r="F264" s="6">
        <v>8289.1681346000005</v>
      </c>
      <c r="G264" s="6">
        <v>3636.8969959999999</v>
      </c>
      <c r="H264" s="6">
        <v>11.0610149583521</v>
      </c>
      <c r="I264" s="6">
        <v>20.0326426065491</v>
      </c>
      <c r="J264" s="6">
        <v>47.8931023543824</v>
      </c>
      <c r="K264" s="6">
        <v>21.0132400807164</v>
      </c>
    </row>
    <row r="265" spans="1:11" x14ac:dyDescent="0.25">
      <c r="A265" s="6" t="s">
        <v>92</v>
      </c>
      <c r="B265" s="6" t="s">
        <v>93</v>
      </c>
      <c r="C265" s="6" t="s">
        <v>16</v>
      </c>
      <c r="D265" s="6">
        <v>25.505668499999999</v>
      </c>
      <c r="E265" s="6">
        <v>0</v>
      </c>
      <c r="F265" s="6">
        <v>32.393992500000003</v>
      </c>
      <c r="G265" s="6">
        <v>0</v>
      </c>
      <c r="H265" s="6">
        <v>44.051498850744601</v>
      </c>
      <c r="I265" s="6">
        <v>0</v>
      </c>
      <c r="J265" s="6">
        <v>55.948501149255399</v>
      </c>
      <c r="K265" s="6">
        <v>0</v>
      </c>
    </row>
    <row r="266" spans="1:11" x14ac:dyDescent="0.25">
      <c r="A266" s="6" t="s">
        <v>92</v>
      </c>
      <c r="B266" s="6" t="s">
        <v>93</v>
      </c>
      <c r="C266" s="6" t="s">
        <v>17</v>
      </c>
      <c r="D266" s="6">
        <v>721.83646799999997</v>
      </c>
      <c r="E266" s="6">
        <v>1017.3740504</v>
      </c>
      <c r="F266" s="6">
        <v>3457.0758405000001</v>
      </c>
      <c r="G266" s="6">
        <v>527.03771380000001</v>
      </c>
      <c r="H266" s="6">
        <v>12.612189329678699</v>
      </c>
      <c r="I266" s="6">
        <v>17.775929468205899</v>
      </c>
      <c r="J266" s="6">
        <v>60.4032865619142</v>
      </c>
      <c r="K266" s="6">
        <v>9.20859464020125</v>
      </c>
    </row>
    <row r="267" spans="1:11" x14ac:dyDescent="0.25">
      <c r="A267" s="6" t="s">
        <v>92</v>
      </c>
      <c r="B267" s="6" t="s">
        <v>93</v>
      </c>
      <c r="C267" s="6" t="s">
        <v>18</v>
      </c>
      <c r="D267" s="6">
        <v>200585.6981061</v>
      </c>
      <c r="E267" s="6">
        <v>287064.94215329998</v>
      </c>
      <c r="F267" s="6">
        <v>555108.68202069995</v>
      </c>
      <c r="G267" s="6">
        <v>190268.80897499999</v>
      </c>
      <c r="H267" s="6">
        <v>16.2677308831489</v>
      </c>
      <c r="I267" s="6">
        <v>23.281297066685401</v>
      </c>
      <c r="J267" s="6">
        <v>45.019952744764602</v>
      </c>
      <c r="K267" s="6">
        <v>15.431019305401</v>
      </c>
    </row>
    <row r="268" spans="1:11" x14ac:dyDescent="0.25">
      <c r="A268" s="6" t="s">
        <v>94</v>
      </c>
      <c r="B268" s="6" t="s">
        <v>95</v>
      </c>
      <c r="C268" s="6" t="s">
        <v>15</v>
      </c>
      <c r="D268" s="6">
        <v>154.7574329</v>
      </c>
      <c r="E268" s="6">
        <v>352.08838950000001</v>
      </c>
      <c r="F268" s="6">
        <v>1227.7396205</v>
      </c>
      <c r="G268" s="6">
        <v>548.87477460000002</v>
      </c>
      <c r="H268" s="6">
        <v>6.7773211774818201</v>
      </c>
      <c r="I268" s="6">
        <v>15.4190726337889</v>
      </c>
      <c r="J268" s="6">
        <v>53.766630620093103</v>
      </c>
      <c r="K268" s="6">
        <v>24.036975568636102</v>
      </c>
    </row>
    <row r="269" spans="1:11" x14ac:dyDescent="0.25">
      <c r="A269" s="6" t="s">
        <v>94</v>
      </c>
      <c r="B269" s="6" t="s">
        <v>95</v>
      </c>
      <c r="C269" s="6" t="s">
        <v>17</v>
      </c>
      <c r="D269" s="6">
        <v>88.607654299999993</v>
      </c>
      <c r="E269" s="6">
        <v>19.6603253</v>
      </c>
      <c r="F269" s="6">
        <v>324.1997662</v>
      </c>
      <c r="G269" s="6">
        <v>26.802185099999999</v>
      </c>
      <c r="H269" s="6">
        <v>19.2931538379536</v>
      </c>
      <c r="I269" s="6">
        <v>4.2807778121839997</v>
      </c>
      <c r="J269" s="6">
        <v>70.590244295917202</v>
      </c>
      <c r="K269" s="6">
        <v>5.8358240539452702</v>
      </c>
    </row>
    <row r="270" spans="1:11" x14ac:dyDescent="0.25">
      <c r="A270" s="6" t="s">
        <v>94</v>
      </c>
      <c r="B270" s="6" t="s">
        <v>95</v>
      </c>
      <c r="C270" s="6" t="s">
        <v>18</v>
      </c>
      <c r="D270" s="6">
        <v>19309.531194899999</v>
      </c>
      <c r="E270" s="6">
        <v>32165.971456899999</v>
      </c>
      <c r="F270" s="6">
        <v>67031.309929499999</v>
      </c>
      <c r="G270" s="6">
        <v>26743.4571965</v>
      </c>
      <c r="H270" s="6">
        <v>13.293972688959</v>
      </c>
      <c r="I270" s="6">
        <v>22.145205999346299</v>
      </c>
      <c r="J270" s="6">
        <v>46.148836784979999</v>
      </c>
      <c r="K270" s="6">
        <v>18.4119845267148</v>
      </c>
    </row>
    <row r="271" spans="1:11" x14ac:dyDescent="0.25">
      <c r="A271" s="6" t="s">
        <v>96</v>
      </c>
      <c r="B271" s="6" t="s">
        <v>97</v>
      </c>
      <c r="C271" s="6" t="s">
        <v>15</v>
      </c>
      <c r="D271" s="6">
        <v>0</v>
      </c>
      <c r="E271" s="6">
        <v>102.1202397</v>
      </c>
      <c r="F271" s="6">
        <v>230.0788422</v>
      </c>
      <c r="G271" s="6">
        <v>88.686377199999995</v>
      </c>
      <c r="H271" s="6">
        <v>0</v>
      </c>
      <c r="I271" s="6">
        <v>24.263190255697801</v>
      </c>
      <c r="J271" s="6">
        <v>54.665429091323098</v>
      </c>
      <c r="K271" s="6">
        <v>21.071380652979201</v>
      </c>
    </row>
    <row r="272" spans="1:11" x14ac:dyDescent="0.25">
      <c r="A272" s="6" t="s">
        <v>96</v>
      </c>
      <c r="B272" s="6" t="s">
        <v>97</v>
      </c>
      <c r="C272" s="6" t="s">
        <v>16</v>
      </c>
      <c r="D272" s="6">
        <v>0</v>
      </c>
      <c r="E272" s="6">
        <v>17.0942644</v>
      </c>
      <c r="F272" s="6">
        <v>0</v>
      </c>
      <c r="G272" s="6">
        <v>0</v>
      </c>
      <c r="H272" s="6">
        <v>0</v>
      </c>
      <c r="I272" s="6">
        <v>100</v>
      </c>
      <c r="J272" s="6">
        <v>0</v>
      </c>
      <c r="K272" s="6">
        <v>0</v>
      </c>
    </row>
    <row r="273" spans="1:11" x14ac:dyDescent="0.25">
      <c r="A273" s="6" t="s">
        <v>96</v>
      </c>
      <c r="B273" s="6" t="s">
        <v>97</v>
      </c>
      <c r="C273" s="6" t="s">
        <v>17</v>
      </c>
      <c r="D273" s="6">
        <v>0</v>
      </c>
      <c r="E273" s="6">
        <v>212.03886510000001</v>
      </c>
      <c r="F273" s="6">
        <v>399.317656</v>
      </c>
      <c r="G273" s="6">
        <v>142.35502349999999</v>
      </c>
      <c r="H273" s="6">
        <v>0</v>
      </c>
      <c r="I273" s="6">
        <v>28.132628008574599</v>
      </c>
      <c r="J273" s="6">
        <v>52.980169782581797</v>
      </c>
      <c r="K273" s="6">
        <v>18.887202208843501</v>
      </c>
    </row>
    <row r="274" spans="1:11" x14ac:dyDescent="0.25">
      <c r="A274" s="6" t="s">
        <v>96</v>
      </c>
      <c r="B274" s="6" t="s">
        <v>97</v>
      </c>
      <c r="C274" s="6" t="s">
        <v>18</v>
      </c>
      <c r="D274" s="6">
        <v>17586.904202400001</v>
      </c>
      <c r="E274" s="6">
        <v>32342.034258200001</v>
      </c>
      <c r="F274" s="6">
        <v>83730.478613200001</v>
      </c>
      <c r="G274" s="6">
        <v>33548.891656200001</v>
      </c>
      <c r="H274" s="6">
        <v>10.5179607018204</v>
      </c>
      <c r="I274" s="6">
        <v>19.3423607378413</v>
      </c>
      <c r="J274" s="6">
        <v>50.075549025738901</v>
      </c>
      <c r="K274" s="6">
        <v>20.064129534599399</v>
      </c>
    </row>
    <row r="275" spans="1:11" x14ac:dyDescent="0.25">
      <c r="A275" s="6" t="s">
        <v>98</v>
      </c>
      <c r="B275" s="6" t="s">
        <v>99</v>
      </c>
      <c r="C275" s="6" t="s">
        <v>15</v>
      </c>
      <c r="D275" s="6">
        <v>286.07204840000003</v>
      </c>
      <c r="E275" s="6">
        <v>638.85294910000005</v>
      </c>
      <c r="F275" s="6">
        <v>668.57286680000004</v>
      </c>
      <c r="G275" s="6">
        <v>45.3713683</v>
      </c>
      <c r="H275" s="6">
        <v>17.455452986090801</v>
      </c>
      <c r="I275" s="6">
        <v>38.981325440253997</v>
      </c>
      <c r="J275" s="6">
        <v>40.794765897175097</v>
      </c>
      <c r="K275" s="6">
        <v>2.7684556764800701</v>
      </c>
    </row>
    <row r="276" spans="1:11" x14ac:dyDescent="0.25">
      <c r="A276" s="6" t="s">
        <v>98</v>
      </c>
      <c r="B276" s="6" t="s">
        <v>99</v>
      </c>
      <c r="C276" s="6" t="s">
        <v>16</v>
      </c>
      <c r="D276" s="6">
        <v>0</v>
      </c>
      <c r="E276" s="6">
        <v>0</v>
      </c>
      <c r="F276" s="6">
        <v>0</v>
      </c>
      <c r="G276" s="6">
        <v>9.1715823000000007</v>
      </c>
      <c r="H276" s="6">
        <v>0</v>
      </c>
      <c r="I276" s="6">
        <v>0</v>
      </c>
      <c r="J276" s="6">
        <v>0</v>
      </c>
      <c r="K276" s="6">
        <v>100</v>
      </c>
    </row>
    <row r="277" spans="1:11" x14ac:dyDescent="0.25">
      <c r="A277" s="6" t="s">
        <v>98</v>
      </c>
      <c r="B277" s="6" t="s">
        <v>99</v>
      </c>
      <c r="C277" s="6" t="s">
        <v>17</v>
      </c>
      <c r="D277" s="6">
        <v>148.19232070000001</v>
      </c>
      <c r="E277" s="6">
        <v>273.87487659999999</v>
      </c>
      <c r="F277" s="6">
        <v>400.02288090000002</v>
      </c>
      <c r="G277" s="6">
        <v>49.176653399999999</v>
      </c>
      <c r="H277" s="6">
        <v>17.008834989930001</v>
      </c>
      <c r="I277" s="6">
        <v>31.434102401345498</v>
      </c>
      <c r="J277" s="6">
        <v>45.912791845660799</v>
      </c>
      <c r="K277" s="6">
        <v>5.6442707630637603</v>
      </c>
    </row>
    <row r="278" spans="1:11" x14ac:dyDescent="0.25">
      <c r="A278" s="6" t="s">
        <v>98</v>
      </c>
      <c r="B278" s="6" t="s">
        <v>99</v>
      </c>
      <c r="C278" s="6" t="s">
        <v>18</v>
      </c>
      <c r="D278" s="6">
        <v>12762.7751911</v>
      </c>
      <c r="E278" s="6">
        <v>20971.850446600001</v>
      </c>
      <c r="F278" s="6">
        <v>35729.2929602</v>
      </c>
      <c r="G278" s="6">
        <v>11418.773858299999</v>
      </c>
      <c r="H278" s="6">
        <v>15.7793649092621</v>
      </c>
      <c r="I278" s="6">
        <v>25.9287244399743</v>
      </c>
      <c r="J278" s="6">
        <v>44.174213141517598</v>
      </c>
      <c r="K278" s="6">
        <v>14.1176975092459</v>
      </c>
    </row>
    <row r="279" spans="1:11" x14ac:dyDescent="0.25">
      <c r="A279" s="6" t="s">
        <v>100</v>
      </c>
      <c r="B279" s="6" t="s">
        <v>101</v>
      </c>
      <c r="C279" s="6" t="s">
        <v>15</v>
      </c>
      <c r="D279" s="6">
        <v>135.9372061</v>
      </c>
      <c r="E279" s="6">
        <v>160.1159442</v>
      </c>
      <c r="F279" s="6">
        <v>329.15747160000001</v>
      </c>
      <c r="G279" s="6">
        <v>56.491982299999997</v>
      </c>
      <c r="H279" s="6">
        <v>19.940837142543501</v>
      </c>
      <c r="I279" s="6">
        <v>23.487653298303201</v>
      </c>
      <c r="J279" s="6">
        <v>48.2846140783453</v>
      </c>
      <c r="K279" s="6">
        <v>8.28689548080796</v>
      </c>
    </row>
    <row r="280" spans="1:11" x14ac:dyDescent="0.25">
      <c r="A280" s="6" t="s">
        <v>100</v>
      </c>
      <c r="B280" s="6" t="s">
        <v>101</v>
      </c>
      <c r="C280" s="6" t="s">
        <v>17</v>
      </c>
      <c r="D280" s="6">
        <v>168.63320100000001</v>
      </c>
      <c r="E280" s="6">
        <v>90.308210399999993</v>
      </c>
      <c r="F280" s="6">
        <v>266.30684430000002</v>
      </c>
      <c r="G280" s="6">
        <v>55.819082799999997</v>
      </c>
      <c r="H280" s="6">
        <v>29.0212837354306</v>
      </c>
      <c r="I280" s="6">
        <v>15.541780516028799</v>
      </c>
      <c r="J280" s="6">
        <v>45.830633844858603</v>
      </c>
      <c r="K280" s="6">
        <v>9.6063019036820307</v>
      </c>
    </row>
    <row r="281" spans="1:11" x14ac:dyDescent="0.25">
      <c r="A281" s="6" t="s">
        <v>100</v>
      </c>
      <c r="B281" s="6" t="s">
        <v>101</v>
      </c>
      <c r="C281" s="6" t="s">
        <v>18</v>
      </c>
      <c r="D281" s="6">
        <v>13031.142427299999</v>
      </c>
      <c r="E281" s="6">
        <v>19064.716080300001</v>
      </c>
      <c r="F281" s="6">
        <v>35354.525834499997</v>
      </c>
      <c r="G281" s="6">
        <v>13708.845713799999</v>
      </c>
      <c r="H281" s="6">
        <v>16.056266697360901</v>
      </c>
      <c r="I281" s="6">
        <v>23.490508802472402</v>
      </c>
      <c r="J281" s="6">
        <v>43.561928581812403</v>
      </c>
      <c r="K281" s="6">
        <v>16.891295918354299</v>
      </c>
    </row>
    <row r="282" spans="1:11" x14ac:dyDescent="0.25">
      <c r="A282" s="6" t="s">
        <v>102</v>
      </c>
      <c r="B282" s="6" t="s">
        <v>103</v>
      </c>
      <c r="C282" s="6" t="s">
        <v>15</v>
      </c>
      <c r="D282" s="6">
        <v>94.963422899999998</v>
      </c>
      <c r="E282" s="6">
        <v>168.156916</v>
      </c>
      <c r="F282" s="6">
        <v>492.15760610000001</v>
      </c>
      <c r="G282" s="6">
        <v>112.3982436</v>
      </c>
      <c r="H282" s="6">
        <v>10.944569431278699</v>
      </c>
      <c r="I282" s="6">
        <v>19.380146442801699</v>
      </c>
      <c r="J282" s="6">
        <v>56.721345193775399</v>
      </c>
      <c r="K282" s="6">
        <v>12.953938932144199</v>
      </c>
    </row>
    <row r="283" spans="1:11" x14ac:dyDescent="0.25">
      <c r="A283" s="6" t="s">
        <v>102</v>
      </c>
      <c r="B283" s="6" t="s">
        <v>103</v>
      </c>
      <c r="C283" s="6" t="s">
        <v>16</v>
      </c>
      <c r="D283" s="6">
        <v>0</v>
      </c>
      <c r="E283" s="6">
        <v>0</v>
      </c>
      <c r="F283" s="6">
        <v>40.860776399999999</v>
      </c>
      <c r="G283" s="6">
        <v>18.186499699999999</v>
      </c>
      <c r="H283" s="6">
        <v>0</v>
      </c>
      <c r="I283" s="6">
        <v>0</v>
      </c>
      <c r="J283" s="6">
        <v>69.200103880829104</v>
      </c>
      <c r="K283" s="6">
        <v>30.799896119170899</v>
      </c>
    </row>
    <row r="284" spans="1:11" x14ac:dyDescent="0.25">
      <c r="A284" s="6" t="s">
        <v>102</v>
      </c>
      <c r="B284" s="6" t="s">
        <v>103</v>
      </c>
      <c r="C284" s="6" t="s">
        <v>17</v>
      </c>
      <c r="D284" s="6">
        <v>411.66852669999997</v>
      </c>
      <c r="E284" s="6">
        <v>366.56623000000002</v>
      </c>
      <c r="F284" s="6">
        <v>738.13314309999998</v>
      </c>
      <c r="G284" s="6">
        <v>310.33591209999997</v>
      </c>
      <c r="H284" s="6">
        <v>22.536139905013599</v>
      </c>
      <c r="I284" s="6">
        <v>20.067086279232399</v>
      </c>
      <c r="J284" s="6">
        <v>40.407927015395501</v>
      </c>
      <c r="K284" s="6">
        <v>16.988846800358498</v>
      </c>
    </row>
    <row r="285" spans="1:11" x14ac:dyDescent="0.25">
      <c r="A285" s="6" t="s">
        <v>102</v>
      </c>
      <c r="B285" s="6" t="s">
        <v>103</v>
      </c>
      <c r="C285" s="6" t="s">
        <v>18</v>
      </c>
      <c r="D285" s="6">
        <v>35271.855555200003</v>
      </c>
      <c r="E285" s="6">
        <v>57068.944599499999</v>
      </c>
      <c r="F285" s="6">
        <v>112510.89006000001</v>
      </c>
      <c r="G285" s="6">
        <v>46384.882503300003</v>
      </c>
      <c r="H285" s="6">
        <v>14.0392997618188</v>
      </c>
      <c r="I285" s="6">
        <v>22.7152217458232</v>
      </c>
      <c r="J285" s="6">
        <v>44.7828470364813</v>
      </c>
      <c r="K285" s="6">
        <v>18.4626314558767</v>
      </c>
    </row>
    <row r="286" spans="1:11" x14ac:dyDescent="0.25">
      <c r="A286" s="6" t="s">
        <v>104</v>
      </c>
      <c r="B286" s="6" t="s">
        <v>105</v>
      </c>
      <c r="C286" s="6" t="s">
        <v>15</v>
      </c>
      <c r="D286" s="6">
        <v>55.975515799999997</v>
      </c>
      <c r="E286" s="6">
        <v>97.658656699999995</v>
      </c>
      <c r="F286" s="6">
        <v>109.0492224</v>
      </c>
      <c r="G286" s="6">
        <v>36.632164299999999</v>
      </c>
      <c r="H286" s="6">
        <v>18.701171415749101</v>
      </c>
      <c r="I286" s="6">
        <v>32.6273238053573</v>
      </c>
      <c r="J286" s="6">
        <v>36.4328612556804</v>
      </c>
      <c r="K286" s="6">
        <v>12.238643523213099</v>
      </c>
    </row>
    <row r="287" spans="1:11" x14ac:dyDescent="0.25">
      <c r="A287" s="6" t="s">
        <v>104</v>
      </c>
      <c r="B287" s="6" t="s">
        <v>105</v>
      </c>
      <c r="C287" s="6" t="s">
        <v>16</v>
      </c>
      <c r="D287" s="6">
        <v>0</v>
      </c>
      <c r="E287" s="6">
        <v>0</v>
      </c>
      <c r="F287" s="6">
        <v>7.4178857999999996</v>
      </c>
      <c r="G287" s="6">
        <v>0</v>
      </c>
      <c r="H287" s="6">
        <v>0</v>
      </c>
      <c r="I287" s="6">
        <v>0</v>
      </c>
      <c r="J287" s="6">
        <v>100</v>
      </c>
      <c r="K287" s="6">
        <v>0</v>
      </c>
    </row>
    <row r="288" spans="1:11" x14ac:dyDescent="0.25">
      <c r="A288" s="6" t="s">
        <v>104</v>
      </c>
      <c r="B288" s="6" t="s">
        <v>105</v>
      </c>
      <c r="C288" s="6" t="s">
        <v>17</v>
      </c>
      <c r="D288" s="6">
        <v>43.374467500000002</v>
      </c>
      <c r="E288" s="6">
        <v>106.74862570000001</v>
      </c>
      <c r="F288" s="6">
        <v>119.7628394</v>
      </c>
      <c r="G288" s="6">
        <v>35.807621699999999</v>
      </c>
      <c r="H288" s="6">
        <v>14.188872120422101</v>
      </c>
      <c r="I288" s="6">
        <v>34.920142802631503</v>
      </c>
      <c r="J288" s="6">
        <v>39.177417291065197</v>
      </c>
      <c r="K288" s="6">
        <v>11.7135677858812</v>
      </c>
    </row>
    <row r="289" spans="1:11" x14ac:dyDescent="0.25">
      <c r="A289" s="6" t="s">
        <v>104</v>
      </c>
      <c r="B289" s="6" t="s">
        <v>105</v>
      </c>
      <c r="C289" s="6" t="s">
        <v>18</v>
      </c>
      <c r="D289" s="6">
        <v>1825.1627262</v>
      </c>
      <c r="E289" s="6">
        <v>4948.1397710000001</v>
      </c>
      <c r="F289" s="6">
        <v>7428.1336568999996</v>
      </c>
      <c r="G289" s="6">
        <v>3156.1368484999998</v>
      </c>
      <c r="H289" s="6">
        <v>10.5150802242146</v>
      </c>
      <c r="I289" s="6">
        <v>28.5070946857537</v>
      </c>
      <c r="J289" s="6">
        <v>42.794771226296099</v>
      </c>
      <c r="K289" s="6">
        <v>18.183053863735701</v>
      </c>
    </row>
    <row r="290" spans="1:11" x14ac:dyDescent="0.25">
      <c r="A290" s="6" t="s">
        <v>106</v>
      </c>
      <c r="B290" s="6" t="s">
        <v>107</v>
      </c>
      <c r="C290" s="6" t="s">
        <v>15</v>
      </c>
      <c r="D290" s="6">
        <v>278.44352620000001</v>
      </c>
      <c r="E290" s="6">
        <v>1118.9885801999999</v>
      </c>
      <c r="F290" s="6">
        <v>1798.0435958</v>
      </c>
      <c r="G290" s="6">
        <v>911.4950139</v>
      </c>
      <c r="H290" s="6">
        <v>6.7797787091214401</v>
      </c>
      <c r="I290" s="6">
        <v>27.246081298154401</v>
      </c>
      <c r="J290" s="6">
        <v>43.780287713067302</v>
      </c>
      <c r="K290" s="6">
        <v>22.193852279656902</v>
      </c>
    </row>
    <row r="291" spans="1:11" x14ac:dyDescent="0.25">
      <c r="A291" s="6" t="s">
        <v>106</v>
      </c>
      <c r="B291" s="6" t="s">
        <v>107</v>
      </c>
      <c r="C291" s="6" t="s">
        <v>16</v>
      </c>
      <c r="D291" s="6">
        <v>0</v>
      </c>
      <c r="E291" s="6">
        <v>0</v>
      </c>
      <c r="F291" s="6">
        <v>61.617723099999999</v>
      </c>
      <c r="G291" s="6">
        <v>0</v>
      </c>
      <c r="H291" s="6">
        <v>0</v>
      </c>
      <c r="I291" s="6">
        <v>0</v>
      </c>
      <c r="J291" s="6">
        <v>100</v>
      </c>
      <c r="K291" s="6">
        <v>0</v>
      </c>
    </row>
    <row r="292" spans="1:11" x14ac:dyDescent="0.25">
      <c r="A292" s="6" t="s">
        <v>106</v>
      </c>
      <c r="B292" s="6" t="s">
        <v>107</v>
      </c>
      <c r="C292" s="6" t="s">
        <v>17</v>
      </c>
      <c r="D292" s="6">
        <v>563.61970599999995</v>
      </c>
      <c r="E292" s="6">
        <v>671.68259909999995</v>
      </c>
      <c r="F292" s="6">
        <v>1782.6261181</v>
      </c>
      <c r="G292" s="6">
        <v>390.09810149999998</v>
      </c>
      <c r="H292" s="6">
        <v>16.538008196682501</v>
      </c>
      <c r="I292" s="6">
        <v>19.708843057174501</v>
      </c>
      <c r="J292" s="6">
        <v>52.3066972976955</v>
      </c>
      <c r="K292" s="6">
        <v>11.446451448447601</v>
      </c>
    </row>
    <row r="293" spans="1:11" x14ac:dyDescent="0.25">
      <c r="A293" s="6" t="s">
        <v>106</v>
      </c>
      <c r="B293" s="6" t="s">
        <v>107</v>
      </c>
      <c r="C293" s="6" t="s">
        <v>18</v>
      </c>
      <c r="D293" s="6">
        <v>71826.169112200005</v>
      </c>
      <c r="E293" s="6">
        <v>92898.301152500004</v>
      </c>
      <c r="F293" s="6">
        <v>159593.67308549999</v>
      </c>
      <c r="G293" s="6">
        <v>53035.241706399996</v>
      </c>
      <c r="H293" s="6">
        <v>19.0341923397419</v>
      </c>
      <c r="I293" s="6">
        <v>24.6183828822858</v>
      </c>
      <c r="J293" s="6">
        <v>42.292895573617898</v>
      </c>
      <c r="K293" s="6">
        <v>14.0545292043545</v>
      </c>
    </row>
    <row r="294" spans="1:11" x14ac:dyDescent="0.25">
      <c r="A294" s="6" t="s">
        <v>108</v>
      </c>
      <c r="B294" s="6" t="s">
        <v>109</v>
      </c>
      <c r="C294" s="6" t="s">
        <v>15</v>
      </c>
      <c r="D294" s="6">
        <v>4831.1031334999998</v>
      </c>
      <c r="E294" s="6">
        <v>6061.0166449999997</v>
      </c>
      <c r="F294" s="6">
        <v>11197.644840299999</v>
      </c>
      <c r="G294" s="6">
        <v>2132.8996720999999</v>
      </c>
      <c r="H294" s="6">
        <v>19.944557194375001</v>
      </c>
      <c r="I294" s="6">
        <v>25.022089115428201</v>
      </c>
      <c r="J294" s="6">
        <v>46.227965288305398</v>
      </c>
      <c r="K294" s="6">
        <v>8.8053884018914097</v>
      </c>
    </row>
    <row r="295" spans="1:11" x14ac:dyDescent="0.25">
      <c r="A295" s="6" t="s">
        <v>108</v>
      </c>
      <c r="B295" s="6" t="s">
        <v>109</v>
      </c>
      <c r="C295" s="6" t="s">
        <v>16</v>
      </c>
      <c r="D295" s="6">
        <v>74.519926400000003</v>
      </c>
      <c r="E295" s="6">
        <v>0</v>
      </c>
      <c r="F295" s="6">
        <v>0</v>
      </c>
      <c r="G295" s="6">
        <v>0</v>
      </c>
      <c r="H295" s="6">
        <v>100</v>
      </c>
      <c r="I295" s="6">
        <v>0</v>
      </c>
      <c r="J295" s="6">
        <v>0</v>
      </c>
      <c r="K295" s="6">
        <v>0</v>
      </c>
    </row>
    <row r="296" spans="1:11" x14ac:dyDescent="0.25">
      <c r="A296" s="6" t="s">
        <v>108</v>
      </c>
      <c r="B296" s="6" t="s">
        <v>109</v>
      </c>
      <c r="C296" s="6" t="s">
        <v>17</v>
      </c>
      <c r="D296" s="6">
        <v>1564.4807581</v>
      </c>
      <c r="E296" s="6">
        <v>1579.7684732</v>
      </c>
      <c r="F296" s="6">
        <v>3021.7505224000001</v>
      </c>
      <c r="G296" s="6">
        <v>389.78719589999997</v>
      </c>
      <c r="H296" s="6">
        <v>23.864118375528601</v>
      </c>
      <c r="I296" s="6">
        <v>24.0973125781092</v>
      </c>
      <c r="J296" s="6">
        <v>46.092872535834502</v>
      </c>
      <c r="K296" s="6">
        <v>5.94569651052774</v>
      </c>
    </row>
    <row r="297" spans="1:11" x14ac:dyDescent="0.25">
      <c r="A297" s="6" t="s">
        <v>108</v>
      </c>
      <c r="B297" s="6" t="s">
        <v>109</v>
      </c>
      <c r="C297" s="6" t="s">
        <v>18</v>
      </c>
      <c r="D297" s="6">
        <v>135053.72854740001</v>
      </c>
      <c r="E297" s="6">
        <v>165617.18172679999</v>
      </c>
      <c r="F297" s="6">
        <v>243251.15635179999</v>
      </c>
      <c r="G297" s="6">
        <v>67240.962219199995</v>
      </c>
      <c r="H297" s="6">
        <v>22.097823685864299</v>
      </c>
      <c r="I297" s="6">
        <v>27.098691169152598</v>
      </c>
      <c r="J297" s="6">
        <v>39.8013533003503</v>
      </c>
      <c r="K297" s="6">
        <v>11.0021318446328</v>
      </c>
    </row>
    <row r="298" spans="1:11" x14ac:dyDescent="0.25">
      <c r="A298" t="s">
        <v>21</v>
      </c>
    </row>
    <row r="299" spans="1:11" x14ac:dyDescent="0.25">
      <c r="A299" t="s">
        <v>1037</v>
      </c>
    </row>
    <row r="300" spans="1:11" x14ac:dyDescent="0.25">
      <c r="A300" t="s">
        <v>22</v>
      </c>
    </row>
    <row r="301" spans="1:11" x14ac:dyDescent="0.25">
      <c r="A301" t="s">
        <v>23</v>
      </c>
    </row>
    <row r="302" spans="1:11" x14ac:dyDescent="0.25">
      <c r="A302" t="s">
        <v>24</v>
      </c>
    </row>
    <row r="305" spans="1:11" x14ac:dyDescent="0.25">
      <c r="K305" s="7" t="str">
        <f>HYPERLINK("#'Indice'!A1", "Ir al índice")</f>
        <v>Ir al índice</v>
      </c>
    </row>
    <row r="306" spans="1:11" ht="17.25" x14ac:dyDescent="0.3">
      <c r="A306" s="4" t="s">
        <v>353</v>
      </c>
    </row>
    <row r="307" spans="1:11" x14ac:dyDescent="0.25">
      <c r="A307" s="5" t="s">
        <v>26</v>
      </c>
      <c r="B307" s="5" t="s">
        <v>114</v>
      </c>
      <c r="C307" s="5" t="s">
        <v>11</v>
      </c>
      <c r="D307" s="5" t="s">
        <v>345</v>
      </c>
      <c r="E307" s="5" t="s">
        <v>346</v>
      </c>
      <c r="F307" s="5" t="s">
        <v>328</v>
      </c>
      <c r="G307" s="5" t="s">
        <v>329</v>
      </c>
      <c r="H307" s="5" t="s">
        <v>347</v>
      </c>
      <c r="I307" s="5" t="s">
        <v>348</v>
      </c>
      <c r="J307" s="5" t="s">
        <v>334</v>
      </c>
      <c r="K307" s="5" t="s">
        <v>335</v>
      </c>
    </row>
    <row r="308" spans="1:11" x14ac:dyDescent="0.25">
      <c r="A308" s="6" t="s">
        <v>88</v>
      </c>
      <c r="B308" s="6" t="s">
        <v>115</v>
      </c>
      <c r="C308" s="6" t="s">
        <v>15</v>
      </c>
      <c r="D308" s="6">
        <v>0</v>
      </c>
      <c r="E308" s="6">
        <v>252.92627899999999</v>
      </c>
      <c r="F308" s="6">
        <v>165.47557520000001</v>
      </c>
      <c r="G308" s="6">
        <v>150.0416755</v>
      </c>
      <c r="H308" s="6">
        <v>0</v>
      </c>
      <c r="I308" s="6">
        <v>44.494530377271403</v>
      </c>
      <c r="J308" s="6">
        <v>29.110292677151399</v>
      </c>
      <c r="K308" s="6">
        <v>26.395176945577301</v>
      </c>
    </row>
    <row r="309" spans="1:11" x14ac:dyDescent="0.25">
      <c r="A309" s="6" t="s">
        <v>88</v>
      </c>
      <c r="B309" s="6" t="s">
        <v>115</v>
      </c>
      <c r="C309" s="6" t="s">
        <v>16</v>
      </c>
      <c r="D309" s="6">
        <v>66.590509499999996</v>
      </c>
      <c r="E309" s="6">
        <v>0</v>
      </c>
      <c r="F309" s="6">
        <v>133.18101899999999</v>
      </c>
      <c r="G309" s="6">
        <v>0</v>
      </c>
      <c r="H309" s="6">
        <v>33.3333333333333</v>
      </c>
      <c r="I309" s="6">
        <v>0</v>
      </c>
      <c r="J309" s="6">
        <v>66.6666666666667</v>
      </c>
      <c r="K309" s="6">
        <v>0</v>
      </c>
    </row>
    <row r="310" spans="1:11" x14ac:dyDescent="0.25">
      <c r="A310" s="6" t="s">
        <v>88</v>
      </c>
      <c r="B310" s="6" t="s">
        <v>115</v>
      </c>
      <c r="C310" s="6" t="s">
        <v>17</v>
      </c>
      <c r="D310" s="6">
        <v>0</v>
      </c>
      <c r="E310" s="6">
        <v>351.95776610000001</v>
      </c>
      <c r="F310" s="6">
        <v>340.20179519999999</v>
      </c>
      <c r="G310" s="6">
        <v>32.431455399999997</v>
      </c>
      <c r="H310" s="6">
        <v>0</v>
      </c>
      <c r="I310" s="6">
        <v>48.573299694345998</v>
      </c>
      <c r="J310" s="6">
        <v>46.950871230694901</v>
      </c>
      <c r="K310" s="6">
        <v>4.4758290749590497</v>
      </c>
    </row>
    <row r="311" spans="1:11" x14ac:dyDescent="0.25">
      <c r="A311" s="6" t="s">
        <v>88</v>
      </c>
      <c r="B311" s="6" t="s">
        <v>115</v>
      </c>
      <c r="C311" s="6" t="s">
        <v>18</v>
      </c>
      <c r="D311" s="6">
        <v>24421.2172637</v>
      </c>
      <c r="E311" s="6">
        <v>31496.265929900001</v>
      </c>
      <c r="F311" s="6">
        <v>57658.410131600001</v>
      </c>
      <c r="G311" s="6">
        <v>13655.300597400001</v>
      </c>
      <c r="H311" s="6">
        <v>19.194363041626801</v>
      </c>
      <c r="I311" s="6">
        <v>24.755144519873401</v>
      </c>
      <c r="J311" s="6">
        <v>45.317825254926099</v>
      </c>
      <c r="K311" s="6">
        <v>10.732667183573801</v>
      </c>
    </row>
    <row r="312" spans="1:11" x14ac:dyDescent="0.25">
      <c r="A312" s="6" t="s">
        <v>92</v>
      </c>
      <c r="B312" s="6" t="s">
        <v>116</v>
      </c>
      <c r="C312" s="6" t="s">
        <v>17</v>
      </c>
      <c r="D312" s="6">
        <v>0</v>
      </c>
      <c r="E312" s="6">
        <v>0</v>
      </c>
      <c r="F312" s="6">
        <v>56.941561200000002</v>
      </c>
      <c r="G312" s="6">
        <v>57.515126299999999</v>
      </c>
      <c r="H312" s="6">
        <v>0</v>
      </c>
      <c r="I312" s="6">
        <v>0</v>
      </c>
      <c r="J312" s="6">
        <v>49.749440110259997</v>
      </c>
      <c r="K312" s="6">
        <v>50.250559889739897</v>
      </c>
    </row>
    <row r="313" spans="1:11" x14ac:dyDescent="0.25">
      <c r="A313" s="6" t="s">
        <v>92</v>
      </c>
      <c r="B313" s="6" t="s">
        <v>116</v>
      </c>
      <c r="C313" s="6" t="s">
        <v>18</v>
      </c>
      <c r="D313" s="6">
        <v>13009.1855744</v>
      </c>
      <c r="E313" s="6">
        <v>18352.758200200002</v>
      </c>
      <c r="F313" s="6">
        <v>30487.8793969</v>
      </c>
      <c r="G313" s="6">
        <v>9697.7201463000001</v>
      </c>
      <c r="H313" s="6">
        <v>18.1825747903262</v>
      </c>
      <c r="I313" s="6">
        <v>25.6511367814275</v>
      </c>
      <c r="J313" s="6">
        <v>42.612056239973001</v>
      </c>
      <c r="K313" s="6">
        <v>13.5542321882733</v>
      </c>
    </row>
    <row r="314" spans="1:11" x14ac:dyDescent="0.25">
      <c r="A314" s="6" t="s">
        <v>94</v>
      </c>
      <c r="B314" s="6" t="s">
        <v>117</v>
      </c>
      <c r="C314" s="6" t="s">
        <v>15</v>
      </c>
      <c r="D314" s="6">
        <v>0</v>
      </c>
      <c r="E314" s="6">
        <v>20.938468400000001</v>
      </c>
      <c r="F314" s="6">
        <v>48.714067499999999</v>
      </c>
      <c r="G314" s="6">
        <v>39.693495499999997</v>
      </c>
      <c r="H314" s="6">
        <v>0</v>
      </c>
      <c r="I314" s="6">
        <v>19.1488142111027</v>
      </c>
      <c r="J314" s="6">
        <v>44.550375424050401</v>
      </c>
      <c r="K314" s="6">
        <v>36.300810364846903</v>
      </c>
    </row>
    <row r="315" spans="1:11" x14ac:dyDescent="0.25">
      <c r="A315" s="6" t="s">
        <v>94</v>
      </c>
      <c r="B315" s="6" t="s">
        <v>117</v>
      </c>
      <c r="C315" s="6" t="s">
        <v>16</v>
      </c>
      <c r="D315" s="6">
        <v>0</v>
      </c>
      <c r="E315" s="6">
        <v>0</v>
      </c>
      <c r="F315" s="6">
        <v>0</v>
      </c>
      <c r="G315" s="6">
        <v>16.007213100000001</v>
      </c>
      <c r="H315" s="6">
        <v>0</v>
      </c>
      <c r="I315" s="6">
        <v>0</v>
      </c>
      <c r="J315" s="6">
        <v>0</v>
      </c>
      <c r="K315" s="6">
        <v>100</v>
      </c>
    </row>
    <row r="316" spans="1:11" x14ac:dyDescent="0.25">
      <c r="A316" s="6" t="s">
        <v>94</v>
      </c>
      <c r="B316" s="6" t="s">
        <v>117</v>
      </c>
      <c r="C316" s="6" t="s">
        <v>17</v>
      </c>
      <c r="D316" s="6">
        <v>0</v>
      </c>
      <c r="E316" s="6">
        <v>22.3868601</v>
      </c>
      <c r="F316" s="6">
        <v>173.9953859</v>
      </c>
      <c r="G316" s="6">
        <v>25.880087799999998</v>
      </c>
      <c r="H316" s="6">
        <v>0</v>
      </c>
      <c r="I316" s="6">
        <v>10.072268979297499</v>
      </c>
      <c r="J316" s="6">
        <v>78.283793265919499</v>
      </c>
      <c r="K316" s="6">
        <v>11.643937754783</v>
      </c>
    </row>
    <row r="317" spans="1:11" x14ac:dyDescent="0.25">
      <c r="A317" s="6" t="s">
        <v>94</v>
      </c>
      <c r="B317" s="6" t="s">
        <v>117</v>
      </c>
      <c r="C317" s="6" t="s">
        <v>18</v>
      </c>
      <c r="D317" s="6">
        <v>8461.5399206999991</v>
      </c>
      <c r="E317" s="6">
        <v>13507.2588053</v>
      </c>
      <c r="F317" s="6">
        <v>28307.184540599999</v>
      </c>
      <c r="G317" s="6">
        <v>11348.401159999999</v>
      </c>
      <c r="H317" s="6">
        <v>13.7308307408384</v>
      </c>
      <c r="I317" s="6">
        <v>21.918691652633601</v>
      </c>
      <c r="J317" s="6">
        <v>45.9350382222744</v>
      </c>
      <c r="K317" s="6">
        <v>18.415439384253698</v>
      </c>
    </row>
    <row r="318" spans="1:11" x14ac:dyDescent="0.25">
      <c r="A318" s="6" t="s">
        <v>96</v>
      </c>
      <c r="B318" s="6" t="s">
        <v>118</v>
      </c>
      <c r="C318" s="6" t="s">
        <v>15</v>
      </c>
      <c r="D318" s="6">
        <v>0</v>
      </c>
      <c r="E318" s="6">
        <v>31.8623558</v>
      </c>
      <c r="F318" s="6">
        <v>129.42447329999999</v>
      </c>
      <c r="G318" s="6">
        <v>110.576453</v>
      </c>
      <c r="H318" s="6">
        <v>0</v>
      </c>
      <c r="I318" s="6">
        <v>11.7199923262458</v>
      </c>
      <c r="J318" s="6">
        <v>47.606455825981499</v>
      </c>
      <c r="K318" s="6">
        <v>40.6735518477727</v>
      </c>
    </row>
    <row r="319" spans="1:11" x14ac:dyDescent="0.25">
      <c r="A319" s="6" t="s">
        <v>96</v>
      </c>
      <c r="B319" s="6" t="s">
        <v>118</v>
      </c>
      <c r="C319" s="6" t="s">
        <v>17</v>
      </c>
      <c r="D319" s="6">
        <v>0</v>
      </c>
      <c r="E319" s="6">
        <v>0</v>
      </c>
      <c r="F319" s="6">
        <v>76.759849500000001</v>
      </c>
      <c r="G319" s="6">
        <v>42.677532999999997</v>
      </c>
      <c r="H319" s="6">
        <v>0</v>
      </c>
      <c r="I319" s="6">
        <v>0</v>
      </c>
      <c r="J319" s="6">
        <v>64.267859771625496</v>
      </c>
      <c r="K319" s="6">
        <v>35.732140228374497</v>
      </c>
    </row>
    <row r="320" spans="1:11" x14ac:dyDescent="0.25">
      <c r="A320" s="6" t="s">
        <v>96</v>
      </c>
      <c r="B320" s="6" t="s">
        <v>118</v>
      </c>
      <c r="C320" s="6" t="s">
        <v>18</v>
      </c>
      <c r="D320" s="6">
        <v>13693.664129299999</v>
      </c>
      <c r="E320" s="6">
        <v>23483.907650599998</v>
      </c>
      <c r="F320" s="6">
        <v>60956.209997999998</v>
      </c>
      <c r="G320" s="6">
        <v>33440.917550300001</v>
      </c>
      <c r="H320" s="6">
        <v>10.4075207461752</v>
      </c>
      <c r="I320" s="6">
        <v>17.848346050194401</v>
      </c>
      <c r="J320" s="6">
        <v>46.328215309807199</v>
      </c>
      <c r="K320" s="6">
        <v>25.415917893823199</v>
      </c>
    </row>
    <row r="321" spans="1:11" x14ac:dyDescent="0.25">
      <c r="A321" s="6" t="s">
        <v>98</v>
      </c>
      <c r="B321" s="6" t="s">
        <v>119</v>
      </c>
      <c r="C321" s="6" t="s">
        <v>15</v>
      </c>
      <c r="D321" s="6">
        <v>0</v>
      </c>
      <c r="E321" s="6">
        <v>0</v>
      </c>
      <c r="F321" s="6">
        <v>14.206549900000001</v>
      </c>
      <c r="G321" s="6">
        <v>0</v>
      </c>
      <c r="H321" s="6">
        <v>0</v>
      </c>
      <c r="I321" s="6">
        <v>0</v>
      </c>
      <c r="J321" s="6">
        <v>100</v>
      </c>
      <c r="K321" s="6">
        <v>0</v>
      </c>
    </row>
    <row r="322" spans="1:11" x14ac:dyDescent="0.25">
      <c r="A322" s="6" t="s">
        <v>98</v>
      </c>
      <c r="B322" s="6" t="s">
        <v>119</v>
      </c>
      <c r="C322" s="6" t="s">
        <v>17</v>
      </c>
      <c r="D322" s="6">
        <v>0</v>
      </c>
      <c r="E322" s="6">
        <v>83.391596199999995</v>
      </c>
      <c r="F322" s="6">
        <v>141.30805860000001</v>
      </c>
      <c r="G322" s="6">
        <v>27.394549900000001</v>
      </c>
      <c r="H322" s="6">
        <v>0</v>
      </c>
      <c r="I322" s="6">
        <v>33.0795371909634</v>
      </c>
      <c r="J322" s="6">
        <v>56.053671986692798</v>
      </c>
      <c r="K322" s="6">
        <v>10.866790822343701</v>
      </c>
    </row>
    <row r="323" spans="1:11" x14ac:dyDescent="0.25">
      <c r="A323" s="6" t="s">
        <v>98</v>
      </c>
      <c r="B323" s="6" t="s">
        <v>119</v>
      </c>
      <c r="C323" s="6" t="s">
        <v>18</v>
      </c>
      <c r="D323" s="6">
        <v>5746.5266521000003</v>
      </c>
      <c r="E323" s="6">
        <v>8073.4723747999997</v>
      </c>
      <c r="F323" s="6">
        <v>19639.0913851</v>
      </c>
      <c r="G323" s="6">
        <v>8594.6088397999993</v>
      </c>
      <c r="H323" s="6">
        <v>13.664735217922701</v>
      </c>
      <c r="I323" s="6">
        <v>19.1980075913403</v>
      </c>
      <c r="J323" s="6">
        <v>46.700032897247198</v>
      </c>
      <c r="K323" s="6">
        <v>20.437224293489798</v>
      </c>
    </row>
    <row r="324" spans="1:11" x14ac:dyDescent="0.25">
      <c r="A324" s="6" t="s">
        <v>106</v>
      </c>
      <c r="B324" s="6" t="s">
        <v>120</v>
      </c>
      <c r="C324" s="6" t="s">
        <v>15</v>
      </c>
      <c r="D324" s="6">
        <v>105.72097960000001</v>
      </c>
      <c r="E324" s="6">
        <v>76.267852599999998</v>
      </c>
      <c r="F324" s="6">
        <v>261.63149800000002</v>
      </c>
      <c r="G324" s="6">
        <v>55.275129999999997</v>
      </c>
      <c r="H324" s="6">
        <v>21.191008544679502</v>
      </c>
      <c r="I324" s="6">
        <v>15.287341474188899</v>
      </c>
      <c r="J324" s="6">
        <v>52.442148480388198</v>
      </c>
      <c r="K324" s="6">
        <v>11.0795015007435</v>
      </c>
    </row>
    <row r="325" spans="1:11" x14ac:dyDescent="0.25">
      <c r="A325" s="6" t="s">
        <v>106</v>
      </c>
      <c r="B325" s="6" t="s">
        <v>120</v>
      </c>
      <c r="C325" s="6" t="s">
        <v>17</v>
      </c>
      <c r="D325" s="6">
        <v>155.06120960000001</v>
      </c>
      <c r="E325" s="6">
        <v>232.3675983</v>
      </c>
      <c r="F325" s="6">
        <v>763.90130699999997</v>
      </c>
      <c r="G325" s="6">
        <v>179.2104095</v>
      </c>
      <c r="H325" s="6">
        <v>11.6540012691401</v>
      </c>
      <c r="I325" s="6">
        <v>17.464150398935399</v>
      </c>
      <c r="J325" s="6">
        <v>57.412855376537799</v>
      </c>
      <c r="K325" s="6">
        <v>13.4689929553866</v>
      </c>
    </row>
    <row r="326" spans="1:11" x14ac:dyDescent="0.25">
      <c r="A326" s="6" t="s">
        <v>106</v>
      </c>
      <c r="B326" s="6" t="s">
        <v>120</v>
      </c>
      <c r="C326" s="6" t="s">
        <v>18</v>
      </c>
      <c r="D326" s="6">
        <v>13451.8771939</v>
      </c>
      <c r="E326" s="6">
        <v>20090.778819700001</v>
      </c>
      <c r="F326" s="6">
        <v>44001.505729500001</v>
      </c>
      <c r="G326" s="6">
        <v>14725.4022754</v>
      </c>
      <c r="H326" s="6">
        <v>14.5788888643745</v>
      </c>
      <c r="I326" s="6">
        <v>21.774004281272902</v>
      </c>
      <c r="J326" s="6">
        <v>47.687995708614899</v>
      </c>
      <c r="K326" s="6">
        <v>15.959111145737699</v>
      </c>
    </row>
    <row r="327" spans="1:11" x14ac:dyDescent="0.25">
      <c r="A327" s="6" t="s">
        <v>108</v>
      </c>
      <c r="B327" s="6" t="s">
        <v>121</v>
      </c>
      <c r="C327" s="6" t="s">
        <v>15</v>
      </c>
      <c r="D327" s="6">
        <v>0</v>
      </c>
      <c r="E327" s="6">
        <v>47.181961800000003</v>
      </c>
      <c r="F327" s="6">
        <v>98.045806299999995</v>
      </c>
      <c r="G327" s="6">
        <v>85.569299000000001</v>
      </c>
      <c r="H327" s="6">
        <v>0</v>
      </c>
      <c r="I327" s="6">
        <v>20.443050855389298</v>
      </c>
      <c r="J327" s="6">
        <v>42.481391783682703</v>
      </c>
      <c r="K327" s="6">
        <v>37.075557360928002</v>
      </c>
    </row>
    <row r="328" spans="1:11" x14ac:dyDescent="0.25">
      <c r="A328" s="6" t="s">
        <v>108</v>
      </c>
      <c r="B328" s="6" t="s">
        <v>121</v>
      </c>
      <c r="C328" s="6" t="s">
        <v>17</v>
      </c>
      <c r="D328" s="6">
        <v>43.946032000000002</v>
      </c>
      <c r="E328" s="6">
        <v>82.972000100000002</v>
      </c>
      <c r="F328" s="6">
        <v>407.17244160000001</v>
      </c>
      <c r="G328" s="6">
        <v>0</v>
      </c>
      <c r="H328" s="6">
        <v>8.2281999331605</v>
      </c>
      <c r="I328" s="6">
        <v>15.5351956617383</v>
      </c>
      <c r="J328" s="6">
        <v>76.236604405101204</v>
      </c>
      <c r="K328" s="6">
        <v>0</v>
      </c>
    </row>
    <row r="329" spans="1:11" x14ac:dyDescent="0.25">
      <c r="A329" s="6" t="s">
        <v>108</v>
      </c>
      <c r="B329" s="6" t="s">
        <v>121</v>
      </c>
      <c r="C329" s="6" t="s">
        <v>18</v>
      </c>
      <c r="D329" s="6">
        <v>12876.032526200001</v>
      </c>
      <c r="E329" s="6">
        <v>19869.150823299999</v>
      </c>
      <c r="F329" s="6">
        <v>49350.945684999999</v>
      </c>
      <c r="G329" s="6">
        <v>21801.983430200002</v>
      </c>
      <c r="H329" s="6">
        <v>12.3929417202596</v>
      </c>
      <c r="I329" s="6">
        <v>19.123687959250098</v>
      </c>
      <c r="J329" s="6">
        <v>47.499366941596101</v>
      </c>
      <c r="K329" s="6">
        <v>20.9840033788943</v>
      </c>
    </row>
    <row r="330" spans="1:11" x14ac:dyDescent="0.25">
      <c r="A330" s="6" t="s">
        <v>110</v>
      </c>
      <c r="B330" s="6" t="s">
        <v>122</v>
      </c>
      <c r="C330" s="6" t="s">
        <v>15</v>
      </c>
      <c r="D330" s="6">
        <v>22.6824762</v>
      </c>
      <c r="E330" s="6">
        <v>16.755482000000001</v>
      </c>
      <c r="F330" s="6">
        <v>64.840371500000003</v>
      </c>
      <c r="G330" s="6">
        <v>35.912430200000003</v>
      </c>
      <c r="H330" s="6">
        <v>16.179722697972199</v>
      </c>
      <c r="I330" s="6">
        <v>11.951916097717101</v>
      </c>
      <c r="J330" s="6">
        <v>46.251530091035598</v>
      </c>
      <c r="K330" s="6">
        <v>25.616831113275101</v>
      </c>
    </row>
    <row r="331" spans="1:11" x14ac:dyDescent="0.25">
      <c r="A331" s="6" t="s">
        <v>110</v>
      </c>
      <c r="B331" s="6" t="s">
        <v>122</v>
      </c>
      <c r="C331" s="6" t="s">
        <v>16</v>
      </c>
      <c r="D331" s="6">
        <v>0</v>
      </c>
      <c r="E331" s="6">
        <v>0</v>
      </c>
      <c r="F331" s="6">
        <v>17.316224800000001</v>
      </c>
      <c r="G331" s="6">
        <v>0</v>
      </c>
      <c r="H331" s="6">
        <v>0</v>
      </c>
      <c r="I331" s="6">
        <v>0</v>
      </c>
      <c r="J331" s="6">
        <v>100</v>
      </c>
      <c r="K331" s="6">
        <v>0</v>
      </c>
    </row>
    <row r="332" spans="1:11" x14ac:dyDescent="0.25">
      <c r="A332" s="6" t="s">
        <v>110</v>
      </c>
      <c r="B332" s="6" t="s">
        <v>122</v>
      </c>
      <c r="C332" s="6" t="s">
        <v>17</v>
      </c>
      <c r="D332" s="6">
        <v>0</v>
      </c>
      <c r="E332" s="6">
        <v>0</v>
      </c>
      <c r="F332" s="6">
        <v>19.269704300000001</v>
      </c>
      <c r="G332" s="6">
        <v>0</v>
      </c>
      <c r="H332" s="6">
        <v>0</v>
      </c>
      <c r="I332" s="6">
        <v>0</v>
      </c>
      <c r="J332" s="6">
        <v>100</v>
      </c>
      <c r="K332" s="6">
        <v>0</v>
      </c>
    </row>
    <row r="333" spans="1:11" x14ac:dyDescent="0.25">
      <c r="A333" s="6" t="s">
        <v>110</v>
      </c>
      <c r="B333" s="6" t="s">
        <v>122</v>
      </c>
      <c r="C333" s="6" t="s">
        <v>18</v>
      </c>
      <c r="D333" s="6">
        <v>3659.6582423</v>
      </c>
      <c r="E333" s="6">
        <v>6640.9760041999998</v>
      </c>
      <c r="F333" s="6">
        <v>20732.535336000001</v>
      </c>
      <c r="G333" s="6">
        <v>11384.0537272</v>
      </c>
      <c r="H333" s="6">
        <v>8.6277647539062396</v>
      </c>
      <c r="I333" s="6">
        <v>15.65631949954</v>
      </c>
      <c r="J333" s="6">
        <v>48.877634409555696</v>
      </c>
      <c r="K333" s="6">
        <v>26.838281336998001</v>
      </c>
    </row>
    <row r="334" spans="1:11" x14ac:dyDescent="0.25">
      <c r="A334" s="6" t="s">
        <v>123</v>
      </c>
      <c r="B334" s="6" t="s">
        <v>124</v>
      </c>
      <c r="C334" s="6" t="s">
        <v>15</v>
      </c>
      <c r="D334" s="6">
        <v>0</v>
      </c>
      <c r="E334" s="6">
        <v>0</v>
      </c>
      <c r="F334" s="6">
        <v>16.526866900000002</v>
      </c>
      <c r="G334" s="6">
        <v>15.6299885</v>
      </c>
      <c r="H334" s="6">
        <v>0</v>
      </c>
      <c r="I334" s="6">
        <v>0</v>
      </c>
      <c r="J334" s="6">
        <v>51.394536855117998</v>
      </c>
      <c r="K334" s="6">
        <v>48.605463144882002</v>
      </c>
    </row>
    <row r="335" spans="1:11" x14ac:dyDescent="0.25">
      <c r="A335" s="6" t="s">
        <v>123</v>
      </c>
      <c r="B335" s="6" t="s">
        <v>124</v>
      </c>
      <c r="C335" s="6" t="s">
        <v>17</v>
      </c>
      <c r="D335" s="6">
        <v>0</v>
      </c>
      <c r="E335" s="6">
        <v>0</v>
      </c>
      <c r="F335" s="6">
        <v>14.1831923</v>
      </c>
      <c r="G335" s="6">
        <v>9.8620193999999994</v>
      </c>
      <c r="H335" s="6">
        <v>0</v>
      </c>
      <c r="I335" s="6">
        <v>0</v>
      </c>
      <c r="J335" s="6">
        <v>58.985516438601401</v>
      </c>
      <c r="K335" s="6">
        <v>41.014483561398599</v>
      </c>
    </row>
    <row r="336" spans="1:11" x14ac:dyDescent="0.25">
      <c r="A336" s="6" t="s">
        <v>123</v>
      </c>
      <c r="B336" s="6" t="s">
        <v>124</v>
      </c>
      <c r="C336" s="6" t="s">
        <v>18</v>
      </c>
      <c r="D336" s="6">
        <v>3203.6878578999999</v>
      </c>
      <c r="E336" s="6">
        <v>7338.6075573999997</v>
      </c>
      <c r="F336" s="6">
        <v>13475.348030900001</v>
      </c>
      <c r="G336" s="6">
        <v>6353.1544092000004</v>
      </c>
      <c r="H336" s="6">
        <v>10.548579833671999</v>
      </c>
      <c r="I336" s="6">
        <v>24.1633676939942</v>
      </c>
      <c r="J336" s="6">
        <v>44.369423862547798</v>
      </c>
      <c r="K336" s="6">
        <v>20.918628609786101</v>
      </c>
    </row>
    <row r="337" spans="1:11" x14ac:dyDescent="0.25">
      <c r="A337" s="6" t="s">
        <v>125</v>
      </c>
      <c r="B337" s="6" t="s">
        <v>126</v>
      </c>
      <c r="C337" s="6" t="s">
        <v>15</v>
      </c>
      <c r="D337" s="6">
        <v>912.41674609999995</v>
      </c>
      <c r="E337" s="6">
        <v>1568.8012352999999</v>
      </c>
      <c r="F337" s="6">
        <v>3329.1018727999999</v>
      </c>
      <c r="G337" s="6">
        <v>1364.4984755</v>
      </c>
      <c r="H337" s="6">
        <v>12.716931693212</v>
      </c>
      <c r="I337" s="6">
        <v>21.865379208362398</v>
      </c>
      <c r="J337" s="6">
        <v>46.399807212111</v>
      </c>
      <c r="K337" s="6">
        <v>19.017881886314701</v>
      </c>
    </row>
    <row r="338" spans="1:11" x14ac:dyDescent="0.25">
      <c r="A338" s="6" t="s">
        <v>125</v>
      </c>
      <c r="B338" s="6" t="s">
        <v>126</v>
      </c>
      <c r="C338" s="6" t="s">
        <v>16</v>
      </c>
      <c r="D338" s="6">
        <v>25.505668499999999</v>
      </c>
      <c r="E338" s="6">
        <v>0</v>
      </c>
      <c r="F338" s="6">
        <v>0</v>
      </c>
      <c r="G338" s="6">
        <v>0</v>
      </c>
      <c r="H338" s="6">
        <v>100</v>
      </c>
      <c r="I338" s="6">
        <v>0</v>
      </c>
      <c r="J338" s="6">
        <v>0</v>
      </c>
      <c r="K338" s="6">
        <v>0</v>
      </c>
    </row>
    <row r="339" spans="1:11" x14ac:dyDescent="0.25">
      <c r="A339" s="6" t="s">
        <v>125</v>
      </c>
      <c r="B339" s="6" t="s">
        <v>126</v>
      </c>
      <c r="C339" s="6" t="s">
        <v>17</v>
      </c>
      <c r="D339" s="6">
        <v>25.505668499999999</v>
      </c>
      <c r="E339" s="6">
        <v>108.6110304</v>
      </c>
      <c r="F339" s="6">
        <v>249.65484900000001</v>
      </c>
      <c r="G339" s="6">
        <v>19.958334799999999</v>
      </c>
      <c r="H339" s="6">
        <v>6.3175082135182299</v>
      </c>
      <c r="I339" s="6">
        <v>26.901905222781298</v>
      </c>
      <c r="J339" s="6">
        <v>61.837099431530397</v>
      </c>
      <c r="K339" s="6">
        <v>4.9434871321701204</v>
      </c>
    </row>
    <row r="340" spans="1:11" x14ac:dyDescent="0.25">
      <c r="A340" s="6" t="s">
        <v>125</v>
      </c>
      <c r="B340" s="6" t="s">
        <v>126</v>
      </c>
      <c r="C340" s="6" t="s">
        <v>18</v>
      </c>
      <c r="D340" s="6">
        <v>8008.2360357999996</v>
      </c>
      <c r="E340" s="6">
        <v>10981.8127621</v>
      </c>
      <c r="F340" s="6">
        <v>25352.2946256</v>
      </c>
      <c r="G340" s="6">
        <v>8460.6026880999998</v>
      </c>
      <c r="H340" s="6">
        <v>15.1662674633238</v>
      </c>
      <c r="I340" s="6">
        <v>20.797727344398101</v>
      </c>
      <c r="J340" s="6">
        <v>48.013030507838401</v>
      </c>
      <c r="K340" s="6">
        <v>16.022974684439699</v>
      </c>
    </row>
    <row r="341" spans="1:11" x14ac:dyDescent="0.25">
      <c r="A341" s="6" t="s">
        <v>127</v>
      </c>
      <c r="B341" s="6" t="s">
        <v>128</v>
      </c>
      <c r="C341" s="6" t="s">
        <v>15</v>
      </c>
      <c r="D341" s="6">
        <v>450.32324799999998</v>
      </c>
      <c r="E341" s="6">
        <v>853.97644869999999</v>
      </c>
      <c r="F341" s="6">
        <v>1955.0286457</v>
      </c>
      <c r="G341" s="6">
        <v>1531.1276032999999</v>
      </c>
      <c r="H341" s="6">
        <v>9.4004256192819895</v>
      </c>
      <c r="I341" s="6">
        <v>17.826621481960299</v>
      </c>
      <c r="J341" s="6">
        <v>40.810909605689403</v>
      </c>
      <c r="K341" s="6">
        <v>31.962043293068302</v>
      </c>
    </row>
    <row r="342" spans="1:11" x14ac:dyDescent="0.25">
      <c r="A342" s="6" t="s">
        <v>127</v>
      </c>
      <c r="B342" s="6" t="s">
        <v>128</v>
      </c>
      <c r="C342" s="6" t="s">
        <v>17</v>
      </c>
      <c r="D342" s="6">
        <v>0</v>
      </c>
      <c r="E342" s="6">
        <v>114.9908044</v>
      </c>
      <c r="F342" s="6">
        <v>117.0640123</v>
      </c>
      <c r="G342" s="6">
        <v>31.757770099999998</v>
      </c>
      <c r="H342" s="6">
        <v>0</v>
      </c>
      <c r="I342" s="6">
        <v>43.588065980785103</v>
      </c>
      <c r="J342" s="6">
        <v>44.373929887108801</v>
      </c>
      <c r="K342" s="6">
        <v>12.038004132106099</v>
      </c>
    </row>
    <row r="343" spans="1:11" x14ac:dyDescent="0.25">
      <c r="A343" s="6" t="s">
        <v>127</v>
      </c>
      <c r="B343" s="6" t="s">
        <v>128</v>
      </c>
      <c r="C343" s="6" t="s">
        <v>18</v>
      </c>
      <c r="D343" s="6">
        <v>9488.1575909999992</v>
      </c>
      <c r="E343" s="6">
        <v>14637.772403200001</v>
      </c>
      <c r="F343" s="6">
        <v>34451.122053200001</v>
      </c>
      <c r="G343" s="6">
        <v>19459.679418399999</v>
      </c>
      <c r="H343" s="6">
        <v>12.158578931715301</v>
      </c>
      <c r="I343" s="6">
        <v>18.7575416451355</v>
      </c>
      <c r="J343" s="6">
        <v>44.147315509105297</v>
      </c>
      <c r="K343" s="6">
        <v>24.936563914043901</v>
      </c>
    </row>
    <row r="344" spans="1:11" x14ac:dyDescent="0.25">
      <c r="A344" s="6" t="s">
        <v>129</v>
      </c>
      <c r="B344" s="6" t="s">
        <v>130</v>
      </c>
      <c r="C344" s="6" t="s">
        <v>15</v>
      </c>
      <c r="D344" s="6">
        <v>0</v>
      </c>
      <c r="E344" s="6">
        <v>0</v>
      </c>
      <c r="F344" s="6">
        <v>63.114614600000003</v>
      </c>
      <c r="G344" s="6">
        <v>67.448789599999998</v>
      </c>
      <c r="H344" s="6">
        <v>0</v>
      </c>
      <c r="I344" s="6">
        <v>0</v>
      </c>
      <c r="J344" s="6">
        <v>48.340202973966299</v>
      </c>
      <c r="K344" s="6">
        <v>51.659797026033701</v>
      </c>
    </row>
    <row r="345" spans="1:11" x14ac:dyDescent="0.25">
      <c r="A345" s="6" t="s">
        <v>129</v>
      </c>
      <c r="B345" s="6" t="s">
        <v>130</v>
      </c>
      <c r="C345" s="6" t="s">
        <v>16</v>
      </c>
      <c r="D345" s="6">
        <v>0</v>
      </c>
      <c r="E345" s="6">
        <v>0</v>
      </c>
      <c r="F345" s="6">
        <v>15.077767700000001</v>
      </c>
      <c r="G345" s="6">
        <v>0</v>
      </c>
      <c r="H345" s="6">
        <v>0</v>
      </c>
      <c r="I345" s="6">
        <v>0</v>
      </c>
      <c r="J345" s="6">
        <v>100</v>
      </c>
      <c r="K345" s="6">
        <v>0</v>
      </c>
    </row>
    <row r="346" spans="1:11" x14ac:dyDescent="0.25">
      <c r="A346" s="6" t="s">
        <v>129</v>
      </c>
      <c r="B346" s="6" t="s">
        <v>130</v>
      </c>
      <c r="C346" s="6" t="s">
        <v>17</v>
      </c>
      <c r="D346" s="6">
        <v>0</v>
      </c>
      <c r="E346" s="6">
        <v>0</v>
      </c>
      <c r="F346" s="6">
        <v>17.733398999999999</v>
      </c>
      <c r="G346" s="6">
        <v>0</v>
      </c>
      <c r="H346" s="6">
        <v>0</v>
      </c>
      <c r="I346" s="6">
        <v>0</v>
      </c>
      <c r="J346" s="6">
        <v>100</v>
      </c>
      <c r="K346" s="6">
        <v>0</v>
      </c>
    </row>
    <row r="347" spans="1:11" x14ac:dyDescent="0.25">
      <c r="A347" s="6" t="s">
        <v>129</v>
      </c>
      <c r="B347" s="6" t="s">
        <v>130</v>
      </c>
      <c r="C347" s="6" t="s">
        <v>18</v>
      </c>
      <c r="D347" s="6">
        <v>5859.6101202999998</v>
      </c>
      <c r="E347" s="6">
        <v>8238.6440342000005</v>
      </c>
      <c r="F347" s="6">
        <v>20987.076224699998</v>
      </c>
      <c r="G347" s="6">
        <v>9967.2950555000007</v>
      </c>
      <c r="H347" s="6">
        <v>13.006145732379199</v>
      </c>
      <c r="I347" s="6">
        <v>18.286712382924801</v>
      </c>
      <c r="J347" s="6">
        <v>46.583469935884203</v>
      </c>
      <c r="K347" s="6">
        <v>22.1236719488119</v>
      </c>
    </row>
    <row r="348" spans="1:11" x14ac:dyDescent="0.25">
      <c r="A348" s="6" t="s">
        <v>131</v>
      </c>
      <c r="B348" s="6" t="s">
        <v>132</v>
      </c>
      <c r="C348" s="6" t="s">
        <v>15</v>
      </c>
      <c r="D348" s="6">
        <v>159.6838482</v>
      </c>
      <c r="E348" s="6">
        <v>34.318307599999997</v>
      </c>
      <c r="F348" s="6">
        <v>199.31406240000001</v>
      </c>
      <c r="G348" s="6">
        <v>37.385861800000001</v>
      </c>
      <c r="H348" s="6">
        <v>37.075244261648301</v>
      </c>
      <c r="I348" s="6">
        <v>7.9679920747074204</v>
      </c>
      <c r="J348" s="6">
        <v>46.276549767300899</v>
      </c>
      <c r="K348" s="6">
        <v>8.6802138963433801</v>
      </c>
    </row>
    <row r="349" spans="1:11" x14ac:dyDescent="0.25">
      <c r="A349" s="6" t="s">
        <v>131</v>
      </c>
      <c r="B349" s="6" t="s">
        <v>132</v>
      </c>
      <c r="C349" s="6" t="s">
        <v>17</v>
      </c>
      <c r="D349" s="6">
        <v>99.523339399999998</v>
      </c>
      <c r="E349" s="6">
        <v>136.40678829999999</v>
      </c>
      <c r="F349" s="6">
        <v>305.75754430000001</v>
      </c>
      <c r="G349" s="6">
        <v>0</v>
      </c>
      <c r="H349" s="6">
        <v>18.372827100262999</v>
      </c>
      <c r="I349" s="6">
        <v>25.1818151586067</v>
      </c>
      <c r="J349" s="6">
        <v>56.445357741130202</v>
      </c>
      <c r="K349" s="6">
        <v>0</v>
      </c>
    </row>
    <row r="350" spans="1:11" x14ac:dyDescent="0.25">
      <c r="A350" s="6" t="s">
        <v>131</v>
      </c>
      <c r="B350" s="6" t="s">
        <v>132</v>
      </c>
      <c r="C350" s="6" t="s">
        <v>18</v>
      </c>
      <c r="D350" s="6">
        <v>13409.6356806</v>
      </c>
      <c r="E350" s="6">
        <v>22663.828518300001</v>
      </c>
      <c r="F350" s="6">
        <v>45687.908566500002</v>
      </c>
      <c r="G350" s="6">
        <v>18196.237484400001</v>
      </c>
      <c r="H350" s="6">
        <v>13.4153224022548</v>
      </c>
      <c r="I350" s="6">
        <v>22.6734397327645</v>
      </c>
      <c r="J350" s="6">
        <v>45.707283769913303</v>
      </c>
      <c r="K350" s="6">
        <v>18.203954095067399</v>
      </c>
    </row>
    <row r="351" spans="1:11" x14ac:dyDescent="0.25">
      <c r="A351" s="6" t="s">
        <v>133</v>
      </c>
      <c r="B351" s="6" t="s">
        <v>134</v>
      </c>
      <c r="C351" s="6" t="s">
        <v>15</v>
      </c>
      <c r="D351" s="6">
        <v>0</v>
      </c>
      <c r="E351" s="6">
        <v>253.1881041</v>
      </c>
      <c r="F351" s="6">
        <v>1061.9513746</v>
      </c>
      <c r="G351" s="6">
        <v>202.8116958</v>
      </c>
      <c r="H351" s="6">
        <v>0</v>
      </c>
      <c r="I351" s="6">
        <v>16.679594729613001</v>
      </c>
      <c r="J351" s="6">
        <v>69.9595212573156</v>
      </c>
      <c r="K351" s="6">
        <v>13.3608840130714</v>
      </c>
    </row>
    <row r="352" spans="1:11" x14ac:dyDescent="0.25">
      <c r="A352" s="6" t="s">
        <v>133</v>
      </c>
      <c r="B352" s="6" t="s">
        <v>134</v>
      </c>
      <c r="C352" s="6" t="s">
        <v>17</v>
      </c>
      <c r="D352" s="6">
        <v>56.627910300000003</v>
      </c>
      <c r="E352" s="6">
        <v>0</v>
      </c>
      <c r="F352" s="6">
        <v>347.3714104</v>
      </c>
      <c r="G352" s="6">
        <v>157.38923629999999</v>
      </c>
      <c r="H352" s="6">
        <v>10.0871151707497</v>
      </c>
      <c r="I352" s="6">
        <v>0</v>
      </c>
      <c r="J352" s="6">
        <v>61.877180442778403</v>
      </c>
      <c r="K352" s="6">
        <v>28.035704386471799</v>
      </c>
    </row>
    <row r="353" spans="1:11" x14ac:dyDescent="0.25">
      <c r="A353" s="6" t="s">
        <v>133</v>
      </c>
      <c r="B353" s="6" t="s">
        <v>134</v>
      </c>
      <c r="C353" s="6" t="s">
        <v>18</v>
      </c>
      <c r="D353" s="6">
        <v>29328.598919600001</v>
      </c>
      <c r="E353" s="6">
        <v>40829.465420599998</v>
      </c>
      <c r="F353" s="6">
        <v>84477.330755300005</v>
      </c>
      <c r="G353" s="6">
        <v>24663.265169099999</v>
      </c>
      <c r="H353" s="6">
        <v>16.3573999249734</v>
      </c>
      <c r="I353" s="6">
        <v>22.771762689328501</v>
      </c>
      <c r="J353" s="6">
        <v>47.115427762054999</v>
      </c>
      <c r="K353" s="6">
        <v>13.7554096236431</v>
      </c>
    </row>
    <row r="354" spans="1:11" x14ac:dyDescent="0.25">
      <c r="A354" s="6" t="s">
        <v>135</v>
      </c>
      <c r="B354" s="6" t="s">
        <v>136</v>
      </c>
      <c r="C354" s="6" t="s">
        <v>15</v>
      </c>
      <c r="D354" s="6">
        <v>423.25775240000002</v>
      </c>
      <c r="E354" s="6">
        <v>496.59145469999999</v>
      </c>
      <c r="F354" s="6">
        <v>1301.037824</v>
      </c>
      <c r="G354" s="6">
        <v>194.12546939999999</v>
      </c>
      <c r="H354" s="6">
        <v>17.526110209051499</v>
      </c>
      <c r="I354" s="6">
        <v>20.562686718896298</v>
      </c>
      <c r="J354" s="6">
        <v>53.8729229654354</v>
      </c>
      <c r="K354" s="6">
        <v>8.0382801066167797</v>
      </c>
    </row>
    <row r="355" spans="1:11" x14ac:dyDescent="0.25">
      <c r="A355" s="6" t="s">
        <v>135</v>
      </c>
      <c r="B355" s="6" t="s">
        <v>136</v>
      </c>
      <c r="C355" s="6" t="s">
        <v>17</v>
      </c>
      <c r="D355" s="6">
        <v>440.69564759999997</v>
      </c>
      <c r="E355" s="6">
        <v>238.26840720000001</v>
      </c>
      <c r="F355" s="6">
        <v>782.53412109999999</v>
      </c>
      <c r="G355" s="6">
        <v>138.72196310000001</v>
      </c>
      <c r="H355" s="6">
        <v>27.539688875269199</v>
      </c>
      <c r="I355" s="6">
        <v>14.889726819017399</v>
      </c>
      <c r="J355" s="6">
        <v>48.9016543429466</v>
      </c>
      <c r="K355" s="6">
        <v>8.6689299627668301</v>
      </c>
    </row>
    <row r="356" spans="1:11" x14ac:dyDescent="0.25">
      <c r="A356" s="6" t="s">
        <v>135</v>
      </c>
      <c r="B356" s="6" t="s">
        <v>136</v>
      </c>
      <c r="C356" s="6" t="s">
        <v>18</v>
      </c>
      <c r="D356" s="6">
        <v>51062.208114900001</v>
      </c>
      <c r="E356" s="6">
        <v>71726.915671099996</v>
      </c>
      <c r="F356" s="6">
        <v>123909.9329749</v>
      </c>
      <c r="G356" s="6">
        <v>38269.710595600001</v>
      </c>
      <c r="H356" s="6">
        <v>17.918527910471099</v>
      </c>
      <c r="I356" s="6">
        <v>25.170097178182498</v>
      </c>
      <c r="J356" s="6">
        <v>43.481934572811198</v>
      </c>
      <c r="K356" s="6">
        <v>13.4294403385351</v>
      </c>
    </row>
    <row r="357" spans="1:11" x14ac:dyDescent="0.25">
      <c r="A357" s="6" t="s">
        <v>137</v>
      </c>
      <c r="B357" s="6" t="s">
        <v>138</v>
      </c>
      <c r="C357" s="6" t="s">
        <v>15</v>
      </c>
      <c r="D357" s="6">
        <v>139.36793059999999</v>
      </c>
      <c r="E357" s="6">
        <v>235.36937940000001</v>
      </c>
      <c r="F357" s="6">
        <v>282.20880740000001</v>
      </c>
      <c r="G357" s="6">
        <v>142.97413800000001</v>
      </c>
      <c r="H357" s="6">
        <v>17.422728035597601</v>
      </c>
      <c r="I357" s="6">
        <v>29.424105441898501</v>
      </c>
      <c r="J357" s="6">
        <v>35.2796176237444</v>
      </c>
      <c r="K357" s="6">
        <v>17.873548898759399</v>
      </c>
    </row>
    <row r="358" spans="1:11" x14ac:dyDescent="0.25">
      <c r="A358" s="6" t="s">
        <v>137</v>
      </c>
      <c r="B358" s="6" t="s">
        <v>138</v>
      </c>
      <c r="C358" s="6" t="s">
        <v>17</v>
      </c>
      <c r="D358" s="6">
        <v>60.864700399999997</v>
      </c>
      <c r="E358" s="6">
        <v>60.864700399999997</v>
      </c>
      <c r="F358" s="6">
        <v>461.1611628</v>
      </c>
      <c r="G358" s="6">
        <v>59.153496099999998</v>
      </c>
      <c r="H358" s="6">
        <v>9.4798323386777401</v>
      </c>
      <c r="I358" s="6">
        <v>9.4798323386777401</v>
      </c>
      <c r="J358" s="6">
        <v>71.827027418567098</v>
      </c>
      <c r="K358" s="6">
        <v>9.2133079040774799</v>
      </c>
    </row>
    <row r="359" spans="1:11" x14ac:dyDescent="0.25">
      <c r="A359" s="6" t="s">
        <v>137</v>
      </c>
      <c r="B359" s="6" t="s">
        <v>138</v>
      </c>
      <c r="C359" s="6" t="s">
        <v>18</v>
      </c>
      <c r="D359" s="6">
        <v>15327.722274</v>
      </c>
      <c r="E359" s="6">
        <v>25833.7362689</v>
      </c>
      <c r="F359" s="6">
        <v>47123.141839199998</v>
      </c>
      <c r="G359" s="6">
        <v>20832.4353004</v>
      </c>
      <c r="H359" s="6">
        <v>14.047047904233199</v>
      </c>
      <c r="I359" s="6">
        <v>23.675254837447099</v>
      </c>
      <c r="J359" s="6">
        <v>43.185870606231603</v>
      </c>
      <c r="K359" s="6">
        <v>19.091826652088098</v>
      </c>
    </row>
    <row r="360" spans="1:11" x14ac:dyDescent="0.25">
      <c r="A360" s="6" t="s">
        <v>139</v>
      </c>
      <c r="B360" s="6" t="s">
        <v>140</v>
      </c>
      <c r="C360" s="6" t="s">
        <v>15</v>
      </c>
      <c r="D360" s="6">
        <v>0</v>
      </c>
      <c r="E360" s="6">
        <v>0</v>
      </c>
      <c r="F360" s="6">
        <v>181.41718940000001</v>
      </c>
      <c r="G360" s="6">
        <v>37.785459899999999</v>
      </c>
      <c r="H360" s="6">
        <v>0</v>
      </c>
      <c r="I360" s="6">
        <v>0</v>
      </c>
      <c r="J360" s="6">
        <v>82.762316048339798</v>
      </c>
      <c r="K360" s="6">
        <v>17.237683951660198</v>
      </c>
    </row>
    <row r="361" spans="1:11" x14ac:dyDescent="0.25">
      <c r="A361" s="6" t="s">
        <v>139</v>
      </c>
      <c r="B361" s="6" t="s">
        <v>140</v>
      </c>
      <c r="C361" s="6" t="s">
        <v>17</v>
      </c>
      <c r="D361" s="6">
        <v>223.77228389999999</v>
      </c>
      <c r="E361" s="6">
        <v>78.301135299999999</v>
      </c>
      <c r="F361" s="6">
        <v>370.05080270000002</v>
      </c>
      <c r="G361" s="6">
        <v>0</v>
      </c>
      <c r="H361" s="6">
        <v>33.293292610021901</v>
      </c>
      <c r="I361" s="6">
        <v>11.649801145189199</v>
      </c>
      <c r="J361" s="6">
        <v>55.056906244788898</v>
      </c>
      <c r="K361" s="6">
        <v>0</v>
      </c>
    </row>
    <row r="362" spans="1:11" x14ac:dyDescent="0.25">
      <c r="A362" s="6" t="s">
        <v>139</v>
      </c>
      <c r="B362" s="6" t="s">
        <v>140</v>
      </c>
      <c r="C362" s="6" t="s">
        <v>18</v>
      </c>
      <c r="D362" s="6">
        <v>18283.750403400001</v>
      </c>
      <c r="E362" s="6">
        <v>29037.536308399998</v>
      </c>
      <c r="F362" s="6">
        <v>58907.569906800003</v>
      </c>
      <c r="G362" s="6">
        <v>20957.8165047</v>
      </c>
      <c r="H362" s="6">
        <v>14.3755237513564</v>
      </c>
      <c r="I362" s="6">
        <v>22.830643805149201</v>
      </c>
      <c r="J362" s="6">
        <v>46.315835189503403</v>
      </c>
      <c r="K362" s="6">
        <v>16.477997253991099</v>
      </c>
    </row>
    <row r="363" spans="1:11" x14ac:dyDescent="0.25">
      <c r="A363" s="6" t="s">
        <v>141</v>
      </c>
      <c r="B363" s="6" t="s">
        <v>142</v>
      </c>
      <c r="C363" s="6" t="s">
        <v>15</v>
      </c>
      <c r="D363" s="6">
        <v>166.23685649999999</v>
      </c>
      <c r="E363" s="6">
        <v>289.4600658</v>
      </c>
      <c r="F363" s="6">
        <v>447.13222960000002</v>
      </c>
      <c r="G363" s="6">
        <v>77.296831100000006</v>
      </c>
      <c r="H363" s="6">
        <v>16.9607641653553</v>
      </c>
      <c r="I363" s="6">
        <v>29.532944827563</v>
      </c>
      <c r="J363" s="6">
        <v>45.619873093396002</v>
      </c>
      <c r="K363" s="6">
        <v>7.8864179136856896</v>
      </c>
    </row>
    <row r="364" spans="1:11" x14ac:dyDescent="0.25">
      <c r="A364" s="6" t="s">
        <v>141</v>
      </c>
      <c r="B364" s="6" t="s">
        <v>142</v>
      </c>
      <c r="C364" s="6" t="s">
        <v>17</v>
      </c>
      <c r="D364" s="6">
        <v>257.9739563</v>
      </c>
      <c r="E364" s="6">
        <v>321.9484966</v>
      </c>
      <c r="F364" s="6">
        <v>651.00497800000005</v>
      </c>
      <c r="G364" s="6">
        <v>74.419430599999998</v>
      </c>
      <c r="H364" s="6">
        <v>19.762866400395399</v>
      </c>
      <c r="I364" s="6">
        <v>24.663827377655199</v>
      </c>
      <c r="J364" s="6">
        <v>49.872183187533601</v>
      </c>
      <c r="K364" s="6">
        <v>5.7011230344157804</v>
      </c>
    </row>
    <row r="365" spans="1:11" x14ac:dyDescent="0.25">
      <c r="A365" s="6" t="s">
        <v>141</v>
      </c>
      <c r="B365" s="6" t="s">
        <v>142</v>
      </c>
      <c r="C365" s="6" t="s">
        <v>18</v>
      </c>
      <c r="D365" s="6">
        <v>20099.9821348</v>
      </c>
      <c r="E365" s="6">
        <v>26001.898793200002</v>
      </c>
      <c r="F365" s="6">
        <v>41480.337989500003</v>
      </c>
      <c r="G365" s="6">
        <v>13680.3082337</v>
      </c>
      <c r="H365" s="6">
        <v>19.849378343864299</v>
      </c>
      <c r="I365" s="6">
        <v>25.677710723509101</v>
      </c>
      <c r="J365" s="6">
        <v>40.963166885578197</v>
      </c>
      <c r="K365" s="6">
        <v>13.5097440470484</v>
      </c>
    </row>
    <row r="366" spans="1:11" x14ac:dyDescent="0.25">
      <c r="A366" s="6" t="s">
        <v>143</v>
      </c>
      <c r="B366" s="6" t="s">
        <v>144</v>
      </c>
      <c r="C366" s="6" t="s">
        <v>15</v>
      </c>
      <c r="D366" s="6">
        <v>18.948949200000001</v>
      </c>
      <c r="E366" s="6">
        <v>0</v>
      </c>
      <c r="F366" s="6">
        <v>83.797075500000005</v>
      </c>
      <c r="G366" s="6">
        <v>18.615692200000002</v>
      </c>
      <c r="H366" s="6">
        <v>15.61361332389</v>
      </c>
      <c r="I366" s="6">
        <v>0</v>
      </c>
      <c r="J366" s="6">
        <v>69.047371477982097</v>
      </c>
      <c r="K366" s="6">
        <v>15.3390151981279</v>
      </c>
    </row>
    <row r="367" spans="1:11" x14ac:dyDescent="0.25">
      <c r="A367" s="6" t="s">
        <v>143</v>
      </c>
      <c r="B367" s="6" t="s">
        <v>144</v>
      </c>
      <c r="C367" s="6" t="s">
        <v>17</v>
      </c>
      <c r="D367" s="6">
        <v>122.3005892</v>
      </c>
      <c r="E367" s="6">
        <v>118.29533840000001</v>
      </c>
      <c r="F367" s="6">
        <v>235.5120537</v>
      </c>
      <c r="G367" s="6">
        <v>45.006998000000003</v>
      </c>
      <c r="H367" s="6">
        <v>23.469022012048701</v>
      </c>
      <c r="I367" s="6">
        <v>22.700429482741601</v>
      </c>
      <c r="J367" s="6">
        <v>45.193875258845402</v>
      </c>
      <c r="K367" s="6">
        <v>8.6366732463643103</v>
      </c>
    </row>
    <row r="368" spans="1:11" x14ac:dyDescent="0.25">
      <c r="A368" s="6" t="s">
        <v>143</v>
      </c>
      <c r="B368" s="6" t="s">
        <v>144</v>
      </c>
      <c r="C368" s="6" t="s">
        <v>18</v>
      </c>
      <c r="D368" s="6">
        <v>6599.8971702999997</v>
      </c>
      <c r="E368" s="6">
        <v>10529.3487745</v>
      </c>
      <c r="F368" s="6">
        <v>19389.479274900001</v>
      </c>
      <c r="G368" s="6">
        <v>6866.7980860999996</v>
      </c>
      <c r="H368" s="6">
        <v>15.2122105887281</v>
      </c>
      <c r="I368" s="6">
        <v>24.269267654753399</v>
      </c>
      <c r="J368" s="6">
        <v>44.691126895564999</v>
      </c>
      <c r="K368" s="6">
        <v>15.8273948609536</v>
      </c>
    </row>
    <row r="369" spans="1:11" x14ac:dyDescent="0.25">
      <c r="A369" s="6" t="s">
        <v>145</v>
      </c>
      <c r="B369" s="6" t="s">
        <v>146</v>
      </c>
      <c r="C369" s="6" t="s">
        <v>15</v>
      </c>
      <c r="D369" s="6">
        <v>0</v>
      </c>
      <c r="E369" s="6">
        <v>0</v>
      </c>
      <c r="F369" s="6">
        <v>72.8769755</v>
      </c>
      <c r="G369" s="6">
        <v>66.674308499999995</v>
      </c>
      <c r="H369" s="6">
        <v>0</v>
      </c>
      <c r="I369" s="6">
        <v>0</v>
      </c>
      <c r="J369" s="6">
        <v>52.222361135709797</v>
      </c>
      <c r="K369" s="6">
        <v>47.777638864290203</v>
      </c>
    </row>
    <row r="370" spans="1:11" x14ac:dyDescent="0.25">
      <c r="A370" s="6" t="s">
        <v>145</v>
      </c>
      <c r="B370" s="6" t="s">
        <v>146</v>
      </c>
      <c r="C370" s="6" t="s">
        <v>17</v>
      </c>
      <c r="D370" s="6">
        <v>31.178459499999999</v>
      </c>
      <c r="E370" s="6">
        <v>31.178459499999999</v>
      </c>
      <c r="F370" s="6">
        <v>143.00404639999999</v>
      </c>
      <c r="G370" s="6">
        <v>0</v>
      </c>
      <c r="H370" s="6">
        <v>15.182271586652799</v>
      </c>
      <c r="I370" s="6">
        <v>15.182271586652799</v>
      </c>
      <c r="J370" s="6">
        <v>69.635456826694494</v>
      </c>
      <c r="K370" s="6">
        <v>0</v>
      </c>
    </row>
    <row r="371" spans="1:11" x14ac:dyDescent="0.25">
      <c r="A371" s="6" t="s">
        <v>145</v>
      </c>
      <c r="B371" s="6" t="s">
        <v>146</v>
      </c>
      <c r="C371" s="6" t="s">
        <v>18</v>
      </c>
      <c r="D371" s="6">
        <v>13992.1220005</v>
      </c>
      <c r="E371" s="6">
        <v>18972.093266600001</v>
      </c>
      <c r="F371" s="6">
        <v>35722.780677199997</v>
      </c>
      <c r="G371" s="6">
        <v>11434.091806599999</v>
      </c>
      <c r="H371" s="6">
        <v>17.463719469214102</v>
      </c>
      <c r="I371" s="6">
        <v>23.679275705273799</v>
      </c>
      <c r="J371" s="6">
        <v>44.585990629912203</v>
      </c>
      <c r="K371" s="6">
        <v>14.2710141955999</v>
      </c>
    </row>
    <row r="372" spans="1:11" x14ac:dyDescent="0.25">
      <c r="A372" s="6" t="s">
        <v>147</v>
      </c>
      <c r="B372" s="6" t="s">
        <v>148</v>
      </c>
      <c r="C372" s="6" t="s">
        <v>15</v>
      </c>
      <c r="D372" s="6">
        <v>60.484762500000002</v>
      </c>
      <c r="E372" s="6">
        <v>58.194797600000001</v>
      </c>
      <c r="F372" s="6">
        <v>227.23632499999999</v>
      </c>
      <c r="G372" s="6">
        <v>37.735055799999998</v>
      </c>
      <c r="H372" s="6">
        <v>15.7655712659299</v>
      </c>
      <c r="I372" s="6">
        <v>15.1686836642396</v>
      </c>
      <c r="J372" s="6">
        <v>59.229966820081401</v>
      </c>
      <c r="K372" s="6">
        <v>9.8357782497491097</v>
      </c>
    </row>
    <row r="373" spans="1:11" x14ac:dyDescent="0.25">
      <c r="A373" s="6" t="s">
        <v>147</v>
      </c>
      <c r="B373" s="6" t="s">
        <v>148</v>
      </c>
      <c r="C373" s="6" t="s">
        <v>17</v>
      </c>
      <c r="D373" s="6">
        <v>110.76317090000001</v>
      </c>
      <c r="E373" s="6">
        <v>60.905810099999997</v>
      </c>
      <c r="F373" s="6">
        <v>99.954163600000001</v>
      </c>
      <c r="G373" s="6">
        <v>8.7825313999999999</v>
      </c>
      <c r="H373" s="6">
        <v>39.501044515232998</v>
      </c>
      <c r="I373" s="6">
        <v>21.720605291884301</v>
      </c>
      <c r="J373" s="6">
        <v>35.6462697281492</v>
      </c>
      <c r="K373" s="6">
        <v>3.1320804647335301</v>
      </c>
    </row>
    <row r="374" spans="1:11" x14ac:dyDescent="0.25">
      <c r="A374" s="6" t="s">
        <v>147</v>
      </c>
      <c r="B374" s="6" t="s">
        <v>148</v>
      </c>
      <c r="C374" s="6" t="s">
        <v>18</v>
      </c>
      <c r="D374" s="6">
        <v>3997.6248749000001</v>
      </c>
      <c r="E374" s="6">
        <v>6139.4517201999997</v>
      </c>
      <c r="F374" s="6">
        <v>11435.5375706</v>
      </c>
      <c r="G374" s="6">
        <v>4128.3292181999996</v>
      </c>
      <c r="H374" s="6">
        <v>15.554389639269999</v>
      </c>
      <c r="I374" s="6">
        <v>23.888040327912499</v>
      </c>
      <c r="J374" s="6">
        <v>44.494621850198797</v>
      </c>
      <c r="K374" s="6">
        <v>16.062948182618602</v>
      </c>
    </row>
    <row r="375" spans="1:11" x14ac:dyDescent="0.25">
      <c r="A375" s="6" t="s">
        <v>149</v>
      </c>
      <c r="B375" s="6" t="s">
        <v>150</v>
      </c>
      <c r="C375" s="6" t="s">
        <v>15</v>
      </c>
      <c r="D375" s="6">
        <v>0</v>
      </c>
      <c r="E375" s="6">
        <v>20.9282407</v>
      </c>
      <c r="F375" s="6">
        <v>180.3215768</v>
      </c>
      <c r="G375" s="6">
        <v>55.888654000000002</v>
      </c>
      <c r="H375" s="6">
        <v>0</v>
      </c>
      <c r="I375" s="6">
        <v>8.1388990834068995</v>
      </c>
      <c r="J375" s="6">
        <v>70.126253667180293</v>
      </c>
      <c r="K375" s="6">
        <v>21.734847249412901</v>
      </c>
    </row>
    <row r="376" spans="1:11" x14ac:dyDescent="0.25">
      <c r="A376" s="6" t="s">
        <v>149</v>
      </c>
      <c r="B376" s="6" t="s">
        <v>150</v>
      </c>
      <c r="C376" s="6" t="s">
        <v>17</v>
      </c>
      <c r="D376" s="6">
        <v>25.1539903</v>
      </c>
      <c r="E376" s="6">
        <v>68.472857399999995</v>
      </c>
      <c r="F376" s="6">
        <v>347.76313149999999</v>
      </c>
      <c r="G376" s="6">
        <v>68.948671599999997</v>
      </c>
      <c r="H376" s="6">
        <v>4.9288820787077299</v>
      </c>
      <c r="I376" s="6">
        <v>13.4171412047006</v>
      </c>
      <c r="J376" s="6">
        <v>68.143600519939298</v>
      </c>
      <c r="K376" s="6">
        <v>13.5103761966524</v>
      </c>
    </row>
    <row r="377" spans="1:11" x14ac:dyDescent="0.25">
      <c r="A377" s="6" t="s">
        <v>149</v>
      </c>
      <c r="B377" s="6" t="s">
        <v>150</v>
      </c>
      <c r="C377" s="6" t="s">
        <v>18</v>
      </c>
      <c r="D377" s="6">
        <v>7816.6788976999997</v>
      </c>
      <c r="E377" s="6">
        <v>11016.8645519</v>
      </c>
      <c r="F377" s="6">
        <v>20935.099382</v>
      </c>
      <c r="G377" s="6">
        <v>8186.8800522000001</v>
      </c>
      <c r="H377" s="6">
        <v>16.299851253088001</v>
      </c>
      <c r="I377" s="6">
        <v>22.973088164620201</v>
      </c>
      <c r="J377" s="6">
        <v>43.655241613624803</v>
      </c>
      <c r="K377" s="6">
        <v>17.071818968666999</v>
      </c>
    </row>
    <row r="378" spans="1:11" x14ac:dyDescent="0.25">
      <c r="A378" s="6" t="s">
        <v>151</v>
      </c>
      <c r="B378" s="6" t="s">
        <v>152</v>
      </c>
      <c r="C378" s="6" t="s">
        <v>15</v>
      </c>
      <c r="D378" s="6">
        <v>23.210345400000001</v>
      </c>
      <c r="E378" s="6">
        <v>43.730145399999998</v>
      </c>
      <c r="F378" s="6">
        <v>68.613081800000003</v>
      </c>
      <c r="G378" s="6">
        <v>15.878012500000001</v>
      </c>
      <c r="H378" s="6">
        <v>15.3272815474214</v>
      </c>
      <c r="I378" s="6">
        <v>28.877823190665399</v>
      </c>
      <c r="J378" s="6">
        <v>45.309623982797497</v>
      </c>
      <c r="K378" s="6">
        <v>10.4852712791157</v>
      </c>
    </row>
    <row r="379" spans="1:11" x14ac:dyDescent="0.25">
      <c r="A379" s="6" t="s">
        <v>151</v>
      </c>
      <c r="B379" s="6" t="s">
        <v>152</v>
      </c>
      <c r="C379" s="6" t="s">
        <v>16</v>
      </c>
      <c r="D379" s="6">
        <v>0</v>
      </c>
      <c r="E379" s="6">
        <v>0</v>
      </c>
      <c r="F379" s="6">
        <v>0</v>
      </c>
      <c r="G379" s="6">
        <v>9.1715823000000007</v>
      </c>
      <c r="H379" s="6">
        <v>0</v>
      </c>
      <c r="I379" s="6">
        <v>0</v>
      </c>
      <c r="J379" s="6">
        <v>0</v>
      </c>
      <c r="K379" s="6">
        <v>100</v>
      </c>
    </row>
    <row r="380" spans="1:11" x14ac:dyDescent="0.25">
      <c r="A380" s="6" t="s">
        <v>151</v>
      </c>
      <c r="B380" s="6" t="s">
        <v>152</v>
      </c>
      <c r="C380" s="6" t="s">
        <v>17</v>
      </c>
      <c r="D380" s="6">
        <v>18.470844700000001</v>
      </c>
      <c r="E380" s="6">
        <v>71.212461300000001</v>
      </c>
      <c r="F380" s="6">
        <v>114.23330679999999</v>
      </c>
      <c r="G380" s="6">
        <v>25.384716399999999</v>
      </c>
      <c r="H380" s="6">
        <v>8.0552715348149793</v>
      </c>
      <c r="I380" s="6">
        <v>31.0562793283625</v>
      </c>
      <c r="J380" s="6">
        <v>49.817987186792102</v>
      </c>
      <c r="K380" s="6">
        <v>11.070461950030399</v>
      </c>
    </row>
    <row r="381" spans="1:11" x14ac:dyDescent="0.25">
      <c r="A381" s="6" t="s">
        <v>151</v>
      </c>
      <c r="B381" s="6" t="s">
        <v>152</v>
      </c>
      <c r="C381" s="6" t="s">
        <v>18</v>
      </c>
      <c r="D381" s="6">
        <v>6964.8912153000001</v>
      </c>
      <c r="E381" s="6">
        <v>10752.037915299999</v>
      </c>
      <c r="F381" s="6">
        <v>19475.821103599999</v>
      </c>
      <c r="G381" s="6">
        <v>6524.3452718999997</v>
      </c>
      <c r="H381" s="6">
        <v>15.9317336494328</v>
      </c>
      <c r="I381" s="6">
        <v>24.594584317248898</v>
      </c>
      <c r="J381" s="6">
        <v>44.5496684492282</v>
      </c>
      <c r="K381" s="6">
        <v>14.924013584090099</v>
      </c>
    </row>
    <row r="382" spans="1:11" x14ac:dyDescent="0.25">
      <c r="A382" s="6" t="s">
        <v>153</v>
      </c>
      <c r="B382" s="6" t="s">
        <v>154</v>
      </c>
      <c r="C382" s="6" t="s">
        <v>15</v>
      </c>
      <c r="D382" s="6">
        <v>75.452443599999995</v>
      </c>
      <c r="E382" s="6">
        <v>101.9211466</v>
      </c>
      <c r="F382" s="6">
        <v>101.9211466</v>
      </c>
      <c r="G382" s="6">
        <v>18.756926499999999</v>
      </c>
      <c r="H382" s="6">
        <v>25.315223127627501</v>
      </c>
      <c r="I382" s="6">
        <v>34.195798631532099</v>
      </c>
      <c r="J382" s="6">
        <v>34.195798631532099</v>
      </c>
      <c r="K382" s="6">
        <v>6.2931796093083596</v>
      </c>
    </row>
    <row r="383" spans="1:11" x14ac:dyDescent="0.25">
      <c r="A383" s="6" t="s">
        <v>153</v>
      </c>
      <c r="B383" s="6" t="s">
        <v>154</v>
      </c>
      <c r="C383" s="6" t="s">
        <v>17</v>
      </c>
      <c r="D383" s="6">
        <v>57.870030100000001</v>
      </c>
      <c r="E383" s="6">
        <v>29.4024003</v>
      </c>
      <c r="F383" s="6">
        <v>166.35268070000001</v>
      </c>
      <c r="G383" s="6">
        <v>47.0365514</v>
      </c>
      <c r="H383" s="6">
        <v>19.247558740549401</v>
      </c>
      <c r="I383" s="6">
        <v>9.7792315972442907</v>
      </c>
      <c r="J383" s="6">
        <v>55.3288634529519</v>
      </c>
      <c r="K383" s="6">
        <v>15.644346209254399</v>
      </c>
    </row>
    <row r="384" spans="1:11" x14ac:dyDescent="0.25">
      <c r="A384" s="6" t="s">
        <v>153</v>
      </c>
      <c r="B384" s="6" t="s">
        <v>154</v>
      </c>
      <c r="C384" s="6" t="s">
        <v>18</v>
      </c>
      <c r="D384" s="6">
        <v>9033.5175524000006</v>
      </c>
      <c r="E384" s="6">
        <v>12925.2643601</v>
      </c>
      <c r="F384" s="6">
        <v>23918.988263899999</v>
      </c>
      <c r="G384" s="6">
        <v>9580.5164956000008</v>
      </c>
      <c r="H384" s="6">
        <v>16.2888507642283</v>
      </c>
      <c r="I384" s="6">
        <v>23.3062814156965</v>
      </c>
      <c r="J384" s="6">
        <v>43.129692060927503</v>
      </c>
      <c r="K384" s="6">
        <v>17.2751757591477</v>
      </c>
    </row>
    <row r="385" spans="1:11" x14ac:dyDescent="0.25">
      <c r="A385" s="6" t="s">
        <v>155</v>
      </c>
      <c r="B385" s="6" t="s">
        <v>156</v>
      </c>
      <c r="C385" s="6" t="s">
        <v>15</v>
      </c>
      <c r="D385" s="6">
        <v>0</v>
      </c>
      <c r="E385" s="6">
        <v>50.5801619</v>
      </c>
      <c r="F385" s="6">
        <v>199.0936811</v>
      </c>
      <c r="G385" s="6">
        <v>56.314441199999997</v>
      </c>
      <c r="H385" s="6">
        <v>0</v>
      </c>
      <c r="I385" s="6">
        <v>16.530097559859399</v>
      </c>
      <c r="J385" s="6">
        <v>65.065785646181297</v>
      </c>
      <c r="K385" s="6">
        <v>18.4041167939593</v>
      </c>
    </row>
    <row r="386" spans="1:11" x14ac:dyDescent="0.25">
      <c r="A386" s="6" t="s">
        <v>155</v>
      </c>
      <c r="B386" s="6" t="s">
        <v>156</v>
      </c>
      <c r="C386" s="6" t="s">
        <v>17</v>
      </c>
      <c r="D386" s="6">
        <v>167.8265576</v>
      </c>
      <c r="E386" s="6">
        <v>174.3449488</v>
      </c>
      <c r="F386" s="6">
        <v>208.17724860000001</v>
      </c>
      <c r="G386" s="6">
        <v>51.396158999999997</v>
      </c>
      <c r="H386" s="6">
        <v>27.8899835620381</v>
      </c>
      <c r="I386" s="6">
        <v>28.973231803667598</v>
      </c>
      <c r="J386" s="6">
        <v>34.5955975292215</v>
      </c>
      <c r="K386" s="6">
        <v>8.5411871050729005</v>
      </c>
    </row>
    <row r="387" spans="1:11" x14ac:dyDescent="0.25">
      <c r="A387" s="6" t="s">
        <v>155</v>
      </c>
      <c r="B387" s="6" t="s">
        <v>156</v>
      </c>
      <c r="C387" s="6" t="s">
        <v>18</v>
      </c>
      <c r="D387" s="6">
        <v>15805.799234100001</v>
      </c>
      <c r="E387" s="6">
        <v>20509.360571199999</v>
      </c>
      <c r="F387" s="6">
        <v>39618.856157000002</v>
      </c>
      <c r="G387" s="6">
        <v>15676.250838</v>
      </c>
      <c r="H387" s="6">
        <v>17.253305536763499</v>
      </c>
      <c r="I387" s="6">
        <v>22.387622356682002</v>
      </c>
      <c r="J387" s="6">
        <v>43.247179099876</v>
      </c>
      <c r="K387" s="6">
        <v>17.1118930066784</v>
      </c>
    </row>
    <row r="388" spans="1:11" x14ac:dyDescent="0.25">
      <c r="A388" s="6" t="s">
        <v>157</v>
      </c>
      <c r="B388" s="6" t="s">
        <v>158</v>
      </c>
      <c r="C388" s="6" t="s">
        <v>15</v>
      </c>
      <c r="D388" s="6">
        <v>0</v>
      </c>
      <c r="E388" s="6">
        <v>0</v>
      </c>
      <c r="F388" s="6">
        <v>46.172606600000002</v>
      </c>
      <c r="G388" s="6">
        <v>45.735510099999999</v>
      </c>
      <c r="H388" s="6">
        <v>0</v>
      </c>
      <c r="I388" s="6">
        <v>0</v>
      </c>
      <c r="J388" s="6">
        <v>50.237789933954801</v>
      </c>
      <c r="K388" s="6">
        <v>49.762210066045199</v>
      </c>
    </row>
    <row r="389" spans="1:11" x14ac:dyDescent="0.25">
      <c r="A389" s="6" t="s">
        <v>157</v>
      </c>
      <c r="B389" s="6" t="s">
        <v>158</v>
      </c>
      <c r="C389" s="6" t="s">
        <v>16</v>
      </c>
      <c r="D389" s="6">
        <v>0</v>
      </c>
      <c r="E389" s="6">
        <v>0</v>
      </c>
      <c r="F389" s="6">
        <v>40.860776399999999</v>
      </c>
      <c r="G389" s="6">
        <v>0</v>
      </c>
      <c r="H389" s="6">
        <v>0</v>
      </c>
      <c r="I389" s="6">
        <v>0</v>
      </c>
      <c r="J389" s="6">
        <v>100</v>
      </c>
      <c r="K389" s="6">
        <v>0</v>
      </c>
    </row>
    <row r="390" spans="1:11" x14ac:dyDescent="0.25">
      <c r="A390" s="6" t="s">
        <v>157</v>
      </c>
      <c r="B390" s="6" t="s">
        <v>158</v>
      </c>
      <c r="C390" s="6" t="s">
        <v>17</v>
      </c>
      <c r="D390" s="6">
        <v>201.2533789</v>
      </c>
      <c r="E390" s="6">
        <v>140.4375254</v>
      </c>
      <c r="F390" s="6">
        <v>345.18301050000002</v>
      </c>
      <c r="G390" s="6">
        <v>245.70312129999999</v>
      </c>
      <c r="H390" s="6">
        <v>21.580348980244398</v>
      </c>
      <c r="I390" s="6">
        <v>15.059080372309401</v>
      </c>
      <c r="J390" s="6">
        <v>37.013887018228701</v>
      </c>
      <c r="K390" s="6">
        <v>26.346683629217399</v>
      </c>
    </row>
    <row r="391" spans="1:11" x14ac:dyDescent="0.25">
      <c r="A391" s="6" t="s">
        <v>157</v>
      </c>
      <c r="B391" s="6" t="s">
        <v>158</v>
      </c>
      <c r="C391" s="6" t="s">
        <v>18</v>
      </c>
      <c r="D391" s="6">
        <v>14078.890361</v>
      </c>
      <c r="E391" s="6">
        <v>23195.9883171</v>
      </c>
      <c r="F391" s="6">
        <v>45293.016940399997</v>
      </c>
      <c r="G391" s="6">
        <v>18704.7584503</v>
      </c>
      <c r="H391" s="6">
        <v>13.901966419716301</v>
      </c>
      <c r="I391" s="6">
        <v>22.904493350536399</v>
      </c>
      <c r="J391" s="6">
        <v>44.723837206468403</v>
      </c>
      <c r="K391" s="6">
        <v>18.469703023278999</v>
      </c>
    </row>
    <row r="392" spans="1:11" x14ac:dyDescent="0.25">
      <c r="A392" s="6" t="s">
        <v>159</v>
      </c>
      <c r="B392" s="6" t="s">
        <v>160</v>
      </c>
      <c r="C392" s="6" t="s">
        <v>15</v>
      </c>
      <c r="D392" s="6">
        <v>16.413623300000001</v>
      </c>
      <c r="E392" s="6">
        <v>0</v>
      </c>
      <c r="F392" s="6">
        <v>45.577915900000001</v>
      </c>
      <c r="G392" s="6">
        <v>16.413623300000001</v>
      </c>
      <c r="H392" s="6">
        <v>20.934365514515701</v>
      </c>
      <c r="I392" s="6">
        <v>0</v>
      </c>
      <c r="J392" s="6">
        <v>58.131268970968598</v>
      </c>
      <c r="K392" s="6">
        <v>20.934365514515701</v>
      </c>
    </row>
    <row r="393" spans="1:11" x14ac:dyDescent="0.25">
      <c r="A393" s="6" t="s">
        <v>159</v>
      </c>
      <c r="B393" s="6" t="s">
        <v>160</v>
      </c>
      <c r="C393" s="6" t="s">
        <v>17</v>
      </c>
      <c r="D393" s="6">
        <v>47.376633300000002</v>
      </c>
      <c r="E393" s="6">
        <v>0</v>
      </c>
      <c r="F393" s="6">
        <v>67.219246900000002</v>
      </c>
      <c r="G393" s="6">
        <v>41.903507599999998</v>
      </c>
      <c r="H393" s="6">
        <v>30.272727558874202</v>
      </c>
      <c r="I393" s="6">
        <v>0</v>
      </c>
      <c r="J393" s="6">
        <v>42.951763482872899</v>
      </c>
      <c r="K393" s="6">
        <v>26.7755089582529</v>
      </c>
    </row>
    <row r="394" spans="1:11" x14ac:dyDescent="0.25">
      <c r="A394" s="6" t="s">
        <v>159</v>
      </c>
      <c r="B394" s="6" t="s">
        <v>160</v>
      </c>
      <c r="C394" s="6" t="s">
        <v>18</v>
      </c>
      <c r="D394" s="6">
        <v>8368.0363713000006</v>
      </c>
      <c r="E394" s="6">
        <v>12962.4743918</v>
      </c>
      <c r="F394" s="6">
        <v>26927.905334499999</v>
      </c>
      <c r="G394" s="6">
        <v>10895.679350300001</v>
      </c>
      <c r="H394" s="6">
        <v>14.1461657184331</v>
      </c>
      <c r="I394" s="6">
        <v>21.913063319879001</v>
      </c>
      <c r="J394" s="6">
        <v>45.521624716950903</v>
      </c>
      <c r="K394" s="6">
        <v>18.419146244737</v>
      </c>
    </row>
    <row r="395" spans="1:11" x14ac:dyDescent="0.25">
      <c r="A395" s="6" t="s">
        <v>161</v>
      </c>
      <c r="B395" s="6" t="s">
        <v>162</v>
      </c>
      <c r="C395" s="6" t="s">
        <v>15</v>
      </c>
      <c r="D395" s="6">
        <v>0</v>
      </c>
      <c r="E395" s="6">
        <v>0</v>
      </c>
      <c r="F395" s="6">
        <v>324.69158390000001</v>
      </c>
      <c r="G395" s="6">
        <v>111.62639609999999</v>
      </c>
      <c r="H395" s="6">
        <v>0</v>
      </c>
      <c r="I395" s="6">
        <v>0</v>
      </c>
      <c r="J395" s="6">
        <v>74.416274089827795</v>
      </c>
      <c r="K395" s="6">
        <v>25.583725910172198</v>
      </c>
    </row>
    <row r="396" spans="1:11" x14ac:dyDescent="0.25">
      <c r="A396" s="6" t="s">
        <v>161</v>
      </c>
      <c r="B396" s="6" t="s">
        <v>162</v>
      </c>
      <c r="C396" s="6" t="s">
        <v>17</v>
      </c>
      <c r="D396" s="6">
        <v>69.210868500000004</v>
      </c>
      <c r="E396" s="6">
        <v>305.72421839999998</v>
      </c>
      <c r="F396" s="6">
        <v>128.00092190000001</v>
      </c>
      <c r="G396" s="6">
        <v>53.232966699999999</v>
      </c>
      <c r="H396" s="6">
        <v>12.444215975509801</v>
      </c>
      <c r="I396" s="6">
        <v>54.969664232916202</v>
      </c>
      <c r="J396" s="6">
        <v>23.0147540655115</v>
      </c>
      <c r="K396" s="6">
        <v>9.5713657260625098</v>
      </c>
    </row>
    <row r="397" spans="1:11" x14ac:dyDescent="0.25">
      <c r="A397" s="6" t="s">
        <v>161</v>
      </c>
      <c r="B397" s="6" t="s">
        <v>162</v>
      </c>
      <c r="C397" s="6" t="s">
        <v>18</v>
      </c>
      <c r="D397" s="6">
        <v>24970.957979300001</v>
      </c>
      <c r="E397" s="6">
        <v>33746.428988699998</v>
      </c>
      <c r="F397" s="6">
        <v>60705.151587599998</v>
      </c>
      <c r="G397" s="6">
        <v>19074.974495300001</v>
      </c>
      <c r="H397" s="6">
        <v>18.0298962986597</v>
      </c>
      <c r="I397" s="6">
        <v>24.366090224520999</v>
      </c>
      <c r="J397" s="6">
        <v>43.831221406329398</v>
      </c>
      <c r="K397" s="6">
        <v>13.772792070489899</v>
      </c>
    </row>
    <row r="398" spans="1:11" x14ac:dyDescent="0.25">
      <c r="A398" s="6" t="s">
        <v>163</v>
      </c>
      <c r="B398" s="6" t="s">
        <v>164</v>
      </c>
      <c r="C398" s="6" t="s">
        <v>15</v>
      </c>
      <c r="D398" s="6">
        <v>69.429415899999995</v>
      </c>
      <c r="E398" s="6">
        <v>117.8545221</v>
      </c>
      <c r="F398" s="6">
        <v>380.83594360000001</v>
      </c>
      <c r="G398" s="6">
        <v>50.249110199999997</v>
      </c>
      <c r="H398" s="6">
        <v>11.227829470863201</v>
      </c>
      <c r="I398" s="6">
        <v>19.058931424898802</v>
      </c>
      <c r="J398" s="6">
        <v>61.587166990930598</v>
      </c>
      <c r="K398" s="6">
        <v>8.1260721133074103</v>
      </c>
    </row>
    <row r="399" spans="1:11" x14ac:dyDescent="0.25">
      <c r="A399" s="6" t="s">
        <v>163</v>
      </c>
      <c r="B399" s="6" t="s">
        <v>164</v>
      </c>
      <c r="C399" s="6" t="s">
        <v>16</v>
      </c>
      <c r="D399" s="6">
        <v>0</v>
      </c>
      <c r="E399" s="6">
        <v>0</v>
      </c>
      <c r="F399" s="6">
        <v>0</v>
      </c>
      <c r="G399" s="6">
        <v>18.186499699999999</v>
      </c>
      <c r="H399" s="6">
        <v>0</v>
      </c>
      <c r="I399" s="6">
        <v>0</v>
      </c>
      <c r="J399" s="6">
        <v>0</v>
      </c>
      <c r="K399" s="6">
        <v>100</v>
      </c>
    </row>
    <row r="400" spans="1:11" x14ac:dyDescent="0.25">
      <c r="A400" s="6" t="s">
        <v>163</v>
      </c>
      <c r="B400" s="6" t="s">
        <v>164</v>
      </c>
      <c r="C400" s="6" t="s">
        <v>17</v>
      </c>
      <c r="D400" s="6">
        <v>144.52687789999999</v>
      </c>
      <c r="E400" s="6">
        <v>159.8955272</v>
      </c>
      <c r="F400" s="6">
        <v>251.0564277</v>
      </c>
      <c r="G400" s="6">
        <v>22.729283200000001</v>
      </c>
      <c r="H400" s="6">
        <v>24.995650164827499</v>
      </c>
      <c r="I400" s="6">
        <v>27.6536289919528</v>
      </c>
      <c r="J400" s="6">
        <v>43.419734305493598</v>
      </c>
      <c r="K400" s="6">
        <v>3.9309865377261501</v>
      </c>
    </row>
    <row r="401" spans="1:11" x14ac:dyDescent="0.25">
      <c r="A401" s="6" t="s">
        <v>163</v>
      </c>
      <c r="B401" s="6" t="s">
        <v>164</v>
      </c>
      <c r="C401" s="6" t="s">
        <v>18</v>
      </c>
      <c r="D401" s="6">
        <v>10795.1366714</v>
      </c>
      <c r="E401" s="6">
        <v>15968.5358946</v>
      </c>
      <c r="F401" s="6">
        <v>32430.846640799999</v>
      </c>
      <c r="G401" s="6">
        <v>13270.7171882</v>
      </c>
      <c r="H401" s="6">
        <v>14.896986760047101</v>
      </c>
      <c r="I401" s="6">
        <v>22.036133032889399</v>
      </c>
      <c r="J401" s="6">
        <v>44.7536615543804</v>
      </c>
      <c r="K401" s="6">
        <v>18.313218652682998</v>
      </c>
    </row>
    <row r="402" spans="1:11" x14ac:dyDescent="0.25">
      <c r="A402" s="6" t="s">
        <v>165</v>
      </c>
      <c r="B402" s="6" t="s">
        <v>166</v>
      </c>
      <c r="C402" s="6" t="s">
        <v>15</v>
      </c>
      <c r="D402" s="6">
        <v>0</v>
      </c>
      <c r="E402" s="6">
        <v>81.312627199999994</v>
      </c>
      <c r="F402" s="6">
        <v>228.3174841</v>
      </c>
      <c r="G402" s="6">
        <v>69.524645100000001</v>
      </c>
      <c r="H402" s="6">
        <v>0</v>
      </c>
      <c r="I402" s="6">
        <v>21.445762139989299</v>
      </c>
      <c r="J402" s="6">
        <v>60.217491735519701</v>
      </c>
      <c r="K402" s="6">
        <v>18.336746124490901</v>
      </c>
    </row>
    <row r="403" spans="1:11" x14ac:dyDescent="0.25">
      <c r="A403" s="6" t="s">
        <v>165</v>
      </c>
      <c r="B403" s="6" t="s">
        <v>166</v>
      </c>
      <c r="C403" s="6" t="s">
        <v>17</v>
      </c>
      <c r="D403" s="6">
        <v>80.935495399999994</v>
      </c>
      <c r="E403" s="6">
        <v>138.75360430000001</v>
      </c>
      <c r="F403" s="6">
        <v>232.41088250000001</v>
      </c>
      <c r="G403" s="6">
        <v>0</v>
      </c>
      <c r="H403" s="6">
        <v>17.902123111386398</v>
      </c>
      <c r="I403" s="6">
        <v>30.690911250383099</v>
      </c>
      <c r="J403" s="6">
        <v>51.406965638230403</v>
      </c>
      <c r="K403" s="6">
        <v>0</v>
      </c>
    </row>
    <row r="404" spans="1:11" x14ac:dyDescent="0.25">
      <c r="A404" s="6" t="s">
        <v>165</v>
      </c>
      <c r="B404" s="6" t="s">
        <v>166</v>
      </c>
      <c r="C404" s="6" t="s">
        <v>18</v>
      </c>
      <c r="D404" s="6">
        <v>10847.433056100001</v>
      </c>
      <c r="E404" s="6">
        <v>17607.4571727</v>
      </c>
      <c r="F404" s="6">
        <v>36108.933998499997</v>
      </c>
      <c r="G404" s="6">
        <v>13509.9210379</v>
      </c>
      <c r="H404" s="6">
        <v>13.8938295060056</v>
      </c>
      <c r="I404" s="6">
        <v>22.552340883470102</v>
      </c>
      <c r="J404" s="6">
        <v>46.249778175551299</v>
      </c>
      <c r="K404" s="6">
        <v>17.304051434973001</v>
      </c>
    </row>
    <row r="405" spans="1:11" x14ac:dyDescent="0.25">
      <c r="A405" s="6" t="s">
        <v>167</v>
      </c>
      <c r="B405" s="6" t="s">
        <v>168</v>
      </c>
      <c r="C405" s="6" t="s">
        <v>15</v>
      </c>
      <c r="D405" s="6">
        <v>31.6510219</v>
      </c>
      <c r="E405" s="6">
        <v>97.901172000000003</v>
      </c>
      <c r="F405" s="6">
        <v>182.81807610000001</v>
      </c>
      <c r="G405" s="6">
        <v>129.67801019999999</v>
      </c>
      <c r="H405" s="6">
        <v>7.1600825786902398</v>
      </c>
      <c r="I405" s="6">
        <v>22.147167263201599</v>
      </c>
      <c r="J405" s="6">
        <v>41.357038198923902</v>
      </c>
      <c r="K405" s="6">
        <v>29.335711959184302</v>
      </c>
    </row>
    <row r="406" spans="1:11" x14ac:dyDescent="0.25">
      <c r="A406" s="6" t="s">
        <v>167</v>
      </c>
      <c r="B406" s="6" t="s">
        <v>168</v>
      </c>
      <c r="C406" s="6" t="s">
        <v>17</v>
      </c>
      <c r="D406" s="6">
        <v>0</v>
      </c>
      <c r="E406" s="6">
        <v>0</v>
      </c>
      <c r="F406" s="6">
        <v>34.151299000000002</v>
      </c>
      <c r="G406" s="6">
        <v>69.841390000000004</v>
      </c>
      <c r="H406" s="6">
        <v>0</v>
      </c>
      <c r="I406" s="6">
        <v>0</v>
      </c>
      <c r="J406" s="6">
        <v>32.840096095601503</v>
      </c>
      <c r="K406" s="6">
        <v>67.159903904398504</v>
      </c>
    </row>
    <row r="407" spans="1:11" x14ac:dyDescent="0.25">
      <c r="A407" s="6" t="s">
        <v>167</v>
      </c>
      <c r="B407" s="6" t="s">
        <v>168</v>
      </c>
      <c r="C407" s="6" t="s">
        <v>18</v>
      </c>
      <c r="D407" s="6">
        <v>14090.059779200001</v>
      </c>
      <c r="E407" s="6">
        <v>21415.122061599999</v>
      </c>
      <c r="F407" s="6">
        <v>39102.323324099998</v>
      </c>
      <c r="G407" s="6">
        <v>14325.4538644</v>
      </c>
      <c r="H407" s="6">
        <v>15.843462236039899</v>
      </c>
      <c r="I407" s="6">
        <v>24.080073681731999</v>
      </c>
      <c r="J407" s="6">
        <v>43.968314729320198</v>
      </c>
      <c r="K407" s="6">
        <v>16.108149352907901</v>
      </c>
    </row>
    <row r="408" spans="1:11" x14ac:dyDescent="0.25">
      <c r="A408" s="6" t="s">
        <v>169</v>
      </c>
      <c r="B408" s="6" t="s">
        <v>170</v>
      </c>
      <c r="C408" s="6" t="s">
        <v>15</v>
      </c>
      <c r="D408" s="6">
        <v>0</v>
      </c>
      <c r="E408" s="6">
        <v>45.576188299999998</v>
      </c>
      <c r="F408" s="6">
        <v>117.4582398</v>
      </c>
      <c r="G408" s="6">
        <v>134.6391059</v>
      </c>
      <c r="H408" s="6">
        <v>0</v>
      </c>
      <c r="I408" s="6">
        <v>15.310796256411599</v>
      </c>
      <c r="J408" s="6">
        <v>39.458744693104002</v>
      </c>
      <c r="K408" s="6">
        <v>45.230459050484498</v>
      </c>
    </row>
    <row r="409" spans="1:11" x14ac:dyDescent="0.25">
      <c r="A409" s="6" t="s">
        <v>169</v>
      </c>
      <c r="B409" s="6" t="s">
        <v>170</v>
      </c>
      <c r="C409" s="6" t="s">
        <v>17</v>
      </c>
      <c r="D409" s="6">
        <v>0</v>
      </c>
      <c r="E409" s="6">
        <v>94.975214699999995</v>
      </c>
      <c r="F409" s="6">
        <v>71.952120600000001</v>
      </c>
      <c r="G409" s="6">
        <v>71.460514700000004</v>
      </c>
      <c r="H409" s="6">
        <v>0</v>
      </c>
      <c r="I409" s="6">
        <v>39.840627238342897</v>
      </c>
      <c r="J409" s="6">
        <v>30.182796900093699</v>
      </c>
      <c r="K409" s="6">
        <v>29.976575861563401</v>
      </c>
    </row>
    <row r="410" spans="1:11" x14ac:dyDescent="0.25">
      <c r="A410" s="6" t="s">
        <v>169</v>
      </c>
      <c r="B410" s="6" t="s">
        <v>170</v>
      </c>
      <c r="C410" s="6" t="s">
        <v>18</v>
      </c>
      <c r="D410" s="6">
        <v>13391.228792100001</v>
      </c>
      <c r="E410" s="6">
        <v>21353.896367900001</v>
      </c>
      <c r="F410" s="6">
        <v>39259.250330000003</v>
      </c>
      <c r="G410" s="6">
        <v>19034.5631302</v>
      </c>
      <c r="H410" s="6">
        <v>14.393144408885799</v>
      </c>
      <c r="I410" s="6">
        <v>22.951569186606999</v>
      </c>
      <c r="J410" s="6">
        <v>42.1965801762449</v>
      </c>
      <c r="K410" s="6">
        <v>20.458706228262301</v>
      </c>
    </row>
    <row r="411" spans="1:11" x14ac:dyDescent="0.25">
      <c r="A411" s="6" t="s">
        <v>171</v>
      </c>
      <c r="B411" s="6" t="s">
        <v>172</v>
      </c>
      <c r="C411" s="6" t="s">
        <v>15</v>
      </c>
      <c r="D411" s="6">
        <v>89.332221899999993</v>
      </c>
      <c r="E411" s="6">
        <v>117.3691122</v>
      </c>
      <c r="F411" s="6">
        <v>99.194333299999997</v>
      </c>
      <c r="G411" s="6">
        <v>0</v>
      </c>
      <c r="H411" s="6">
        <v>29.203493681126901</v>
      </c>
      <c r="I411" s="6">
        <v>38.369001168795201</v>
      </c>
      <c r="J411" s="6">
        <v>32.427505150077799</v>
      </c>
      <c r="K411" s="6">
        <v>0</v>
      </c>
    </row>
    <row r="412" spans="1:11" x14ac:dyDescent="0.25">
      <c r="A412" s="6" t="s">
        <v>171</v>
      </c>
      <c r="B412" s="6" t="s">
        <v>172</v>
      </c>
      <c r="C412" s="6" t="s">
        <v>17</v>
      </c>
      <c r="D412" s="6">
        <v>55.545023499999999</v>
      </c>
      <c r="E412" s="6">
        <v>55.545023499999999</v>
      </c>
      <c r="F412" s="6">
        <v>411.74712319999998</v>
      </c>
      <c r="G412" s="6">
        <v>114.8168202</v>
      </c>
      <c r="H412" s="6">
        <v>8.7108407280814895</v>
      </c>
      <c r="I412" s="6">
        <v>8.7108407280814895</v>
      </c>
      <c r="J412" s="6">
        <v>64.572186389316101</v>
      </c>
      <c r="K412" s="6">
        <v>18.006132154520898</v>
      </c>
    </row>
    <row r="413" spans="1:11" x14ac:dyDescent="0.25">
      <c r="A413" s="6" t="s">
        <v>171</v>
      </c>
      <c r="B413" s="6" t="s">
        <v>172</v>
      </c>
      <c r="C413" s="6" t="s">
        <v>18</v>
      </c>
      <c r="D413" s="6">
        <v>22115.5398933</v>
      </c>
      <c r="E413" s="6">
        <v>33131.171205999999</v>
      </c>
      <c r="F413" s="6">
        <v>60606.3755284</v>
      </c>
      <c r="G413" s="6">
        <v>23609.363716700002</v>
      </c>
      <c r="H413" s="6">
        <v>15.857702083023799</v>
      </c>
      <c r="I413" s="6">
        <v>23.756338085400898</v>
      </c>
      <c r="J413" s="6">
        <v>43.457127978702303</v>
      </c>
      <c r="K413" s="6">
        <v>16.928831852873</v>
      </c>
    </row>
    <row r="414" spans="1:11" x14ac:dyDescent="0.25">
      <c r="A414" s="6" t="s">
        <v>173</v>
      </c>
      <c r="B414" s="6" t="s">
        <v>174</v>
      </c>
      <c r="C414" s="6" t="s">
        <v>15</v>
      </c>
      <c r="D414" s="6">
        <v>0</v>
      </c>
      <c r="E414" s="6">
        <v>0</v>
      </c>
      <c r="F414" s="6">
        <v>10.374834399999999</v>
      </c>
      <c r="G414" s="6">
        <v>0</v>
      </c>
      <c r="H414" s="6">
        <v>0</v>
      </c>
      <c r="I414" s="6">
        <v>0</v>
      </c>
      <c r="J414" s="6">
        <v>100</v>
      </c>
      <c r="K414" s="6">
        <v>0</v>
      </c>
    </row>
    <row r="415" spans="1:11" x14ac:dyDescent="0.25">
      <c r="A415" s="6" t="s">
        <v>173</v>
      </c>
      <c r="B415" s="6" t="s">
        <v>174</v>
      </c>
      <c r="C415" s="6" t="s">
        <v>17</v>
      </c>
      <c r="D415" s="6">
        <v>65.492341499999995</v>
      </c>
      <c r="E415" s="6">
        <v>127.4395555</v>
      </c>
      <c r="F415" s="6">
        <v>143.0047697</v>
      </c>
      <c r="G415" s="6">
        <v>0</v>
      </c>
      <c r="H415" s="6">
        <v>19.4954430379243</v>
      </c>
      <c r="I415" s="6">
        <v>37.935589690721898</v>
      </c>
      <c r="J415" s="6">
        <v>42.568967271353799</v>
      </c>
      <c r="K415" s="6">
        <v>0</v>
      </c>
    </row>
    <row r="416" spans="1:11" x14ac:dyDescent="0.25">
      <c r="A416" s="6" t="s">
        <v>173</v>
      </c>
      <c r="B416" s="6" t="s">
        <v>174</v>
      </c>
      <c r="C416" s="6" t="s">
        <v>18</v>
      </c>
      <c r="D416" s="6">
        <v>5876.0092536000002</v>
      </c>
      <c r="E416" s="6">
        <v>7983.7955920000004</v>
      </c>
      <c r="F416" s="6">
        <v>15329.684412099999</v>
      </c>
      <c r="G416" s="6">
        <v>6741.1992386000002</v>
      </c>
      <c r="H416" s="6">
        <v>16.353734090581298</v>
      </c>
      <c r="I416" s="6">
        <v>22.219990559941898</v>
      </c>
      <c r="J416" s="6">
        <v>42.664599688031601</v>
      </c>
      <c r="K416" s="6">
        <v>18.761675661445199</v>
      </c>
    </row>
    <row r="417" spans="1:11" x14ac:dyDescent="0.25">
      <c r="A417" s="6" t="s">
        <v>175</v>
      </c>
      <c r="B417" s="6" t="s">
        <v>176</v>
      </c>
      <c r="C417" s="6" t="s">
        <v>15</v>
      </c>
      <c r="D417" s="6">
        <v>0</v>
      </c>
      <c r="E417" s="6">
        <v>272.96142589999999</v>
      </c>
      <c r="F417" s="6">
        <v>708.6464929</v>
      </c>
      <c r="G417" s="6">
        <v>239.59211440000001</v>
      </c>
      <c r="H417" s="6">
        <v>0</v>
      </c>
      <c r="I417" s="6">
        <v>22.351901283914898</v>
      </c>
      <c r="J417" s="6">
        <v>58.028699118446802</v>
      </c>
      <c r="K417" s="6">
        <v>19.619399597638299</v>
      </c>
    </row>
    <row r="418" spans="1:11" x14ac:dyDescent="0.25">
      <c r="A418" s="6" t="s">
        <v>175</v>
      </c>
      <c r="B418" s="6" t="s">
        <v>176</v>
      </c>
      <c r="C418" s="6" t="s">
        <v>17</v>
      </c>
      <c r="D418" s="6">
        <v>234.5351541</v>
      </c>
      <c r="E418" s="6">
        <v>189.83581190000001</v>
      </c>
      <c r="F418" s="6">
        <v>243.91903110000001</v>
      </c>
      <c r="G418" s="6">
        <v>28.1645614</v>
      </c>
      <c r="H418" s="6">
        <v>33.675586043278102</v>
      </c>
      <c r="I418" s="6">
        <v>27.2574584490999</v>
      </c>
      <c r="J418" s="6">
        <v>35.022964258478602</v>
      </c>
      <c r="K418" s="6">
        <v>4.0439912491433603</v>
      </c>
    </row>
    <row r="419" spans="1:11" x14ac:dyDescent="0.25">
      <c r="A419" s="6" t="s">
        <v>175</v>
      </c>
      <c r="B419" s="6" t="s">
        <v>176</v>
      </c>
      <c r="C419" s="6" t="s">
        <v>18</v>
      </c>
      <c r="D419" s="6">
        <v>18995.561015300002</v>
      </c>
      <c r="E419" s="6">
        <v>24540.431732500001</v>
      </c>
      <c r="F419" s="6">
        <v>38229.783907199999</v>
      </c>
      <c r="G419" s="6">
        <v>12472.5687566</v>
      </c>
      <c r="H419" s="6">
        <v>20.1569339235892</v>
      </c>
      <c r="I419" s="6">
        <v>26.040813455834801</v>
      </c>
      <c r="J419" s="6">
        <v>40.567121313755798</v>
      </c>
      <c r="K419" s="6">
        <v>13.2351313068202</v>
      </c>
    </row>
    <row r="420" spans="1:11" x14ac:dyDescent="0.25">
      <c r="A420" s="6" t="s">
        <v>177</v>
      </c>
      <c r="B420" s="6" t="s">
        <v>178</v>
      </c>
      <c r="C420" s="6" t="s">
        <v>15</v>
      </c>
      <c r="D420" s="6">
        <v>20.463469199999999</v>
      </c>
      <c r="E420" s="6">
        <v>71.015005500000001</v>
      </c>
      <c r="F420" s="6">
        <v>153.29480509999999</v>
      </c>
      <c r="G420" s="6">
        <v>16.686923199999999</v>
      </c>
      <c r="H420" s="6">
        <v>7.8266095433269403</v>
      </c>
      <c r="I420" s="6">
        <v>27.160923415943302</v>
      </c>
      <c r="J420" s="6">
        <v>58.630263168578701</v>
      </c>
      <c r="K420" s="6">
        <v>6.3822038721510497</v>
      </c>
    </row>
    <row r="421" spans="1:11" x14ac:dyDescent="0.25">
      <c r="A421" s="6" t="s">
        <v>177</v>
      </c>
      <c r="B421" s="6" t="s">
        <v>178</v>
      </c>
      <c r="C421" s="6" t="s">
        <v>17</v>
      </c>
      <c r="D421" s="6">
        <v>57.435337400000002</v>
      </c>
      <c r="E421" s="6">
        <v>124.5728644</v>
      </c>
      <c r="F421" s="6">
        <v>236.72201079999999</v>
      </c>
      <c r="G421" s="6">
        <v>0</v>
      </c>
      <c r="H421" s="6">
        <v>13.716549623532</v>
      </c>
      <c r="I421" s="6">
        <v>29.750149535782501</v>
      </c>
      <c r="J421" s="6">
        <v>56.533300840685499</v>
      </c>
      <c r="K421" s="6">
        <v>0</v>
      </c>
    </row>
    <row r="422" spans="1:11" x14ac:dyDescent="0.25">
      <c r="A422" s="6" t="s">
        <v>177</v>
      </c>
      <c r="B422" s="6" t="s">
        <v>178</v>
      </c>
      <c r="C422" s="6" t="s">
        <v>18</v>
      </c>
      <c r="D422" s="6">
        <v>16871.694257499999</v>
      </c>
      <c r="E422" s="6">
        <v>19932.984464500001</v>
      </c>
      <c r="F422" s="6">
        <v>31659.6723322</v>
      </c>
      <c r="G422" s="6">
        <v>8589.4585268999999</v>
      </c>
      <c r="H422" s="6">
        <v>21.895989762507899</v>
      </c>
      <c r="I422" s="6">
        <v>25.868914947703299</v>
      </c>
      <c r="J422" s="6">
        <v>41.0877444013691</v>
      </c>
      <c r="K422" s="6">
        <v>11.1473508884197</v>
      </c>
    </row>
    <row r="423" spans="1:11" x14ac:dyDescent="0.25">
      <c r="A423" s="6" t="s">
        <v>179</v>
      </c>
      <c r="B423" s="6" t="s">
        <v>180</v>
      </c>
      <c r="C423" s="6" t="s">
        <v>15</v>
      </c>
      <c r="D423" s="6">
        <v>47.787525100000003</v>
      </c>
      <c r="E423" s="6">
        <v>97.625527199999993</v>
      </c>
      <c r="F423" s="6">
        <v>138.14559399999999</v>
      </c>
      <c r="G423" s="6">
        <v>40.586623699999997</v>
      </c>
      <c r="H423" s="6">
        <v>14.7426260762651</v>
      </c>
      <c r="I423" s="6">
        <v>30.11783179807</v>
      </c>
      <c r="J423" s="6">
        <v>42.618420438465698</v>
      </c>
      <c r="K423" s="6">
        <v>12.5211216871991</v>
      </c>
    </row>
    <row r="424" spans="1:11" x14ac:dyDescent="0.25">
      <c r="A424" s="6" t="s">
        <v>179</v>
      </c>
      <c r="B424" s="6" t="s">
        <v>180</v>
      </c>
      <c r="C424" s="6" t="s">
        <v>17</v>
      </c>
      <c r="D424" s="6">
        <v>61.087750900000003</v>
      </c>
      <c r="E424" s="6">
        <v>113.03186650000001</v>
      </c>
      <c r="F424" s="6">
        <v>155.90934669999999</v>
      </c>
      <c r="G424" s="6">
        <v>38.018183499999999</v>
      </c>
      <c r="H424" s="6">
        <v>16.597805824157899</v>
      </c>
      <c r="I424" s="6">
        <v>30.711246435971599</v>
      </c>
      <c r="J424" s="6">
        <v>42.361243040917401</v>
      </c>
      <c r="K424" s="6">
        <v>10.329704698953099</v>
      </c>
    </row>
    <row r="425" spans="1:11" x14ac:dyDescent="0.25">
      <c r="A425" s="6" t="s">
        <v>179</v>
      </c>
      <c r="B425" s="6" t="s">
        <v>180</v>
      </c>
      <c r="C425" s="6" t="s">
        <v>18</v>
      </c>
      <c r="D425" s="6">
        <v>4622.0510856999999</v>
      </c>
      <c r="E425" s="6">
        <v>5215.3402864999998</v>
      </c>
      <c r="F425" s="6">
        <v>7269.1658354000001</v>
      </c>
      <c r="G425" s="6">
        <v>1830.2503823</v>
      </c>
      <c r="H425" s="6">
        <v>24.4077628383634</v>
      </c>
      <c r="I425" s="6">
        <v>27.5407576580205</v>
      </c>
      <c r="J425" s="6">
        <v>38.386437634171401</v>
      </c>
      <c r="K425" s="6">
        <v>9.6650418694446092</v>
      </c>
    </row>
    <row r="426" spans="1:11" x14ac:dyDescent="0.25">
      <c r="A426" s="6" t="s">
        <v>181</v>
      </c>
      <c r="B426" s="6" t="s">
        <v>182</v>
      </c>
      <c r="C426" s="6" t="s">
        <v>15</v>
      </c>
      <c r="D426" s="6">
        <v>0</v>
      </c>
      <c r="E426" s="6">
        <v>68.858324100000004</v>
      </c>
      <c r="F426" s="6">
        <v>121.0089201</v>
      </c>
      <c r="G426" s="6">
        <v>0</v>
      </c>
      <c r="H426" s="6">
        <v>0</v>
      </c>
      <c r="I426" s="6">
        <v>36.266563192683698</v>
      </c>
      <c r="J426" s="6">
        <v>63.733436807316302</v>
      </c>
      <c r="K426" s="6">
        <v>0</v>
      </c>
    </row>
    <row r="427" spans="1:11" x14ac:dyDescent="0.25">
      <c r="A427" s="6" t="s">
        <v>181</v>
      </c>
      <c r="B427" s="6" t="s">
        <v>182</v>
      </c>
      <c r="C427" s="6" t="s">
        <v>17</v>
      </c>
      <c r="D427" s="6">
        <v>0</v>
      </c>
      <c r="E427" s="6">
        <v>0</v>
      </c>
      <c r="F427" s="6">
        <v>34.105364299999998</v>
      </c>
      <c r="G427" s="6">
        <v>13.3895784</v>
      </c>
      <c r="H427" s="6">
        <v>0</v>
      </c>
      <c r="I427" s="6">
        <v>0</v>
      </c>
      <c r="J427" s="6">
        <v>71.808412351237607</v>
      </c>
      <c r="K427" s="6">
        <v>28.1915876487624</v>
      </c>
    </row>
    <row r="428" spans="1:11" x14ac:dyDescent="0.25">
      <c r="A428" s="6" t="s">
        <v>181</v>
      </c>
      <c r="B428" s="6" t="s">
        <v>182</v>
      </c>
      <c r="C428" s="6" t="s">
        <v>18</v>
      </c>
      <c r="D428" s="6">
        <v>9857.3880014999995</v>
      </c>
      <c r="E428" s="6">
        <v>11817.4566767</v>
      </c>
      <c r="F428" s="6">
        <v>19219.0271392</v>
      </c>
      <c r="G428" s="6">
        <v>6311.7659931999997</v>
      </c>
      <c r="H428" s="6">
        <v>20.8818023835418</v>
      </c>
      <c r="I428" s="6">
        <v>25.033994295584701</v>
      </c>
      <c r="J428" s="6">
        <v>40.713414817762299</v>
      </c>
      <c r="K428" s="6">
        <v>13.3707885031112</v>
      </c>
    </row>
    <row r="429" spans="1:11" x14ac:dyDescent="0.25">
      <c r="A429" s="6" t="s">
        <v>183</v>
      </c>
      <c r="B429" s="6" t="s">
        <v>184</v>
      </c>
      <c r="C429" s="6" t="s">
        <v>15</v>
      </c>
      <c r="D429" s="6">
        <v>235.14875259999999</v>
      </c>
      <c r="E429" s="6">
        <v>914.73478850000004</v>
      </c>
      <c r="F429" s="6">
        <v>1101.2871834</v>
      </c>
      <c r="G429" s="6">
        <v>633.86707879999994</v>
      </c>
      <c r="H429" s="6">
        <v>8.1506298576410092</v>
      </c>
      <c r="I429" s="6">
        <v>31.7061629991017</v>
      </c>
      <c r="J429" s="6">
        <v>38.172365788077798</v>
      </c>
      <c r="K429" s="6">
        <v>21.970841355179498</v>
      </c>
    </row>
    <row r="430" spans="1:11" x14ac:dyDescent="0.25">
      <c r="A430" s="6" t="s">
        <v>183</v>
      </c>
      <c r="B430" s="6" t="s">
        <v>184</v>
      </c>
      <c r="C430" s="6" t="s">
        <v>16</v>
      </c>
      <c r="D430" s="6">
        <v>0</v>
      </c>
      <c r="E430" s="6">
        <v>0</v>
      </c>
      <c r="F430" s="6">
        <v>61.617723099999999</v>
      </c>
      <c r="G430" s="6">
        <v>0</v>
      </c>
      <c r="H430" s="6">
        <v>0</v>
      </c>
      <c r="I430" s="6">
        <v>0</v>
      </c>
      <c r="J430" s="6">
        <v>100</v>
      </c>
      <c r="K430" s="6">
        <v>0</v>
      </c>
    </row>
    <row r="431" spans="1:11" x14ac:dyDescent="0.25">
      <c r="A431" s="6" t="s">
        <v>183</v>
      </c>
      <c r="B431" s="6" t="s">
        <v>184</v>
      </c>
      <c r="C431" s="6" t="s">
        <v>17</v>
      </c>
      <c r="D431" s="6">
        <v>245.59103569999999</v>
      </c>
      <c r="E431" s="6">
        <v>348.43715079999998</v>
      </c>
      <c r="F431" s="6">
        <v>686.53057820000004</v>
      </c>
      <c r="G431" s="6">
        <v>189.8550822</v>
      </c>
      <c r="H431" s="6">
        <v>16.702171039654399</v>
      </c>
      <c r="I431" s="6">
        <v>23.696536287018301</v>
      </c>
      <c r="J431" s="6">
        <v>46.689615964062</v>
      </c>
      <c r="K431" s="6">
        <v>12.9116767092654</v>
      </c>
    </row>
    <row r="432" spans="1:11" x14ac:dyDescent="0.25">
      <c r="A432" s="6" t="s">
        <v>183</v>
      </c>
      <c r="B432" s="6" t="s">
        <v>184</v>
      </c>
      <c r="C432" s="6" t="s">
        <v>18</v>
      </c>
      <c r="D432" s="6">
        <v>22067.8433811</v>
      </c>
      <c r="E432" s="6">
        <v>30552.202905300001</v>
      </c>
      <c r="F432" s="6">
        <v>50542.690723500004</v>
      </c>
      <c r="G432" s="6">
        <v>13272.193634499999</v>
      </c>
      <c r="H432" s="6">
        <v>18.9529407188781</v>
      </c>
      <c r="I432" s="6">
        <v>26.239722681339</v>
      </c>
      <c r="J432" s="6">
        <v>43.408529076090304</v>
      </c>
      <c r="K432" s="6">
        <v>11.398807523692501</v>
      </c>
    </row>
    <row r="433" spans="1:11" x14ac:dyDescent="0.25">
      <c r="A433" s="6" t="s">
        <v>185</v>
      </c>
      <c r="B433" s="6" t="s">
        <v>186</v>
      </c>
      <c r="C433" s="6" t="s">
        <v>15</v>
      </c>
      <c r="D433" s="6">
        <v>43.294773599999999</v>
      </c>
      <c r="E433" s="6">
        <v>63.887065</v>
      </c>
      <c r="F433" s="6">
        <v>196.3322344</v>
      </c>
      <c r="G433" s="6">
        <v>165.42483989999999</v>
      </c>
      <c r="H433" s="6">
        <v>9.23249754051281</v>
      </c>
      <c r="I433" s="6">
        <v>13.623749968820301</v>
      </c>
      <c r="J433" s="6">
        <v>41.8673368746149</v>
      </c>
      <c r="K433" s="6">
        <v>35.276415616051999</v>
      </c>
    </row>
    <row r="434" spans="1:11" x14ac:dyDescent="0.25">
      <c r="A434" s="6" t="s">
        <v>185</v>
      </c>
      <c r="B434" s="6" t="s">
        <v>186</v>
      </c>
      <c r="C434" s="6" t="s">
        <v>17</v>
      </c>
      <c r="D434" s="6">
        <v>125.0481224</v>
      </c>
      <c r="E434" s="6">
        <v>80.4276421</v>
      </c>
      <c r="F434" s="6">
        <v>506.04979550000002</v>
      </c>
      <c r="G434" s="6">
        <v>66.508610300000001</v>
      </c>
      <c r="H434" s="6">
        <v>16.072317537388201</v>
      </c>
      <c r="I434" s="6">
        <v>10.3372891795984</v>
      </c>
      <c r="J434" s="6">
        <v>65.042104166822597</v>
      </c>
      <c r="K434" s="6">
        <v>8.5482891161907606</v>
      </c>
    </row>
    <row r="435" spans="1:11" x14ac:dyDescent="0.25">
      <c r="A435" s="6" t="s">
        <v>185</v>
      </c>
      <c r="B435" s="6" t="s">
        <v>186</v>
      </c>
      <c r="C435" s="6" t="s">
        <v>18</v>
      </c>
      <c r="D435" s="6">
        <v>16278.4595978</v>
      </c>
      <c r="E435" s="6">
        <v>19002.416447399999</v>
      </c>
      <c r="F435" s="6">
        <v>29277.999683800001</v>
      </c>
      <c r="G435" s="6">
        <v>9588.1511885</v>
      </c>
      <c r="H435" s="6">
        <v>21.9542984722938</v>
      </c>
      <c r="I435" s="6">
        <v>25.628022103358401</v>
      </c>
      <c r="J435" s="6">
        <v>39.486410852826602</v>
      </c>
      <c r="K435" s="6">
        <v>12.9312685715211</v>
      </c>
    </row>
    <row r="436" spans="1:11" x14ac:dyDescent="0.25">
      <c r="A436" s="6" t="s">
        <v>187</v>
      </c>
      <c r="B436" s="6" t="s">
        <v>188</v>
      </c>
      <c r="C436" s="6" t="s">
        <v>15</v>
      </c>
      <c r="D436" s="6">
        <v>59.818281900000002</v>
      </c>
      <c r="E436" s="6">
        <v>575.64776879999999</v>
      </c>
      <c r="F436" s="6">
        <v>448.11920049999998</v>
      </c>
      <c r="G436" s="6">
        <v>42.637234800000002</v>
      </c>
      <c r="H436" s="6">
        <v>5.3114089483736304</v>
      </c>
      <c r="I436" s="6">
        <v>51.113148241652098</v>
      </c>
      <c r="J436" s="6">
        <v>39.789580306781403</v>
      </c>
      <c r="K436" s="6">
        <v>3.7858625031928201</v>
      </c>
    </row>
    <row r="437" spans="1:11" x14ac:dyDescent="0.25">
      <c r="A437" s="6" t="s">
        <v>187</v>
      </c>
      <c r="B437" s="6" t="s">
        <v>188</v>
      </c>
      <c r="C437" s="6" t="s">
        <v>17</v>
      </c>
      <c r="D437" s="6">
        <v>554.37426149999999</v>
      </c>
      <c r="E437" s="6">
        <v>397.14937400000002</v>
      </c>
      <c r="F437" s="6">
        <v>214.98640130000001</v>
      </c>
      <c r="G437" s="6">
        <v>192.52399209999999</v>
      </c>
      <c r="H437" s="6">
        <v>40.791786644864899</v>
      </c>
      <c r="I437" s="6">
        <v>29.222916097358699</v>
      </c>
      <c r="J437" s="6">
        <v>15.8190594737359</v>
      </c>
      <c r="K437" s="6">
        <v>14.166237784040501</v>
      </c>
    </row>
    <row r="438" spans="1:11" x14ac:dyDescent="0.25">
      <c r="A438" s="6" t="s">
        <v>187</v>
      </c>
      <c r="B438" s="6" t="s">
        <v>188</v>
      </c>
      <c r="C438" s="6" t="s">
        <v>18</v>
      </c>
      <c r="D438" s="6">
        <v>26435.655685000002</v>
      </c>
      <c r="E438" s="6">
        <v>33596.438901100002</v>
      </c>
      <c r="F438" s="6">
        <v>50666.1919155</v>
      </c>
      <c r="G438" s="6">
        <v>18146.456981800002</v>
      </c>
      <c r="H438" s="6">
        <v>20.517449893798702</v>
      </c>
      <c r="I438" s="6">
        <v>26.075133523338899</v>
      </c>
      <c r="J438" s="6">
        <v>39.323445059307097</v>
      </c>
      <c r="K438" s="6">
        <v>14.0839715235554</v>
      </c>
    </row>
    <row r="439" spans="1:11" x14ac:dyDescent="0.25">
      <c r="A439" s="6" t="s">
        <v>189</v>
      </c>
      <c r="B439" s="6" t="s">
        <v>190</v>
      </c>
      <c r="C439" s="6" t="s">
        <v>15</v>
      </c>
      <c r="D439" s="6">
        <v>85.311235199999999</v>
      </c>
      <c r="E439" s="6">
        <v>132.7003809</v>
      </c>
      <c r="F439" s="6">
        <v>188.33728619999999</v>
      </c>
      <c r="G439" s="6">
        <v>80.680139999999994</v>
      </c>
      <c r="H439" s="6">
        <v>17.516662825099001</v>
      </c>
      <c r="I439" s="6">
        <v>27.2469132997328</v>
      </c>
      <c r="J439" s="6">
        <v>38.6706479167187</v>
      </c>
      <c r="K439" s="6">
        <v>16.5657759584494</v>
      </c>
    </row>
    <row r="440" spans="1:11" x14ac:dyDescent="0.25">
      <c r="A440" s="6" t="s">
        <v>189</v>
      </c>
      <c r="B440" s="6" t="s">
        <v>190</v>
      </c>
      <c r="C440" s="6" t="s">
        <v>17</v>
      </c>
      <c r="D440" s="6">
        <v>96.653129800000002</v>
      </c>
      <c r="E440" s="6">
        <v>208.4067239</v>
      </c>
      <c r="F440" s="6">
        <v>399.93297209999997</v>
      </c>
      <c r="G440" s="6">
        <v>113.6329076</v>
      </c>
      <c r="H440" s="6">
        <v>11.8067544002765</v>
      </c>
      <c r="I440" s="6">
        <v>25.458120285863</v>
      </c>
      <c r="J440" s="6">
        <v>48.854190111878999</v>
      </c>
      <c r="K440" s="6">
        <v>13.880935201981501</v>
      </c>
    </row>
    <row r="441" spans="1:11" x14ac:dyDescent="0.25">
      <c r="A441" s="6" t="s">
        <v>189</v>
      </c>
      <c r="B441" s="6" t="s">
        <v>190</v>
      </c>
      <c r="C441" s="6" t="s">
        <v>18</v>
      </c>
      <c r="D441" s="6">
        <v>20988.943772999999</v>
      </c>
      <c r="E441" s="6">
        <v>27114.5409014</v>
      </c>
      <c r="F441" s="6">
        <v>37455.296782199999</v>
      </c>
      <c r="G441" s="6">
        <v>11925.563767400001</v>
      </c>
      <c r="H441" s="6">
        <v>21.530578807060301</v>
      </c>
      <c r="I441" s="6">
        <v>27.814251446318</v>
      </c>
      <c r="J441" s="6">
        <v>38.421858090275997</v>
      </c>
      <c r="K441" s="6">
        <v>12.2333116563458</v>
      </c>
    </row>
    <row r="442" spans="1:11" x14ac:dyDescent="0.25">
      <c r="A442" s="6" t="s">
        <v>191</v>
      </c>
      <c r="B442" s="6" t="s">
        <v>192</v>
      </c>
      <c r="C442" s="6" t="s">
        <v>15</v>
      </c>
      <c r="D442" s="6">
        <v>118.69016019999999</v>
      </c>
      <c r="E442" s="6">
        <v>138.2113104</v>
      </c>
      <c r="F442" s="6">
        <v>132.33665619999999</v>
      </c>
      <c r="G442" s="6">
        <v>0</v>
      </c>
      <c r="H442" s="6">
        <v>30.492943015571001</v>
      </c>
      <c r="I442" s="6">
        <v>35.508163482406303</v>
      </c>
      <c r="J442" s="6">
        <v>33.998893502022703</v>
      </c>
      <c r="K442" s="6">
        <v>0</v>
      </c>
    </row>
    <row r="443" spans="1:11" x14ac:dyDescent="0.25">
      <c r="A443" s="6" t="s">
        <v>191</v>
      </c>
      <c r="B443" s="6" t="s">
        <v>192</v>
      </c>
      <c r="C443" s="6" t="s">
        <v>17</v>
      </c>
      <c r="D443" s="6">
        <v>104.2249721</v>
      </c>
      <c r="E443" s="6">
        <v>26.2746575</v>
      </c>
      <c r="F443" s="6">
        <v>85.365469000000004</v>
      </c>
      <c r="G443" s="6">
        <v>0</v>
      </c>
      <c r="H443" s="6">
        <v>48.282456393346799</v>
      </c>
      <c r="I443" s="6">
        <v>12.1717951027772</v>
      </c>
      <c r="J443" s="6">
        <v>39.545748503875998</v>
      </c>
      <c r="K443" s="6">
        <v>0</v>
      </c>
    </row>
    <row r="444" spans="1:11" x14ac:dyDescent="0.25">
      <c r="A444" s="6" t="s">
        <v>191</v>
      </c>
      <c r="B444" s="6" t="s">
        <v>192</v>
      </c>
      <c r="C444" s="6" t="s">
        <v>18</v>
      </c>
      <c r="D444" s="6">
        <v>7757.017006</v>
      </c>
      <c r="E444" s="6">
        <v>10053.253885800001</v>
      </c>
      <c r="F444" s="6">
        <v>16758.0488602</v>
      </c>
      <c r="G444" s="6">
        <v>5917.5770284</v>
      </c>
      <c r="H444" s="6">
        <v>19.159800382031602</v>
      </c>
      <c r="I444" s="6">
        <v>24.831496114140599</v>
      </c>
      <c r="J444" s="6">
        <v>41.392312367680802</v>
      </c>
      <c r="K444" s="6">
        <v>14.616391136147</v>
      </c>
    </row>
    <row r="445" spans="1:11" x14ac:dyDescent="0.25">
      <c r="A445" s="6" t="s">
        <v>193</v>
      </c>
      <c r="B445" s="6" t="s">
        <v>194</v>
      </c>
      <c r="C445" s="6" t="s">
        <v>15</v>
      </c>
      <c r="D445" s="6">
        <v>0</v>
      </c>
      <c r="E445" s="6">
        <v>28.814207100000001</v>
      </c>
      <c r="F445" s="6">
        <v>52.629247800000002</v>
      </c>
      <c r="G445" s="6">
        <v>60.934254099999997</v>
      </c>
      <c r="H445" s="6">
        <v>0</v>
      </c>
      <c r="I445" s="6">
        <v>20.237863990352601</v>
      </c>
      <c r="J445" s="6">
        <v>36.964527782927</v>
      </c>
      <c r="K445" s="6">
        <v>42.797608226720399</v>
      </c>
    </row>
    <row r="446" spans="1:11" x14ac:dyDescent="0.25">
      <c r="A446" s="6" t="s">
        <v>193</v>
      </c>
      <c r="B446" s="6" t="s">
        <v>194</v>
      </c>
      <c r="C446" s="6" t="s">
        <v>17</v>
      </c>
      <c r="D446" s="6">
        <v>83.277322100000006</v>
      </c>
      <c r="E446" s="6">
        <v>69.899971600000001</v>
      </c>
      <c r="F446" s="6">
        <v>360.85995910000003</v>
      </c>
      <c r="G446" s="6">
        <v>116.9298435</v>
      </c>
      <c r="H446" s="6">
        <v>13.198362099757601</v>
      </c>
      <c r="I446" s="6">
        <v>11.078227693630099</v>
      </c>
      <c r="J446" s="6">
        <v>57.1915653313918</v>
      </c>
      <c r="K446" s="6">
        <v>18.5318448752206</v>
      </c>
    </row>
    <row r="447" spans="1:11" x14ac:dyDescent="0.25">
      <c r="A447" s="6" t="s">
        <v>193</v>
      </c>
      <c r="B447" s="6" t="s">
        <v>194</v>
      </c>
      <c r="C447" s="6" t="s">
        <v>18</v>
      </c>
      <c r="D447" s="6">
        <v>14946.1478771</v>
      </c>
      <c r="E447" s="6">
        <v>19816.138175600001</v>
      </c>
      <c r="F447" s="6">
        <v>37868.866561299998</v>
      </c>
      <c r="G447" s="6">
        <v>9870.5025783000001</v>
      </c>
      <c r="H447" s="6">
        <v>18.116179417567501</v>
      </c>
      <c r="I447" s="6">
        <v>24.019079531690998</v>
      </c>
      <c r="J447" s="6">
        <v>45.900735534375499</v>
      </c>
      <c r="K447" s="6">
        <v>11.964005516366001</v>
      </c>
    </row>
    <row r="448" spans="1:11" x14ac:dyDescent="0.25">
      <c r="A448" s="6" t="s">
        <v>195</v>
      </c>
      <c r="B448" s="6" t="s">
        <v>196</v>
      </c>
      <c r="C448" s="6" t="s">
        <v>15</v>
      </c>
      <c r="D448" s="6">
        <v>120.70494069999999</v>
      </c>
      <c r="E448" s="6">
        <v>330.18881249999998</v>
      </c>
      <c r="F448" s="6">
        <v>546.81939520000003</v>
      </c>
      <c r="G448" s="6">
        <v>65.577607700000002</v>
      </c>
      <c r="H448" s="6">
        <v>11.352016370642501</v>
      </c>
      <c r="I448" s="6">
        <v>31.053482841427702</v>
      </c>
      <c r="J448" s="6">
        <v>51.4270806985717</v>
      </c>
      <c r="K448" s="6">
        <v>6.1674200893581901</v>
      </c>
    </row>
    <row r="449" spans="1:11" x14ac:dyDescent="0.25">
      <c r="A449" s="6" t="s">
        <v>195</v>
      </c>
      <c r="B449" s="6" t="s">
        <v>196</v>
      </c>
      <c r="C449" s="6" t="s">
        <v>17</v>
      </c>
      <c r="D449" s="6">
        <v>46.342185999999998</v>
      </c>
      <c r="E449" s="6">
        <v>34.4026116</v>
      </c>
      <c r="F449" s="6">
        <v>134.86189780000001</v>
      </c>
      <c r="G449" s="6">
        <v>53.006088200000001</v>
      </c>
      <c r="H449" s="6">
        <v>17.252412703116001</v>
      </c>
      <c r="I449" s="6">
        <v>12.8075109229463</v>
      </c>
      <c r="J449" s="6">
        <v>50.206805496207203</v>
      </c>
      <c r="K449" s="6">
        <v>19.733270877730501</v>
      </c>
    </row>
    <row r="450" spans="1:11" x14ac:dyDescent="0.25">
      <c r="A450" s="6" t="s">
        <v>195</v>
      </c>
      <c r="B450" s="6" t="s">
        <v>196</v>
      </c>
      <c r="C450" s="6" t="s">
        <v>18</v>
      </c>
      <c r="D450" s="6">
        <v>14136.2323658</v>
      </c>
      <c r="E450" s="6">
        <v>18024.117228499999</v>
      </c>
      <c r="F450" s="6">
        <v>29035.4276403</v>
      </c>
      <c r="G450" s="6">
        <v>8778.3192220000001</v>
      </c>
      <c r="H450" s="6">
        <v>20.202093462639699</v>
      </c>
      <c r="I450" s="6">
        <v>25.758270761922699</v>
      </c>
      <c r="J450" s="6">
        <v>41.494537422585601</v>
      </c>
      <c r="K450" s="6">
        <v>12.545098352851999</v>
      </c>
    </row>
    <row r="451" spans="1:11" x14ac:dyDescent="0.25">
      <c r="A451" s="6" t="s">
        <v>197</v>
      </c>
      <c r="B451" s="6" t="s">
        <v>198</v>
      </c>
      <c r="C451" s="6" t="s">
        <v>15</v>
      </c>
      <c r="D451" s="6">
        <v>4425.1620425999999</v>
      </c>
      <c r="E451" s="6">
        <v>4383.7375541000001</v>
      </c>
      <c r="F451" s="6">
        <v>8522.2165917999992</v>
      </c>
      <c r="G451" s="6">
        <v>1706.1303415</v>
      </c>
      <c r="H451" s="6">
        <v>23.244758823848699</v>
      </c>
      <c r="I451" s="6">
        <v>23.027161765184101</v>
      </c>
      <c r="J451" s="6">
        <v>44.766014761484499</v>
      </c>
      <c r="K451" s="6">
        <v>8.9620646494826897</v>
      </c>
    </row>
    <row r="452" spans="1:11" x14ac:dyDescent="0.25">
      <c r="A452" s="6" t="s">
        <v>197</v>
      </c>
      <c r="B452" s="6" t="s">
        <v>198</v>
      </c>
      <c r="C452" s="6" t="s">
        <v>16</v>
      </c>
      <c r="D452" s="6">
        <v>74.519926400000003</v>
      </c>
      <c r="E452" s="6">
        <v>0</v>
      </c>
      <c r="F452" s="6">
        <v>0</v>
      </c>
      <c r="G452" s="6">
        <v>0</v>
      </c>
      <c r="H452" s="6">
        <v>100</v>
      </c>
      <c r="I452" s="6">
        <v>0</v>
      </c>
      <c r="J452" s="6">
        <v>0</v>
      </c>
      <c r="K452" s="6">
        <v>0</v>
      </c>
    </row>
    <row r="453" spans="1:11" x14ac:dyDescent="0.25">
      <c r="A453" s="6" t="s">
        <v>197</v>
      </c>
      <c r="B453" s="6" t="s">
        <v>198</v>
      </c>
      <c r="C453" s="6" t="s">
        <v>17</v>
      </c>
      <c r="D453" s="6">
        <v>244.94321049999999</v>
      </c>
      <c r="E453" s="6">
        <v>406.27747310000001</v>
      </c>
      <c r="F453" s="6">
        <v>307.91779559999998</v>
      </c>
      <c r="G453" s="6">
        <v>0</v>
      </c>
      <c r="H453" s="6">
        <v>25.5378358612307</v>
      </c>
      <c r="I453" s="6">
        <v>42.358583448645398</v>
      </c>
      <c r="J453" s="6">
        <v>32.103580690123998</v>
      </c>
      <c r="K453" s="6">
        <v>0</v>
      </c>
    </row>
    <row r="454" spans="1:11" x14ac:dyDescent="0.25">
      <c r="A454" s="6" t="s">
        <v>197</v>
      </c>
      <c r="B454" s="6" t="s">
        <v>198</v>
      </c>
      <c r="C454" s="6" t="s">
        <v>18</v>
      </c>
      <c r="D454" s="6">
        <v>35003.429493800002</v>
      </c>
      <c r="E454" s="6">
        <v>38376.428504000003</v>
      </c>
      <c r="F454" s="6">
        <v>51480.387229699998</v>
      </c>
      <c r="G454" s="6">
        <v>16899.8498497</v>
      </c>
      <c r="H454" s="6">
        <v>24.692018917409602</v>
      </c>
      <c r="I454" s="6">
        <v>27.0713902125283</v>
      </c>
      <c r="J454" s="6">
        <v>36.315147222259299</v>
      </c>
      <c r="K454" s="6">
        <v>11.9214436478028</v>
      </c>
    </row>
    <row r="455" spans="1:11" x14ac:dyDescent="0.25">
      <c r="A455" s="6" t="s">
        <v>199</v>
      </c>
      <c r="B455" s="6" t="s">
        <v>200</v>
      </c>
      <c r="C455" s="6" t="s">
        <v>15</v>
      </c>
      <c r="D455" s="6">
        <v>213.20978400000001</v>
      </c>
      <c r="E455" s="6">
        <v>924.32730939999999</v>
      </c>
      <c r="F455" s="6">
        <v>1354.2315602000001</v>
      </c>
      <c r="G455" s="6">
        <v>62.167552899999997</v>
      </c>
      <c r="H455" s="6">
        <v>8.3482815059108209</v>
      </c>
      <c r="I455" s="6">
        <v>36.192263027067902</v>
      </c>
      <c r="J455" s="6">
        <v>53.025269650563601</v>
      </c>
      <c r="K455" s="6">
        <v>2.4341858164576702</v>
      </c>
    </row>
    <row r="456" spans="1:11" x14ac:dyDescent="0.25">
      <c r="A456" s="6" t="s">
        <v>199</v>
      </c>
      <c r="B456" s="6" t="s">
        <v>200</v>
      </c>
      <c r="C456" s="6" t="s">
        <v>17</v>
      </c>
      <c r="D456" s="6">
        <v>386.95111859999997</v>
      </c>
      <c r="E456" s="6">
        <v>406.74618359999999</v>
      </c>
      <c r="F456" s="6">
        <v>1126.7815211</v>
      </c>
      <c r="G456" s="6">
        <v>44.5921728</v>
      </c>
      <c r="H456" s="6">
        <v>19.6914574266256</v>
      </c>
      <c r="I456" s="6">
        <v>20.698803473627802</v>
      </c>
      <c r="J456" s="6">
        <v>57.340499317138097</v>
      </c>
      <c r="K456" s="6">
        <v>2.2692397826083801</v>
      </c>
    </row>
    <row r="457" spans="1:11" x14ac:dyDescent="0.25">
      <c r="A457" s="6" t="s">
        <v>199</v>
      </c>
      <c r="B457" s="6" t="s">
        <v>200</v>
      </c>
      <c r="C457" s="6" t="s">
        <v>18</v>
      </c>
      <c r="D457" s="6">
        <v>33393.219845400003</v>
      </c>
      <c r="E457" s="6">
        <v>45838.936937300001</v>
      </c>
      <c r="F457" s="6">
        <v>64812.416880999997</v>
      </c>
      <c r="G457" s="6">
        <v>15956.4191357</v>
      </c>
      <c r="H457" s="6">
        <v>20.870632901176101</v>
      </c>
      <c r="I457" s="6">
        <v>28.649157817895698</v>
      </c>
      <c r="J457" s="6">
        <v>40.507509201682304</v>
      </c>
      <c r="K457" s="6">
        <v>9.9727000792459108</v>
      </c>
    </row>
    <row r="458" spans="1:11" x14ac:dyDescent="0.25">
      <c r="A458" s="6" t="s">
        <v>201</v>
      </c>
      <c r="B458" s="6" t="s">
        <v>202</v>
      </c>
      <c r="C458" s="6" t="s">
        <v>15</v>
      </c>
      <c r="D458" s="6">
        <v>41.461255000000001</v>
      </c>
      <c r="E458" s="6">
        <v>227.60518880000001</v>
      </c>
      <c r="F458" s="6">
        <v>324.33128169999998</v>
      </c>
      <c r="G458" s="6">
        <v>164.88056779999999</v>
      </c>
      <c r="H458" s="6">
        <v>5.4678150972200603</v>
      </c>
      <c r="I458" s="6">
        <v>30.016049623347399</v>
      </c>
      <c r="J458" s="6">
        <v>42.772064631907298</v>
      </c>
      <c r="K458" s="6">
        <v>21.744070647525199</v>
      </c>
    </row>
    <row r="459" spans="1:11" x14ac:dyDescent="0.25">
      <c r="A459" s="6" t="s">
        <v>201</v>
      </c>
      <c r="B459" s="6" t="s">
        <v>202</v>
      </c>
      <c r="C459" s="6" t="s">
        <v>17</v>
      </c>
      <c r="D459" s="6">
        <v>770.20489729999997</v>
      </c>
      <c r="E459" s="6">
        <v>594.43209109999998</v>
      </c>
      <c r="F459" s="6">
        <v>868.38444130000005</v>
      </c>
      <c r="G459" s="6">
        <v>175.25909139999999</v>
      </c>
      <c r="H459" s="6">
        <v>31.981527506945199</v>
      </c>
      <c r="I459" s="6">
        <v>24.682842629499401</v>
      </c>
      <c r="J459" s="6">
        <v>36.058276172219301</v>
      </c>
      <c r="K459" s="6">
        <v>7.2773536913361401</v>
      </c>
    </row>
    <row r="460" spans="1:11" x14ac:dyDescent="0.25">
      <c r="A460" s="6" t="s">
        <v>201</v>
      </c>
      <c r="B460" s="6" t="s">
        <v>202</v>
      </c>
      <c r="C460" s="6" t="s">
        <v>18</v>
      </c>
      <c r="D460" s="6">
        <v>22918.254482200002</v>
      </c>
      <c r="E460" s="6">
        <v>27160.018262500002</v>
      </c>
      <c r="F460" s="6">
        <v>37640.365469299999</v>
      </c>
      <c r="G460" s="6">
        <v>10441.8029723</v>
      </c>
      <c r="H460" s="6">
        <v>23.347750076533501</v>
      </c>
      <c r="I460" s="6">
        <v>27.669005899181599</v>
      </c>
      <c r="J460" s="6">
        <v>38.345758244771801</v>
      </c>
      <c r="K460" s="6">
        <v>10.637485779513099</v>
      </c>
    </row>
    <row r="461" spans="1:11" x14ac:dyDescent="0.25">
      <c r="A461" s="6" t="s">
        <v>203</v>
      </c>
      <c r="B461" s="6" t="s">
        <v>204</v>
      </c>
      <c r="C461" s="6" t="s">
        <v>15</v>
      </c>
      <c r="D461" s="6">
        <v>0</v>
      </c>
      <c r="E461" s="6">
        <v>154.41612710000001</v>
      </c>
      <c r="F461" s="6">
        <v>154.41612710000001</v>
      </c>
      <c r="G461" s="6">
        <v>0</v>
      </c>
      <c r="H461" s="6">
        <v>0</v>
      </c>
      <c r="I461" s="6">
        <v>50</v>
      </c>
      <c r="J461" s="6">
        <v>50</v>
      </c>
      <c r="K461" s="6">
        <v>0</v>
      </c>
    </row>
    <row r="462" spans="1:11" x14ac:dyDescent="0.25">
      <c r="A462" s="6" t="s">
        <v>203</v>
      </c>
      <c r="B462" s="6" t="s">
        <v>204</v>
      </c>
      <c r="C462" s="6" t="s">
        <v>17</v>
      </c>
      <c r="D462" s="6">
        <v>0</v>
      </c>
      <c r="E462" s="6">
        <v>240.16421</v>
      </c>
      <c r="F462" s="6">
        <v>562.73574680000002</v>
      </c>
      <c r="G462" s="6">
        <v>0</v>
      </c>
      <c r="H462" s="6">
        <v>0</v>
      </c>
      <c r="I462" s="6">
        <v>29.912096515384899</v>
      </c>
      <c r="J462" s="6">
        <v>70.087903484615097</v>
      </c>
      <c r="K462" s="6">
        <v>0</v>
      </c>
    </row>
    <row r="463" spans="1:11" x14ac:dyDescent="0.25">
      <c r="A463" s="6" t="s">
        <v>203</v>
      </c>
      <c r="B463" s="6" t="s">
        <v>204</v>
      </c>
      <c r="C463" s="6" t="s">
        <v>18</v>
      </c>
      <c r="D463" s="6">
        <v>59206.402784099999</v>
      </c>
      <c r="E463" s="6">
        <v>80725.654953399993</v>
      </c>
      <c r="F463" s="6">
        <v>125613.4221178</v>
      </c>
      <c r="G463" s="6">
        <v>30444.787929800001</v>
      </c>
      <c r="H463" s="6">
        <v>20.002820777568999</v>
      </c>
      <c r="I463" s="6">
        <v>27.273077441860298</v>
      </c>
      <c r="J463" s="6">
        <v>42.438362267032403</v>
      </c>
      <c r="K463" s="6">
        <v>10.285739513538299</v>
      </c>
    </row>
    <row r="464" spans="1:11" x14ac:dyDescent="0.25">
      <c r="A464" s="6" t="s">
        <v>205</v>
      </c>
      <c r="B464" s="6" t="s">
        <v>206</v>
      </c>
      <c r="C464" s="6" t="s">
        <v>15</v>
      </c>
      <c r="D464" s="6">
        <v>39.851598099999997</v>
      </c>
      <c r="E464" s="6">
        <v>76.939761799999999</v>
      </c>
      <c r="F464" s="6">
        <v>137.8009539</v>
      </c>
      <c r="G464" s="6">
        <v>69.898837499999999</v>
      </c>
      <c r="H464" s="6">
        <v>12.2812588079347</v>
      </c>
      <c r="I464" s="6">
        <v>23.710896735321899</v>
      </c>
      <c r="J464" s="6">
        <v>42.466783253697898</v>
      </c>
      <c r="K464" s="6">
        <v>21.541061203045501</v>
      </c>
    </row>
    <row r="465" spans="1:11" x14ac:dyDescent="0.25">
      <c r="A465" s="6" t="s">
        <v>205</v>
      </c>
      <c r="B465" s="6" t="s">
        <v>206</v>
      </c>
      <c r="C465" s="6" t="s">
        <v>17</v>
      </c>
      <c r="D465" s="6">
        <v>0</v>
      </c>
      <c r="E465" s="6">
        <v>29.9989977</v>
      </c>
      <c r="F465" s="6">
        <v>39.267645000000002</v>
      </c>
      <c r="G465" s="6">
        <v>58.209297399999997</v>
      </c>
      <c r="H465" s="6">
        <v>0</v>
      </c>
      <c r="I465" s="6">
        <v>23.533066456671701</v>
      </c>
      <c r="J465" s="6">
        <v>30.803965806564001</v>
      </c>
      <c r="K465" s="6">
        <v>45.662967736764301</v>
      </c>
    </row>
    <row r="466" spans="1:11" x14ac:dyDescent="0.25">
      <c r="A466" s="6" t="s">
        <v>205</v>
      </c>
      <c r="B466" s="6" t="s">
        <v>206</v>
      </c>
      <c r="C466" s="6" t="s">
        <v>18</v>
      </c>
      <c r="D466" s="6">
        <v>9515.1736306999992</v>
      </c>
      <c r="E466" s="6">
        <v>18109.344211</v>
      </c>
      <c r="F466" s="6">
        <v>39459.4491108</v>
      </c>
      <c r="G466" s="6">
        <v>16034.0659492</v>
      </c>
      <c r="H466" s="6">
        <v>11.4477849132368</v>
      </c>
      <c r="I466" s="6">
        <v>21.7875033597307</v>
      </c>
      <c r="J466" s="6">
        <v>47.473992987137898</v>
      </c>
      <c r="K466" s="6">
        <v>19.290718739894601</v>
      </c>
    </row>
    <row r="467" spans="1:11" x14ac:dyDescent="0.25">
      <c r="A467" s="6" t="s">
        <v>207</v>
      </c>
      <c r="B467" s="6" t="s">
        <v>208</v>
      </c>
      <c r="C467" s="6" t="s">
        <v>15</v>
      </c>
      <c r="D467" s="6">
        <v>45.013596</v>
      </c>
      <c r="E467" s="6">
        <v>0</v>
      </c>
      <c r="F467" s="6">
        <v>131.27844859999999</v>
      </c>
      <c r="G467" s="6">
        <v>63.141676400000001</v>
      </c>
      <c r="H467" s="6">
        <v>18.8000235772972</v>
      </c>
      <c r="I467" s="6">
        <v>0</v>
      </c>
      <c r="J467" s="6">
        <v>54.828721723787602</v>
      </c>
      <c r="K467" s="6">
        <v>26.371254698915202</v>
      </c>
    </row>
    <row r="468" spans="1:11" x14ac:dyDescent="0.25">
      <c r="A468" s="6" t="s">
        <v>207</v>
      </c>
      <c r="B468" s="6" t="s">
        <v>208</v>
      </c>
      <c r="C468" s="6" t="s">
        <v>17</v>
      </c>
      <c r="D468" s="6">
        <v>54.761273500000001</v>
      </c>
      <c r="E468" s="6">
        <v>61.233899600000001</v>
      </c>
      <c r="F468" s="6">
        <v>128.5320418</v>
      </c>
      <c r="G468" s="6">
        <v>63.673148099999999</v>
      </c>
      <c r="H468" s="6">
        <v>17.768075600871398</v>
      </c>
      <c r="I468" s="6">
        <v>19.868211381697801</v>
      </c>
      <c r="J468" s="6">
        <v>41.704052697692603</v>
      </c>
      <c r="K468" s="6">
        <v>20.659660319738201</v>
      </c>
    </row>
    <row r="469" spans="1:11" x14ac:dyDescent="0.25">
      <c r="A469" s="6" t="s">
        <v>207</v>
      </c>
      <c r="B469" s="6" t="s">
        <v>208</v>
      </c>
      <c r="C469" s="6" t="s">
        <v>18</v>
      </c>
      <c r="D469" s="6">
        <v>23808.992431899998</v>
      </c>
      <c r="E469" s="6">
        <v>38494.1815909</v>
      </c>
      <c r="F469" s="6">
        <v>77898.018576300004</v>
      </c>
      <c r="G469" s="6">
        <v>26757.173318000001</v>
      </c>
      <c r="H469" s="6">
        <v>14.260436906601001</v>
      </c>
      <c r="I469" s="6">
        <v>23.056156173697602</v>
      </c>
      <c r="J469" s="6">
        <v>46.657152008171202</v>
      </c>
      <c r="K469" s="6">
        <v>16.026254911530302</v>
      </c>
    </row>
    <row r="470" spans="1:11" x14ac:dyDescent="0.25">
      <c r="A470" s="6" t="s">
        <v>209</v>
      </c>
      <c r="B470" s="6" t="s">
        <v>210</v>
      </c>
      <c r="C470" s="6" t="s">
        <v>15</v>
      </c>
      <c r="D470" s="6">
        <v>0</v>
      </c>
      <c r="E470" s="6">
        <v>53.500047799999997</v>
      </c>
      <c r="F470" s="6">
        <v>0</v>
      </c>
      <c r="G470" s="6">
        <v>0</v>
      </c>
      <c r="H470" s="6">
        <v>0</v>
      </c>
      <c r="I470" s="6">
        <v>100</v>
      </c>
      <c r="J470" s="6">
        <v>0</v>
      </c>
      <c r="K470" s="6">
        <v>0</v>
      </c>
    </row>
    <row r="471" spans="1:11" x14ac:dyDescent="0.25">
      <c r="A471" s="6" t="s">
        <v>209</v>
      </c>
      <c r="B471" s="6" t="s">
        <v>210</v>
      </c>
      <c r="C471" s="6" t="s">
        <v>17</v>
      </c>
      <c r="D471" s="6">
        <v>203.92639199999999</v>
      </c>
      <c r="E471" s="6">
        <v>190.77828120000001</v>
      </c>
      <c r="F471" s="6">
        <v>118.02201359999999</v>
      </c>
      <c r="G471" s="6">
        <v>0</v>
      </c>
      <c r="H471" s="6">
        <v>39.772923323483198</v>
      </c>
      <c r="I471" s="6">
        <v>37.208572541966603</v>
      </c>
      <c r="J471" s="6">
        <v>23.018504134550099</v>
      </c>
      <c r="K471" s="6">
        <v>0</v>
      </c>
    </row>
    <row r="472" spans="1:11" x14ac:dyDescent="0.25">
      <c r="A472" s="6" t="s">
        <v>209</v>
      </c>
      <c r="B472" s="6" t="s">
        <v>210</v>
      </c>
      <c r="C472" s="6" t="s">
        <v>18</v>
      </c>
      <c r="D472" s="6">
        <v>25736.022082799998</v>
      </c>
      <c r="E472" s="6">
        <v>38507.362968699999</v>
      </c>
      <c r="F472" s="6">
        <v>62157.043777500003</v>
      </c>
      <c r="G472" s="6">
        <v>14656.344438800001</v>
      </c>
      <c r="H472" s="6">
        <v>18.2451515702401</v>
      </c>
      <c r="I472" s="6">
        <v>27.299194555934399</v>
      </c>
      <c r="J472" s="6">
        <v>44.065267010959602</v>
      </c>
      <c r="K472" s="6">
        <v>10.390386862865901</v>
      </c>
    </row>
    <row r="473" spans="1:11" x14ac:dyDescent="0.25">
      <c r="A473" s="6" t="s">
        <v>211</v>
      </c>
      <c r="B473" s="6" t="s">
        <v>212</v>
      </c>
      <c r="C473" s="6" t="s">
        <v>15</v>
      </c>
      <c r="D473" s="6">
        <v>101.90994000000001</v>
      </c>
      <c r="E473" s="6">
        <v>101.90994000000001</v>
      </c>
      <c r="F473" s="6">
        <v>0</v>
      </c>
      <c r="G473" s="6">
        <v>58.4281206</v>
      </c>
      <c r="H473" s="6">
        <v>38.860139931225099</v>
      </c>
      <c r="I473" s="6">
        <v>38.860139931225099</v>
      </c>
      <c r="J473" s="6">
        <v>0</v>
      </c>
      <c r="K473" s="6">
        <v>22.279720137549798</v>
      </c>
    </row>
    <row r="474" spans="1:11" x14ac:dyDescent="0.25">
      <c r="A474" s="6" t="s">
        <v>211</v>
      </c>
      <c r="B474" s="6" t="s">
        <v>212</v>
      </c>
      <c r="C474" s="6" t="s">
        <v>17</v>
      </c>
      <c r="D474" s="6">
        <v>109.0921422</v>
      </c>
      <c r="E474" s="6">
        <v>154.27106090000001</v>
      </c>
      <c r="F474" s="6">
        <v>671.32297119999998</v>
      </c>
      <c r="G474" s="6">
        <v>52.050049700000002</v>
      </c>
      <c r="H474" s="6">
        <v>11.0558566257724</v>
      </c>
      <c r="I474" s="6">
        <v>15.634478308156201</v>
      </c>
      <c r="J474" s="6">
        <v>68.034694062270503</v>
      </c>
      <c r="K474" s="6">
        <v>5.2749710038009097</v>
      </c>
    </row>
    <row r="475" spans="1:11" x14ac:dyDescent="0.25">
      <c r="A475" s="6" t="s">
        <v>211</v>
      </c>
      <c r="B475" s="6" t="s">
        <v>212</v>
      </c>
      <c r="C475" s="6" t="s">
        <v>18</v>
      </c>
      <c r="D475" s="6">
        <v>21824.6494652</v>
      </c>
      <c r="E475" s="6">
        <v>32774.375359899997</v>
      </c>
      <c r="F475" s="6">
        <v>58807.446080599999</v>
      </c>
      <c r="G475" s="6">
        <v>22433.544872499999</v>
      </c>
      <c r="H475" s="6">
        <v>16.066436197147802</v>
      </c>
      <c r="I475" s="6">
        <v>24.127187539063701</v>
      </c>
      <c r="J475" s="6">
        <v>43.291695560916999</v>
      </c>
      <c r="K475" s="6">
        <v>16.514680702871502</v>
      </c>
    </row>
    <row r="476" spans="1:11" x14ac:dyDescent="0.25">
      <c r="A476" s="6" t="s">
        <v>213</v>
      </c>
      <c r="B476" s="6" t="s">
        <v>214</v>
      </c>
      <c r="C476" s="6" t="s">
        <v>15</v>
      </c>
      <c r="D476" s="6">
        <v>18.228506800000002</v>
      </c>
      <c r="E476" s="6">
        <v>71.788188399999996</v>
      </c>
      <c r="F476" s="6">
        <v>98.287714500000007</v>
      </c>
      <c r="G476" s="6">
        <v>11.5251845</v>
      </c>
      <c r="H476" s="6">
        <v>9.1220256303758305</v>
      </c>
      <c r="I476" s="6">
        <v>35.924703088848098</v>
      </c>
      <c r="J476" s="6">
        <v>49.185764948123001</v>
      </c>
      <c r="K476" s="6">
        <v>5.7675063326530998</v>
      </c>
    </row>
    <row r="477" spans="1:11" x14ac:dyDescent="0.25">
      <c r="A477" s="6" t="s">
        <v>213</v>
      </c>
      <c r="B477" s="6" t="s">
        <v>214</v>
      </c>
      <c r="C477" s="6" t="s">
        <v>17</v>
      </c>
      <c r="D477" s="6">
        <v>116.6805833</v>
      </c>
      <c r="E477" s="6">
        <v>128.50206159999999</v>
      </c>
      <c r="F477" s="6">
        <v>138.15468820000001</v>
      </c>
      <c r="G477" s="6">
        <v>36.546342199999998</v>
      </c>
      <c r="H477" s="6">
        <v>27.788787743804001</v>
      </c>
      <c r="I477" s="6">
        <v>30.6042052023545</v>
      </c>
      <c r="J477" s="6">
        <v>32.903086337255402</v>
      </c>
      <c r="K477" s="6">
        <v>8.7039207165861505</v>
      </c>
    </row>
    <row r="478" spans="1:11" x14ac:dyDescent="0.25">
      <c r="A478" s="6" t="s">
        <v>213</v>
      </c>
      <c r="B478" s="6" t="s">
        <v>214</v>
      </c>
      <c r="C478" s="6" t="s">
        <v>18</v>
      </c>
      <c r="D478" s="6">
        <v>6410.3688935</v>
      </c>
      <c r="E478" s="6">
        <v>9138.6143747000006</v>
      </c>
      <c r="F478" s="6">
        <v>14501.0016053</v>
      </c>
      <c r="G478" s="6">
        <v>3930.3018570999998</v>
      </c>
      <c r="H478" s="6">
        <v>18.864964102045999</v>
      </c>
      <c r="I478" s="6">
        <v>26.893870693770399</v>
      </c>
      <c r="J478" s="6">
        <v>42.674747627251598</v>
      </c>
      <c r="K478" s="6">
        <v>11.566417576932</v>
      </c>
    </row>
    <row r="479" spans="1:11" x14ac:dyDescent="0.25">
      <c r="A479" s="6" t="s">
        <v>215</v>
      </c>
      <c r="B479" s="6" t="s">
        <v>216</v>
      </c>
      <c r="C479" s="6" t="s">
        <v>15</v>
      </c>
      <c r="D479" s="6">
        <v>126.5141112</v>
      </c>
      <c r="E479" s="6">
        <v>220.83268179999999</v>
      </c>
      <c r="F479" s="6">
        <v>193.46197660000001</v>
      </c>
      <c r="G479" s="6">
        <v>0</v>
      </c>
      <c r="H479" s="6">
        <v>23.393502160398398</v>
      </c>
      <c r="I479" s="6">
        <v>40.833783439446599</v>
      </c>
      <c r="J479" s="6">
        <v>35.772714400155003</v>
      </c>
      <c r="K479" s="6">
        <v>0</v>
      </c>
    </row>
    <row r="480" spans="1:11" x14ac:dyDescent="0.25">
      <c r="A480" s="6" t="s">
        <v>215</v>
      </c>
      <c r="B480" s="6" t="s">
        <v>216</v>
      </c>
      <c r="C480" s="6" t="s">
        <v>17</v>
      </c>
      <c r="D480" s="6">
        <v>35.667547499999998</v>
      </c>
      <c r="E480" s="6">
        <v>149.91727760000001</v>
      </c>
      <c r="F480" s="6">
        <v>113.4015211</v>
      </c>
      <c r="G480" s="6">
        <v>0</v>
      </c>
      <c r="H480" s="6">
        <v>11.929490410957101</v>
      </c>
      <c r="I480" s="6">
        <v>50.141847447346699</v>
      </c>
      <c r="J480" s="6">
        <v>37.928662141696201</v>
      </c>
      <c r="K480" s="6">
        <v>0</v>
      </c>
    </row>
    <row r="481" spans="1:11" x14ac:dyDescent="0.25">
      <c r="A481" s="6" t="s">
        <v>215</v>
      </c>
      <c r="B481" s="6" t="s">
        <v>216</v>
      </c>
      <c r="C481" s="6" t="s">
        <v>18</v>
      </c>
      <c r="D481" s="6">
        <v>10689.340509600001</v>
      </c>
      <c r="E481" s="6">
        <v>16252.902431</v>
      </c>
      <c r="F481" s="6">
        <v>29699.349715200002</v>
      </c>
      <c r="G481" s="6">
        <v>6010.6122274999998</v>
      </c>
      <c r="H481" s="6">
        <v>17.061395571808902</v>
      </c>
      <c r="I481" s="6">
        <v>25.941469196932001</v>
      </c>
      <c r="J481" s="6">
        <v>47.4035187915891</v>
      </c>
      <c r="K481" s="6">
        <v>9.5936164396700008</v>
      </c>
    </row>
    <row r="482" spans="1:11" x14ac:dyDescent="0.25">
      <c r="A482" s="6" t="s">
        <v>217</v>
      </c>
      <c r="B482" s="6" t="s">
        <v>218</v>
      </c>
      <c r="C482" s="6" t="s">
        <v>15</v>
      </c>
      <c r="D482" s="6">
        <v>0</v>
      </c>
      <c r="E482" s="6">
        <v>15.118828499999999</v>
      </c>
      <c r="F482" s="6">
        <v>70.115376100000006</v>
      </c>
      <c r="G482" s="6">
        <v>0</v>
      </c>
      <c r="H482" s="6">
        <v>0</v>
      </c>
      <c r="I482" s="6">
        <v>17.737982739384901</v>
      </c>
      <c r="J482" s="6">
        <v>82.262017260615096</v>
      </c>
      <c r="K482" s="6">
        <v>0</v>
      </c>
    </row>
    <row r="483" spans="1:11" x14ac:dyDescent="0.25">
      <c r="A483" s="6" t="s">
        <v>217</v>
      </c>
      <c r="B483" s="6" t="s">
        <v>218</v>
      </c>
      <c r="C483" s="6" t="s">
        <v>17</v>
      </c>
      <c r="D483" s="6">
        <v>27.440355799999999</v>
      </c>
      <c r="E483" s="6">
        <v>158.82545540000001</v>
      </c>
      <c r="F483" s="6">
        <v>161.5038605</v>
      </c>
      <c r="G483" s="6">
        <v>24.498137499999999</v>
      </c>
      <c r="H483" s="6">
        <v>7.3711331256304602</v>
      </c>
      <c r="I483" s="6">
        <v>42.664300128800903</v>
      </c>
      <c r="J483" s="6">
        <v>43.383783531288998</v>
      </c>
      <c r="K483" s="6">
        <v>6.5807832142795997</v>
      </c>
    </row>
    <row r="484" spans="1:11" x14ac:dyDescent="0.25">
      <c r="A484" s="6" t="s">
        <v>217</v>
      </c>
      <c r="B484" s="6" t="s">
        <v>218</v>
      </c>
      <c r="C484" s="6" t="s">
        <v>18</v>
      </c>
      <c r="D484" s="6">
        <v>5333.3756320000002</v>
      </c>
      <c r="E484" s="6">
        <v>7287.9408580999998</v>
      </c>
      <c r="F484" s="6">
        <v>14233.5942182</v>
      </c>
      <c r="G484" s="6">
        <v>2575.5872728999998</v>
      </c>
      <c r="H484" s="6">
        <v>18.121934720258299</v>
      </c>
      <c r="I484" s="6">
        <v>24.7632264420245</v>
      </c>
      <c r="J484" s="6">
        <v>48.3634161654088</v>
      </c>
      <c r="K484" s="6">
        <v>8.7514226723083901</v>
      </c>
    </row>
    <row r="485" spans="1:11" x14ac:dyDescent="0.25">
      <c r="A485" s="6" t="s">
        <v>219</v>
      </c>
      <c r="B485" s="6" t="s">
        <v>220</v>
      </c>
      <c r="C485" s="6" t="s">
        <v>15</v>
      </c>
      <c r="D485" s="6">
        <v>218.9666411</v>
      </c>
      <c r="E485" s="6">
        <v>111.5275862</v>
      </c>
      <c r="F485" s="6">
        <v>281.20507149999997</v>
      </c>
      <c r="G485" s="6">
        <v>69.435524700000002</v>
      </c>
      <c r="H485" s="6">
        <v>32.147327305164602</v>
      </c>
      <c r="I485" s="6">
        <v>16.373790085627601</v>
      </c>
      <c r="J485" s="6">
        <v>41.284788532031399</v>
      </c>
      <c r="K485" s="6">
        <v>10.1940940771765</v>
      </c>
    </row>
    <row r="486" spans="1:11" x14ac:dyDescent="0.25">
      <c r="A486" s="6" t="s">
        <v>219</v>
      </c>
      <c r="B486" s="6" t="s">
        <v>220</v>
      </c>
      <c r="C486" s="6" t="s">
        <v>17</v>
      </c>
      <c r="D486" s="6">
        <v>66.914630099999997</v>
      </c>
      <c r="E486" s="6">
        <v>110.4608388</v>
      </c>
      <c r="F486" s="6">
        <v>301.50496559999999</v>
      </c>
      <c r="G486" s="6">
        <v>176.7986851</v>
      </c>
      <c r="H486" s="6">
        <v>10.2053928666848</v>
      </c>
      <c r="I486" s="6">
        <v>16.846783052568</v>
      </c>
      <c r="J486" s="6">
        <v>45.983615550230503</v>
      </c>
      <c r="K486" s="6">
        <v>26.9642085305167</v>
      </c>
    </row>
    <row r="487" spans="1:11" x14ac:dyDescent="0.25">
      <c r="A487" s="6" t="s">
        <v>219</v>
      </c>
      <c r="B487" s="6" t="s">
        <v>220</v>
      </c>
      <c r="C487" s="6" t="s">
        <v>18</v>
      </c>
      <c r="D487" s="6">
        <v>23708.737876300002</v>
      </c>
      <c r="E487" s="6">
        <v>33941.221152700004</v>
      </c>
      <c r="F487" s="6">
        <v>60901.371952300004</v>
      </c>
      <c r="G487" s="6">
        <v>11527.8550789</v>
      </c>
      <c r="H487" s="6">
        <v>18.226388551760898</v>
      </c>
      <c r="I487" s="6">
        <v>26.0927379550116</v>
      </c>
      <c r="J487" s="6">
        <v>46.818690827381999</v>
      </c>
      <c r="K487" s="6">
        <v>8.8621826658455305</v>
      </c>
    </row>
    <row r="488" spans="1:11" x14ac:dyDescent="0.25">
      <c r="A488" s="6" t="s">
        <v>221</v>
      </c>
      <c r="B488" s="6" t="s">
        <v>222</v>
      </c>
      <c r="C488" s="6" t="s">
        <v>15</v>
      </c>
      <c r="D488" s="6">
        <v>16.011358099999999</v>
      </c>
      <c r="E488" s="6">
        <v>0</v>
      </c>
      <c r="F488" s="6">
        <v>63.633450799999999</v>
      </c>
      <c r="G488" s="6">
        <v>0</v>
      </c>
      <c r="H488" s="6">
        <v>20.103454727480699</v>
      </c>
      <c r="I488" s="6">
        <v>0</v>
      </c>
      <c r="J488" s="6">
        <v>79.896545272519305</v>
      </c>
      <c r="K488" s="6">
        <v>0</v>
      </c>
    </row>
    <row r="489" spans="1:11" x14ac:dyDescent="0.25">
      <c r="A489" s="6" t="s">
        <v>221</v>
      </c>
      <c r="B489" s="6" t="s">
        <v>222</v>
      </c>
      <c r="C489" s="6" t="s">
        <v>17</v>
      </c>
      <c r="D489" s="6">
        <v>60.856232400000003</v>
      </c>
      <c r="E489" s="6">
        <v>150.66509199999999</v>
      </c>
      <c r="F489" s="6">
        <v>311.84534150000002</v>
      </c>
      <c r="G489" s="6">
        <v>22.4792898</v>
      </c>
      <c r="H489" s="6">
        <v>11.148975597329001</v>
      </c>
      <c r="I489" s="6">
        <v>27.602126648861098</v>
      </c>
      <c r="J489" s="6">
        <v>57.1306498186078</v>
      </c>
      <c r="K489" s="6">
        <v>4.1182479352022101</v>
      </c>
    </row>
    <row r="490" spans="1:11" x14ac:dyDescent="0.25">
      <c r="A490" s="6" t="s">
        <v>221</v>
      </c>
      <c r="B490" s="6" t="s">
        <v>222</v>
      </c>
      <c r="C490" s="6" t="s">
        <v>18</v>
      </c>
      <c r="D490" s="6">
        <v>11854.8607261</v>
      </c>
      <c r="E490" s="6">
        <v>16440.190824199999</v>
      </c>
      <c r="F490" s="6">
        <v>22315.062901900001</v>
      </c>
      <c r="G490" s="6">
        <v>5227.3947833000002</v>
      </c>
      <c r="H490" s="6">
        <v>21.230998460373598</v>
      </c>
      <c r="I490" s="6">
        <v>29.442915791358001</v>
      </c>
      <c r="J490" s="6">
        <v>39.964287819114801</v>
      </c>
      <c r="K490" s="6">
        <v>9.3617979291536209</v>
      </c>
    </row>
    <row r="491" spans="1:11" x14ac:dyDescent="0.25">
      <c r="A491" s="6" t="s">
        <v>223</v>
      </c>
      <c r="B491" s="6" t="s">
        <v>224</v>
      </c>
      <c r="C491" s="6" t="s">
        <v>15</v>
      </c>
      <c r="D491" s="6">
        <v>0</v>
      </c>
      <c r="E491" s="6">
        <v>0</v>
      </c>
      <c r="F491" s="6">
        <v>110.39024809999999</v>
      </c>
      <c r="G491" s="6">
        <v>34.22578</v>
      </c>
      <c r="H491" s="6">
        <v>0</v>
      </c>
      <c r="I491" s="6">
        <v>0</v>
      </c>
      <c r="J491" s="6">
        <v>76.333342541856197</v>
      </c>
      <c r="K491" s="6">
        <v>23.666657458143799</v>
      </c>
    </row>
    <row r="492" spans="1:11" x14ac:dyDescent="0.25">
      <c r="A492" s="6" t="s">
        <v>223</v>
      </c>
      <c r="B492" s="6" t="s">
        <v>224</v>
      </c>
      <c r="C492" s="6" t="s">
        <v>17</v>
      </c>
      <c r="D492" s="6">
        <v>129.6762071</v>
      </c>
      <c r="E492" s="6">
        <v>198.65163910000001</v>
      </c>
      <c r="F492" s="6">
        <v>433.50021930000003</v>
      </c>
      <c r="G492" s="6">
        <v>136.0114016</v>
      </c>
      <c r="H492" s="6">
        <v>14.443139542400701</v>
      </c>
      <c r="I492" s="6">
        <v>22.125518690066102</v>
      </c>
      <c r="J492" s="6">
        <v>48.282597856852398</v>
      </c>
      <c r="K492" s="6">
        <v>15.1487439106808</v>
      </c>
    </row>
    <row r="493" spans="1:11" x14ac:dyDescent="0.25">
      <c r="A493" s="6" t="s">
        <v>223</v>
      </c>
      <c r="B493" s="6" t="s">
        <v>224</v>
      </c>
      <c r="C493" s="6" t="s">
        <v>18</v>
      </c>
      <c r="D493" s="6">
        <v>11643.379698000001</v>
      </c>
      <c r="E493" s="6">
        <v>15952.727563099999</v>
      </c>
      <c r="F493" s="6">
        <v>25550.675234400002</v>
      </c>
      <c r="G493" s="6">
        <v>8342.7620114000001</v>
      </c>
      <c r="H493" s="6">
        <v>18.935543906482302</v>
      </c>
      <c r="I493" s="6">
        <v>25.943805066420499</v>
      </c>
      <c r="J493" s="6">
        <v>41.5528777116455</v>
      </c>
      <c r="K493" s="6">
        <v>13.567773315451699</v>
      </c>
    </row>
    <row r="494" spans="1:11" x14ac:dyDescent="0.25">
      <c r="A494" s="6" t="s">
        <v>225</v>
      </c>
      <c r="B494" s="6" t="s">
        <v>226</v>
      </c>
      <c r="C494" s="6" t="s">
        <v>15</v>
      </c>
      <c r="D494" s="6">
        <v>0</v>
      </c>
      <c r="E494" s="6">
        <v>105.1141228</v>
      </c>
      <c r="F494" s="6">
        <v>139.32051609999999</v>
      </c>
      <c r="G494" s="6">
        <v>52.756436200000003</v>
      </c>
      <c r="H494" s="6">
        <v>0</v>
      </c>
      <c r="I494" s="6">
        <v>35.369205742342999</v>
      </c>
      <c r="J494" s="6">
        <v>46.879104984266696</v>
      </c>
      <c r="K494" s="6">
        <v>17.751689273390301</v>
      </c>
    </row>
    <row r="495" spans="1:11" x14ac:dyDescent="0.25">
      <c r="A495" s="6" t="s">
        <v>225</v>
      </c>
      <c r="B495" s="6" t="s">
        <v>226</v>
      </c>
      <c r="C495" s="6" t="s">
        <v>17</v>
      </c>
      <c r="D495" s="6">
        <v>296.42337689999999</v>
      </c>
      <c r="E495" s="6">
        <v>1030.5131136</v>
      </c>
      <c r="F495" s="6">
        <v>1643.5077749</v>
      </c>
      <c r="G495" s="6">
        <v>158.6601239</v>
      </c>
      <c r="H495" s="6">
        <v>9.4731060399781608</v>
      </c>
      <c r="I495" s="6">
        <v>32.933165065500802</v>
      </c>
      <c r="J495" s="6">
        <v>52.523264500858097</v>
      </c>
      <c r="K495" s="6">
        <v>5.0704643936629203</v>
      </c>
    </row>
    <row r="496" spans="1:11" x14ac:dyDescent="0.25">
      <c r="A496" s="6" t="s">
        <v>225</v>
      </c>
      <c r="B496" s="6" t="s">
        <v>226</v>
      </c>
      <c r="C496" s="6" t="s">
        <v>18</v>
      </c>
      <c r="D496" s="6">
        <v>28055.142946</v>
      </c>
      <c r="E496" s="6">
        <v>37590.243423200001</v>
      </c>
      <c r="F496" s="6">
        <v>55385.808755600003</v>
      </c>
      <c r="G496" s="6">
        <v>14200.5094128</v>
      </c>
      <c r="H496" s="6">
        <v>20.7459804207374</v>
      </c>
      <c r="I496" s="6">
        <v>27.796916079504399</v>
      </c>
      <c r="J496" s="6">
        <v>40.956230600643302</v>
      </c>
      <c r="K496" s="6">
        <v>10.500872899114899</v>
      </c>
    </row>
    <row r="497" spans="1:11" x14ac:dyDescent="0.25">
      <c r="A497" s="6" t="s">
        <v>227</v>
      </c>
      <c r="B497" s="6" t="s">
        <v>228</v>
      </c>
      <c r="C497" s="6" t="s">
        <v>15</v>
      </c>
      <c r="D497" s="6">
        <v>0</v>
      </c>
      <c r="E497" s="6">
        <v>43.129713600000002</v>
      </c>
      <c r="F497" s="6">
        <v>24.847959400000001</v>
      </c>
      <c r="G497" s="6">
        <v>0</v>
      </c>
      <c r="H497" s="6">
        <v>0</v>
      </c>
      <c r="I497" s="6">
        <v>63.446881448854498</v>
      </c>
      <c r="J497" s="6">
        <v>36.553118551145502</v>
      </c>
      <c r="K497" s="6">
        <v>0</v>
      </c>
    </row>
    <row r="498" spans="1:11" x14ac:dyDescent="0.25">
      <c r="A498" s="6" t="s">
        <v>227</v>
      </c>
      <c r="B498" s="6" t="s">
        <v>228</v>
      </c>
      <c r="C498" s="6" t="s">
        <v>17</v>
      </c>
      <c r="D498" s="6">
        <v>144.05599269999999</v>
      </c>
      <c r="E498" s="6">
        <v>250.1921035</v>
      </c>
      <c r="F498" s="6">
        <v>202.5086531</v>
      </c>
      <c r="G498" s="6">
        <v>55.634596000000002</v>
      </c>
      <c r="H498" s="6">
        <v>22.081223752862101</v>
      </c>
      <c r="I498" s="6">
        <v>38.350003460721901</v>
      </c>
      <c r="J498" s="6">
        <v>31.040977866877899</v>
      </c>
      <c r="K498" s="6">
        <v>8.5277949195381506</v>
      </c>
    </row>
    <row r="499" spans="1:11" x14ac:dyDescent="0.25">
      <c r="A499" s="6" t="s">
        <v>227</v>
      </c>
      <c r="B499" s="6" t="s">
        <v>228</v>
      </c>
      <c r="C499" s="6" t="s">
        <v>18</v>
      </c>
      <c r="D499" s="6">
        <v>5424.6214249000004</v>
      </c>
      <c r="E499" s="6">
        <v>8879.5406712000004</v>
      </c>
      <c r="F499" s="6">
        <v>13803.0774451</v>
      </c>
      <c r="G499" s="6">
        <v>2477.3914442</v>
      </c>
      <c r="H499" s="6">
        <v>17.736429213383399</v>
      </c>
      <c r="I499" s="6">
        <v>29.032688592642401</v>
      </c>
      <c r="J499" s="6">
        <v>45.130763394494103</v>
      </c>
      <c r="K499" s="6">
        <v>8.1001187994801001</v>
      </c>
    </row>
    <row r="500" spans="1:11" x14ac:dyDescent="0.25">
      <c r="A500" s="6" t="s">
        <v>229</v>
      </c>
      <c r="B500" s="6" t="s">
        <v>230</v>
      </c>
      <c r="C500" s="6" t="s">
        <v>15</v>
      </c>
      <c r="D500" s="6">
        <v>199.29245850000001</v>
      </c>
      <c r="E500" s="6">
        <v>246.1685884</v>
      </c>
      <c r="F500" s="6">
        <v>743.74881440000001</v>
      </c>
      <c r="G500" s="6">
        <v>0</v>
      </c>
      <c r="H500" s="6">
        <v>16.758392692954999</v>
      </c>
      <c r="I500" s="6">
        <v>20.700180549368898</v>
      </c>
      <c r="J500" s="6">
        <v>62.541426757676</v>
      </c>
      <c r="K500" s="6">
        <v>0</v>
      </c>
    </row>
    <row r="501" spans="1:11" x14ac:dyDescent="0.25">
      <c r="A501" s="6" t="s">
        <v>229</v>
      </c>
      <c r="B501" s="6" t="s">
        <v>230</v>
      </c>
      <c r="C501" s="6" t="s">
        <v>17</v>
      </c>
      <c r="D501" s="6">
        <v>549.55315299999995</v>
      </c>
      <c r="E501" s="6">
        <v>837.14479110000002</v>
      </c>
      <c r="F501" s="6">
        <v>925.53807900000004</v>
      </c>
      <c r="G501" s="6">
        <v>0</v>
      </c>
      <c r="H501" s="6">
        <v>23.767173744798701</v>
      </c>
      <c r="I501" s="6">
        <v>36.204988709485001</v>
      </c>
      <c r="J501" s="6">
        <v>40.027837545716302</v>
      </c>
      <c r="K501" s="6">
        <v>0</v>
      </c>
    </row>
    <row r="502" spans="1:11" x14ac:dyDescent="0.25">
      <c r="A502" s="6" t="s">
        <v>229</v>
      </c>
      <c r="B502" s="6" t="s">
        <v>230</v>
      </c>
      <c r="C502" s="6" t="s">
        <v>18</v>
      </c>
      <c r="D502" s="6">
        <v>40090.164218500002</v>
      </c>
      <c r="E502" s="6">
        <v>53310.552772199997</v>
      </c>
      <c r="F502" s="6">
        <v>79861.005611800007</v>
      </c>
      <c r="G502" s="6">
        <v>22407.831515999998</v>
      </c>
      <c r="H502" s="6">
        <v>20.488708322103498</v>
      </c>
      <c r="I502" s="6">
        <v>27.2451956117376</v>
      </c>
      <c r="J502" s="6">
        <v>40.814221697175803</v>
      </c>
      <c r="K502" s="6">
        <v>11.4518743689831</v>
      </c>
    </row>
    <row r="503" spans="1:11" x14ac:dyDescent="0.25">
      <c r="A503" s="6" t="s">
        <v>231</v>
      </c>
      <c r="B503" s="6" t="s">
        <v>232</v>
      </c>
      <c r="C503" s="6" t="s">
        <v>15</v>
      </c>
      <c r="D503" s="6">
        <v>338.01165140000001</v>
      </c>
      <c r="E503" s="6">
        <v>931.31625699999995</v>
      </c>
      <c r="F503" s="6">
        <v>1947.8060908</v>
      </c>
      <c r="G503" s="6">
        <v>279.14125209999997</v>
      </c>
      <c r="H503" s="6">
        <v>9.6677643235989201</v>
      </c>
      <c r="I503" s="6">
        <v>26.637383788753901</v>
      </c>
      <c r="J503" s="6">
        <v>55.710890899558301</v>
      </c>
      <c r="K503" s="6">
        <v>7.9839609880889197</v>
      </c>
    </row>
    <row r="504" spans="1:11" x14ac:dyDescent="0.25">
      <c r="A504" s="6" t="s">
        <v>231</v>
      </c>
      <c r="B504" s="6" t="s">
        <v>232</v>
      </c>
      <c r="C504" s="6" t="s">
        <v>17</v>
      </c>
      <c r="D504" s="6">
        <v>530.44498350000003</v>
      </c>
      <c r="E504" s="6">
        <v>588.60404640000002</v>
      </c>
      <c r="F504" s="6">
        <v>992.46288289999995</v>
      </c>
      <c r="G504" s="6">
        <v>0</v>
      </c>
      <c r="H504" s="6">
        <v>25.121571907050999</v>
      </c>
      <c r="I504" s="6">
        <v>27.875951958020099</v>
      </c>
      <c r="J504" s="6">
        <v>47.002476134928898</v>
      </c>
      <c r="K504" s="6">
        <v>0</v>
      </c>
    </row>
    <row r="505" spans="1:11" x14ac:dyDescent="0.25">
      <c r="A505" s="6" t="s">
        <v>231</v>
      </c>
      <c r="B505" s="6" t="s">
        <v>232</v>
      </c>
      <c r="C505" s="6" t="s">
        <v>18</v>
      </c>
      <c r="D505" s="6">
        <v>44818.463165599998</v>
      </c>
      <c r="E505" s="6">
        <v>58574.514561600001</v>
      </c>
      <c r="F505" s="6">
        <v>96551.526900600002</v>
      </c>
      <c r="G505" s="6">
        <v>31341.708201900001</v>
      </c>
      <c r="H505" s="6">
        <v>19.377922539031999</v>
      </c>
      <c r="I505" s="6">
        <v>25.325553929463801</v>
      </c>
      <c r="J505" s="6">
        <v>41.745474457525297</v>
      </c>
      <c r="K505" s="6">
        <v>13.5510490739789</v>
      </c>
    </row>
    <row r="506" spans="1:11" x14ac:dyDescent="0.25">
      <c r="A506" s="6" t="s">
        <v>233</v>
      </c>
      <c r="B506" s="6" t="s">
        <v>234</v>
      </c>
      <c r="C506" s="6" t="s">
        <v>15</v>
      </c>
      <c r="D506" s="6">
        <v>0</v>
      </c>
      <c r="E506" s="6">
        <v>62.482146</v>
      </c>
      <c r="F506" s="6">
        <v>363.31581670000003</v>
      </c>
      <c r="G506" s="6">
        <v>60.5006603</v>
      </c>
      <c r="H506" s="6">
        <v>0</v>
      </c>
      <c r="I506" s="6">
        <v>12.848513864699999</v>
      </c>
      <c r="J506" s="6">
        <v>74.710435011863098</v>
      </c>
      <c r="K506" s="6">
        <v>12.441051123436999</v>
      </c>
    </row>
    <row r="507" spans="1:11" x14ac:dyDescent="0.25">
      <c r="A507" s="6" t="s">
        <v>233</v>
      </c>
      <c r="B507" s="6" t="s">
        <v>234</v>
      </c>
      <c r="C507" s="6" t="s">
        <v>17</v>
      </c>
      <c r="D507" s="6">
        <v>339.9834209</v>
      </c>
      <c r="E507" s="6">
        <v>662.12503809999998</v>
      </c>
      <c r="F507" s="6">
        <v>927.88570719999996</v>
      </c>
      <c r="G507" s="6">
        <v>106.61854700000001</v>
      </c>
      <c r="H507" s="6">
        <v>16.693572552918301</v>
      </c>
      <c r="I507" s="6">
        <v>32.511092256693502</v>
      </c>
      <c r="J507" s="6">
        <v>45.560243299378797</v>
      </c>
      <c r="K507" s="6">
        <v>5.23509189100941</v>
      </c>
    </row>
    <row r="508" spans="1:11" x14ac:dyDescent="0.25">
      <c r="A508" s="6" t="s">
        <v>233</v>
      </c>
      <c r="B508" s="6" t="s">
        <v>234</v>
      </c>
      <c r="C508" s="6" t="s">
        <v>18</v>
      </c>
      <c r="D508" s="6">
        <v>29290.465969199999</v>
      </c>
      <c r="E508" s="6">
        <v>39451.934296899999</v>
      </c>
      <c r="F508" s="6">
        <v>58493.800889099999</v>
      </c>
      <c r="G508" s="6">
        <v>11764.8875133</v>
      </c>
      <c r="H508" s="6">
        <v>21.072112635789502</v>
      </c>
      <c r="I508" s="6">
        <v>28.3824642488865</v>
      </c>
      <c r="J508" s="6">
        <v>42.081541554397702</v>
      </c>
      <c r="K508" s="6">
        <v>8.4638815609263105</v>
      </c>
    </row>
    <row r="509" spans="1:11" x14ac:dyDescent="0.25">
      <c r="A509" s="6" t="s">
        <v>235</v>
      </c>
      <c r="B509" s="6" t="s">
        <v>236</v>
      </c>
      <c r="C509" s="6" t="s">
        <v>15</v>
      </c>
      <c r="D509" s="6">
        <v>489.77534409999998</v>
      </c>
      <c r="E509" s="6">
        <v>273.57120329999998</v>
      </c>
      <c r="F509" s="6">
        <v>918.74608709999995</v>
      </c>
      <c r="G509" s="6">
        <v>250.18469010000001</v>
      </c>
      <c r="H509" s="6">
        <v>25.347052302721998</v>
      </c>
      <c r="I509" s="6">
        <v>14.157967897109801</v>
      </c>
      <c r="J509" s="6">
        <v>47.547320221759001</v>
      </c>
      <c r="K509" s="6">
        <v>12.947659578409199</v>
      </c>
    </row>
    <row r="510" spans="1:11" x14ac:dyDescent="0.25">
      <c r="A510" s="6" t="s">
        <v>235</v>
      </c>
      <c r="B510" s="6" t="s">
        <v>236</v>
      </c>
      <c r="C510" s="6" t="s">
        <v>16</v>
      </c>
      <c r="D510" s="6">
        <v>0</v>
      </c>
      <c r="E510" s="6">
        <v>0</v>
      </c>
      <c r="F510" s="6">
        <v>53.190206799999999</v>
      </c>
      <c r="G510" s="6">
        <v>0</v>
      </c>
      <c r="H510" s="6">
        <v>0</v>
      </c>
      <c r="I510" s="6">
        <v>0</v>
      </c>
      <c r="J510" s="6">
        <v>100</v>
      </c>
      <c r="K510" s="6">
        <v>0</v>
      </c>
    </row>
    <row r="511" spans="1:11" x14ac:dyDescent="0.25">
      <c r="A511" s="6" t="s">
        <v>235</v>
      </c>
      <c r="B511" s="6" t="s">
        <v>236</v>
      </c>
      <c r="C511" s="6" t="s">
        <v>17</v>
      </c>
      <c r="D511" s="6">
        <v>46.839980599999997</v>
      </c>
      <c r="E511" s="6">
        <v>302.1932324</v>
      </c>
      <c r="F511" s="6">
        <v>344.3345511</v>
      </c>
      <c r="G511" s="6">
        <v>75.766557899999995</v>
      </c>
      <c r="H511" s="6">
        <v>6.0899610458418696</v>
      </c>
      <c r="I511" s="6">
        <v>39.2900464530303</v>
      </c>
      <c r="J511" s="6">
        <v>44.769104856043597</v>
      </c>
      <c r="K511" s="6">
        <v>9.85088764508418</v>
      </c>
    </row>
    <row r="512" spans="1:11" x14ac:dyDescent="0.25">
      <c r="A512" s="6" t="s">
        <v>235</v>
      </c>
      <c r="B512" s="6" t="s">
        <v>236</v>
      </c>
      <c r="C512" s="6" t="s">
        <v>18</v>
      </c>
      <c r="D512" s="6">
        <v>23228.1161264</v>
      </c>
      <c r="E512" s="6">
        <v>29789.035978299999</v>
      </c>
      <c r="F512" s="6">
        <v>46430.8166833</v>
      </c>
      <c r="G512" s="6">
        <v>8022.4293607</v>
      </c>
      <c r="H512" s="6">
        <v>21.613501509746602</v>
      </c>
      <c r="I512" s="6">
        <v>27.718363839205999</v>
      </c>
      <c r="J512" s="6">
        <v>43.203354117155698</v>
      </c>
      <c r="K512" s="6">
        <v>7.4647805338916404</v>
      </c>
    </row>
    <row r="513" spans="1:11" x14ac:dyDescent="0.25">
      <c r="A513" s="6" t="s">
        <v>237</v>
      </c>
      <c r="B513" s="6" t="s">
        <v>238</v>
      </c>
      <c r="C513" s="6" t="s">
        <v>15</v>
      </c>
      <c r="D513" s="6">
        <v>9.9215593999999996</v>
      </c>
      <c r="E513" s="6">
        <v>39.848918900000001</v>
      </c>
      <c r="F513" s="6">
        <v>50.512209300000002</v>
      </c>
      <c r="G513" s="6">
        <v>26.768243900000002</v>
      </c>
      <c r="H513" s="6">
        <v>7.8091197623372004</v>
      </c>
      <c r="I513" s="6">
        <v>31.364523210914001</v>
      </c>
      <c r="J513" s="6">
        <v>39.757449003827297</v>
      </c>
      <c r="K513" s="6">
        <v>21.068908022921502</v>
      </c>
    </row>
    <row r="514" spans="1:11" x14ac:dyDescent="0.25">
      <c r="A514" s="6" t="s">
        <v>237</v>
      </c>
      <c r="B514" s="6" t="s">
        <v>238</v>
      </c>
      <c r="C514" s="6" t="s">
        <v>16</v>
      </c>
      <c r="D514" s="6">
        <v>0</v>
      </c>
      <c r="E514" s="6">
        <v>0</v>
      </c>
      <c r="F514" s="6">
        <v>6.6385329999999998</v>
      </c>
      <c r="G514" s="6">
        <v>0</v>
      </c>
      <c r="H514" s="6">
        <v>0</v>
      </c>
      <c r="I514" s="6">
        <v>0</v>
      </c>
      <c r="J514" s="6">
        <v>100</v>
      </c>
      <c r="K514" s="6">
        <v>0</v>
      </c>
    </row>
    <row r="515" spans="1:11" x14ac:dyDescent="0.25">
      <c r="A515" s="6" t="s">
        <v>237</v>
      </c>
      <c r="B515" s="6" t="s">
        <v>238</v>
      </c>
      <c r="C515" s="6" t="s">
        <v>17</v>
      </c>
      <c r="D515" s="6">
        <v>7.8157164000000003</v>
      </c>
      <c r="E515" s="6">
        <v>7.5422941000000003</v>
      </c>
      <c r="F515" s="6">
        <v>70.747514499999994</v>
      </c>
      <c r="G515" s="6">
        <v>4.1712097000000004</v>
      </c>
      <c r="H515" s="6">
        <v>8.65750896504235</v>
      </c>
      <c r="I515" s="6">
        <v>8.3546376871781103</v>
      </c>
      <c r="J515" s="6">
        <v>78.367383063977798</v>
      </c>
      <c r="K515" s="6">
        <v>4.6204702838017004</v>
      </c>
    </row>
    <row r="516" spans="1:11" x14ac:dyDescent="0.25">
      <c r="A516" s="6" t="s">
        <v>237</v>
      </c>
      <c r="B516" s="6" t="s">
        <v>238</v>
      </c>
      <c r="C516" s="6" t="s">
        <v>18</v>
      </c>
      <c r="D516" s="6">
        <v>3613.1758961</v>
      </c>
      <c r="E516" s="6">
        <v>4593.9431955</v>
      </c>
      <c r="F516" s="6">
        <v>7099.0212044</v>
      </c>
      <c r="G516" s="6">
        <v>1747.8935065999999</v>
      </c>
      <c r="H516" s="6">
        <v>21.186635009185601</v>
      </c>
      <c r="I516" s="6">
        <v>26.9375752896633</v>
      </c>
      <c r="J516" s="6">
        <v>41.626639694578898</v>
      </c>
      <c r="K516" s="6">
        <v>10.249150006572201</v>
      </c>
    </row>
    <row r="517" spans="1:11" x14ac:dyDescent="0.25">
      <c r="A517" s="6" t="s">
        <v>239</v>
      </c>
      <c r="B517" s="6" t="s">
        <v>240</v>
      </c>
      <c r="C517" s="6" t="s">
        <v>15</v>
      </c>
      <c r="D517" s="6">
        <v>0</v>
      </c>
      <c r="E517" s="6">
        <v>5.2393042000000003</v>
      </c>
      <c r="F517" s="6">
        <v>13.8193547</v>
      </c>
      <c r="G517" s="6">
        <v>0</v>
      </c>
      <c r="H517" s="6">
        <v>0</v>
      </c>
      <c r="I517" s="6">
        <v>27.490413819201098</v>
      </c>
      <c r="J517" s="6">
        <v>72.509586180798905</v>
      </c>
      <c r="K517" s="6">
        <v>0</v>
      </c>
    </row>
    <row r="518" spans="1:11" x14ac:dyDescent="0.25">
      <c r="A518" s="6" t="s">
        <v>239</v>
      </c>
      <c r="B518" s="6" t="s">
        <v>240</v>
      </c>
      <c r="C518" s="6" t="s">
        <v>17</v>
      </c>
      <c r="D518" s="6">
        <v>4.3001849999999999</v>
      </c>
      <c r="E518" s="6">
        <v>4.3001849999999999</v>
      </c>
      <c r="F518" s="6">
        <v>38.157297200000002</v>
      </c>
      <c r="G518" s="6">
        <v>3.3627606000000001</v>
      </c>
      <c r="H518" s="6">
        <v>8.5797052993230807</v>
      </c>
      <c r="I518" s="6">
        <v>8.5797052993230807</v>
      </c>
      <c r="J518" s="6">
        <v>76.131228073835402</v>
      </c>
      <c r="K518" s="6">
        <v>6.7093613275184403</v>
      </c>
    </row>
    <row r="519" spans="1:11" x14ac:dyDescent="0.25">
      <c r="A519" s="6" t="s">
        <v>239</v>
      </c>
      <c r="B519" s="6" t="s">
        <v>240</v>
      </c>
      <c r="C519" s="6" t="s">
        <v>18</v>
      </c>
      <c r="D519" s="6">
        <v>1485.4096517</v>
      </c>
      <c r="E519" s="6">
        <v>3157.3123974999999</v>
      </c>
      <c r="F519" s="6">
        <v>5559.8384692999998</v>
      </c>
      <c r="G519" s="6">
        <v>2034.2603956999999</v>
      </c>
      <c r="H519" s="6">
        <v>12.138852583650101</v>
      </c>
      <c r="I519" s="6">
        <v>25.801737392725499</v>
      </c>
      <c r="J519" s="6">
        <v>45.4353177862412</v>
      </c>
      <c r="K519" s="6">
        <v>16.624092237383099</v>
      </c>
    </row>
    <row r="520" spans="1:11" x14ac:dyDescent="0.25">
      <c r="A520" s="6" t="s">
        <v>241</v>
      </c>
      <c r="B520" s="6" t="s">
        <v>242</v>
      </c>
      <c r="C520" s="6" t="s">
        <v>15</v>
      </c>
      <c r="D520" s="6">
        <v>55.975515799999997</v>
      </c>
      <c r="E520" s="6">
        <v>97.658656699999995</v>
      </c>
      <c r="F520" s="6">
        <v>109.0492224</v>
      </c>
      <c r="G520" s="6">
        <v>36.632164299999999</v>
      </c>
      <c r="H520" s="6">
        <v>18.701171415749101</v>
      </c>
      <c r="I520" s="6">
        <v>32.6273238053573</v>
      </c>
      <c r="J520" s="6">
        <v>36.4328612556804</v>
      </c>
      <c r="K520" s="6">
        <v>12.238643523213099</v>
      </c>
    </row>
    <row r="521" spans="1:11" x14ac:dyDescent="0.25">
      <c r="A521" s="6" t="s">
        <v>241</v>
      </c>
      <c r="B521" s="6" t="s">
        <v>242</v>
      </c>
      <c r="C521" s="6" t="s">
        <v>16</v>
      </c>
      <c r="D521" s="6">
        <v>0</v>
      </c>
      <c r="E521" s="6">
        <v>0</v>
      </c>
      <c r="F521" s="6">
        <v>7.4178857999999996</v>
      </c>
      <c r="G521" s="6">
        <v>0</v>
      </c>
      <c r="H521" s="6">
        <v>0</v>
      </c>
      <c r="I521" s="6">
        <v>0</v>
      </c>
      <c r="J521" s="6">
        <v>100</v>
      </c>
      <c r="K521" s="6">
        <v>0</v>
      </c>
    </row>
    <row r="522" spans="1:11" x14ac:dyDescent="0.25">
      <c r="A522" s="6" t="s">
        <v>241</v>
      </c>
      <c r="B522" s="6" t="s">
        <v>242</v>
      </c>
      <c r="C522" s="6" t="s">
        <v>17</v>
      </c>
      <c r="D522" s="6">
        <v>43.374467500000002</v>
      </c>
      <c r="E522" s="6">
        <v>106.74862570000001</v>
      </c>
      <c r="F522" s="6">
        <v>119.7628394</v>
      </c>
      <c r="G522" s="6">
        <v>35.807621699999999</v>
      </c>
      <c r="H522" s="6">
        <v>14.188872120422101</v>
      </c>
      <c r="I522" s="6">
        <v>34.920142802631503</v>
      </c>
      <c r="J522" s="6">
        <v>39.177417291065197</v>
      </c>
      <c r="K522" s="6">
        <v>11.7135677858812</v>
      </c>
    </row>
    <row r="523" spans="1:11" x14ac:dyDescent="0.25">
      <c r="A523" s="6" t="s">
        <v>241</v>
      </c>
      <c r="B523" s="6" t="s">
        <v>242</v>
      </c>
      <c r="C523" s="6" t="s">
        <v>18</v>
      </c>
      <c r="D523" s="6">
        <v>1825.1627262</v>
      </c>
      <c r="E523" s="6">
        <v>4948.1397710000001</v>
      </c>
      <c r="F523" s="6">
        <v>7428.1336568999996</v>
      </c>
      <c r="G523" s="6">
        <v>3156.1368484999998</v>
      </c>
      <c r="H523" s="6">
        <v>10.5150802242146</v>
      </c>
      <c r="I523" s="6">
        <v>28.5070946857537</v>
      </c>
      <c r="J523" s="6">
        <v>42.794771226296099</v>
      </c>
      <c r="K523" s="6">
        <v>18.183053863735701</v>
      </c>
    </row>
    <row r="524" spans="1:11" x14ac:dyDescent="0.25">
      <c r="A524" s="6" t="s">
        <v>243</v>
      </c>
      <c r="B524" s="6" t="s">
        <v>244</v>
      </c>
      <c r="C524" s="6" t="s">
        <v>15</v>
      </c>
      <c r="D524" s="6">
        <v>38.808743</v>
      </c>
      <c r="E524" s="6">
        <v>51.679087699999997</v>
      </c>
      <c r="F524" s="6">
        <v>73.194280599999999</v>
      </c>
      <c r="G524" s="6">
        <v>18.144375400000001</v>
      </c>
      <c r="H524" s="6">
        <v>21.343833730908202</v>
      </c>
      <c r="I524" s="6">
        <v>28.422199998433999</v>
      </c>
      <c r="J524" s="6">
        <v>40.255015607690297</v>
      </c>
      <c r="K524" s="6">
        <v>9.9789506629674101</v>
      </c>
    </row>
    <row r="525" spans="1:11" x14ac:dyDescent="0.25">
      <c r="A525" s="6" t="s">
        <v>243</v>
      </c>
      <c r="B525" s="6" t="s">
        <v>244</v>
      </c>
      <c r="C525" s="6" t="s">
        <v>17</v>
      </c>
      <c r="D525" s="6">
        <v>7.9290266999999997</v>
      </c>
      <c r="E525" s="6">
        <v>5.8457208999999999</v>
      </c>
      <c r="F525" s="6">
        <v>108.4955135</v>
      </c>
      <c r="G525" s="6">
        <v>18.2295579</v>
      </c>
      <c r="H525" s="6">
        <v>5.64344264386561</v>
      </c>
      <c r="I525" s="6">
        <v>4.1606608048370504</v>
      </c>
      <c r="J525" s="6">
        <v>77.221105530392194</v>
      </c>
      <c r="K525" s="6">
        <v>12.974791020905201</v>
      </c>
    </row>
    <row r="526" spans="1:11" x14ac:dyDescent="0.25">
      <c r="A526" s="6" t="s">
        <v>243</v>
      </c>
      <c r="B526" s="6" t="s">
        <v>244</v>
      </c>
      <c r="C526" s="6" t="s">
        <v>18</v>
      </c>
      <c r="D526" s="6">
        <v>3996.2374636999998</v>
      </c>
      <c r="E526" s="6">
        <v>5515.0954755000002</v>
      </c>
      <c r="F526" s="6">
        <v>8410.9399298000008</v>
      </c>
      <c r="G526" s="6">
        <v>2635.4008282999998</v>
      </c>
      <c r="H526" s="6">
        <v>19.439152126560199</v>
      </c>
      <c r="I526" s="6">
        <v>26.827429779782602</v>
      </c>
      <c r="J526" s="6">
        <v>40.913870186122601</v>
      </c>
      <c r="K526" s="6">
        <v>12.819547907534499</v>
      </c>
    </row>
    <row r="527" spans="1:11" x14ac:dyDescent="0.25">
      <c r="A527" s="6" t="s">
        <v>245</v>
      </c>
      <c r="B527" s="6" t="s">
        <v>246</v>
      </c>
      <c r="C527" s="6" t="s">
        <v>15</v>
      </c>
      <c r="D527" s="6">
        <v>13.1328072</v>
      </c>
      <c r="E527" s="6">
        <v>15.7723564</v>
      </c>
      <c r="F527" s="6">
        <v>17.340692099999998</v>
      </c>
      <c r="G527" s="6">
        <v>14.6560732</v>
      </c>
      <c r="H527" s="6">
        <v>21.563860845136499</v>
      </c>
      <c r="I527" s="6">
        <v>25.8979587098103</v>
      </c>
      <c r="J527" s="6">
        <v>28.473141020661501</v>
      </c>
      <c r="K527" s="6">
        <v>24.065039424391699</v>
      </c>
    </row>
    <row r="528" spans="1:11" x14ac:dyDescent="0.25">
      <c r="A528" s="6" t="s">
        <v>245</v>
      </c>
      <c r="B528" s="6" t="s">
        <v>246</v>
      </c>
      <c r="C528" s="6" t="s">
        <v>17</v>
      </c>
      <c r="D528" s="6">
        <v>0</v>
      </c>
      <c r="E528" s="6">
        <v>41.262384599999997</v>
      </c>
      <c r="F528" s="6">
        <v>42.10577</v>
      </c>
      <c r="G528" s="6">
        <v>18.877778200000002</v>
      </c>
      <c r="H528" s="6">
        <v>0</v>
      </c>
      <c r="I528" s="6">
        <v>40.356015608671697</v>
      </c>
      <c r="J528" s="6">
        <v>41.180875216192497</v>
      </c>
      <c r="K528" s="6">
        <v>18.463109175135799</v>
      </c>
    </row>
    <row r="529" spans="1:11" x14ac:dyDescent="0.25">
      <c r="A529" s="6" t="s">
        <v>245</v>
      </c>
      <c r="B529" s="6" t="s">
        <v>246</v>
      </c>
      <c r="C529" s="6" t="s">
        <v>18</v>
      </c>
      <c r="D529" s="6">
        <v>9747.8299360000001</v>
      </c>
      <c r="E529" s="6">
        <v>11937.958689999999</v>
      </c>
      <c r="F529" s="6">
        <v>17883.9858446</v>
      </c>
      <c r="G529" s="6">
        <v>5569.0776650999996</v>
      </c>
      <c r="H529" s="6">
        <v>21.595210056948901</v>
      </c>
      <c r="I529" s="6">
        <v>26.447191554874198</v>
      </c>
      <c r="J529" s="6">
        <v>39.6199393614081</v>
      </c>
      <c r="K529" s="6">
        <v>12.337659026768801</v>
      </c>
    </row>
    <row r="530" spans="1:11" x14ac:dyDescent="0.25">
      <c r="A530" s="6" t="s">
        <v>247</v>
      </c>
      <c r="B530" s="6" t="s">
        <v>248</v>
      </c>
      <c r="C530" s="6" t="s">
        <v>15</v>
      </c>
      <c r="D530" s="6">
        <v>154.7574329</v>
      </c>
      <c r="E530" s="6">
        <v>352.08838950000001</v>
      </c>
      <c r="F530" s="6">
        <v>1193.1952796999999</v>
      </c>
      <c r="G530" s="6">
        <v>533.24478610000006</v>
      </c>
      <c r="H530" s="6">
        <v>6.9295845067436703</v>
      </c>
      <c r="I530" s="6">
        <v>15.7654866920678</v>
      </c>
      <c r="J530" s="6">
        <v>53.427789339666703</v>
      </c>
      <c r="K530" s="6">
        <v>23.8771394615218</v>
      </c>
    </row>
    <row r="531" spans="1:11" x14ac:dyDescent="0.25">
      <c r="A531" s="6" t="s">
        <v>247</v>
      </c>
      <c r="B531" s="6" t="s">
        <v>248</v>
      </c>
      <c r="C531" s="6" t="s">
        <v>17</v>
      </c>
      <c r="D531" s="6">
        <v>51.533822800000003</v>
      </c>
      <c r="E531" s="6">
        <v>19.6603253</v>
      </c>
      <c r="F531" s="6">
        <v>134.85958729999999</v>
      </c>
      <c r="G531" s="6">
        <v>16.940165700000001</v>
      </c>
      <c r="H531" s="6">
        <v>23.1099696205996</v>
      </c>
      <c r="I531" s="6">
        <v>8.8165304983760393</v>
      </c>
      <c r="J531" s="6">
        <v>60.4768052555496</v>
      </c>
      <c r="K531" s="6">
        <v>7.5966946254746697</v>
      </c>
    </row>
    <row r="532" spans="1:11" x14ac:dyDescent="0.25">
      <c r="A532" s="6" t="s">
        <v>247</v>
      </c>
      <c r="B532" s="6" t="s">
        <v>248</v>
      </c>
      <c r="C532" s="6" t="s">
        <v>18</v>
      </c>
      <c r="D532" s="6">
        <v>5418.3226101</v>
      </c>
      <c r="E532" s="6">
        <v>9350.9740290999998</v>
      </c>
      <c r="F532" s="6">
        <v>18461.6861116</v>
      </c>
      <c r="G532" s="6">
        <v>7637.7374606000003</v>
      </c>
      <c r="H532" s="6">
        <v>13.2578719912756</v>
      </c>
      <c r="I532" s="6">
        <v>22.880515907350599</v>
      </c>
      <c r="J532" s="6">
        <v>45.173144684012499</v>
      </c>
      <c r="K532" s="6">
        <v>18.688467417361199</v>
      </c>
    </row>
    <row r="533" spans="1:11" x14ac:dyDescent="0.25">
      <c r="A533" s="6" t="s">
        <v>249</v>
      </c>
      <c r="B533" s="6" t="s">
        <v>250</v>
      </c>
      <c r="C533" s="6" t="s">
        <v>15</v>
      </c>
      <c r="D533" s="6">
        <v>0</v>
      </c>
      <c r="E533" s="6">
        <v>48.691179599999998</v>
      </c>
      <c r="F533" s="6">
        <v>68.587637200000003</v>
      </c>
      <c r="G533" s="6">
        <v>56.959389299999998</v>
      </c>
      <c r="H533" s="6">
        <v>0</v>
      </c>
      <c r="I533" s="6">
        <v>27.945179584812099</v>
      </c>
      <c r="J533" s="6">
        <v>39.364292559713199</v>
      </c>
      <c r="K533" s="6">
        <v>32.690527855474699</v>
      </c>
    </row>
    <row r="534" spans="1:11" x14ac:dyDescent="0.25">
      <c r="A534" s="6" t="s">
        <v>249</v>
      </c>
      <c r="B534" s="6" t="s">
        <v>250</v>
      </c>
      <c r="C534" s="6" t="s">
        <v>17</v>
      </c>
      <c r="D534" s="6">
        <v>0</v>
      </c>
      <c r="E534" s="6">
        <v>32.532824599999998</v>
      </c>
      <c r="F534" s="6">
        <v>105.64982209999999</v>
      </c>
      <c r="G534" s="6">
        <v>14.5062216</v>
      </c>
      <c r="H534" s="6">
        <v>0</v>
      </c>
      <c r="I534" s="6">
        <v>21.3066119110138</v>
      </c>
      <c r="J534" s="6">
        <v>69.192877828147502</v>
      </c>
      <c r="K534" s="6">
        <v>9.5005102608387109</v>
      </c>
    </row>
    <row r="535" spans="1:11" x14ac:dyDescent="0.25">
      <c r="A535" s="6" t="s">
        <v>249</v>
      </c>
      <c r="B535" s="6" t="s">
        <v>250</v>
      </c>
      <c r="C535" s="6" t="s">
        <v>18</v>
      </c>
      <c r="D535" s="6">
        <v>3823.7423841999998</v>
      </c>
      <c r="E535" s="6">
        <v>8019.5962390000004</v>
      </c>
      <c r="F535" s="6">
        <v>19878.222951200001</v>
      </c>
      <c r="G535" s="6">
        <v>6952.5113473000001</v>
      </c>
      <c r="H535" s="6">
        <v>9.8870951397893805</v>
      </c>
      <c r="I535" s="6">
        <v>20.736363235484799</v>
      </c>
      <c r="J535" s="6">
        <v>51.399352200234198</v>
      </c>
      <c r="K535" s="6">
        <v>17.977189424491499</v>
      </c>
    </row>
    <row r="536" spans="1:11" x14ac:dyDescent="0.25">
      <c r="A536" s="6" t="s">
        <v>251</v>
      </c>
      <c r="B536" s="6" t="s">
        <v>252</v>
      </c>
      <c r="C536" s="6" t="s">
        <v>15</v>
      </c>
      <c r="D536" s="6">
        <v>0</v>
      </c>
      <c r="E536" s="6">
        <v>24.373438</v>
      </c>
      <c r="F536" s="6">
        <v>42.6552565</v>
      </c>
      <c r="G536" s="6">
        <v>10.435950699999999</v>
      </c>
      <c r="H536" s="6">
        <v>0</v>
      </c>
      <c r="I536" s="6">
        <v>31.463950989605799</v>
      </c>
      <c r="J536" s="6">
        <v>55.064160417790198</v>
      </c>
      <c r="K536" s="6">
        <v>13.471888592604</v>
      </c>
    </row>
    <row r="537" spans="1:11" x14ac:dyDescent="0.25">
      <c r="A537" s="6" t="s">
        <v>251</v>
      </c>
      <c r="B537" s="6" t="s">
        <v>252</v>
      </c>
      <c r="C537" s="6" t="s">
        <v>17</v>
      </c>
      <c r="D537" s="6">
        <v>0</v>
      </c>
      <c r="E537" s="6">
        <v>37.563464400000001</v>
      </c>
      <c r="F537" s="6">
        <v>16.3099241</v>
      </c>
      <c r="G537" s="6">
        <v>41.697979500000002</v>
      </c>
      <c r="H537" s="6">
        <v>0</v>
      </c>
      <c r="I537" s="6">
        <v>39.304098273449398</v>
      </c>
      <c r="J537" s="6">
        <v>17.065701204570001</v>
      </c>
      <c r="K537" s="6">
        <v>43.630200521980598</v>
      </c>
    </row>
    <row r="538" spans="1:11" x14ac:dyDescent="0.25">
      <c r="A538" s="6" t="s">
        <v>251</v>
      </c>
      <c r="B538" s="6" t="s">
        <v>252</v>
      </c>
      <c r="C538" s="6" t="s">
        <v>18</v>
      </c>
      <c r="D538" s="6">
        <v>2626.3580600999999</v>
      </c>
      <c r="E538" s="6">
        <v>5817.4240478000002</v>
      </c>
      <c r="F538" s="6">
        <v>15100.6293565</v>
      </c>
      <c r="G538" s="6">
        <v>5624.5525220999998</v>
      </c>
      <c r="H538" s="6">
        <v>9.0039470079072199</v>
      </c>
      <c r="I538" s="6">
        <v>19.943882993212998</v>
      </c>
      <c r="J538" s="6">
        <v>51.769508726771697</v>
      </c>
      <c r="K538" s="6">
        <v>19.282661272108101</v>
      </c>
    </row>
    <row r="539" spans="1:11" x14ac:dyDescent="0.25">
      <c r="A539" s="6" t="s">
        <v>253</v>
      </c>
      <c r="B539" s="6" t="s">
        <v>254</v>
      </c>
      <c r="C539" s="6" t="s">
        <v>15</v>
      </c>
      <c r="D539" s="6">
        <v>262.86170299999998</v>
      </c>
      <c r="E539" s="6">
        <v>595.12280369999996</v>
      </c>
      <c r="F539" s="6">
        <v>599.95978500000001</v>
      </c>
      <c r="G539" s="6">
        <v>29.4933558</v>
      </c>
      <c r="H539" s="6">
        <v>17.672115765108099</v>
      </c>
      <c r="I539" s="6">
        <v>40.009932833167703</v>
      </c>
      <c r="J539" s="6">
        <v>40.335121677764299</v>
      </c>
      <c r="K539" s="6">
        <v>1.98282972395991</v>
      </c>
    </row>
    <row r="540" spans="1:11" x14ac:dyDescent="0.25">
      <c r="A540" s="6" t="s">
        <v>253</v>
      </c>
      <c r="B540" s="6" t="s">
        <v>254</v>
      </c>
      <c r="C540" s="6" t="s">
        <v>17</v>
      </c>
      <c r="D540" s="6">
        <v>129.721476</v>
      </c>
      <c r="E540" s="6">
        <v>202.66241529999999</v>
      </c>
      <c r="F540" s="6">
        <v>285.78957409999998</v>
      </c>
      <c r="G540" s="6">
        <v>23.791937000000001</v>
      </c>
      <c r="H540" s="6">
        <v>20.2069263413626</v>
      </c>
      <c r="I540" s="6">
        <v>31.569055675328102</v>
      </c>
      <c r="J540" s="6">
        <v>44.517909069798797</v>
      </c>
      <c r="K540" s="6">
        <v>3.7061089135105099</v>
      </c>
    </row>
    <row r="541" spans="1:11" x14ac:dyDescent="0.25">
      <c r="A541" s="6" t="s">
        <v>253</v>
      </c>
      <c r="B541" s="6" t="s">
        <v>254</v>
      </c>
      <c r="C541" s="6" t="s">
        <v>18</v>
      </c>
      <c r="D541" s="6">
        <v>5797.8839758000004</v>
      </c>
      <c r="E541" s="6">
        <v>10219.8125313</v>
      </c>
      <c r="F541" s="6">
        <v>16253.471856599999</v>
      </c>
      <c r="G541" s="6">
        <v>4894.4285864000003</v>
      </c>
      <c r="H541" s="6">
        <v>15.600136824344499</v>
      </c>
      <c r="I541" s="6">
        <v>27.498044885493201</v>
      </c>
      <c r="J541" s="6">
        <v>43.732573106312699</v>
      </c>
      <c r="K541" s="6">
        <v>13.169245183849601</v>
      </c>
    </row>
    <row r="542" spans="1:11" x14ac:dyDescent="0.25">
      <c r="A542" s="6" t="s">
        <v>255</v>
      </c>
      <c r="B542" s="6" t="s">
        <v>256</v>
      </c>
      <c r="C542" s="6" t="s">
        <v>15</v>
      </c>
      <c r="D542" s="6">
        <v>0</v>
      </c>
      <c r="E542" s="6">
        <v>29.055622100000001</v>
      </c>
      <c r="F542" s="6">
        <v>81.812384699999996</v>
      </c>
      <c r="G542" s="6">
        <v>0</v>
      </c>
      <c r="H542" s="6">
        <v>0</v>
      </c>
      <c r="I542" s="6">
        <v>26.207400077476599</v>
      </c>
      <c r="J542" s="6">
        <v>73.792599922523394</v>
      </c>
      <c r="K542" s="6">
        <v>0</v>
      </c>
    </row>
    <row r="543" spans="1:11" x14ac:dyDescent="0.25">
      <c r="A543" s="6" t="s">
        <v>255</v>
      </c>
      <c r="B543" s="6" t="s">
        <v>256</v>
      </c>
      <c r="C543" s="6" t="s">
        <v>16</v>
      </c>
      <c r="D543" s="6">
        <v>0</v>
      </c>
      <c r="E543" s="6">
        <v>17.0942644</v>
      </c>
      <c r="F543" s="6">
        <v>0</v>
      </c>
      <c r="G543" s="6">
        <v>0</v>
      </c>
      <c r="H543" s="6">
        <v>0</v>
      </c>
      <c r="I543" s="6">
        <v>100</v>
      </c>
      <c r="J543" s="6">
        <v>0</v>
      </c>
      <c r="K543" s="6">
        <v>0</v>
      </c>
    </row>
    <row r="544" spans="1:11" x14ac:dyDescent="0.25">
      <c r="A544" s="6" t="s">
        <v>255</v>
      </c>
      <c r="B544" s="6" t="s">
        <v>256</v>
      </c>
      <c r="C544" s="6" t="s">
        <v>17</v>
      </c>
      <c r="D544" s="6">
        <v>0</v>
      </c>
      <c r="E544" s="6">
        <v>70.263700400000005</v>
      </c>
      <c r="F544" s="6">
        <v>71.213040199999995</v>
      </c>
      <c r="G544" s="6">
        <v>0</v>
      </c>
      <c r="H544" s="6">
        <v>0</v>
      </c>
      <c r="I544" s="6">
        <v>49.664489089876596</v>
      </c>
      <c r="J544" s="6">
        <v>50.335510910123404</v>
      </c>
      <c r="K544" s="6">
        <v>0</v>
      </c>
    </row>
    <row r="545" spans="1:11" x14ac:dyDescent="0.25">
      <c r="A545" s="6" t="s">
        <v>255</v>
      </c>
      <c r="B545" s="6" t="s">
        <v>256</v>
      </c>
      <c r="C545" s="6" t="s">
        <v>18</v>
      </c>
      <c r="D545" s="6">
        <v>2815.8960013999999</v>
      </c>
      <c r="E545" s="6">
        <v>5842.2125864</v>
      </c>
      <c r="F545" s="6">
        <v>14460.019234400001</v>
      </c>
      <c r="G545" s="6">
        <v>5970.4331699000004</v>
      </c>
      <c r="H545" s="6">
        <v>9.6804238689041799</v>
      </c>
      <c r="I545" s="6">
        <v>20.084226882129599</v>
      </c>
      <c r="J545" s="6">
        <v>49.710328531985901</v>
      </c>
      <c r="K545" s="6">
        <v>20.5250207169804</v>
      </c>
    </row>
    <row r="546" spans="1:11" x14ac:dyDescent="0.25">
      <c r="A546" s="6" t="s">
        <v>257</v>
      </c>
      <c r="B546" s="6" t="s">
        <v>258</v>
      </c>
      <c r="C546" s="6" t="s">
        <v>15</v>
      </c>
      <c r="D546" s="6">
        <v>0</v>
      </c>
      <c r="E546" s="6">
        <v>0</v>
      </c>
      <c r="F546" s="6">
        <v>0</v>
      </c>
      <c r="G546" s="6">
        <v>7.6839173000000001</v>
      </c>
      <c r="H546" s="6">
        <v>0</v>
      </c>
      <c r="I546" s="6">
        <v>0</v>
      </c>
      <c r="J546" s="6">
        <v>0</v>
      </c>
      <c r="K546" s="6">
        <v>100</v>
      </c>
    </row>
    <row r="547" spans="1:11" x14ac:dyDescent="0.25">
      <c r="A547" s="6" t="s">
        <v>257</v>
      </c>
      <c r="B547" s="6" t="s">
        <v>258</v>
      </c>
      <c r="C547" s="6" t="s">
        <v>17</v>
      </c>
      <c r="D547" s="6">
        <v>0</v>
      </c>
      <c r="E547" s="6">
        <v>71.678875700000006</v>
      </c>
      <c r="F547" s="6">
        <v>150.19995499999999</v>
      </c>
      <c r="G547" s="6">
        <v>27.166365500000001</v>
      </c>
      <c r="H547" s="6">
        <v>0</v>
      </c>
      <c r="I547" s="6">
        <v>28.781472918850099</v>
      </c>
      <c r="J547" s="6">
        <v>60.310320091209199</v>
      </c>
      <c r="K547" s="6">
        <v>10.9082069899407</v>
      </c>
    </row>
    <row r="548" spans="1:11" x14ac:dyDescent="0.25">
      <c r="A548" s="6" t="s">
        <v>257</v>
      </c>
      <c r="B548" s="6" t="s">
        <v>258</v>
      </c>
      <c r="C548" s="6" t="s">
        <v>18</v>
      </c>
      <c r="D548" s="6">
        <v>3442.5128685</v>
      </c>
      <c r="E548" s="6">
        <v>4850.9257432000004</v>
      </c>
      <c r="F548" s="6">
        <v>13110.368873400001</v>
      </c>
      <c r="G548" s="6">
        <v>4076.4633994000001</v>
      </c>
      <c r="H548" s="6">
        <v>13.510503416955901</v>
      </c>
      <c r="I548" s="6">
        <v>19.037967709169401</v>
      </c>
      <c r="J548" s="6">
        <v>51.453019996640698</v>
      </c>
      <c r="K548" s="6">
        <v>15.998508877234</v>
      </c>
    </row>
    <row r="549" spans="1:11" x14ac:dyDescent="0.25">
      <c r="A549" s="6" t="s">
        <v>259</v>
      </c>
      <c r="B549" s="6" t="s">
        <v>260</v>
      </c>
      <c r="C549" s="6" t="s">
        <v>15</v>
      </c>
      <c r="D549" s="6">
        <v>0</v>
      </c>
      <c r="E549" s="6">
        <v>55.088228600000001</v>
      </c>
      <c r="F549" s="6">
        <v>79.629295499999998</v>
      </c>
      <c r="G549" s="6">
        <v>35.386685999999997</v>
      </c>
      <c r="H549" s="6">
        <v>0</v>
      </c>
      <c r="I549" s="6">
        <v>32.384988336041197</v>
      </c>
      <c r="J549" s="6">
        <v>46.812066234685197</v>
      </c>
      <c r="K549" s="6">
        <v>20.802945429273699</v>
      </c>
    </row>
    <row r="550" spans="1:11" x14ac:dyDescent="0.25">
      <c r="A550" s="6" t="s">
        <v>259</v>
      </c>
      <c r="B550" s="6" t="s">
        <v>260</v>
      </c>
      <c r="C550" s="6" t="s">
        <v>17</v>
      </c>
      <c r="D550" s="6">
        <v>28.492730999999999</v>
      </c>
      <c r="E550" s="6">
        <v>17.5362689</v>
      </c>
      <c r="F550" s="6">
        <v>83.894104600000006</v>
      </c>
      <c r="G550" s="6">
        <v>58.468268500000001</v>
      </c>
      <c r="H550" s="6">
        <v>15.1242228061048</v>
      </c>
      <c r="I550" s="6">
        <v>9.3084245954298606</v>
      </c>
      <c r="J550" s="6">
        <v>44.531818662418303</v>
      </c>
      <c r="K550" s="6">
        <v>31.035533936047099</v>
      </c>
    </row>
    <row r="551" spans="1:11" x14ac:dyDescent="0.25">
      <c r="A551" s="6" t="s">
        <v>259</v>
      </c>
      <c r="B551" s="6" t="s">
        <v>260</v>
      </c>
      <c r="C551" s="6" t="s">
        <v>18</v>
      </c>
      <c r="D551" s="6">
        <v>4929.6104177999996</v>
      </c>
      <c r="E551" s="6">
        <v>10087.0945832</v>
      </c>
      <c r="F551" s="6">
        <v>21582.0536121</v>
      </c>
      <c r="G551" s="6">
        <v>8865.7458014999993</v>
      </c>
      <c r="H551" s="6">
        <v>10.8427673000587</v>
      </c>
      <c r="I551" s="6">
        <v>22.186747030636798</v>
      </c>
      <c r="J551" s="6">
        <v>47.470117380558897</v>
      </c>
      <c r="K551" s="6">
        <v>19.500368288745602</v>
      </c>
    </row>
    <row r="552" spans="1:11" x14ac:dyDescent="0.25">
      <c r="A552" s="6" t="s">
        <v>261</v>
      </c>
      <c r="B552" s="6" t="s">
        <v>262</v>
      </c>
      <c r="C552" s="6" t="s">
        <v>15</v>
      </c>
      <c r="D552" s="6">
        <v>23.177660599999999</v>
      </c>
      <c r="E552" s="6">
        <v>30.2667772</v>
      </c>
      <c r="F552" s="6">
        <v>30.857184499999999</v>
      </c>
      <c r="G552" s="6">
        <v>0</v>
      </c>
      <c r="H552" s="6">
        <v>27.4937302125917</v>
      </c>
      <c r="I552" s="6">
        <v>35.902959366892297</v>
      </c>
      <c r="J552" s="6">
        <v>36.603310420516102</v>
      </c>
      <c r="K552" s="6">
        <v>0</v>
      </c>
    </row>
    <row r="553" spans="1:11" x14ac:dyDescent="0.25">
      <c r="A553" s="6" t="s">
        <v>261</v>
      </c>
      <c r="B553" s="6" t="s">
        <v>262</v>
      </c>
      <c r="C553" s="6" t="s">
        <v>17</v>
      </c>
      <c r="D553" s="6">
        <v>0</v>
      </c>
      <c r="E553" s="6">
        <v>39.5306748</v>
      </c>
      <c r="F553" s="6">
        <v>21.4411399</v>
      </c>
      <c r="G553" s="6">
        <v>21.4411399</v>
      </c>
      <c r="H553" s="6">
        <v>0</v>
      </c>
      <c r="I553" s="6">
        <v>47.966578788330402</v>
      </c>
      <c r="J553" s="6">
        <v>26.016710605834799</v>
      </c>
      <c r="K553" s="6">
        <v>26.016710605834799</v>
      </c>
    </row>
    <row r="554" spans="1:11" x14ac:dyDescent="0.25">
      <c r="A554" s="6" t="s">
        <v>261</v>
      </c>
      <c r="B554" s="6" t="s">
        <v>262</v>
      </c>
      <c r="C554" s="6" t="s">
        <v>18</v>
      </c>
      <c r="D554" s="6">
        <v>7596.4433150000004</v>
      </c>
      <c r="E554" s="6">
        <v>9785.1586088999993</v>
      </c>
      <c r="F554" s="6">
        <v>26977.710748400001</v>
      </c>
      <c r="G554" s="6">
        <v>6363.9727558000004</v>
      </c>
      <c r="H554" s="6">
        <v>14.976244639689</v>
      </c>
      <c r="I554" s="6">
        <v>19.2912555374009</v>
      </c>
      <c r="J554" s="6">
        <v>53.186047632188099</v>
      </c>
      <c r="K554" s="6">
        <v>12.546452190721901</v>
      </c>
    </row>
    <row r="555" spans="1:11" x14ac:dyDescent="0.25">
      <c r="A555" s="6" t="s">
        <v>263</v>
      </c>
      <c r="B555" s="6" t="s">
        <v>264</v>
      </c>
      <c r="C555" s="6" t="s">
        <v>15</v>
      </c>
      <c r="D555" s="6">
        <v>58.411796099999997</v>
      </c>
      <c r="E555" s="6">
        <v>11.3455949</v>
      </c>
      <c r="F555" s="6">
        <v>49.758526699999997</v>
      </c>
      <c r="G555" s="6">
        <v>0</v>
      </c>
      <c r="H555" s="6">
        <v>48.8736540070093</v>
      </c>
      <c r="I555" s="6">
        <v>9.4929571879110508</v>
      </c>
      <c r="J555" s="6">
        <v>41.633388805079598</v>
      </c>
      <c r="K555" s="6">
        <v>0</v>
      </c>
    </row>
    <row r="556" spans="1:11" x14ac:dyDescent="0.25">
      <c r="A556" s="6" t="s">
        <v>263</v>
      </c>
      <c r="B556" s="6" t="s">
        <v>264</v>
      </c>
      <c r="C556" s="6" t="s">
        <v>17</v>
      </c>
      <c r="D556" s="6">
        <v>20.2679048</v>
      </c>
      <c r="E556" s="6">
        <v>28.986016299999999</v>
      </c>
      <c r="F556" s="6">
        <v>77.769053799999995</v>
      </c>
      <c r="G556" s="6">
        <v>0</v>
      </c>
      <c r="H556" s="6">
        <v>15.9560936247605</v>
      </c>
      <c r="I556" s="6">
        <v>22.819506725314501</v>
      </c>
      <c r="J556" s="6">
        <v>61.224399649925097</v>
      </c>
      <c r="K556" s="6">
        <v>0</v>
      </c>
    </row>
    <row r="557" spans="1:11" x14ac:dyDescent="0.25">
      <c r="A557" s="6" t="s">
        <v>263</v>
      </c>
      <c r="B557" s="6" t="s">
        <v>264</v>
      </c>
      <c r="C557" s="6" t="s">
        <v>18</v>
      </c>
      <c r="D557" s="6">
        <v>5119.1206771999996</v>
      </c>
      <c r="E557" s="6">
        <v>8526.7736657999994</v>
      </c>
      <c r="F557" s="6">
        <v>20962.431144499998</v>
      </c>
      <c r="G557" s="6">
        <v>9611.1356173999993</v>
      </c>
      <c r="H557" s="6">
        <v>11.5766238422855</v>
      </c>
      <c r="I557" s="6">
        <v>19.282852962799101</v>
      </c>
      <c r="J557" s="6">
        <v>47.405442356639497</v>
      </c>
      <c r="K557" s="6">
        <v>21.735080838275898</v>
      </c>
    </row>
    <row r="558" spans="1:11" x14ac:dyDescent="0.25">
      <c r="A558" s="6" t="s">
        <v>265</v>
      </c>
      <c r="B558" s="6" t="s">
        <v>266</v>
      </c>
      <c r="C558" s="6" t="s">
        <v>15</v>
      </c>
      <c r="D558" s="6">
        <v>7.2268619999999997</v>
      </c>
      <c r="E558" s="6">
        <v>29.3987354</v>
      </c>
      <c r="F558" s="6">
        <v>0</v>
      </c>
      <c r="G558" s="6">
        <v>0</v>
      </c>
      <c r="H558" s="6">
        <v>19.7317245670374</v>
      </c>
      <c r="I558" s="6">
        <v>80.268275432962596</v>
      </c>
      <c r="J558" s="6">
        <v>0</v>
      </c>
      <c r="K558" s="6">
        <v>0</v>
      </c>
    </row>
    <row r="559" spans="1:11" x14ac:dyDescent="0.25">
      <c r="A559" s="6" t="s">
        <v>265</v>
      </c>
      <c r="B559" s="6" t="s">
        <v>266</v>
      </c>
      <c r="C559" s="6" t="s">
        <v>17</v>
      </c>
      <c r="D559" s="6">
        <v>0</v>
      </c>
      <c r="E559" s="6">
        <v>13.3557898</v>
      </c>
      <c r="F559" s="6">
        <v>34.4818851</v>
      </c>
      <c r="G559" s="6">
        <v>10.866589299999999</v>
      </c>
      <c r="H559" s="6">
        <v>0</v>
      </c>
      <c r="I559" s="6">
        <v>22.750970448242199</v>
      </c>
      <c r="J559" s="6">
        <v>58.738297072463801</v>
      </c>
      <c r="K559" s="6">
        <v>18.510732479294099</v>
      </c>
    </row>
    <row r="560" spans="1:11" x14ac:dyDescent="0.25">
      <c r="A560" s="6" t="s">
        <v>265</v>
      </c>
      <c r="B560" s="6" t="s">
        <v>266</v>
      </c>
      <c r="C560" s="6" t="s">
        <v>18</v>
      </c>
      <c r="D560" s="6">
        <v>1663.5796412</v>
      </c>
      <c r="E560" s="6">
        <v>2909.5113261000001</v>
      </c>
      <c r="F560" s="6">
        <v>5958.3639463</v>
      </c>
      <c r="G560" s="6">
        <v>1437.2152278999999</v>
      </c>
      <c r="H560" s="6">
        <v>13.899452667107299</v>
      </c>
      <c r="I560" s="6">
        <v>24.309395210179598</v>
      </c>
      <c r="J560" s="6">
        <v>49.7830074340511</v>
      </c>
      <c r="K560" s="6">
        <v>12.008144688661901</v>
      </c>
    </row>
    <row r="561" spans="1:11" x14ac:dyDescent="0.25">
      <c r="A561" s="6" t="s">
        <v>267</v>
      </c>
      <c r="B561" s="6" t="s">
        <v>268</v>
      </c>
      <c r="C561" s="6" t="s">
        <v>15</v>
      </c>
      <c r="D561" s="6">
        <v>0</v>
      </c>
      <c r="E561" s="6">
        <v>194.5234117</v>
      </c>
      <c r="F561" s="6">
        <v>549.86870669999996</v>
      </c>
      <c r="G561" s="6">
        <v>247.2620029</v>
      </c>
      <c r="H561" s="6">
        <v>0</v>
      </c>
      <c r="I561" s="6">
        <v>19.616054380431699</v>
      </c>
      <c r="J561" s="6">
        <v>55.449646695276599</v>
      </c>
      <c r="K561" s="6">
        <v>24.934298924291699</v>
      </c>
    </row>
    <row r="562" spans="1:11" x14ac:dyDescent="0.25">
      <c r="A562" s="6" t="s">
        <v>267</v>
      </c>
      <c r="B562" s="6" t="s">
        <v>268</v>
      </c>
      <c r="C562" s="6" t="s">
        <v>17</v>
      </c>
      <c r="D562" s="6">
        <v>195.57805930000001</v>
      </c>
      <c r="E562" s="6">
        <v>360.78747299999998</v>
      </c>
      <c r="F562" s="6">
        <v>903.68285719999994</v>
      </c>
      <c r="G562" s="6">
        <v>0</v>
      </c>
      <c r="H562" s="6">
        <v>13.395313518819499</v>
      </c>
      <c r="I562" s="6">
        <v>24.710651756107399</v>
      </c>
      <c r="J562" s="6">
        <v>61.894034725073098</v>
      </c>
      <c r="K562" s="6">
        <v>0</v>
      </c>
    </row>
    <row r="563" spans="1:11" x14ac:dyDescent="0.25">
      <c r="A563" s="6" t="s">
        <v>267</v>
      </c>
      <c r="B563" s="6" t="s">
        <v>268</v>
      </c>
      <c r="C563" s="6" t="s">
        <v>18</v>
      </c>
      <c r="D563" s="6">
        <v>27572.321604199999</v>
      </c>
      <c r="E563" s="6">
        <v>41826.169381799999</v>
      </c>
      <c r="F563" s="6">
        <v>84770.404036000007</v>
      </c>
      <c r="G563" s="6">
        <v>25277.402459500001</v>
      </c>
      <c r="H563" s="6">
        <v>15.3652217912396</v>
      </c>
      <c r="I563" s="6">
        <v>23.3084605081429</v>
      </c>
      <c r="J563" s="6">
        <v>47.2399850126411</v>
      </c>
      <c r="K563" s="6">
        <v>14.086332687976499</v>
      </c>
    </row>
    <row r="564" spans="1:11" x14ac:dyDescent="0.25">
      <c r="A564" s="6" t="s">
        <v>269</v>
      </c>
      <c r="B564" s="6" t="s">
        <v>270</v>
      </c>
      <c r="C564" s="6" t="s">
        <v>15</v>
      </c>
      <c r="D564" s="6">
        <v>0</v>
      </c>
      <c r="E564" s="6">
        <v>0</v>
      </c>
      <c r="F564" s="6">
        <v>26.678722799999999</v>
      </c>
      <c r="G564" s="6">
        <v>0</v>
      </c>
      <c r="H564" s="6">
        <v>0</v>
      </c>
      <c r="I564" s="6">
        <v>0</v>
      </c>
      <c r="J564" s="6">
        <v>100</v>
      </c>
      <c r="K564" s="6">
        <v>0</v>
      </c>
    </row>
    <row r="565" spans="1:11" x14ac:dyDescent="0.25">
      <c r="A565" s="6" t="s">
        <v>269</v>
      </c>
      <c r="B565" s="6" t="s">
        <v>270</v>
      </c>
      <c r="C565" s="6" t="s">
        <v>17</v>
      </c>
      <c r="D565" s="6">
        <v>31.1249523</v>
      </c>
      <c r="E565" s="6">
        <v>25.7043505</v>
      </c>
      <c r="F565" s="6">
        <v>383.22057919999997</v>
      </c>
      <c r="G565" s="6">
        <v>192.18477010000001</v>
      </c>
      <c r="H565" s="6">
        <v>4.9230063864131601</v>
      </c>
      <c r="I565" s="6">
        <v>4.06563455745769</v>
      </c>
      <c r="J565" s="6">
        <v>60.613662653116698</v>
      </c>
      <c r="K565" s="6">
        <v>30.3976964030125</v>
      </c>
    </row>
    <row r="566" spans="1:11" x14ac:dyDescent="0.25">
      <c r="A566" s="6" t="s">
        <v>269</v>
      </c>
      <c r="B566" s="6" t="s">
        <v>270</v>
      </c>
      <c r="C566" s="6" t="s">
        <v>18</v>
      </c>
      <c r="D566" s="6">
        <v>10717.257953300001</v>
      </c>
      <c r="E566" s="6">
        <v>16007.042011699999</v>
      </c>
      <c r="F566" s="6">
        <v>44496.186403500004</v>
      </c>
      <c r="G566" s="6">
        <v>26470.600257900001</v>
      </c>
      <c r="H566" s="6">
        <v>10.9705586491079</v>
      </c>
      <c r="I566" s="6">
        <v>16.385365916663101</v>
      </c>
      <c r="J566" s="6">
        <v>45.547846727989402</v>
      </c>
      <c r="K566" s="6">
        <v>27.0962287062396</v>
      </c>
    </row>
    <row r="567" spans="1:11" x14ac:dyDescent="0.25">
      <c r="A567" s="6" t="s">
        <v>271</v>
      </c>
      <c r="B567" s="6" t="s">
        <v>272</v>
      </c>
      <c r="C567" s="6" t="s">
        <v>15</v>
      </c>
      <c r="D567" s="6">
        <v>17.759428400000001</v>
      </c>
      <c r="E567" s="6">
        <v>82.915311599999995</v>
      </c>
      <c r="F567" s="6">
        <v>29.969722300000001</v>
      </c>
      <c r="G567" s="6">
        <v>0</v>
      </c>
      <c r="H567" s="6">
        <v>13.5937092834589</v>
      </c>
      <c r="I567" s="6">
        <v>63.4663805417185</v>
      </c>
      <c r="J567" s="6">
        <v>22.9399101748226</v>
      </c>
      <c r="K567" s="6">
        <v>0</v>
      </c>
    </row>
    <row r="568" spans="1:11" x14ac:dyDescent="0.25">
      <c r="A568" s="6" t="s">
        <v>271</v>
      </c>
      <c r="B568" s="6" t="s">
        <v>272</v>
      </c>
      <c r="C568" s="6" t="s">
        <v>17</v>
      </c>
      <c r="D568" s="6">
        <v>17.026732200000001</v>
      </c>
      <c r="E568" s="6">
        <v>0</v>
      </c>
      <c r="F568" s="6">
        <v>83.671804899999998</v>
      </c>
      <c r="G568" s="6">
        <v>0</v>
      </c>
      <c r="H568" s="6">
        <v>16.9086192216391</v>
      </c>
      <c r="I568" s="6">
        <v>0</v>
      </c>
      <c r="J568" s="6">
        <v>83.0913807783609</v>
      </c>
      <c r="K568" s="6">
        <v>0</v>
      </c>
    </row>
    <row r="569" spans="1:11" x14ac:dyDescent="0.25">
      <c r="A569" s="6" t="s">
        <v>271</v>
      </c>
      <c r="B569" s="6" t="s">
        <v>272</v>
      </c>
      <c r="C569" s="6" t="s">
        <v>18</v>
      </c>
      <c r="D569" s="6">
        <v>6065.0326637999997</v>
      </c>
      <c r="E569" s="6">
        <v>7756.3908947999998</v>
      </c>
      <c r="F569" s="6">
        <v>18372.918140199999</v>
      </c>
      <c r="G569" s="6">
        <v>5801.3152968000004</v>
      </c>
      <c r="H569" s="6">
        <v>15.9624366134854</v>
      </c>
      <c r="I569" s="6">
        <v>20.413888081204099</v>
      </c>
      <c r="J569" s="6">
        <v>48.355311088126797</v>
      </c>
      <c r="K569" s="6">
        <v>15.268364217183599</v>
      </c>
    </row>
    <row r="570" spans="1:11" x14ac:dyDescent="0.25">
      <c r="A570" s="6" t="s">
        <v>273</v>
      </c>
      <c r="B570" s="6" t="s">
        <v>274</v>
      </c>
      <c r="C570" s="6" t="s">
        <v>15</v>
      </c>
      <c r="D570" s="6">
        <v>0</v>
      </c>
      <c r="E570" s="6">
        <v>0</v>
      </c>
      <c r="F570" s="6">
        <v>0</v>
      </c>
      <c r="G570" s="6">
        <v>100.1281032</v>
      </c>
      <c r="H570" s="6">
        <v>0</v>
      </c>
      <c r="I570" s="6">
        <v>0</v>
      </c>
      <c r="J570" s="6">
        <v>0</v>
      </c>
      <c r="K570" s="6">
        <v>100</v>
      </c>
    </row>
    <row r="571" spans="1:11" x14ac:dyDescent="0.25">
      <c r="A571" s="6" t="s">
        <v>273</v>
      </c>
      <c r="B571" s="6" t="s">
        <v>274</v>
      </c>
      <c r="C571" s="6" t="s">
        <v>17</v>
      </c>
      <c r="D571" s="6">
        <v>0</v>
      </c>
      <c r="E571" s="6">
        <v>0</v>
      </c>
      <c r="F571" s="6">
        <v>189.63884899999999</v>
      </c>
      <c r="G571" s="6">
        <v>0</v>
      </c>
      <c r="H571" s="6">
        <v>0</v>
      </c>
      <c r="I571" s="6">
        <v>0</v>
      </c>
      <c r="J571" s="6">
        <v>100</v>
      </c>
      <c r="K571" s="6">
        <v>0</v>
      </c>
    </row>
    <row r="572" spans="1:11" x14ac:dyDescent="0.25">
      <c r="A572" s="6" t="s">
        <v>273</v>
      </c>
      <c r="B572" s="6" t="s">
        <v>274</v>
      </c>
      <c r="C572" s="6" t="s">
        <v>18</v>
      </c>
      <c r="D572" s="6">
        <v>7644.9165780000003</v>
      </c>
      <c r="E572" s="6">
        <v>13323.7712615</v>
      </c>
      <c r="F572" s="6">
        <v>26232.516518699998</v>
      </c>
      <c r="G572" s="6">
        <v>11092.028685699999</v>
      </c>
      <c r="H572" s="6">
        <v>13.114586683230799</v>
      </c>
      <c r="I572" s="6">
        <v>22.856463033137999</v>
      </c>
      <c r="J572" s="6">
        <v>45.0009634890976</v>
      </c>
      <c r="K572" s="6">
        <v>19.0279867945336</v>
      </c>
    </row>
    <row r="573" spans="1:11" x14ac:dyDescent="0.25">
      <c r="A573" s="6" t="s">
        <v>275</v>
      </c>
      <c r="B573" s="6" t="s">
        <v>276</v>
      </c>
      <c r="C573" s="6" t="s">
        <v>15</v>
      </c>
      <c r="D573" s="6">
        <v>0</v>
      </c>
      <c r="E573" s="6">
        <v>0</v>
      </c>
      <c r="F573" s="6">
        <v>18.017473899999999</v>
      </c>
      <c r="G573" s="6">
        <v>0</v>
      </c>
      <c r="H573" s="6">
        <v>0</v>
      </c>
      <c r="I573" s="6">
        <v>0</v>
      </c>
      <c r="J573" s="6">
        <v>100</v>
      </c>
      <c r="K573" s="6">
        <v>0</v>
      </c>
    </row>
    <row r="574" spans="1:11" x14ac:dyDescent="0.25">
      <c r="A574" s="6" t="s">
        <v>275</v>
      </c>
      <c r="B574" s="6" t="s">
        <v>276</v>
      </c>
      <c r="C574" s="6" t="s">
        <v>17</v>
      </c>
      <c r="D574" s="6">
        <v>37.073831499999997</v>
      </c>
      <c r="E574" s="6">
        <v>0</v>
      </c>
      <c r="F574" s="6">
        <v>175.15698660000001</v>
      </c>
      <c r="G574" s="6">
        <v>0</v>
      </c>
      <c r="H574" s="6">
        <v>17.468637133807501</v>
      </c>
      <c r="I574" s="6">
        <v>0</v>
      </c>
      <c r="J574" s="6">
        <v>82.531362866192495</v>
      </c>
      <c r="K574" s="6">
        <v>0</v>
      </c>
    </row>
    <row r="575" spans="1:11" x14ac:dyDescent="0.25">
      <c r="A575" s="6" t="s">
        <v>275</v>
      </c>
      <c r="B575" s="6" t="s">
        <v>276</v>
      </c>
      <c r="C575" s="6" t="s">
        <v>18</v>
      </c>
      <c r="D575" s="6">
        <v>10687.5207269</v>
      </c>
      <c r="E575" s="6">
        <v>15476.3898704</v>
      </c>
      <c r="F575" s="6">
        <v>35094.275786999999</v>
      </c>
      <c r="G575" s="6">
        <v>12752.5653267</v>
      </c>
      <c r="H575" s="6">
        <v>14.4404974680342</v>
      </c>
      <c r="I575" s="6">
        <v>20.911002134977402</v>
      </c>
      <c r="J575" s="6">
        <v>47.417807515369503</v>
      </c>
      <c r="K575" s="6">
        <v>17.230692881618999</v>
      </c>
    </row>
    <row r="576" spans="1:11" x14ac:dyDescent="0.25">
      <c r="A576" s="6" t="s">
        <v>277</v>
      </c>
      <c r="B576" s="6" t="s">
        <v>278</v>
      </c>
      <c r="C576" s="6" t="s">
        <v>15</v>
      </c>
      <c r="D576" s="6">
        <v>0</v>
      </c>
      <c r="E576" s="6">
        <v>0</v>
      </c>
      <c r="F576" s="6">
        <v>37.023563799999998</v>
      </c>
      <c r="G576" s="6">
        <v>13.607119900000001</v>
      </c>
      <c r="H576" s="6">
        <v>0</v>
      </c>
      <c r="I576" s="6">
        <v>0</v>
      </c>
      <c r="J576" s="6">
        <v>73.124755769395193</v>
      </c>
      <c r="K576" s="6">
        <v>26.8752442306048</v>
      </c>
    </row>
    <row r="577" spans="1:11" x14ac:dyDescent="0.25">
      <c r="A577" s="6" t="s">
        <v>277</v>
      </c>
      <c r="B577" s="6" t="s">
        <v>278</v>
      </c>
      <c r="C577" s="6" t="s">
        <v>17</v>
      </c>
      <c r="D577" s="6">
        <v>0</v>
      </c>
      <c r="E577" s="6">
        <v>0</v>
      </c>
      <c r="F577" s="6">
        <v>55.944914599999997</v>
      </c>
      <c r="G577" s="6">
        <v>58.984456899999998</v>
      </c>
      <c r="H577" s="6">
        <v>0</v>
      </c>
      <c r="I577" s="6">
        <v>0</v>
      </c>
      <c r="J577" s="6">
        <v>48.677647732546802</v>
      </c>
      <c r="K577" s="6">
        <v>51.322352267453198</v>
      </c>
    </row>
    <row r="578" spans="1:11" x14ac:dyDescent="0.25">
      <c r="A578" s="6" t="s">
        <v>277</v>
      </c>
      <c r="B578" s="6" t="s">
        <v>278</v>
      </c>
      <c r="C578" s="6" t="s">
        <v>18</v>
      </c>
      <c r="D578" s="6">
        <v>4878.3948882000004</v>
      </c>
      <c r="E578" s="6">
        <v>7811.8756418000003</v>
      </c>
      <c r="F578" s="6">
        <v>21181.2381977</v>
      </c>
      <c r="G578" s="6">
        <v>10924.9312175</v>
      </c>
      <c r="H578" s="6">
        <v>10.890139694510999</v>
      </c>
      <c r="I578" s="6">
        <v>17.438608182606401</v>
      </c>
      <c r="J578" s="6">
        <v>47.2833069404873</v>
      </c>
      <c r="K578" s="6">
        <v>24.387945182395299</v>
      </c>
    </row>
    <row r="579" spans="1:11" x14ac:dyDescent="0.25">
      <c r="A579" s="6" t="s">
        <v>279</v>
      </c>
      <c r="B579" s="6" t="s">
        <v>280</v>
      </c>
      <c r="C579" s="6" t="s">
        <v>15</v>
      </c>
      <c r="D579" s="6">
        <v>9.1203836999999996</v>
      </c>
      <c r="E579" s="6">
        <v>50.302393899999998</v>
      </c>
      <c r="F579" s="6">
        <v>19.57114</v>
      </c>
      <c r="G579" s="6">
        <v>0</v>
      </c>
      <c r="H579" s="6">
        <v>11.545678423220799</v>
      </c>
      <c r="I579" s="6">
        <v>63.6788191145491</v>
      </c>
      <c r="J579" s="6">
        <v>24.775502462230101</v>
      </c>
      <c r="K579" s="6">
        <v>0</v>
      </c>
    </row>
    <row r="580" spans="1:11" x14ac:dyDescent="0.25">
      <c r="A580" s="6" t="s">
        <v>279</v>
      </c>
      <c r="B580" s="6" t="s">
        <v>280</v>
      </c>
      <c r="C580" s="6" t="s">
        <v>17</v>
      </c>
      <c r="D580" s="6">
        <v>18.511636599999999</v>
      </c>
      <c r="E580" s="6">
        <v>66.233177400000002</v>
      </c>
      <c r="F580" s="6">
        <v>74.674458000000001</v>
      </c>
      <c r="G580" s="6">
        <v>0</v>
      </c>
      <c r="H580" s="6">
        <v>11.611918915299</v>
      </c>
      <c r="I580" s="6">
        <v>41.546531086906498</v>
      </c>
      <c r="J580" s="6">
        <v>46.841549997794502</v>
      </c>
      <c r="K580" s="6">
        <v>0</v>
      </c>
    </row>
    <row r="581" spans="1:11" x14ac:dyDescent="0.25">
      <c r="A581" s="6" t="s">
        <v>279</v>
      </c>
      <c r="B581" s="6" t="s">
        <v>280</v>
      </c>
      <c r="C581" s="6" t="s">
        <v>18</v>
      </c>
      <c r="D581" s="6">
        <v>2029.7921515</v>
      </c>
      <c r="E581" s="6">
        <v>4941.9459960000004</v>
      </c>
      <c r="F581" s="6">
        <v>7859.1211443000002</v>
      </c>
      <c r="G581" s="6">
        <v>3513.7275144999999</v>
      </c>
      <c r="H581" s="6">
        <v>11.064801692905499</v>
      </c>
      <c r="I581" s="6">
        <v>26.939532888812799</v>
      </c>
      <c r="J581" s="6">
        <v>42.8416362128199</v>
      </c>
      <c r="K581" s="6">
        <v>19.1540292054618</v>
      </c>
    </row>
    <row r="582" spans="1:11" x14ac:dyDescent="0.25">
      <c r="A582" s="6" t="s">
        <v>281</v>
      </c>
      <c r="B582" s="6" t="s">
        <v>282</v>
      </c>
      <c r="C582" s="6" t="s">
        <v>15</v>
      </c>
      <c r="D582" s="6">
        <v>75.851646700000003</v>
      </c>
      <c r="E582" s="6">
        <v>0</v>
      </c>
      <c r="F582" s="6">
        <v>177.47480540000001</v>
      </c>
      <c r="G582" s="6">
        <v>69.562169999999995</v>
      </c>
      <c r="H582" s="6">
        <v>23.491582393543901</v>
      </c>
      <c r="I582" s="6">
        <v>0</v>
      </c>
      <c r="J582" s="6">
        <v>54.964713295173098</v>
      </c>
      <c r="K582" s="6">
        <v>21.543704311283001</v>
      </c>
    </row>
    <row r="583" spans="1:11" x14ac:dyDescent="0.25">
      <c r="A583" s="6" t="s">
        <v>281</v>
      </c>
      <c r="B583" s="6" t="s">
        <v>282</v>
      </c>
      <c r="C583" s="6" t="s">
        <v>17</v>
      </c>
      <c r="D583" s="6">
        <v>0</v>
      </c>
      <c r="E583" s="6">
        <v>0</v>
      </c>
      <c r="F583" s="6">
        <v>74.961860799999997</v>
      </c>
      <c r="G583" s="6">
        <v>0</v>
      </c>
      <c r="H583" s="6">
        <v>0</v>
      </c>
      <c r="I583" s="6">
        <v>0</v>
      </c>
      <c r="J583" s="6">
        <v>100</v>
      </c>
      <c r="K583" s="6">
        <v>0</v>
      </c>
    </row>
    <row r="584" spans="1:11" x14ac:dyDescent="0.25">
      <c r="A584" s="6" t="s">
        <v>281</v>
      </c>
      <c r="B584" s="6" t="s">
        <v>282</v>
      </c>
      <c r="C584" s="6" t="s">
        <v>18</v>
      </c>
      <c r="D584" s="6">
        <v>8670.0390339999994</v>
      </c>
      <c r="E584" s="6">
        <v>14857.433955300001</v>
      </c>
      <c r="F584" s="6">
        <v>32323.108330399999</v>
      </c>
      <c r="G584" s="6">
        <v>13888.568197099999</v>
      </c>
      <c r="H584" s="6">
        <v>12.432097457556999</v>
      </c>
      <c r="I584" s="6">
        <v>21.304294730065301</v>
      </c>
      <c r="J584" s="6">
        <v>46.348584051220001</v>
      </c>
      <c r="K584" s="6">
        <v>19.915023761157698</v>
      </c>
    </row>
    <row r="585" spans="1:11" x14ac:dyDescent="0.25">
      <c r="A585" s="6" t="s">
        <v>283</v>
      </c>
      <c r="B585" s="6" t="s">
        <v>284</v>
      </c>
      <c r="C585" s="6" t="s">
        <v>15</v>
      </c>
      <c r="D585" s="6">
        <v>231.58686169999999</v>
      </c>
      <c r="E585" s="6">
        <v>355.70257989999999</v>
      </c>
      <c r="F585" s="6">
        <v>574.81014979999998</v>
      </c>
      <c r="G585" s="6">
        <v>72.194673300000005</v>
      </c>
      <c r="H585" s="6">
        <v>18.7626944662412</v>
      </c>
      <c r="I585" s="6">
        <v>28.818296420299301</v>
      </c>
      <c r="J585" s="6">
        <v>46.569944156688599</v>
      </c>
      <c r="K585" s="6">
        <v>5.8490649567708397</v>
      </c>
    </row>
    <row r="586" spans="1:11" x14ac:dyDescent="0.25">
      <c r="A586" s="6" t="s">
        <v>283</v>
      </c>
      <c r="B586" s="6" t="s">
        <v>284</v>
      </c>
      <c r="C586" s="6" t="s">
        <v>16</v>
      </c>
      <c r="D586" s="6">
        <v>0</v>
      </c>
      <c r="E586" s="6">
        <v>44.8276781</v>
      </c>
      <c r="F586" s="6">
        <v>0</v>
      </c>
      <c r="G586" s="6">
        <v>0</v>
      </c>
      <c r="H586" s="6">
        <v>0</v>
      </c>
      <c r="I586" s="6">
        <v>100</v>
      </c>
      <c r="J586" s="6">
        <v>0</v>
      </c>
      <c r="K586" s="6">
        <v>0</v>
      </c>
    </row>
    <row r="587" spans="1:11" x14ac:dyDescent="0.25">
      <c r="A587" s="6" t="s">
        <v>283</v>
      </c>
      <c r="B587" s="6" t="s">
        <v>284</v>
      </c>
      <c r="C587" s="6" t="s">
        <v>17</v>
      </c>
      <c r="D587" s="6">
        <v>224.35513649999999</v>
      </c>
      <c r="E587" s="6">
        <v>287.69609400000002</v>
      </c>
      <c r="F587" s="6">
        <v>386.23093419999998</v>
      </c>
      <c r="G587" s="6">
        <v>77.490539499999997</v>
      </c>
      <c r="H587" s="6">
        <v>22.992561232171401</v>
      </c>
      <c r="I587" s="6">
        <v>29.4839251765985</v>
      </c>
      <c r="J587" s="6">
        <v>39.582059688445199</v>
      </c>
      <c r="K587" s="6">
        <v>7.9414539027848301</v>
      </c>
    </row>
    <row r="588" spans="1:11" x14ac:dyDescent="0.25">
      <c r="A588" s="6" t="s">
        <v>283</v>
      </c>
      <c r="B588" s="6" t="s">
        <v>284</v>
      </c>
      <c r="C588" s="6" t="s">
        <v>18</v>
      </c>
      <c r="D588" s="6">
        <v>17927.1064897</v>
      </c>
      <c r="E588" s="6">
        <v>21032.690908</v>
      </c>
      <c r="F588" s="6">
        <v>30691.3832134</v>
      </c>
      <c r="G588" s="6">
        <v>7299.9247445999999</v>
      </c>
      <c r="H588" s="6">
        <v>23.2967498086395</v>
      </c>
      <c r="I588" s="6">
        <v>27.332539033426698</v>
      </c>
      <c r="J588" s="6">
        <v>39.884265562569503</v>
      </c>
      <c r="K588" s="6">
        <v>9.4864455953643692</v>
      </c>
    </row>
    <row r="589" spans="1:11" x14ac:dyDescent="0.25">
      <c r="A589" s="6" t="s">
        <v>285</v>
      </c>
      <c r="B589" s="6" t="s">
        <v>286</v>
      </c>
      <c r="C589" s="6" t="s">
        <v>15</v>
      </c>
      <c r="D589" s="6">
        <v>28.028510499999999</v>
      </c>
      <c r="E589" s="6">
        <v>68.450958999999997</v>
      </c>
      <c r="F589" s="6">
        <v>85.390286599999996</v>
      </c>
      <c r="G589" s="6">
        <v>30.5103334</v>
      </c>
      <c r="H589" s="6">
        <v>13.197334348048701</v>
      </c>
      <c r="I589" s="6">
        <v>32.230403123546999</v>
      </c>
      <c r="J589" s="6">
        <v>40.206352111929</v>
      </c>
      <c r="K589" s="6">
        <v>14.3659104164753</v>
      </c>
    </row>
    <row r="590" spans="1:11" x14ac:dyDescent="0.25">
      <c r="A590" s="6" t="s">
        <v>285</v>
      </c>
      <c r="B590" s="6" t="s">
        <v>286</v>
      </c>
      <c r="C590" s="6" t="s">
        <v>17</v>
      </c>
      <c r="D590" s="6">
        <v>118.1579863</v>
      </c>
      <c r="E590" s="6">
        <v>235.43961329999999</v>
      </c>
      <c r="F590" s="6">
        <v>385.70612540000002</v>
      </c>
      <c r="G590" s="6">
        <v>0</v>
      </c>
      <c r="H590" s="6">
        <v>15.9823334178385</v>
      </c>
      <c r="I590" s="6">
        <v>31.846128368959601</v>
      </c>
      <c r="J590" s="6">
        <v>52.171538213201899</v>
      </c>
      <c r="K590" s="6">
        <v>0</v>
      </c>
    </row>
    <row r="591" spans="1:11" x14ac:dyDescent="0.25">
      <c r="A591" s="6" t="s">
        <v>285</v>
      </c>
      <c r="B591" s="6" t="s">
        <v>286</v>
      </c>
      <c r="C591" s="6" t="s">
        <v>18</v>
      </c>
      <c r="D591" s="6">
        <v>13037.900808599999</v>
      </c>
      <c r="E591" s="6">
        <v>15131.8398989</v>
      </c>
      <c r="F591" s="6">
        <v>23339.019123900001</v>
      </c>
      <c r="G591" s="6">
        <v>4980.5563604999998</v>
      </c>
      <c r="H591" s="6">
        <v>23.0802949788043</v>
      </c>
      <c r="I591" s="6">
        <v>26.787082795436199</v>
      </c>
      <c r="J591" s="6">
        <v>41.315811019228804</v>
      </c>
      <c r="K591" s="6">
        <v>8.8168112065306996</v>
      </c>
    </row>
    <row r="592" spans="1:11" x14ac:dyDescent="0.25">
      <c r="A592" s="6" t="s">
        <v>287</v>
      </c>
      <c r="B592" s="6" t="s">
        <v>288</v>
      </c>
      <c r="C592" s="6" t="s">
        <v>15</v>
      </c>
      <c r="D592" s="6">
        <v>0</v>
      </c>
      <c r="E592" s="6">
        <v>0</v>
      </c>
      <c r="F592" s="6">
        <v>18.2844692</v>
      </c>
      <c r="G592" s="6">
        <v>3.7835022999999999</v>
      </c>
      <c r="H592" s="6">
        <v>0</v>
      </c>
      <c r="I592" s="6">
        <v>0</v>
      </c>
      <c r="J592" s="6">
        <v>82.8552329787085</v>
      </c>
      <c r="K592" s="6">
        <v>17.1447670212915</v>
      </c>
    </row>
    <row r="593" spans="1:11" x14ac:dyDescent="0.25">
      <c r="A593" s="6" t="s">
        <v>287</v>
      </c>
      <c r="B593" s="6" t="s">
        <v>288</v>
      </c>
      <c r="C593" s="6" t="s">
        <v>17</v>
      </c>
      <c r="D593" s="6">
        <v>11.3549089</v>
      </c>
      <c r="E593" s="6">
        <v>21.647128800000001</v>
      </c>
      <c r="F593" s="6">
        <v>20.1751088</v>
      </c>
      <c r="G593" s="6">
        <v>0</v>
      </c>
      <c r="H593" s="6">
        <v>21.352986475120499</v>
      </c>
      <c r="I593" s="6">
        <v>40.707578771643902</v>
      </c>
      <c r="J593" s="6">
        <v>37.939434753235602</v>
      </c>
      <c r="K593" s="6">
        <v>0</v>
      </c>
    </row>
    <row r="594" spans="1:11" x14ac:dyDescent="0.25">
      <c r="A594" s="6" t="s">
        <v>287</v>
      </c>
      <c r="B594" s="6" t="s">
        <v>288</v>
      </c>
      <c r="C594" s="6" t="s">
        <v>18</v>
      </c>
      <c r="D594" s="6">
        <v>2475.6337865</v>
      </c>
      <c r="E594" s="6">
        <v>4695.1623456999996</v>
      </c>
      <c r="F594" s="6">
        <v>9155.2841341000003</v>
      </c>
      <c r="G594" s="6">
        <v>2668.6746134</v>
      </c>
      <c r="H594" s="6">
        <v>13.0332494532254</v>
      </c>
      <c r="I594" s="6">
        <v>24.718204448733299</v>
      </c>
      <c r="J594" s="6">
        <v>48.199011738152997</v>
      </c>
      <c r="K594" s="6">
        <v>14.049534359888201</v>
      </c>
    </row>
    <row r="595" spans="1:11" x14ac:dyDescent="0.25">
      <c r="A595" s="6" t="s">
        <v>289</v>
      </c>
      <c r="B595" s="6" t="s">
        <v>290</v>
      </c>
      <c r="C595" s="6" t="s">
        <v>15</v>
      </c>
      <c r="D595" s="6">
        <v>139.03159679999999</v>
      </c>
      <c r="E595" s="6">
        <v>501.71788700000002</v>
      </c>
      <c r="F595" s="6">
        <v>686.95802549999996</v>
      </c>
      <c r="G595" s="6">
        <v>160.72445379999999</v>
      </c>
      <c r="H595" s="6">
        <v>9.3408096739897299</v>
      </c>
      <c r="I595" s="6">
        <v>33.707814628964101</v>
      </c>
      <c r="J595" s="6">
        <v>46.153135818801701</v>
      </c>
      <c r="K595" s="6">
        <v>10.7982398782444</v>
      </c>
    </row>
    <row r="596" spans="1:11" x14ac:dyDescent="0.25">
      <c r="A596" s="6" t="s">
        <v>289</v>
      </c>
      <c r="B596" s="6" t="s">
        <v>290</v>
      </c>
      <c r="C596" s="6" t="s">
        <v>17</v>
      </c>
      <c r="D596" s="6">
        <v>9.5648692999999998</v>
      </c>
      <c r="E596" s="6">
        <v>28.960032099999999</v>
      </c>
      <c r="F596" s="6">
        <v>110.74460209999999</v>
      </c>
      <c r="G596" s="6">
        <v>33.157313000000002</v>
      </c>
      <c r="H596" s="6">
        <v>5.2431267965474797</v>
      </c>
      <c r="I596" s="6">
        <v>15.874876652249201</v>
      </c>
      <c r="J596" s="6">
        <v>60.706317319307097</v>
      </c>
      <c r="K596" s="6">
        <v>18.1756792318963</v>
      </c>
    </row>
    <row r="597" spans="1:11" x14ac:dyDescent="0.25">
      <c r="A597" s="6" t="s">
        <v>289</v>
      </c>
      <c r="B597" s="6" t="s">
        <v>290</v>
      </c>
      <c r="C597" s="6" t="s">
        <v>18</v>
      </c>
      <c r="D597" s="6">
        <v>3004.0438973</v>
      </c>
      <c r="E597" s="6">
        <v>6654.5842794</v>
      </c>
      <c r="F597" s="6">
        <v>13274.810642799999</v>
      </c>
      <c r="G597" s="6">
        <v>3610.7024025999999</v>
      </c>
      <c r="H597" s="6">
        <v>11.3171636338301</v>
      </c>
      <c r="I597" s="6">
        <v>25.069879728712198</v>
      </c>
      <c r="J597" s="6">
        <v>50.010322548117401</v>
      </c>
      <c r="K597" s="6">
        <v>13.602634089340301</v>
      </c>
    </row>
    <row r="598" spans="1:11" x14ac:dyDescent="0.25">
      <c r="A598" s="6" t="s">
        <v>291</v>
      </c>
      <c r="B598" s="6" t="s">
        <v>292</v>
      </c>
      <c r="C598" s="6" t="s">
        <v>15</v>
      </c>
      <c r="D598" s="6">
        <v>30.5651112</v>
      </c>
      <c r="E598" s="6">
        <v>166.34357309999999</v>
      </c>
      <c r="F598" s="6">
        <v>397.41676360000002</v>
      </c>
      <c r="G598" s="6">
        <v>73.2093481</v>
      </c>
      <c r="H598" s="6">
        <v>4.5788041886583501</v>
      </c>
      <c r="I598" s="6">
        <v>24.919086480100098</v>
      </c>
      <c r="J598" s="6">
        <v>59.534988435269497</v>
      </c>
      <c r="K598" s="6">
        <v>10.967120895972</v>
      </c>
    </row>
    <row r="599" spans="1:11" x14ac:dyDescent="0.25">
      <c r="A599" s="6" t="s">
        <v>291</v>
      </c>
      <c r="B599" s="6" t="s">
        <v>292</v>
      </c>
      <c r="C599" s="6" t="s">
        <v>17</v>
      </c>
      <c r="D599" s="6">
        <v>32.762023599999999</v>
      </c>
      <c r="E599" s="6">
        <v>68.010142200000004</v>
      </c>
      <c r="F599" s="6">
        <v>222.9449075</v>
      </c>
      <c r="G599" s="6">
        <v>0</v>
      </c>
      <c r="H599" s="6">
        <v>10.1205732728339</v>
      </c>
      <c r="I599" s="6">
        <v>21.009130444279201</v>
      </c>
      <c r="J599" s="6">
        <v>68.870296282886898</v>
      </c>
      <c r="K599" s="6">
        <v>0</v>
      </c>
    </row>
    <row r="600" spans="1:11" x14ac:dyDescent="0.25">
      <c r="A600" s="6" t="s">
        <v>291</v>
      </c>
      <c r="B600" s="6" t="s">
        <v>292</v>
      </c>
      <c r="C600" s="6" t="s">
        <v>18</v>
      </c>
      <c r="D600" s="6">
        <v>14656.4444831</v>
      </c>
      <c r="E600" s="6">
        <v>16401.542618899999</v>
      </c>
      <c r="F600" s="6">
        <v>22413.692570200001</v>
      </c>
      <c r="G600" s="6">
        <v>5294.0684611999995</v>
      </c>
      <c r="H600" s="6">
        <v>24.940454173797701</v>
      </c>
      <c r="I600" s="6">
        <v>27.910037972575498</v>
      </c>
      <c r="J600" s="6">
        <v>38.140742323777197</v>
      </c>
      <c r="K600" s="6">
        <v>9.0087655298496401</v>
      </c>
    </row>
    <row r="601" spans="1:11" x14ac:dyDescent="0.25">
      <c r="A601" s="6" t="s">
        <v>293</v>
      </c>
      <c r="B601" s="6" t="s">
        <v>294</v>
      </c>
      <c r="C601" s="6" t="s">
        <v>15</v>
      </c>
      <c r="D601" s="6">
        <v>0</v>
      </c>
      <c r="E601" s="6">
        <v>76.858190100000002</v>
      </c>
      <c r="F601" s="6">
        <v>163.4983786</v>
      </c>
      <c r="G601" s="6">
        <v>40.981777399999999</v>
      </c>
      <c r="H601" s="6">
        <v>0</v>
      </c>
      <c r="I601" s="6">
        <v>27.318775120929001</v>
      </c>
      <c r="J601" s="6">
        <v>58.1145019392008</v>
      </c>
      <c r="K601" s="6">
        <v>14.5667229398702</v>
      </c>
    </row>
    <row r="602" spans="1:11" x14ac:dyDescent="0.25">
      <c r="A602" s="6" t="s">
        <v>293</v>
      </c>
      <c r="B602" s="6" t="s">
        <v>294</v>
      </c>
      <c r="C602" s="6" t="s">
        <v>17</v>
      </c>
      <c r="D602" s="6">
        <v>65.422391599999997</v>
      </c>
      <c r="E602" s="6">
        <v>196.6332744</v>
      </c>
      <c r="F602" s="6">
        <v>227.66555410000001</v>
      </c>
      <c r="G602" s="6">
        <v>48.058615099999997</v>
      </c>
      <c r="H602" s="6">
        <v>12.165274210341</v>
      </c>
      <c r="I602" s="6">
        <v>36.563898742479303</v>
      </c>
      <c r="J602" s="6">
        <v>42.334341899474801</v>
      </c>
      <c r="K602" s="6">
        <v>8.9364851477049196</v>
      </c>
    </row>
    <row r="603" spans="1:11" x14ac:dyDescent="0.25">
      <c r="A603" s="6" t="s">
        <v>293</v>
      </c>
      <c r="B603" s="6" t="s">
        <v>294</v>
      </c>
      <c r="C603" s="6" t="s">
        <v>18</v>
      </c>
      <c r="D603" s="6">
        <v>8441.2897764999998</v>
      </c>
      <c r="E603" s="6">
        <v>18162.8531716</v>
      </c>
      <c r="F603" s="6">
        <v>40932.395214099997</v>
      </c>
      <c r="G603" s="6">
        <v>9608.3436571999991</v>
      </c>
      <c r="H603" s="6">
        <v>10.942125488326599</v>
      </c>
      <c r="I603" s="6">
        <v>23.543821369925901</v>
      </c>
      <c r="J603" s="6">
        <v>53.059119735155903</v>
      </c>
      <c r="K603" s="6">
        <v>12.4549334065915</v>
      </c>
    </row>
    <row r="604" spans="1:11" x14ac:dyDescent="0.25">
      <c r="A604" s="6" t="s">
        <v>295</v>
      </c>
      <c r="B604" s="6" t="s">
        <v>296</v>
      </c>
      <c r="C604" s="6" t="s">
        <v>15</v>
      </c>
      <c r="D604" s="6">
        <v>37.351731700000002</v>
      </c>
      <c r="E604" s="6">
        <v>0</v>
      </c>
      <c r="F604" s="6">
        <v>58.024200200000003</v>
      </c>
      <c r="G604" s="6">
        <v>23.604319400000001</v>
      </c>
      <c r="H604" s="6">
        <v>31.393219708218901</v>
      </c>
      <c r="I604" s="6">
        <v>0</v>
      </c>
      <c r="J604" s="6">
        <v>48.767925404440597</v>
      </c>
      <c r="K604" s="6">
        <v>19.838854887340499</v>
      </c>
    </row>
    <row r="605" spans="1:11" x14ac:dyDescent="0.25">
      <c r="A605" s="6" t="s">
        <v>295</v>
      </c>
      <c r="B605" s="6" t="s">
        <v>296</v>
      </c>
      <c r="C605" s="6" t="s">
        <v>16</v>
      </c>
      <c r="D605" s="6">
        <v>0</v>
      </c>
      <c r="E605" s="6">
        <v>0</v>
      </c>
      <c r="F605" s="6">
        <v>25.638445399999998</v>
      </c>
      <c r="G605" s="6">
        <v>0</v>
      </c>
      <c r="H605" s="6">
        <v>0</v>
      </c>
      <c r="I605" s="6">
        <v>0</v>
      </c>
      <c r="J605" s="6">
        <v>100</v>
      </c>
      <c r="K605" s="6">
        <v>0</v>
      </c>
    </row>
    <row r="606" spans="1:11" x14ac:dyDescent="0.25">
      <c r="A606" s="6" t="s">
        <v>295</v>
      </c>
      <c r="B606" s="6" t="s">
        <v>296</v>
      </c>
      <c r="C606" s="6" t="s">
        <v>17</v>
      </c>
      <c r="D606" s="6">
        <v>27.179777000000001</v>
      </c>
      <c r="E606" s="6">
        <v>51.315547700000003</v>
      </c>
      <c r="F606" s="6">
        <v>195.57230290000001</v>
      </c>
      <c r="G606" s="6">
        <v>28.541482299999998</v>
      </c>
      <c r="H606" s="6">
        <v>8.9818105637935997</v>
      </c>
      <c r="I606" s="6">
        <v>16.957700882487501</v>
      </c>
      <c r="J606" s="6">
        <v>64.6286897855219</v>
      </c>
      <c r="K606" s="6">
        <v>9.4317987681969608</v>
      </c>
    </row>
    <row r="607" spans="1:11" x14ac:dyDescent="0.25">
      <c r="A607" s="6" t="s">
        <v>295</v>
      </c>
      <c r="B607" s="6" t="s">
        <v>296</v>
      </c>
      <c r="C607" s="6" t="s">
        <v>18</v>
      </c>
      <c r="D607" s="6">
        <v>9605.3478326999993</v>
      </c>
      <c r="E607" s="6">
        <v>13203.892113600001</v>
      </c>
      <c r="F607" s="6">
        <v>37663.099455000003</v>
      </c>
      <c r="G607" s="6">
        <v>17200.432766400001</v>
      </c>
      <c r="H607" s="6">
        <v>12.3664284982149</v>
      </c>
      <c r="I607" s="6">
        <v>16.999383110843599</v>
      </c>
      <c r="J607" s="6">
        <v>48.489449267605899</v>
      </c>
      <c r="K607" s="6">
        <v>22.144739123335601</v>
      </c>
    </row>
    <row r="608" spans="1:11" x14ac:dyDescent="0.25">
      <c r="A608" t="s">
        <v>21</v>
      </c>
    </row>
    <row r="609" spans="1:11" x14ac:dyDescent="0.25">
      <c r="A609" t="s">
        <v>1037</v>
      </c>
    </row>
    <row r="610" spans="1:11" x14ac:dyDescent="0.25">
      <c r="A610" t="s">
        <v>22</v>
      </c>
    </row>
    <row r="611" spans="1:11" x14ac:dyDescent="0.25">
      <c r="A611" t="s">
        <v>23</v>
      </c>
    </row>
    <row r="612" spans="1:11" x14ac:dyDescent="0.25">
      <c r="A612" t="s">
        <v>24</v>
      </c>
    </row>
    <row r="615" spans="1:11" x14ac:dyDescent="0.25">
      <c r="K615" s="7" t="str">
        <f>HYPERLINK("#'Indice'!A1", "Ir al índice")</f>
        <v>Ir al índice</v>
      </c>
    </row>
    <row r="616" spans="1:11" ht="17.25" x14ac:dyDescent="0.3">
      <c r="A616" s="4" t="s">
        <v>354</v>
      </c>
    </row>
    <row r="617" spans="1:11" x14ac:dyDescent="0.25">
      <c r="A617" s="5" t="s">
        <v>26</v>
      </c>
      <c r="B617" s="5" t="s">
        <v>71</v>
      </c>
      <c r="C617" s="5" t="s">
        <v>11</v>
      </c>
      <c r="D617" s="5" t="s">
        <v>345</v>
      </c>
      <c r="E617" s="5" t="s">
        <v>346</v>
      </c>
      <c r="F617" s="5" t="s">
        <v>328</v>
      </c>
      <c r="G617" s="5" t="s">
        <v>329</v>
      </c>
      <c r="H617" s="5" t="s">
        <v>347</v>
      </c>
      <c r="I617" s="5" t="s">
        <v>348</v>
      </c>
      <c r="J617" s="5" t="s">
        <v>334</v>
      </c>
      <c r="K617" s="5" t="s">
        <v>335</v>
      </c>
    </row>
    <row r="618" spans="1:11" x14ac:dyDescent="0.25">
      <c r="A618" s="6" t="s">
        <v>72</v>
      </c>
      <c r="B618" s="6" t="s">
        <v>73</v>
      </c>
      <c r="C618" s="6" t="s">
        <v>17</v>
      </c>
      <c r="D618" s="6">
        <v>0</v>
      </c>
      <c r="E618" s="6">
        <v>0</v>
      </c>
      <c r="F618" s="6">
        <v>1.1810700000000001</v>
      </c>
      <c r="G618" s="6">
        <v>0</v>
      </c>
      <c r="H618" s="6">
        <v>0</v>
      </c>
      <c r="I618" s="6">
        <v>0</v>
      </c>
      <c r="J618" s="6">
        <v>100</v>
      </c>
      <c r="K618" s="6">
        <v>0</v>
      </c>
    </row>
    <row r="619" spans="1:11" x14ac:dyDescent="0.25">
      <c r="A619" s="6" t="s">
        <v>72</v>
      </c>
      <c r="B619" s="6" t="s">
        <v>73</v>
      </c>
      <c r="C619" s="6" t="s">
        <v>18</v>
      </c>
      <c r="D619" s="6">
        <v>195.1230004</v>
      </c>
      <c r="E619" s="6">
        <v>120.74645839999999</v>
      </c>
      <c r="F619" s="6">
        <v>203.46753860000001</v>
      </c>
      <c r="G619" s="6">
        <v>53.4819405</v>
      </c>
      <c r="H619" s="6">
        <v>34.063643411535303</v>
      </c>
      <c r="I619" s="6">
        <v>21.0793412038132</v>
      </c>
      <c r="J619" s="6">
        <v>35.520393118622799</v>
      </c>
      <c r="K619" s="6">
        <v>9.3366222660286091</v>
      </c>
    </row>
    <row r="620" spans="1:11" x14ac:dyDescent="0.25">
      <c r="A620" s="6" t="s">
        <v>74</v>
      </c>
      <c r="B620" s="6" t="s">
        <v>75</v>
      </c>
      <c r="C620" s="6" t="s">
        <v>18</v>
      </c>
      <c r="D620" s="6">
        <v>168.1507575</v>
      </c>
      <c r="E620" s="6">
        <v>234.391965</v>
      </c>
      <c r="F620" s="6">
        <v>460.29146750000001</v>
      </c>
      <c r="G620" s="6">
        <v>151.16583249999999</v>
      </c>
      <c r="H620" s="6">
        <v>16.582914572864301</v>
      </c>
      <c r="I620" s="6">
        <v>23.115577889447199</v>
      </c>
      <c r="J620" s="6">
        <v>45.393634840871002</v>
      </c>
      <c r="K620" s="6">
        <v>14.9078726968174</v>
      </c>
    </row>
    <row r="621" spans="1:11" x14ac:dyDescent="0.25">
      <c r="A621" s="6" t="s">
        <v>76</v>
      </c>
      <c r="B621" s="6" t="s">
        <v>77</v>
      </c>
      <c r="C621" s="6" t="s">
        <v>18</v>
      </c>
      <c r="D621" s="6">
        <v>313.79455480000001</v>
      </c>
      <c r="E621" s="6">
        <v>241.1911747</v>
      </c>
      <c r="F621" s="6">
        <v>366.72723719999999</v>
      </c>
      <c r="G621" s="6">
        <v>105.28703830000001</v>
      </c>
      <c r="H621" s="6">
        <v>30.554484252412401</v>
      </c>
      <c r="I621" s="6">
        <v>23.485021764921999</v>
      </c>
      <c r="J621" s="6">
        <v>35.708591569091602</v>
      </c>
      <c r="K621" s="6">
        <v>10.251902413573999</v>
      </c>
    </row>
    <row r="622" spans="1:11" x14ac:dyDescent="0.25">
      <c r="A622" s="6" t="s">
        <v>78</v>
      </c>
      <c r="B622" s="6" t="s">
        <v>79</v>
      </c>
      <c r="C622" s="6" t="s">
        <v>18</v>
      </c>
      <c r="D622" s="6">
        <v>20.609756699999998</v>
      </c>
      <c r="E622" s="6">
        <v>17.4390249</v>
      </c>
      <c r="F622" s="6">
        <v>20.609756699999998</v>
      </c>
      <c r="G622" s="6">
        <v>6.3414636</v>
      </c>
      <c r="H622" s="6">
        <v>31.707317073170699</v>
      </c>
      <c r="I622" s="6">
        <v>26.829268292682901</v>
      </c>
      <c r="J622" s="6">
        <v>31.707317073170699</v>
      </c>
      <c r="K622" s="6">
        <v>9.7560975609756095</v>
      </c>
    </row>
    <row r="623" spans="1:11" x14ac:dyDescent="0.25">
      <c r="A623" s="6" t="s">
        <v>80</v>
      </c>
      <c r="B623" s="6" t="s">
        <v>81</v>
      </c>
      <c r="C623" s="6" t="s">
        <v>15</v>
      </c>
      <c r="D623" s="6">
        <v>0</v>
      </c>
      <c r="E623" s="6">
        <v>0</v>
      </c>
      <c r="F623" s="6">
        <v>5.7662260999999999</v>
      </c>
      <c r="G623" s="6">
        <v>0</v>
      </c>
      <c r="H623" s="6">
        <v>0</v>
      </c>
      <c r="I623" s="6">
        <v>0</v>
      </c>
      <c r="J623" s="6">
        <v>100</v>
      </c>
      <c r="K623" s="6">
        <v>0</v>
      </c>
    </row>
    <row r="624" spans="1:11" x14ac:dyDescent="0.25">
      <c r="A624" s="6" t="s">
        <v>80</v>
      </c>
      <c r="B624" s="6" t="s">
        <v>81</v>
      </c>
      <c r="C624" s="6" t="s">
        <v>17</v>
      </c>
      <c r="D624" s="6">
        <v>0</v>
      </c>
      <c r="E624" s="6">
        <v>0</v>
      </c>
      <c r="F624" s="6">
        <v>7.4656782000000002</v>
      </c>
      <c r="G624" s="6">
        <v>0</v>
      </c>
      <c r="H624" s="6">
        <v>0</v>
      </c>
      <c r="I624" s="6">
        <v>0</v>
      </c>
      <c r="J624" s="6">
        <v>100</v>
      </c>
      <c r="K624" s="6">
        <v>0</v>
      </c>
    </row>
    <row r="625" spans="1:11" x14ac:dyDescent="0.25">
      <c r="A625" s="6" t="s">
        <v>80</v>
      </c>
      <c r="B625" s="6" t="s">
        <v>81</v>
      </c>
      <c r="C625" s="6" t="s">
        <v>18</v>
      </c>
      <c r="D625" s="6">
        <v>2385.4238759</v>
      </c>
      <c r="E625" s="6">
        <v>2392.7323111999999</v>
      </c>
      <c r="F625" s="6">
        <v>3482.8139205000002</v>
      </c>
      <c r="G625" s="6">
        <v>1089.7979895000001</v>
      </c>
      <c r="H625" s="6">
        <v>25.510459152973802</v>
      </c>
      <c r="I625" s="6">
        <v>25.588617815707199</v>
      </c>
      <c r="J625" s="6">
        <v>37.246286982351101</v>
      </c>
      <c r="K625" s="6">
        <v>11.6546360489678</v>
      </c>
    </row>
    <row r="626" spans="1:11" x14ac:dyDescent="0.25">
      <c r="A626" s="6" t="s">
        <v>92</v>
      </c>
      <c r="B626" s="6" t="s">
        <v>93</v>
      </c>
      <c r="C626" s="6" t="s">
        <v>15</v>
      </c>
      <c r="D626" s="6">
        <v>0</v>
      </c>
      <c r="E626" s="6">
        <v>2.9796447000000001</v>
      </c>
      <c r="F626" s="6">
        <v>5.4104559999999999</v>
      </c>
      <c r="G626" s="6">
        <v>3.5747249999999999</v>
      </c>
      <c r="H626" s="6">
        <v>0</v>
      </c>
      <c r="I626" s="6">
        <v>24.903369047824899</v>
      </c>
      <c r="J626" s="6">
        <v>45.2196808851131</v>
      </c>
      <c r="K626" s="6">
        <v>29.876950067062001</v>
      </c>
    </row>
    <row r="627" spans="1:11" x14ac:dyDescent="0.25">
      <c r="A627" s="6" t="s">
        <v>92</v>
      </c>
      <c r="B627" s="6" t="s">
        <v>93</v>
      </c>
      <c r="C627" s="6" t="s">
        <v>17</v>
      </c>
      <c r="D627" s="6">
        <v>4.4821106000000004</v>
      </c>
      <c r="E627" s="6">
        <v>9.6549185000000008</v>
      </c>
      <c r="F627" s="6">
        <v>10.139810600000001</v>
      </c>
      <c r="G627" s="6">
        <v>3.4147194999999999</v>
      </c>
      <c r="H627" s="6">
        <v>16.185836874075299</v>
      </c>
      <c r="I627" s="6">
        <v>34.865925859458301</v>
      </c>
      <c r="J627" s="6">
        <v>36.616972438301701</v>
      </c>
      <c r="K627" s="6">
        <v>12.3312648281647</v>
      </c>
    </row>
    <row r="628" spans="1:11" x14ac:dyDescent="0.25">
      <c r="A628" s="6" t="s">
        <v>92</v>
      </c>
      <c r="B628" s="6" t="s">
        <v>93</v>
      </c>
      <c r="C628" s="6" t="s">
        <v>18</v>
      </c>
      <c r="D628" s="6">
        <v>918.75439040000003</v>
      </c>
      <c r="E628" s="6">
        <v>987.28175299999998</v>
      </c>
      <c r="F628" s="6">
        <v>1530.568974</v>
      </c>
      <c r="G628" s="6">
        <v>460.7384965</v>
      </c>
      <c r="H628" s="6">
        <v>23.573861620084799</v>
      </c>
      <c r="I628" s="6">
        <v>25.332171109543101</v>
      </c>
      <c r="J628" s="6">
        <v>39.272107507820898</v>
      </c>
      <c r="K628" s="6">
        <v>11.821859762551099</v>
      </c>
    </row>
    <row r="629" spans="1:11" x14ac:dyDescent="0.25">
      <c r="A629" s="6" t="s">
        <v>108</v>
      </c>
      <c r="B629" s="6" t="s">
        <v>109</v>
      </c>
      <c r="C629" s="6" t="s">
        <v>15</v>
      </c>
      <c r="D629" s="6">
        <v>4.3401186000000003</v>
      </c>
      <c r="E629" s="6">
        <v>13.993244499999999</v>
      </c>
      <c r="F629" s="6">
        <v>27.252049800000002</v>
      </c>
      <c r="G629" s="6">
        <v>8.8734753000000008</v>
      </c>
      <c r="H629" s="6">
        <v>7.96953214333156</v>
      </c>
      <c r="I629" s="6">
        <v>25.6950609212033</v>
      </c>
      <c r="J629" s="6">
        <v>50.041509661227302</v>
      </c>
      <c r="K629" s="6">
        <v>16.2938972742378</v>
      </c>
    </row>
    <row r="630" spans="1:11" x14ac:dyDescent="0.25">
      <c r="A630" s="6" t="s">
        <v>108</v>
      </c>
      <c r="B630" s="6" t="s">
        <v>109</v>
      </c>
      <c r="C630" s="6" t="s">
        <v>17</v>
      </c>
      <c r="D630" s="6">
        <v>24.0578623</v>
      </c>
      <c r="E630" s="6">
        <v>34.122857400000001</v>
      </c>
      <c r="F630" s="6">
        <v>49.720065099999999</v>
      </c>
      <c r="G630" s="6">
        <v>0</v>
      </c>
      <c r="H630" s="6">
        <v>22.296281111015599</v>
      </c>
      <c r="I630" s="6">
        <v>31.624290280416901</v>
      </c>
      <c r="J630" s="6">
        <v>46.079428608567497</v>
      </c>
      <c r="K630" s="6">
        <v>0</v>
      </c>
    </row>
    <row r="631" spans="1:11" x14ac:dyDescent="0.25">
      <c r="A631" s="6" t="s">
        <v>108</v>
      </c>
      <c r="B631" s="6" t="s">
        <v>109</v>
      </c>
      <c r="C631" s="6" t="s">
        <v>18</v>
      </c>
      <c r="D631" s="6">
        <v>2786.5763530999998</v>
      </c>
      <c r="E631" s="6">
        <v>2374.1512204000001</v>
      </c>
      <c r="F631" s="6">
        <v>3609.3358956000002</v>
      </c>
      <c r="G631" s="6">
        <v>1009.5768527</v>
      </c>
      <c r="H631" s="6">
        <v>28.493648655854798</v>
      </c>
      <c r="I631" s="6">
        <v>24.2764676642323</v>
      </c>
      <c r="J631" s="6">
        <v>36.906632318106404</v>
      </c>
      <c r="K631" s="6">
        <v>10.3232513618065</v>
      </c>
    </row>
    <row r="632" spans="1:11" x14ac:dyDescent="0.25">
      <c r="A632" s="6" t="s">
        <v>110</v>
      </c>
      <c r="B632" s="6" t="s">
        <v>111</v>
      </c>
      <c r="C632" s="6" t="s">
        <v>15</v>
      </c>
      <c r="D632" s="6">
        <v>7.2185296000000001</v>
      </c>
      <c r="E632" s="6">
        <v>3.6092648000000001</v>
      </c>
      <c r="F632" s="6">
        <v>9.0231619999999992</v>
      </c>
      <c r="G632" s="6">
        <v>1.8046324</v>
      </c>
      <c r="H632" s="6">
        <v>33.3333333333333</v>
      </c>
      <c r="I632" s="6">
        <v>16.6666666666667</v>
      </c>
      <c r="J632" s="6">
        <v>41.6666666666667</v>
      </c>
      <c r="K632" s="6">
        <v>8.3333333333333304</v>
      </c>
    </row>
    <row r="633" spans="1:11" x14ac:dyDescent="0.25">
      <c r="A633" s="6" t="s">
        <v>110</v>
      </c>
      <c r="B633" s="6" t="s">
        <v>111</v>
      </c>
      <c r="C633" s="6" t="s">
        <v>17</v>
      </c>
      <c r="D633" s="6">
        <v>0</v>
      </c>
      <c r="E633" s="6">
        <v>0</v>
      </c>
      <c r="F633" s="6">
        <v>1.8046324</v>
      </c>
      <c r="G633" s="6">
        <v>0</v>
      </c>
      <c r="H633" s="6">
        <v>0</v>
      </c>
      <c r="I633" s="6">
        <v>0</v>
      </c>
      <c r="J633" s="6">
        <v>100</v>
      </c>
      <c r="K633" s="6">
        <v>0</v>
      </c>
    </row>
    <row r="634" spans="1:11" x14ac:dyDescent="0.25">
      <c r="A634" s="6" t="s">
        <v>110</v>
      </c>
      <c r="B634" s="6" t="s">
        <v>111</v>
      </c>
      <c r="C634" s="6" t="s">
        <v>18</v>
      </c>
      <c r="D634" s="6">
        <v>756.14097560000005</v>
      </c>
      <c r="E634" s="6">
        <v>846.37259559999995</v>
      </c>
      <c r="F634" s="6">
        <v>1402.1993748</v>
      </c>
      <c r="G634" s="6">
        <v>555.82677920000003</v>
      </c>
      <c r="H634" s="6">
        <v>21.2366953877344</v>
      </c>
      <c r="I634" s="6">
        <v>23.770907247845901</v>
      </c>
      <c r="J634" s="6">
        <v>39.3816523061328</v>
      </c>
      <c r="K634" s="6">
        <v>15.6107450582869</v>
      </c>
    </row>
    <row r="635" spans="1:11" x14ac:dyDescent="0.25">
      <c r="A635" t="s">
        <v>21</v>
      </c>
    </row>
    <row r="636" spans="1:11" x14ac:dyDescent="0.25">
      <c r="A636" t="s">
        <v>1037</v>
      </c>
    </row>
    <row r="637" spans="1:11" x14ac:dyDescent="0.25">
      <c r="A637" t="s">
        <v>22</v>
      </c>
    </row>
    <row r="638" spans="1:11" x14ac:dyDescent="0.25">
      <c r="A638" t="s">
        <v>23</v>
      </c>
    </row>
    <row r="639" spans="1:11" x14ac:dyDescent="0.25">
      <c r="A639" t="s">
        <v>24</v>
      </c>
    </row>
    <row r="642" spans="1:11" x14ac:dyDescent="0.25">
      <c r="K642" s="7" t="str">
        <f>HYPERLINK("#'Indice'!A1", "Ir al índice")</f>
        <v>Ir al índice</v>
      </c>
    </row>
    <row r="643" spans="1:11" ht="17.25" x14ac:dyDescent="0.3">
      <c r="A643" s="8" t="s">
        <v>355</v>
      </c>
    </row>
    <row r="644" spans="1:11" x14ac:dyDescent="0.25">
      <c r="A644" s="5" t="s">
        <v>26</v>
      </c>
      <c r="B644" s="5" t="s">
        <v>10</v>
      </c>
      <c r="C644" s="5" t="s">
        <v>11</v>
      </c>
      <c r="D644" s="5" t="s">
        <v>345</v>
      </c>
      <c r="E644" s="5" t="s">
        <v>346</v>
      </c>
      <c r="F644" s="5" t="s">
        <v>328</v>
      </c>
      <c r="G644" s="5" t="s">
        <v>329</v>
      </c>
      <c r="H644" s="5" t="s">
        <v>347</v>
      </c>
      <c r="I644" s="5" t="s">
        <v>348</v>
      </c>
      <c r="J644" s="5" t="s">
        <v>334</v>
      </c>
      <c r="K644" s="5" t="s">
        <v>335</v>
      </c>
    </row>
    <row r="645" spans="1:11" x14ac:dyDescent="0.25">
      <c r="A645" s="6" t="s">
        <v>13</v>
      </c>
      <c r="B645" s="6" t="s">
        <v>14</v>
      </c>
      <c r="C645" s="6" t="s">
        <v>15</v>
      </c>
      <c r="D645" s="6">
        <v>11.5586482</v>
      </c>
      <c r="E645" s="6">
        <v>20.582153999999999</v>
      </c>
      <c r="F645" s="6">
        <v>47.451893900000002</v>
      </c>
      <c r="G645" s="6">
        <v>14.252832700000001</v>
      </c>
      <c r="H645" s="6">
        <v>12.3166743773519</v>
      </c>
      <c r="I645" s="6">
        <v>21.931949516597498</v>
      </c>
      <c r="J645" s="6">
        <v>50.563830271687898</v>
      </c>
      <c r="K645" s="6">
        <v>15.1875458343626</v>
      </c>
    </row>
    <row r="646" spans="1:11" x14ac:dyDescent="0.25">
      <c r="A646" s="6" t="s">
        <v>13</v>
      </c>
      <c r="B646" s="6" t="s">
        <v>14</v>
      </c>
      <c r="C646" s="6" t="s">
        <v>17</v>
      </c>
      <c r="D646" s="6">
        <v>28.539972899999999</v>
      </c>
      <c r="E646" s="6">
        <v>43.777775900000002</v>
      </c>
      <c r="F646" s="6">
        <v>70.311256299999997</v>
      </c>
      <c r="G646" s="6">
        <v>3.4147194999999999</v>
      </c>
      <c r="H646" s="6">
        <v>19.542074113878101</v>
      </c>
      <c r="I646" s="6">
        <v>29.9758007541257</v>
      </c>
      <c r="J646" s="6">
        <v>48.143976396504499</v>
      </c>
      <c r="K646" s="6">
        <v>2.3381487354917798</v>
      </c>
    </row>
    <row r="647" spans="1:11" x14ac:dyDescent="0.25">
      <c r="A647" s="6" t="s">
        <v>13</v>
      </c>
      <c r="B647" s="6" t="s">
        <v>14</v>
      </c>
      <c r="C647" s="6" t="s">
        <v>18</v>
      </c>
      <c r="D647" s="6">
        <v>7544.5736643999999</v>
      </c>
      <c r="E647" s="6">
        <v>7214.3065032000004</v>
      </c>
      <c r="F647" s="6">
        <v>11076.0141649</v>
      </c>
      <c r="G647" s="6">
        <v>3432.2163928</v>
      </c>
      <c r="H647" s="6">
        <v>25.778334374079801</v>
      </c>
      <c r="I647" s="6">
        <v>24.649876002155501</v>
      </c>
      <c r="J647" s="6">
        <v>37.844576695181999</v>
      </c>
      <c r="K647" s="6">
        <v>11.7272129285827</v>
      </c>
    </row>
    <row r="648" spans="1:11" x14ac:dyDescent="0.25">
      <c r="A648" s="6" t="s">
        <v>27</v>
      </c>
      <c r="B648" s="6" t="s">
        <v>28</v>
      </c>
      <c r="C648" s="6" t="s">
        <v>15</v>
      </c>
      <c r="D648" s="6">
        <v>68.781076999999996</v>
      </c>
      <c r="E648" s="6">
        <v>100.55032749999999</v>
      </c>
      <c r="F648" s="6">
        <v>222.41771840000001</v>
      </c>
      <c r="G648" s="6">
        <v>179.37017109999999</v>
      </c>
      <c r="H648" s="6">
        <v>12.043206685992301</v>
      </c>
      <c r="I648" s="6">
        <v>17.605836216067299</v>
      </c>
      <c r="J648" s="6">
        <v>38.944178692026497</v>
      </c>
      <c r="K648" s="6">
        <v>31.406778405913901</v>
      </c>
    </row>
    <row r="649" spans="1:11" x14ac:dyDescent="0.25">
      <c r="A649" s="6" t="s">
        <v>27</v>
      </c>
      <c r="B649" s="6" t="s">
        <v>28</v>
      </c>
      <c r="C649" s="6" t="s">
        <v>17</v>
      </c>
      <c r="D649" s="6">
        <v>38.774089500000002</v>
      </c>
      <c r="E649" s="6">
        <v>0</v>
      </c>
      <c r="F649" s="6">
        <v>36.2362301</v>
      </c>
      <c r="G649" s="6">
        <v>0</v>
      </c>
      <c r="H649" s="6">
        <v>51.691673501415103</v>
      </c>
      <c r="I649" s="6">
        <v>0</v>
      </c>
      <c r="J649" s="6">
        <v>48.308326498584897</v>
      </c>
      <c r="K649" s="6">
        <v>0</v>
      </c>
    </row>
    <row r="650" spans="1:11" x14ac:dyDescent="0.25">
      <c r="A650" s="6" t="s">
        <v>27</v>
      </c>
      <c r="B650" s="6" t="s">
        <v>28</v>
      </c>
      <c r="C650" s="6" t="s">
        <v>18</v>
      </c>
      <c r="D650" s="6">
        <v>5681.8134530999996</v>
      </c>
      <c r="E650" s="6">
        <v>6326.9184445000001</v>
      </c>
      <c r="F650" s="6">
        <v>9745.4902884999992</v>
      </c>
      <c r="G650" s="6">
        <v>2958.6482015000001</v>
      </c>
      <c r="H650" s="6">
        <v>22.991313287310099</v>
      </c>
      <c r="I650" s="6">
        <v>25.6017141888731</v>
      </c>
      <c r="J650" s="6">
        <v>39.434878003446798</v>
      </c>
      <c r="K650" s="6">
        <v>11.97209452037</v>
      </c>
    </row>
    <row r="651" spans="1:11" x14ac:dyDescent="0.25">
      <c r="A651" s="6" t="s">
        <v>29</v>
      </c>
      <c r="B651" s="6" t="s">
        <v>30</v>
      </c>
      <c r="C651" s="6" t="s">
        <v>15</v>
      </c>
      <c r="D651" s="6">
        <v>450.88877000000002</v>
      </c>
      <c r="E651" s="6">
        <v>711.42486010000005</v>
      </c>
      <c r="F651" s="6">
        <v>895.22083899999996</v>
      </c>
      <c r="G651" s="6">
        <v>235.8876526</v>
      </c>
      <c r="H651" s="6">
        <v>19.660086371966202</v>
      </c>
      <c r="I651" s="6">
        <v>31.020231878318899</v>
      </c>
      <c r="J651" s="6">
        <v>39.0342811525868</v>
      </c>
      <c r="K651" s="6">
        <v>10.285400597128101</v>
      </c>
    </row>
    <row r="652" spans="1:11" x14ac:dyDescent="0.25">
      <c r="A652" s="6" t="s">
        <v>29</v>
      </c>
      <c r="B652" s="6" t="s">
        <v>30</v>
      </c>
      <c r="C652" s="6" t="s">
        <v>17</v>
      </c>
      <c r="D652" s="6">
        <v>0</v>
      </c>
      <c r="E652" s="6">
        <v>0</v>
      </c>
      <c r="F652" s="6">
        <v>7.2127476000000001</v>
      </c>
      <c r="G652" s="6">
        <v>5.7338366000000001</v>
      </c>
      <c r="H652" s="6">
        <v>0</v>
      </c>
      <c r="I652" s="6">
        <v>0</v>
      </c>
      <c r="J652" s="6">
        <v>55.711587617064303</v>
      </c>
      <c r="K652" s="6">
        <v>44.288412382935697</v>
      </c>
    </row>
    <row r="653" spans="1:11" x14ac:dyDescent="0.25">
      <c r="A653" s="6" t="s">
        <v>29</v>
      </c>
      <c r="B653" s="6" t="s">
        <v>30</v>
      </c>
      <c r="C653" s="6" t="s">
        <v>18</v>
      </c>
      <c r="D653" s="6">
        <v>2456.3286601</v>
      </c>
      <c r="E653" s="6">
        <v>2594.0920067000002</v>
      </c>
      <c r="F653" s="6">
        <v>4055.2456235</v>
      </c>
      <c r="G653" s="6">
        <v>1217.9650098</v>
      </c>
      <c r="H653" s="6">
        <v>23.793262164217399</v>
      </c>
      <c r="I653" s="6">
        <v>25.127708761498202</v>
      </c>
      <c r="J653" s="6">
        <v>39.281193851437898</v>
      </c>
      <c r="K653" s="6">
        <v>11.7978352228465</v>
      </c>
    </row>
    <row r="654" spans="1:11" x14ac:dyDescent="0.25">
      <c r="A654" s="6" t="s">
        <v>31</v>
      </c>
      <c r="B654" s="6" t="s">
        <v>32</v>
      </c>
      <c r="C654" s="6" t="s">
        <v>15</v>
      </c>
      <c r="D654" s="6">
        <v>1.131677</v>
      </c>
      <c r="E654" s="6">
        <v>6.7900619999999998</v>
      </c>
      <c r="F654" s="6">
        <v>1.131677</v>
      </c>
      <c r="G654" s="6">
        <v>0</v>
      </c>
      <c r="H654" s="6">
        <v>12.5</v>
      </c>
      <c r="I654" s="6">
        <v>75</v>
      </c>
      <c r="J654" s="6">
        <v>12.5</v>
      </c>
      <c r="K654" s="6">
        <v>0</v>
      </c>
    </row>
    <row r="655" spans="1:11" x14ac:dyDescent="0.25">
      <c r="A655" s="6" t="s">
        <v>31</v>
      </c>
      <c r="B655" s="6" t="s">
        <v>32</v>
      </c>
      <c r="C655" s="6" t="s">
        <v>17</v>
      </c>
      <c r="D655" s="6">
        <v>0</v>
      </c>
      <c r="E655" s="6">
        <v>0</v>
      </c>
      <c r="F655" s="6">
        <v>1.131677</v>
      </c>
      <c r="G655" s="6">
        <v>2.2633540000000001</v>
      </c>
      <c r="H655" s="6">
        <v>0</v>
      </c>
      <c r="I655" s="6">
        <v>0</v>
      </c>
      <c r="J655" s="6">
        <v>33.3333333333333</v>
      </c>
      <c r="K655" s="6">
        <v>66.6666666666667</v>
      </c>
    </row>
    <row r="656" spans="1:11" x14ac:dyDescent="0.25">
      <c r="A656" s="6" t="s">
        <v>31</v>
      </c>
      <c r="B656" s="6" t="s">
        <v>32</v>
      </c>
      <c r="C656" s="6" t="s">
        <v>18</v>
      </c>
      <c r="D656" s="6">
        <v>398.35030399999999</v>
      </c>
      <c r="E656" s="6">
        <v>483.22607900000003</v>
      </c>
      <c r="F656" s="6">
        <v>749.17017399999997</v>
      </c>
      <c r="G656" s="6">
        <v>178.80496600000001</v>
      </c>
      <c r="H656" s="6">
        <v>22.0137585991245</v>
      </c>
      <c r="I656" s="6">
        <v>26.7041901188243</v>
      </c>
      <c r="J656" s="6">
        <v>41.400875547216998</v>
      </c>
      <c r="K656" s="6">
        <v>9.8811757348342706</v>
      </c>
    </row>
    <row r="657" spans="1:11" x14ac:dyDescent="0.25">
      <c r="A657" s="6" t="s">
        <v>33</v>
      </c>
      <c r="B657" s="6" t="s">
        <v>34</v>
      </c>
      <c r="C657" s="6" t="s">
        <v>15</v>
      </c>
      <c r="D657" s="6">
        <v>11.8461897</v>
      </c>
      <c r="E657" s="6">
        <v>53.804787699999999</v>
      </c>
      <c r="F657" s="6">
        <v>83.777613700000003</v>
      </c>
      <c r="G657" s="6">
        <v>0</v>
      </c>
      <c r="H657" s="6">
        <v>7.9276593674582303</v>
      </c>
      <c r="I657" s="6">
        <v>36.007023357392796</v>
      </c>
      <c r="J657" s="6">
        <v>56.065317275148999</v>
      </c>
      <c r="K657" s="6">
        <v>0</v>
      </c>
    </row>
    <row r="658" spans="1:11" x14ac:dyDescent="0.25">
      <c r="A658" s="6" t="s">
        <v>33</v>
      </c>
      <c r="B658" s="6" t="s">
        <v>34</v>
      </c>
      <c r="C658" s="6" t="s">
        <v>17</v>
      </c>
      <c r="D658" s="6">
        <v>0</v>
      </c>
      <c r="E658" s="6">
        <v>19.607718500000001</v>
      </c>
      <c r="F658" s="6">
        <v>26.930839800000001</v>
      </c>
      <c r="G658" s="6">
        <v>0</v>
      </c>
      <c r="H658" s="6">
        <v>0</v>
      </c>
      <c r="I658" s="6">
        <v>42.132200085794203</v>
      </c>
      <c r="J658" s="6">
        <v>57.867799914205797</v>
      </c>
      <c r="K658" s="6">
        <v>0</v>
      </c>
    </row>
    <row r="659" spans="1:11" x14ac:dyDescent="0.25">
      <c r="A659" s="6" t="s">
        <v>33</v>
      </c>
      <c r="B659" s="6" t="s">
        <v>34</v>
      </c>
      <c r="C659" s="6" t="s">
        <v>18</v>
      </c>
      <c r="D659" s="6">
        <v>3523.5735571999999</v>
      </c>
      <c r="E659" s="6">
        <v>3613.5623270999999</v>
      </c>
      <c r="F659" s="6">
        <v>7246.2738749999999</v>
      </c>
      <c r="G659" s="6">
        <v>2712.6230922</v>
      </c>
      <c r="H659" s="6">
        <v>20.610474885059901</v>
      </c>
      <c r="I659" s="6">
        <v>21.136847118207001</v>
      </c>
      <c r="J659" s="6">
        <v>42.385703969703201</v>
      </c>
      <c r="K659" s="6">
        <v>15.866974027029899</v>
      </c>
    </row>
    <row r="660" spans="1:11" x14ac:dyDescent="0.25">
      <c r="A660" s="6" t="s">
        <v>35</v>
      </c>
      <c r="B660" s="6" t="s">
        <v>36</v>
      </c>
      <c r="C660" s="6" t="s">
        <v>15</v>
      </c>
      <c r="D660" s="6">
        <v>0</v>
      </c>
      <c r="E660" s="6">
        <v>0</v>
      </c>
      <c r="F660" s="6">
        <v>2.8791554000000001</v>
      </c>
      <c r="G660" s="6">
        <v>0</v>
      </c>
      <c r="H660" s="6">
        <v>0</v>
      </c>
      <c r="I660" s="6">
        <v>0</v>
      </c>
      <c r="J660" s="6">
        <v>100</v>
      </c>
      <c r="K660" s="6">
        <v>0</v>
      </c>
    </row>
    <row r="661" spans="1:11" x14ac:dyDescent="0.25">
      <c r="A661" s="6" t="s">
        <v>35</v>
      </c>
      <c r="B661" s="6" t="s">
        <v>36</v>
      </c>
      <c r="C661" s="6" t="s">
        <v>17</v>
      </c>
      <c r="D661" s="6">
        <v>17.412035100000001</v>
      </c>
      <c r="E661" s="6">
        <v>14.532879700000001</v>
      </c>
      <c r="F661" s="6">
        <v>18.2689266</v>
      </c>
      <c r="G661" s="6">
        <v>0</v>
      </c>
      <c r="H661" s="6">
        <v>34.675767904902798</v>
      </c>
      <c r="I661" s="6">
        <v>28.941979531564002</v>
      </c>
      <c r="J661" s="6">
        <v>36.3822525635332</v>
      </c>
      <c r="K661" s="6">
        <v>0</v>
      </c>
    </row>
    <row r="662" spans="1:11" x14ac:dyDescent="0.25">
      <c r="A662" s="6" t="s">
        <v>35</v>
      </c>
      <c r="B662" s="6" t="s">
        <v>36</v>
      </c>
      <c r="C662" s="6" t="s">
        <v>18</v>
      </c>
      <c r="D662" s="6">
        <v>427.9066838</v>
      </c>
      <c r="E662" s="6">
        <v>503.18226470000002</v>
      </c>
      <c r="F662" s="6">
        <v>743.96877540000003</v>
      </c>
      <c r="G662" s="6">
        <v>228.84923280000001</v>
      </c>
      <c r="H662" s="6">
        <v>22.475188837047</v>
      </c>
      <c r="I662" s="6">
        <v>26.4289314627094</v>
      </c>
      <c r="J662" s="6">
        <v>39.075899837537499</v>
      </c>
      <c r="K662" s="6">
        <v>12.0199798627061</v>
      </c>
    </row>
    <row r="663" spans="1:11" x14ac:dyDescent="0.25">
      <c r="A663" s="6" t="s">
        <v>37</v>
      </c>
      <c r="B663" s="6" t="s">
        <v>38</v>
      </c>
      <c r="C663" s="6" t="s">
        <v>15</v>
      </c>
      <c r="D663" s="6">
        <v>0</v>
      </c>
      <c r="E663" s="6">
        <v>4.8680130999999998</v>
      </c>
      <c r="F663" s="6">
        <v>3.7518604</v>
      </c>
      <c r="G663" s="6">
        <v>0</v>
      </c>
      <c r="H663" s="6">
        <v>0</v>
      </c>
      <c r="I663" s="6">
        <v>56.474298607746398</v>
      </c>
      <c r="J663" s="6">
        <v>43.525701392253602</v>
      </c>
      <c r="K663" s="6">
        <v>0</v>
      </c>
    </row>
    <row r="664" spans="1:11" x14ac:dyDescent="0.25">
      <c r="A664" s="6" t="s">
        <v>37</v>
      </c>
      <c r="B664" s="6" t="s">
        <v>38</v>
      </c>
      <c r="C664" s="6" t="s">
        <v>17</v>
      </c>
      <c r="D664" s="6">
        <v>0</v>
      </c>
      <c r="E664" s="6">
        <v>2.1437677000000002</v>
      </c>
      <c r="F664" s="6">
        <v>1.3621227</v>
      </c>
      <c r="G664" s="6">
        <v>0</v>
      </c>
      <c r="H664" s="6">
        <v>0</v>
      </c>
      <c r="I664" s="6">
        <v>61.147596057195599</v>
      </c>
      <c r="J664" s="6">
        <v>38.852403942804401</v>
      </c>
      <c r="K664" s="6">
        <v>0</v>
      </c>
    </row>
    <row r="665" spans="1:11" x14ac:dyDescent="0.25">
      <c r="A665" s="6" t="s">
        <v>37</v>
      </c>
      <c r="B665" s="6" t="s">
        <v>38</v>
      </c>
      <c r="C665" s="6" t="s">
        <v>18</v>
      </c>
      <c r="D665" s="6">
        <v>1180.2427614999999</v>
      </c>
      <c r="E665" s="6">
        <v>1113.0492842000001</v>
      </c>
      <c r="F665" s="6">
        <v>1735.7448803</v>
      </c>
      <c r="G665" s="6">
        <v>490.83730980000001</v>
      </c>
      <c r="H665" s="6">
        <v>26.112292066708399</v>
      </c>
      <c r="I665" s="6">
        <v>24.625669346815201</v>
      </c>
      <c r="J665" s="6">
        <v>38.402503913757201</v>
      </c>
      <c r="K665" s="6">
        <v>10.8595346727191</v>
      </c>
    </row>
    <row r="666" spans="1:11" x14ac:dyDescent="0.25">
      <c r="A666" s="6" t="s">
        <v>39</v>
      </c>
      <c r="B666" s="6" t="s">
        <v>40</v>
      </c>
      <c r="C666" s="6" t="s">
        <v>15</v>
      </c>
      <c r="D666" s="6">
        <v>10.282911199999999</v>
      </c>
      <c r="E666" s="6">
        <v>55.310049800000002</v>
      </c>
      <c r="F666" s="6">
        <v>86.194147299999997</v>
      </c>
      <c r="G666" s="6">
        <v>59.763577099999999</v>
      </c>
      <c r="H666" s="6">
        <v>4.8607316873292401</v>
      </c>
      <c r="I666" s="6">
        <v>26.1450581903905</v>
      </c>
      <c r="J666" s="6">
        <v>40.743969766405698</v>
      </c>
      <c r="K666" s="6">
        <v>28.250240355874499</v>
      </c>
    </row>
    <row r="667" spans="1:11" x14ac:dyDescent="0.25">
      <c r="A667" s="6" t="s">
        <v>39</v>
      </c>
      <c r="B667" s="6" t="s">
        <v>40</v>
      </c>
      <c r="C667" s="6" t="s">
        <v>17</v>
      </c>
      <c r="D667" s="6">
        <v>0</v>
      </c>
      <c r="E667" s="6">
        <v>2.3883307999999999</v>
      </c>
      <c r="F667" s="6">
        <v>4.3402002</v>
      </c>
      <c r="G667" s="6">
        <v>2.5707277999999998</v>
      </c>
      <c r="H667" s="6">
        <v>0</v>
      </c>
      <c r="I667" s="6">
        <v>25.683023253423201</v>
      </c>
      <c r="J667" s="6">
        <v>46.672539106019897</v>
      </c>
      <c r="K667" s="6">
        <v>27.644437640556902</v>
      </c>
    </row>
    <row r="668" spans="1:11" x14ac:dyDescent="0.25">
      <c r="A668" s="6" t="s">
        <v>39</v>
      </c>
      <c r="B668" s="6" t="s">
        <v>40</v>
      </c>
      <c r="C668" s="6" t="s">
        <v>18</v>
      </c>
      <c r="D668" s="6">
        <v>1698.0339723</v>
      </c>
      <c r="E668" s="6">
        <v>1836.55421</v>
      </c>
      <c r="F668" s="6">
        <v>3410.5907822999998</v>
      </c>
      <c r="G668" s="6">
        <v>921.97109550000005</v>
      </c>
      <c r="H668" s="6">
        <v>21.583851322627702</v>
      </c>
      <c r="I668" s="6">
        <v>23.344593607213501</v>
      </c>
      <c r="J668" s="6">
        <v>43.3523036454785</v>
      </c>
      <c r="K668" s="6">
        <v>11.7192514246802</v>
      </c>
    </row>
    <row r="669" spans="1:11" x14ac:dyDescent="0.25">
      <c r="A669" t="s">
        <v>21</v>
      </c>
    </row>
    <row r="670" spans="1:11" x14ac:dyDescent="0.25">
      <c r="A670" t="s">
        <v>1037</v>
      </c>
    </row>
    <row r="671" spans="1:11" x14ac:dyDescent="0.25">
      <c r="A671" t="s">
        <v>22</v>
      </c>
    </row>
    <row r="672" spans="1:11" x14ac:dyDescent="0.25">
      <c r="A672" t="s">
        <v>23</v>
      </c>
    </row>
    <row r="673" spans="1:1" x14ac:dyDescent="0.25">
      <c r="A673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G673"/>
  <sheetViews>
    <sheetView workbookViewId="0"/>
  </sheetViews>
  <sheetFormatPr baseColWidth="10" defaultRowHeight="15" x14ac:dyDescent="0.25"/>
  <sheetData>
    <row r="1" spans="1:33" x14ac:dyDescent="0.25">
      <c r="L1" s="7" t="str">
        <f>HYPERLINK("#'Indice'!A1", "Ir al índice")</f>
        <v>Ir al índice</v>
      </c>
    </row>
    <row r="5" spans="1:33" ht="23.25" x14ac:dyDescent="0.35">
      <c r="A5" s="1" t="s">
        <v>0</v>
      </c>
    </row>
    <row r="7" spans="1:33" ht="21" x14ac:dyDescent="0.35">
      <c r="A7" s="2" t="s">
        <v>356</v>
      </c>
    </row>
    <row r="9" spans="1:33" x14ac:dyDescent="0.25">
      <c r="A9" t="s">
        <v>3</v>
      </c>
    </row>
    <row r="10" spans="1:33" x14ac:dyDescent="0.25">
      <c r="A10" t="s">
        <v>4</v>
      </c>
    </row>
    <row r="11" spans="1:33" x14ac:dyDescent="0.25">
      <c r="A11" t="s">
        <v>357</v>
      </c>
    </row>
    <row r="12" spans="1:33" x14ac:dyDescent="0.25">
      <c r="A12" s="3" t="s">
        <v>6</v>
      </c>
    </row>
    <row r="13" spans="1:33" x14ac:dyDescent="0.25">
      <c r="A13" s="3" t="s">
        <v>7</v>
      </c>
    </row>
    <row r="15" spans="1:33" ht="17.25" x14ac:dyDescent="0.3">
      <c r="A15" s="4" t="s">
        <v>358</v>
      </c>
    </row>
    <row r="16" spans="1:33" x14ac:dyDescent="0.25">
      <c r="A16" s="5" t="s">
        <v>9</v>
      </c>
      <c r="B16" s="5" t="s">
        <v>10</v>
      </c>
      <c r="C16" s="5" t="s">
        <v>11</v>
      </c>
      <c r="D16" s="5" t="s">
        <v>359</v>
      </c>
      <c r="E16" s="5" t="s">
        <v>360</v>
      </c>
      <c r="F16" s="5" t="s">
        <v>361</v>
      </c>
      <c r="G16" s="5" t="s">
        <v>362</v>
      </c>
      <c r="H16" s="5" t="s">
        <v>363</v>
      </c>
      <c r="I16" s="5" t="s">
        <v>364</v>
      </c>
      <c r="J16" s="5" t="s">
        <v>365</v>
      </c>
      <c r="K16" s="5" t="s">
        <v>366</v>
      </c>
      <c r="L16" s="5" t="s">
        <v>367</v>
      </c>
      <c r="M16" s="5" t="s">
        <v>368</v>
      </c>
      <c r="N16" s="5" t="s">
        <v>369</v>
      </c>
      <c r="O16" s="5" t="s">
        <v>370</v>
      </c>
      <c r="P16" s="5" t="s">
        <v>371</v>
      </c>
      <c r="Q16" s="5" t="s">
        <v>372</v>
      </c>
      <c r="R16" s="5" t="s">
        <v>373</v>
      </c>
      <c r="S16" s="5" t="s">
        <v>374</v>
      </c>
      <c r="T16" s="5" t="s">
        <v>375</v>
      </c>
      <c r="U16" s="5" t="s">
        <v>376</v>
      </c>
      <c r="V16" s="5" t="s">
        <v>377</v>
      </c>
      <c r="W16" s="5" t="s">
        <v>378</v>
      </c>
      <c r="X16" s="5" t="s">
        <v>379</v>
      </c>
      <c r="Y16" s="5" t="s">
        <v>380</v>
      </c>
      <c r="Z16" s="5" t="s">
        <v>381</v>
      </c>
      <c r="AA16" s="5" t="s">
        <v>382</v>
      </c>
      <c r="AB16" s="5" t="s">
        <v>383</v>
      </c>
      <c r="AC16" s="5" t="s">
        <v>384</v>
      </c>
      <c r="AD16" s="5" t="s">
        <v>385</v>
      </c>
      <c r="AE16" s="5" t="s">
        <v>386</v>
      </c>
      <c r="AF16" s="5" t="s">
        <v>387</v>
      </c>
      <c r="AG16" s="5" t="s">
        <v>388</v>
      </c>
    </row>
    <row r="17" spans="1:33" x14ac:dyDescent="0.25">
      <c r="A17" s="6" t="s">
        <v>13</v>
      </c>
      <c r="B17" s="6" t="s">
        <v>14</v>
      </c>
      <c r="C17" s="6" t="s">
        <v>15</v>
      </c>
      <c r="D17" s="6">
        <v>3418.8000910000001</v>
      </c>
      <c r="E17" s="6">
        <v>3628.3691125</v>
      </c>
      <c r="F17" s="6">
        <v>4936.8858183000002</v>
      </c>
      <c r="G17" s="6">
        <v>5470.8097485999997</v>
      </c>
      <c r="H17" s="6">
        <v>6554.4214597</v>
      </c>
      <c r="I17" s="6">
        <v>6619.9905246999997</v>
      </c>
      <c r="J17" s="6">
        <v>7436.6825587000003</v>
      </c>
      <c r="K17" s="6">
        <v>5756.7566614999996</v>
      </c>
      <c r="L17" s="6">
        <v>6514.7353842000002</v>
      </c>
      <c r="M17" s="6">
        <v>5662.0833259000001</v>
      </c>
      <c r="N17" s="6">
        <v>5192.2420242999997</v>
      </c>
      <c r="O17" s="6">
        <v>4952.1454809999996</v>
      </c>
      <c r="P17" s="6">
        <v>3651.3163599999998</v>
      </c>
      <c r="Q17" s="6">
        <v>2460.0692302000002</v>
      </c>
      <c r="R17" s="6">
        <v>4712.1257170999997</v>
      </c>
      <c r="S17" s="6">
        <v>4.4418787734453504</v>
      </c>
      <c r="T17" s="6">
        <v>4.7141614935210603</v>
      </c>
      <c r="U17" s="6">
        <v>6.4142528780663204</v>
      </c>
      <c r="V17" s="6">
        <v>7.1079539747982903</v>
      </c>
      <c r="W17" s="6">
        <v>8.5158373637284708</v>
      </c>
      <c r="X17" s="6">
        <v>8.60102802427188</v>
      </c>
      <c r="Y17" s="6">
        <v>9.6621158076191094</v>
      </c>
      <c r="Z17" s="6">
        <v>7.4794707318284503</v>
      </c>
      <c r="AA17" s="6">
        <v>8.4642751981520608</v>
      </c>
      <c r="AB17" s="6">
        <v>7.3564663242528399</v>
      </c>
      <c r="AC17" s="6">
        <v>6.7460246345035797</v>
      </c>
      <c r="AD17" s="6">
        <v>6.4340790071270604</v>
      </c>
      <c r="AE17" s="6">
        <v>4.7439757233286404</v>
      </c>
      <c r="AF17" s="6">
        <v>3.1962469299090199</v>
      </c>
      <c r="AG17" s="6">
        <v>6.1222331354478801</v>
      </c>
    </row>
    <row r="18" spans="1:33" x14ac:dyDescent="0.25">
      <c r="A18" s="6" t="s">
        <v>13</v>
      </c>
      <c r="B18" s="6" t="s">
        <v>14</v>
      </c>
      <c r="C18" s="6" t="s">
        <v>16</v>
      </c>
      <c r="D18" s="6">
        <v>166.61610440000001</v>
      </c>
      <c r="E18" s="6">
        <v>0</v>
      </c>
      <c r="F18" s="6">
        <v>0</v>
      </c>
      <c r="G18" s="6">
        <v>44.8276781</v>
      </c>
      <c r="H18" s="6">
        <v>0</v>
      </c>
      <c r="I18" s="6">
        <v>42.732709800000002</v>
      </c>
      <c r="J18" s="6">
        <v>65.326666000000003</v>
      </c>
      <c r="K18" s="6">
        <v>70.299452400000007</v>
      </c>
      <c r="L18" s="6">
        <v>73.229042500000006</v>
      </c>
      <c r="M18" s="6">
        <v>126.4449757</v>
      </c>
      <c r="N18" s="6">
        <v>0</v>
      </c>
      <c r="O18" s="6">
        <v>0</v>
      </c>
      <c r="P18" s="6">
        <v>9.1715823000000007</v>
      </c>
      <c r="Q18" s="6">
        <v>0</v>
      </c>
      <c r="R18" s="6">
        <v>34.1937128</v>
      </c>
      <c r="S18" s="6">
        <v>26.328234284301299</v>
      </c>
      <c r="T18" s="6">
        <v>0</v>
      </c>
      <c r="U18" s="6">
        <v>0</v>
      </c>
      <c r="V18" s="6">
        <v>7.0835506308839298</v>
      </c>
      <c r="W18" s="6">
        <v>0</v>
      </c>
      <c r="X18" s="6">
        <v>6.7525093043614497</v>
      </c>
      <c r="Y18" s="6">
        <v>10.3227462534546</v>
      </c>
      <c r="Z18" s="6">
        <v>11.108532752643599</v>
      </c>
      <c r="AA18" s="6">
        <v>11.5714587992435</v>
      </c>
      <c r="AB18" s="6">
        <v>19.980499221793</v>
      </c>
      <c r="AC18" s="6">
        <v>0</v>
      </c>
      <c r="AD18" s="6">
        <v>0</v>
      </c>
      <c r="AE18" s="6">
        <v>1.44926907528965</v>
      </c>
      <c r="AF18" s="6">
        <v>0</v>
      </c>
      <c r="AG18" s="6">
        <v>5.40319967802892</v>
      </c>
    </row>
    <row r="19" spans="1:33" x14ac:dyDescent="0.25">
      <c r="A19" s="6" t="s">
        <v>13</v>
      </c>
      <c r="B19" s="6" t="s">
        <v>14</v>
      </c>
      <c r="C19" s="6" t="s">
        <v>17</v>
      </c>
      <c r="D19" s="6">
        <v>2578.8254114000001</v>
      </c>
      <c r="E19" s="6">
        <v>3751.5993512999999</v>
      </c>
      <c r="F19" s="6">
        <v>4119.4113710000001</v>
      </c>
      <c r="G19" s="6">
        <v>4813.9059448999997</v>
      </c>
      <c r="H19" s="6">
        <v>3890.6276463999998</v>
      </c>
      <c r="I19" s="6">
        <v>5209.1683208000004</v>
      </c>
      <c r="J19" s="6">
        <v>5599.2420493999998</v>
      </c>
      <c r="K19" s="6">
        <v>5648.4215641000001</v>
      </c>
      <c r="L19" s="6">
        <v>4451.9834394</v>
      </c>
      <c r="M19" s="6">
        <v>4946.1567935000003</v>
      </c>
      <c r="N19" s="6">
        <v>2624.0455449000001</v>
      </c>
      <c r="O19" s="6">
        <v>2095.7431922999999</v>
      </c>
      <c r="P19" s="6">
        <v>1614.7359008999999</v>
      </c>
      <c r="Q19" s="6">
        <v>1443.7503121</v>
      </c>
      <c r="R19" s="6">
        <v>1400.1142099000001</v>
      </c>
      <c r="S19" s="6">
        <v>4.7590577448445197</v>
      </c>
      <c r="T19" s="6">
        <v>6.9233372175688501</v>
      </c>
      <c r="U19" s="6">
        <v>7.6021108302617399</v>
      </c>
      <c r="V19" s="6">
        <v>8.8837562514913095</v>
      </c>
      <c r="W19" s="6">
        <v>7.17990506493972</v>
      </c>
      <c r="X19" s="6">
        <v>9.6131877449755194</v>
      </c>
      <c r="Y19" s="6">
        <v>10.3330439209492</v>
      </c>
      <c r="Z19" s="6">
        <v>10.423801577239599</v>
      </c>
      <c r="AA19" s="6">
        <v>8.2158513614513797</v>
      </c>
      <c r="AB19" s="6">
        <v>9.1278167538075206</v>
      </c>
      <c r="AC19" s="6">
        <v>4.8425086157738697</v>
      </c>
      <c r="AD19" s="6">
        <v>3.8675603344182599</v>
      </c>
      <c r="AE19" s="6">
        <v>2.9798920706635901</v>
      </c>
      <c r="AF19" s="6">
        <v>2.6643490769276599</v>
      </c>
      <c r="AG19" s="6">
        <v>2.5838214346872399</v>
      </c>
    </row>
    <row r="20" spans="1:33" x14ac:dyDescent="0.25">
      <c r="A20" s="6" t="s">
        <v>13</v>
      </c>
      <c r="B20" s="6" t="s">
        <v>14</v>
      </c>
      <c r="C20" s="6" t="s">
        <v>18</v>
      </c>
      <c r="D20" s="6">
        <v>402140.25127429998</v>
      </c>
      <c r="E20" s="6">
        <v>497061.50243980001</v>
      </c>
      <c r="F20" s="6">
        <v>533851.59697289998</v>
      </c>
      <c r="G20" s="6">
        <v>541407.196964</v>
      </c>
      <c r="H20" s="6">
        <v>653972.30914380006</v>
      </c>
      <c r="I20" s="6">
        <v>697662.02174859995</v>
      </c>
      <c r="J20" s="6">
        <v>641232.41267290001</v>
      </c>
      <c r="K20" s="6">
        <v>617430.00802569999</v>
      </c>
      <c r="L20" s="6">
        <v>577841.22425189998</v>
      </c>
      <c r="M20" s="6">
        <v>500581.27345809998</v>
      </c>
      <c r="N20" s="6">
        <v>503098.32879320002</v>
      </c>
      <c r="O20" s="6">
        <v>423787.04219230002</v>
      </c>
      <c r="P20" s="6">
        <v>358059.90273460001</v>
      </c>
      <c r="Q20" s="6">
        <v>282622.64212859998</v>
      </c>
      <c r="R20" s="6">
        <v>494919.28065580002</v>
      </c>
      <c r="S20" s="6">
        <v>5.2052496129448196</v>
      </c>
      <c r="T20" s="6">
        <v>6.4338975891764703</v>
      </c>
      <c r="U20" s="6">
        <v>6.9101036509218297</v>
      </c>
      <c r="V20" s="6">
        <v>7.0079023263954099</v>
      </c>
      <c r="W20" s="6">
        <v>8.4649300791465993</v>
      </c>
      <c r="X20" s="6">
        <v>9.0304438741600794</v>
      </c>
      <c r="Y20" s="6">
        <v>8.3000265636094905</v>
      </c>
      <c r="Z20" s="6">
        <v>7.9919314222144404</v>
      </c>
      <c r="AA20" s="6">
        <v>7.4794995013546499</v>
      </c>
      <c r="AB20" s="6">
        <v>6.4794570343516398</v>
      </c>
      <c r="AC20" s="6">
        <v>6.5120374618698298</v>
      </c>
      <c r="AD20" s="6">
        <v>5.4854427786136801</v>
      </c>
      <c r="AE20" s="6">
        <v>4.6346794786504599</v>
      </c>
      <c r="AF20" s="6">
        <v>3.6582296695932701</v>
      </c>
      <c r="AG20" s="6">
        <v>6.4061689569973401</v>
      </c>
    </row>
    <row r="21" spans="1:33" x14ac:dyDescent="0.25">
      <c r="A21" s="6" t="s">
        <v>13</v>
      </c>
      <c r="B21" s="6" t="s">
        <v>19</v>
      </c>
      <c r="C21" s="6" t="s">
        <v>15</v>
      </c>
      <c r="D21" s="6">
        <v>1.8046324</v>
      </c>
      <c r="E21" s="6">
        <v>6.1447510000000003</v>
      </c>
      <c r="F21" s="6">
        <v>3.6092648000000001</v>
      </c>
      <c r="G21" s="6">
        <v>12.239557899999999</v>
      </c>
      <c r="H21" s="6">
        <v>8.3425960999999997</v>
      </c>
      <c r="I21" s="6">
        <v>0</v>
      </c>
      <c r="J21" s="6">
        <v>15.5202419</v>
      </c>
      <c r="K21" s="6">
        <v>6.1447510000000003</v>
      </c>
      <c r="L21" s="6">
        <v>7.7752556999999998</v>
      </c>
      <c r="M21" s="6">
        <v>6.7209858000000002</v>
      </c>
      <c r="N21" s="6">
        <v>8.2693583000000004</v>
      </c>
      <c r="O21" s="6">
        <v>3.0213011999999999</v>
      </c>
      <c r="P21" s="6">
        <v>3.5919949</v>
      </c>
      <c r="Q21" s="6">
        <v>2.3414752000000001</v>
      </c>
      <c r="R21" s="6">
        <v>8.3193625999999998</v>
      </c>
      <c r="S21" s="6">
        <v>1.9229817585086699</v>
      </c>
      <c r="T21" s="6">
        <v>6.5477291018258903</v>
      </c>
      <c r="U21" s="6">
        <v>3.8459635170173398</v>
      </c>
      <c r="V21" s="6">
        <v>13.0422387262418</v>
      </c>
      <c r="W21" s="6">
        <v>8.8897107903557409</v>
      </c>
      <c r="X21" s="6">
        <v>0</v>
      </c>
      <c r="Y21" s="6">
        <v>16.538072829315201</v>
      </c>
      <c r="Z21" s="6">
        <v>6.5477291018258903</v>
      </c>
      <c r="AA21" s="6">
        <v>8.2851637146936703</v>
      </c>
      <c r="AB21" s="6">
        <v>7.1617538799568301</v>
      </c>
      <c r="AC21" s="6">
        <v>8.8116699918899108</v>
      </c>
      <c r="AD21" s="6">
        <v>3.2194407540063898</v>
      </c>
      <c r="AE21" s="6">
        <v>3.8275610419918098</v>
      </c>
      <c r="AF21" s="6">
        <v>2.4950311751027199</v>
      </c>
      <c r="AG21" s="6">
        <v>8.8649536172681191</v>
      </c>
    </row>
    <row r="22" spans="1:33" x14ac:dyDescent="0.25">
      <c r="A22" s="6" t="s">
        <v>13</v>
      </c>
      <c r="B22" s="6" t="s">
        <v>19</v>
      </c>
      <c r="C22" s="6" t="s">
        <v>17</v>
      </c>
      <c r="D22" s="6">
        <v>5.9118677999999996</v>
      </c>
      <c r="E22" s="6">
        <v>22.628105099999999</v>
      </c>
      <c r="F22" s="6">
        <v>5.8584519999999998</v>
      </c>
      <c r="G22" s="6">
        <v>17.853925700000001</v>
      </c>
      <c r="H22" s="6">
        <v>4.2901745</v>
      </c>
      <c r="I22" s="6">
        <v>15.7752237</v>
      </c>
      <c r="J22" s="6">
        <v>22.857425200000002</v>
      </c>
      <c r="K22" s="6">
        <v>12.508993800000001</v>
      </c>
      <c r="L22" s="6">
        <v>13.5882188</v>
      </c>
      <c r="M22" s="6">
        <v>1.5847043999999999</v>
      </c>
      <c r="N22" s="6">
        <v>10.6863861</v>
      </c>
      <c r="O22" s="6">
        <v>9.085528</v>
      </c>
      <c r="P22" s="6">
        <v>1.9704789</v>
      </c>
      <c r="Q22" s="6">
        <v>0</v>
      </c>
      <c r="R22" s="6">
        <v>1.4442406000000001</v>
      </c>
      <c r="S22" s="6">
        <v>4.04801220743449</v>
      </c>
      <c r="T22" s="6">
        <v>15.4940619064436</v>
      </c>
      <c r="U22" s="6">
        <v>4.0114369967252896</v>
      </c>
      <c r="V22" s="6">
        <v>12.225055029855101</v>
      </c>
      <c r="W22" s="6">
        <v>2.9375959232417399</v>
      </c>
      <c r="X22" s="6">
        <v>10.8017128043035</v>
      </c>
      <c r="Y22" s="6">
        <v>15.6510834427185</v>
      </c>
      <c r="Z22" s="6">
        <v>8.5652388243732904</v>
      </c>
      <c r="AA22" s="6">
        <v>9.3042127193187198</v>
      </c>
      <c r="AB22" s="6">
        <v>1.0850890062824401</v>
      </c>
      <c r="AC22" s="6">
        <v>7.3172511378143801</v>
      </c>
      <c r="AD22" s="6">
        <v>6.2211012659971603</v>
      </c>
      <c r="AE22" s="6">
        <v>1.34923900728837</v>
      </c>
      <c r="AF22" s="6">
        <v>0</v>
      </c>
      <c r="AG22" s="6">
        <v>0.98890972820341205</v>
      </c>
    </row>
    <row r="23" spans="1:33" x14ac:dyDescent="0.25">
      <c r="A23" s="6" t="s">
        <v>13</v>
      </c>
      <c r="B23" s="6" t="s">
        <v>19</v>
      </c>
      <c r="C23" s="6" t="s">
        <v>18</v>
      </c>
      <c r="D23" s="6">
        <v>2388.5220447000002</v>
      </c>
      <c r="E23" s="6">
        <v>2901.6648051000002</v>
      </c>
      <c r="F23" s="6">
        <v>2846.7140330000002</v>
      </c>
      <c r="G23" s="6">
        <v>2444.3834378000001</v>
      </c>
      <c r="H23" s="6">
        <v>2525.6915435000001</v>
      </c>
      <c r="I23" s="6">
        <v>2066.4851247000001</v>
      </c>
      <c r="J23" s="6">
        <v>2154.9146178000001</v>
      </c>
      <c r="K23" s="6">
        <v>2160.3703909000001</v>
      </c>
      <c r="L23" s="6">
        <v>1880.1820170999999</v>
      </c>
      <c r="M23" s="6">
        <v>1578.0450226</v>
      </c>
      <c r="N23" s="6">
        <v>1475.1419702999999</v>
      </c>
      <c r="O23" s="6">
        <v>1412.779325</v>
      </c>
      <c r="P23" s="6">
        <v>1184.6356194</v>
      </c>
      <c r="Q23" s="6">
        <v>858.09494080000002</v>
      </c>
      <c r="R23" s="6">
        <v>1389.4858326000001</v>
      </c>
      <c r="S23" s="6">
        <v>8.1611132274674407</v>
      </c>
      <c r="T23" s="6">
        <v>9.9144217969956703</v>
      </c>
      <c r="U23" s="6">
        <v>9.7266657433976</v>
      </c>
      <c r="V23" s="6">
        <v>8.3519806951321307</v>
      </c>
      <c r="W23" s="6">
        <v>8.6297946087198198</v>
      </c>
      <c r="X23" s="6">
        <v>7.0607759819407896</v>
      </c>
      <c r="Y23" s="6">
        <v>7.3629222851068103</v>
      </c>
      <c r="Z23" s="6">
        <v>7.3815635960008299</v>
      </c>
      <c r="AA23" s="6">
        <v>6.4242146576999604</v>
      </c>
      <c r="AB23" s="6">
        <v>5.3918715701439401</v>
      </c>
      <c r="AC23" s="6">
        <v>5.0402719426103504</v>
      </c>
      <c r="AD23" s="6">
        <v>4.8271909662019397</v>
      </c>
      <c r="AE23" s="6">
        <v>4.0476684921820398</v>
      </c>
      <c r="AF23" s="6">
        <v>2.9319427833312499</v>
      </c>
      <c r="AG23" s="6">
        <v>4.7476016530694203</v>
      </c>
    </row>
    <row r="24" spans="1:33" x14ac:dyDescent="0.25">
      <c r="A24" s="6" t="s">
        <v>13</v>
      </c>
      <c r="B24" s="6" t="s">
        <v>20</v>
      </c>
      <c r="C24" s="6" t="s">
        <v>15</v>
      </c>
      <c r="D24" s="6">
        <v>3416.9954585999999</v>
      </c>
      <c r="E24" s="6">
        <v>3622.2243615000002</v>
      </c>
      <c r="F24" s="6">
        <v>4933.2765534999999</v>
      </c>
      <c r="G24" s="6">
        <v>5458.5701907000002</v>
      </c>
      <c r="H24" s="6">
        <v>6546.0788635999997</v>
      </c>
      <c r="I24" s="6">
        <v>6619.9905246999997</v>
      </c>
      <c r="J24" s="6">
        <v>7421.1623167999996</v>
      </c>
      <c r="K24" s="6">
        <v>5750.6119104999998</v>
      </c>
      <c r="L24" s="6">
        <v>6506.9601284999999</v>
      </c>
      <c r="M24" s="6">
        <v>5655.3623401000004</v>
      </c>
      <c r="N24" s="6">
        <v>5183.9726659999997</v>
      </c>
      <c r="O24" s="6">
        <v>4949.1241798000001</v>
      </c>
      <c r="P24" s="6">
        <v>3647.7243650999999</v>
      </c>
      <c r="Q24" s="6">
        <v>2457.7277549999999</v>
      </c>
      <c r="R24" s="6">
        <v>4703.8063545000005</v>
      </c>
      <c r="S24" s="6">
        <v>4.44495378566483</v>
      </c>
      <c r="T24" s="6">
        <v>4.7119231158631596</v>
      </c>
      <c r="U24" s="6">
        <v>6.4173881873392</v>
      </c>
      <c r="V24" s="6">
        <v>7.1007095348643299</v>
      </c>
      <c r="W24" s="6">
        <v>8.5153809475476603</v>
      </c>
      <c r="X24" s="6">
        <v>8.6115279637763003</v>
      </c>
      <c r="Y24" s="6">
        <v>9.6537217955825199</v>
      </c>
      <c r="Z24" s="6">
        <v>7.4806081808311999</v>
      </c>
      <c r="AA24" s="6">
        <v>8.4644938533797305</v>
      </c>
      <c r="AB24" s="6">
        <v>7.35670402477888</v>
      </c>
      <c r="AC24" s="6">
        <v>6.7435029416049002</v>
      </c>
      <c r="AD24" s="6">
        <v>6.4380033644354198</v>
      </c>
      <c r="AE24" s="6">
        <v>4.7450944615408401</v>
      </c>
      <c r="AF24" s="6">
        <v>3.1971029581633399</v>
      </c>
      <c r="AG24" s="6">
        <v>6.1188848846277004</v>
      </c>
    </row>
    <row r="25" spans="1:33" x14ac:dyDescent="0.25">
      <c r="A25" s="6" t="s">
        <v>13</v>
      </c>
      <c r="B25" s="6" t="s">
        <v>20</v>
      </c>
      <c r="C25" s="6" t="s">
        <v>16</v>
      </c>
      <c r="D25" s="6">
        <v>166.61610440000001</v>
      </c>
      <c r="E25" s="6">
        <v>0</v>
      </c>
      <c r="F25" s="6">
        <v>0</v>
      </c>
      <c r="G25" s="6">
        <v>44.8276781</v>
      </c>
      <c r="H25" s="6">
        <v>0</v>
      </c>
      <c r="I25" s="6">
        <v>42.732709800000002</v>
      </c>
      <c r="J25" s="6">
        <v>65.326666000000003</v>
      </c>
      <c r="K25" s="6">
        <v>70.299452400000007</v>
      </c>
      <c r="L25" s="6">
        <v>73.229042500000006</v>
      </c>
      <c r="M25" s="6">
        <v>126.4449757</v>
      </c>
      <c r="N25" s="6">
        <v>0</v>
      </c>
      <c r="O25" s="6">
        <v>0</v>
      </c>
      <c r="P25" s="6">
        <v>9.1715823000000007</v>
      </c>
      <c r="Q25" s="6">
        <v>0</v>
      </c>
      <c r="R25" s="6">
        <v>34.1937128</v>
      </c>
      <c r="S25" s="6">
        <v>26.328234284301299</v>
      </c>
      <c r="T25" s="6">
        <v>0</v>
      </c>
      <c r="U25" s="6">
        <v>0</v>
      </c>
      <c r="V25" s="6">
        <v>7.0835506308839298</v>
      </c>
      <c r="W25" s="6">
        <v>0</v>
      </c>
      <c r="X25" s="6">
        <v>6.7525093043614497</v>
      </c>
      <c r="Y25" s="6">
        <v>10.3227462534546</v>
      </c>
      <c r="Z25" s="6">
        <v>11.108532752643599</v>
      </c>
      <c r="AA25" s="6">
        <v>11.5714587992435</v>
      </c>
      <c r="AB25" s="6">
        <v>19.980499221793</v>
      </c>
      <c r="AC25" s="6">
        <v>0</v>
      </c>
      <c r="AD25" s="6">
        <v>0</v>
      </c>
      <c r="AE25" s="6">
        <v>1.44926907528965</v>
      </c>
      <c r="AF25" s="6">
        <v>0</v>
      </c>
      <c r="AG25" s="6">
        <v>5.40319967802892</v>
      </c>
    </row>
    <row r="26" spans="1:33" x14ac:dyDescent="0.25">
      <c r="A26" s="6" t="s">
        <v>13</v>
      </c>
      <c r="B26" s="6" t="s">
        <v>20</v>
      </c>
      <c r="C26" s="6" t="s">
        <v>17</v>
      </c>
      <c r="D26" s="6">
        <v>2572.9135436000001</v>
      </c>
      <c r="E26" s="6">
        <v>3728.9712462000002</v>
      </c>
      <c r="F26" s="6">
        <v>4113.5529189999997</v>
      </c>
      <c r="G26" s="6">
        <v>4796.0520192000004</v>
      </c>
      <c r="H26" s="6">
        <v>3886.3374718999999</v>
      </c>
      <c r="I26" s="6">
        <v>5193.3930971</v>
      </c>
      <c r="J26" s="6">
        <v>5576.3846242</v>
      </c>
      <c r="K26" s="6">
        <v>5635.9125703</v>
      </c>
      <c r="L26" s="6">
        <v>4438.3952206000004</v>
      </c>
      <c r="M26" s="6">
        <v>4944.5720891000001</v>
      </c>
      <c r="N26" s="6">
        <v>2613.3591587999999</v>
      </c>
      <c r="O26" s="6">
        <v>2086.6576642999999</v>
      </c>
      <c r="P26" s="6">
        <v>1612.7654219999999</v>
      </c>
      <c r="Q26" s="6">
        <v>1443.7503121</v>
      </c>
      <c r="R26" s="6">
        <v>1398.6699693</v>
      </c>
      <c r="S26" s="6">
        <v>4.7609792936298803</v>
      </c>
      <c r="T26" s="6">
        <v>6.9001754582312103</v>
      </c>
      <c r="U26" s="6">
        <v>7.6118143648181897</v>
      </c>
      <c r="V26" s="6">
        <v>8.8747266348615703</v>
      </c>
      <c r="W26" s="6">
        <v>7.19136959646334</v>
      </c>
      <c r="X26" s="6">
        <v>9.6099758425530108</v>
      </c>
      <c r="Y26" s="6">
        <v>10.3186723064099</v>
      </c>
      <c r="Z26" s="6">
        <v>10.428824207735699</v>
      </c>
      <c r="AA26" s="6">
        <v>8.2129101441379806</v>
      </c>
      <c r="AB26" s="6">
        <v>9.1495516398607606</v>
      </c>
      <c r="AC26" s="6">
        <v>4.8358208043228101</v>
      </c>
      <c r="AD26" s="6">
        <v>3.86120006143932</v>
      </c>
      <c r="AE26" s="6">
        <v>2.9842987918205699</v>
      </c>
      <c r="AF26" s="6">
        <v>2.6715492862858499</v>
      </c>
      <c r="AG26" s="6">
        <v>2.5881315674299601</v>
      </c>
    </row>
    <row r="27" spans="1:33" x14ac:dyDescent="0.25">
      <c r="A27" s="6" t="s">
        <v>13</v>
      </c>
      <c r="B27" s="6" t="s">
        <v>20</v>
      </c>
      <c r="C27" s="6" t="s">
        <v>18</v>
      </c>
      <c r="D27" s="6">
        <v>399751.72922959999</v>
      </c>
      <c r="E27" s="6">
        <v>494159.8376347</v>
      </c>
      <c r="F27" s="6">
        <v>531004.88293990004</v>
      </c>
      <c r="G27" s="6">
        <v>538962.81352620001</v>
      </c>
      <c r="H27" s="6">
        <v>651446.6176003</v>
      </c>
      <c r="I27" s="6">
        <v>695595.53662390006</v>
      </c>
      <c r="J27" s="6">
        <v>639077.49805509998</v>
      </c>
      <c r="K27" s="6">
        <v>615269.63763480005</v>
      </c>
      <c r="L27" s="6">
        <v>575961.04223480006</v>
      </c>
      <c r="M27" s="6">
        <v>499003.2284355</v>
      </c>
      <c r="N27" s="6">
        <v>501623.18682290002</v>
      </c>
      <c r="O27" s="6">
        <v>422374.26286730001</v>
      </c>
      <c r="P27" s="6">
        <v>356875.2671152</v>
      </c>
      <c r="Q27" s="6">
        <v>281764.5471878</v>
      </c>
      <c r="R27" s="6">
        <v>493529.79482319998</v>
      </c>
      <c r="S27" s="6">
        <v>5.1940093461950099</v>
      </c>
      <c r="T27" s="6">
        <v>6.4206621948460798</v>
      </c>
      <c r="U27" s="6">
        <v>6.8993931062670297</v>
      </c>
      <c r="V27" s="6">
        <v>7.0027911976805903</v>
      </c>
      <c r="W27" s="6">
        <v>8.4643031485666906</v>
      </c>
      <c r="X27" s="6">
        <v>9.0379339330411206</v>
      </c>
      <c r="Y27" s="6">
        <v>8.3035900913754492</v>
      </c>
      <c r="Z27" s="6">
        <v>7.9942524688109202</v>
      </c>
      <c r="AA27" s="6">
        <v>7.48351243452296</v>
      </c>
      <c r="AB27" s="6">
        <v>6.4835927971354304</v>
      </c>
      <c r="AC27" s="6">
        <v>6.5176341466926297</v>
      </c>
      <c r="AD27" s="6">
        <v>5.4879459137122302</v>
      </c>
      <c r="AE27" s="6">
        <v>4.6369117061593803</v>
      </c>
      <c r="AF27" s="6">
        <v>3.6609915217634299</v>
      </c>
      <c r="AG27" s="6">
        <v>6.4124759932310402</v>
      </c>
    </row>
    <row r="28" spans="1:33" x14ac:dyDescent="0.25">
      <c r="A28" t="s">
        <v>21</v>
      </c>
    </row>
    <row r="29" spans="1:33" x14ac:dyDescent="0.25">
      <c r="A29" t="s">
        <v>1037</v>
      </c>
    </row>
    <row r="30" spans="1:33" x14ac:dyDescent="0.25">
      <c r="A30" t="s">
        <v>22</v>
      </c>
    </row>
    <row r="31" spans="1:33" x14ac:dyDescent="0.25">
      <c r="A31" t="s">
        <v>23</v>
      </c>
    </row>
    <row r="32" spans="1:33" x14ac:dyDescent="0.25">
      <c r="A32" t="s">
        <v>24</v>
      </c>
    </row>
    <row r="35" spans="1:33" x14ac:dyDescent="0.25">
      <c r="L35" s="7" t="str">
        <f>HYPERLINK("#'Indice'!A1", "Ir al índice")</f>
        <v>Ir al índice</v>
      </c>
    </row>
    <row r="36" spans="1:33" ht="17.25" x14ac:dyDescent="0.3">
      <c r="A36" s="4" t="s">
        <v>389</v>
      </c>
    </row>
    <row r="37" spans="1:33" x14ac:dyDescent="0.25">
      <c r="A37" s="5" t="s">
        <v>26</v>
      </c>
      <c r="B37" s="5" t="s">
        <v>10</v>
      </c>
      <c r="C37" s="5" t="s">
        <v>11</v>
      </c>
      <c r="D37" s="5" t="s">
        <v>359</v>
      </c>
      <c r="E37" s="5" t="s">
        <v>360</v>
      </c>
      <c r="F37" s="5" t="s">
        <v>361</v>
      </c>
      <c r="G37" s="5" t="s">
        <v>362</v>
      </c>
      <c r="H37" s="5" t="s">
        <v>363</v>
      </c>
      <c r="I37" s="5" t="s">
        <v>364</v>
      </c>
      <c r="J37" s="5" t="s">
        <v>365</v>
      </c>
      <c r="K37" s="5" t="s">
        <v>366</v>
      </c>
      <c r="L37" s="5" t="s">
        <v>367</v>
      </c>
      <c r="M37" s="5" t="s">
        <v>368</v>
      </c>
      <c r="N37" s="5" t="s">
        <v>369</v>
      </c>
      <c r="O37" s="5" t="s">
        <v>370</v>
      </c>
      <c r="P37" s="5" t="s">
        <v>371</v>
      </c>
      <c r="Q37" s="5" t="s">
        <v>372</v>
      </c>
      <c r="R37" s="5" t="s">
        <v>373</v>
      </c>
      <c r="S37" s="5" t="s">
        <v>374</v>
      </c>
      <c r="T37" s="5" t="s">
        <v>375</v>
      </c>
      <c r="U37" s="5" t="s">
        <v>376</v>
      </c>
      <c r="V37" s="5" t="s">
        <v>377</v>
      </c>
      <c r="W37" s="5" t="s">
        <v>378</v>
      </c>
      <c r="X37" s="5" t="s">
        <v>379</v>
      </c>
      <c r="Y37" s="5" t="s">
        <v>380</v>
      </c>
      <c r="Z37" s="5" t="s">
        <v>381</v>
      </c>
      <c r="AA37" s="5" t="s">
        <v>382</v>
      </c>
      <c r="AB37" s="5" t="s">
        <v>383</v>
      </c>
      <c r="AC37" s="5" t="s">
        <v>384</v>
      </c>
      <c r="AD37" s="5" t="s">
        <v>385</v>
      </c>
      <c r="AE37" s="5" t="s">
        <v>386</v>
      </c>
      <c r="AF37" s="5" t="s">
        <v>387</v>
      </c>
      <c r="AG37" s="5" t="s">
        <v>388</v>
      </c>
    </row>
    <row r="38" spans="1:33" x14ac:dyDescent="0.25">
      <c r="A38" s="6" t="s">
        <v>13</v>
      </c>
      <c r="B38" s="6" t="s">
        <v>14</v>
      </c>
      <c r="C38" s="6" t="s">
        <v>15</v>
      </c>
      <c r="D38" s="6">
        <v>3418.8000910000001</v>
      </c>
      <c r="E38" s="6">
        <v>3628.3691125</v>
      </c>
      <c r="F38" s="6">
        <v>4936.8858183000002</v>
      </c>
      <c r="G38" s="6">
        <v>5470.8097485999997</v>
      </c>
      <c r="H38" s="6">
        <v>6554.4214597</v>
      </c>
      <c r="I38" s="6">
        <v>6619.9905246999997</v>
      </c>
      <c r="J38" s="6">
        <v>7436.6825587000003</v>
      </c>
      <c r="K38" s="6">
        <v>5756.7566614999996</v>
      </c>
      <c r="L38" s="6">
        <v>6514.7353842000002</v>
      </c>
      <c r="M38" s="6">
        <v>5662.0833259000001</v>
      </c>
      <c r="N38" s="6">
        <v>5192.2420242999997</v>
      </c>
      <c r="O38" s="6">
        <v>4952.1454809999996</v>
      </c>
      <c r="P38" s="6">
        <v>3651.3163599999998</v>
      </c>
      <c r="Q38" s="6">
        <v>2460.0692302000002</v>
      </c>
      <c r="R38" s="6">
        <v>4712.1257170999997</v>
      </c>
      <c r="S38" s="6">
        <v>4.4418787734453504</v>
      </c>
      <c r="T38" s="6">
        <v>4.7141614935210603</v>
      </c>
      <c r="U38" s="6">
        <v>6.4142528780663204</v>
      </c>
      <c r="V38" s="6">
        <v>7.1079539747982903</v>
      </c>
      <c r="W38" s="6">
        <v>8.5158373637284708</v>
      </c>
      <c r="X38" s="6">
        <v>8.60102802427188</v>
      </c>
      <c r="Y38" s="6">
        <v>9.6621158076191094</v>
      </c>
      <c r="Z38" s="6">
        <v>7.4794707318284503</v>
      </c>
      <c r="AA38" s="6">
        <v>8.4642751981520608</v>
      </c>
      <c r="AB38" s="6">
        <v>7.3564663242528399</v>
      </c>
      <c r="AC38" s="6">
        <v>6.7460246345035797</v>
      </c>
      <c r="AD38" s="6">
        <v>6.4340790071270604</v>
      </c>
      <c r="AE38" s="6">
        <v>4.7439757233286404</v>
      </c>
      <c r="AF38" s="6">
        <v>3.1962469299090199</v>
      </c>
      <c r="AG38" s="6">
        <v>6.1222331354478801</v>
      </c>
    </row>
    <row r="39" spans="1:33" x14ac:dyDescent="0.25">
      <c r="A39" s="6" t="s">
        <v>13</v>
      </c>
      <c r="B39" s="6" t="s">
        <v>14</v>
      </c>
      <c r="C39" s="6" t="s">
        <v>16</v>
      </c>
      <c r="D39" s="6">
        <v>166.61610440000001</v>
      </c>
      <c r="E39" s="6">
        <v>0</v>
      </c>
      <c r="F39" s="6">
        <v>0</v>
      </c>
      <c r="G39" s="6">
        <v>44.8276781</v>
      </c>
      <c r="H39" s="6">
        <v>0</v>
      </c>
      <c r="I39" s="6">
        <v>42.732709800000002</v>
      </c>
      <c r="J39" s="6">
        <v>65.326666000000003</v>
      </c>
      <c r="K39" s="6">
        <v>70.299452400000007</v>
      </c>
      <c r="L39" s="6">
        <v>73.229042500000006</v>
      </c>
      <c r="M39" s="6">
        <v>126.4449757</v>
      </c>
      <c r="N39" s="6">
        <v>0</v>
      </c>
      <c r="O39" s="6">
        <v>0</v>
      </c>
      <c r="P39" s="6">
        <v>9.1715823000000007</v>
      </c>
      <c r="Q39" s="6">
        <v>0</v>
      </c>
      <c r="R39" s="6">
        <v>34.1937128</v>
      </c>
      <c r="S39" s="6">
        <v>26.328234284301299</v>
      </c>
      <c r="T39" s="6">
        <v>0</v>
      </c>
      <c r="U39" s="6">
        <v>0</v>
      </c>
      <c r="V39" s="6">
        <v>7.0835506308839298</v>
      </c>
      <c r="W39" s="6">
        <v>0</v>
      </c>
      <c r="X39" s="6">
        <v>6.7525093043614497</v>
      </c>
      <c r="Y39" s="6">
        <v>10.3227462534546</v>
      </c>
      <c r="Z39" s="6">
        <v>11.108532752643599</v>
      </c>
      <c r="AA39" s="6">
        <v>11.5714587992435</v>
      </c>
      <c r="AB39" s="6">
        <v>19.980499221793</v>
      </c>
      <c r="AC39" s="6">
        <v>0</v>
      </c>
      <c r="AD39" s="6">
        <v>0</v>
      </c>
      <c r="AE39" s="6">
        <v>1.44926907528965</v>
      </c>
      <c r="AF39" s="6">
        <v>0</v>
      </c>
      <c r="AG39" s="6">
        <v>5.40319967802892</v>
      </c>
    </row>
    <row r="40" spans="1:33" x14ac:dyDescent="0.25">
      <c r="A40" s="6" t="s">
        <v>13</v>
      </c>
      <c r="B40" s="6" t="s">
        <v>14</v>
      </c>
      <c r="C40" s="6" t="s">
        <v>17</v>
      </c>
      <c r="D40" s="6">
        <v>2578.8254114000001</v>
      </c>
      <c r="E40" s="6">
        <v>3751.5993512999999</v>
      </c>
      <c r="F40" s="6">
        <v>4119.4113710000001</v>
      </c>
      <c r="G40" s="6">
        <v>4813.9059448999997</v>
      </c>
      <c r="H40" s="6">
        <v>3890.6276463999998</v>
      </c>
      <c r="I40" s="6">
        <v>5209.1683208000004</v>
      </c>
      <c r="J40" s="6">
        <v>5599.2420493999998</v>
      </c>
      <c r="K40" s="6">
        <v>5648.4215641000001</v>
      </c>
      <c r="L40" s="6">
        <v>4451.9834394</v>
      </c>
      <c r="M40" s="6">
        <v>4946.1567935000003</v>
      </c>
      <c r="N40" s="6">
        <v>2624.0455449000001</v>
      </c>
      <c r="O40" s="6">
        <v>2095.7431922999999</v>
      </c>
      <c r="P40" s="6">
        <v>1614.7359008999999</v>
      </c>
      <c r="Q40" s="6">
        <v>1443.7503121</v>
      </c>
      <c r="R40" s="6">
        <v>1400.1142099000001</v>
      </c>
      <c r="S40" s="6">
        <v>4.7590577448445197</v>
      </c>
      <c r="T40" s="6">
        <v>6.9233372175688501</v>
      </c>
      <c r="U40" s="6">
        <v>7.6021108302617399</v>
      </c>
      <c r="V40" s="6">
        <v>8.8837562514913095</v>
      </c>
      <c r="W40" s="6">
        <v>7.17990506493972</v>
      </c>
      <c r="X40" s="6">
        <v>9.6131877449755194</v>
      </c>
      <c r="Y40" s="6">
        <v>10.3330439209492</v>
      </c>
      <c r="Z40" s="6">
        <v>10.423801577239599</v>
      </c>
      <c r="AA40" s="6">
        <v>8.2158513614513797</v>
      </c>
      <c r="AB40" s="6">
        <v>9.1278167538075206</v>
      </c>
      <c r="AC40" s="6">
        <v>4.8425086157738697</v>
      </c>
      <c r="AD40" s="6">
        <v>3.8675603344182599</v>
      </c>
      <c r="AE40" s="6">
        <v>2.9798920706635901</v>
      </c>
      <c r="AF40" s="6">
        <v>2.6643490769276599</v>
      </c>
      <c r="AG40" s="6">
        <v>2.5838214346872399</v>
      </c>
    </row>
    <row r="41" spans="1:33" x14ac:dyDescent="0.25">
      <c r="A41" s="6" t="s">
        <v>13</v>
      </c>
      <c r="B41" s="6" t="s">
        <v>14</v>
      </c>
      <c r="C41" s="6" t="s">
        <v>18</v>
      </c>
      <c r="D41" s="6">
        <v>402140.25127429998</v>
      </c>
      <c r="E41" s="6">
        <v>497061.50243980001</v>
      </c>
      <c r="F41" s="6">
        <v>533851.59697289998</v>
      </c>
      <c r="G41" s="6">
        <v>541407.196964</v>
      </c>
      <c r="H41" s="6">
        <v>653972.30914380006</v>
      </c>
      <c r="I41" s="6">
        <v>697662.02174859995</v>
      </c>
      <c r="J41" s="6">
        <v>641232.41267290001</v>
      </c>
      <c r="K41" s="6">
        <v>617430.00802569999</v>
      </c>
      <c r="L41" s="6">
        <v>577841.22425189998</v>
      </c>
      <c r="M41" s="6">
        <v>500581.27345809998</v>
      </c>
      <c r="N41" s="6">
        <v>503098.32879320002</v>
      </c>
      <c r="O41" s="6">
        <v>423787.04219230002</v>
      </c>
      <c r="P41" s="6">
        <v>358059.90273460001</v>
      </c>
      <c r="Q41" s="6">
        <v>282622.64212859998</v>
      </c>
      <c r="R41" s="6">
        <v>494919.28065580002</v>
      </c>
      <c r="S41" s="6">
        <v>5.2052496129448196</v>
      </c>
      <c r="T41" s="6">
        <v>6.4338975891764703</v>
      </c>
      <c r="U41" s="6">
        <v>6.9101036509218297</v>
      </c>
      <c r="V41" s="6">
        <v>7.0079023263954099</v>
      </c>
      <c r="W41" s="6">
        <v>8.4649300791465993</v>
      </c>
      <c r="X41" s="6">
        <v>9.0304438741600794</v>
      </c>
      <c r="Y41" s="6">
        <v>8.3000265636094905</v>
      </c>
      <c r="Z41" s="6">
        <v>7.9919314222144404</v>
      </c>
      <c r="AA41" s="6">
        <v>7.4794995013546499</v>
      </c>
      <c r="AB41" s="6">
        <v>6.4794570343516398</v>
      </c>
      <c r="AC41" s="6">
        <v>6.5120374618698298</v>
      </c>
      <c r="AD41" s="6">
        <v>5.4854427786136801</v>
      </c>
      <c r="AE41" s="6">
        <v>4.6346794786504599</v>
      </c>
      <c r="AF41" s="6">
        <v>3.6582296695932701</v>
      </c>
      <c r="AG41" s="6">
        <v>6.4061689569973401</v>
      </c>
    </row>
    <row r="42" spans="1:33" x14ac:dyDescent="0.25">
      <c r="A42" s="6" t="s">
        <v>27</v>
      </c>
      <c r="B42" s="6" t="s">
        <v>28</v>
      </c>
      <c r="C42" s="6" t="s">
        <v>15</v>
      </c>
      <c r="D42" s="6">
        <v>23.632893299999999</v>
      </c>
      <c r="E42" s="6">
        <v>11.516597000000001</v>
      </c>
      <c r="F42" s="6">
        <v>33.6315867</v>
      </c>
      <c r="G42" s="6">
        <v>26.210640399999999</v>
      </c>
      <c r="H42" s="6">
        <v>52.365167900000003</v>
      </c>
      <c r="I42" s="6">
        <v>40.482256300000003</v>
      </c>
      <c r="J42" s="6">
        <v>20.2704594</v>
      </c>
      <c r="K42" s="6">
        <v>37.455757599999998</v>
      </c>
      <c r="L42" s="6">
        <v>21.8626513</v>
      </c>
      <c r="M42" s="6">
        <v>95.508765499999996</v>
      </c>
      <c r="N42" s="6">
        <v>120.93935519999999</v>
      </c>
      <c r="O42" s="6">
        <v>115.8366991</v>
      </c>
      <c r="P42" s="6">
        <v>61.235737700000001</v>
      </c>
      <c r="Q42" s="6">
        <v>48.936757499999999</v>
      </c>
      <c r="R42" s="6">
        <v>69.197675899999993</v>
      </c>
      <c r="S42" s="6">
        <v>3.03342433036436</v>
      </c>
      <c r="T42" s="6">
        <v>1.4782246549050899</v>
      </c>
      <c r="U42" s="6">
        <v>4.3168169072442204</v>
      </c>
      <c r="V42" s="6">
        <v>3.3642937110790099</v>
      </c>
      <c r="W42" s="6">
        <v>6.7213849931559198</v>
      </c>
      <c r="X42" s="6">
        <v>5.1961416509448801</v>
      </c>
      <c r="Y42" s="6">
        <v>2.6018356682388499</v>
      </c>
      <c r="Z42" s="6">
        <v>4.8076722969874304</v>
      </c>
      <c r="AA42" s="6">
        <v>2.8062030974299699</v>
      </c>
      <c r="AB42" s="6">
        <v>12.2591258443487</v>
      </c>
      <c r="AC42" s="6">
        <v>15.523295345401401</v>
      </c>
      <c r="AD42" s="6">
        <v>14.8683386726515</v>
      </c>
      <c r="AE42" s="6">
        <v>7.8599761048720298</v>
      </c>
      <c r="AF42" s="6">
        <v>6.2813278495037599</v>
      </c>
      <c r="AG42" s="6">
        <v>8.8819388728729205</v>
      </c>
    </row>
    <row r="43" spans="1:33" x14ac:dyDescent="0.25">
      <c r="A43" s="6" t="s">
        <v>27</v>
      </c>
      <c r="B43" s="6" t="s">
        <v>28</v>
      </c>
      <c r="C43" s="6" t="s">
        <v>17</v>
      </c>
      <c r="D43" s="6">
        <v>10.968798700000001</v>
      </c>
      <c r="E43" s="6">
        <v>27.805290800000002</v>
      </c>
      <c r="F43" s="6">
        <v>0</v>
      </c>
      <c r="G43" s="6">
        <v>0</v>
      </c>
      <c r="H43" s="6">
        <v>0</v>
      </c>
      <c r="I43" s="6">
        <v>14.8332427</v>
      </c>
      <c r="J43" s="6">
        <v>0</v>
      </c>
      <c r="K43" s="6">
        <v>11.474182300000001</v>
      </c>
      <c r="L43" s="6">
        <v>0</v>
      </c>
      <c r="M43" s="6">
        <v>0</v>
      </c>
      <c r="N43" s="6">
        <v>9.9288050999999999</v>
      </c>
      <c r="O43" s="6">
        <v>65.869295300000005</v>
      </c>
      <c r="P43" s="6">
        <v>0</v>
      </c>
      <c r="Q43" s="6">
        <v>0</v>
      </c>
      <c r="R43" s="6">
        <v>0</v>
      </c>
      <c r="S43" s="6">
        <v>7.7859374528997201</v>
      </c>
      <c r="T43" s="6">
        <v>19.736915677784101</v>
      </c>
      <c r="U43" s="6">
        <v>0</v>
      </c>
      <c r="V43" s="6">
        <v>0</v>
      </c>
      <c r="W43" s="6">
        <v>0</v>
      </c>
      <c r="X43" s="6">
        <v>10.529019908614201</v>
      </c>
      <c r="Y43" s="6">
        <v>0</v>
      </c>
      <c r="Z43" s="6">
        <v>8.1446718236308904</v>
      </c>
      <c r="AA43" s="6">
        <v>0</v>
      </c>
      <c r="AB43" s="6">
        <v>0</v>
      </c>
      <c r="AC43" s="6">
        <v>7.0477230556370598</v>
      </c>
      <c r="AD43" s="6">
        <v>46.755732081433997</v>
      </c>
      <c r="AE43" s="6">
        <v>0</v>
      </c>
      <c r="AF43" s="6">
        <v>0</v>
      </c>
      <c r="AG43" s="6">
        <v>0</v>
      </c>
    </row>
    <row r="44" spans="1:33" x14ac:dyDescent="0.25">
      <c r="A44" s="6" t="s">
        <v>27</v>
      </c>
      <c r="B44" s="6" t="s">
        <v>28</v>
      </c>
      <c r="C44" s="6" t="s">
        <v>18</v>
      </c>
      <c r="D44" s="6">
        <v>7632.5229595000001</v>
      </c>
      <c r="E44" s="6">
        <v>10925.438269800001</v>
      </c>
      <c r="F44" s="6">
        <v>11723.4836034</v>
      </c>
      <c r="G44" s="6">
        <v>12374.113116500001</v>
      </c>
      <c r="H44" s="6">
        <v>13327.311076100001</v>
      </c>
      <c r="I44" s="6">
        <v>12951.5162476</v>
      </c>
      <c r="J44" s="6">
        <v>11797.707662700001</v>
      </c>
      <c r="K44" s="6">
        <v>12670.019773</v>
      </c>
      <c r="L44" s="6">
        <v>10775.0180485</v>
      </c>
      <c r="M44" s="6">
        <v>10691.261621</v>
      </c>
      <c r="N44" s="6">
        <v>10986.7211745</v>
      </c>
      <c r="O44" s="6">
        <v>8140.0968251000004</v>
      </c>
      <c r="P44" s="6">
        <v>6769.8385835999998</v>
      </c>
      <c r="Q44" s="6">
        <v>5981.2492646000001</v>
      </c>
      <c r="R44" s="6">
        <v>9632.7391585000005</v>
      </c>
      <c r="S44" s="6">
        <v>4.8807839510728499</v>
      </c>
      <c r="T44" s="6">
        <v>6.9865107577966796</v>
      </c>
      <c r="U44" s="6">
        <v>7.4968383227619899</v>
      </c>
      <c r="V44" s="6">
        <v>7.9128976130495197</v>
      </c>
      <c r="W44" s="6">
        <v>8.5224409223978892</v>
      </c>
      <c r="X44" s="6">
        <v>8.2821306897825995</v>
      </c>
      <c r="Y44" s="6">
        <v>7.5443025229140499</v>
      </c>
      <c r="Z44" s="6">
        <v>8.1021216046083193</v>
      </c>
      <c r="AA44" s="6">
        <v>6.8903212532339602</v>
      </c>
      <c r="AB44" s="6">
        <v>6.8367613714870803</v>
      </c>
      <c r="AC44" s="6">
        <v>7.0256994532414296</v>
      </c>
      <c r="AD44" s="6">
        <v>5.20536317479087</v>
      </c>
      <c r="AE44" s="6">
        <v>4.3291215349784098</v>
      </c>
      <c r="AF44" s="6">
        <v>3.82484082562633</v>
      </c>
      <c r="AG44" s="6">
        <v>6.1598660022580098</v>
      </c>
    </row>
    <row r="45" spans="1:33" x14ac:dyDescent="0.25">
      <c r="A45" s="6" t="s">
        <v>29</v>
      </c>
      <c r="B45" s="6" t="s">
        <v>30</v>
      </c>
      <c r="C45" s="6" t="s">
        <v>15</v>
      </c>
      <c r="D45" s="6">
        <v>171.7271556</v>
      </c>
      <c r="E45" s="6">
        <v>255.7453788</v>
      </c>
      <c r="F45" s="6">
        <v>213.7002999</v>
      </c>
      <c r="G45" s="6">
        <v>317.32879489999999</v>
      </c>
      <c r="H45" s="6">
        <v>471.23148639999999</v>
      </c>
      <c r="I45" s="6">
        <v>481.4753915</v>
      </c>
      <c r="J45" s="6">
        <v>204.35043049999999</v>
      </c>
      <c r="K45" s="6">
        <v>207.02217289999999</v>
      </c>
      <c r="L45" s="6">
        <v>309.64276330000001</v>
      </c>
      <c r="M45" s="6">
        <v>279.44336989999999</v>
      </c>
      <c r="N45" s="6">
        <v>305.91259680000002</v>
      </c>
      <c r="O45" s="6">
        <v>179.2629216</v>
      </c>
      <c r="P45" s="6">
        <v>104.3680172</v>
      </c>
      <c r="Q45" s="6">
        <v>92.234319600000006</v>
      </c>
      <c r="R45" s="6">
        <v>192.8775425</v>
      </c>
      <c r="S45" s="6">
        <v>4.5354601777017001</v>
      </c>
      <c r="T45" s="6">
        <v>6.7544528826903596</v>
      </c>
      <c r="U45" s="6">
        <v>5.64400660322449</v>
      </c>
      <c r="V45" s="6">
        <v>8.3809232586335298</v>
      </c>
      <c r="W45" s="6">
        <v>12.4456241855227</v>
      </c>
      <c r="X45" s="6">
        <v>12.716174428335901</v>
      </c>
      <c r="Y45" s="6">
        <v>5.3970686033359501</v>
      </c>
      <c r="Z45" s="6">
        <v>5.4676315915712097</v>
      </c>
      <c r="AA45" s="6">
        <v>8.1779286295979503</v>
      </c>
      <c r="AB45" s="6">
        <v>7.3803369751045604</v>
      </c>
      <c r="AC45" s="6">
        <v>8.0794117610349296</v>
      </c>
      <c r="AD45" s="6">
        <v>4.7344861644890699</v>
      </c>
      <c r="AE45" s="6">
        <v>2.7564480654350598</v>
      </c>
      <c r="AF45" s="6">
        <v>2.4359867960406101</v>
      </c>
      <c r="AG45" s="6">
        <v>5.0940598772819596</v>
      </c>
    </row>
    <row r="46" spans="1:33" x14ac:dyDescent="0.25">
      <c r="A46" s="6" t="s">
        <v>29</v>
      </c>
      <c r="B46" s="6" t="s">
        <v>30</v>
      </c>
      <c r="C46" s="6" t="s">
        <v>17</v>
      </c>
      <c r="D46" s="6">
        <v>0</v>
      </c>
      <c r="E46" s="6">
        <v>47.427628900000002</v>
      </c>
      <c r="F46" s="6">
        <v>0</v>
      </c>
      <c r="G46" s="6">
        <v>0</v>
      </c>
      <c r="H46" s="6">
        <v>13.241785200000001</v>
      </c>
      <c r="I46" s="6">
        <v>13.787209799999999</v>
      </c>
      <c r="J46" s="6">
        <v>13.241785200000001</v>
      </c>
      <c r="K46" s="6">
        <v>0</v>
      </c>
      <c r="L46" s="6">
        <v>20.944058500000001</v>
      </c>
      <c r="M46" s="6">
        <v>56.4777609</v>
      </c>
      <c r="N46" s="6">
        <v>10.6161516</v>
      </c>
      <c r="O46" s="6">
        <v>7.2127476000000001</v>
      </c>
      <c r="P46" s="6">
        <v>5.7338366000000001</v>
      </c>
      <c r="Q46" s="6">
        <v>0</v>
      </c>
      <c r="R46" s="6">
        <v>0</v>
      </c>
      <c r="S46" s="6">
        <v>0</v>
      </c>
      <c r="T46" s="6">
        <v>25.1361478636681</v>
      </c>
      <c r="U46" s="6">
        <v>0</v>
      </c>
      <c r="V46" s="6">
        <v>0</v>
      </c>
      <c r="W46" s="6">
        <v>7.0180078255215301</v>
      </c>
      <c r="X46" s="6">
        <v>7.3070771657364704</v>
      </c>
      <c r="Y46" s="6">
        <v>7.0180078255215301</v>
      </c>
      <c r="Z46" s="6">
        <v>0</v>
      </c>
      <c r="AA46" s="6">
        <v>11.100132212625001</v>
      </c>
      <c r="AB46" s="6">
        <v>29.932623281348398</v>
      </c>
      <c r="AC46" s="6">
        <v>5.6264494462365198</v>
      </c>
      <c r="AD46" s="6">
        <v>3.8226808799399401</v>
      </c>
      <c r="AE46" s="6">
        <v>3.0388734994026199</v>
      </c>
      <c r="AF46" s="6">
        <v>0</v>
      </c>
      <c r="AG46" s="6">
        <v>0</v>
      </c>
    </row>
    <row r="47" spans="1:33" x14ac:dyDescent="0.25">
      <c r="A47" s="6" t="s">
        <v>29</v>
      </c>
      <c r="B47" s="6" t="s">
        <v>30</v>
      </c>
      <c r="C47" s="6" t="s">
        <v>18</v>
      </c>
      <c r="D47" s="6">
        <v>2219.1348988999998</v>
      </c>
      <c r="E47" s="6">
        <v>2598.5808228000001</v>
      </c>
      <c r="F47" s="6">
        <v>3137.6838180999998</v>
      </c>
      <c r="G47" s="6">
        <v>2919.0359119</v>
      </c>
      <c r="H47" s="6">
        <v>2754.162022</v>
      </c>
      <c r="I47" s="6">
        <v>2726.9306164999998</v>
      </c>
      <c r="J47" s="6">
        <v>2808.8739357999998</v>
      </c>
      <c r="K47" s="6">
        <v>2522.7231132000002</v>
      </c>
      <c r="L47" s="6">
        <v>2526.5038934999998</v>
      </c>
      <c r="M47" s="6">
        <v>2706.6997504999999</v>
      </c>
      <c r="N47" s="6">
        <v>2241.3550034999998</v>
      </c>
      <c r="O47" s="6">
        <v>1573.7239990999999</v>
      </c>
      <c r="P47" s="6">
        <v>1424.0991729</v>
      </c>
      <c r="Q47" s="6">
        <v>1100.8564957999999</v>
      </c>
      <c r="R47" s="6">
        <v>1664.6309492</v>
      </c>
      <c r="S47" s="6">
        <v>6.3540021603121604</v>
      </c>
      <c r="T47" s="6">
        <v>7.4404616727002297</v>
      </c>
      <c r="U47" s="6">
        <v>8.9840639108809395</v>
      </c>
      <c r="V47" s="6">
        <v>8.3580139717667397</v>
      </c>
      <c r="W47" s="6">
        <v>7.8859340395720201</v>
      </c>
      <c r="X47" s="6">
        <v>7.8079629304424598</v>
      </c>
      <c r="Y47" s="6">
        <v>8.04258950862544</v>
      </c>
      <c r="Z47" s="6">
        <v>7.2232598924417903</v>
      </c>
      <c r="AA47" s="6">
        <v>7.23408532094808</v>
      </c>
      <c r="AB47" s="6">
        <v>7.75003631844032</v>
      </c>
      <c r="AC47" s="6">
        <v>6.4176245172498803</v>
      </c>
      <c r="AD47" s="6">
        <v>4.5060107409302201</v>
      </c>
      <c r="AE47" s="6">
        <v>4.0775931312651199</v>
      </c>
      <c r="AF47" s="6">
        <v>3.1520591902611002</v>
      </c>
      <c r="AG47" s="6">
        <v>4.7663026941634898</v>
      </c>
    </row>
    <row r="48" spans="1:33" x14ac:dyDescent="0.25">
      <c r="A48" s="6" t="s">
        <v>31</v>
      </c>
      <c r="B48" s="6" t="s">
        <v>32</v>
      </c>
      <c r="C48" s="6" t="s">
        <v>15</v>
      </c>
      <c r="D48" s="6">
        <v>64.817227000000003</v>
      </c>
      <c r="E48" s="6">
        <v>47.052703800000003</v>
      </c>
      <c r="F48" s="6">
        <v>46.871017899999998</v>
      </c>
      <c r="G48" s="6">
        <v>64.817227000000003</v>
      </c>
      <c r="H48" s="6">
        <v>3.3950309999999999</v>
      </c>
      <c r="I48" s="6">
        <v>49.316057800000003</v>
      </c>
      <c r="J48" s="6">
        <v>109.0322767</v>
      </c>
      <c r="K48" s="6">
        <v>51.894654199999998</v>
      </c>
      <c r="L48" s="6">
        <v>0</v>
      </c>
      <c r="M48" s="6">
        <v>104.6402337</v>
      </c>
      <c r="N48" s="6">
        <v>117.73716400000001</v>
      </c>
      <c r="O48" s="6">
        <v>0</v>
      </c>
      <c r="P48" s="6">
        <v>0</v>
      </c>
      <c r="Q48" s="6">
        <v>0</v>
      </c>
      <c r="R48" s="6">
        <v>0</v>
      </c>
      <c r="S48" s="6">
        <v>9.8271410011062805</v>
      </c>
      <c r="T48" s="6">
        <v>7.1338064913805903</v>
      </c>
      <c r="U48" s="6">
        <v>7.1062605280641904</v>
      </c>
      <c r="V48" s="6">
        <v>9.8271410011062805</v>
      </c>
      <c r="W48" s="6">
        <v>0.51473118928902695</v>
      </c>
      <c r="X48" s="6">
        <v>7.4769606175732699</v>
      </c>
      <c r="Y48" s="6">
        <v>16.530721945302201</v>
      </c>
      <c r="Z48" s="6">
        <v>7.8679096226540501</v>
      </c>
      <c r="AA48" s="6">
        <v>0</v>
      </c>
      <c r="AB48" s="6">
        <v>15.864830671614699</v>
      </c>
      <c r="AC48" s="6">
        <v>17.850496931909401</v>
      </c>
      <c r="AD48" s="6">
        <v>0</v>
      </c>
      <c r="AE48" s="6">
        <v>0</v>
      </c>
      <c r="AF48" s="6">
        <v>0</v>
      </c>
      <c r="AG48" s="6">
        <v>0</v>
      </c>
    </row>
    <row r="49" spans="1:33" x14ac:dyDescent="0.25">
      <c r="A49" s="6" t="s">
        <v>31</v>
      </c>
      <c r="B49" s="6" t="s">
        <v>32</v>
      </c>
      <c r="C49" s="6" t="s">
        <v>17</v>
      </c>
      <c r="D49" s="6">
        <v>24.981364599999999</v>
      </c>
      <c r="E49" s="6">
        <v>94.521679500000005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41.3577935</v>
      </c>
      <c r="L49" s="6">
        <v>49.795296299999997</v>
      </c>
      <c r="M49" s="6">
        <v>0</v>
      </c>
      <c r="N49" s="6">
        <v>1.131677</v>
      </c>
      <c r="O49" s="6">
        <v>0</v>
      </c>
      <c r="P49" s="6">
        <v>29.113408400000001</v>
      </c>
      <c r="Q49" s="6">
        <v>0</v>
      </c>
      <c r="R49" s="6">
        <v>1.131677</v>
      </c>
      <c r="S49" s="6">
        <v>10.321474882916601</v>
      </c>
      <c r="T49" s="6">
        <v>39.053236541383299</v>
      </c>
      <c r="U49" s="6">
        <v>0</v>
      </c>
      <c r="V49" s="6">
        <v>0</v>
      </c>
      <c r="W49" s="6">
        <v>0</v>
      </c>
      <c r="X49" s="6">
        <v>0</v>
      </c>
      <c r="Y49" s="6">
        <v>0</v>
      </c>
      <c r="Z49" s="6">
        <v>17.087674498898298</v>
      </c>
      <c r="AA49" s="6">
        <v>20.573772020758199</v>
      </c>
      <c r="AB49" s="6">
        <v>0</v>
      </c>
      <c r="AC49" s="6">
        <v>0.46757156456834897</v>
      </c>
      <c r="AD49" s="6">
        <v>0</v>
      </c>
      <c r="AE49" s="6">
        <v>12.028698926906999</v>
      </c>
      <c r="AF49" s="6">
        <v>0</v>
      </c>
      <c r="AG49" s="6">
        <v>0.46757156456834897</v>
      </c>
    </row>
    <row r="50" spans="1:33" x14ac:dyDescent="0.25">
      <c r="A50" s="6" t="s">
        <v>31</v>
      </c>
      <c r="B50" s="6" t="s">
        <v>32</v>
      </c>
      <c r="C50" s="6" t="s">
        <v>18</v>
      </c>
      <c r="D50" s="6">
        <v>7356.0543550000002</v>
      </c>
      <c r="E50" s="6">
        <v>8087.9809326000004</v>
      </c>
      <c r="F50" s="6">
        <v>8053.0995966999999</v>
      </c>
      <c r="G50" s="6">
        <v>7656.6306295000004</v>
      </c>
      <c r="H50" s="6">
        <v>10179.5285384</v>
      </c>
      <c r="I50" s="6">
        <v>9305.6339217999994</v>
      </c>
      <c r="J50" s="6">
        <v>9896.6202842999992</v>
      </c>
      <c r="K50" s="6">
        <v>8878.8992223000005</v>
      </c>
      <c r="L50" s="6">
        <v>8778.3969087999994</v>
      </c>
      <c r="M50" s="6">
        <v>6952.2476377000003</v>
      </c>
      <c r="N50" s="6">
        <v>7295.3639464999997</v>
      </c>
      <c r="O50" s="6">
        <v>5466.6785547999998</v>
      </c>
      <c r="P50" s="6">
        <v>3986.7029428999999</v>
      </c>
      <c r="Q50" s="6">
        <v>3374.1029763000001</v>
      </c>
      <c r="R50" s="6">
        <v>4347.4530439</v>
      </c>
      <c r="S50" s="6">
        <v>6.7107858857163301</v>
      </c>
      <c r="T50" s="6">
        <v>7.37850832349306</v>
      </c>
      <c r="U50" s="6">
        <v>7.3466867564768297</v>
      </c>
      <c r="V50" s="6">
        <v>6.9849957981437401</v>
      </c>
      <c r="W50" s="6">
        <v>9.2865866865581808</v>
      </c>
      <c r="X50" s="6">
        <v>8.4893495570232993</v>
      </c>
      <c r="Y50" s="6">
        <v>9.0284949668747192</v>
      </c>
      <c r="Z50" s="6">
        <v>8.1000477574242407</v>
      </c>
      <c r="AA50" s="6">
        <v>8.0083614437608208</v>
      </c>
      <c r="AB50" s="6">
        <v>6.3424008401147596</v>
      </c>
      <c r="AC50" s="6">
        <v>6.6554192017435101</v>
      </c>
      <c r="AD50" s="6">
        <v>4.9871449444040996</v>
      </c>
      <c r="AE50" s="6">
        <v>3.6369918639293499</v>
      </c>
      <c r="AF50" s="6">
        <v>3.0781287817587799</v>
      </c>
      <c r="AG50" s="6">
        <v>3.9660971925782702</v>
      </c>
    </row>
    <row r="51" spans="1:33" x14ac:dyDescent="0.25">
      <c r="A51" s="6" t="s">
        <v>33</v>
      </c>
      <c r="B51" s="6" t="s">
        <v>34</v>
      </c>
      <c r="C51" s="6" t="s">
        <v>15</v>
      </c>
      <c r="D51" s="6">
        <v>0</v>
      </c>
      <c r="E51" s="6">
        <v>11.8461897</v>
      </c>
      <c r="F51" s="6">
        <v>0</v>
      </c>
      <c r="G51" s="6">
        <v>14.4322918</v>
      </c>
      <c r="H51" s="6">
        <v>42.816779400000001</v>
      </c>
      <c r="I51" s="6">
        <v>8.5307513000000004</v>
      </c>
      <c r="J51" s="6">
        <v>18.448174099999999</v>
      </c>
      <c r="K51" s="6">
        <v>23.6923794</v>
      </c>
      <c r="L51" s="6">
        <v>0</v>
      </c>
      <c r="M51" s="6">
        <v>0</v>
      </c>
      <c r="N51" s="6">
        <v>27.414267200000001</v>
      </c>
      <c r="O51" s="6">
        <v>14.222792999999999</v>
      </c>
      <c r="P51" s="6">
        <v>0</v>
      </c>
      <c r="Q51" s="6">
        <v>0</v>
      </c>
      <c r="R51" s="6">
        <v>0</v>
      </c>
      <c r="S51" s="6">
        <v>0</v>
      </c>
      <c r="T51" s="6">
        <v>7.3394817705889004</v>
      </c>
      <c r="U51" s="6">
        <v>0</v>
      </c>
      <c r="V51" s="6">
        <v>8.9417395176374406</v>
      </c>
      <c r="W51" s="6">
        <v>26.527767986158999</v>
      </c>
      <c r="X51" s="6">
        <v>5.2853529481954498</v>
      </c>
      <c r="Y51" s="6">
        <v>11.429838702279101</v>
      </c>
      <c r="Z51" s="6">
        <v>14.678963541177801</v>
      </c>
      <c r="AA51" s="6">
        <v>0</v>
      </c>
      <c r="AB51" s="6">
        <v>0</v>
      </c>
      <c r="AC51" s="6">
        <v>16.9849140916976</v>
      </c>
      <c r="AD51" s="6">
        <v>8.8119414422647093</v>
      </c>
      <c r="AE51" s="6">
        <v>0</v>
      </c>
      <c r="AF51" s="6">
        <v>0</v>
      </c>
      <c r="AG51" s="6">
        <v>0</v>
      </c>
    </row>
    <row r="52" spans="1:33" x14ac:dyDescent="0.25">
      <c r="A52" s="6" t="s">
        <v>33</v>
      </c>
      <c r="B52" s="6" t="s">
        <v>34</v>
      </c>
      <c r="C52" s="6" t="s">
        <v>17</v>
      </c>
      <c r="D52" s="6">
        <v>0</v>
      </c>
      <c r="E52" s="6">
        <v>8.0133804000000008</v>
      </c>
      <c r="F52" s="6">
        <v>10.0558058</v>
      </c>
      <c r="G52" s="6">
        <v>0</v>
      </c>
      <c r="H52" s="6">
        <v>0</v>
      </c>
      <c r="I52" s="6">
        <v>15.498432899999999</v>
      </c>
      <c r="J52" s="6">
        <v>0</v>
      </c>
      <c r="K52" s="6">
        <v>16.027331700000001</v>
      </c>
      <c r="L52" s="6">
        <v>5.9715258999999996</v>
      </c>
      <c r="M52" s="6">
        <v>4.9319822000000002</v>
      </c>
      <c r="N52" s="6">
        <v>0</v>
      </c>
      <c r="O52" s="6">
        <v>0</v>
      </c>
      <c r="P52" s="6">
        <v>0</v>
      </c>
      <c r="Q52" s="6">
        <v>0</v>
      </c>
      <c r="R52" s="6">
        <v>0</v>
      </c>
      <c r="S52" s="6">
        <v>0</v>
      </c>
      <c r="T52" s="6">
        <v>13.2455942609143</v>
      </c>
      <c r="U52" s="6">
        <v>16.621590008799402</v>
      </c>
      <c r="V52" s="6">
        <v>0</v>
      </c>
      <c r="W52" s="6">
        <v>0</v>
      </c>
      <c r="X52" s="6">
        <v>25.617897020514</v>
      </c>
      <c r="Y52" s="6">
        <v>0</v>
      </c>
      <c r="Z52" s="6">
        <v>26.492132182229799</v>
      </c>
      <c r="AA52" s="6">
        <v>9.8705421734304704</v>
      </c>
      <c r="AB52" s="6">
        <v>8.1522443541119696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</row>
    <row r="53" spans="1:33" x14ac:dyDescent="0.25">
      <c r="A53" s="6" t="s">
        <v>33</v>
      </c>
      <c r="B53" s="6" t="s">
        <v>34</v>
      </c>
      <c r="C53" s="6" t="s">
        <v>18</v>
      </c>
      <c r="D53" s="6">
        <v>1948.8627073</v>
      </c>
      <c r="E53" s="6">
        <v>2441.1978503</v>
      </c>
      <c r="F53" s="6">
        <v>2603.0240680000002</v>
      </c>
      <c r="G53" s="6">
        <v>2449.3673865000001</v>
      </c>
      <c r="H53" s="6">
        <v>2743.3835426999999</v>
      </c>
      <c r="I53" s="6">
        <v>2804.4527659999999</v>
      </c>
      <c r="J53" s="6">
        <v>2783.2762238999999</v>
      </c>
      <c r="K53" s="6">
        <v>3083.6607525999998</v>
      </c>
      <c r="L53" s="6">
        <v>2545.8855102000002</v>
      </c>
      <c r="M53" s="6">
        <v>2272.6471373999998</v>
      </c>
      <c r="N53" s="6">
        <v>1921.5627672999999</v>
      </c>
      <c r="O53" s="6">
        <v>1784.1698002000001</v>
      </c>
      <c r="P53" s="6">
        <v>1536.0380577000001</v>
      </c>
      <c r="Q53" s="6">
        <v>1386.6557653</v>
      </c>
      <c r="R53" s="6">
        <v>2076.9135815999998</v>
      </c>
      <c r="S53" s="6">
        <v>5.6684132426625302</v>
      </c>
      <c r="T53" s="6">
        <v>7.1004069043790796</v>
      </c>
      <c r="U53" s="6">
        <v>7.57109058670554</v>
      </c>
      <c r="V53" s="6">
        <v>7.1241686126867201</v>
      </c>
      <c r="W53" s="6">
        <v>7.9793366381808104</v>
      </c>
      <c r="X53" s="6">
        <v>8.1569610510120292</v>
      </c>
      <c r="Y53" s="6">
        <v>8.0953674912277496</v>
      </c>
      <c r="Z53" s="6">
        <v>8.9690584054189308</v>
      </c>
      <c r="AA53" s="6">
        <v>7.4048988090667303</v>
      </c>
      <c r="AB53" s="6">
        <v>6.6101645237928004</v>
      </c>
      <c r="AC53" s="6">
        <v>5.58900932116501</v>
      </c>
      <c r="AD53" s="6">
        <v>5.1893915793707199</v>
      </c>
      <c r="AE53" s="6">
        <v>4.4676818099531799</v>
      </c>
      <c r="AF53" s="6">
        <v>4.03319221697791</v>
      </c>
      <c r="AG53" s="6">
        <v>6.0408588074002498</v>
      </c>
    </row>
    <row r="54" spans="1:33" x14ac:dyDescent="0.25">
      <c r="A54" s="6" t="s">
        <v>35</v>
      </c>
      <c r="B54" s="6" t="s">
        <v>36</v>
      </c>
      <c r="C54" s="6" t="s">
        <v>15</v>
      </c>
      <c r="D54" s="6">
        <v>0</v>
      </c>
      <c r="E54" s="6">
        <v>0</v>
      </c>
      <c r="F54" s="6">
        <v>0</v>
      </c>
      <c r="G54" s="6">
        <v>69.128524900000002</v>
      </c>
      <c r="H54" s="6">
        <v>69.128524900000002</v>
      </c>
      <c r="I54" s="6">
        <v>0</v>
      </c>
      <c r="J54" s="6">
        <v>0</v>
      </c>
      <c r="K54" s="6">
        <v>0</v>
      </c>
      <c r="L54" s="6">
        <v>69.128524900000002</v>
      </c>
      <c r="M54" s="6">
        <v>72.007680300000004</v>
      </c>
      <c r="N54" s="6">
        <v>0</v>
      </c>
      <c r="O54" s="6">
        <v>0</v>
      </c>
      <c r="P54" s="6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24.7423742924646</v>
      </c>
      <c r="W54" s="6">
        <v>24.7423742924646</v>
      </c>
      <c r="X54" s="6">
        <v>0</v>
      </c>
      <c r="Y54" s="6">
        <v>0</v>
      </c>
      <c r="Z54" s="6">
        <v>0</v>
      </c>
      <c r="AA54" s="6">
        <v>24.7423742924646</v>
      </c>
      <c r="AB54" s="6">
        <v>25.7728771226063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</row>
    <row r="55" spans="1:33" x14ac:dyDescent="0.25">
      <c r="A55" s="6" t="s">
        <v>35</v>
      </c>
      <c r="B55" s="6" t="s">
        <v>36</v>
      </c>
      <c r="C55" s="6" t="s">
        <v>17</v>
      </c>
      <c r="D55" s="6">
        <v>4.3187331000000002</v>
      </c>
      <c r="E55" s="6">
        <v>8.1576070000000005</v>
      </c>
      <c r="F55" s="6">
        <v>7.8148504000000001</v>
      </c>
      <c r="G55" s="6">
        <v>4.6957654</v>
      </c>
      <c r="H55" s="6">
        <v>2.8791554000000001</v>
      </c>
      <c r="I55" s="6">
        <v>5.5183812000000003</v>
      </c>
      <c r="J55" s="6">
        <v>121.927554</v>
      </c>
      <c r="K55" s="6">
        <v>82.921935899999994</v>
      </c>
      <c r="L55" s="6">
        <v>5.5526568999999997</v>
      </c>
      <c r="M55" s="6">
        <v>0</v>
      </c>
      <c r="N55" s="6">
        <v>0</v>
      </c>
      <c r="O55" s="6">
        <v>0</v>
      </c>
      <c r="P55" s="6">
        <v>58.732156799999998</v>
      </c>
      <c r="Q55" s="6">
        <v>0</v>
      </c>
      <c r="R55" s="6">
        <v>0</v>
      </c>
      <c r="S55" s="6">
        <v>1.4275916589898101</v>
      </c>
      <c r="T55" s="6">
        <v>2.6965620335549101</v>
      </c>
      <c r="U55" s="6">
        <v>2.58326110666418</v>
      </c>
      <c r="V55" s="6">
        <v>1.5522226917919399</v>
      </c>
      <c r="W55" s="6">
        <v>0.95172777265987596</v>
      </c>
      <c r="X55" s="6">
        <v>1.82414490310739</v>
      </c>
      <c r="Y55" s="6">
        <v>40.304125089700499</v>
      </c>
      <c r="Z55" s="6">
        <v>27.410507039235199</v>
      </c>
      <c r="AA55" s="6">
        <v>1.8354750090187899</v>
      </c>
      <c r="AB55" s="6">
        <v>0</v>
      </c>
      <c r="AC55" s="6">
        <v>0</v>
      </c>
      <c r="AD55" s="6">
        <v>0</v>
      </c>
      <c r="AE55" s="6">
        <v>19.4143826952774</v>
      </c>
      <c r="AF55" s="6">
        <v>0</v>
      </c>
      <c r="AG55" s="6">
        <v>0</v>
      </c>
    </row>
    <row r="56" spans="1:33" x14ac:dyDescent="0.25">
      <c r="A56" s="6" t="s">
        <v>35</v>
      </c>
      <c r="B56" s="6" t="s">
        <v>36</v>
      </c>
      <c r="C56" s="6" t="s">
        <v>18</v>
      </c>
      <c r="D56" s="6">
        <v>9089.8943469999995</v>
      </c>
      <c r="E56" s="6">
        <v>13464.2848032</v>
      </c>
      <c r="F56" s="6">
        <v>13360.594097499999</v>
      </c>
      <c r="G56" s="6">
        <v>13430.6365713</v>
      </c>
      <c r="H56" s="6">
        <v>13184.9381369</v>
      </c>
      <c r="I56" s="6">
        <v>16557.318355399999</v>
      </c>
      <c r="J56" s="6">
        <v>13549.276416000001</v>
      </c>
      <c r="K56" s="6">
        <v>13439.462774699999</v>
      </c>
      <c r="L56" s="6">
        <v>12216.287572900001</v>
      </c>
      <c r="M56" s="6">
        <v>9547.4859121999998</v>
      </c>
      <c r="N56" s="6">
        <v>9408.1073359999991</v>
      </c>
      <c r="O56" s="6">
        <v>7749.8703713000004</v>
      </c>
      <c r="P56" s="6">
        <v>5241.2411674000004</v>
      </c>
      <c r="Q56" s="6">
        <v>3215.3632489000001</v>
      </c>
      <c r="R56" s="6">
        <v>4421.3267886000003</v>
      </c>
      <c r="S56" s="6">
        <v>5.7576131179522996</v>
      </c>
      <c r="T56" s="6">
        <v>8.5283876629804105</v>
      </c>
      <c r="U56" s="6">
        <v>8.4627091254135607</v>
      </c>
      <c r="V56" s="6">
        <v>8.5070745988250103</v>
      </c>
      <c r="W56" s="6">
        <v>8.3514472092251903</v>
      </c>
      <c r="X56" s="6">
        <v>10.4875403081694</v>
      </c>
      <c r="Y56" s="6">
        <v>8.5822220427974507</v>
      </c>
      <c r="Z56" s="6">
        <v>8.5126651879493291</v>
      </c>
      <c r="AA56" s="6">
        <v>7.73789605218243</v>
      </c>
      <c r="AB56" s="6">
        <v>6.0474553425024</v>
      </c>
      <c r="AC56" s="6">
        <v>5.9591718170777597</v>
      </c>
      <c r="AD56" s="6">
        <v>4.9088310170462197</v>
      </c>
      <c r="AE56" s="6">
        <v>3.3198448461321699</v>
      </c>
      <c r="AF56" s="6">
        <v>2.03663727147261</v>
      </c>
      <c r="AG56" s="6">
        <v>2.80050440027378</v>
      </c>
    </row>
    <row r="57" spans="1:33" x14ac:dyDescent="0.25">
      <c r="A57" s="6" t="s">
        <v>37</v>
      </c>
      <c r="B57" s="6" t="s">
        <v>38</v>
      </c>
      <c r="C57" s="6" t="s">
        <v>15</v>
      </c>
      <c r="D57" s="6">
        <v>0</v>
      </c>
      <c r="E57" s="6">
        <v>0</v>
      </c>
      <c r="F57" s="6">
        <v>334.85301090000002</v>
      </c>
      <c r="G57" s="6">
        <v>2.3676670999999998</v>
      </c>
      <c r="H57" s="6">
        <v>0</v>
      </c>
      <c r="I57" s="6">
        <v>2.500346</v>
      </c>
      <c r="J57" s="6">
        <v>3.7518604</v>
      </c>
      <c r="K57" s="6">
        <v>0</v>
      </c>
      <c r="L57" s="6">
        <v>334.85301090000002</v>
      </c>
      <c r="M57" s="6">
        <v>334.85301090000002</v>
      </c>
      <c r="N57" s="6">
        <v>0</v>
      </c>
      <c r="O57" s="6">
        <v>0</v>
      </c>
      <c r="P57" s="6">
        <v>0</v>
      </c>
      <c r="Q57" s="6">
        <v>0</v>
      </c>
      <c r="R57" s="6">
        <v>0</v>
      </c>
      <c r="S57" s="6">
        <v>0</v>
      </c>
      <c r="T57" s="6">
        <v>0</v>
      </c>
      <c r="U57" s="6">
        <v>33.049741644927302</v>
      </c>
      <c r="V57" s="6">
        <v>0.233686971324749</v>
      </c>
      <c r="W57" s="6">
        <v>0</v>
      </c>
      <c r="X57" s="6">
        <v>0.24678227948682099</v>
      </c>
      <c r="Y57" s="6">
        <v>0.37030581440662103</v>
      </c>
      <c r="Z57" s="6">
        <v>0</v>
      </c>
      <c r="AA57" s="6">
        <v>33.049741644927302</v>
      </c>
      <c r="AB57" s="6">
        <v>33.049741644927302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</row>
    <row r="58" spans="1:33" x14ac:dyDescent="0.25">
      <c r="A58" s="6" t="s">
        <v>37</v>
      </c>
      <c r="B58" s="6" t="s">
        <v>38</v>
      </c>
      <c r="C58" s="6" t="s">
        <v>17</v>
      </c>
      <c r="D58" s="6">
        <v>1012.8156545000001</v>
      </c>
      <c r="E58" s="6">
        <v>627.84939550000001</v>
      </c>
      <c r="F58" s="6">
        <v>889.3809612</v>
      </c>
      <c r="G58" s="6">
        <v>206.526105</v>
      </c>
      <c r="H58" s="6">
        <v>0</v>
      </c>
      <c r="I58" s="6">
        <v>0</v>
      </c>
      <c r="J58" s="6">
        <v>1.3621227</v>
      </c>
      <c r="K58" s="6">
        <v>1658.2211978</v>
      </c>
      <c r="L58" s="6">
        <v>0</v>
      </c>
      <c r="M58" s="6">
        <v>280.84696489999999</v>
      </c>
      <c r="N58" s="6">
        <v>0</v>
      </c>
      <c r="O58" s="6">
        <v>0</v>
      </c>
      <c r="P58" s="6">
        <v>387.7848482</v>
      </c>
      <c r="Q58" s="6">
        <v>0</v>
      </c>
      <c r="R58" s="6">
        <v>0</v>
      </c>
      <c r="S58" s="6">
        <v>19.997200366905702</v>
      </c>
      <c r="T58" s="6">
        <v>12.3963626611324</v>
      </c>
      <c r="U58" s="6">
        <v>17.560085297464799</v>
      </c>
      <c r="V58" s="6">
        <v>4.0776856916972299</v>
      </c>
      <c r="W58" s="6">
        <v>0</v>
      </c>
      <c r="X58" s="6">
        <v>0</v>
      </c>
      <c r="Y58" s="6">
        <v>2.68939766434175E-2</v>
      </c>
      <c r="Z58" s="6">
        <v>32.740194523777497</v>
      </c>
      <c r="AA58" s="6">
        <v>0</v>
      </c>
      <c r="AB58" s="6">
        <v>5.5450890836745401</v>
      </c>
      <c r="AC58" s="6">
        <v>0</v>
      </c>
      <c r="AD58" s="6">
        <v>0</v>
      </c>
      <c r="AE58" s="6">
        <v>7.6564883987044698</v>
      </c>
      <c r="AF58" s="6">
        <v>0</v>
      </c>
      <c r="AG58" s="6">
        <v>0</v>
      </c>
    </row>
    <row r="59" spans="1:33" x14ac:dyDescent="0.25">
      <c r="A59" s="6" t="s">
        <v>37</v>
      </c>
      <c r="B59" s="6" t="s">
        <v>38</v>
      </c>
      <c r="C59" s="6" t="s">
        <v>18</v>
      </c>
      <c r="D59" s="6">
        <v>55060.863604700004</v>
      </c>
      <c r="E59" s="6">
        <v>57845.1352778</v>
      </c>
      <c r="F59" s="6">
        <v>70491.102095199996</v>
      </c>
      <c r="G59" s="6">
        <v>64574.9600154</v>
      </c>
      <c r="H59" s="6">
        <v>70757.146211700005</v>
      </c>
      <c r="I59" s="6">
        <v>71803.608493199994</v>
      </c>
      <c r="J59" s="6">
        <v>74177.759109100007</v>
      </c>
      <c r="K59" s="6">
        <v>65892.308239799997</v>
      </c>
      <c r="L59" s="6">
        <v>57520.216141500001</v>
      </c>
      <c r="M59" s="6">
        <v>43817.776743299997</v>
      </c>
      <c r="N59" s="6">
        <v>45537.942759600002</v>
      </c>
      <c r="O59" s="6">
        <v>32314.935665600002</v>
      </c>
      <c r="P59" s="6">
        <v>31864.1008263</v>
      </c>
      <c r="Q59" s="6">
        <v>19307.033165299999</v>
      </c>
      <c r="R59" s="6">
        <v>25472.1454988</v>
      </c>
      <c r="S59" s="6">
        <v>7.0013060467586001</v>
      </c>
      <c r="T59" s="6">
        <v>7.3553422318908304</v>
      </c>
      <c r="U59" s="6">
        <v>8.9633497738977308</v>
      </c>
      <c r="V59" s="6">
        <v>8.2110782219264493</v>
      </c>
      <c r="W59" s="6">
        <v>8.9971788161541095</v>
      </c>
      <c r="X59" s="6">
        <v>9.1302425245581507</v>
      </c>
      <c r="Y59" s="6">
        <v>9.43212945430834</v>
      </c>
      <c r="Z59" s="6">
        <v>8.3785866387103702</v>
      </c>
      <c r="AA59" s="6">
        <v>7.3140268916517597</v>
      </c>
      <c r="AB59" s="6">
        <v>5.5716827740093402</v>
      </c>
      <c r="AC59" s="6">
        <v>5.79041179391381</v>
      </c>
      <c r="AD59" s="6">
        <v>4.1090302560541003</v>
      </c>
      <c r="AE59" s="6">
        <v>4.0517040087009599</v>
      </c>
      <c r="AF59" s="6">
        <v>2.4550005066329001</v>
      </c>
      <c r="AG59" s="6">
        <v>3.2389300608325402</v>
      </c>
    </row>
    <row r="60" spans="1:33" x14ac:dyDescent="0.25">
      <c r="A60" s="6" t="s">
        <v>39</v>
      </c>
      <c r="B60" s="6" t="s">
        <v>40</v>
      </c>
      <c r="C60" s="6" t="s">
        <v>15</v>
      </c>
      <c r="D60" s="6">
        <v>0</v>
      </c>
      <c r="E60" s="6">
        <v>10.282911199999999</v>
      </c>
      <c r="F60" s="6">
        <v>0</v>
      </c>
      <c r="G60" s="6">
        <v>0</v>
      </c>
      <c r="H60" s="6">
        <v>33.041432200000003</v>
      </c>
      <c r="I60" s="6">
        <v>22.268617599999999</v>
      </c>
      <c r="J60" s="6">
        <v>23.5256653</v>
      </c>
      <c r="K60" s="6">
        <v>32.290918300000001</v>
      </c>
      <c r="L60" s="6">
        <v>7.4357674999999999</v>
      </c>
      <c r="M60" s="6">
        <v>20.671112099999998</v>
      </c>
      <c r="N60" s="6">
        <v>4.2983041999999996</v>
      </c>
      <c r="O60" s="6">
        <v>5.1414555999999996</v>
      </c>
      <c r="P60" s="6">
        <v>20.951213800000001</v>
      </c>
      <c r="Q60" s="6">
        <v>6.6600196</v>
      </c>
      <c r="R60" s="6">
        <v>32.152343700000003</v>
      </c>
      <c r="S60" s="6">
        <v>0</v>
      </c>
      <c r="T60" s="6">
        <v>4.7014093048952201</v>
      </c>
      <c r="U60" s="6">
        <v>0</v>
      </c>
      <c r="V60" s="6">
        <v>0</v>
      </c>
      <c r="W60" s="6">
        <v>15.106743000187</v>
      </c>
      <c r="X60" s="6">
        <v>10.1813468924825</v>
      </c>
      <c r="Y60" s="6">
        <v>10.7560767173863</v>
      </c>
      <c r="Z60" s="6">
        <v>14.7636034977363</v>
      </c>
      <c r="AA60" s="6">
        <v>3.3996779543848898</v>
      </c>
      <c r="AB60" s="6">
        <v>9.4509576985817194</v>
      </c>
      <c r="AC60" s="6">
        <v>1.96521072370539</v>
      </c>
      <c r="AD60" s="6">
        <v>2.3507046524476101</v>
      </c>
      <c r="AE60" s="6">
        <v>9.5790218929605402</v>
      </c>
      <c r="AF60" s="6">
        <v>3.0450013142410999</v>
      </c>
      <c r="AG60" s="6">
        <v>14.700246350991501</v>
      </c>
    </row>
    <row r="61" spans="1:33" x14ac:dyDescent="0.25">
      <c r="A61" s="6" t="s">
        <v>39</v>
      </c>
      <c r="B61" s="6" t="s">
        <v>40</v>
      </c>
      <c r="C61" s="6" t="s">
        <v>17</v>
      </c>
      <c r="D61" s="6">
        <v>10.4500645</v>
      </c>
      <c r="E61" s="6">
        <v>5.8643811000000001</v>
      </c>
      <c r="F61" s="6">
        <v>0</v>
      </c>
      <c r="G61" s="6">
        <v>19.359298599999999</v>
      </c>
      <c r="H61" s="6">
        <v>0</v>
      </c>
      <c r="I61" s="6">
        <v>2.3883307999999999</v>
      </c>
      <c r="J61" s="6">
        <v>0</v>
      </c>
      <c r="K61" s="6">
        <v>0</v>
      </c>
      <c r="L61" s="6">
        <v>26.6265714</v>
      </c>
      <c r="M61" s="6">
        <v>0</v>
      </c>
      <c r="N61" s="6">
        <v>0</v>
      </c>
      <c r="O61" s="6">
        <v>0</v>
      </c>
      <c r="P61" s="6">
        <v>9.7398035000000007</v>
      </c>
      <c r="Q61" s="6">
        <v>7.7316482999999998</v>
      </c>
      <c r="R61" s="6">
        <v>10.082191999999999</v>
      </c>
      <c r="S61" s="6">
        <v>11.328930013925399</v>
      </c>
      <c r="T61" s="6">
        <v>6.3575840184418997</v>
      </c>
      <c r="U61" s="6">
        <v>0</v>
      </c>
      <c r="V61" s="6">
        <v>20.987443566313399</v>
      </c>
      <c r="W61" s="6">
        <v>0</v>
      </c>
      <c r="X61" s="6">
        <v>2.5891928689342101</v>
      </c>
      <c r="Y61" s="6">
        <v>0</v>
      </c>
      <c r="Z61" s="6">
        <v>0</v>
      </c>
      <c r="AA61" s="6">
        <v>28.865904502444799</v>
      </c>
      <c r="AB61" s="6">
        <v>0</v>
      </c>
      <c r="AC61" s="6">
        <v>0</v>
      </c>
      <c r="AD61" s="6">
        <v>0</v>
      </c>
      <c r="AE61" s="6">
        <v>10.5589350382369</v>
      </c>
      <c r="AF61" s="6">
        <v>8.3818910862210991</v>
      </c>
      <c r="AG61" s="6">
        <v>10.9301189054822</v>
      </c>
    </row>
    <row r="62" spans="1:33" x14ac:dyDescent="0.25">
      <c r="A62" s="6" t="s">
        <v>39</v>
      </c>
      <c r="B62" s="6" t="s">
        <v>40</v>
      </c>
      <c r="C62" s="6" t="s">
        <v>18</v>
      </c>
      <c r="D62" s="6">
        <v>1641.8692481</v>
      </c>
      <c r="E62" s="6">
        <v>1979.7692798999999</v>
      </c>
      <c r="F62" s="6">
        <v>2590.7641193999998</v>
      </c>
      <c r="G62" s="6">
        <v>2639.0695798000002</v>
      </c>
      <c r="H62" s="6">
        <v>2476.5296886000001</v>
      </c>
      <c r="I62" s="6">
        <v>2469.4198430000001</v>
      </c>
      <c r="J62" s="6">
        <v>2255.1274397000002</v>
      </c>
      <c r="K62" s="6">
        <v>2360.4483322000001</v>
      </c>
      <c r="L62" s="6">
        <v>2502.1474561</v>
      </c>
      <c r="M62" s="6">
        <v>2181.8950273</v>
      </c>
      <c r="N62" s="6">
        <v>2064.4566156999999</v>
      </c>
      <c r="O62" s="6">
        <v>1360.0831238999999</v>
      </c>
      <c r="P62" s="6">
        <v>1120.7219347</v>
      </c>
      <c r="Q62" s="6">
        <v>921.66279220000001</v>
      </c>
      <c r="R62" s="6">
        <v>1622.0734783</v>
      </c>
      <c r="S62" s="6">
        <v>5.4391677713236097</v>
      </c>
      <c r="T62" s="6">
        <v>6.5585595651723798</v>
      </c>
      <c r="U62" s="6">
        <v>8.5826570645921496</v>
      </c>
      <c r="V62" s="6">
        <v>8.7426829032456794</v>
      </c>
      <c r="W62" s="6">
        <v>8.2042224023302897</v>
      </c>
      <c r="X62" s="6">
        <v>8.18066897802969</v>
      </c>
      <c r="Y62" s="6">
        <v>7.4707632805950999</v>
      </c>
      <c r="Z62" s="6">
        <v>7.8196692636969596</v>
      </c>
      <c r="AA62" s="6">
        <v>8.2890886823465095</v>
      </c>
      <c r="AB62" s="6">
        <v>7.2281596884982804</v>
      </c>
      <c r="AC62" s="6">
        <v>6.8391109111797803</v>
      </c>
      <c r="AD62" s="6">
        <v>4.5056695607148898</v>
      </c>
      <c r="AE62" s="6">
        <v>3.71271624393346</v>
      </c>
      <c r="AF62" s="6">
        <v>3.0532751381777801</v>
      </c>
      <c r="AG62" s="6">
        <v>5.3735885461634396</v>
      </c>
    </row>
    <row r="63" spans="1:33" x14ac:dyDescent="0.25">
      <c r="A63" t="s">
        <v>21</v>
      </c>
    </row>
    <row r="64" spans="1:33" x14ac:dyDescent="0.25">
      <c r="A64" t="s">
        <v>1037</v>
      </c>
    </row>
    <row r="65" spans="1:33" x14ac:dyDescent="0.25">
      <c r="A65" t="s">
        <v>22</v>
      </c>
    </row>
    <row r="66" spans="1:33" x14ac:dyDescent="0.25">
      <c r="A66" t="s">
        <v>23</v>
      </c>
    </row>
    <row r="67" spans="1:33" x14ac:dyDescent="0.25">
      <c r="A67" t="s">
        <v>24</v>
      </c>
    </row>
    <row r="70" spans="1:33" x14ac:dyDescent="0.25">
      <c r="L70" s="7" t="str">
        <f>HYPERLINK("#'Indice'!A1", "Ir al índice")</f>
        <v>Ir al índice</v>
      </c>
    </row>
    <row r="71" spans="1:33" ht="17.25" x14ac:dyDescent="0.3">
      <c r="A71" s="4" t="s">
        <v>390</v>
      </c>
    </row>
    <row r="72" spans="1:33" x14ac:dyDescent="0.25">
      <c r="A72" s="5" t="s">
        <v>26</v>
      </c>
      <c r="B72" s="5" t="s">
        <v>10</v>
      </c>
      <c r="C72" s="5" t="s">
        <v>11</v>
      </c>
      <c r="D72" s="5" t="s">
        <v>359</v>
      </c>
      <c r="E72" s="5" t="s">
        <v>360</v>
      </c>
      <c r="F72" s="5" t="s">
        <v>361</v>
      </c>
      <c r="G72" s="5" t="s">
        <v>362</v>
      </c>
      <c r="H72" s="5" t="s">
        <v>363</v>
      </c>
      <c r="I72" s="5" t="s">
        <v>364</v>
      </c>
      <c r="J72" s="5" t="s">
        <v>365</v>
      </c>
      <c r="K72" s="5" t="s">
        <v>366</v>
      </c>
      <c r="L72" s="5" t="s">
        <v>367</v>
      </c>
      <c r="M72" s="5" t="s">
        <v>368</v>
      </c>
      <c r="N72" s="5" t="s">
        <v>369</v>
      </c>
      <c r="O72" s="5" t="s">
        <v>370</v>
      </c>
      <c r="P72" s="5" t="s">
        <v>371</v>
      </c>
      <c r="Q72" s="5" t="s">
        <v>372</v>
      </c>
      <c r="R72" s="5" t="s">
        <v>373</v>
      </c>
      <c r="S72" s="5" t="s">
        <v>374</v>
      </c>
      <c r="T72" s="5" t="s">
        <v>375</v>
      </c>
      <c r="U72" s="5" t="s">
        <v>376</v>
      </c>
      <c r="V72" s="5" t="s">
        <v>377</v>
      </c>
      <c r="W72" s="5" t="s">
        <v>378</v>
      </c>
      <c r="X72" s="5" t="s">
        <v>379</v>
      </c>
      <c r="Y72" s="5" t="s">
        <v>380</v>
      </c>
      <c r="Z72" s="5" t="s">
        <v>381</v>
      </c>
      <c r="AA72" s="5" t="s">
        <v>382</v>
      </c>
      <c r="AB72" s="5" t="s">
        <v>383</v>
      </c>
      <c r="AC72" s="5" t="s">
        <v>384</v>
      </c>
      <c r="AD72" s="5" t="s">
        <v>385</v>
      </c>
      <c r="AE72" s="5" t="s">
        <v>386</v>
      </c>
      <c r="AF72" s="5" t="s">
        <v>387</v>
      </c>
      <c r="AG72" s="5" t="s">
        <v>388</v>
      </c>
    </row>
    <row r="73" spans="1:33" x14ac:dyDescent="0.25">
      <c r="A73" s="6" t="s">
        <v>13</v>
      </c>
      <c r="B73" s="6" t="s">
        <v>14</v>
      </c>
      <c r="C73" s="6" t="s">
        <v>15</v>
      </c>
      <c r="D73" s="6">
        <v>3416.9954585999999</v>
      </c>
      <c r="E73" s="6">
        <v>3622.2243615000002</v>
      </c>
      <c r="F73" s="6">
        <v>4933.2765534999999</v>
      </c>
      <c r="G73" s="6">
        <v>5458.5701907000002</v>
      </c>
      <c r="H73" s="6">
        <v>6546.0788635999997</v>
      </c>
      <c r="I73" s="6">
        <v>6619.9905246999997</v>
      </c>
      <c r="J73" s="6">
        <v>7421.1623167999996</v>
      </c>
      <c r="K73" s="6">
        <v>5750.6119104999998</v>
      </c>
      <c r="L73" s="6">
        <v>6506.9601284999999</v>
      </c>
      <c r="M73" s="6">
        <v>5655.3623401000004</v>
      </c>
      <c r="N73" s="6">
        <v>5183.9726659999997</v>
      </c>
      <c r="O73" s="6">
        <v>4949.1241798000001</v>
      </c>
      <c r="P73" s="6">
        <v>3647.7243650999999</v>
      </c>
      <c r="Q73" s="6">
        <v>2457.7277549999999</v>
      </c>
      <c r="R73" s="6">
        <v>4703.8063545000005</v>
      </c>
      <c r="S73" s="6">
        <v>4.44495378566483</v>
      </c>
      <c r="T73" s="6">
        <v>4.7119231158631596</v>
      </c>
      <c r="U73" s="6">
        <v>6.4173881873392</v>
      </c>
      <c r="V73" s="6">
        <v>7.1007095348643299</v>
      </c>
      <c r="W73" s="6">
        <v>8.5153809475476603</v>
      </c>
      <c r="X73" s="6">
        <v>8.6115279637763003</v>
      </c>
      <c r="Y73" s="6">
        <v>9.6537217955825199</v>
      </c>
      <c r="Z73" s="6">
        <v>7.4806081808311999</v>
      </c>
      <c r="AA73" s="6">
        <v>8.4644938533797305</v>
      </c>
      <c r="AB73" s="6">
        <v>7.35670402477888</v>
      </c>
      <c r="AC73" s="6">
        <v>6.7435029416049002</v>
      </c>
      <c r="AD73" s="6">
        <v>6.4380033644354198</v>
      </c>
      <c r="AE73" s="6">
        <v>4.7450944615408401</v>
      </c>
      <c r="AF73" s="6">
        <v>3.1971029581633399</v>
      </c>
      <c r="AG73" s="6">
        <v>6.1188848846277004</v>
      </c>
    </row>
    <row r="74" spans="1:33" x14ac:dyDescent="0.25">
      <c r="A74" s="6" t="s">
        <v>13</v>
      </c>
      <c r="B74" s="6" t="s">
        <v>14</v>
      </c>
      <c r="C74" s="6" t="s">
        <v>16</v>
      </c>
      <c r="D74" s="6">
        <v>166.61610440000001</v>
      </c>
      <c r="E74" s="6">
        <v>0</v>
      </c>
      <c r="F74" s="6">
        <v>0</v>
      </c>
      <c r="G74" s="6">
        <v>44.8276781</v>
      </c>
      <c r="H74" s="6">
        <v>0</v>
      </c>
      <c r="I74" s="6">
        <v>42.732709800000002</v>
      </c>
      <c r="J74" s="6">
        <v>65.326666000000003</v>
      </c>
      <c r="K74" s="6">
        <v>70.299452400000007</v>
      </c>
      <c r="L74" s="6">
        <v>73.229042500000006</v>
      </c>
      <c r="M74" s="6">
        <v>126.4449757</v>
      </c>
      <c r="N74" s="6">
        <v>0</v>
      </c>
      <c r="O74" s="6">
        <v>0</v>
      </c>
      <c r="P74" s="6">
        <v>9.1715823000000007</v>
      </c>
      <c r="Q74" s="6">
        <v>0</v>
      </c>
      <c r="R74" s="6">
        <v>34.1937128</v>
      </c>
      <c r="S74" s="6">
        <v>26.328234284301299</v>
      </c>
      <c r="T74" s="6">
        <v>0</v>
      </c>
      <c r="U74" s="6">
        <v>0</v>
      </c>
      <c r="V74" s="6">
        <v>7.0835506308839298</v>
      </c>
      <c r="W74" s="6">
        <v>0</v>
      </c>
      <c r="X74" s="6">
        <v>6.7525093043614497</v>
      </c>
      <c r="Y74" s="6">
        <v>10.3227462534546</v>
      </c>
      <c r="Z74" s="6">
        <v>11.108532752643599</v>
      </c>
      <c r="AA74" s="6">
        <v>11.5714587992435</v>
      </c>
      <c r="AB74" s="6">
        <v>19.980499221793</v>
      </c>
      <c r="AC74" s="6">
        <v>0</v>
      </c>
      <c r="AD74" s="6">
        <v>0</v>
      </c>
      <c r="AE74" s="6">
        <v>1.44926907528965</v>
      </c>
      <c r="AF74" s="6">
        <v>0</v>
      </c>
      <c r="AG74" s="6">
        <v>5.40319967802892</v>
      </c>
    </row>
    <row r="75" spans="1:33" x14ac:dyDescent="0.25">
      <c r="A75" s="6" t="s">
        <v>13</v>
      </c>
      <c r="B75" s="6" t="s">
        <v>14</v>
      </c>
      <c r="C75" s="6" t="s">
        <v>17</v>
      </c>
      <c r="D75" s="6">
        <v>2572.9135436000001</v>
      </c>
      <c r="E75" s="6">
        <v>3728.9712462000002</v>
      </c>
      <c r="F75" s="6">
        <v>4113.5529189999997</v>
      </c>
      <c r="G75" s="6">
        <v>4796.0520192000004</v>
      </c>
      <c r="H75" s="6">
        <v>3886.3374718999999</v>
      </c>
      <c r="I75" s="6">
        <v>5193.3930971</v>
      </c>
      <c r="J75" s="6">
        <v>5576.3846242</v>
      </c>
      <c r="K75" s="6">
        <v>5635.9125703</v>
      </c>
      <c r="L75" s="6">
        <v>4438.3952206000004</v>
      </c>
      <c r="M75" s="6">
        <v>4944.5720891000001</v>
      </c>
      <c r="N75" s="6">
        <v>2613.3591587999999</v>
      </c>
      <c r="O75" s="6">
        <v>2086.6576642999999</v>
      </c>
      <c r="P75" s="6">
        <v>1612.7654219999999</v>
      </c>
      <c r="Q75" s="6">
        <v>1443.7503121</v>
      </c>
      <c r="R75" s="6">
        <v>1398.6699693</v>
      </c>
      <c r="S75" s="6">
        <v>4.7609792936298803</v>
      </c>
      <c r="T75" s="6">
        <v>6.9001754582312103</v>
      </c>
      <c r="U75" s="6">
        <v>7.6118143648181897</v>
      </c>
      <c r="V75" s="6">
        <v>8.8747266348615703</v>
      </c>
      <c r="W75" s="6">
        <v>7.19136959646334</v>
      </c>
      <c r="X75" s="6">
        <v>9.6099758425530108</v>
      </c>
      <c r="Y75" s="6">
        <v>10.3186723064099</v>
      </c>
      <c r="Z75" s="6">
        <v>10.428824207735699</v>
      </c>
      <c r="AA75" s="6">
        <v>8.2129101441379806</v>
      </c>
      <c r="AB75" s="6">
        <v>9.1495516398607606</v>
      </c>
      <c r="AC75" s="6">
        <v>4.8358208043228101</v>
      </c>
      <c r="AD75" s="6">
        <v>3.86120006143932</v>
      </c>
      <c r="AE75" s="6">
        <v>2.9842987918205699</v>
      </c>
      <c r="AF75" s="6">
        <v>2.6715492862858499</v>
      </c>
      <c r="AG75" s="6">
        <v>2.5881315674299601</v>
      </c>
    </row>
    <row r="76" spans="1:33" x14ac:dyDescent="0.25">
      <c r="A76" s="6" t="s">
        <v>13</v>
      </c>
      <c r="B76" s="6" t="s">
        <v>14</v>
      </c>
      <c r="C76" s="6" t="s">
        <v>18</v>
      </c>
      <c r="D76" s="6">
        <v>399751.72922959999</v>
      </c>
      <c r="E76" s="6">
        <v>494159.8376347</v>
      </c>
      <c r="F76" s="6">
        <v>531004.88293990004</v>
      </c>
      <c r="G76" s="6">
        <v>538962.81352620001</v>
      </c>
      <c r="H76" s="6">
        <v>651446.6176003</v>
      </c>
      <c r="I76" s="6">
        <v>695595.53662390006</v>
      </c>
      <c r="J76" s="6">
        <v>639077.49805509998</v>
      </c>
      <c r="K76" s="6">
        <v>615269.63763480005</v>
      </c>
      <c r="L76" s="6">
        <v>575961.04223480006</v>
      </c>
      <c r="M76" s="6">
        <v>499003.2284355</v>
      </c>
      <c r="N76" s="6">
        <v>501623.18682290002</v>
      </c>
      <c r="O76" s="6">
        <v>422374.26286730001</v>
      </c>
      <c r="P76" s="6">
        <v>356875.2671152</v>
      </c>
      <c r="Q76" s="6">
        <v>281764.5471878</v>
      </c>
      <c r="R76" s="6">
        <v>493529.79482319998</v>
      </c>
      <c r="S76" s="6">
        <v>5.1940093461950099</v>
      </c>
      <c r="T76" s="6">
        <v>6.4206621948460798</v>
      </c>
      <c r="U76" s="6">
        <v>6.8993931062670297</v>
      </c>
      <c r="V76" s="6">
        <v>7.0027911976805903</v>
      </c>
      <c r="W76" s="6">
        <v>8.4643031485666906</v>
      </c>
      <c r="X76" s="6">
        <v>9.0379339330411206</v>
      </c>
      <c r="Y76" s="6">
        <v>8.3035900913754492</v>
      </c>
      <c r="Z76" s="6">
        <v>7.9942524688109202</v>
      </c>
      <c r="AA76" s="6">
        <v>7.48351243452296</v>
      </c>
      <c r="AB76" s="6">
        <v>6.4835927971354304</v>
      </c>
      <c r="AC76" s="6">
        <v>6.5176341466926297</v>
      </c>
      <c r="AD76" s="6">
        <v>5.4879459137122302</v>
      </c>
      <c r="AE76" s="6">
        <v>4.6369117061593803</v>
      </c>
      <c r="AF76" s="6">
        <v>3.6609915217634299</v>
      </c>
      <c r="AG76" s="6">
        <v>6.4124759932310402</v>
      </c>
    </row>
    <row r="77" spans="1:33" x14ac:dyDescent="0.25">
      <c r="A77" s="6" t="s">
        <v>42</v>
      </c>
      <c r="B77" s="6" t="s">
        <v>43</v>
      </c>
      <c r="C77" s="6" t="s">
        <v>15</v>
      </c>
      <c r="D77" s="6">
        <v>0</v>
      </c>
      <c r="E77" s="6">
        <v>0</v>
      </c>
      <c r="F77" s="6">
        <v>5.8301647000000001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  <c r="S77" s="6">
        <v>0</v>
      </c>
      <c r="T77" s="6">
        <v>0</v>
      </c>
      <c r="U77" s="6">
        <v>100</v>
      </c>
      <c r="V77" s="6">
        <v>0</v>
      </c>
      <c r="W77" s="6">
        <v>0</v>
      </c>
      <c r="X77" s="6">
        <v>0</v>
      </c>
      <c r="Y77" s="6">
        <v>0</v>
      </c>
      <c r="Z77" s="6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</row>
    <row r="78" spans="1:33" x14ac:dyDescent="0.25">
      <c r="A78" s="6" t="s">
        <v>42</v>
      </c>
      <c r="B78" s="6" t="s">
        <v>43</v>
      </c>
      <c r="C78" s="6" t="s">
        <v>17</v>
      </c>
      <c r="D78" s="6">
        <v>0</v>
      </c>
      <c r="E78" s="6">
        <v>10.425073299999999</v>
      </c>
      <c r="F78" s="6">
        <v>10.425073299999999</v>
      </c>
      <c r="G78" s="6">
        <v>6.3205638000000004</v>
      </c>
      <c r="H78" s="6">
        <v>0</v>
      </c>
      <c r="I78" s="6">
        <v>0</v>
      </c>
      <c r="J78" s="6">
        <v>0</v>
      </c>
      <c r="K78" s="6">
        <v>0</v>
      </c>
      <c r="L78" s="6">
        <v>10.425073299999999</v>
      </c>
      <c r="M78" s="6">
        <v>0</v>
      </c>
      <c r="N78" s="6">
        <v>2.4336871000000002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26.043495184053199</v>
      </c>
      <c r="U78" s="6">
        <v>26.043495184053199</v>
      </c>
      <c r="V78" s="6">
        <v>15.789776066687301</v>
      </c>
      <c r="W78" s="6">
        <v>0</v>
      </c>
      <c r="X78" s="6">
        <v>0</v>
      </c>
      <c r="Y78" s="6">
        <v>0</v>
      </c>
      <c r="Z78" s="6">
        <v>0</v>
      </c>
      <c r="AA78" s="6">
        <v>26.043495184053199</v>
      </c>
      <c r="AB78" s="6">
        <v>0</v>
      </c>
      <c r="AC78" s="6">
        <v>6.0797383811529198</v>
      </c>
      <c r="AD78" s="6">
        <v>0</v>
      </c>
      <c r="AE78" s="6">
        <v>0</v>
      </c>
      <c r="AF78" s="6">
        <v>0</v>
      </c>
      <c r="AG78" s="6">
        <v>0</v>
      </c>
    </row>
    <row r="79" spans="1:33" x14ac:dyDescent="0.25">
      <c r="A79" s="6" t="s">
        <v>42</v>
      </c>
      <c r="B79" s="6" t="s">
        <v>43</v>
      </c>
      <c r="C79" s="6" t="s">
        <v>18</v>
      </c>
      <c r="D79" s="6">
        <v>616.28101619999995</v>
      </c>
      <c r="E79" s="6">
        <v>762.6227318</v>
      </c>
      <c r="F79" s="6">
        <v>894.41594169999996</v>
      </c>
      <c r="G79" s="6">
        <v>808.19945370000005</v>
      </c>
      <c r="H79" s="6">
        <v>907.47998289999998</v>
      </c>
      <c r="I79" s="6">
        <v>684.40226340000004</v>
      </c>
      <c r="J79" s="6">
        <v>780.07111469999995</v>
      </c>
      <c r="K79" s="6">
        <v>703.76040179999995</v>
      </c>
      <c r="L79" s="6">
        <v>720.07101969999997</v>
      </c>
      <c r="M79" s="6">
        <v>557.81150500000001</v>
      </c>
      <c r="N79" s="6">
        <v>640.02493570000001</v>
      </c>
      <c r="O79" s="6">
        <v>383.58911289999998</v>
      </c>
      <c r="P79" s="6">
        <v>344.15910070000001</v>
      </c>
      <c r="Q79" s="6">
        <v>311.70963840000002</v>
      </c>
      <c r="R79" s="6">
        <v>424.54214760000002</v>
      </c>
      <c r="S79" s="6">
        <v>6.4605508729451797</v>
      </c>
      <c r="T79" s="6">
        <v>7.9946693572326302</v>
      </c>
      <c r="U79" s="6">
        <v>9.3762740390023094</v>
      </c>
      <c r="V79" s="6">
        <v>8.4724558259326006</v>
      </c>
      <c r="W79" s="6">
        <v>9.5132260147410204</v>
      </c>
      <c r="X79" s="6">
        <v>7.1746744164184904</v>
      </c>
      <c r="Y79" s="6">
        <v>8.17758293466383</v>
      </c>
      <c r="Z79" s="6">
        <v>7.3776081993051701</v>
      </c>
      <c r="AA79" s="6">
        <v>7.5485944441222896</v>
      </c>
      <c r="AB79" s="6">
        <v>5.8476076835653998</v>
      </c>
      <c r="AC79" s="6">
        <v>6.70946134693434</v>
      </c>
      <c r="AD79" s="6">
        <v>4.0212125849323899</v>
      </c>
      <c r="AE79" s="6">
        <v>3.6078628418076102</v>
      </c>
      <c r="AF79" s="6">
        <v>3.2676910752302102</v>
      </c>
      <c r="AG79" s="6">
        <v>4.4505283631665504</v>
      </c>
    </row>
    <row r="80" spans="1:33" x14ac:dyDescent="0.25">
      <c r="A80" s="6" t="s">
        <v>44</v>
      </c>
      <c r="B80" s="6" t="s">
        <v>45</v>
      </c>
      <c r="C80" s="6" t="s">
        <v>17</v>
      </c>
      <c r="D80" s="6">
        <v>0</v>
      </c>
      <c r="E80" s="6">
        <v>0</v>
      </c>
      <c r="F80" s="6">
        <v>0</v>
      </c>
      <c r="G80" s="6">
        <v>0</v>
      </c>
      <c r="H80" s="6">
        <v>0</v>
      </c>
      <c r="I80" s="6">
        <v>0</v>
      </c>
      <c r="J80" s="6">
        <v>0</v>
      </c>
      <c r="K80" s="6">
        <v>32.735590299999998</v>
      </c>
      <c r="L80" s="6">
        <v>0</v>
      </c>
      <c r="M80" s="6">
        <v>44.357810100000002</v>
      </c>
      <c r="N80" s="6">
        <v>0</v>
      </c>
      <c r="O80" s="6">
        <v>0</v>
      </c>
      <c r="P80" s="6">
        <v>31.5780596</v>
      </c>
      <c r="Q80" s="6">
        <v>0</v>
      </c>
      <c r="R80" s="6">
        <v>45.108465000000002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6">
        <v>21.2872976105301</v>
      </c>
      <c r="AA80" s="6">
        <v>0</v>
      </c>
      <c r="AB80" s="6">
        <v>28.844993974343499</v>
      </c>
      <c r="AC80" s="6">
        <v>0</v>
      </c>
      <c r="AD80" s="6">
        <v>0</v>
      </c>
      <c r="AE80" s="6">
        <v>20.534578619413399</v>
      </c>
      <c r="AF80" s="6">
        <v>0</v>
      </c>
      <c r="AG80" s="6">
        <v>29.3331297957129</v>
      </c>
    </row>
    <row r="81" spans="1:33" x14ac:dyDescent="0.25">
      <c r="A81" s="6" t="s">
        <v>44</v>
      </c>
      <c r="B81" s="6" t="s">
        <v>45</v>
      </c>
      <c r="C81" s="6" t="s">
        <v>18</v>
      </c>
      <c r="D81" s="6">
        <v>3932.9342145000001</v>
      </c>
      <c r="E81" s="6">
        <v>5011.5789985000001</v>
      </c>
      <c r="F81" s="6">
        <v>5404.4867898000002</v>
      </c>
      <c r="G81" s="6">
        <v>4981.9663321999997</v>
      </c>
      <c r="H81" s="6">
        <v>5523.0336681999997</v>
      </c>
      <c r="I81" s="6">
        <v>5933.0902837000003</v>
      </c>
      <c r="J81" s="6">
        <v>5142.6540420000001</v>
      </c>
      <c r="K81" s="6">
        <v>6025.2055111</v>
      </c>
      <c r="L81" s="6">
        <v>5567.4485261</v>
      </c>
      <c r="M81" s="6">
        <v>4743.2369037999997</v>
      </c>
      <c r="N81" s="6">
        <v>4714.2713365</v>
      </c>
      <c r="O81" s="6">
        <v>3113.1479632999999</v>
      </c>
      <c r="P81" s="6">
        <v>2689.1745289999999</v>
      </c>
      <c r="Q81" s="6">
        <v>2239.5790313000002</v>
      </c>
      <c r="R81" s="6">
        <v>3598.4119519000001</v>
      </c>
      <c r="S81" s="6">
        <v>5.7314508898484204</v>
      </c>
      <c r="T81" s="6">
        <v>7.3033560552830501</v>
      </c>
      <c r="U81" s="6">
        <v>7.8759391668368401</v>
      </c>
      <c r="V81" s="6">
        <v>7.2602016231569904</v>
      </c>
      <c r="W81" s="6">
        <v>8.0486971064915203</v>
      </c>
      <c r="X81" s="6">
        <v>8.6462711378930397</v>
      </c>
      <c r="Y81" s="6">
        <v>7.4943712448927</v>
      </c>
      <c r="Z81" s="6">
        <v>8.7805103275809397</v>
      </c>
      <c r="AA81" s="6">
        <v>8.1134227192146895</v>
      </c>
      <c r="AB81" s="6">
        <v>6.9123020855060302</v>
      </c>
      <c r="AC81" s="6">
        <v>6.8700906684260099</v>
      </c>
      <c r="AD81" s="6">
        <v>4.5367793335322704</v>
      </c>
      <c r="AE81" s="6">
        <v>3.91892437213171</v>
      </c>
      <c r="AF81" s="6">
        <v>3.2637304698629701</v>
      </c>
      <c r="AG81" s="6">
        <v>5.2439527993428197</v>
      </c>
    </row>
    <row r="82" spans="1:33" x14ac:dyDescent="0.25">
      <c r="A82" s="6" t="s">
        <v>27</v>
      </c>
      <c r="B82" s="6" t="s">
        <v>28</v>
      </c>
      <c r="C82" s="6" t="s">
        <v>15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6">
        <v>0</v>
      </c>
      <c r="M82" s="6">
        <v>53.302288300000001</v>
      </c>
      <c r="N82" s="6">
        <v>62.887374600000001</v>
      </c>
      <c r="O82" s="6">
        <v>91.774043899999995</v>
      </c>
      <c r="P82" s="6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6">
        <v>0</v>
      </c>
      <c r="AA82" s="6">
        <v>0</v>
      </c>
      <c r="AB82" s="6">
        <v>25.630572334076099</v>
      </c>
      <c r="AC82" s="6">
        <v>30.239591113116301</v>
      </c>
      <c r="AD82" s="6">
        <v>44.129836552807603</v>
      </c>
      <c r="AE82" s="6">
        <v>0</v>
      </c>
      <c r="AF82" s="6">
        <v>0</v>
      </c>
      <c r="AG82" s="6">
        <v>0</v>
      </c>
    </row>
    <row r="83" spans="1:33" x14ac:dyDescent="0.25">
      <c r="A83" s="6" t="s">
        <v>27</v>
      </c>
      <c r="B83" s="6" t="s">
        <v>28</v>
      </c>
      <c r="C83" s="6" t="s">
        <v>17</v>
      </c>
      <c r="D83" s="6">
        <v>0</v>
      </c>
      <c r="E83" s="6">
        <v>0</v>
      </c>
      <c r="F83" s="6">
        <v>0</v>
      </c>
      <c r="G83" s="6">
        <v>0</v>
      </c>
      <c r="H83" s="6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65.869295300000005</v>
      </c>
      <c r="P83" s="6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6">
        <v>0</v>
      </c>
      <c r="AA83" s="6">
        <v>0</v>
      </c>
      <c r="AB83" s="6">
        <v>0</v>
      </c>
      <c r="AC83" s="6">
        <v>0</v>
      </c>
      <c r="AD83" s="6">
        <v>100</v>
      </c>
      <c r="AE83" s="6">
        <v>0</v>
      </c>
      <c r="AF83" s="6">
        <v>0</v>
      </c>
      <c r="AG83" s="6">
        <v>0</v>
      </c>
    </row>
    <row r="84" spans="1:33" x14ac:dyDescent="0.25">
      <c r="A84" s="6" t="s">
        <v>27</v>
      </c>
      <c r="B84" s="6" t="s">
        <v>28</v>
      </c>
      <c r="C84" s="6" t="s">
        <v>18</v>
      </c>
      <c r="D84" s="6">
        <v>5589.9729169000002</v>
      </c>
      <c r="E84" s="6">
        <v>8884.6785949999994</v>
      </c>
      <c r="F84" s="6">
        <v>9706.3484876000002</v>
      </c>
      <c r="G84" s="6">
        <v>10422.430783199999</v>
      </c>
      <c r="H84" s="6">
        <v>11009.569216600001</v>
      </c>
      <c r="I84" s="6">
        <v>10888.7469038</v>
      </c>
      <c r="J84" s="6">
        <v>9802.5667238000005</v>
      </c>
      <c r="K84" s="6">
        <v>10542.833031100001</v>
      </c>
      <c r="L84" s="6">
        <v>9087.4024346999995</v>
      </c>
      <c r="M84" s="6">
        <v>9395.8766113000001</v>
      </c>
      <c r="N84" s="6">
        <v>9785.3846326000003</v>
      </c>
      <c r="O84" s="6">
        <v>7125.1778549999999</v>
      </c>
      <c r="P84" s="6">
        <v>5731.4427379999997</v>
      </c>
      <c r="Q84" s="6">
        <v>5250.1545376000004</v>
      </c>
      <c r="R84" s="6">
        <v>8443.5815296000001</v>
      </c>
      <c r="S84" s="6">
        <v>4.2455651625644002</v>
      </c>
      <c r="T84" s="6">
        <v>6.7478827687115199</v>
      </c>
      <c r="U84" s="6">
        <v>7.3719382199649699</v>
      </c>
      <c r="V84" s="6">
        <v>7.91580025524196</v>
      </c>
      <c r="W84" s="6">
        <v>8.3617298716287394</v>
      </c>
      <c r="X84" s="6">
        <v>8.2699657415140209</v>
      </c>
      <c r="Y84" s="6">
        <v>7.4450156387086404</v>
      </c>
      <c r="Z84" s="6">
        <v>8.0072453475130292</v>
      </c>
      <c r="AA84" s="6">
        <v>6.9018508262041696</v>
      </c>
      <c r="AB84" s="6">
        <v>7.13613590006638</v>
      </c>
      <c r="AC84" s="6">
        <v>7.4319658996664097</v>
      </c>
      <c r="AD84" s="6">
        <v>5.41154802142389</v>
      </c>
      <c r="AE84" s="6">
        <v>4.35301100406401</v>
      </c>
      <c r="AF84" s="6">
        <v>3.9874742747904302</v>
      </c>
      <c r="AG84" s="6">
        <v>6.4128710679374503</v>
      </c>
    </row>
    <row r="85" spans="1:33" x14ac:dyDescent="0.25">
      <c r="A85" s="6" t="s">
        <v>29</v>
      </c>
      <c r="B85" s="6" t="s">
        <v>30</v>
      </c>
      <c r="C85" s="6" t="s">
        <v>15</v>
      </c>
      <c r="D85" s="6">
        <v>72.206342399999997</v>
      </c>
      <c r="E85" s="6">
        <v>62.225078600000003</v>
      </c>
      <c r="F85" s="6">
        <v>23.285003799999998</v>
      </c>
      <c r="G85" s="6">
        <v>144.37024049999999</v>
      </c>
      <c r="H85" s="6">
        <v>205.4883188</v>
      </c>
      <c r="I85" s="6">
        <v>202.7305609</v>
      </c>
      <c r="J85" s="6">
        <v>87.584327999999999</v>
      </c>
      <c r="K85" s="6">
        <v>68.093691199999995</v>
      </c>
      <c r="L85" s="6">
        <v>169.0382128</v>
      </c>
      <c r="M85" s="6">
        <v>103.50552570000001</v>
      </c>
      <c r="N85" s="6">
        <v>138.40869989999999</v>
      </c>
      <c r="O85" s="6">
        <v>62.372290399999997</v>
      </c>
      <c r="P85" s="6">
        <v>46.575755700000002</v>
      </c>
      <c r="Q85" s="6">
        <v>24.623105299999999</v>
      </c>
      <c r="R85" s="6">
        <v>82.393365700000004</v>
      </c>
      <c r="S85" s="6">
        <v>4.8366479512318703</v>
      </c>
      <c r="T85" s="6">
        <v>4.1680659748517099</v>
      </c>
      <c r="U85" s="6">
        <v>1.55971570059331</v>
      </c>
      <c r="V85" s="6">
        <v>9.6704528262212293</v>
      </c>
      <c r="W85" s="6">
        <v>13.764367825479299</v>
      </c>
      <c r="X85" s="6">
        <v>13.579642998633201</v>
      </c>
      <c r="Y85" s="6">
        <v>5.8667223196894698</v>
      </c>
      <c r="Z85" s="6">
        <v>4.5611673585379604</v>
      </c>
      <c r="AA85" s="6">
        <v>11.322804873426399</v>
      </c>
      <c r="AB85" s="6">
        <v>6.9331830442928304</v>
      </c>
      <c r="AC85" s="6">
        <v>9.2711267812950702</v>
      </c>
      <c r="AD85" s="6">
        <v>4.1779267658459798</v>
      </c>
      <c r="AE85" s="6">
        <v>3.1198164301904998</v>
      </c>
      <c r="AF85" s="6">
        <v>1.64934668955357</v>
      </c>
      <c r="AG85" s="6">
        <v>5.5190124601575601</v>
      </c>
    </row>
    <row r="86" spans="1:33" x14ac:dyDescent="0.25">
      <c r="A86" s="6" t="s">
        <v>29</v>
      </c>
      <c r="B86" s="6" t="s">
        <v>30</v>
      </c>
      <c r="C86" s="6" t="s">
        <v>17</v>
      </c>
      <c r="D86" s="6">
        <v>0</v>
      </c>
      <c r="E86" s="6">
        <v>47.427628900000002</v>
      </c>
      <c r="F86" s="6">
        <v>0</v>
      </c>
      <c r="G86" s="6">
        <v>0</v>
      </c>
      <c r="H86" s="6">
        <v>13.241785200000001</v>
      </c>
      <c r="I86" s="6">
        <v>13.787209799999999</v>
      </c>
      <c r="J86" s="6">
        <v>13.241785200000001</v>
      </c>
      <c r="K86" s="6">
        <v>0</v>
      </c>
      <c r="L86" s="6">
        <v>20.944058500000001</v>
      </c>
      <c r="M86" s="6">
        <v>56.4777609</v>
      </c>
      <c r="N86" s="6">
        <v>10.6161516</v>
      </c>
      <c r="O86" s="6">
        <v>0</v>
      </c>
      <c r="P86" s="6">
        <v>0</v>
      </c>
      <c r="Q86" s="6">
        <v>0</v>
      </c>
      <c r="R86" s="6">
        <v>0</v>
      </c>
      <c r="S86" s="6">
        <v>0</v>
      </c>
      <c r="T86" s="6">
        <v>26.987940045773101</v>
      </c>
      <c r="U86" s="6">
        <v>0</v>
      </c>
      <c r="V86" s="6">
        <v>0</v>
      </c>
      <c r="W86" s="6">
        <v>7.5350278596070801</v>
      </c>
      <c r="X86" s="6">
        <v>7.8453930780607903</v>
      </c>
      <c r="Y86" s="6">
        <v>7.5350278596070801</v>
      </c>
      <c r="Z86" s="6">
        <v>0</v>
      </c>
      <c r="AA86" s="6">
        <v>11.917884326558999</v>
      </c>
      <c r="AB86" s="6">
        <v>32.137774129558302</v>
      </c>
      <c r="AC86" s="6">
        <v>6.0409527008346497</v>
      </c>
      <c r="AD86" s="6">
        <v>0</v>
      </c>
      <c r="AE86" s="6">
        <v>0</v>
      </c>
      <c r="AF86" s="6">
        <v>0</v>
      </c>
      <c r="AG86" s="6">
        <v>0</v>
      </c>
    </row>
    <row r="87" spans="1:33" x14ac:dyDescent="0.25">
      <c r="A87" s="6" t="s">
        <v>29</v>
      </c>
      <c r="B87" s="6" t="s">
        <v>30</v>
      </c>
      <c r="C87" s="6" t="s">
        <v>18</v>
      </c>
      <c r="D87" s="6">
        <v>1380.2328763999999</v>
      </c>
      <c r="E87" s="6">
        <v>1790.0551663000001</v>
      </c>
      <c r="F87" s="6">
        <v>2087.5679043</v>
      </c>
      <c r="G87" s="6">
        <v>2045.9183619</v>
      </c>
      <c r="H87" s="6">
        <v>1953.9812936000001</v>
      </c>
      <c r="I87" s="6">
        <v>1900.3766916</v>
      </c>
      <c r="J87" s="6">
        <v>2112.7653196000001</v>
      </c>
      <c r="K87" s="6">
        <v>1836.9420801000001</v>
      </c>
      <c r="L87" s="6">
        <v>1772.8087289</v>
      </c>
      <c r="M87" s="6">
        <v>1985.6062615000001</v>
      </c>
      <c r="N87" s="6">
        <v>1653.0729351</v>
      </c>
      <c r="O87" s="6">
        <v>1110.4138762</v>
      </c>
      <c r="P87" s="6">
        <v>1011.2151392</v>
      </c>
      <c r="Q87" s="6">
        <v>836.48895789999995</v>
      </c>
      <c r="R87" s="6">
        <v>1123.9175110000001</v>
      </c>
      <c r="S87" s="6">
        <v>5.6103918737658303</v>
      </c>
      <c r="T87" s="6">
        <v>7.2762438356029797</v>
      </c>
      <c r="U87" s="6">
        <v>8.4855781995044008</v>
      </c>
      <c r="V87" s="6">
        <v>8.3162804974843603</v>
      </c>
      <c r="W87" s="6">
        <v>7.9425732849496802</v>
      </c>
      <c r="X87" s="6">
        <v>7.7246804723674503</v>
      </c>
      <c r="Y87" s="6">
        <v>8.5880010416611103</v>
      </c>
      <c r="Z87" s="6">
        <v>7.4668304856294503</v>
      </c>
      <c r="AA87" s="6">
        <v>7.20614025098706</v>
      </c>
      <c r="AB87" s="6">
        <v>8.0711229420025106</v>
      </c>
      <c r="AC87" s="6">
        <v>6.7194363504927104</v>
      </c>
      <c r="AD87" s="6">
        <v>4.5136274422026199</v>
      </c>
      <c r="AE87" s="6">
        <v>4.11040288678974</v>
      </c>
      <c r="AF87" s="6">
        <v>3.4001732114493799</v>
      </c>
      <c r="AG87" s="6">
        <v>4.5685172251107202</v>
      </c>
    </row>
    <row r="88" spans="1:33" x14ac:dyDescent="0.25">
      <c r="A88" s="6" t="s">
        <v>46</v>
      </c>
      <c r="B88" s="6" t="s">
        <v>47</v>
      </c>
      <c r="C88" s="6" t="s">
        <v>15</v>
      </c>
      <c r="D88" s="6">
        <v>31.0796548</v>
      </c>
      <c r="E88" s="6">
        <v>0</v>
      </c>
      <c r="F88" s="6">
        <v>11.151518100000001</v>
      </c>
      <c r="G88" s="6">
        <v>12.5603002</v>
      </c>
      <c r="H88" s="6">
        <v>0</v>
      </c>
      <c r="I88" s="6">
        <v>60.056201799999997</v>
      </c>
      <c r="J88" s="6">
        <v>36.8834765</v>
      </c>
      <c r="K88" s="6">
        <v>6.5768962000000002</v>
      </c>
      <c r="L88" s="6">
        <v>0</v>
      </c>
      <c r="M88" s="6">
        <v>0</v>
      </c>
      <c r="N88" s="6">
        <v>7.6958108000000003</v>
      </c>
      <c r="O88" s="6">
        <v>0</v>
      </c>
      <c r="P88" s="6">
        <v>7.6958108000000003</v>
      </c>
      <c r="Q88" s="6">
        <v>0</v>
      </c>
      <c r="R88" s="6">
        <v>0</v>
      </c>
      <c r="S88" s="6">
        <v>17.892754167663099</v>
      </c>
      <c r="T88" s="6">
        <v>0</v>
      </c>
      <c r="U88" s="6">
        <v>6.4199996185139501</v>
      </c>
      <c r="V88" s="6">
        <v>7.2310443985577804</v>
      </c>
      <c r="W88" s="6">
        <v>0</v>
      </c>
      <c r="X88" s="6">
        <v>34.574735851022602</v>
      </c>
      <c r="Y88" s="6">
        <v>21.2340510893731</v>
      </c>
      <c r="Z88" s="6">
        <v>3.7863608090279501</v>
      </c>
      <c r="AA88" s="6">
        <v>0</v>
      </c>
      <c r="AB88" s="6">
        <v>0</v>
      </c>
      <c r="AC88" s="6">
        <v>4.4305270329208</v>
      </c>
      <c r="AD88" s="6">
        <v>0</v>
      </c>
      <c r="AE88" s="6">
        <v>4.4305270329208</v>
      </c>
      <c r="AF88" s="6">
        <v>0</v>
      </c>
      <c r="AG88" s="6">
        <v>0</v>
      </c>
    </row>
    <row r="89" spans="1:33" x14ac:dyDescent="0.25">
      <c r="A89" s="6" t="s">
        <v>46</v>
      </c>
      <c r="B89" s="6" t="s">
        <v>47</v>
      </c>
      <c r="C89" s="6" t="s">
        <v>17</v>
      </c>
      <c r="D89" s="6">
        <v>0</v>
      </c>
      <c r="E89" s="6">
        <v>8.9542041000000001</v>
      </c>
      <c r="F89" s="6">
        <v>0</v>
      </c>
      <c r="G89" s="6">
        <v>0</v>
      </c>
      <c r="H89" s="6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5.1857796</v>
      </c>
      <c r="P89" s="6">
        <v>0</v>
      </c>
      <c r="Q89" s="6">
        <v>0</v>
      </c>
      <c r="R89" s="6">
        <v>0</v>
      </c>
      <c r="S89" s="6">
        <v>0</v>
      </c>
      <c r="T89" s="6">
        <v>63.325420240760302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6">
        <v>0</v>
      </c>
      <c r="AA89" s="6">
        <v>0</v>
      </c>
      <c r="AB89" s="6">
        <v>0</v>
      </c>
      <c r="AC89" s="6">
        <v>0</v>
      </c>
      <c r="AD89" s="6">
        <v>36.674579759239698</v>
      </c>
      <c r="AE89" s="6">
        <v>0</v>
      </c>
      <c r="AF89" s="6">
        <v>0</v>
      </c>
      <c r="AG89" s="6">
        <v>0</v>
      </c>
    </row>
    <row r="90" spans="1:33" x14ac:dyDescent="0.25">
      <c r="A90" s="6" t="s">
        <v>46</v>
      </c>
      <c r="B90" s="6" t="s">
        <v>47</v>
      </c>
      <c r="C90" s="6" t="s">
        <v>18</v>
      </c>
      <c r="D90" s="6">
        <v>2372.0519687999999</v>
      </c>
      <c r="E90" s="6">
        <v>1823.6103358</v>
      </c>
      <c r="F90" s="6">
        <v>1854.1523216000001</v>
      </c>
      <c r="G90" s="6">
        <v>2152.4777033999999</v>
      </c>
      <c r="H90" s="6">
        <v>2470.9619969</v>
      </c>
      <c r="I90" s="6">
        <v>2766.7039752000001</v>
      </c>
      <c r="J90" s="6">
        <v>1948.4858276</v>
      </c>
      <c r="K90" s="6">
        <v>1747.8653786</v>
      </c>
      <c r="L90" s="6">
        <v>1650.3935601000001</v>
      </c>
      <c r="M90" s="6">
        <v>1296.9955508999999</v>
      </c>
      <c r="N90" s="6">
        <v>1027.3433250999999</v>
      </c>
      <c r="O90" s="6">
        <v>942.77844249999998</v>
      </c>
      <c r="P90" s="6">
        <v>557.30042219999996</v>
      </c>
      <c r="Q90" s="6">
        <v>394.61206800000002</v>
      </c>
      <c r="R90" s="6">
        <v>562.42747699999995</v>
      </c>
      <c r="S90" s="6">
        <v>10.064646256650301</v>
      </c>
      <c r="T90" s="6">
        <v>7.7376015286390798</v>
      </c>
      <c r="U90" s="6">
        <v>7.8671915574815499</v>
      </c>
      <c r="V90" s="6">
        <v>9.1329898944025096</v>
      </c>
      <c r="W90" s="6">
        <v>10.4843227465231</v>
      </c>
      <c r="X90" s="6">
        <v>11.739159669989499</v>
      </c>
      <c r="Y90" s="6">
        <v>8.2674498066799895</v>
      </c>
      <c r="Z90" s="6">
        <v>7.4162147251582198</v>
      </c>
      <c r="AA90" s="6">
        <v>7.0026405766579201</v>
      </c>
      <c r="AB90" s="6">
        <v>5.5031683908938698</v>
      </c>
      <c r="AC90" s="6">
        <v>4.3590306145329496</v>
      </c>
      <c r="AD90" s="6">
        <v>4.0002207569501396</v>
      </c>
      <c r="AE90" s="6">
        <v>2.3646326817040202</v>
      </c>
      <c r="AF90" s="6">
        <v>1.67434395420705</v>
      </c>
      <c r="AG90" s="6">
        <v>2.3863868395299002</v>
      </c>
    </row>
    <row r="91" spans="1:33" x14ac:dyDescent="0.25">
      <c r="A91" s="6" t="s">
        <v>48</v>
      </c>
      <c r="B91" s="6" t="s">
        <v>49</v>
      </c>
      <c r="C91" s="6" t="s">
        <v>15</v>
      </c>
      <c r="D91" s="6">
        <v>149.95565479999999</v>
      </c>
      <c r="E91" s="6">
        <v>74.977827399999995</v>
      </c>
      <c r="F91" s="6">
        <v>0</v>
      </c>
      <c r="G91" s="6">
        <v>0</v>
      </c>
      <c r="H91" s="6">
        <v>0</v>
      </c>
      <c r="I91" s="6">
        <v>74.977827399999995</v>
      </c>
      <c r="J91" s="6">
        <v>74.977827399999995</v>
      </c>
      <c r="K91" s="6">
        <v>72.972897099999997</v>
      </c>
      <c r="L91" s="6">
        <v>0</v>
      </c>
      <c r="M91" s="6">
        <v>0</v>
      </c>
      <c r="N91" s="6">
        <v>0</v>
      </c>
      <c r="O91" s="6">
        <v>0</v>
      </c>
      <c r="P91" s="6">
        <v>0</v>
      </c>
      <c r="Q91" s="6">
        <v>0</v>
      </c>
      <c r="R91" s="6">
        <v>0</v>
      </c>
      <c r="S91" s="6">
        <v>33.482555649384999</v>
      </c>
      <c r="T91" s="6">
        <v>16.741277824692499</v>
      </c>
      <c r="U91" s="6">
        <v>0</v>
      </c>
      <c r="V91" s="6">
        <v>0</v>
      </c>
      <c r="W91" s="6">
        <v>0</v>
      </c>
      <c r="X91" s="6">
        <v>16.741277824692499</v>
      </c>
      <c r="Y91" s="6">
        <v>16.741277824692499</v>
      </c>
      <c r="Z91" s="6">
        <v>16.293610876537599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</row>
    <row r="92" spans="1:33" x14ac:dyDescent="0.25">
      <c r="A92" s="6" t="s">
        <v>48</v>
      </c>
      <c r="B92" s="6" t="s">
        <v>49</v>
      </c>
      <c r="C92" s="6" t="s">
        <v>17</v>
      </c>
      <c r="D92" s="6">
        <v>52.484479200000003</v>
      </c>
      <c r="E92" s="6">
        <v>173.321989</v>
      </c>
      <c r="F92" s="6">
        <v>52.484479200000003</v>
      </c>
      <c r="G92" s="6">
        <v>0</v>
      </c>
      <c r="H92" s="6">
        <v>0</v>
      </c>
      <c r="I92" s="6">
        <v>173.92702539999999</v>
      </c>
      <c r="J92" s="6">
        <v>185.84179549999999</v>
      </c>
      <c r="K92" s="6">
        <v>61.0167699</v>
      </c>
      <c r="L92" s="6">
        <v>52.484479200000003</v>
      </c>
      <c r="M92" s="6">
        <v>0</v>
      </c>
      <c r="N92" s="6">
        <v>0</v>
      </c>
      <c r="O92" s="6">
        <v>0</v>
      </c>
      <c r="P92" s="6">
        <v>42.205228900000002</v>
      </c>
      <c r="Q92" s="6">
        <v>0</v>
      </c>
      <c r="R92" s="6">
        <v>0</v>
      </c>
      <c r="S92" s="6">
        <v>6.61208251732132</v>
      </c>
      <c r="T92" s="6">
        <v>21.835394211823601</v>
      </c>
      <c r="U92" s="6">
        <v>6.61208251732132</v>
      </c>
      <c r="V92" s="6">
        <v>0</v>
      </c>
      <c r="W92" s="6">
        <v>0</v>
      </c>
      <c r="X92" s="6">
        <v>21.911617709965601</v>
      </c>
      <c r="Y92" s="6">
        <v>23.412660385380299</v>
      </c>
      <c r="Z92" s="6">
        <v>7.6869947776714902</v>
      </c>
      <c r="AA92" s="6">
        <v>6.61208251732132</v>
      </c>
      <c r="AB92" s="6">
        <v>0</v>
      </c>
      <c r="AC92" s="6">
        <v>0</v>
      </c>
      <c r="AD92" s="6">
        <v>0</v>
      </c>
      <c r="AE92" s="6">
        <v>5.3170853631950399</v>
      </c>
      <c r="AF92" s="6">
        <v>0</v>
      </c>
      <c r="AG92" s="6">
        <v>0</v>
      </c>
    </row>
    <row r="93" spans="1:33" x14ac:dyDescent="0.25">
      <c r="A93" s="6" t="s">
        <v>48</v>
      </c>
      <c r="B93" s="6" t="s">
        <v>49</v>
      </c>
      <c r="C93" s="6" t="s">
        <v>18</v>
      </c>
      <c r="D93" s="6">
        <v>8138.6181385999998</v>
      </c>
      <c r="E93" s="6">
        <v>12138.260934899999</v>
      </c>
      <c r="F93" s="6">
        <v>12856.8964963</v>
      </c>
      <c r="G93" s="6">
        <v>14071.5626887</v>
      </c>
      <c r="H93" s="6">
        <v>12733.437311600001</v>
      </c>
      <c r="I93" s="6">
        <v>14341.484970899999</v>
      </c>
      <c r="J93" s="6">
        <v>12209.994094600001</v>
      </c>
      <c r="K93" s="6">
        <v>11618.1960163</v>
      </c>
      <c r="L93" s="6">
        <v>12298.062538100001</v>
      </c>
      <c r="M93" s="6">
        <v>8168.2098211000002</v>
      </c>
      <c r="N93" s="6">
        <v>10170.853938599999</v>
      </c>
      <c r="O93" s="6">
        <v>7648.9874172999998</v>
      </c>
      <c r="P93" s="6">
        <v>6179.4209511999998</v>
      </c>
      <c r="Q93" s="6">
        <v>3640.5150457</v>
      </c>
      <c r="R93" s="6">
        <v>5646.8713583999997</v>
      </c>
      <c r="S93" s="6">
        <v>5.3592418179144401</v>
      </c>
      <c r="T93" s="6">
        <v>7.9929878133173498</v>
      </c>
      <c r="U93" s="6">
        <v>8.4662059551329794</v>
      </c>
      <c r="V93" s="6">
        <v>9.2660579376510892</v>
      </c>
      <c r="W93" s="6">
        <v>8.3849086618846602</v>
      </c>
      <c r="X93" s="6">
        <v>9.4438004926792303</v>
      </c>
      <c r="Y93" s="6">
        <v>8.0402237620556303</v>
      </c>
      <c r="Z93" s="6">
        <v>7.6505275071171601</v>
      </c>
      <c r="AA93" s="6">
        <v>8.0982164184508694</v>
      </c>
      <c r="AB93" s="6">
        <v>5.3787278018512303</v>
      </c>
      <c r="AC93" s="6">
        <v>6.6974595469866101</v>
      </c>
      <c r="AD93" s="6">
        <v>5.0368222876896303</v>
      </c>
      <c r="AE93" s="6">
        <v>4.0691196721836196</v>
      </c>
      <c r="AF93" s="6">
        <v>2.3972620584233901</v>
      </c>
      <c r="AG93" s="6">
        <v>3.7184382666621101</v>
      </c>
    </row>
    <row r="94" spans="1:33" x14ac:dyDescent="0.25">
      <c r="A94" s="6" t="s">
        <v>31</v>
      </c>
      <c r="B94" s="6" t="s">
        <v>32</v>
      </c>
      <c r="C94" s="6" t="s">
        <v>15</v>
      </c>
      <c r="D94" s="6">
        <v>63.685549999999999</v>
      </c>
      <c r="E94" s="6">
        <v>47.052703800000003</v>
      </c>
      <c r="F94" s="6">
        <v>46.871017899999998</v>
      </c>
      <c r="G94" s="6">
        <v>63.685549999999999</v>
      </c>
      <c r="H94" s="6">
        <v>0</v>
      </c>
      <c r="I94" s="6">
        <v>47.052703800000003</v>
      </c>
      <c r="J94" s="6">
        <v>109.0322767</v>
      </c>
      <c r="K94" s="6">
        <v>51.894654199999998</v>
      </c>
      <c r="L94" s="6">
        <v>0</v>
      </c>
      <c r="M94" s="6">
        <v>104.6402337</v>
      </c>
      <c r="N94" s="6">
        <v>116.605487</v>
      </c>
      <c r="O94" s="6">
        <v>0</v>
      </c>
      <c r="P94" s="6">
        <v>0</v>
      </c>
      <c r="Q94" s="6">
        <v>0</v>
      </c>
      <c r="R94" s="6">
        <v>0</v>
      </c>
      <c r="S94" s="6">
        <v>9.7899423018526992</v>
      </c>
      <c r="T94" s="6">
        <v>7.2330890657011704</v>
      </c>
      <c r="U94" s="6">
        <v>7.2051597398484404</v>
      </c>
      <c r="V94" s="6">
        <v>9.7899423018526992</v>
      </c>
      <c r="W94" s="6">
        <v>0</v>
      </c>
      <c r="X94" s="6">
        <v>7.2330890657011704</v>
      </c>
      <c r="Y94" s="6">
        <v>16.760783222138102</v>
      </c>
      <c r="Z94" s="6">
        <v>7.9774088532264802</v>
      </c>
      <c r="AA94" s="6">
        <v>0</v>
      </c>
      <c r="AB94" s="6">
        <v>16.0856246099057</v>
      </c>
      <c r="AC94" s="6">
        <v>17.924960839773501</v>
      </c>
      <c r="AD94" s="6">
        <v>0</v>
      </c>
      <c r="AE94" s="6">
        <v>0</v>
      </c>
      <c r="AF94" s="6">
        <v>0</v>
      </c>
      <c r="AG94" s="6">
        <v>0</v>
      </c>
    </row>
    <row r="95" spans="1:33" x14ac:dyDescent="0.25">
      <c r="A95" s="6" t="s">
        <v>31</v>
      </c>
      <c r="B95" s="6" t="s">
        <v>32</v>
      </c>
      <c r="C95" s="6" t="s">
        <v>17</v>
      </c>
      <c r="D95" s="6">
        <v>24.981364599999999</v>
      </c>
      <c r="E95" s="6">
        <v>94.521679500000005</v>
      </c>
      <c r="F95" s="6">
        <v>0</v>
      </c>
      <c r="G95" s="6">
        <v>0</v>
      </c>
      <c r="H95" s="6">
        <v>0</v>
      </c>
      <c r="I95" s="6">
        <v>0</v>
      </c>
      <c r="J95" s="6">
        <v>0</v>
      </c>
      <c r="K95" s="6">
        <v>41.3577935</v>
      </c>
      <c r="L95" s="6">
        <v>49.795296299999997</v>
      </c>
      <c r="M95" s="6">
        <v>0</v>
      </c>
      <c r="N95" s="6">
        <v>0</v>
      </c>
      <c r="O95" s="6">
        <v>0</v>
      </c>
      <c r="P95" s="6">
        <v>27.981731400000001</v>
      </c>
      <c r="Q95" s="6">
        <v>0</v>
      </c>
      <c r="R95" s="6">
        <v>0</v>
      </c>
      <c r="S95" s="6">
        <v>10.468315482371199</v>
      </c>
      <c r="T95" s="6">
        <v>39.6088354969039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6">
        <v>17.330775838112601</v>
      </c>
      <c r="AA95" s="6">
        <v>20.866469048153999</v>
      </c>
      <c r="AB95" s="6">
        <v>0</v>
      </c>
      <c r="AC95" s="6">
        <v>0</v>
      </c>
      <c r="AD95" s="6">
        <v>0</v>
      </c>
      <c r="AE95" s="6">
        <v>11.725604134458401</v>
      </c>
      <c r="AF95" s="6">
        <v>0</v>
      </c>
      <c r="AG95" s="6">
        <v>0</v>
      </c>
    </row>
    <row r="96" spans="1:33" x14ac:dyDescent="0.25">
      <c r="A96" s="6" t="s">
        <v>31</v>
      </c>
      <c r="B96" s="6" t="s">
        <v>32</v>
      </c>
      <c r="C96" s="6" t="s">
        <v>18</v>
      </c>
      <c r="D96" s="6">
        <v>7216.8580840000004</v>
      </c>
      <c r="E96" s="6">
        <v>7960.1014316000001</v>
      </c>
      <c r="F96" s="6">
        <v>7896.9281707</v>
      </c>
      <c r="G96" s="6">
        <v>7494.8008184999999</v>
      </c>
      <c r="H96" s="6">
        <v>10007.5136344</v>
      </c>
      <c r="I96" s="6">
        <v>9148.3308187999992</v>
      </c>
      <c r="J96" s="6">
        <v>9754.0289823000003</v>
      </c>
      <c r="K96" s="6">
        <v>8749.8880442999998</v>
      </c>
      <c r="L96" s="6">
        <v>8683.3360408000008</v>
      </c>
      <c r="M96" s="6">
        <v>6827.7631676999999</v>
      </c>
      <c r="N96" s="6">
        <v>7174.2745075000003</v>
      </c>
      <c r="O96" s="6">
        <v>5362.5642707999996</v>
      </c>
      <c r="P96" s="6">
        <v>3913.1439378999999</v>
      </c>
      <c r="Q96" s="6">
        <v>3337.8893122999998</v>
      </c>
      <c r="R96" s="6">
        <v>4278.4207469000003</v>
      </c>
      <c r="S96" s="6">
        <v>6.6943107648180202</v>
      </c>
      <c r="T96" s="6">
        <v>7.3837384748832804</v>
      </c>
      <c r="U96" s="6">
        <v>7.3251393676860497</v>
      </c>
      <c r="V96" s="6">
        <v>6.9521286431675202</v>
      </c>
      <c r="W96" s="6">
        <v>9.2829047588386899</v>
      </c>
      <c r="X96" s="6">
        <v>8.4859323500048092</v>
      </c>
      <c r="Y96" s="6">
        <v>9.0477740391379307</v>
      </c>
      <c r="Z96" s="6">
        <v>8.1163394158700992</v>
      </c>
      <c r="AA96" s="6">
        <v>8.0546062089447794</v>
      </c>
      <c r="AB96" s="6">
        <v>6.3333888433383896</v>
      </c>
      <c r="AC96" s="6">
        <v>6.6548105153673101</v>
      </c>
      <c r="AD96" s="6">
        <v>4.9742798468814904</v>
      </c>
      <c r="AE96" s="6">
        <v>3.6298069440832199</v>
      </c>
      <c r="AF96" s="6">
        <v>3.0962044833111202</v>
      </c>
      <c r="AG96" s="6">
        <v>3.9686353436672901</v>
      </c>
    </row>
    <row r="97" spans="1:33" x14ac:dyDescent="0.25">
      <c r="A97" s="6" t="s">
        <v>50</v>
      </c>
      <c r="B97" s="6" t="s">
        <v>51</v>
      </c>
      <c r="C97" s="6" t="s">
        <v>15</v>
      </c>
      <c r="D97" s="6">
        <v>0</v>
      </c>
      <c r="E97" s="6">
        <v>0</v>
      </c>
      <c r="F97" s="6">
        <v>0</v>
      </c>
      <c r="G97" s="6">
        <v>74.411530499999998</v>
      </c>
      <c r="H97" s="6">
        <v>90.856607600000004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81.205697599999993</v>
      </c>
      <c r="O97" s="6">
        <v>42.078161999999999</v>
      </c>
      <c r="P97" s="6">
        <v>0</v>
      </c>
      <c r="Q97" s="6">
        <v>0</v>
      </c>
      <c r="R97" s="6">
        <v>46.625925199999998</v>
      </c>
      <c r="S97" s="6">
        <v>0</v>
      </c>
      <c r="T97" s="6">
        <v>0</v>
      </c>
      <c r="U97" s="6">
        <v>0</v>
      </c>
      <c r="V97" s="6">
        <v>22.200606130673101</v>
      </c>
      <c r="W97" s="6">
        <v>27.1069785306555</v>
      </c>
      <c r="X97" s="6">
        <v>0</v>
      </c>
      <c r="Y97" s="6">
        <v>0</v>
      </c>
      <c r="Z97" s="6">
        <v>0</v>
      </c>
      <c r="AA97" s="6">
        <v>0</v>
      </c>
      <c r="AB97" s="6">
        <v>0</v>
      </c>
      <c r="AC97" s="6">
        <v>24.227639128913498</v>
      </c>
      <c r="AD97" s="6">
        <v>12.553977790641699</v>
      </c>
      <c r="AE97" s="6">
        <v>0</v>
      </c>
      <c r="AF97" s="6">
        <v>0</v>
      </c>
      <c r="AG97" s="6">
        <v>13.910798419116301</v>
      </c>
    </row>
    <row r="98" spans="1:33" x14ac:dyDescent="0.25">
      <c r="A98" s="6" t="s">
        <v>50</v>
      </c>
      <c r="B98" s="6" t="s">
        <v>51</v>
      </c>
      <c r="C98" s="6" t="s">
        <v>17</v>
      </c>
      <c r="D98" s="6">
        <v>0</v>
      </c>
      <c r="E98" s="6">
        <v>201.6068195</v>
      </c>
      <c r="F98" s="6">
        <v>0</v>
      </c>
      <c r="G98" s="6">
        <v>0</v>
      </c>
      <c r="H98" s="6">
        <v>0</v>
      </c>
      <c r="I98" s="6">
        <v>0</v>
      </c>
      <c r="J98" s="6">
        <v>65.419951100000006</v>
      </c>
      <c r="K98" s="6">
        <v>158.1709257</v>
      </c>
      <c r="L98" s="6">
        <v>0</v>
      </c>
      <c r="M98" s="6">
        <v>60.717163399999997</v>
      </c>
      <c r="N98" s="6">
        <v>125.98550419999999</v>
      </c>
      <c r="O98" s="6">
        <v>0</v>
      </c>
      <c r="P98" s="6">
        <v>0</v>
      </c>
      <c r="Q98" s="6">
        <v>63.909326299999996</v>
      </c>
      <c r="R98" s="6">
        <v>0</v>
      </c>
      <c r="S98" s="6">
        <v>0</v>
      </c>
      <c r="T98" s="6">
        <v>29.831892383836099</v>
      </c>
      <c r="U98" s="6">
        <v>0</v>
      </c>
      <c r="V98" s="6">
        <v>0</v>
      </c>
      <c r="W98" s="6">
        <v>0</v>
      </c>
      <c r="X98" s="6">
        <v>0</v>
      </c>
      <c r="Y98" s="6">
        <v>9.68023277095058</v>
      </c>
      <c r="Z98" s="6">
        <v>23.404654889335902</v>
      </c>
      <c r="AA98" s="6">
        <v>0</v>
      </c>
      <c r="AB98" s="6">
        <v>8.9843582121515997</v>
      </c>
      <c r="AC98" s="6">
        <v>18.642157108270499</v>
      </c>
      <c r="AD98" s="6">
        <v>0</v>
      </c>
      <c r="AE98" s="6">
        <v>0</v>
      </c>
      <c r="AF98" s="6">
        <v>9.4567046354553703</v>
      </c>
      <c r="AG98" s="6">
        <v>0</v>
      </c>
    </row>
    <row r="99" spans="1:33" x14ac:dyDescent="0.25">
      <c r="A99" s="6" t="s">
        <v>50</v>
      </c>
      <c r="B99" s="6" t="s">
        <v>51</v>
      </c>
      <c r="C99" s="6" t="s">
        <v>18</v>
      </c>
      <c r="D99" s="6">
        <v>7368.2464012999999</v>
      </c>
      <c r="E99" s="6">
        <v>8968.7718141000005</v>
      </c>
      <c r="F99" s="6">
        <v>9808.3749661000002</v>
      </c>
      <c r="G99" s="6">
        <v>9673.8309962000003</v>
      </c>
      <c r="H99" s="6">
        <v>11028.9008658</v>
      </c>
      <c r="I99" s="6">
        <v>11723.6127034</v>
      </c>
      <c r="J99" s="6">
        <v>8858.5536570999993</v>
      </c>
      <c r="K99" s="6">
        <v>8696.3558935000001</v>
      </c>
      <c r="L99" s="6">
        <v>7596.1379768999996</v>
      </c>
      <c r="M99" s="6">
        <v>8182.4769783000002</v>
      </c>
      <c r="N99" s="6">
        <v>9205.3635477999997</v>
      </c>
      <c r="O99" s="6">
        <v>7325.4508539999997</v>
      </c>
      <c r="P99" s="6">
        <v>6940.1985415999998</v>
      </c>
      <c r="Q99" s="6">
        <v>6728.3370240000004</v>
      </c>
      <c r="R99" s="6">
        <v>17394.4001637</v>
      </c>
      <c r="S99" s="6">
        <v>5.2819344563013404</v>
      </c>
      <c r="T99" s="6">
        <v>6.4292726241132501</v>
      </c>
      <c r="U99" s="6">
        <v>7.0311429439474997</v>
      </c>
      <c r="V99" s="6">
        <v>6.9346949708752303</v>
      </c>
      <c r="W99" s="6">
        <v>7.9060780985721104</v>
      </c>
      <c r="X99" s="6">
        <v>8.4040829415660205</v>
      </c>
      <c r="Y99" s="6">
        <v>6.3502626332060998</v>
      </c>
      <c r="Z99" s="6">
        <v>6.2339910117599597</v>
      </c>
      <c r="AA99" s="6">
        <v>5.4452987495000604</v>
      </c>
      <c r="AB99" s="6">
        <v>5.8656164215612998</v>
      </c>
      <c r="AC99" s="6">
        <v>6.5988736339390899</v>
      </c>
      <c r="AD99" s="6">
        <v>5.2512564274259397</v>
      </c>
      <c r="AE99" s="6">
        <v>4.9750879400533803</v>
      </c>
      <c r="AF99" s="6">
        <v>4.8232148092120601</v>
      </c>
      <c r="AG99" s="6">
        <v>12.4691923379667</v>
      </c>
    </row>
    <row r="100" spans="1:33" x14ac:dyDescent="0.25">
      <c r="A100" s="6" t="s">
        <v>52</v>
      </c>
      <c r="B100" s="6" t="s">
        <v>53</v>
      </c>
      <c r="C100" s="6" t="s">
        <v>17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7.1296596000000001</v>
      </c>
      <c r="P100" s="6">
        <v>0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0</v>
      </c>
      <c r="Z100" s="6">
        <v>0</v>
      </c>
      <c r="AA100" s="6">
        <v>0</v>
      </c>
      <c r="AB100" s="6">
        <v>0</v>
      </c>
      <c r="AC100" s="6">
        <v>0</v>
      </c>
      <c r="AD100" s="6">
        <v>100</v>
      </c>
      <c r="AE100" s="6">
        <v>0</v>
      </c>
      <c r="AF100" s="6">
        <v>0</v>
      </c>
      <c r="AG100" s="6">
        <v>0</v>
      </c>
    </row>
    <row r="101" spans="1:33" x14ac:dyDescent="0.25">
      <c r="A101" s="6" t="s">
        <v>52</v>
      </c>
      <c r="B101" s="6" t="s">
        <v>53</v>
      </c>
      <c r="C101" s="6" t="s">
        <v>18</v>
      </c>
      <c r="D101" s="6">
        <v>1209.1121982</v>
      </c>
      <c r="E101" s="6">
        <v>1210.2427688</v>
      </c>
      <c r="F101" s="6">
        <v>1258.645033</v>
      </c>
      <c r="G101" s="6">
        <v>1253.8143479</v>
      </c>
      <c r="H101" s="6">
        <v>1459.1856524</v>
      </c>
      <c r="I101" s="6">
        <v>1507.9898699</v>
      </c>
      <c r="J101" s="6">
        <v>1318.7454249</v>
      </c>
      <c r="K101" s="6">
        <v>1226.3202200999999</v>
      </c>
      <c r="L101" s="6">
        <v>1097.6407944</v>
      </c>
      <c r="M101" s="6">
        <v>832.01623110000003</v>
      </c>
      <c r="N101" s="6">
        <v>682.28745890000005</v>
      </c>
      <c r="O101" s="6">
        <v>511.56912030000001</v>
      </c>
      <c r="P101" s="6">
        <v>375.81629229999999</v>
      </c>
      <c r="Q101" s="6">
        <v>186.2083916</v>
      </c>
      <c r="R101" s="6">
        <v>414.27653509999999</v>
      </c>
      <c r="S101" s="6">
        <v>8.3135518264765391</v>
      </c>
      <c r="T101" s="6">
        <v>8.3213253459982006</v>
      </c>
      <c r="U101" s="6">
        <v>8.6541271592166495</v>
      </c>
      <c r="V101" s="6">
        <v>8.6209125816149808</v>
      </c>
      <c r="W101" s="6">
        <v>10.032994095781801</v>
      </c>
      <c r="X101" s="6">
        <v>10.3685596389472</v>
      </c>
      <c r="Y101" s="6">
        <v>9.0673623607107903</v>
      </c>
      <c r="Z101" s="6">
        <v>8.4318698635534606</v>
      </c>
      <c r="AA101" s="6">
        <v>7.5471024481301701</v>
      </c>
      <c r="AB101" s="6">
        <v>5.72073465805477</v>
      </c>
      <c r="AC101" s="6">
        <v>4.6912372222895096</v>
      </c>
      <c r="AD101" s="6">
        <v>3.5174207991371</v>
      </c>
      <c r="AE101" s="6">
        <v>2.5840184458659299</v>
      </c>
      <c r="AF101" s="6">
        <v>1.2803221375121501</v>
      </c>
      <c r="AG101" s="6">
        <v>2.8484614167107098</v>
      </c>
    </row>
    <row r="102" spans="1:33" x14ac:dyDescent="0.25">
      <c r="A102" s="6" t="s">
        <v>33</v>
      </c>
      <c r="B102" s="6" t="s">
        <v>34</v>
      </c>
      <c r="C102" s="6" t="s">
        <v>15</v>
      </c>
      <c r="D102" s="6">
        <v>0</v>
      </c>
      <c r="E102" s="6">
        <v>0</v>
      </c>
      <c r="F102" s="6">
        <v>0</v>
      </c>
      <c r="G102" s="6">
        <v>5.0950259999999998</v>
      </c>
      <c r="H102" s="6">
        <v>6.8800087999999997</v>
      </c>
      <c r="I102" s="6">
        <v>0</v>
      </c>
      <c r="J102" s="6">
        <v>0</v>
      </c>
      <c r="K102" s="6">
        <v>0</v>
      </c>
      <c r="L102" s="6">
        <v>0</v>
      </c>
      <c r="M102" s="6">
        <v>0</v>
      </c>
      <c r="N102" s="6">
        <v>0</v>
      </c>
      <c r="O102" s="6">
        <v>0</v>
      </c>
      <c r="P102" s="6">
        <v>0</v>
      </c>
      <c r="Q102" s="6">
        <v>0</v>
      </c>
      <c r="R102" s="6">
        <v>0</v>
      </c>
      <c r="S102" s="6">
        <v>0</v>
      </c>
      <c r="T102" s="6">
        <v>0</v>
      </c>
      <c r="U102" s="6">
        <v>0</v>
      </c>
      <c r="V102" s="6">
        <v>42.547066335038998</v>
      </c>
      <c r="W102" s="6">
        <v>57.452933664961002</v>
      </c>
      <c r="X102" s="6">
        <v>0</v>
      </c>
      <c r="Y102" s="6">
        <v>0</v>
      </c>
      <c r="Z102" s="6">
        <v>0</v>
      </c>
      <c r="AA102" s="6">
        <v>0</v>
      </c>
      <c r="AB102" s="6">
        <v>0</v>
      </c>
      <c r="AC102" s="6">
        <v>0</v>
      </c>
      <c r="AD102" s="6">
        <v>0</v>
      </c>
      <c r="AE102" s="6">
        <v>0</v>
      </c>
      <c r="AF102" s="6">
        <v>0</v>
      </c>
      <c r="AG102" s="6">
        <v>0</v>
      </c>
    </row>
    <row r="103" spans="1:33" x14ac:dyDescent="0.25">
      <c r="A103" s="6" t="s">
        <v>33</v>
      </c>
      <c r="B103" s="6" t="s">
        <v>34</v>
      </c>
      <c r="C103" s="6" t="s">
        <v>17</v>
      </c>
      <c r="D103" s="6">
        <v>0</v>
      </c>
      <c r="E103" s="6">
        <v>8.0133804000000008</v>
      </c>
      <c r="F103" s="6">
        <v>0</v>
      </c>
      <c r="G103" s="6">
        <v>0</v>
      </c>
      <c r="H103" s="6">
        <v>0</v>
      </c>
      <c r="I103" s="6">
        <v>5.9465202000000001</v>
      </c>
      <c r="J103" s="6">
        <v>0</v>
      </c>
      <c r="K103" s="6">
        <v>0</v>
      </c>
      <c r="L103" s="6">
        <v>0</v>
      </c>
      <c r="M103" s="6">
        <v>0</v>
      </c>
      <c r="N103" s="6">
        <v>0</v>
      </c>
      <c r="O103" s="6">
        <v>0</v>
      </c>
      <c r="P103" s="6">
        <v>0</v>
      </c>
      <c r="Q103" s="6">
        <v>0</v>
      </c>
      <c r="R103" s="6">
        <v>0</v>
      </c>
      <c r="S103" s="6">
        <v>0</v>
      </c>
      <c r="T103" s="6">
        <v>57.402847123424401</v>
      </c>
      <c r="U103" s="6">
        <v>0</v>
      </c>
      <c r="V103" s="6">
        <v>0</v>
      </c>
      <c r="W103" s="6">
        <v>0</v>
      </c>
      <c r="X103" s="6">
        <v>42.597152876575599</v>
      </c>
      <c r="Y103" s="6">
        <v>0</v>
      </c>
      <c r="Z103" s="6">
        <v>0</v>
      </c>
      <c r="AA103" s="6">
        <v>0</v>
      </c>
      <c r="AB103" s="6">
        <v>0</v>
      </c>
      <c r="AC103" s="6">
        <v>0</v>
      </c>
      <c r="AD103" s="6">
        <v>0</v>
      </c>
      <c r="AE103" s="6">
        <v>0</v>
      </c>
      <c r="AF103" s="6">
        <v>0</v>
      </c>
      <c r="AG103" s="6">
        <v>0</v>
      </c>
    </row>
    <row r="104" spans="1:33" x14ac:dyDescent="0.25">
      <c r="A104" s="6" t="s">
        <v>33</v>
      </c>
      <c r="B104" s="6" t="s">
        <v>34</v>
      </c>
      <c r="C104" s="6" t="s">
        <v>18</v>
      </c>
      <c r="D104" s="6">
        <v>924.52842180000005</v>
      </c>
      <c r="E104" s="6">
        <v>1049.8467086000001</v>
      </c>
      <c r="F104" s="6">
        <v>1219.6114885</v>
      </c>
      <c r="G104" s="6">
        <v>1280.2963691</v>
      </c>
      <c r="H104" s="6">
        <v>1485.7285959999999</v>
      </c>
      <c r="I104" s="6">
        <v>1582.2802865000001</v>
      </c>
      <c r="J104" s="6">
        <v>1562.0801626</v>
      </c>
      <c r="K104" s="6">
        <v>1494.8753436</v>
      </c>
      <c r="L104" s="6">
        <v>1355.5904019</v>
      </c>
      <c r="M104" s="6">
        <v>1206.9007779999999</v>
      </c>
      <c r="N104" s="6">
        <v>975.32650750000005</v>
      </c>
      <c r="O104" s="6">
        <v>861.01568899999995</v>
      </c>
      <c r="P104" s="6">
        <v>715.57916899999998</v>
      </c>
      <c r="Q104" s="6">
        <v>652.59772940000005</v>
      </c>
      <c r="R104" s="6">
        <v>918.80741399999999</v>
      </c>
      <c r="S104" s="6">
        <v>5.3487124190542197</v>
      </c>
      <c r="T104" s="6">
        <v>6.0737214735479004</v>
      </c>
      <c r="U104" s="6">
        <v>7.0558686581647603</v>
      </c>
      <c r="V104" s="6">
        <v>7.4069514013887003</v>
      </c>
      <c r="W104" s="6">
        <v>8.5954469385563907</v>
      </c>
      <c r="X104" s="6">
        <v>9.1540314167410397</v>
      </c>
      <c r="Y104" s="6">
        <v>9.0371668066082194</v>
      </c>
      <c r="Z104" s="6">
        <v>8.6483639947858002</v>
      </c>
      <c r="AA104" s="6">
        <v>7.8425530755199802</v>
      </c>
      <c r="AB104" s="6">
        <v>6.9823328603425701</v>
      </c>
      <c r="AC104" s="6">
        <v>5.6425966798742104</v>
      </c>
      <c r="AD104" s="6">
        <v>4.9812695858376497</v>
      </c>
      <c r="AE104" s="6">
        <v>4.1398696868561702</v>
      </c>
      <c r="AF104" s="6">
        <v>3.7755005661074899</v>
      </c>
      <c r="AG104" s="6">
        <v>5.3156144366149203</v>
      </c>
    </row>
    <row r="105" spans="1:33" x14ac:dyDescent="0.25">
      <c r="A105" s="6" t="s">
        <v>54</v>
      </c>
      <c r="B105" s="6" t="s">
        <v>55</v>
      </c>
      <c r="C105" s="6" t="s">
        <v>15</v>
      </c>
      <c r="D105" s="6">
        <v>0</v>
      </c>
      <c r="E105" s="6">
        <v>0</v>
      </c>
      <c r="F105" s="6">
        <v>0</v>
      </c>
      <c r="G105" s="6">
        <v>0</v>
      </c>
      <c r="H105" s="6">
        <v>0</v>
      </c>
      <c r="I105" s="6">
        <v>0</v>
      </c>
      <c r="J105" s="6">
        <v>0</v>
      </c>
      <c r="K105" s="6">
        <v>50.173085499999999</v>
      </c>
      <c r="L105" s="6">
        <v>0</v>
      </c>
      <c r="M105" s="6">
        <v>53.695836800000002</v>
      </c>
      <c r="N105" s="6">
        <v>0</v>
      </c>
      <c r="O105" s="6">
        <v>0</v>
      </c>
      <c r="P105" s="6">
        <v>0</v>
      </c>
      <c r="Q105" s="6">
        <v>0</v>
      </c>
      <c r="R105" s="6">
        <v>0</v>
      </c>
      <c r="S105" s="6">
        <v>0</v>
      </c>
      <c r="T105" s="6">
        <v>0</v>
      </c>
      <c r="U105" s="6">
        <v>0</v>
      </c>
      <c r="V105" s="6">
        <v>0</v>
      </c>
      <c r="W105" s="6">
        <v>0</v>
      </c>
      <c r="X105" s="6">
        <v>0</v>
      </c>
      <c r="Y105" s="6">
        <v>0</v>
      </c>
      <c r="Z105" s="6">
        <v>48.304232285271297</v>
      </c>
      <c r="AA105" s="6">
        <v>0</v>
      </c>
      <c r="AB105" s="6">
        <v>51.695767714728703</v>
      </c>
      <c r="AC105" s="6">
        <v>0</v>
      </c>
      <c r="AD105" s="6">
        <v>0</v>
      </c>
      <c r="AE105" s="6">
        <v>0</v>
      </c>
      <c r="AF105" s="6">
        <v>0</v>
      </c>
      <c r="AG105" s="6">
        <v>0</v>
      </c>
    </row>
    <row r="106" spans="1:33" x14ac:dyDescent="0.25">
      <c r="A106" s="6" t="s">
        <v>54</v>
      </c>
      <c r="B106" s="6" t="s">
        <v>55</v>
      </c>
      <c r="C106" s="6" t="s">
        <v>16</v>
      </c>
      <c r="D106" s="6">
        <v>38.9865888</v>
      </c>
      <c r="E106" s="6">
        <v>0</v>
      </c>
      <c r="F106" s="6">
        <v>0</v>
      </c>
      <c r="G106" s="6">
        <v>66.514635999999996</v>
      </c>
      <c r="H106" s="6">
        <v>0</v>
      </c>
      <c r="I106" s="6">
        <v>0</v>
      </c>
      <c r="J106" s="6">
        <v>0</v>
      </c>
      <c r="K106" s="6">
        <v>0</v>
      </c>
      <c r="L106" s="6">
        <v>0</v>
      </c>
      <c r="M106" s="6">
        <v>0</v>
      </c>
      <c r="N106" s="6">
        <v>0</v>
      </c>
      <c r="O106" s="6">
        <v>0</v>
      </c>
      <c r="P106" s="6">
        <v>0</v>
      </c>
      <c r="Q106" s="6">
        <v>0</v>
      </c>
      <c r="R106" s="6">
        <v>0</v>
      </c>
      <c r="S106" s="6">
        <v>36.9536835936335</v>
      </c>
      <c r="T106" s="6">
        <v>0</v>
      </c>
      <c r="U106" s="6">
        <v>0</v>
      </c>
      <c r="V106" s="6">
        <v>63.0463164063665</v>
      </c>
      <c r="W106" s="6">
        <v>0</v>
      </c>
      <c r="X106" s="6">
        <v>0</v>
      </c>
      <c r="Y106" s="6">
        <v>0</v>
      </c>
      <c r="Z106" s="6">
        <v>0</v>
      </c>
      <c r="AA106" s="6">
        <v>0</v>
      </c>
      <c r="AB106" s="6">
        <v>0</v>
      </c>
      <c r="AC106" s="6">
        <v>0</v>
      </c>
      <c r="AD106" s="6">
        <v>0</v>
      </c>
      <c r="AE106" s="6">
        <v>0</v>
      </c>
      <c r="AF106" s="6">
        <v>0</v>
      </c>
      <c r="AG106" s="6">
        <v>0</v>
      </c>
    </row>
    <row r="107" spans="1:33" x14ac:dyDescent="0.25">
      <c r="A107" s="6" t="s">
        <v>54</v>
      </c>
      <c r="B107" s="6" t="s">
        <v>55</v>
      </c>
      <c r="C107" s="6" t="s">
        <v>17</v>
      </c>
      <c r="D107" s="6">
        <v>0</v>
      </c>
      <c r="E107" s="6">
        <v>70.189982799999996</v>
      </c>
      <c r="F107" s="6">
        <v>49.981456000000001</v>
      </c>
      <c r="G107" s="6">
        <v>0</v>
      </c>
      <c r="H107" s="6">
        <v>55.444316200000003</v>
      </c>
      <c r="I107" s="6">
        <v>152.86387070000001</v>
      </c>
      <c r="J107" s="6">
        <v>85.504019099999994</v>
      </c>
      <c r="K107" s="6">
        <v>115.47353270000001</v>
      </c>
      <c r="L107" s="6">
        <v>49.981456000000001</v>
      </c>
      <c r="M107" s="6">
        <v>94.799678</v>
      </c>
      <c r="N107" s="6">
        <v>31.4603663</v>
      </c>
      <c r="O107" s="6">
        <v>42.953657999999997</v>
      </c>
      <c r="P107" s="6">
        <v>38.9865888</v>
      </c>
      <c r="Q107" s="6">
        <v>0</v>
      </c>
      <c r="R107" s="6">
        <v>0</v>
      </c>
      <c r="S107" s="6">
        <v>0</v>
      </c>
      <c r="T107" s="6">
        <v>8.9114416019555893</v>
      </c>
      <c r="U107" s="6">
        <v>6.3457320910571999</v>
      </c>
      <c r="V107" s="6">
        <v>0</v>
      </c>
      <c r="W107" s="6">
        <v>7.03930626945046</v>
      </c>
      <c r="X107" s="6">
        <v>19.4078613849146</v>
      </c>
      <c r="Y107" s="6">
        <v>10.855738134504101</v>
      </c>
      <c r="Z107" s="6">
        <v>14.660719410057499</v>
      </c>
      <c r="AA107" s="6">
        <v>6.3457320910571999</v>
      </c>
      <c r="AB107" s="6">
        <v>12.0359310642429</v>
      </c>
      <c r="AC107" s="6">
        <v>3.9942625126071598</v>
      </c>
      <c r="AD107" s="6">
        <v>5.45347070319231</v>
      </c>
      <c r="AE107" s="6">
        <v>4.9498047369610703</v>
      </c>
      <c r="AF107" s="6">
        <v>0</v>
      </c>
      <c r="AG107" s="6">
        <v>0</v>
      </c>
    </row>
    <row r="108" spans="1:33" x14ac:dyDescent="0.25">
      <c r="A108" s="6" t="s">
        <v>54</v>
      </c>
      <c r="B108" s="6" t="s">
        <v>55</v>
      </c>
      <c r="C108" s="6" t="s">
        <v>18</v>
      </c>
      <c r="D108" s="6">
        <v>9105.9314546999994</v>
      </c>
      <c r="E108" s="6">
        <v>10316.713718000001</v>
      </c>
      <c r="F108" s="6">
        <v>10329.196799900001</v>
      </c>
      <c r="G108" s="6">
        <v>9863.9182232000003</v>
      </c>
      <c r="H108" s="6">
        <v>11351.1228249</v>
      </c>
      <c r="I108" s="6">
        <v>10574.985535</v>
      </c>
      <c r="J108" s="6">
        <v>11102.9420737</v>
      </c>
      <c r="K108" s="6">
        <v>11389.4477702</v>
      </c>
      <c r="L108" s="6">
        <v>10929.800484199999</v>
      </c>
      <c r="M108" s="6">
        <v>8749.8811812000004</v>
      </c>
      <c r="N108" s="6">
        <v>6608.9911100999998</v>
      </c>
      <c r="O108" s="6">
        <v>5544.6853379000004</v>
      </c>
      <c r="P108" s="6">
        <v>4339.7391401000004</v>
      </c>
      <c r="Q108" s="6">
        <v>2383.8173093</v>
      </c>
      <c r="R108" s="6">
        <v>3787.8179666999999</v>
      </c>
      <c r="S108" s="6">
        <v>7.2052572882216896</v>
      </c>
      <c r="T108" s="6">
        <v>8.1633138879766705</v>
      </c>
      <c r="U108" s="6">
        <v>8.1731913856590204</v>
      </c>
      <c r="V108" s="6">
        <v>7.8050300534000696</v>
      </c>
      <c r="W108" s="6">
        <v>8.9818115665032501</v>
      </c>
      <c r="X108" s="6">
        <v>8.36767682449109</v>
      </c>
      <c r="Y108" s="6">
        <v>8.7854333952776003</v>
      </c>
      <c r="Z108" s="6">
        <v>9.01213697503694</v>
      </c>
      <c r="AA108" s="6">
        <v>8.6484315184410203</v>
      </c>
      <c r="AB108" s="6">
        <v>6.92352511827601</v>
      </c>
      <c r="AC108" s="6">
        <v>5.2295014080368096</v>
      </c>
      <c r="AD108" s="6">
        <v>4.3873473724842702</v>
      </c>
      <c r="AE108" s="6">
        <v>3.4339086807036199</v>
      </c>
      <c r="AF108" s="6">
        <v>1.8862449302490101</v>
      </c>
      <c r="AG108" s="6">
        <v>2.9971895952429399</v>
      </c>
    </row>
    <row r="109" spans="1:33" x14ac:dyDescent="0.25">
      <c r="A109" s="6" t="s">
        <v>35</v>
      </c>
      <c r="B109" s="6" t="s">
        <v>36</v>
      </c>
      <c r="C109" s="6" t="s">
        <v>15</v>
      </c>
      <c r="D109" s="6">
        <v>0</v>
      </c>
      <c r="E109" s="6">
        <v>0</v>
      </c>
      <c r="F109" s="6">
        <v>0</v>
      </c>
      <c r="G109" s="6">
        <v>69.128524900000002</v>
      </c>
      <c r="H109" s="6">
        <v>69.128524900000002</v>
      </c>
      <c r="I109" s="6">
        <v>0</v>
      </c>
      <c r="J109" s="6">
        <v>0</v>
      </c>
      <c r="K109" s="6">
        <v>0</v>
      </c>
      <c r="L109" s="6">
        <v>69.128524900000002</v>
      </c>
      <c r="M109" s="6">
        <v>69.128524900000002</v>
      </c>
      <c r="N109" s="6">
        <v>0</v>
      </c>
      <c r="O109" s="6">
        <v>0</v>
      </c>
      <c r="P109" s="6">
        <v>0</v>
      </c>
      <c r="Q109" s="6">
        <v>0</v>
      </c>
      <c r="R109" s="6">
        <v>0</v>
      </c>
      <c r="S109" s="6">
        <v>0</v>
      </c>
      <c r="T109" s="6">
        <v>0</v>
      </c>
      <c r="U109" s="6">
        <v>0</v>
      </c>
      <c r="V109" s="6">
        <v>25</v>
      </c>
      <c r="W109" s="6">
        <v>25</v>
      </c>
      <c r="X109" s="6">
        <v>0</v>
      </c>
      <c r="Y109" s="6">
        <v>0</v>
      </c>
      <c r="Z109" s="6">
        <v>0</v>
      </c>
      <c r="AA109" s="6">
        <v>25</v>
      </c>
      <c r="AB109" s="6">
        <v>25</v>
      </c>
      <c r="AC109" s="6">
        <v>0</v>
      </c>
      <c r="AD109" s="6">
        <v>0</v>
      </c>
      <c r="AE109" s="6">
        <v>0</v>
      </c>
      <c r="AF109" s="6">
        <v>0</v>
      </c>
      <c r="AG109" s="6">
        <v>0</v>
      </c>
    </row>
    <row r="110" spans="1:33" x14ac:dyDescent="0.25">
      <c r="A110" s="6" t="s">
        <v>35</v>
      </c>
      <c r="B110" s="6" t="s">
        <v>36</v>
      </c>
      <c r="C110" s="6" t="s">
        <v>17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116.40917279999999</v>
      </c>
      <c r="K110" s="6">
        <v>77.163625100000004</v>
      </c>
      <c r="L110" s="6">
        <v>0</v>
      </c>
      <c r="M110" s="6">
        <v>0</v>
      </c>
      <c r="N110" s="6">
        <v>0</v>
      </c>
      <c r="O110" s="6">
        <v>0</v>
      </c>
      <c r="P110" s="6">
        <v>58.732156799999998</v>
      </c>
      <c r="Q110" s="6">
        <v>0</v>
      </c>
      <c r="R110" s="6">
        <v>0</v>
      </c>
      <c r="S110" s="6">
        <v>0</v>
      </c>
      <c r="T110" s="6">
        <v>0</v>
      </c>
      <c r="U110" s="6">
        <v>0</v>
      </c>
      <c r="V110" s="6">
        <v>0</v>
      </c>
      <c r="W110" s="6">
        <v>0</v>
      </c>
      <c r="X110" s="6">
        <v>0</v>
      </c>
      <c r="Y110" s="6">
        <v>46.138282515464198</v>
      </c>
      <c r="Z110" s="6">
        <v>30.583475933617901</v>
      </c>
      <c r="AA110" s="6">
        <v>0</v>
      </c>
      <c r="AB110" s="6">
        <v>0</v>
      </c>
      <c r="AC110" s="6">
        <v>0</v>
      </c>
      <c r="AD110" s="6">
        <v>0</v>
      </c>
      <c r="AE110" s="6">
        <v>23.278241550917901</v>
      </c>
      <c r="AF110" s="6">
        <v>0</v>
      </c>
      <c r="AG110" s="6">
        <v>0</v>
      </c>
    </row>
    <row r="111" spans="1:33" x14ac:dyDescent="0.25">
      <c r="A111" s="6" t="s">
        <v>35</v>
      </c>
      <c r="B111" s="6" t="s">
        <v>36</v>
      </c>
      <c r="C111" s="6" t="s">
        <v>18</v>
      </c>
      <c r="D111" s="6">
        <v>8941.0335988000006</v>
      </c>
      <c r="E111" s="6">
        <v>13292.847301199999</v>
      </c>
      <c r="F111" s="6">
        <v>13223.1191005</v>
      </c>
      <c r="G111" s="6">
        <v>13289.134184099999</v>
      </c>
      <c r="H111" s="6">
        <v>13002.6087647</v>
      </c>
      <c r="I111" s="6">
        <v>16372.4712805</v>
      </c>
      <c r="J111" s="6">
        <v>13380.451653599999</v>
      </c>
      <c r="K111" s="6">
        <v>13319.5447052</v>
      </c>
      <c r="L111" s="6">
        <v>12101.3830975</v>
      </c>
      <c r="M111" s="6">
        <v>9447.4227974999994</v>
      </c>
      <c r="N111" s="6">
        <v>9295.8966158999992</v>
      </c>
      <c r="O111" s="6">
        <v>7657.1858709999997</v>
      </c>
      <c r="P111" s="6">
        <v>5147.6327822000003</v>
      </c>
      <c r="Q111" s="6">
        <v>3167.6094647999998</v>
      </c>
      <c r="R111" s="6">
        <v>4333.8397250999997</v>
      </c>
      <c r="S111" s="6">
        <v>5.73245404710371</v>
      </c>
      <c r="T111" s="6">
        <v>8.5225757701573404</v>
      </c>
      <c r="U111" s="6">
        <v>8.4778702333887992</v>
      </c>
      <c r="V111" s="6">
        <v>8.5201951423572098</v>
      </c>
      <c r="W111" s="6">
        <v>8.3364922424756909</v>
      </c>
      <c r="X111" s="6">
        <v>10.497045807498999</v>
      </c>
      <c r="Y111" s="6">
        <v>8.5787424223581201</v>
      </c>
      <c r="Z111" s="6">
        <v>8.5396925430579103</v>
      </c>
      <c r="AA111" s="6">
        <v>7.75868044183692</v>
      </c>
      <c r="AB111" s="6">
        <v>6.0571204046808704</v>
      </c>
      <c r="AC111" s="6">
        <v>5.9599709125828202</v>
      </c>
      <c r="AD111" s="6">
        <v>4.9093279485640799</v>
      </c>
      <c r="AE111" s="6">
        <v>3.3003531470104899</v>
      </c>
      <c r="AF111" s="6">
        <v>2.0308810492082099</v>
      </c>
      <c r="AG111" s="6">
        <v>2.7785978877187798</v>
      </c>
    </row>
    <row r="112" spans="1:33" x14ac:dyDescent="0.25">
      <c r="A112" s="6" t="s">
        <v>56</v>
      </c>
      <c r="B112" s="6" t="s">
        <v>57</v>
      </c>
      <c r="C112" s="6" t="s">
        <v>15</v>
      </c>
      <c r="D112" s="6">
        <v>0</v>
      </c>
      <c r="E112" s="6">
        <v>0</v>
      </c>
      <c r="F112" s="6">
        <v>0</v>
      </c>
      <c r="G112" s="6">
        <v>0</v>
      </c>
      <c r="H112" s="6">
        <v>10.417266400000001</v>
      </c>
      <c r="I112" s="6">
        <v>0</v>
      </c>
      <c r="J112" s="6">
        <v>0</v>
      </c>
      <c r="K112" s="6">
        <v>14.5015836</v>
      </c>
      <c r="L112" s="6">
        <v>0</v>
      </c>
      <c r="M112" s="6">
        <v>0</v>
      </c>
      <c r="N112" s="6">
        <v>8.9048520999999994</v>
      </c>
      <c r="O112" s="6">
        <v>0</v>
      </c>
      <c r="P112" s="6">
        <v>0</v>
      </c>
      <c r="Q112" s="6">
        <v>0</v>
      </c>
      <c r="R112" s="6">
        <v>0</v>
      </c>
      <c r="S112" s="6">
        <v>0</v>
      </c>
      <c r="T112" s="6">
        <v>0</v>
      </c>
      <c r="U112" s="6">
        <v>0</v>
      </c>
      <c r="V112" s="6">
        <v>0</v>
      </c>
      <c r="W112" s="6">
        <v>30.798717329053101</v>
      </c>
      <c r="X112" s="6">
        <v>0</v>
      </c>
      <c r="Y112" s="6">
        <v>0</v>
      </c>
      <c r="Z112" s="6">
        <v>42.874028269069903</v>
      </c>
      <c r="AA112" s="6">
        <v>0</v>
      </c>
      <c r="AB112" s="6">
        <v>0</v>
      </c>
      <c r="AC112" s="6">
        <v>26.327254401876999</v>
      </c>
      <c r="AD112" s="6">
        <v>0</v>
      </c>
      <c r="AE112" s="6">
        <v>0</v>
      </c>
      <c r="AF112" s="6">
        <v>0</v>
      </c>
      <c r="AG112" s="6">
        <v>0</v>
      </c>
    </row>
    <row r="113" spans="1:33" x14ac:dyDescent="0.25">
      <c r="A113" s="6" t="s">
        <v>56</v>
      </c>
      <c r="B113" s="6" t="s">
        <v>57</v>
      </c>
      <c r="C113" s="6" t="s">
        <v>17</v>
      </c>
      <c r="D113" s="6">
        <v>12.6287874</v>
      </c>
      <c r="E113" s="6">
        <v>17.6812407</v>
      </c>
      <c r="F113" s="6">
        <v>0</v>
      </c>
      <c r="G113" s="6">
        <v>0</v>
      </c>
      <c r="H113" s="6">
        <v>0</v>
      </c>
      <c r="I113" s="6">
        <v>19.050495099999999</v>
      </c>
      <c r="J113" s="6">
        <v>17.6812407</v>
      </c>
      <c r="K113" s="6">
        <v>17.6812407</v>
      </c>
      <c r="L113" s="6">
        <v>0</v>
      </c>
      <c r="M113" s="6">
        <v>0</v>
      </c>
      <c r="N113" s="6">
        <v>0</v>
      </c>
      <c r="O113" s="6">
        <v>0</v>
      </c>
      <c r="P113" s="6">
        <v>0</v>
      </c>
      <c r="Q113" s="6">
        <v>0</v>
      </c>
      <c r="R113" s="6">
        <v>0</v>
      </c>
      <c r="S113" s="6">
        <v>14.905972067001001</v>
      </c>
      <c r="T113" s="6">
        <v>20.869468432426199</v>
      </c>
      <c r="U113" s="6">
        <v>0</v>
      </c>
      <c r="V113" s="6">
        <v>0</v>
      </c>
      <c r="W113" s="6">
        <v>0</v>
      </c>
      <c r="X113" s="6">
        <v>22.4856226357204</v>
      </c>
      <c r="Y113" s="6">
        <v>20.869468432426199</v>
      </c>
      <c r="Z113" s="6">
        <v>20.869468432426199</v>
      </c>
      <c r="AA113" s="6">
        <v>0</v>
      </c>
      <c r="AB113" s="6">
        <v>0</v>
      </c>
      <c r="AC113" s="6">
        <v>0</v>
      </c>
      <c r="AD113" s="6">
        <v>0</v>
      </c>
      <c r="AE113" s="6">
        <v>0</v>
      </c>
      <c r="AF113" s="6">
        <v>0</v>
      </c>
      <c r="AG113" s="6">
        <v>0</v>
      </c>
    </row>
    <row r="114" spans="1:33" x14ac:dyDescent="0.25">
      <c r="A114" s="6" t="s">
        <v>56</v>
      </c>
      <c r="B114" s="6" t="s">
        <v>57</v>
      </c>
      <c r="C114" s="6" t="s">
        <v>18</v>
      </c>
      <c r="D114" s="6">
        <v>1651.2743473999999</v>
      </c>
      <c r="E114" s="6">
        <v>2197.162018</v>
      </c>
      <c r="F114" s="6">
        <v>2292.2536065999998</v>
      </c>
      <c r="G114" s="6">
        <v>2131.2513797000001</v>
      </c>
      <c r="H114" s="6">
        <v>2769.3313539999999</v>
      </c>
      <c r="I114" s="6">
        <v>2421.7848334</v>
      </c>
      <c r="J114" s="6">
        <v>2614.1454828999999</v>
      </c>
      <c r="K114" s="6">
        <v>2487.2713394000002</v>
      </c>
      <c r="L114" s="6">
        <v>1914.0381640999999</v>
      </c>
      <c r="M114" s="6">
        <v>1564.4171375999999</v>
      </c>
      <c r="N114" s="6">
        <v>1526.5236314000001</v>
      </c>
      <c r="O114" s="6">
        <v>1413.5539882</v>
      </c>
      <c r="P114" s="6">
        <v>1109.235099</v>
      </c>
      <c r="Q114" s="6">
        <v>680.03038619999995</v>
      </c>
      <c r="R114" s="6">
        <v>1459.1805268999999</v>
      </c>
      <c r="S114" s="6">
        <v>5.8490589561825699</v>
      </c>
      <c r="T114" s="6">
        <v>7.7826741509077699</v>
      </c>
      <c r="U114" s="6">
        <v>8.1195026790286207</v>
      </c>
      <c r="V114" s="6">
        <v>7.5492088821816301</v>
      </c>
      <c r="W114" s="6">
        <v>9.8093829073620107</v>
      </c>
      <c r="X114" s="6">
        <v>8.5783215200121194</v>
      </c>
      <c r="Y114" s="6">
        <v>9.2596915064996104</v>
      </c>
      <c r="Z114" s="6">
        <v>8.8102844491471295</v>
      </c>
      <c r="AA114" s="6">
        <v>6.7798074159099304</v>
      </c>
      <c r="AB114" s="6">
        <v>5.5413978205937902</v>
      </c>
      <c r="AC114" s="6">
        <v>5.4071733943685203</v>
      </c>
      <c r="AD114" s="6">
        <v>5.0070181419259896</v>
      </c>
      <c r="AE114" s="6">
        <v>3.9290754443885199</v>
      </c>
      <c r="AF114" s="6">
        <v>2.4087686138540199</v>
      </c>
      <c r="AG114" s="6">
        <v>5.1686341176377502</v>
      </c>
    </row>
    <row r="115" spans="1:33" x14ac:dyDescent="0.25">
      <c r="A115" s="6" t="s">
        <v>37</v>
      </c>
      <c r="B115" s="6" t="s">
        <v>38</v>
      </c>
      <c r="C115" s="6" t="s">
        <v>15</v>
      </c>
      <c r="D115" s="6">
        <v>0</v>
      </c>
      <c r="E115" s="6">
        <v>0</v>
      </c>
      <c r="F115" s="6">
        <v>334.85301090000002</v>
      </c>
      <c r="G115" s="6">
        <v>0</v>
      </c>
      <c r="H115" s="6">
        <v>0</v>
      </c>
      <c r="I115" s="6">
        <v>0</v>
      </c>
      <c r="J115" s="6">
        <v>0</v>
      </c>
      <c r="K115" s="6">
        <v>0</v>
      </c>
      <c r="L115" s="6">
        <v>334.85301090000002</v>
      </c>
      <c r="M115" s="6">
        <v>334.85301090000002</v>
      </c>
      <c r="N115" s="6">
        <v>0</v>
      </c>
      <c r="O115" s="6">
        <v>0</v>
      </c>
      <c r="P115" s="6">
        <v>0</v>
      </c>
      <c r="Q115" s="6">
        <v>0</v>
      </c>
      <c r="R115" s="6">
        <v>0</v>
      </c>
      <c r="S115" s="6">
        <v>0</v>
      </c>
      <c r="T115" s="6">
        <v>0</v>
      </c>
      <c r="U115" s="6">
        <v>33.3333333333333</v>
      </c>
      <c r="V115" s="6">
        <v>0</v>
      </c>
      <c r="W115" s="6">
        <v>0</v>
      </c>
      <c r="X115" s="6">
        <v>0</v>
      </c>
      <c r="Y115" s="6">
        <v>0</v>
      </c>
      <c r="Z115" s="6">
        <v>0</v>
      </c>
      <c r="AA115" s="6">
        <v>33.3333333333333</v>
      </c>
      <c r="AB115" s="6">
        <v>33.3333333333333</v>
      </c>
      <c r="AC115" s="6">
        <v>0</v>
      </c>
      <c r="AD115" s="6">
        <v>0</v>
      </c>
      <c r="AE115" s="6">
        <v>0</v>
      </c>
      <c r="AF115" s="6">
        <v>0</v>
      </c>
      <c r="AG115" s="6">
        <v>0</v>
      </c>
    </row>
    <row r="116" spans="1:33" x14ac:dyDescent="0.25">
      <c r="A116" s="6" t="s">
        <v>37</v>
      </c>
      <c r="B116" s="6" t="s">
        <v>38</v>
      </c>
      <c r="C116" s="6" t="s">
        <v>17</v>
      </c>
      <c r="D116" s="6">
        <v>1012.8156545000001</v>
      </c>
      <c r="E116" s="6">
        <v>627.84939550000001</v>
      </c>
      <c r="F116" s="6">
        <v>889.3809612</v>
      </c>
      <c r="G116" s="6">
        <v>204.38233729999999</v>
      </c>
      <c r="H116" s="6">
        <v>0</v>
      </c>
      <c r="I116" s="6">
        <v>0</v>
      </c>
      <c r="J116" s="6">
        <v>0</v>
      </c>
      <c r="K116" s="6">
        <v>1658.2211978</v>
      </c>
      <c r="L116" s="6">
        <v>0</v>
      </c>
      <c r="M116" s="6">
        <v>280.84696489999999</v>
      </c>
      <c r="N116" s="6">
        <v>0</v>
      </c>
      <c r="O116" s="6">
        <v>0</v>
      </c>
      <c r="P116" s="6">
        <v>387.7848482</v>
      </c>
      <c r="Q116" s="6">
        <v>0</v>
      </c>
      <c r="R116" s="6">
        <v>0</v>
      </c>
      <c r="S116" s="6">
        <v>20.011052193708998</v>
      </c>
      <c r="T116" s="6">
        <v>12.404949476557601</v>
      </c>
      <c r="U116" s="6">
        <v>17.572248963164402</v>
      </c>
      <c r="V116" s="6">
        <v>4.03815403228697</v>
      </c>
      <c r="W116" s="6">
        <v>0</v>
      </c>
      <c r="X116" s="6">
        <v>0</v>
      </c>
      <c r="Y116" s="6">
        <v>0</v>
      </c>
      <c r="Z116" s="6">
        <v>32.762873273588902</v>
      </c>
      <c r="AA116" s="6">
        <v>0</v>
      </c>
      <c r="AB116" s="6">
        <v>5.5489301020264499</v>
      </c>
      <c r="AC116" s="6">
        <v>0</v>
      </c>
      <c r="AD116" s="6">
        <v>0</v>
      </c>
      <c r="AE116" s="6">
        <v>7.6617919586665799</v>
      </c>
      <c r="AF116" s="6">
        <v>0</v>
      </c>
      <c r="AG116" s="6">
        <v>0</v>
      </c>
    </row>
    <row r="117" spans="1:33" x14ac:dyDescent="0.25">
      <c r="A117" s="6" t="s">
        <v>37</v>
      </c>
      <c r="B117" s="6" t="s">
        <v>38</v>
      </c>
      <c r="C117" s="6" t="s">
        <v>18</v>
      </c>
      <c r="D117" s="6">
        <v>54670.754691200003</v>
      </c>
      <c r="E117" s="6">
        <v>57385.409784099997</v>
      </c>
      <c r="F117" s="6">
        <v>70061.936503200006</v>
      </c>
      <c r="G117" s="6">
        <v>64276.562370500003</v>
      </c>
      <c r="H117" s="6">
        <v>70330.055292599995</v>
      </c>
      <c r="I117" s="6">
        <v>71435.254146799998</v>
      </c>
      <c r="J117" s="6">
        <v>73745.044026300005</v>
      </c>
      <c r="K117" s="6">
        <v>65524.094352</v>
      </c>
      <c r="L117" s="6">
        <v>57309.3394013</v>
      </c>
      <c r="M117" s="6">
        <v>43597.401877700002</v>
      </c>
      <c r="N117" s="6">
        <v>45354.092012300003</v>
      </c>
      <c r="O117" s="6">
        <v>32074.772972899998</v>
      </c>
      <c r="P117" s="6">
        <v>31681.449982499998</v>
      </c>
      <c r="Q117" s="6">
        <v>19193.693207699998</v>
      </c>
      <c r="R117" s="6">
        <v>25277.298990399999</v>
      </c>
      <c r="S117" s="6">
        <v>6.9918857796091203</v>
      </c>
      <c r="T117" s="6">
        <v>7.3390651527090496</v>
      </c>
      <c r="U117" s="6">
        <v>8.9602761164636302</v>
      </c>
      <c r="V117" s="6">
        <v>8.2203800722874796</v>
      </c>
      <c r="W117" s="6">
        <v>8.9945660391369202</v>
      </c>
      <c r="X117" s="6">
        <v>9.1359107891036704</v>
      </c>
      <c r="Y117" s="6">
        <v>9.4313116319049293</v>
      </c>
      <c r="Z117" s="6">
        <v>8.3799279177548698</v>
      </c>
      <c r="AA117" s="6">
        <v>7.3293364516740498</v>
      </c>
      <c r="AB117" s="6">
        <v>5.5757059864706902</v>
      </c>
      <c r="AC117" s="6">
        <v>5.8003704682519599</v>
      </c>
      <c r="AD117" s="6">
        <v>4.10206792095937</v>
      </c>
      <c r="AE117" s="6">
        <v>4.0517655346304302</v>
      </c>
      <c r="AF117" s="6">
        <v>2.4546965073942699</v>
      </c>
      <c r="AG117" s="6">
        <v>3.2327336316495701</v>
      </c>
    </row>
    <row r="118" spans="1:33" x14ac:dyDescent="0.25">
      <c r="A118" s="6" t="s">
        <v>39</v>
      </c>
      <c r="B118" s="6" t="s">
        <v>40</v>
      </c>
      <c r="C118" s="6" t="s">
        <v>15</v>
      </c>
      <c r="D118" s="6">
        <v>0</v>
      </c>
      <c r="E118" s="6">
        <v>0</v>
      </c>
      <c r="F118" s="6">
        <v>0</v>
      </c>
      <c r="G118" s="6">
        <v>0</v>
      </c>
      <c r="H118" s="6">
        <v>0</v>
      </c>
      <c r="I118" s="6">
        <v>0</v>
      </c>
      <c r="J118" s="6">
        <v>0</v>
      </c>
      <c r="K118" s="6">
        <v>0</v>
      </c>
      <c r="L118" s="6">
        <v>0</v>
      </c>
      <c r="M118" s="6">
        <v>7.1690756999999996</v>
      </c>
      <c r="N118" s="6">
        <v>0</v>
      </c>
      <c r="O118" s="6">
        <v>0</v>
      </c>
      <c r="P118" s="6">
        <v>0</v>
      </c>
      <c r="Q118" s="6">
        <v>0</v>
      </c>
      <c r="R118" s="6">
        <v>0</v>
      </c>
      <c r="S118" s="6">
        <v>0</v>
      </c>
      <c r="T118" s="6">
        <v>0</v>
      </c>
      <c r="U118" s="6">
        <v>0</v>
      </c>
      <c r="V118" s="6">
        <v>0</v>
      </c>
      <c r="W118" s="6">
        <v>0</v>
      </c>
      <c r="X118" s="6">
        <v>0</v>
      </c>
      <c r="Y118" s="6">
        <v>0</v>
      </c>
      <c r="Z118" s="6">
        <v>0</v>
      </c>
      <c r="AA118" s="6">
        <v>0</v>
      </c>
      <c r="AB118" s="6">
        <v>100</v>
      </c>
      <c r="AC118" s="6">
        <v>0</v>
      </c>
      <c r="AD118" s="6">
        <v>0</v>
      </c>
      <c r="AE118" s="6">
        <v>0</v>
      </c>
      <c r="AF118" s="6">
        <v>0</v>
      </c>
      <c r="AG118" s="6">
        <v>0</v>
      </c>
    </row>
    <row r="119" spans="1:33" x14ac:dyDescent="0.25">
      <c r="A119" s="6" t="s">
        <v>39</v>
      </c>
      <c r="B119" s="6" t="s">
        <v>40</v>
      </c>
      <c r="C119" s="6" t="s">
        <v>17</v>
      </c>
      <c r="D119" s="6">
        <v>10.4500645</v>
      </c>
      <c r="E119" s="6">
        <v>5.8643811000000001</v>
      </c>
      <c r="F119" s="6">
        <v>0</v>
      </c>
      <c r="G119" s="6">
        <v>19.359298599999999</v>
      </c>
      <c r="H119" s="6">
        <v>0</v>
      </c>
      <c r="I119" s="6">
        <v>0</v>
      </c>
      <c r="J119" s="6">
        <v>0</v>
      </c>
      <c r="K119" s="6">
        <v>0</v>
      </c>
      <c r="L119" s="6">
        <v>22.286371200000001</v>
      </c>
      <c r="M119" s="6">
        <v>0</v>
      </c>
      <c r="N119" s="6">
        <v>0</v>
      </c>
      <c r="O119" s="6">
        <v>0</v>
      </c>
      <c r="P119" s="6">
        <v>7.1690756999999996</v>
      </c>
      <c r="Q119" s="6">
        <v>7.7316482999999998</v>
      </c>
      <c r="R119" s="6">
        <v>10.082191999999999</v>
      </c>
      <c r="S119" s="6">
        <v>12.599086775118799</v>
      </c>
      <c r="T119" s="6">
        <v>7.0703722796415702</v>
      </c>
      <c r="U119" s="6">
        <v>0</v>
      </c>
      <c r="V119" s="6">
        <v>23.340476316374399</v>
      </c>
      <c r="W119" s="6">
        <v>0</v>
      </c>
      <c r="X119" s="6">
        <v>0</v>
      </c>
      <c r="Y119" s="6">
        <v>0</v>
      </c>
      <c r="Z119" s="6">
        <v>0</v>
      </c>
      <c r="AA119" s="6">
        <v>26.869492016179201</v>
      </c>
      <c r="AB119" s="6">
        <v>0</v>
      </c>
      <c r="AC119" s="6">
        <v>0</v>
      </c>
      <c r="AD119" s="6">
        <v>0</v>
      </c>
      <c r="AE119" s="6">
        <v>8.6433731429787102</v>
      </c>
      <c r="AF119" s="6">
        <v>9.3216369952931295</v>
      </c>
      <c r="AG119" s="6">
        <v>12.1555624744142</v>
      </c>
    </row>
    <row r="120" spans="1:33" x14ac:dyDescent="0.25">
      <c r="A120" s="6" t="s">
        <v>39</v>
      </c>
      <c r="B120" s="6" t="s">
        <v>40</v>
      </c>
      <c r="C120" s="6" t="s">
        <v>18</v>
      </c>
      <c r="D120" s="6">
        <v>1123.0857862</v>
      </c>
      <c r="E120" s="6">
        <v>1412.9676301</v>
      </c>
      <c r="F120" s="6">
        <v>1830.6321396999999</v>
      </c>
      <c r="G120" s="6">
        <v>1971.7458726</v>
      </c>
      <c r="H120" s="6">
        <v>1834.8948276000001</v>
      </c>
      <c r="I120" s="6">
        <v>1975.4889318</v>
      </c>
      <c r="J120" s="6">
        <v>1740.5992194999999</v>
      </c>
      <c r="K120" s="6">
        <v>1745.4444601</v>
      </c>
      <c r="L120" s="6">
        <v>1923.7547443999999</v>
      </c>
      <c r="M120" s="6">
        <v>1605.77091</v>
      </c>
      <c r="N120" s="6">
        <v>1554.4862889999999</v>
      </c>
      <c r="O120" s="6">
        <v>857.52997809999999</v>
      </c>
      <c r="P120" s="6">
        <v>812.92620509999995</v>
      </c>
      <c r="Q120" s="6">
        <v>666.77273709999997</v>
      </c>
      <c r="R120" s="6">
        <v>1262.7881675000001</v>
      </c>
      <c r="S120" s="6">
        <v>5.0319970748201301</v>
      </c>
      <c r="T120" s="6">
        <v>6.3308155697845896</v>
      </c>
      <c r="U120" s="6">
        <v>8.2021655738430699</v>
      </c>
      <c r="V120" s="6">
        <v>8.8344270625868102</v>
      </c>
      <c r="W120" s="6">
        <v>8.2212645895257896</v>
      </c>
      <c r="X120" s="6">
        <v>8.8511978766926607</v>
      </c>
      <c r="Y120" s="6">
        <v>7.7987721762498099</v>
      </c>
      <c r="Z120" s="6">
        <v>7.8204813251194603</v>
      </c>
      <c r="AA120" s="6">
        <v>8.6194023336773604</v>
      </c>
      <c r="AB120" s="6">
        <v>7.1946725897858697</v>
      </c>
      <c r="AC120" s="6">
        <v>6.9648913335129903</v>
      </c>
      <c r="AD120" s="6">
        <v>3.8421716260607499</v>
      </c>
      <c r="AE120" s="6">
        <v>3.6423239759347901</v>
      </c>
      <c r="AF120" s="6">
        <v>2.9874819037728599</v>
      </c>
      <c r="AG120" s="6">
        <v>5.6579349886330803</v>
      </c>
    </row>
    <row r="121" spans="1:33" x14ac:dyDescent="0.25">
      <c r="A121" s="6" t="s">
        <v>58</v>
      </c>
      <c r="B121" s="6" t="s">
        <v>59</v>
      </c>
      <c r="C121" s="6" t="s">
        <v>17</v>
      </c>
      <c r="D121" s="6">
        <v>6.9409513</v>
      </c>
      <c r="E121" s="6">
        <v>0</v>
      </c>
      <c r="F121" s="6">
        <v>0</v>
      </c>
      <c r="G121" s="6">
        <v>0</v>
      </c>
      <c r="H121" s="6">
        <v>5.2889556000000004</v>
      </c>
      <c r="I121" s="6">
        <v>0</v>
      </c>
      <c r="J121" s="6">
        <v>3.4092549999999999</v>
      </c>
      <c r="K121" s="6">
        <v>0</v>
      </c>
      <c r="L121" s="6">
        <v>0</v>
      </c>
      <c r="M121" s="6">
        <v>0</v>
      </c>
      <c r="N121" s="6">
        <v>0</v>
      </c>
      <c r="O121" s="6">
        <v>5.3389449999999998</v>
      </c>
      <c r="P121" s="6">
        <v>0</v>
      </c>
      <c r="Q121" s="6">
        <v>0</v>
      </c>
      <c r="R121" s="6">
        <v>0</v>
      </c>
      <c r="S121" s="6">
        <v>33.086642818089601</v>
      </c>
      <c r="T121" s="6">
        <v>0</v>
      </c>
      <c r="U121" s="6">
        <v>0</v>
      </c>
      <c r="V121" s="6">
        <v>0</v>
      </c>
      <c r="W121" s="6">
        <v>25.211786865286701</v>
      </c>
      <c r="X121" s="6">
        <v>0</v>
      </c>
      <c r="Y121" s="6">
        <v>16.251490261973998</v>
      </c>
      <c r="Z121" s="6">
        <v>0</v>
      </c>
      <c r="AA121" s="6">
        <v>0</v>
      </c>
      <c r="AB121" s="6">
        <v>0</v>
      </c>
      <c r="AC121" s="6">
        <v>0</v>
      </c>
      <c r="AD121" s="6">
        <v>25.4500800546497</v>
      </c>
      <c r="AE121" s="6">
        <v>0</v>
      </c>
      <c r="AF121" s="6">
        <v>0</v>
      </c>
      <c r="AG121" s="6">
        <v>0</v>
      </c>
    </row>
    <row r="122" spans="1:33" x14ac:dyDescent="0.25">
      <c r="A122" s="6" t="s">
        <v>58</v>
      </c>
      <c r="B122" s="6" t="s">
        <v>59</v>
      </c>
      <c r="C122" s="6" t="s">
        <v>18</v>
      </c>
      <c r="D122" s="6">
        <v>564.98675060000005</v>
      </c>
      <c r="E122" s="6">
        <v>624.14989160000005</v>
      </c>
      <c r="F122" s="6">
        <v>688.92240479999998</v>
      </c>
      <c r="G122" s="6">
        <v>714.69944620000001</v>
      </c>
      <c r="H122" s="6">
        <v>806.01159810000001</v>
      </c>
      <c r="I122" s="6">
        <v>829.44665129999998</v>
      </c>
      <c r="J122" s="6">
        <v>843.37369550000005</v>
      </c>
      <c r="K122" s="6">
        <v>686.68276579999997</v>
      </c>
      <c r="L122" s="6">
        <v>601.43472080000004</v>
      </c>
      <c r="M122" s="6">
        <v>618.44228520000001</v>
      </c>
      <c r="N122" s="6">
        <v>649.2106258</v>
      </c>
      <c r="O122" s="6">
        <v>559.01301950000004</v>
      </c>
      <c r="P122" s="6">
        <v>376.99734480000001</v>
      </c>
      <c r="Q122" s="6">
        <v>252.04105799999999</v>
      </c>
      <c r="R122" s="6">
        <v>475.60963140000001</v>
      </c>
      <c r="S122" s="6">
        <v>6.0809968733857502</v>
      </c>
      <c r="T122" s="6">
        <v>6.7177744173876501</v>
      </c>
      <c r="U122" s="6">
        <v>7.4149260759570703</v>
      </c>
      <c r="V122" s="6">
        <v>7.6923664017559901</v>
      </c>
      <c r="W122" s="6">
        <v>8.6751662808971304</v>
      </c>
      <c r="X122" s="6">
        <v>8.9273996033343099</v>
      </c>
      <c r="Y122" s="6">
        <v>9.0772974764185399</v>
      </c>
      <c r="Z122" s="6">
        <v>7.3908206650920398</v>
      </c>
      <c r="AA122" s="6">
        <v>6.47328924589198</v>
      </c>
      <c r="AB122" s="6">
        <v>6.6563430003923703</v>
      </c>
      <c r="AC122" s="6">
        <v>6.9875050724041001</v>
      </c>
      <c r="AD122" s="6">
        <v>6.0167011352945998</v>
      </c>
      <c r="AE122" s="6">
        <v>4.0576520999278998</v>
      </c>
      <c r="AF122" s="6">
        <v>2.7127377483369202</v>
      </c>
      <c r="AG122" s="6">
        <v>5.1190239035236402</v>
      </c>
    </row>
    <row r="123" spans="1:33" x14ac:dyDescent="0.25">
      <c r="A123" s="6" t="s">
        <v>60</v>
      </c>
      <c r="B123" s="6" t="s">
        <v>61</v>
      </c>
      <c r="C123" s="6" t="s">
        <v>15</v>
      </c>
      <c r="D123" s="6">
        <v>13.1288699</v>
      </c>
      <c r="E123" s="6">
        <v>12.2997587</v>
      </c>
      <c r="F123" s="6">
        <v>0</v>
      </c>
      <c r="G123" s="6">
        <v>10.3969772</v>
      </c>
      <c r="H123" s="6">
        <v>4.7154018999999998</v>
      </c>
      <c r="I123" s="6">
        <v>17.6471768</v>
      </c>
      <c r="J123" s="6">
        <v>7.8341848000000001</v>
      </c>
      <c r="K123" s="6">
        <v>11.4865032</v>
      </c>
      <c r="L123" s="6">
        <v>8.6572239</v>
      </c>
      <c r="M123" s="6">
        <v>8.6365198999999997</v>
      </c>
      <c r="N123" s="6">
        <v>0</v>
      </c>
      <c r="O123" s="6">
        <v>0</v>
      </c>
      <c r="P123" s="6">
        <v>0</v>
      </c>
      <c r="Q123" s="6">
        <v>3.1785014999999999</v>
      </c>
      <c r="R123" s="6">
        <v>7.5030847999999999</v>
      </c>
      <c r="S123" s="6">
        <v>12.446290132926499</v>
      </c>
      <c r="T123" s="6">
        <v>11.6602850444262</v>
      </c>
      <c r="U123" s="6">
        <v>0</v>
      </c>
      <c r="V123" s="6">
        <v>9.8564305779754804</v>
      </c>
      <c r="W123" s="6">
        <v>4.4702446278908496</v>
      </c>
      <c r="X123" s="6">
        <v>16.729686877303099</v>
      </c>
      <c r="Y123" s="6">
        <v>7.4268796719329799</v>
      </c>
      <c r="Z123" s="6">
        <v>10.889311306222099</v>
      </c>
      <c r="AA123" s="6">
        <v>8.2071283534545092</v>
      </c>
      <c r="AB123" s="6">
        <v>8.1875007699020106</v>
      </c>
      <c r="AC123" s="6">
        <v>0</v>
      </c>
      <c r="AD123" s="6">
        <v>0</v>
      </c>
      <c r="AE123" s="6">
        <v>0</v>
      </c>
      <c r="AF123" s="6">
        <v>3.01324882935599</v>
      </c>
      <c r="AG123" s="6">
        <v>7.1129938086103497</v>
      </c>
    </row>
    <row r="124" spans="1:33" x14ac:dyDescent="0.25">
      <c r="A124" s="6" t="s">
        <v>60</v>
      </c>
      <c r="B124" s="6" t="s">
        <v>61</v>
      </c>
      <c r="C124" s="6" t="s">
        <v>16</v>
      </c>
      <c r="D124" s="6">
        <v>0</v>
      </c>
      <c r="E124" s="6">
        <v>0</v>
      </c>
      <c r="F124" s="6">
        <v>0</v>
      </c>
      <c r="G124" s="6">
        <v>0</v>
      </c>
      <c r="H124" s="6">
        <v>0</v>
      </c>
      <c r="I124" s="6">
        <v>3.2211816</v>
      </c>
      <c r="J124" s="6">
        <v>0</v>
      </c>
      <c r="K124" s="6">
        <v>0</v>
      </c>
      <c r="L124" s="6">
        <v>0</v>
      </c>
      <c r="M124" s="6">
        <v>0</v>
      </c>
      <c r="N124" s="6">
        <v>0</v>
      </c>
      <c r="O124" s="6">
        <v>0</v>
      </c>
      <c r="P124" s="6">
        <v>0</v>
      </c>
      <c r="Q124" s="6">
        <v>0</v>
      </c>
      <c r="R124" s="6">
        <v>0</v>
      </c>
      <c r="S124" s="6">
        <v>0</v>
      </c>
      <c r="T124" s="6">
        <v>0</v>
      </c>
      <c r="U124" s="6">
        <v>0</v>
      </c>
      <c r="V124" s="6">
        <v>0</v>
      </c>
      <c r="W124" s="6">
        <v>0</v>
      </c>
      <c r="X124" s="6">
        <v>100</v>
      </c>
      <c r="Y124" s="6">
        <v>0</v>
      </c>
      <c r="Z124" s="6">
        <v>0</v>
      </c>
      <c r="AA124" s="6">
        <v>0</v>
      </c>
      <c r="AB124" s="6">
        <v>0</v>
      </c>
      <c r="AC124" s="6">
        <v>0</v>
      </c>
      <c r="AD124" s="6">
        <v>0</v>
      </c>
      <c r="AE124" s="6">
        <v>0</v>
      </c>
      <c r="AF124" s="6">
        <v>0</v>
      </c>
      <c r="AG124" s="6">
        <v>0</v>
      </c>
    </row>
    <row r="125" spans="1:33" x14ac:dyDescent="0.25">
      <c r="A125" s="6" t="s">
        <v>60</v>
      </c>
      <c r="B125" s="6" t="s">
        <v>61</v>
      </c>
      <c r="C125" s="6" t="s">
        <v>17</v>
      </c>
      <c r="D125" s="6">
        <v>0</v>
      </c>
      <c r="E125" s="6">
        <v>10.1242485</v>
      </c>
      <c r="F125" s="6">
        <v>4.4570407999999997</v>
      </c>
      <c r="G125" s="6">
        <v>0</v>
      </c>
      <c r="H125" s="6">
        <v>10.729359799999999</v>
      </c>
      <c r="I125" s="6">
        <v>8.3137063999999992</v>
      </c>
      <c r="J125" s="6">
        <v>6.8904956000000004</v>
      </c>
      <c r="K125" s="6">
        <v>3.6818852999999998</v>
      </c>
      <c r="L125" s="6">
        <v>6.8904956000000004</v>
      </c>
      <c r="M125" s="6">
        <v>4.4570407999999997</v>
      </c>
      <c r="N125" s="6">
        <v>4.4570407999999997</v>
      </c>
      <c r="O125" s="6">
        <v>6.4711607000000004</v>
      </c>
      <c r="P125" s="6">
        <v>3.1726147999999998</v>
      </c>
      <c r="Q125" s="6">
        <v>3.3288647999999998</v>
      </c>
      <c r="R125" s="6">
        <v>0</v>
      </c>
      <c r="S125" s="6">
        <v>0</v>
      </c>
      <c r="T125" s="6">
        <v>13.873783670642</v>
      </c>
      <c r="U125" s="6">
        <v>6.1077145499169703</v>
      </c>
      <c r="V125" s="6">
        <v>0</v>
      </c>
      <c r="W125" s="6">
        <v>14.702999120347799</v>
      </c>
      <c r="X125" s="6">
        <v>11.3927037739968</v>
      </c>
      <c r="Y125" s="6">
        <v>9.4424040794642998</v>
      </c>
      <c r="Z125" s="6">
        <v>5.0454786992157201</v>
      </c>
      <c r="AA125" s="6">
        <v>9.4424040794642998</v>
      </c>
      <c r="AB125" s="6">
        <v>6.1077145499169703</v>
      </c>
      <c r="AC125" s="6">
        <v>6.1077145499169703</v>
      </c>
      <c r="AD125" s="6">
        <v>8.8677676816960904</v>
      </c>
      <c r="AE125" s="6">
        <v>4.34759887664522</v>
      </c>
      <c r="AF125" s="6">
        <v>4.5617163687768896</v>
      </c>
      <c r="AG125" s="6">
        <v>0</v>
      </c>
    </row>
    <row r="126" spans="1:33" x14ac:dyDescent="0.25">
      <c r="A126" s="6" t="s">
        <v>60</v>
      </c>
      <c r="B126" s="6" t="s">
        <v>61</v>
      </c>
      <c r="C126" s="6" t="s">
        <v>18</v>
      </c>
      <c r="D126" s="6">
        <v>473.58111910000002</v>
      </c>
      <c r="E126" s="6">
        <v>557.6686168</v>
      </c>
      <c r="F126" s="6">
        <v>550.74034610000001</v>
      </c>
      <c r="G126" s="6">
        <v>594.37707899999998</v>
      </c>
      <c r="H126" s="6">
        <v>751.78118080000002</v>
      </c>
      <c r="I126" s="6">
        <v>776.49618829999997</v>
      </c>
      <c r="J126" s="6">
        <v>766.87457879999999</v>
      </c>
      <c r="K126" s="6">
        <v>533.92596719999995</v>
      </c>
      <c r="L126" s="6">
        <v>561.90650719999996</v>
      </c>
      <c r="M126" s="6">
        <v>491.97357299999999</v>
      </c>
      <c r="N126" s="6">
        <v>536.6497306</v>
      </c>
      <c r="O126" s="6">
        <v>472.75232770000002</v>
      </c>
      <c r="P126" s="6">
        <v>406.36267650000002</v>
      </c>
      <c r="Q126" s="6">
        <v>324.40492380000001</v>
      </c>
      <c r="R126" s="6">
        <v>558.82584369999995</v>
      </c>
      <c r="S126" s="6">
        <v>5.6659840946964097</v>
      </c>
      <c r="T126" s="6">
        <v>6.6720174970340098</v>
      </c>
      <c r="U126" s="6">
        <v>6.589126794667</v>
      </c>
      <c r="V126" s="6">
        <v>7.1112021574386102</v>
      </c>
      <c r="W126" s="6">
        <v>8.9944046358939502</v>
      </c>
      <c r="X126" s="6">
        <v>9.29009809525615</v>
      </c>
      <c r="Y126" s="6">
        <v>9.1749839486111497</v>
      </c>
      <c r="Z126" s="6">
        <v>6.3879574499290799</v>
      </c>
      <c r="AA126" s="6">
        <v>6.7227201509892502</v>
      </c>
      <c r="AB126" s="6">
        <v>5.8860337272870904</v>
      </c>
      <c r="AC126" s="6">
        <v>6.4205448979494797</v>
      </c>
      <c r="AD126" s="6">
        <v>5.6560683301086101</v>
      </c>
      <c r="AE126" s="6">
        <v>4.8617741900328699</v>
      </c>
      <c r="AF126" s="6">
        <v>3.8812213248389198</v>
      </c>
      <c r="AG126" s="6">
        <v>6.6858627052674304</v>
      </c>
    </row>
    <row r="127" spans="1:33" x14ac:dyDescent="0.25">
      <c r="A127" s="6" t="s">
        <v>62</v>
      </c>
      <c r="B127" s="6" t="s">
        <v>63</v>
      </c>
      <c r="C127" s="6" t="s">
        <v>15</v>
      </c>
      <c r="D127" s="6">
        <v>0</v>
      </c>
      <c r="E127" s="6">
        <v>0</v>
      </c>
      <c r="F127" s="6">
        <v>0</v>
      </c>
      <c r="G127" s="6">
        <v>0</v>
      </c>
      <c r="H127" s="6">
        <v>0</v>
      </c>
      <c r="I127" s="6">
        <v>0</v>
      </c>
      <c r="J127" s="6">
        <v>4.2580533000000003</v>
      </c>
      <c r="K127" s="6">
        <v>0</v>
      </c>
      <c r="L127" s="6">
        <v>4.2580533000000003</v>
      </c>
      <c r="M127" s="6">
        <v>0</v>
      </c>
      <c r="N127" s="6">
        <v>0</v>
      </c>
      <c r="O127" s="6">
        <v>0</v>
      </c>
      <c r="P127" s="6">
        <v>0</v>
      </c>
      <c r="Q127" s="6">
        <v>0</v>
      </c>
      <c r="R127" s="6">
        <v>0</v>
      </c>
      <c r="S127" s="6">
        <v>0</v>
      </c>
      <c r="T127" s="6">
        <v>0</v>
      </c>
      <c r="U127" s="6">
        <v>0</v>
      </c>
      <c r="V127" s="6">
        <v>0</v>
      </c>
      <c r="W127" s="6">
        <v>0</v>
      </c>
      <c r="X127" s="6">
        <v>0</v>
      </c>
      <c r="Y127" s="6">
        <v>50</v>
      </c>
      <c r="Z127" s="6">
        <v>0</v>
      </c>
      <c r="AA127" s="6">
        <v>50</v>
      </c>
      <c r="AB127" s="6">
        <v>0</v>
      </c>
      <c r="AC127" s="6">
        <v>0</v>
      </c>
      <c r="AD127" s="6">
        <v>0</v>
      </c>
      <c r="AE127" s="6">
        <v>0</v>
      </c>
      <c r="AF127" s="6">
        <v>0</v>
      </c>
      <c r="AG127" s="6">
        <v>0</v>
      </c>
    </row>
    <row r="128" spans="1:33" x14ac:dyDescent="0.25">
      <c r="A128" s="6" t="s">
        <v>62</v>
      </c>
      <c r="B128" s="6" t="s">
        <v>63</v>
      </c>
      <c r="C128" s="6" t="s">
        <v>18</v>
      </c>
      <c r="D128" s="6">
        <v>718.14866440000003</v>
      </c>
      <c r="E128" s="6">
        <v>793.08698960000004</v>
      </c>
      <c r="F128" s="6">
        <v>931.76434600000005</v>
      </c>
      <c r="G128" s="6">
        <v>883.58135919999995</v>
      </c>
      <c r="H128" s="6">
        <v>970.41864090000001</v>
      </c>
      <c r="I128" s="6">
        <v>930.01991510000005</v>
      </c>
      <c r="J128" s="6">
        <v>762.80535440000006</v>
      </c>
      <c r="K128" s="6">
        <v>1066.6393873</v>
      </c>
      <c r="L128" s="6">
        <v>1120.7452969000001</v>
      </c>
      <c r="M128" s="6">
        <v>685.97503040000004</v>
      </c>
      <c r="N128" s="6">
        <v>679.29891110000005</v>
      </c>
      <c r="O128" s="6">
        <v>573.29513710000003</v>
      </c>
      <c r="P128" s="6">
        <v>400.948465</v>
      </c>
      <c r="Q128" s="6">
        <v>330.25246929999997</v>
      </c>
      <c r="R128" s="6">
        <v>655.50392980000004</v>
      </c>
      <c r="S128" s="6">
        <v>6.2434224717195201</v>
      </c>
      <c r="T128" s="6">
        <v>6.8949193646888904</v>
      </c>
      <c r="U128" s="6">
        <v>8.1005490151872301</v>
      </c>
      <c r="V128" s="6">
        <v>7.6816569981798297</v>
      </c>
      <c r="W128" s="6">
        <v>8.4366007345185796</v>
      </c>
      <c r="X128" s="6">
        <v>8.0853833264916695</v>
      </c>
      <c r="Y128" s="6">
        <v>6.6316576598912498</v>
      </c>
      <c r="Z128" s="6">
        <v>9.2731221960202799</v>
      </c>
      <c r="AA128" s="6">
        <v>9.74350676762106</v>
      </c>
      <c r="AB128" s="6">
        <v>5.9637121561955002</v>
      </c>
      <c r="AC128" s="6">
        <v>5.9056714811545898</v>
      </c>
      <c r="AD128" s="6">
        <v>4.9840985847799697</v>
      </c>
      <c r="AE128" s="6">
        <v>3.4857554994882598</v>
      </c>
      <c r="AF128" s="6">
        <v>2.8711404621091399</v>
      </c>
      <c r="AG128" s="6">
        <v>5.6988032819542402</v>
      </c>
    </row>
    <row r="129" spans="1:33" x14ac:dyDescent="0.25">
      <c r="A129" s="6" t="s">
        <v>64</v>
      </c>
      <c r="B129" s="6" t="s">
        <v>65</v>
      </c>
      <c r="C129" s="6" t="s">
        <v>15</v>
      </c>
      <c r="D129" s="6">
        <v>0</v>
      </c>
      <c r="E129" s="6">
        <v>18.8687875</v>
      </c>
      <c r="F129" s="6">
        <v>0</v>
      </c>
      <c r="G129" s="6">
        <v>18.8687875</v>
      </c>
      <c r="H129" s="6">
        <v>0</v>
      </c>
      <c r="I129" s="6">
        <v>18.8687875</v>
      </c>
      <c r="J129" s="6">
        <v>0</v>
      </c>
      <c r="K129" s="6">
        <v>0</v>
      </c>
      <c r="L129" s="6">
        <v>19.790167799999999</v>
      </c>
      <c r="M129" s="6">
        <v>0</v>
      </c>
      <c r="N129" s="6">
        <v>18.8687875</v>
      </c>
      <c r="O129" s="6">
        <v>0</v>
      </c>
      <c r="P129" s="6">
        <v>0</v>
      </c>
      <c r="Q129" s="6">
        <v>0</v>
      </c>
      <c r="R129" s="6">
        <v>0</v>
      </c>
      <c r="S129" s="6">
        <v>0</v>
      </c>
      <c r="T129" s="6">
        <v>19.806565427738501</v>
      </c>
      <c r="U129" s="6">
        <v>0</v>
      </c>
      <c r="V129" s="6">
        <v>19.806565427738501</v>
      </c>
      <c r="W129" s="6">
        <v>0</v>
      </c>
      <c r="X129" s="6">
        <v>19.806565427738501</v>
      </c>
      <c r="Y129" s="6">
        <v>0</v>
      </c>
      <c r="Z129" s="6">
        <v>0</v>
      </c>
      <c r="AA129" s="6">
        <v>20.773738289046001</v>
      </c>
      <c r="AB129" s="6">
        <v>0</v>
      </c>
      <c r="AC129" s="6">
        <v>19.806565427738501</v>
      </c>
      <c r="AD129" s="6">
        <v>0</v>
      </c>
      <c r="AE129" s="6">
        <v>0</v>
      </c>
      <c r="AF129" s="6">
        <v>0</v>
      </c>
      <c r="AG129" s="6">
        <v>0</v>
      </c>
    </row>
    <row r="130" spans="1:33" x14ac:dyDescent="0.25">
      <c r="A130" s="6" t="s">
        <v>64</v>
      </c>
      <c r="B130" s="6" t="s">
        <v>65</v>
      </c>
      <c r="C130" s="6" t="s">
        <v>17</v>
      </c>
      <c r="D130" s="6">
        <v>0</v>
      </c>
      <c r="E130" s="6">
        <v>0</v>
      </c>
      <c r="F130" s="6">
        <v>0</v>
      </c>
      <c r="G130" s="6">
        <v>0</v>
      </c>
      <c r="H130" s="6">
        <v>0</v>
      </c>
      <c r="I130" s="6">
        <v>20.942312900000001</v>
      </c>
      <c r="J130" s="6">
        <v>34.259550300000001</v>
      </c>
      <c r="K130" s="6">
        <v>9.0674487999999993</v>
      </c>
      <c r="L130" s="6">
        <v>0</v>
      </c>
      <c r="M130" s="6">
        <v>0</v>
      </c>
      <c r="N130" s="6">
        <v>0</v>
      </c>
      <c r="O130" s="6">
        <v>0</v>
      </c>
      <c r="P130" s="6">
        <v>0</v>
      </c>
      <c r="Q130" s="6">
        <v>4.2747419000000004</v>
      </c>
      <c r="R130" s="6">
        <v>0</v>
      </c>
      <c r="S130" s="6">
        <v>0</v>
      </c>
      <c r="T130" s="6">
        <v>0</v>
      </c>
      <c r="U130" s="6">
        <v>0</v>
      </c>
      <c r="V130" s="6">
        <v>0</v>
      </c>
      <c r="W130" s="6">
        <v>0</v>
      </c>
      <c r="X130" s="6">
        <v>30.553070191257</v>
      </c>
      <c r="Y130" s="6">
        <v>49.981797618771999</v>
      </c>
      <c r="Z130" s="6">
        <v>13.228643892625101</v>
      </c>
      <c r="AA130" s="6">
        <v>0</v>
      </c>
      <c r="AB130" s="6">
        <v>0</v>
      </c>
      <c r="AC130" s="6">
        <v>0</v>
      </c>
      <c r="AD130" s="6">
        <v>0</v>
      </c>
      <c r="AE130" s="6">
        <v>0</v>
      </c>
      <c r="AF130" s="6">
        <v>6.2364882973459501</v>
      </c>
      <c r="AG130" s="6">
        <v>0</v>
      </c>
    </row>
    <row r="131" spans="1:33" x14ac:dyDescent="0.25">
      <c r="A131" s="6" t="s">
        <v>64</v>
      </c>
      <c r="B131" s="6" t="s">
        <v>65</v>
      </c>
      <c r="C131" s="6" t="s">
        <v>18</v>
      </c>
      <c r="D131" s="6">
        <v>1411.5238775</v>
      </c>
      <c r="E131" s="6">
        <v>1485.8375332999999</v>
      </c>
      <c r="F131" s="6">
        <v>1966.7698018000001</v>
      </c>
      <c r="G131" s="6">
        <v>1661.6040842</v>
      </c>
      <c r="H131" s="6">
        <v>2192.5271286000002</v>
      </c>
      <c r="I131" s="6">
        <v>2006.8115366</v>
      </c>
      <c r="J131" s="6">
        <v>1926.8506448999999</v>
      </c>
      <c r="K131" s="6">
        <v>1673.1799446</v>
      </c>
      <c r="L131" s="6">
        <v>1744.8080801000001</v>
      </c>
      <c r="M131" s="6">
        <v>1340.5018425000001</v>
      </c>
      <c r="N131" s="6">
        <v>809.0508979</v>
      </c>
      <c r="O131" s="6">
        <v>779.97890770000004</v>
      </c>
      <c r="P131" s="6">
        <v>545.04064970000002</v>
      </c>
      <c r="Q131" s="6">
        <v>501.32526739999997</v>
      </c>
      <c r="R131" s="6">
        <v>524.38043110000001</v>
      </c>
      <c r="S131" s="6">
        <v>6.8619873438873498</v>
      </c>
      <c r="T131" s="6">
        <v>7.2232560221620501</v>
      </c>
      <c r="U131" s="6">
        <v>9.56126191233448</v>
      </c>
      <c r="V131" s="6">
        <v>8.0777281759669908</v>
      </c>
      <c r="W131" s="6">
        <v>10.6587594070529</v>
      </c>
      <c r="X131" s="6">
        <v>9.7559209484335003</v>
      </c>
      <c r="Y131" s="6">
        <v>9.3671987768871308</v>
      </c>
      <c r="Z131" s="6">
        <v>8.1340031060801792</v>
      </c>
      <c r="AA131" s="6">
        <v>8.4822163861401503</v>
      </c>
      <c r="AB131" s="6">
        <v>6.5167205630162499</v>
      </c>
      <c r="AC131" s="6">
        <v>3.93312299596611</v>
      </c>
      <c r="AD131" s="6">
        <v>3.79179231641193</v>
      </c>
      <c r="AE131" s="6">
        <v>2.64966260915805</v>
      </c>
      <c r="AF131" s="6">
        <v>2.4371444896579502</v>
      </c>
      <c r="AG131" s="6">
        <v>2.5492249468450101</v>
      </c>
    </row>
    <row r="132" spans="1:33" x14ac:dyDescent="0.25">
      <c r="A132" s="6" t="s">
        <v>66</v>
      </c>
      <c r="B132" s="6" t="s">
        <v>67</v>
      </c>
      <c r="C132" s="6" t="s">
        <v>15</v>
      </c>
      <c r="D132" s="6">
        <v>0</v>
      </c>
      <c r="E132" s="6">
        <v>0</v>
      </c>
      <c r="F132" s="6">
        <v>0</v>
      </c>
      <c r="G132" s="6">
        <v>0</v>
      </c>
      <c r="H132" s="6">
        <v>0</v>
      </c>
      <c r="I132" s="6">
        <v>0</v>
      </c>
      <c r="J132" s="6">
        <v>0</v>
      </c>
      <c r="K132" s="6">
        <v>0</v>
      </c>
      <c r="L132" s="6">
        <v>1.872166</v>
      </c>
      <c r="M132" s="6">
        <v>0</v>
      </c>
      <c r="N132" s="6">
        <v>1.3818368000000001</v>
      </c>
      <c r="O132" s="6">
        <v>1.3818368000000001</v>
      </c>
      <c r="P132" s="6">
        <v>0</v>
      </c>
      <c r="Q132" s="6">
        <v>0</v>
      </c>
      <c r="R132" s="6">
        <v>2.5669114</v>
      </c>
      <c r="S132" s="6">
        <v>0</v>
      </c>
      <c r="T132" s="6">
        <v>0</v>
      </c>
      <c r="U132" s="6">
        <v>0</v>
      </c>
      <c r="V132" s="6">
        <v>0</v>
      </c>
      <c r="W132" s="6">
        <v>0</v>
      </c>
      <c r="X132" s="6">
        <v>0</v>
      </c>
      <c r="Y132" s="6">
        <v>0</v>
      </c>
      <c r="Z132" s="6">
        <v>0</v>
      </c>
      <c r="AA132" s="6">
        <v>25.992374302540799</v>
      </c>
      <c r="AB132" s="6">
        <v>0</v>
      </c>
      <c r="AC132" s="6">
        <v>19.184847567269799</v>
      </c>
      <c r="AD132" s="6">
        <v>19.184847567269799</v>
      </c>
      <c r="AE132" s="6">
        <v>0</v>
      </c>
      <c r="AF132" s="6">
        <v>0</v>
      </c>
      <c r="AG132" s="6">
        <v>35.6379305629196</v>
      </c>
    </row>
    <row r="133" spans="1:33" x14ac:dyDescent="0.25">
      <c r="A133" s="6" t="s">
        <v>66</v>
      </c>
      <c r="B133" s="6" t="s">
        <v>67</v>
      </c>
      <c r="C133" s="6" t="s">
        <v>17</v>
      </c>
      <c r="D133" s="6">
        <v>0</v>
      </c>
      <c r="E133" s="6">
        <v>0</v>
      </c>
      <c r="F133" s="6">
        <v>0</v>
      </c>
      <c r="G133" s="6">
        <v>0</v>
      </c>
      <c r="H133" s="6">
        <v>0</v>
      </c>
      <c r="I133" s="6">
        <v>2.4574373</v>
      </c>
      <c r="J133" s="6">
        <v>0</v>
      </c>
      <c r="K133" s="6">
        <v>0</v>
      </c>
      <c r="L133" s="6">
        <v>0</v>
      </c>
      <c r="M133" s="6">
        <v>0</v>
      </c>
      <c r="N133" s="6">
        <v>1.2815832</v>
      </c>
      <c r="O133" s="6">
        <v>0</v>
      </c>
      <c r="P133" s="6">
        <v>0</v>
      </c>
      <c r="Q133" s="6">
        <v>0</v>
      </c>
      <c r="R133" s="6">
        <v>0</v>
      </c>
      <c r="S133" s="6">
        <v>0</v>
      </c>
      <c r="T133" s="6">
        <v>0</v>
      </c>
      <c r="U133" s="6">
        <v>0</v>
      </c>
      <c r="V133" s="6">
        <v>0</v>
      </c>
      <c r="W133" s="6">
        <v>0</v>
      </c>
      <c r="X133" s="6">
        <v>65.724092713586302</v>
      </c>
      <c r="Y133" s="6">
        <v>0</v>
      </c>
      <c r="Z133" s="6">
        <v>0</v>
      </c>
      <c r="AA133" s="6">
        <v>0</v>
      </c>
      <c r="AB133" s="6">
        <v>0</v>
      </c>
      <c r="AC133" s="6">
        <v>34.275907286413599</v>
      </c>
      <c r="AD133" s="6">
        <v>0</v>
      </c>
      <c r="AE133" s="6">
        <v>0</v>
      </c>
      <c r="AF133" s="6">
        <v>0</v>
      </c>
      <c r="AG133" s="6">
        <v>0</v>
      </c>
    </row>
    <row r="134" spans="1:33" x14ac:dyDescent="0.25">
      <c r="A134" s="6" t="s">
        <v>66</v>
      </c>
      <c r="B134" s="6" t="s">
        <v>67</v>
      </c>
      <c r="C134" s="6" t="s">
        <v>18</v>
      </c>
      <c r="D134" s="6">
        <v>97.838994700000001</v>
      </c>
      <c r="E134" s="6">
        <v>112.80866450000001</v>
      </c>
      <c r="F134" s="6">
        <v>103.35234149999999</v>
      </c>
      <c r="G134" s="6">
        <v>158.43888469999999</v>
      </c>
      <c r="H134" s="6">
        <v>114.3234315</v>
      </c>
      <c r="I134" s="6">
        <v>136.40576859999999</v>
      </c>
      <c r="J134" s="6">
        <v>99.551727600000007</v>
      </c>
      <c r="K134" s="6">
        <v>134.01190750000001</v>
      </c>
      <c r="L134" s="6">
        <v>106.02358169999999</v>
      </c>
      <c r="M134" s="6">
        <v>78.852049600000001</v>
      </c>
      <c r="N134" s="6">
        <v>103.4843601</v>
      </c>
      <c r="O134" s="6">
        <v>78.881827900000005</v>
      </c>
      <c r="P134" s="6">
        <v>86.375019300000005</v>
      </c>
      <c r="Q134" s="6">
        <v>57.821440799999998</v>
      </c>
      <c r="R134" s="6">
        <v>147.88823719999999</v>
      </c>
      <c r="S134" s="6">
        <v>6.0541750568046897</v>
      </c>
      <c r="T134" s="6">
        <v>6.9804826276219796</v>
      </c>
      <c r="U134" s="6">
        <v>6.3953352126139604</v>
      </c>
      <c r="V134" s="6">
        <v>9.8040331129720197</v>
      </c>
      <c r="W134" s="6">
        <v>7.0742148313960502</v>
      </c>
      <c r="X134" s="6">
        <v>8.4406468442831706</v>
      </c>
      <c r="Y134" s="6">
        <v>6.1601571842166001</v>
      </c>
      <c r="Z134" s="6">
        <v>8.2925172135003304</v>
      </c>
      <c r="AA134" s="6">
        <v>6.5606287731126303</v>
      </c>
      <c r="AB134" s="6">
        <v>4.8792826758904404</v>
      </c>
      <c r="AC134" s="6">
        <v>6.4035043860361203</v>
      </c>
      <c r="AD134" s="6">
        <v>4.8811253260694096</v>
      </c>
      <c r="AE134" s="6">
        <v>5.3447962029916898</v>
      </c>
      <c r="AF134" s="6">
        <v>3.5779305144461899</v>
      </c>
      <c r="AG134" s="6">
        <v>9.1511700380447092</v>
      </c>
    </row>
    <row r="135" spans="1:33" x14ac:dyDescent="0.25">
      <c r="A135" s="6" t="s">
        <v>68</v>
      </c>
      <c r="B135" s="6" t="s">
        <v>69</v>
      </c>
      <c r="C135" s="6" t="s">
        <v>15</v>
      </c>
      <c r="D135" s="6">
        <v>0</v>
      </c>
      <c r="E135" s="6">
        <v>45.968677800000002</v>
      </c>
      <c r="F135" s="6">
        <v>0</v>
      </c>
      <c r="G135" s="6">
        <v>0</v>
      </c>
      <c r="H135" s="6">
        <v>0</v>
      </c>
      <c r="I135" s="6">
        <v>0</v>
      </c>
      <c r="J135" s="6">
        <v>55.935354400000001</v>
      </c>
      <c r="K135" s="6">
        <v>0</v>
      </c>
      <c r="L135" s="6">
        <v>0</v>
      </c>
      <c r="M135" s="6">
        <v>0</v>
      </c>
      <c r="N135" s="6">
        <v>0</v>
      </c>
      <c r="O135" s="6">
        <v>55.935354400000001</v>
      </c>
      <c r="P135" s="6">
        <v>0</v>
      </c>
      <c r="Q135" s="6">
        <v>0</v>
      </c>
      <c r="R135" s="6">
        <v>0</v>
      </c>
      <c r="S135" s="6">
        <v>0</v>
      </c>
      <c r="T135" s="6">
        <v>29.123705299549101</v>
      </c>
      <c r="U135" s="6">
        <v>0</v>
      </c>
      <c r="V135" s="6">
        <v>0</v>
      </c>
      <c r="W135" s="6">
        <v>0</v>
      </c>
      <c r="X135" s="6">
        <v>0</v>
      </c>
      <c r="Y135" s="6">
        <v>35.4381473502254</v>
      </c>
      <c r="Z135" s="6">
        <v>0</v>
      </c>
      <c r="AA135" s="6">
        <v>0</v>
      </c>
      <c r="AB135" s="6">
        <v>0</v>
      </c>
      <c r="AC135" s="6">
        <v>0</v>
      </c>
      <c r="AD135" s="6">
        <v>35.4381473502254</v>
      </c>
      <c r="AE135" s="6">
        <v>0</v>
      </c>
      <c r="AF135" s="6">
        <v>0</v>
      </c>
      <c r="AG135" s="6">
        <v>0</v>
      </c>
    </row>
    <row r="136" spans="1:33" x14ac:dyDescent="0.25">
      <c r="A136" s="6" t="s">
        <v>68</v>
      </c>
      <c r="B136" s="6" t="s">
        <v>69</v>
      </c>
      <c r="C136" s="6" t="s">
        <v>16</v>
      </c>
      <c r="D136" s="6">
        <v>0</v>
      </c>
      <c r="E136" s="6">
        <v>0</v>
      </c>
      <c r="F136" s="6">
        <v>0</v>
      </c>
      <c r="G136" s="6">
        <v>0</v>
      </c>
      <c r="H136" s="6">
        <v>0</v>
      </c>
      <c r="I136" s="6">
        <v>0</v>
      </c>
      <c r="J136" s="6">
        <v>0</v>
      </c>
      <c r="K136" s="6">
        <v>0</v>
      </c>
      <c r="L136" s="6">
        <v>0</v>
      </c>
      <c r="M136" s="6">
        <v>0</v>
      </c>
      <c r="N136" s="6">
        <v>0</v>
      </c>
      <c r="O136" s="6">
        <v>0</v>
      </c>
      <c r="P136" s="6">
        <v>0</v>
      </c>
      <c r="Q136" s="6">
        <v>0</v>
      </c>
      <c r="R136" s="6">
        <v>50.791458400000003</v>
      </c>
      <c r="S136" s="6">
        <v>0</v>
      </c>
      <c r="T136" s="6">
        <v>0</v>
      </c>
      <c r="U136" s="6">
        <v>0</v>
      </c>
      <c r="V136" s="6">
        <v>0</v>
      </c>
      <c r="W136" s="6">
        <v>0</v>
      </c>
      <c r="X136" s="6">
        <v>0</v>
      </c>
      <c r="Y136" s="6">
        <v>0</v>
      </c>
      <c r="Z136" s="6">
        <v>0</v>
      </c>
      <c r="AA136" s="6">
        <v>0</v>
      </c>
      <c r="AB136" s="6">
        <v>0</v>
      </c>
      <c r="AC136" s="6">
        <v>0</v>
      </c>
      <c r="AD136" s="6">
        <v>0</v>
      </c>
      <c r="AE136" s="6">
        <v>0</v>
      </c>
      <c r="AF136" s="6">
        <v>0</v>
      </c>
      <c r="AG136" s="6">
        <v>100</v>
      </c>
    </row>
    <row r="137" spans="1:33" x14ac:dyDescent="0.25">
      <c r="A137" s="6" t="s">
        <v>68</v>
      </c>
      <c r="B137" s="6" t="s">
        <v>69</v>
      </c>
      <c r="C137" s="6" t="s">
        <v>17</v>
      </c>
      <c r="D137" s="6">
        <v>0</v>
      </c>
      <c r="E137" s="6">
        <v>0</v>
      </c>
      <c r="F137" s="6">
        <v>0</v>
      </c>
      <c r="G137" s="6">
        <v>77.210481599999994</v>
      </c>
      <c r="H137" s="6">
        <v>0</v>
      </c>
      <c r="I137" s="6">
        <v>0</v>
      </c>
      <c r="J137" s="6">
        <v>0</v>
      </c>
      <c r="K137" s="6">
        <v>0</v>
      </c>
      <c r="L137" s="6">
        <v>0</v>
      </c>
      <c r="M137" s="6">
        <v>154.42096319999999</v>
      </c>
      <c r="N137" s="6">
        <v>0</v>
      </c>
      <c r="O137" s="6">
        <v>0</v>
      </c>
      <c r="P137" s="6">
        <v>0</v>
      </c>
      <c r="Q137" s="6">
        <v>0</v>
      </c>
      <c r="R137" s="6">
        <v>0</v>
      </c>
      <c r="S137" s="6">
        <v>0</v>
      </c>
      <c r="T137" s="6">
        <v>0</v>
      </c>
      <c r="U137" s="6">
        <v>0</v>
      </c>
      <c r="V137" s="6">
        <v>33.3333333333333</v>
      </c>
      <c r="W137" s="6">
        <v>0</v>
      </c>
      <c r="X137" s="6">
        <v>0</v>
      </c>
      <c r="Y137" s="6">
        <v>0</v>
      </c>
      <c r="Z137" s="6">
        <v>0</v>
      </c>
      <c r="AA137" s="6">
        <v>0</v>
      </c>
      <c r="AB137" s="6">
        <v>66.6666666666667</v>
      </c>
      <c r="AC137" s="6">
        <v>0</v>
      </c>
      <c r="AD137" s="6">
        <v>0</v>
      </c>
      <c r="AE137" s="6">
        <v>0</v>
      </c>
      <c r="AF137" s="6">
        <v>0</v>
      </c>
      <c r="AG137" s="6">
        <v>0</v>
      </c>
    </row>
    <row r="138" spans="1:33" x14ac:dyDescent="0.25">
      <c r="A138" s="6" t="s">
        <v>68</v>
      </c>
      <c r="B138" s="6" t="s">
        <v>69</v>
      </c>
      <c r="C138" s="6" t="s">
        <v>18</v>
      </c>
      <c r="D138" s="6">
        <v>7597.1888884</v>
      </c>
      <c r="E138" s="6">
        <v>10069.7241546</v>
      </c>
      <c r="F138" s="6">
        <v>9812.1182793000007</v>
      </c>
      <c r="G138" s="6">
        <v>10499.100125700001</v>
      </c>
      <c r="H138" s="6">
        <v>10395.689391899999</v>
      </c>
      <c r="I138" s="6">
        <v>10936.898399399999</v>
      </c>
      <c r="J138" s="6">
        <v>12349.9935114</v>
      </c>
      <c r="K138" s="6">
        <v>10740.4282308</v>
      </c>
      <c r="L138" s="6">
        <v>9057.0241712000006</v>
      </c>
      <c r="M138" s="6">
        <v>7222.8614526000001</v>
      </c>
      <c r="N138" s="6">
        <v>7596.4379171</v>
      </c>
      <c r="O138" s="6">
        <v>6214.0238018</v>
      </c>
      <c r="P138" s="6">
        <v>6275.0856061000004</v>
      </c>
      <c r="Q138" s="6">
        <v>3692.1892750000002</v>
      </c>
      <c r="R138" s="6">
        <v>6525.9745059999996</v>
      </c>
      <c r="S138" s="6">
        <v>5.8899905703606601</v>
      </c>
      <c r="T138" s="6">
        <v>7.8069113705053601</v>
      </c>
      <c r="U138" s="6">
        <v>7.6071932644170399</v>
      </c>
      <c r="V138" s="6">
        <v>8.1398003453707908</v>
      </c>
      <c r="W138" s="6">
        <v>8.0596275004009694</v>
      </c>
      <c r="X138" s="6">
        <v>8.4792190095230495</v>
      </c>
      <c r="Y138" s="6">
        <v>9.5747711942806504</v>
      </c>
      <c r="Z138" s="6">
        <v>8.3268985318555693</v>
      </c>
      <c r="AA138" s="6">
        <v>7.0217797329416403</v>
      </c>
      <c r="AB138" s="6">
        <v>5.59977992804588</v>
      </c>
      <c r="AC138" s="6">
        <v>5.8894083531826196</v>
      </c>
      <c r="AD138" s="6">
        <v>4.8176427010368696</v>
      </c>
      <c r="AE138" s="6">
        <v>4.8649830339967899</v>
      </c>
      <c r="AF138" s="6">
        <v>2.8625008977915201</v>
      </c>
      <c r="AG138" s="6">
        <v>5.0594935662905796</v>
      </c>
    </row>
    <row r="139" spans="1:33" x14ac:dyDescent="0.25">
      <c r="A139" t="s">
        <v>21</v>
      </c>
    </row>
    <row r="140" spans="1:33" x14ac:dyDescent="0.25">
      <c r="A140" t="s">
        <v>1037</v>
      </c>
    </row>
    <row r="141" spans="1:33" x14ac:dyDescent="0.25">
      <c r="A141" t="s">
        <v>22</v>
      </c>
    </row>
    <row r="142" spans="1:33" x14ac:dyDescent="0.25">
      <c r="A142" t="s">
        <v>23</v>
      </c>
    </row>
    <row r="143" spans="1:33" x14ac:dyDescent="0.25">
      <c r="A143" t="s">
        <v>24</v>
      </c>
    </row>
    <row r="146" spans="1:33" x14ac:dyDescent="0.25">
      <c r="L146" s="7" t="str">
        <f>HYPERLINK("#'Indice'!A1", "Ir al índice")</f>
        <v>Ir al índice</v>
      </c>
    </row>
    <row r="147" spans="1:33" ht="17.25" x14ac:dyDescent="0.3">
      <c r="A147" s="4" t="s">
        <v>391</v>
      </c>
    </row>
    <row r="148" spans="1:33" x14ac:dyDescent="0.25">
      <c r="A148" s="5" t="s">
        <v>26</v>
      </c>
      <c r="B148" s="5" t="s">
        <v>71</v>
      </c>
      <c r="C148" s="5" t="s">
        <v>11</v>
      </c>
      <c r="D148" s="5" t="s">
        <v>359</v>
      </c>
      <c r="E148" s="5" t="s">
        <v>360</v>
      </c>
      <c r="F148" s="5" t="s">
        <v>361</v>
      </c>
      <c r="G148" s="5" t="s">
        <v>362</v>
      </c>
      <c r="H148" s="5" t="s">
        <v>363</v>
      </c>
      <c r="I148" s="5" t="s">
        <v>364</v>
      </c>
      <c r="J148" s="5" t="s">
        <v>365</v>
      </c>
      <c r="K148" s="5" t="s">
        <v>366</v>
      </c>
      <c r="L148" s="5" t="s">
        <v>367</v>
      </c>
      <c r="M148" s="5" t="s">
        <v>368</v>
      </c>
      <c r="N148" s="5" t="s">
        <v>369</v>
      </c>
      <c r="O148" s="5" t="s">
        <v>370</v>
      </c>
      <c r="P148" s="5" t="s">
        <v>371</v>
      </c>
      <c r="Q148" s="5" t="s">
        <v>372</v>
      </c>
      <c r="R148" s="5" t="s">
        <v>373</v>
      </c>
      <c r="S148" s="5" t="s">
        <v>374</v>
      </c>
      <c r="T148" s="5" t="s">
        <v>375</v>
      </c>
      <c r="U148" s="5" t="s">
        <v>376</v>
      </c>
      <c r="V148" s="5" t="s">
        <v>377</v>
      </c>
      <c r="W148" s="5" t="s">
        <v>378</v>
      </c>
      <c r="X148" s="5" t="s">
        <v>379</v>
      </c>
      <c r="Y148" s="5" t="s">
        <v>380</v>
      </c>
      <c r="Z148" s="5" t="s">
        <v>381</v>
      </c>
      <c r="AA148" s="5" t="s">
        <v>382</v>
      </c>
      <c r="AB148" s="5" t="s">
        <v>383</v>
      </c>
      <c r="AC148" s="5" t="s">
        <v>384</v>
      </c>
      <c r="AD148" s="5" t="s">
        <v>385</v>
      </c>
      <c r="AE148" s="5" t="s">
        <v>386</v>
      </c>
      <c r="AF148" s="5" t="s">
        <v>387</v>
      </c>
      <c r="AG148" s="5" t="s">
        <v>388</v>
      </c>
    </row>
    <row r="149" spans="1:33" x14ac:dyDescent="0.25">
      <c r="A149" s="6" t="s">
        <v>72</v>
      </c>
      <c r="B149" s="6" t="s">
        <v>73</v>
      </c>
      <c r="C149" s="6" t="s">
        <v>15</v>
      </c>
      <c r="D149" s="6">
        <v>17.759428400000001</v>
      </c>
      <c r="E149" s="6">
        <v>0</v>
      </c>
      <c r="F149" s="6">
        <v>0</v>
      </c>
      <c r="G149" s="6">
        <v>81.848719299999999</v>
      </c>
      <c r="H149" s="6">
        <v>287.33334919999999</v>
      </c>
      <c r="I149" s="6">
        <v>62.463865300000002</v>
      </c>
      <c r="J149" s="6">
        <v>123.1584058</v>
      </c>
      <c r="K149" s="6">
        <v>90.064006899999995</v>
      </c>
      <c r="L149" s="6">
        <v>14.1137157</v>
      </c>
      <c r="M149" s="6">
        <v>81.208846199999996</v>
      </c>
      <c r="N149" s="6">
        <v>62.920617399999998</v>
      </c>
      <c r="O149" s="6">
        <v>0</v>
      </c>
      <c r="P149" s="6">
        <v>101.1571541</v>
      </c>
      <c r="Q149" s="6">
        <v>74.056198100000003</v>
      </c>
      <c r="R149" s="6">
        <v>125.09827180000001</v>
      </c>
      <c r="S149" s="6">
        <v>1.5839907563058899</v>
      </c>
      <c r="T149" s="6">
        <v>0</v>
      </c>
      <c r="U149" s="6">
        <v>0</v>
      </c>
      <c r="V149" s="6">
        <v>7.3002132651225997</v>
      </c>
      <c r="W149" s="6">
        <v>25.627703710960098</v>
      </c>
      <c r="X149" s="6">
        <v>5.5712482975148001</v>
      </c>
      <c r="Y149" s="6">
        <v>10.9846877925738</v>
      </c>
      <c r="Z149" s="6">
        <v>8.0329474120613806</v>
      </c>
      <c r="AA149" s="6">
        <v>1.2588240287018</v>
      </c>
      <c r="AB149" s="6">
        <v>7.2431419983689498</v>
      </c>
      <c r="AC149" s="6">
        <v>5.6119867203980096</v>
      </c>
      <c r="AD149" s="6">
        <v>0</v>
      </c>
      <c r="AE149" s="6">
        <v>9.0223622866493791</v>
      </c>
      <c r="AF149" s="6">
        <v>6.6051863041694201</v>
      </c>
      <c r="AG149" s="6">
        <v>11.157707427173801</v>
      </c>
    </row>
    <row r="150" spans="1:33" x14ac:dyDescent="0.25">
      <c r="A150" s="6" t="s">
        <v>72</v>
      </c>
      <c r="B150" s="6" t="s">
        <v>73</v>
      </c>
      <c r="C150" s="6" t="s">
        <v>16</v>
      </c>
      <c r="D150" s="6">
        <v>66.590509499999996</v>
      </c>
      <c r="E150" s="6">
        <v>0</v>
      </c>
      <c r="F150" s="6">
        <v>0</v>
      </c>
      <c r="G150" s="6">
        <v>0</v>
      </c>
      <c r="H150" s="6">
        <v>0</v>
      </c>
      <c r="I150" s="6">
        <v>0</v>
      </c>
      <c r="J150" s="6">
        <v>0</v>
      </c>
      <c r="K150" s="6">
        <v>66.590509499999996</v>
      </c>
      <c r="L150" s="6">
        <v>66.590509499999996</v>
      </c>
      <c r="M150" s="6">
        <v>0</v>
      </c>
      <c r="N150" s="6">
        <v>0</v>
      </c>
      <c r="O150" s="6">
        <v>0</v>
      </c>
      <c r="P150" s="6">
        <v>0</v>
      </c>
      <c r="Q150" s="6">
        <v>0</v>
      </c>
      <c r="R150" s="6">
        <v>16.007213100000001</v>
      </c>
      <c r="S150" s="6">
        <v>30.860551417730601</v>
      </c>
      <c r="T150" s="6">
        <v>0</v>
      </c>
      <c r="U150" s="6">
        <v>0</v>
      </c>
      <c r="V150" s="6">
        <v>0</v>
      </c>
      <c r="W150" s="6">
        <v>0</v>
      </c>
      <c r="X150" s="6">
        <v>0</v>
      </c>
      <c r="Y150" s="6">
        <v>0</v>
      </c>
      <c r="Z150" s="6">
        <v>30.860551417730601</v>
      </c>
      <c r="AA150" s="6">
        <v>30.860551417730601</v>
      </c>
      <c r="AB150" s="6">
        <v>0</v>
      </c>
      <c r="AC150" s="6">
        <v>0</v>
      </c>
      <c r="AD150" s="6">
        <v>0</v>
      </c>
      <c r="AE150" s="6">
        <v>0</v>
      </c>
      <c r="AF150" s="6">
        <v>0</v>
      </c>
      <c r="AG150" s="6">
        <v>7.4183457468082699</v>
      </c>
    </row>
    <row r="151" spans="1:33" x14ac:dyDescent="0.25">
      <c r="A151" s="6" t="s">
        <v>72</v>
      </c>
      <c r="B151" s="6" t="s">
        <v>73</v>
      </c>
      <c r="C151" s="6" t="s">
        <v>17</v>
      </c>
      <c r="D151" s="6">
        <v>0</v>
      </c>
      <c r="E151" s="6">
        <v>48.151684500000002</v>
      </c>
      <c r="F151" s="6">
        <v>0</v>
      </c>
      <c r="G151" s="6">
        <v>88.304717999999994</v>
      </c>
      <c r="H151" s="6">
        <v>284.58803690000002</v>
      </c>
      <c r="I151" s="6">
        <v>195.21215459999999</v>
      </c>
      <c r="J151" s="6">
        <v>213.94229659999999</v>
      </c>
      <c r="K151" s="6">
        <v>260.44056160000002</v>
      </c>
      <c r="L151" s="6">
        <v>374.63438509999997</v>
      </c>
      <c r="M151" s="6">
        <v>110.3857402</v>
      </c>
      <c r="N151" s="6">
        <v>115.78658179999999</v>
      </c>
      <c r="O151" s="6">
        <v>97.426202599999996</v>
      </c>
      <c r="P151" s="6">
        <v>153.19972079999999</v>
      </c>
      <c r="Q151" s="6">
        <v>57.515126299999999</v>
      </c>
      <c r="R151" s="6">
        <v>167.3686754</v>
      </c>
      <c r="S151" s="6">
        <v>0</v>
      </c>
      <c r="T151" s="6">
        <v>2.2220888226957398</v>
      </c>
      <c r="U151" s="6">
        <v>0</v>
      </c>
      <c r="V151" s="6">
        <v>4.0750584096201097</v>
      </c>
      <c r="W151" s="6">
        <v>13.1330794017894</v>
      </c>
      <c r="X151" s="6">
        <v>9.0085892382646104</v>
      </c>
      <c r="Y151" s="6">
        <v>9.87294195235717</v>
      </c>
      <c r="Z151" s="6">
        <v>12.018729290934001</v>
      </c>
      <c r="AA151" s="6">
        <v>17.288510015224901</v>
      </c>
      <c r="AB151" s="6">
        <v>5.0940464914247299</v>
      </c>
      <c r="AC151" s="6">
        <v>5.3432828343923404</v>
      </c>
      <c r="AD151" s="6">
        <v>4.4959938179348802</v>
      </c>
      <c r="AE151" s="6">
        <v>7.0698126299151198</v>
      </c>
      <c r="AF151" s="6">
        <v>2.6541899959317901</v>
      </c>
      <c r="AG151" s="6">
        <v>7.7236770995152098</v>
      </c>
    </row>
    <row r="152" spans="1:33" x14ac:dyDescent="0.25">
      <c r="A152" s="6" t="s">
        <v>72</v>
      </c>
      <c r="B152" s="6" t="s">
        <v>73</v>
      </c>
      <c r="C152" s="6" t="s">
        <v>18</v>
      </c>
      <c r="D152" s="6">
        <v>26393.354424500001</v>
      </c>
      <c r="E152" s="6">
        <v>29547.741430400001</v>
      </c>
      <c r="F152" s="6">
        <v>32688.402522799999</v>
      </c>
      <c r="G152" s="6">
        <v>31067.478841799999</v>
      </c>
      <c r="H152" s="6">
        <v>42999.063392199998</v>
      </c>
      <c r="I152" s="6">
        <v>47243.2533864</v>
      </c>
      <c r="J152" s="6">
        <v>47409.002192799999</v>
      </c>
      <c r="K152" s="6">
        <v>52030.482717899999</v>
      </c>
      <c r="L152" s="6">
        <v>43992.488983900002</v>
      </c>
      <c r="M152" s="6">
        <v>38725.565804500002</v>
      </c>
      <c r="N152" s="6">
        <v>35616.603963100002</v>
      </c>
      <c r="O152" s="6">
        <v>33515.299357600001</v>
      </c>
      <c r="P152" s="6">
        <v>30636.178684099999</v>
      </c>
      <c r="Q152" s="6">
        <v>25501.633764499999</v>
      </c>
      <c r="R152" s="6">
        <v>52924.533340399998</v>
      </c>
      <c r="S152" s="6">
        <v>4.6280496434549301</v>
      </c>
      <c r="T152" s="6">
        <v>5.1811684105193798</v>
      </c>
      <c r="U152" s="6">
        <v>5.7318803516814301</v>
      </c>
      <c r="V152" s="6">
        <v>5.4476529229406596</v>
      </c>
      <c r="W152" s="6">
        <v>7.5398449473493603</v>
      </c>
      <c r="X152" s="6">
        <v>8.2840596338758701</v>
      </c>
      <c r="Y152" s="6">
        <v>8.31312352973484</v>
      </c>
      <c r="Z152" s="6">
        <v>9.1234957526974796</v>
      </c>
      <c r="AA152" s="6">
        <v>7.7140411818074703</v>
      </c>
      <c r="AB152" s="6">
        <v>6.7904912021239596</v>
      </c>
      <c r="AC152" s="6">
        <v>6.2453376945330499</v>
      </c>
      <c r="AD152" s="6">
        <v>5.87687592670079</v>
      </c>
      <c r="AE152" s="6">
        <v>5.3720248497157996</v>
      </c>
      <c r="AF152" s="6">
        <v>4.4716872722231997</v>
      </c>
      <c r="AG152" s="6">
        <v>9.2802666806417893</v>
      </c>
    </row>
    <row r="153" spans="1:33" x14ac:dyDescent="0.25">
      <c r="A153" s="6" t="s">
        <v>74</v>
      </c>
      <c r="B153" s="6" t="s">
        <v>75</v>
      </c>
      <c r="C153" s="6" t="s">
        <v>15</v>
      </c>
      <c r="D153" s="6">
        <v>37.351731700000002</v>
      </c>
      <c r="E153" s="6">
        <v>9.9215593999999996</v>
      </c>
      <c r="F153" s="6">
        <v>0</v>
      </c>
      <c r="G153" s="6">
        <v>6.9187310999999996</v>
      </c>
      <c r="H153" s="6">
        <v>6.9187310999999996</v>
      </c>
      <c r="I153" s="6">
        <v>102.8696468</v>
      </c>
      <c r="J153" s="6">
        <v>33.027578200000001</v>
      </c>
      <c r="K153" s="6">
        <v>45.8180628</v>
      </c>
      <c r="L153" s="6">
        <v>80.409434300000001</v>
      </c>
      <c r="M153" s="6">
        <v>81.089422400000004</v>
      </c>
      <c r="N153" s="6">
        <v>10.360651000000001</v>
      </c>
      <c r="O153" s="6">
        <v>21.329639400000001</v>
      </c>
      <c r="P153" s="6">
        <v>27.990701399999999</v>
      </c>
      <c r="Q153" s="6">
        <v>30.191825000000001</v>
      </c>
      <c r="R153" s="6">
        <v>33.171814300000001</v>
      </c>
      <c r="S153" s="6">
        <v>7.0826488170276196</v>
      </c>
      <c r="T153" s="6">
        <v>1.8813296666371</v>
      </c>
      <c r="U153" s="6">
        <v>0</v>
      </c>
      <c r="V153" s="6">
        <v>1.3119322829347499</v>
      </c>
      <c r="W153" s="6">
        <v>1.3119322829347499</v>
      </c>
      <c r="X153" s="6">
        <v>19.506179474299199</v>
      </c>
      <c r="Y153" s="6">
        <v>6.2627012730314</v>
      </c>
      <c r="Z153" s="6">
        <v>8.6880375693241891</v>
      </c>
      <c r="AA153" s="6">
        <v>15.247265891095401</v>
      </c>
      <c r="AB153" s="6">
        <v>15.376205479512301</v>
      </c>
      <c r="AC153" s="6">
        <v>1.9645903739661399</v>
      </c>
      <c r="AD153" s="6">
        <v>4.0445339048105202</v>
      </c>
      <c r="AE153" s="6">
        <v>5.3076068802047898</v>
      </c>
      <c r="AF153" s="6">
        <v>5.7249847299624701</v>
      </c>
      <c r="AG153" s="6">
        <v>6.2900513742594404</v>
      </c>
    </row>
    <row r="154" spans="1:33" x14ac:dyDescent="0.25">
      <c r="A154" s="6" t="s">
        <v>74</v>
      </c>
      <c r="B154" s="6" t="s">
        <v>75</v>
      </c>
      <c r="C154" s="6" t="s">
        <v>16</v>
      </c>
      <c r="D154" s="6">
        <v>0</v>
      </c>
      <c r="E154" s="6">
        <v>0</v>
      </c>
      <c r="F154" s="6">
        <v>0</v>
      </c>
      <c r="G154" s="6">
        <v>0</v>
      </c>
      <c r="H154" s="6">
        <v>0</v>
      </c>
      <c r="I154" s="6">
        <v>25.638445399999998</v>
      </c>
      <c r="J154" s="6">
        <v>0</v>
      </c>
      <c r="K154" s="6">
        <v>0</v>
      </c>
      <c r="L154" s="6">
        <v>6.6385329999999998</v>
      </c>
      <c r="M154" s="6">
        <v>0</v>
      </c>
      <c r="N154" s="6">
        <v>0</v>
      </c>
      <c r="O154" s="6">
        <v>0</v>
      </c>
      <c r="P154" s="6">
        <v>0</v>
      </c>
      <c r="Q154" s="6">
        <v>0</v>
      </c>
      <c r="R154" s="6">
        <v>0</v>
      </c>
      <c r="S154" s="6">
        <v>0</v>
      </c>
      <c r="T154" s="6">
        <v>0</v>
      </c>
      <c r="U154" s="6">
        <v>0</v>
      </c>
      <c r="V154" s="6">
        <v>0</v>
      </c>
      <c r="W154" s="6">
        <v>0</v>
      </c>
      <c r="X154" s="6">
        <v>79.432606987771806</v>
      </c>
      <c r="Y154" s="6">
        <v>0</v>
      </c>
      <c r="Z154" s="6">
        <v>0</v>
      </c>
      <c r="AA154" s="6">
        <v>20.567393012228202</v>
      </c>
      <c r="AB154" s="6">
        <v>0</v>
      </c>
      <c r="AC154" s="6">
        <v>0</v>
      </c>
      <c r="AD154" s="6">
        <v>0</v>
      </c>
      <c r="AE154" s="6">
        <v>0</v>
      </c>
      <c r="AF154" s="6">
        <v>0</v>
      </c>
      <c r="AG154" s="6">
        <v>0</v>
      </c>
    </row>
    <row r="155" spans="1:33" x14ac:dyDescent="0.25">
      <c r="A155" s="6" t="s">
        <v>74</v>
      </c>
      <c r="B155" s="6" t="s">
        <v>75</v>
      </c>
      <c r="C155" s="6" t="s">
        <v>17</v>
      </c>
      <c r="D155" s="6">
        <v>27.179777000000001</v>
      </c>
      <c r="E155" s="6">
        <v>73.238107999999997</v>
      </c>
      <c r="F155" s="6">
        <v>0</v>
      </c>
      <c r="G155" s="6">
        <v>51.613147400000003</v>
      </c>
      <c r="H155" s="6">
        <v>81.259505200000007</v>
      </c>
      <c r="I155" s="6">
        <v>122.6184636</v>
      </c>
      <c r="J155" s="6">
        <v>177.0330222</v>
      </c>
      <c r="K155" s="6">
        <v>137.6838285</v>
      </c>
      <c r="L155" s="6">
        <v>27.4944396</v>
      </c>
      <c r="M155" s="6">
        <v>62.091147499999998</v>
      </c>
      <c r="N155" s="6">
        <v>67.845550000000003</v>
      </c>
      <c r="O155" s="6">
        <v>21.8373837</v>
      </c>
      <c r="P155" s="6">
        <v>4.1712097000000004</v>
      </c>
      <c r="Q155" s="6">
        <v>28.541482299999998</v>
      </c>
      <c r="R155" s="6">
        <v>48.058615099999997</v>
      </c>
      <c r="S155" s="6">
        <v>2.9204662415230498</v>
      </c>
      <c r="T155" s="6">
        <v>7.8694325566769399</v>
      </c>
      <c r="U155" s="6">
        <v>0</v>
      </c>
      <c r="V155" s="6">
        <v>5.5458311744225597</v>
      </c>
      <c r="W155" s="6">
        <v>8.7313314505658592</v>
      </c>
      <c r="X155" s="6">
        <v>13.1753503176727</v>
      </c>
      <c r="Y155" s="6">
        <v>19.022193043375601</v>
      </c>
      <c r="Z155" s="6">
        <v>14.794123334341499</v>
      </c>
      <c r="AA155" s="6">
        <v>2.9542767286646399</v>
      </c>
      <c r="AB155" s="6">
        <v>6.6716919778693704</v>
      </c>
      <c r="AC155" s="6">
        <v>7.2900023577295796</v>
      </c>
      <c r="AD155" s="6">
        <v>2.3464262381194598</v>
      </c>
      <c r="AE155" s="6">
        <v>0.44819635993200002</v>
      </c>
      <c r="AF155" s="6">
        <v>3.0667814360720298</v>
      </c>
      <c r="AG155" s="6">
        <v>5.16389678303468</v>
      </c>
    </row>
    <row r="156" spans="1:33" x14ac:dyDescent="0.25">
      <c r="A156" s="6" t="s">
        <v>74</v>
      </c>
      <c r="B156" s="6" t="s">
        <v>75</v>
      </c>
      <c r="C156" s="6" t="s">
        <v>18</v>
      </c>
      <c r="D156" s="6">
        <v>6750.4848235999998</v>
      </c>
      <c r="E156" s="6">
        <v>8867.1635299999998</v>
      </c>
      <c r="F156" s="6">
        <v>7760.1931310999998</v>
      </c>
      <c r="G156" s="6">
        <v>8646.9388519999993</v>
      </c>
      <c r="H156" s="6">
        <v>11882.6123444</v>
      </c>
      <c r="I156" s="6">
        <v>18020.792370200001</v>
      </c>
      <c r="J156" s="6">
        <v>18309.755607300001</v>
      </c>
      <c r="K156" s="6">
        <v>16630.509034899998</v>
      </c>
      <c r="L156" s="6">
        <v>15316.079791800001</v>
      </c>
      <c r="M156" s="6">
        <v>11295.3092688</v>
      </c>
      <c r="N156" s="6">
        <v>10438.131681299999</v>
      </c>
      <c r="O156" s="6">
        <v>10259.881614100001</v>
      </c>
      <c r="P156" s="6">
        <v>8199.0648240999999</v>
      </c>
      <c r="Q156" s="6">
        <v>7492.9610383999998</v>
      </c>
      <c r="R156" s="6">
        <v>13015.8099002</v>
      </c>
      <c r="S156" s="6">
        <v>3.9045943646491001</v>
      </c>
      <c r="T156" s="6">
        <v>5.1289170562412902</v>
      </c>
      <c r="U156" s="6">
        <v>4.4886266927599197</v>
      </c>
      <c r="V156" s="6">
        <v>5.0015353852731197</v>
      </c>
      <c r="W156" s="6">
        <v>6.8731035488071699</v>
      </c>
      <c r="X156" s="6">
        <v>10.4235304832031</v>
      </c>
      <c r="Y156" s="6">
        <v>10.590671697005501</v>
      </c>
      <c r="Z156" s="6">
        <v>9.6193671352166401</v>
      </c>
      <c r="AA156" s="6">
        <v>8.8590790745138808</v>
      </c>
      <c r="AB156" s="6">
        <v>6.5333975366831503</v>
      </c>
      <c r="AC156" s="6">
        <v>6.0375915516144998</v>
      </c>
      <c r="AD156" s="6">
        <v>5.9344887040302403</v>
      </c>
      <c r="AE156" s="6">
        <v>4.7424774877874096</v>
      </c>
      <c r="AF156" s="6">
        <v>4.33405513968244</v>
      </c>
      <c r="AG156" s="6">
        <v>7.5285641425325203</v>
      </c>
    </row>
    <row r="157" spans="1:33" x14ac:dyDescent="0.25">
      <c r="A157" s="6" t="s">
        <v>76</v>
      </c>
      <c r="B157" s="6" t="s">
        <v>77</v>
      </c>
      <c r="C157" s="6" t="s">
        <v>15</v>
      </c>
      <c r="D157" s="6">
        <v>53.257995399999999</v>
      </c>
      <c r="E157" s="6">
        <v>43.898064699999999</v>
      </c>
      <c r="F157" s="6">
        <v>120.04841209999999</v>
      </c>
      <c r="G157" s="6">
        <v>207.518798</v>
      </c>
      <c r="H157" s="6">
        <v>229.1722517</v>
      </c>
      <c r="I157" s="6">
        <v>128.88478029999999</v>
      </c>
      <c r="J157" s="6">
        <v>50.098706399999998</v>
      </c>
      <c r="K157" s="6">
        <v>182.85570709999999</v>
      </c>
      <c r="L157" s="6">
        <v>227.83358960000001</v>
      </c>
      <c r="M157" s="6">
        <v>107.8342064</v>
      </c>
      <c r="N157" s="6">
        <v>78.585661200000004</v>
      </c>
      <c r="O157" s="6">
        <v>126.7059623</v>
      </c>
      <c r="P157" s="6">
        <v>84.697039000000004</v>
      </c>
      <c r="Q157" s="6">
        <v>46.354721300000001</v>
      </c>
      <c r="R157" s="6">
        <v>62.473142099999997</v>
      </c>
      <c r="S157" s="6">
        <v>3.0429331561283002</v>
      </c>
      <c r="T157" s="6">
        <v>2.5081469094402902</v>
      </c>
      <c r="U157" s="6">
        <v>6.8590507542768604</v>
      </c>
      <c r="V157" s="6">
        <v>11.8567329883785</v>
      </c>
      <c r="W157" s="6">
        <v>13.093918348314499</v>
      </c>
      <c r="X157" s="6">
        <v>7.3639228880022998</v>
      </c>
      <c r="Y157" s="6">
        <v>2.8624249493193799</v>
      </c>
      <c r="Z157" s="6">
        <v>10.4475898828493</v>
      </c>
      <c r="AA157" s="6">
        <v>13.017432944416999</v>
      </c>
      <c r="AB157" s="6">
        <v>6.1611834909457004</v>
      </c>
      <c r="AC157" s="6">
        <v>4.4900472176191801</v>
      </c>
      <c r="AD157" s="6">
        <v>7.23943458378481</v>
      </c>
      <c r="AE157" s="6">
        <v>4.8392251015702197</v>
      </c>
      <c r="AF157" s="6">
        <v>2.6485097181644299</v>
      </c>
      <c r="AG157" s="6">
        <v>3.5694470667892402</v>
      </c>
    </row>
    <row r="158" spans="1:33" x14ac:dyDescent="0.25">
      <c r="A158" s="6" t="s">
        <v>76</v>
      </c>
      <c r="B158" s="6" t="s">
        <v>77</v>
      </c>
      <c r="C158" s="6" t="s">
        <v>17</v>
      </c>
      <c r="D158" s="6">
        <v>0</v>
      </c>
      <c r="E158" s="6">
        <v>4.3001849999999999</v>
      </c>
      <c r="F158" s="6">
        <v>38.752060899999996</v>
      </c>
      <c r="G158" s="6">
        <v>25.8499406</v>
      </c>
      <c r="H158" s="6">
        <v>19.566909899999999</v>
      </c>
      <c r="I158" s="6">
        <v>23.648483599999999</v>
      </c>
      <c r="J158" s="6">
        <v>44.443578899999999</v>
      </c>
      <c r="K158" s="6">
        <v>77.201497200000006</v>
      </c>
      <c r="L158" s="6">
        <v>68.715126299999994</v>
      </c>
      <c r="M158" s="6">
        <v>73.234101699999997</v>
      </c>
      <c r="N158" s="6">
        <v>0</v>
      </c>
      <c r="O158" s="6">
        <v>25.9537023</v>
      </c>
      <c r="P158" s="6">
        <v>9.0836235999999992</v>
      </c>
      <c r="Q158" s="6">
        <v>48.0949411</v>
      </c>
      <c r="R158" s="6">
        <v>16.448844999999999</v>
      </c>
      <c r="S158" s="6">
        <v>0</v>
      </c>
      <c r="T158" s="6">
        <v>0.90474402848033098</v>
      </c>
      <c r="U158" s="6">
        <v>8.1532993791153405</v>
      </c>
      <c r="V158" s="6">
        <v>5.4387379599764296</v>
      </c>
      <c r="W158" s="6">
        <v>4.1168100646455104</v>
      </c>
      <c r="X158" s="6">
        <v>4.97555903285906</v>
      </c>
      <c r="Y158" s="6">
        <v>9.3507750513220795</v>
      </c>
      <c r="Z158" s="6">
        <v>16.242927590659701</v>
      </c>
      <c r="AA158" s="6">
        <v>14.4574245494547</v>
      </c>
      <c r="AB158" s="6">
        <v>15.4082013202214</v>
      </c>
      <c r="AC158" s="6">
        <v>0</v>
      </c>
      <c r="AD158" s="6">
        <v>5.4605690622336498</v>
      </c>
      <c r="AE158" s="6">
        <v>1.91116294044628</v>
      </c>
      <c r="AF158" s="6">
        <v>10.1190090101561</v>
      </c>
      <c r="AG158" s="6">
        <v>3.4607800104294402</v>
      </c>
    </row>
    <row r="159" spans="1:33" x14ac:dyDescent="0.25">
      <c r="A159" s="6" t="s">
        <v>76</v>
      </c>
      <c r="B159" s="6" t="s">
        <v>77</v>
      </c>
      <c r="C159" s="6" t="s">
        <v>18</v>
      </c>
      <c r="D159" s="6">
        <v>6040.7209205999998</v>
      </c>
      <c r="E159" s="6">
        <v>6581.5943472999998</v>
      </c>
      <c r="F159" s="6">
        <v>7124.4280146999999</v>
      </c>
      <c r="G159" s="6">
        <v>7758.3676925999998</v>
      </c>
      <c r="H159" s="6">
        <v>9801.5244074000002</v>
      </c>
      <c r="I159" s="6">
        <v>10750.476365799999</v>
      </c>
      <c r="J159" s="6">
        <v>9358.5782890999999</v>
      </c>
      <c r="K159" s="6">
        <v>8367.9219520999995</v>
      </c>
      <c r="L159" s="6">
        <v>7721.9315071000001</v>
      </c>
      <c r="M159" s="6">
        <v>6463.1555533000001</v>
      </c>
      <c r="N159" s="6">
        <v>6506.6008996999999</v>
      </c>
      <c r="O159" s="6">
        <v>5074.4596946000001</v>
      </c>
      <c r="P159" s="6">
        <v>4489.3320499000001</v>
      </c>
      <c r="Q159" s="6">
        <v>3838.8218069</v>
      </c>
      <c r="R159" s="6">
        <v>5626.5744732000003</v>
      </c>
      <c r="S159" s="6">
        <v>5.7255582549924</v>
      </c>
      <c r="T159" s="6">
        <v>6.2382126804911104</v>
      </c>
      <c r="U159" s="6">
        <v>6.7527250750086099</v>
      </c>
      <c r="V159" s="6">
        <v>7.3535902041341297</v>
      </c>
      <c r="W159" s="6">
        <v>9.2901492586624101</v>
      </c>
      <c r="X159" s="6">
        <v>10.1895915256408</v>
      </c>
      <c r="Y159" s="6">
        <v>8.8703129779461793</v>
      </c>
      <c r="Z159" s="6">
        <v>7.9313421758308102</v>
      </c>
      <c r="AA159" s="6">
        <v>7.31905500454255</v>
      </c>
      <c r="AB159" s="6">
        <v>6.1259531962985001</v>
      </c>
      <c r="AC159" s="6">
        <v>6.1671318676841</v>
      </c>
      <c r="AD159" s="6">
        <v>4.8097097972136504</v>
      </c>
      <c r="AE159" s="6">
        <v>4.2551100300051301</v>
      </c>
      <c r="AF159" s="6">
        <v>3.6385388722374601</v>
      </c>
      <c r="AG159" s="6">
        <v>5.3330190793121401</v>
      </c>
    </row>
    <row r="160" spans="1:33" x14ac:dyDescent="0.25">
      <c r="A160" s="6" t="s">
        <v>78</v>
      </c>
      <c r="B160" s="6" t="s">
        <v>79</v>
      </c>
      <c r="C160" s="6" t="s">
        <v>15</v>
      </c>
      <c r="D160" s="6">
        <v>89.895378600000001</v>
      </c>
      <c r="E160" s="6">
        <v>55.842513799999999</v>
      </c>
      <c r="F160" s="6">
        <v>97.3778437</v>
      </c>
      <c r="G160" s="6">
        <v>115.8599064</v>
      </c>
      <c r="H160" s="6">
        <v>336.53742290000002</v>
      </c>
      <c r="I160" s="6">
        <v>225.20096419999999</v>
      </c>
      <c r="J160" s="6">
        <v>295.69102049999998</v>
      </c>
      <c r="K160" s="6">
        <v>151.15954669999999</v>
      </c>
      <c r="L160" s="6">
        <v>138.41453559999999</v>
      </c>
      <c r="M160" s="6">
        <v>35.3790446</v>
      </c>
      <c r="N160" s="6">
        <v>338.79257089999999</v>
      </c>
      <c r="O160" s="6">
        <v>424.68260279999998</v>
      </c>
      <c r="P160" s="6">
        <v>122.3897669</v>
      </c>
      <c r="Q160" s="6">
        <v>101.0870145</v>
      </c>
      <c r="R160" s="6">
        <v>195.38908799999999</v>
      </c>
      <c r="S160" s="6">
        <v>3.3004884657087601</v>
      </c>
      <c r="T160" s="6">
        <v>2.0502452469017398</v>
      </c>
      <c r="U160" s="6">
        <v>3.5752054772194999</v>
      </c>
      <c r="V160" s="6">
        <v>4.2537702234149899</v>
      </c>
      <c r="W160" s="6">
        <v>12.3558952624602</v>
      </c>
      <c r="X160" s="6">
        <v>8.2682023968759601</v>
      </c>
      <c r="Y160" s="6">
        <v>10.856228849275899</v>
      </c>
      <c r="Z160" s="6">
        <v>5.5497885223336203</v>
      </c>
      <c r="AA160" s="6">
        <v>5.0818583262992698</v>
      </c>
      <c r="AB160" s="6">
        <v>1.2989336098095701</v>
      </c>
      <c r="AC160" s="6">
        <v>12.4386925105321</v>
      </c>
      <c r="AD160" s="6">
        <v>15.592125579285099</v>
      </c>
      <c r="AE160" s="6">
        <v>4.4935125727835104</v>
      </c>
      <c r="AF160" s="6">
        <v>3.7113868430849899</v>
      </c>
      <c r="AG160" s="6">
        <v>7.1736661140148303</v>
      </c>
    </row>
    <row r="161" spans="1:33" x14ac:dyDescent="0.25">
      <c r="A161" s="6" t="s">
        <v>78</v>
      </c>
      <c r="B161" s="6" t="s">
        <v>79</v>
      </c>
      <c r="C161" s="6" t="s">
        <v>17</v>
      </c>
      <c r="D161" s="6">
        <v>208.40285030000001</v>
      </c>
      <c r="E161" s="6">
        <v>261.2545518</v>
      </c>
      <c r="F161" s="6">
        <v>253.1292478</v>
      </c>
      <c r="G161" s="6">
        <v>473.45968720000002</v>
      </c>
      <c r="H161" s="6">
        <v>194.71525589999999</v>
      </c>
      <c r="I161" s="6">
        <v>237.5626618</v>
      </c>
      <c r="J161" s="6">
        <v>501.14944220000001</v>
      </c>
      <c r="K161" s="6">
        <v>399.80755770000002</v>
      </c>
      <c r="L161" s="6">
        <v>238.84452189999999</v>
      </c>
      <c r="M161" s="6">
        <v>123.8314599</v>
      </c>
      <c r="N161" s="6">
        <v>50.856198399999997</v>
      </c>
      <c r="O161" s="6">
        <v>56.403152400000003</v>
      </c>
      <c r="P161" s="6">
        <v>28.1645614</v>
      </c>
      <c r="Q161" s="6">
        <v>59.571317200000003</v>
      </c>
      <c r="R161" s="6">
        <v>59.855111399999998</v>
      </c>
      <c r="S161" s="6">
        <v>6.6222544808360704</v>
      </c>
      <c r="T161" s="6">
        <v>8.3016816891221303</v>
      </c>
      <c r="U161" s="6">
        <v>8.0434902548653593</v>
      </c>
      <c r="V161" s="6">
        <v>15.0447584116149</v>
      </c>
      <c r="W161" s="6">
        <v>6.1873144921709198</v>
      </c>
      <c r="X161" s="6">
        <v>7.5488430187962496</v>
      </c>
      <c r="Y161" s="6">
        <v>15.9246341132094</v>
      </c>
      <c r="Z161" s="6">
        <v>12.7043722609342</v>
      </c>
      <c r="AA161" s="6">
        <v>7.5895756852583904</v>
      </c>
      <c r="AB161" s="6">
        <v>3.9348955113175199</v>
      </c>
      <c r="AC161" s="6">
        <v>1.61601766601504</v>
      </c>
      <c r="AD161" s="6">
        <v>1.7922788876279601</v>
      </c>
      <c r="AE161" s="6">
        <v>0.89496325344612004</v>
      </c>
      <c r="AF161" s="6">
        <v>1.89295118415665</v>
      </c>
      <c r="AG161" s="6">
        <v>1.9019690906290501</v>
      </c>
    </row>
    <row r="162" spans="1:33" x14ac:dyDescent="0.25">
      <c r="A162" s="6" t="s">
        <v>78</v>
      </c>
      <c r="B162" s="6" t="s">
        <v>79</v>
      </c>
      <c r="C162" s="6" t="s">
        <v>18</v>
      </c>
      <c r="D162" s="6">
        <v>21986.976856500001</v>
      </c>
      <c r="E162" s="6">
        <v>29531.334802099998</v>
      </c>
      <c r="F162" s="6">
        <v>32545.566444</v>
      </c>
      <c r="G162" s="6">
        <v>31418.852879900001</v>
      </c>
      <c r="H162" s="6">
        <v>33979.843139999997</v>
      </c>
      <c r="I162" s="6">
        <v>34120.983340600003</v>
      </c>
      <c r="J162" s="6">
        <v>31030.782465799999</v>
      </c>
      <c r="K162" s="6">
        <v>29559.316463700001</v>
      </c>
      <c r="L162" s="6">
        <v>28663.983417700001</v>
      </c>
      <c r="M162" s="6">
        <v>23658.8442135</v>
      </c>
      <c r="N162" s="6">
        <v>25143.424962000001</v>
      </c>
      <c r="O162" s="6">
        <v>21436.8173432</v>
      </c>
      <c r="P162" s="6">
        <v>17440.2511276</v>
      </c>
      <c r="Q162" s="6">
        <v>13439.3344414</v>
      </c>
      <c r="R162" s="6">
        <v>22169.981304500001</v>
      </c>
      <c r="S162" s="6">
        <v>5.5504967061755304</v>
      </c>
      <c r="T162" s="6">
        <v>7.4550302034617904</v>
      </c>
      <c r="U162" s="6">
        <v>8.2159571334899208</v>
      </c>
      <c r="V162" s="6">
        <v>7.9315242181711598</v>
      </c>
      <c r="W162" s="6">
        <v>8.5780327443776798</v>
      </c>
      <c r="X162" s="6">
        <v>8.6136628459442708</v>
      </c>
      <c r="Y162" s="6">
        <v>7.8335578824950796</v>
      </c>
      <c r="Z162" s="6">
        <v>7.4620940268131299</v>
      </c>
      <c r="AA162" s="6">
        <v>7.236071906756</v>
      </c>
      <c r="AB162" s="6">
        <v>5.9725508302488697</v>
      </c>
      <c r="AC162" s="6">
        <v>6.34732543470591</v>
      </c>
      <c r="AD162" s="6">
        <v>5.4116118296246203</v>
      </c>
      <c r="AE162" s="6">
        <v>4.4026997013007003</v>
      </c>
      <c r="AF162" s="6">
        <v>3.39268931954734</v>
      </c>
      <c r="AG162" s="6">
        <v>5.5966952168879898</v>
      </c>
    </row>
    <row r="163" spans="1:33" x14ac:dyDescent="0.25">
      <c r="A163" s="6" t="s">
        <v>80</v>
      </c>
      <c r="B163" s="6" t="s">
        <v>81</v>
      </c>
      <c r="C163" s="6" t="s">
        <v>15</v>
      </c>
      <c r="D163" s="6">
        <v>78.991086600000003</v>
      </c>
      <c r="E163" s="6">
        <v>139.6110946</v>
      </c>
      <c r="F163" s="6">
        <v>398.91151860000002</v>
      </c>
      <c r="G163" s="6">
        <v>464.4362137</v>
      </c>
      <c r="H163" s="6">
        <v>275.91074170000002</v>
      </c>
      <c r="I163" s="6">
        <v>425.57697089999999</v>
      </c>
      <c r="J163" s="6">
        <v>267.44054870000002</v>
      </c>
      <c r="K163" s="6">
        <v>315.98722450000002</v>
      </c>
      <c r="L163" s="6">
        <v>225.5754287</v>
      </c>
      <c r="M163" s="6">
        <v>180.68427310000001</v>
      </c>
      <c r="N163" s="6">
        <v>192.9848389</v>
      </c>
      <c r="O163" s="6">
        <v>157.11843339999999</v>
      </c>
      <c r="P163" s="6">
        <v>100.3614449</v>
      </c>
      <c r="Q163" s="6">
        <v>151.85077899999999</v>
      </c>
      <c r="R163" s="6">
        <v>14.396781300000001</v>
      </c>
      <c r="S163" s="6">
        <v>2.3302323320484302</v>
      </c>
      <c r="T163" s="6">
        <v>4.1185189437511998</v>
      </c>
      <c r="U163" s="6">
        <v>11.7678659489191</v>
      </c>
      <c r="V163" s="6">
        <v>13.700840536834599</v>
      </c>
      <c r="W163" s="6">
        <v>8.1393503842343904</v>
      </c>
      <c r="X163" s="6">
        <v>12.554495197517801</v>
      </c>
      <c r="Y163" s="6">
        <v>7.8894801971430502</v>
      </c>
      <c r="Z163" s="6">
        <v>9.3216042307758809</v>
      </c>
      <c r="AA163" s="6">
        <v>6.6544616601390603</v>
      </c>
      <c r="AB163" s="6">
        <v>5.3301752538531098</v>
      </c>
      <c r="AC163" s="6">
        <v>5.6930412095373901</v>
      </c>
      <c r="AD163" s="6">
        <v>4.6349843916373903</v>
      </c>
      <c r="AE163" s="6">
        <v>2.96065662422571</v>
      </c>
      <c r="AF163" s="6">
        <v>4.4795889017754096</v>
      </c>
      <c r="AG163" s="6">
        <v>0.42470418760754403</v>
      </c>
    </row>
    <row r="164" spans="1:33" x14ac:dyDescent="0.25">
      <c r="A164" s="6" t="s">
        <v>80</v>
      </c>
      <c r="B164" s="6" t="s">
        <v>81</v>
      </c>
      <c r="C164" s="6" t="s">
        <v>16</v>
      </c>
      <c r="D164" s="6">
        <v>0</v>
      </c>
      <c r="E164" s="6">
        <v>0</v>
      </c>
      <c r="F164" s="6">
        <v>0</v>
      </c>
      <c r="G164" s="6">
        <v>44.8276781</v>
      </c>
      <c r="H164" s="6">
        <v>0</v>
      </c>
      <c r="I164" s="6">
        <v>0</v>
      </c>
      <c r="J164" s="6">
        <v>0</v>
      </c>
      <c r="K164" s="6">
        <v>0</v>
      </c>
      <c r="L164" s="6">
        <v>0</v>
      </c>
      <c r="M164" s="6">
        <v>0</v>
      </c>
      <c r="N164" s="6">
        <v>0</v>
      </c>
      <c r="O164" s="6">
        <v>0</v>
      </c>
      <c r="P164" s="6">
        <v>0</v>
      </c>
      <c r="Q164" s="6">
        <v>0</v>
      </c>
      <c r="R164" s="6">
        <v>0</v>
      </c>
      <c r="S164" s="6">
        <v>0</v>
      </c>
      <c r="T164" s="6">
        <v>0</v>
      </c>
      <c r="U164" s="6">
        <v>0</v>
      </c>
      <c r="V164" s="6">
        <v>100</v>
      </c>
      <c r="W164" s="6">
        <v>0</v>
      </c>
      <c r="X164" s="6">
        <v>0</v>
      </c>
      <c r="Y164" s="6">
        <v>0</v>
      </c>
      <c r="Z164" s="6">
        <v>0</v>
      </c>
      <c r="AA164" s="6">
        <v>0</v>
      </c>
      <c r="AB164" s="6">
        <v>0</v>
      </c>
      <c r="AC164" s="6">
        <v>0</v>
      </c>
      <c r="AD164" s="6">
        <v>0</v>
      </c>
      <c r="AE164" s="6">
        <v>0</v>
      </c>
      <c r="AF164" s="6">
        <v>0</v>
      </c>
      <c r="AG164" s="6">
        <v>0</v>
      </c>
    </row>
    <row r="165" spans="1:33" x14ac:dyDescent="0.25">
      <c r="A165" s="6" t="s">
        <v>80</v>
      </c>
      <c r="B165" s="6" t="s">
        <v>81</v>
      </c>
      <c r="C165" s="6" t="s">
        <v>17</v>
      </c>
      <c r="D165" s="6">
        <v>315.00471759999999</v>
      </c>
      <c r="E165" s="6">
        <v>558.29669809999996</v>
      </c>
      <c r="F165" s="6">
        <v>266.12867390000002</v>
      </c>
      <c r="G165" s="6">
        <v>424.91495220000002</v>
      </c>
      <c r="H165" s="6">
        <v>370.57244780000002</v>
      </c>
      <c r="I165" s="6">
        <v>361.4344471</v>
      </c>
      <c r="J165" s="6">
        <v>458.54461320000001</v>
      </c>
      <c r="K165" s="6">
        <v>395.58649969999999</v>
      </c>
      <c r="L165" s="6">
        <v>209.53098739999999</v>
      </c>
      <c r="M165" s="6">
        <v>338.798722</v>
      </c>
      <c r="N165" s="6">
        <v>98.119996700000002</v>
      </c>
      <c r="O165" s="6">
        <v>49.650638899999997</v>
      </c>
      <c r="P165" s="6">
        <v>246.6211964</v>
      </c>
      <c r="Q165" s="6">
        <v>82.480287899999993</v>
      </c>
      <c r="R165" s="6">
        <v>92.564138400000004</v>
      </c>
      <c r="S165" s="6">
        <v>7.38018602764806</v>
      </c>
      <c r="T165" s="6">
        <v>13.080227883544801</v>
      </c>
      <c r="U165" s="6">
        <v>6.2350784319596002</v>
      </c>
      <c r="V165" s="6">
        <v>9.9552521532305498</v>
      </c>
      <c r="W165" s="6">
        <v>8.6820718823574197</v>
      </c>
      <c r="X165" s="6">
        <v>8.4679793900271392</v>
      </c>
      <c r="Y165" s="6">
        <v>10.743155128518399</v>
      </c>
      <c r="Z165" s="6">
        <v>9.2681213794372095</v>
      </c>
      <c r="AA165" s="6">
        <v>4.9090619256452097</v>
      </c>
      <c r="AB165" s="6">
        <v>7.9376512623042004</v>
      </c>
      <c r="AC165" s="6">
        <v>2.2988348688725</v>
      </c>
      <c r="AD165" s="6">
        <v>1.16325544031655</v>
      </c>
      <c r="AE165" s="6">
        <v>5.7780414263647399</v>
      </c>
      <c r="AF165" s="6">
        <v>1.9324150855700399</v>
      </c>
      <c r="AG165" s="6">
        <v>2.1686677142036599</v>
      </c>
    </row>
    <row r="166" spans="1:33" x14ac:dyDescent="0.25">
      <c r="A166" s="6" t="s">
        <v>80</v>
      </c>
      <c r="B166" s="6" t="s">
        <v>81</v>
      </c>
      <c r="C166" s="6" t="s">
        <v>18</v>
      </c>
      <c r="D166" s="6">
        <v>26281.742271200001</v>
      </c>
      <c r="E166" s="6">
        <v>32342.0175853</v>
      </c>
      <c r="F166" s="6">
        <v>33642.296355999999</v>
      </c>
      <c r="G166" s="6">
        <v>32611.422306799999</v>
      </c>
      <c r="H166" s="6">
        <v>35272.915663899999</v>
      </c>
      <c r="I166" s="6">
        <v>36292.175802500002</v>
      </c>
      <c r="J166" s="6">
        <v>30293.9918057</v>
      </c>
      <c r="K166" s="6">
        <v>30344.693583699998</v>
      </c>
      <c r="L166" s="6">
        <v>26478.985930700001</v>
      </c>
      <c r="M166" s="6">
        <v>22683.661780499999</v>
      </c>
      <c r="N166" s="6">
        <v>19976.226554299999</v>
      </c>
      <c r="O166" s="6">
        <v>16564.406075300001</v>
      </c>
      <c r="P166" s="6">
        <v>16865.064799899999</v>
      </c>
      <c r="Q166" s="6">
        <v>12410.775928999999</v>
      </c>
      <c r="R166" s="6">
        <v>15996.7094972</v>
      </c>
      <c r="S166" s="6">
        <v>6.7726484641819296</v>
      </c>
      <c r="T166" s="6">
        <v>8.3343453210731795</v>
      </c>
      <c r="U166" s="6">
        <v>8.6694194165618903</v>
      </c>
      <c r="V166" s="6">
        <v>8.40376931338246</v>
      </c>
      <c r="W166" s="6">
        <v>9.0896203011667094</v>
      </c>
      <c r="X166" s="6">
        <v>9.3522775687503703</v>
      </c>
      <c r="Y166" s="6">
        <v>7.80658127454676</v>
      </c>
      <c r="Z166" s="6">
        <v>7.81964682078641</v>
      </c>
      <c r="AA166" s="6">
        <v>6.8234769805640401</v>
      </c>
      <c r="AB166" s="6">
        <v>5.8454445498491303</v>
      </c>
      <c r="AC166" s="6">
        <v>5.1477546160014498</v>
      </c>
      <c r="AD166" s="6">
        <v>4.26854879742507</v>
      </c>
      <c r="AE166" s="6">
        <v>4.3460267602021601</v>
      </c>
      <c r="AF166" s="6">
        <v>3.19818304538187</v>
      </c>
      <c r="AG166" s="6">
        <v>4.1222567701265804</v>
      </c>
    </row>
    <row r="167" spans="1:33" x14ac:dyDescent="0.25">
      <c r="A167" s="6" t="s">
        <v>82</v>
      </c>
      <c r="B167" s="6" t="s">
        <v>83</v>
      </c>
      <c r="C167" s="6" t="s">
        <v>15</v>
      </c>
      <c r="D167" s="6">
        <v>30.499513</v>
      </c>
      <c r="E167" s="6">
        <v>58.793764799999998</v>
      </c>
      <c r="F167" s="6">
        <v>29.396882399999999</v>
      </c>
      <c r="G167" s="6">
        <v>58.793764799999998</v>
      </c>
      <c r="H167" s="6">
        <v>58.679291800000001</v>
      </c>
      <c r="I167" s="6">
        <v>20.738253799999999</v>
      </c>
      <c r="J167" s="6">
        <v>105.6277655</v>
      </c>
      <c r="K167" s="6">
        <v>35.191436199999998</v>
      </c>
      <c r="L167" s="6">
        <v>29.396882399999999</v>
      </c>
      <c r="M167" s="6">
        <v>192.28666569999999</v>
      </c>
      <c r="N167" s="6">
        <v>0</v>
      </c>
      <c r="O167" s="6">
        <v>94.525490300000001</v>
      </c>
      <c r="P167" s="6">
        <v>111.62639609999999</v>
      </c>
      <c r="Q167" s="6">
        <v>0</v>
      </c>
      <c r="R167" s="6">
        <v>0</v>
      </c>
      <c r="S167" s="6">
        <v>3.69442037298003</v>
      </c>
      <c r="T167" s="6">
        <v>7.1217164182692496</v>
      </c>
      <c r="U167" s="6">
        <v>3.5608582091346199</v>
      </c>
      <c r="V167" s="6">
        <v>7.1217164182692496</v>
      </c>
      <c r="W167" s="6">
        <v>7.1078502498698999</v>
      </c>
      <c r="X167" s="6">
        <v>2.5120344491648301</v>
      </c>
      <c r="Y167" s="6">
        <v>12.7947409788333</v>
      </c>
      <c r="Z167" s="6">
        <v>4.26275523978717</v>
      </c>
      <c r="AA167" s="6">
        <v>3.5608582091346199</v>
      </c>
      <c r="AB167" s="6">
        <v>23.291774370773801</v>
      </c>
      <c r="AC167" s="6">
        <v>0</v>
      </c>
      <c r="AD167" s="6">
        <v>11.449917155406601</v>
      </c>
      <c r="AE167" s="6">
        <v>13.5213579283767</v>
      </c>
      <c r="AF167" s="6">
        <v>0</v>
      </c>
      <c r="AG167" s="6">
        <v>0</v>
      </c>
    </row>
    <row r="168" spans="1:33" x14ac:dyDescent="0.25">
      <c r="A168" s="6" t="s">
        <v>82</v>
      </c>
      <c r="B168" s="6" t="s">
        <v>83</v>
      </c>
      <c r="C168" s="6" t="s">
        <v>17</v>
      </c>
      <c r="D168" s="6">
        <v>95.485525999999993</v>
      </c>
      <c r="E168" s="6">
        <v>51.675657100000002</v>
      </c>
      <c r="F168" s="6">
        <v>26.2746575</v>
      </c>
      <c r="G168" s="6">
        <v>26.2746575</v>
      </c>
      <c r="H168" s="6">
        <v>0</v>
      </c>
      <c r="I168" s="6">
        <v>366.1420263</v>
      </c>
      <c r="J168" s="6">
        <v>0</v>
      </c>
      <c r="K168" s="6">
        <v>12.700499799999999</v>
      </c>
      <c r="L168" s="6">
        <v>72.664969200000002</v>
      </c>
      <c r="M168" s="6">
        <v>0</v>
      </c>
      <c r="N168" s="6">
        <v>0</v>
      </c>
      <c r="O168" s="6">
        <v>67.583113999999995</v>
      </c>
      <c r="P168" s="6">
        <v>53.232966699999999</v>
      </c>
      <c r="Q168" s="6">
        <v>0</v>
      </c>
      <c r="R168" s="6">
        <v>0</v>
      </c>
      <c r="S168" s="6">
        <v>12.3680455569675</v>
      </c>
      <c r="T168" s="6">
        <v>6.6934425349348698</v>
      </c>
      <c r="U168" s="6">
        <v>3.4033028309831699</v>
      </c>
      <c r="V168" s="6">
        <v>3.4033028309831699</v>
      </c>
      <c r="W168" s="6">
        <v>0</v>
      </c>
      <c r="X168" s="6">
        <v>47.425630368300901</v>
      </c>
      <c r="Y168" s="6">
        <v>0</v>
      </c>
      <c r="Z168" s="6">
        <v>1.64506985197585</v>
      </c>
      <c r="AA168" s="6">
        <v>9.4121453492463196</v>
      </c>
      <c r="AB168" s="6">
        <v>0</v>
      </c>
      <c r="AC168" s="6">
        <v>0</v>
      </c>
      <c r="AD168" s="6">
        <v>8.7539030034114909</v>
      </c>
      <c r="AE168" s="6">
        <v>6.8951576731967998</v>
      </c>
      <c r="AF168" s="6">
        <v>0</v>
      </c>
      <c r="AG168" s="6">
        <v>0</v>
      </c>
    </row>
    <row r="169" spans="1:33" x14ac:dyDescent="0.25">
      <c r="A169" s="6" t="s">
        <v>82</v>
      </c>
      <c r="B169" s="6" t="s">
        <v>83</v>
      </c>
      <c r="C169" s="6" t="s">
        <v>18</v>
      </c>
      <c r="D169" s="6">
        <v>10358.004392999999</v>
      </c>
      <c r="E169" s="6">
        <v>11679.019980499999</v>
      </c>
      <c r="F169" s="6">
        <v>13505.8496266</v>
      </c>
      <c r="G169" s="6">
        <v>12785.028096100001</v>
      </c>
      <c r="H169" s="6">
        <v>15390.2241899</v>
      </c>
      <c r="I169" s="6">
        <v>16676.722470199998</v>
      </c>
      <c r="J169" s="6">
        <v>13790.9320902</v>
      </c>
      <c r="K169" s="6">
        <v>12844.8799526</v>
      </c>
      <c r="L169" s="6">
        <v>12401.634556200001</v>
      </c>
      <c r="M169" s="6">
        <v>11145.6731588</v>
      </c>
      <c r="N169" s="6">
        <v>13072.4092774</v>
      </c>
      <c r="O169" s="6">
        <v>10340.4805161</v>
      </c>
      <c r="P169" s="6">
        <v>8277.2870421000007</v>
      </c>
      <c r="Q169" s="6">
        <v>5697.7435751000003</v>
      </c>
      <c r="R169" s="6">
        <v>11017.5209065</v>
      </c>
      <c r="S169" s="6">
        <v>5.7871309987684798</v>
      </c>
      <c r="T169" s="6">
        <v>6.5251969394861797</v>
      </c>
      <c r="U169" s="6">
        <v>7.54586675900849</v>
      </c>
      <c r="V169" s="6">
        <v>7.1431358404393297</v>
      </c>
      <c r="W169" s="6">
        <v>8.5986875567998098</v>
      </c>
      <c r="X169" s="6">
        <v>9.3174682982733206</v>
      </c>
      <c r="Y169" s="6">
        <v>7.7051454675037103</v>
      </c>
      <c r="Z169" s="6">
        <v>7.1765757310730001</v>
      </c>
      <c r="AA169" s="6">
        <v>6.9289296521331796</v>
      </c>
      <c r="AB169" s="6">
        <v>6.2272102030603298</v>
      </c>
      <c r="AC169" s="6">
        <v>7.3036988678008399</v>
      </c>
      <c r="AD169" s="6">
        <v>5.7773402159710603</v>
      </c>
      <c r="AE169" s="6">
        <v>4.6246113256539898</v>
      </c>
      <c r="AF169" s="6">
        <v>3.1833920140813001</v>
      </c>
      <c r="AG169" s="6">
        <v>6.1556101299469699</v>
      </c>
    </row>
    <row r="170" spans="1:33" x14ac:dyDescent="0.25">
      <c r="A170" s="6" t="s">
        <v>84</v>
      </c>
      <c r="B170" s="6" t="s">
        <v>85</v>
      </c>
      <c r="C170" s="6" t="s">
        <v>15</v>
      </c>
      <c r="D170" s="6">
        <v>277.63630610000001</v>
      </c>
      <c r="E170" s="6">
        <v>277.27006419999998</v>
      </c>
      <c r="F170" s="6">
        <v>536.44698059999996</v>
      </c>
      <c r="G170" s="6">
        <v>438.27453320000001</v>
      </c>
      <c r="H170" s="6">
        <v>760.11056710000003</v>
      </c>
      <c r="I170" s="6">
        <v>451.21926660000003</v>
      </c>
      <c r="J170" s="6">
        <v>850.93772579999995</v>
      </c>
      <c r="K170" s="6">
        <v>736.01210379999998</v>
      </c>
      <c r="L170" s="6">
        <v>679.49570970000002</v>
      </c>
      <c r="M170" s="6">
        <v>754.2507392</v>
      </c>
      <c r="N170" s="6">
        <v>359.58016909999998</v>
      </c>
      <c r="O170" s="6">
        <v>403.37512670000001</v>
      </c>
      <c r="P170" s="6">
        <v>232.61421569999999</v>
      </c>
      <c r="Q170" s="6">
        <v>120.19054559999999</v>
      </c>
      <c r="R170" s="6">
        <v>237.02184120000001</v>
      </c>
      <c r="S170" s="6">
        <v>3.9024359796499302</v>
      </c>
      <c r="T170" s="6">
        <v>3.8972881098057801</v>
      </c>
      <c r="U170" s="6">
        <v>7.5402602335228597</v>
      </c>
      <c r="V170" s="6">
        <v>6.1603553632784704</v>
      </c>
      <c r="W170" s="6">
        <v>10.684059542611701</v>
      </c>
      <c r="X170" s="6">
        <v>6.3423056063023102</v>
      </c>
      <c r="Y170" s="6">
        <v>11.960719562402399</v>
      </c>
      <c r="Z170" s="6">
        <v>10.3453332731362</v>
      </c>
      <c r="AA170" s="6">
        <v>9.5509428964810894</v>
      </c>
      <c r="AB170" s="6">
        <v>10.6016942224821</v>
      </c>
      <c r="AC170" s="6">
        <v>5.0542330330494503</v>
      </c>
      <c r="AD170" s="6">
        <v>5.6698118118706997</v>
      </c>
      <c r="AE170" s="6">
        <v>3.2696087103203602</v>
      </c>
      <c r="AF170" s="6">
        <v>1.6893896772789401</v>
      </c>
      <c r="AG170" s="6">
        <v>3.3315619778077501</v>
      </c>
    </row>
    <row r="171" spans="1:33" x14ac:dyDescent="0.25">
      <c r="A171" s="6" t="s">
        <v>84</v>
      </c>
      <c r="B171" s="6" t="s">
        <v>85</v>
      </c>
      <c r="C171" s="6" t="s">
        <v>16</v>
      </c>
      <c r="D171" s="6">
        <v>0</v>
      </c>
      <c r="E171" s="6">
        <v>0</v>
      </c>
      <c r="F171" s="6">
        <v>0</v>
      </c>
      <c r="G171" s="6">
        <v>0</v>
      </c>
      <c r="H171" s="6">
        <v>0</v>
      </c>
      <c r="I171" s="6">
        <v>0</v>
      </c>
      <c r="J171" s="6">
        <v>0</v>
      </c>
      <c r="K171" s="6">
        <v>0</v>
      </c>
      <c r="L171" s="6">
        <v>0</v>
      </c>
      <c r="M171" s="6">
        <v>53.190206799999999</v>
      </c>
      <c r="N171" s="6">
        <v>0</v>
      </c>
      <c r="O171" s="6">
        <v>0</v>
      </c>
      <c r="P171" s="6">
        <v>0</v>
      </c>
      <c r="Q171" s="6">
        <v>0</v>
      </c>
      <c r="R171" s="6">
        <v>0</v>
      </c>
      <c r="S171" s="6">
        <v>0</v>
      </c>
      <c r="T171" s="6">
        <v>0</v>
      </c>
      <c r="U171" s="6">
        <v>0</v>
      </c>
      <c r="V171" s="6">
        <v>0</v>
      </c>
      <c r="W171" s="6">
        <v>0</v>
      </c>
      <c r="X171" s="6">
        <v>0</v>
      </c>
      <c r="Y171" s="6">
        <v>0</v>
      </c>
      <c r="Z171" s="6">
        <v>0</v>
      </c>
      <c r="AA171" s="6">
        <v>0</v>
      </c>
      <c r="AB171" s="6">
        <v>100</v>
      </c>
      <c r="AC171" s="6">
        <v>0</v>
      </c>
      <c r="AD171" s="6">
        <v>0</v>
      </c>
      <c r="AE171" s="6">
        <v>0</v>
      </c>
      <c r="AF171" s="6">
        <v>0</v>
      </c>
      <c r="AG171" s="6">
        <v>0</v>
      </c>
    </row>
    <row r="172" spans="1:33" x14ac:dyDescent="0.25">
      <c r="A172" s="6" t="s">
        <v>84</v>
      </c>
      <c r="B172" s="6" t="s">
        <v>85</v>
      </c>
      <c r="C172" s="6" t="s">
        <v>17</v>
      </c>
      <c r="D172" s="6">
        <v>492.57980520000001</v>
      </c>
      <c r="E172" s="6">
        <v>598.05963880000002</v>
      </c>
      <c r="F172" s="6">
        <v>801.15120390000004</v>
      </c>
      <c r="G172" s="6">
        <v>711.64178949999996</v>
      </c>
      <c r="H172" s="6">
        <v>677.37886160000005</v>
      </c>
      <c r="I172" s="6">
        <v>907.18668070000001</v>
      </c>
      <c r="J172" s="6">
        <v>479.85310149999998</v>
      </c>
      <c r="K172" s="6">
        <v>789.49499160000005</v>
      </c>
      <c r="L172" s="6">
        <v>541.9670916</v>
      </c>
      <c r="M172" s="6">
        <v>958.72609139999997</v>
      </c>
      <c r="N172" s="6">
        <v>304.2955882</v>
      </c>
      <c r="O172" s="6">
        <v>120.7116889</v>
      </c>
      <c r="P172" s="6">
        <v>57.141708800000004</v>
      </c>
      <c r="Q172" s="6">
        <v>125.2433961</v>
      </c>
      <c r="R172" s="6">
        <v>0</v>
      </c>
      <c r="S172" s="6">
        <v>6.5109279785025</v>
      </c>
      <c r="T172" s="6">
        <v>7.9051621564042502</v>
      </c>
      <c r="U172" s="6">
        <v>10.5896298090531</v>
      </c>
      <c r="V172" s="6">
        <v>9.4064928951884994</v>
      </c>
      <c r="W172" s="6">
        <v>8.9536049498555705</v>
      </c>
      <c r="X172" s="6">
        <v>11.991208487924499</v>
      </c>
      <c r="Y172" s="6">
        <v>6.3427061993721203</v>
      </c>
      <c r="Z172" s="6">
        <v>10.435557802880099</v>
      </c>
      <c r="AA172" s="6">
        <v>7.1637299436044097</v>
      </c>
      <c r="AB172" s="6">
        <v>12.672457267471801</v>
      </c>
      <c r="AC172" s="6">
        <v>4.0221840969339304</v>
      </c>
      <c r="AD172" s="6">
        <v>1.59556909214373</v>
      </c>
      <c r="AE172" s="6">
        <v>0.75530004810956997</v>
      </c>
      <c r="AF172" s="6">
        <v>1.6554692725558799</v>
      </c>
      <c r="AG172" s="6">
        <v>0</v>
      </c>
    </row>
    <row r="173" spans="1:33" x14ac:dyDescent="0.25">
      <c r="A173" s="6" t="s">
        <v>84</v>
      </c>
      <c r="B173" s="6" t="s">
        <v>85</v>
      </c>
      <c r="C173" s="6" t="s">
        <v>18</v>
      </c>
      <c r="D173" s="6">
        <v>43172.469234800003</v>
      </c>
      <c r="E173" s="6">
        <v>54248.003422599999</v>
      </c>
      <c r="F173" s="6">
        <v>58136.383341799999</v>
      </c>
      <c r="G173" s="6">
        <v>58023.665743899997</v>
      </c>
      <c r="H173" s="6">
        <v>63141.928505299999</v>
      </c>
      <c r="I173" s="6">
        <v>69159.638609899994</v>
      </c>
      <c r="J173" s="6">
        <v>60767.091750300002</v>
      </c>
      <c r="K173" s="6">
        <v>53887.650128000001</v>
      </c>
      <c r="L173" s="6">
        <v>48178.831606200001</v>
      </c>
      <c r="M173" s="6">
        <v>43109.846789900002</v>
      </c>
      <c r="N173" s="6">
        <v>42596.731654700001</v>
      </c>
      <c r="O173" s="6">
        <v>34657.645643800002</v>
      </c>
      <c r="P173" s="6">
        <v>27228.155471499998</v>
      </c>
      <c r="Q173" s="6">
        <v>21228.737516500001</v>
      </c>
      <c r="R173" s="6">
        <v>31821.162842500002</v>
      </c>
      <c r="S173" s="6">
        <v>6.0861332005601998</v>
      </c>
      <c r="T173" s="6">
        <v>7.6474795291128999</v>
      </c>
      <c r="U173" s="6">
        <v>8.1956343727454897</v>
      </c>
      <c r="V173" s="6">
        <v>8.1797442852192095</v>
      </c>
      <c r="W173" s="6">
        <v>8.9012788528143894</v>
      </c>
      <c r="X173" s="6">
        <v>9.7496108085282103</v>
      </c>
      <c r="Y173" s="6">
        <v>8.5664920528769493</v>
      </c>
      <c r="Z173" s="6">
        <v>7.5966796052477896</v>
      </c>
      <c r="AA173" s="6">
        <v>6.7918928845129702</v>
      </c>
      <c r="AB173" s="6">
        <v>6.07730515463739</v>
      </c>
      <c r="AC173" s="6">
        <v>6.00497000412593</v>
      </c>
      <c r="AD173" s="6">
        <v>4.8857767819301996</v>
      </c>
      <c r="AE173" s="6">
        <v>3.8384225860200298</v>
      </c>
      <c r="AF173" s="6">
        <v>2.9926693213323001</v>
      </c>
      <c r="AG173" s="6">
        <v>4.4859105603360403</v>
      </c>
    </row>
    <row r="174" spans="1:33" x14ac:dyDescent="0.25">
      <c r="A174" s="6" t="s">
        <v>86</v>
      </c>
      <c r="B174" s="6" t="s">
        <v>87</v>
      </c>
      <c r="C174" s="6" t="s">
        <v>15</v>
      </c>
      <c r="D174" s="6">
        <v>0</v>
      </c>
      <c r="E174" s="6">
        <v>181.18213829999999</v>
      </c>
      <c r="F174" s="6">
        <v>264.92646189999999</v>
      </c>
      <c r="G174" s="6">
        <v>261.381776</v>
      </c>
      <c r="H174" s="6">
        <v>250.55265750000001</v>
      </c>
      <c r="I174" s="6">
        <v>248.6353101</v>
      </c>
      <c r="J174" s="6">
        <v>269.58310749999998</v>
      </c>
      <c r="K174" s="6">
        <v>360.96834230000002</v>
      </c>
      <c r="L174" s="6">
        <v>403.36071220000002</v>
      </c>
      <c r="M174" s="6">
        <v>188.82949529999999</v>
      </c>
      <c r="N174" s="6">
        <v>220.9298757</v>
      </c>
      <c r="O174" s="6">
        <v>384.35359069999998</v>
      </c>
      <c r="P174" s="6">
        <v>312.13589480000002</v>
      </c>
      <c r="Q174" s="6">
        <v>95.108724699999996</v>
      </c>
      <c r="R174" s="6">
        <v>330.27688549999999</v>
      </c>
      <c r="S174" s="6">
        <v>0</v>
      </c>
      <c r="T174" s="6">
        <v>4.8030576018355404</v>
      </c>
      <c r="U174" s="6">
        <v>7.0230822347910697</v>
      </c>
      <c r="V174" s="6">
        <v>6.9291141940235903</v>
      </c>
      <c r="W174" s="6">
        <v>6.6420390969934404</v>
      </c>
      <c r="X174" s="6">
        <v>6.5912110733740201</v>
      </c>
      <c r="Y174" s="6">
        <v>7.1465278307973401</v>
      </c>
      <c r="Z174" s="6">
        <v>9.5691096085600709</v>
      </c>
      <c r="AA174" s="6">
        <v>10.6929124095342</v>
      </c>
      <c r="AB174" s="6">
        <v>5.0057856219231596</v>
      </c>
      <c r="AC174" s="6">
        <v>5.85675237586854</v>
      </c>
      <c r="AD174" s="6">
        <v>10.189042103850801</v>
      </c>
      <c r="AE174" s="6">
        <v>8.2745832254308898</v>
      </c>
      <c r="AF174" s="6">
        <v>2.5212898327473798</v>
      </c>
      <c r="AG174" s="6">
        <v>8.7554927902699493</v>
      </c>
    </row>
    <row r="175" spans="1:33" x14ac:dyDescent="0.25">
      <c r="A175" s="6" t="s">
        <v>86</v>
      </c>
      <c r="B175" s="6" t="s">
        <v>87</v>
      </c>
      <c r="C175" s="6" t="s">
        <v>17</v>
      </c>
      <c r="D175" s="6">
        <v>289.24467540000001</v>
      </c>
      <c r="E175" s="6">
        <v>417.18077510000001</v>
      </c>
      <c r="F175" s="6">
        <v>532.56542200000001</v>
      </c>
      <c r="G175" s="6">
        <v>971.43981380000002</v>
      </c>
      <c r="H175" s="6">
        <v>739.99151900000004</v>
      </c>
      <c r="I175" s="6">
        <v>808.73812980000002</v>
      </c>
      <c r="J175" s="6">
        <v>1154.9311172</v>
      </c>
      <c r="K175" s="6">
        <v>822.36238490000005</v>
      </c>
      <c r="L175" s="6">
        <v>977.68698289999998</v>
      </c>
      <c r="M175" s="6">
        <v>766.82519850000006</v>
      </c>
      <c r="N175" s="6">
        <v>581.33586060000005</v>
      </c>
      <c r="O175" s="6">
        <v>252.8081493</v>
      </c>
      <c r="P175" s="6">
        <v>279.50232940000001</v>
      </c>
      <c r="Q175" s="6">
        <v>169.67575289999999</v>
      </c>
      <c r="R175" s="6">
        <v>381.0228765</v>
      </c>
      <c r="S175" s="6">
        <v>3.1627647851633598</v>
      </c>
      <c r="T175" s="6">
        <v>4.5616904190501</v>
      </c>
      <c r="U175" s="6">
        <v>5.8233713729316401</v>
      </c>
      <c r="V175" s="6">
        <v>10.622272059955399</v>
      </c>
      <c r="W175" s="6">
        <v>8.0914855714323792</v>
      </c>
      <c r="X175" s="6">
        <v>8.8431998750298</v>
      </c>
      <c r="Y175" s="6">
        <v>12.6286696953646</v>
      </c>
      <c r="Z175" s="6">
        <v>8.9921751818172897</v>
      </c>
      <c r="AA175" s="6">
        <v>10.6905821382969</v>
      </c>
      <c r="AB175" s="6">
        <v>8.3849001916379002</v>
      </c>
      <c r="AC175" s="6">
        <v>6.3566549175560603</v>
      </c>
      <c r="AD175" s="6">
        <v>2.76434721193267</v>
      </c>
      <c r="AE175" s="6">
        <v>3.0562364668423201</v>
      </c>
      <c r="AF175" s="6">
        <v>1.85533059658252</v>
      </c>
      <c r="AG175" s="6">
        <v>4.1663195164070697</v>
      </c>
    </row>
    <row r="176" spans="1:33" x14ac:dyDescent="0.25">
      <c r="A176" s="6" t="s">
        <v>86</v>
      </c>
      <c r="B176" s="6" t="s">
        <v>87</v>
      </c>
      <c r="C176" s="6" t="s">
        <v>18</v>
      </c>
      <c r="D176" s="6">
        <v>50733.724416800003</v>
      </c>
      <c r="E176" s="6">
        <v>65461.978799600001</v>
      </c>
      <c r="F176" s="6">
        <v>73541.197312100005</v>
      </c>
      <c r="G176" s="6">
        <v>73545.537636399997</v>
      </c>
      <c r="H176" s="6">
        <v>87924.096598999997</v>
      </c>
      <c r="I176" s="6">
        <v>94576.360365</v>
      </c>
      <c r="J176" s="6">
        <v>84555.090478400001</v>
      </c>
      <c r="K176" s="6">
        <v>81265.966045499998</v>
      </c>
      <c r="L176" s="6">
        <v>76629.697171099993</v>
      </c>
      <c r="M176" s="6">
        <v>69260.894141500001</v>
      </c>
      <c r="N176" s="6">
        <v>69492.805291099998</v>
      </c>
      <c r="O176" s="6">
        <v>54511.911578699997</v>
      </c>
      <c r="P176" s="6">
        <v>46049.688330099998</v>
      </c>
      <c r="Q176" s="6">
        <v>34510.060687500001</v>
      </c>
      <c r="R176" s="6">
        <v>59548.455194599999</v>
      </c>
      <c r="S176" s="6">
        <v>4.9660682994428598</v>
      </c>
      <c r="T176" s="6">
        <v>6.4077428076193801</v>
      </c>
      <c r="U176" s="6">
        <v>7.1985767430422696</v>
      </c>
      <c r="V176" s="6">
        <v>7.1990015954883102</v>
      </c>
      <c r="W176" s="6">
        <v>8.6064461834159598</v>
      </c>
      <c r="X176" s="6">
        <v>9.2576027185928904</v>
      </c>
      <c r="Y176" s="6">
        <v>8.2766711730364602</v>
      </c>
      <c r="Z176" s="6">
        <v>7.9547153780122999</v>
      </c>
      <c r="AA176" s="6">
        <v>7.5008944108051798</v>
      </c>
      <c r="AB176" s="6">
        <v>6.77959946250808</v>
      </c>
      <c r="AC176" s="6">
        <v>6.8023000748040401</v>
      </c>
      <c r="AD176" s="6">
        <v>5.3358959773781303</v>
      </c>
      <c r="AE176" s="6">
        <v>4.5075716408394797</v>
      </c>
      <c r="AF176" s="6">
        <v>3.3780157156231199</v>
      </c>
      <c r="AG176" s="6">
        <v>5.8288978193915302</v>
      </c>
    </row>
    <row r="177" spans="1:33" x14ac:dyDescent="0.25">
      <c r="A177" s="6" t="s">
        <v>88</v>
      </c>
      <c r="B177" s="6" t="s">
        <v>89</v>
      </c>
      <c r="C177" s="6" t="s">
        <v>15</v>
      </c>
      <c r="D177" s="6">
        <v>96.411004300000002</v>
      </c>
      <c r="E177" s="6">
        <v>102.6257385</v>
      </c>
      <c r="F177" s="6">
        <v>138.31952530000001</v>
      </c>
      <c r="G177" s="6">
        <v>106.6092325</v>
      </c>
      <c r="H177" s="6">
        <v>172.59183970000001</v>
      </c>
      <c r="I177" s="6">
        <v>202.91608529999999</v>
      </c>
      <c r="J177" s="6">
        <v>105.8186693</v>
      </c>
      <c r="K177" s="6">
        <v>77.348641099999995</v>
      </c>
      <c r="L177" s="6">
        <v>98.234754499999994</v>
      </c>
      <c r="M177" s="6">
        <v>116.4781055</v>
      </c>
      <c r="N177" s="6">
        <v>17.6035948</v>
      </c>
      <c r="O177" s="6">
        <v>54.7954018</v>
      </c>
      <c r="P177" s="6">
        <v>25.5464789</v>
      </c>
      <c r="Q177" s="6">
        <v>0</v>
      </c>
      <c r="R177" s="6">
        <v>83.577014500000004</v>
      </c>
      <c r="S177" s="6">
        <v>6.8920332018600297</v>
      </c>
      <c r="T177" s="6">
        <v>7.3362994426083796</v>
      </c>
      <c r="U177" s="6">
        <v>9.8879040598596699</v>
      </c>
      <c r="V177" s="6">
        <v>7.62106333555551</v>
      </c>
      <c r="W177" s="6">
        <v>12.337893357911</v>
      </c>
      <c r="X177" s="6">
        <v>14.505651167447301</v>
      </c>
      <c r="Y177" s="6">
        <v>7.5645491662225801</v>
      </c>
      <c r="Z177" s="6">
        <v>5.52934186766847</v>
      </c>
      <c r="AA177" s="6">
        <v>7.0224057358001</v>
      </c>
      <c r="AB177" s="6">
        <v>8.3265491965812295</v>
      </c>
      <c r="AC177" s="6">
        <v>1.2584098746255901</v>
      </c>
      <c r="AD177" s="6">
        <v>3.9171019040495598</v>
      </c>
      <c r="AE177" s="6">
        <v>1.82621457008738</v>
      </c>
      <c r="AF177" s="6">
        <v>0</v>
      </c>
      <c r="AG177" s="6">
        <v>5.9745831197231603</v>
      </c>
    </row>
    <row r="178" spans="1:33" x14ac:dyDescent="0.25">
      <c r="A178" s="6" t="s">
        <v>88</v>
      </c>
      <c r="B178" s="6" t="s">
        <v>89</v>
      </c>
      <c r="C178" s="6" t="s">
        <v>17</v>
      </c>
      <c r="D178" s="6">
        <v>127.7868335</v>
      </c>
      <c r="E178" s="6">
        <v>90.462277299999997</v>
      </c>
      <c r="F178" s="6">
        <v>118.28276870000001</v>
      </c>
      <c r="G178" s="6">
        <v>283.09991769999999</v>
      </c>
      <c r="H178" s="6">
        <v>168.15080399999999</v>
      </c>
      <c r="I178" s="6">
        <v>120.17942979999999</v>
      </c>
      <c r="J178" s="6">
        <v>299.59197979999999</v>
      </c>
      <c r="K178" s="6">
        <v>364.99940620000001</v>
      </c>
      <c r="L178" s="6">
        <v>129.9018954</v>
      </c>
      <c r="M178" s="6">
        <v>46.979493599999998</v>
      </c>
      <c r="N178" s="6">
        <v>107.98862459999999</v>
      </c>
      <c r="O178" s="6">
        <v>130.6814636</v>
      </c>
      <c r="P178" s="6">
        <v>74.381940700000001</v>
      </c>
      <c r="Q178" s="6">
        <v>17.5362689</v>
      </c>
      <c r="R178" s="6">
        <v>76.587590700000007</v>
      </c>
      <c r="S178" s="6">
        <v>5.9253547163562903</v>
      </c>
      <c r="T178" s="6">
        <v>4.1946503154558998</v>
      </c>
      <c r="U178" s="6">
        <v>5.4846602125110602</v>
      </c>
      <c r="V178" s="6">
        <v>13.1270756665535</v>
      </c>
      <c r="W178" s="6">
        <v>7.7969938862324399</v>
      </c>
      <c r="X178" s="6">
        <v>5.5726065954552402</v>
      </c>
      <c r="Y178" s="6">
        <v>13.8917970018441</v>
      </c>
      <c r="Z178" s="6">
        <v>16.924677556818999</v>
      </c>
      <c r="AA178" s="6">
        <v>6.0234281380171497</v>
      </c>
      <c r="AB178" s="6">
        <v>2.1783947246395301</v>
      </c>
      <c r="AC178" s="6">
        <v>5.0073304781156498</v>
      </c>
      <c r="AD178" s="6">
        <v>6.0595759787928696</v>
      </c>
      <c r="AE178" s="6">
        <v>3.4490203025374999</v>
      </c>
      <c r="AF178" s="6">
        <v>0.81314021787625901</v>
      </c>
      <c r="AG178" s="6">
        <v>3.55129420879351</v>
      </c>
    </row>
    <row r="179" spans="1:33" x14ac:dyDescent="0.25">
      <c r="A179" s="6" t="s">
        <v>88</v>
      </c>
      <c r="B179" s="6" t="s">
        <v>89</v>
      </c>
      <c r="C179" s="6" t="s">
        <v>18</v>
      </c>
      <c r="D179" s="6">
        <v>17281.4049251</v>
      </c>
      <c r="E179" s="6">
        <v>22060.0304206</v>
      </c>
      <c r="F179" s="6">
        <v>24751.6765065</v>
      </c>
      <c r="G179" s="6">
        <v>24512.501656799999</v>
      </c>
      <c r="H179" s="6">
        <v>34047.046550899999</v>
      </c>
      <c r="I179" s="6">
        <v>34321.919686100002</v>
      </c>
      <c r="J179" s="6">
        <v>30649.0973657</v>
      </c>
      <c r="K179" s="6">
        <v>30448.290498800001</v>
      </c>
      <c r="L179" s="6">
        <v>31021.394856999999</v>
      </c>
      <c r="M179" s="6">
        <v>29837.612377000001</v>
      </c>
      <c r="N179" s="6">
        <v>29699.6445331</v>
      </c>
      <c r="O179" s="6">
        <v>23359.9060966</v>
      </c>
      <c r="P179" s="6">
        <v>18637.174323399999</v>
      </c>
      <c r="Q179" s="6">
        <v>15158.6188076</v>
      </c>
      <c r="R179" s="6">
        <v>26088.194614200002</v>
      </c>
      <c r="S179" s="6">
        <v>4.4099333695183702</v>
      </c>
      <c r="T179" s="6">
        <v>5.6293608480348398</v>
      </c>
      <c r="U179" s="6">
        <v>6.3162251362446202</v>
      </c>
      <c r="V179" s="6">
        <v>6.2551916059608903</v>
      </c>
      <c r="W179" s="6">
        <v>8.6882523364917006</v>
      </c>
      <c r="X179" s="6">
        <v>8.7583954884261797</v>
      </c>
      <c r="Y179" s="6">
        <v>7.82115098884739</v>
      </c>
      <c r="Z179" s="6">
        <v>7.7699083435295604</v>
      </c>
      <c r="AA179" s="6">
        <v>7.91615525137047</v>
      </c>
      <c r="AB179" s="6">
        <v>7.6140732225406902</v>
      </c>
      <c r="AC179" s="6">
        <v>7.5788660735055204</v>
      </c>
      <c r="AD179" s="6">
        <v>5.9610679716548498</v>
      </c>
      <c r="AE179" s="6">
        <v>4.7559036616820096</v>
      </c>
      <c r="AF179" s="6">
        <v>3.8682328899284899</v>
      </c>
      <c r="AG179" s="6">
        <v>6.6572828122644196</v>
      </c>
    </row>
    <row r="180" spans="1:33" x14ac:dyDescent="0.25">
      <c r="A180" s="6" t="s">
        <v>90</v>
      </c>
      <c r="B180" s="6" t="s">
        <v>91</v>
      </c>
      <c r="C180" s="6" t="s">
        <v>15</v>
      </c>
      <c r="D180" s="6">
        <v>41.545169600000001</v>
      </c>
      <c r="E180" s="6">
        <v>218.3340106</v>
      </c>
      <c r="F180" s="6">
        <v>207.1163014</v>
      </c>
      <c r="G180" s="6">
        <v>58.3370514</v>
      </c>
      <c r="H180" s="6">
        <v>114.70966</v>
      </c>
      <c r="I180" s="6">
        <v>434.88535419999999</v>
      </c>
      <c r="J180" s="6">
        <v>112.5392354</v>
      </c>
      <c r="K180" s="6">
        <v>286.63495920000003</v>
      </c>
      <c r="L180" s="6">
        <v>0</v>
      </c>
      <c r="M180" s="6">
        <v>230.8137649</v>
      </c>
      <c r="N180" s="6">
        <v>157.69051429999999</v>
      </c>
      <c r="O180" s="6">
        <v>143.4099597</v>
      </c>
      <c r="P180" s="6">
        <v>137.1330968</v>
      </c>
      <c r="Q180" s="6">
        <v>77.499232399999997</v>
      </c>
      <c r="R180" s="6">
        <v>206.1158144</v>
      </c>
      <c r="S180" s="6">
        <v>1.7119574656636101</v>
      </c>
      <c r="T180" s="6">
        <v>8.9969193303027897</v>
      </c>
      <c r="U180" s="6">
        <v>8.5346696585001904</v>
      </c>
      <c r="V180" s="6">
        <v>2.4039028274668999</v>
      </c>
      <c r="W180" s="6">
        <v>4.7268565927513899</v>
      </c>
      <c r="X180" s="6">
        <v>17.920380058587</v>
      </c>
      <c r="Y180" s="6">
        <v>4.6374196104642804</v>
      </c>
      <c r="Z180" s="6">
        <v>11.811405827613299</v>
      </c>
      <c r="AA180" s="6">
        <v>0</v>
      </c>
      <c r="AB180" s="6">
        <v>9.5111742665380898</v>
      </c>
      <c r="AC180" s="6">
        <v>6.4979745135092504</v>
      </c>
      <c r="AD180" s="6">
        <v>5.9095137538909599</v>
      </c>
      <c r="AE180" s="6">
        <v>5.6508622089324803</v>
      </c>
      <c r="AF180" s="6">
        <v>3.1935214314392701</v>
      </c>
      <c r="AG180" s="6">
        <v>8.4934424543404692</v>
      </c>
    </row>
    <row r="181" spans="1:33" x14ac:dyDescent="0.25">
      <c r="A181" s="6" t="s">
        <v>90</v>
      </c>
      <c r="B181" s="6" t="s">
        <v>91</v>
      </c>
      <c r="C181" s="6" t="s">
        <v>17</v>
      </c>
      <c r="D181" s="6">
        <v>117.7371337</v>
      </c>
      <c r="E181" s="6">
        <v>213.44661260000001</v>
      </c>
      <c r="F181" s="6">
        <v>311.66424289999998</v>
      </c>
      <c r="G181" s="6">
        <v>230.6048681</v>
      </c>
      <c r="H181" s="6">
        <v>113.5200981</v>
      </c>
      <c r="I181" s="6">
        <v>343.9433186</v>
      </c>
      <c r="J181" s="6">
        <v>338.73765220000001</v>
      </c>
      <c r="K181" s="6">
        <v>369.8042016</v>
      </c>
      <c r="L181" s="6">
        <v>300.37184150000002</v>
      </c>
      <c r="M181" s="6">
        <v>177.83739829999999</v>
      </c>
      <c r="N181" s="6">
        <v>64.112147300000004</v>
      </c>
      <c r="O181" s="6">
        <v>164.24302270000001</v>
      </c>
      <c r="P181" s="6">
        <v>10.866589299999999</v>
      </c>
      <c r="Q181" s="6">
        <v>93.672145799999996</v>
      </c>
      <c r="R181" s="6">
        <v>87.363795800000005</v>
      </c>
      <c r="S181" s="6">
        <v>4.0074927356847896</v>
      </c>
      <c r="T181" s="6">
        <v>7.2652163558745304</v>
      </c>
      <c r="U181" s="6">
        <v>10.608311499895599</v>
      </c>
      <c r="V181" s="6">
        <v>7.8492426703632203</v>
      </c>
      <c r="W181" s="6">
        <v>3.8639548474923902</v>
      </c>
      <c r="X181" s="6">
        <v>11.707014664455199</v>
      </c>
      <c r="Y181" s="6">
        <v>11.529826129056</v>
      </c>
      <c r="Z181" s="6">
        <v>12.5872577747127</v>
      </c>
      <c r="AA181" s="6">
        <v>10.2239449440199</v>
      </c>
      <c r="AB181" s="6">
        <v>6.0531631731097004</v>
      </c>
      <c r="AC181" s="6">
        <v>2.1822254075640299</v>
      </c>
      <c r="AD181" s="6">
        <v>5.5904428761982201</v>
      </c>
      <c r="AE181" s="6">
        <v>0.369872922101042</v>
      </c>
      <c r="AF181" s="6">
        <v>3.1883776344175301</v>
      </c>
      <c r="AG181" s="6">
        <v>2.9736563650551102</v>
      </c>
    </row>
    <row r="182" spans="1:33" x14ac:dyDescent="0.25">
      <c r="A182" s="6" t="s">
        <v>90</v>
      </c>
      <c r="B182" s="6" t="s">
        <v>91</v>
      </c>
      <c r="C182" s="6" t="s">
        <v>18</v>
      </c>
      <c r="D182" s="6">
        <v>33334.496936399999</v>
      </c>
      <c r="E182" s="6">
        <v>44859.277415800003</v>
      </c>
      <c r="F182" s="6">
        <v>49277.382171600002</v>
      </c>
      <c r="G182" s="6">
        <v>52770.143894200002</v>
      </c>
      <c r="H182" s="6">
        <v>68143.684429000001</v>
      </c>
      <c r="I182" s="6">
        <v>69691.522587900006</v>
      </c>
      <c r="J182" s="6">
        <v>68985.562171600002</v>
      </c>
      <c r="K182" s="6">
        <v>64085.1339114</v>
      </c>
      <c r="L182" s="6">
        <v>61337.4173132</v>
      </c>
      <c r="M182" s="6">
        <v>53200.261778599997</v>
      </c>
      <c r="N182" s="6">
        <v>59992.731844299997</v>
      </c>
      <c r="O182" s="6">
        <v>50664.839926000001</v>
      </c>
      <c r="P182" s="6">
        <v>40912.507417699999</v>
      </c>
      <c r="Q182" s="6">
        <v>31027.1938501</v>
      </c>
      <c r="R182" s="6">
        <v>60820.155152699997</v>
      </c>
      <c r="S182" s="6">
        <v>4.1199359452353903</v>
      </c>
      <c r="T182" s="6">
        <v>5.5443269432042097</v>
      </c>
      <c r="U182" s="6">
        <v>6.0903771394308004</v>
      </c>
      <c r="V182" s="6">
        <v>6.5220607072535604</v>
      </c>
      <c r="W182" s="6">
        <v>8.4221344469503308</v>
      </c>
      <c r="X182" s="6">
        <v>8.6134375909703493</v>
      </c>
      <c r="Y182" s="6">
        <v>8.5261852859310103</v>
      </c>
      <c r="Z182" s="6">
        <v>7.92052291236151</v>
      </c>
      <c r="AA182" s="6">
        <v>7.5809222757644497</v>
      </c>
      <c r="AB182" s="6">
        <v>6.5752205955221399</v>
      </c>
      <c r="AC182" s="6">
        <v>7.4147275373549597</v>
      </c>
      <c r="AD182" s="6">
        <v>6.2618582655973203</v>
      </c>
      <c r="AE182" s="6">
        <v>5.05653078375496</v>
      </c>
      <c r="AF182" s="6">
        <v>3.8347676722616999</v>
      </c>
      <c r="AG182" s="6">
        <v>7.5169918984073201</v>
      </c>
    </row>
    <row r="183" spans="1:33" x14ac:dyDescent="0.25">
      <c r="A183" s="6" t="s">
        <v>92</v>
      </c>
      <c r="B183" s="6" t="s">
        <v>93</v>
      </c>
      <c r="C183" s="6" t="s">
        <v>15</v>
      </c>
      <c r="D183" s="6">
        <v>353.74363799999998</v>
      </c>
      <c r="E183" s="6">
        <v>611.1432188</v>
      </c>
      <c r="F183" s="6">
        <v>1088.0576203000001</v>
      </c>
      <c r="G183" s="6">
        <v>1202.8523849999999</v>
      </c>
      <c r="H183" s="6">
        <v>1145.8539503</v>
      </c>
      <c r="I183" s="6">
        <v>1080.6447330999999</v>
      </c>
      <c r="J183" s="6">
        <v>1186.3075908000001</v>
      </c>
      <c r="K183" s="6">
        <v>1003.1124988</v>
      </c>
      <c r="L183" s="6">
        <v>2095.0545111000001</v>
      </c>
      <c r="M183" s="6">
        <v>1478.6352902000001</v>
      </c>
      <c r="N183" s="6">
        <v>1296.9202298</v>
      </c>
      <c r="O183" s="6">
        <v>1136.8124376999999</v>
      </c>
      <c r="P183" s="6">
        <v>1200.4931466</v>
      </c>
      <c r="Q183" s="6">
        <v>906.29573689999995</v>
      </c>
      <c r="R183" s="6">
        <v>1533.6828375</v>
      </c>
      <c r="S183" s="6">
        <v>2.0424457685613202</v>
      </c>
      <c r="T183" s="6">
        <v>3.5286200149923301</v>
      </c>
      <c r="U183" s="6">
        <v>6.2822293995083296</v>
      </c>
      <c r="V183" s="6">
        <v>6.9450316557979699</v>
      </c>
      <c r="W183" s="6">
        <v>6.6159339724422201</v>
      </c>
      <c r="X183" s="6">
        <v>6.2394288556453601</v>
      </c>
      <c r="Y183" s="6">
        <v>6.8495052878990004</v>
      </c>
      <c r="Z183" s="6">
        <v>5.7917730765380702</v>
      </c>
      <c r="AA183" s="6">
        <v>12.096430186827799</v>
      </c>
      <c r="AB183" s="6">
        <v>8.5373475797024092</v>
      </c>
      <c r="AC183" s="6">
        <v>7.4881607779376704</v>
      </c>
      <c r="AD183" s="6">
        <v>6.5637300677849604</v>
      </c>
      <c r="AE183" s="6">
        <v>6.9314098801121897</v>
      </c>
      <c r="AF183" s="6">
        <v>5.2327722510067201</v>
      </c>
      <c r="AG183" s="6">
        <v>8.8551812252436495</v>
      </c>
    </row>
    <row r="184" spans="1:33" x14ac:dyDescent="0.25">
      <c r="A184" s="6" t="s">
        <v>92</v>
      </c>
      <c r="B184" s="6" t="s">
        <v>93</v>
      </c>
      <c r="C184" s="6" t="s">
        <v>16</v>
      </c>
      <c r="D184" s="6">
        <v>25.505668499999999</v>
      </c>
      <c r="E184" s="6">
        <v>0</v>
      </c>
      <c r="F184" s="6">
        <v>0</v>
      </c>
      <c r="G184" s="6">
        <v>0</v>
      </c>
      <c r="H184" s="6">
        <v>0</v>
      </c>
      <c r="I184" s="6">
        <v>0</v>
      </c>
      <c r="J184" s="6">
        <v>0</v>
      </c>
      <c r="K184" s="6">
        <v>0</v>
      </c>
      <c r="L184" s="6">
        <v>0</v>
      </c>
      <c r="M184" s="6">
        <v>32.393992500000003</v>
      </c>
      <c r="N184" s="6">
        <v>0</v>
      </c>
      <c r="O184" s="6">
        <v>0</v>
      </c>
      <c r="P184" s="6">
        <v>0</v>
      </c>
      <c r="Q184" s="6">
        <v>0</v>
      </c>
      <c r="R184" s="6">
        <v>0</v>
      </c>
      <c r="S184" s="6">
        <v>44.051498850744601</v>
      </c>
      <c r="T184" s="6">
        <v>0</v>
      </c>
      <c r="U184" s="6">
        <v>0</v>
      </c>
      <c r="V184" s="6">
        <v>0</v>
      </c>
      <c r="W184" s="6">
        <v>0</v>
      </c>
      <c r="X184" s="6">
        <v>0</v>
      </c>
      <c r="Y184" s="6">
        <v>0</v>
      </c>
      <c r="Z184" s="6">
        <v>0</v>
      </c>
      <c r="AA184" s="6">
        <v>0</v>
      </c>
      <c r="AB184" s="6">
        <v>55.948501149255399</v>
      </c>
      <c r="AC184" s="6">
        <v>0</v>
      </c>
      <c r="AD184" s="6">
        <v>0</v>
      </c>
      <c r="AE184" s="6">
        <v>0</v>
      </c>
      <c r="AF184" s="6">
        <v>0</v>
      </c>
      <c r="AG184" s="6">
        <v>0</v>
      </c>
    </row>
    <row r="185" spans="1:33" x14ac:dyDescent="0.25">
      <c r="A185" s="6" t="s">
        <v>92</v>
      </c>
      <c r="B185" s="6" t="s">
        <v>93</v>
      </c>
      <c r="C185" s="6" t="s">
        <v>17</v>
      </c>
      <c r="D185" s="6">
        <v>41.662017599999999</v>
      </c>
      <c r="E185" s="6">
        <v>344.37479789999998</v>
      </c>
      <c r="F185" s="6">
        <v>502.0258857</v>
      </c>
      <c r="G185" s="6">
        <v>530.99719010000001</v>
      </c>
      <c r="H185" s="6">
        <v>110.30636819999999</v>
      </c>
      <c r="I185" s="6">
        <v>443.47316519999998</v>
      </c>
      <c r="J185" s="6">
        <v>369.55056480000002</v>
      </c>
      <c r="K185" s="6">
        <v>607.9035083</v>
      </c>
      <c r="L185" s="6">
        <v>520.58938179999996</v>
      </c>
      <c r="M185" s="6">
        <v>1056.0861006</v>
      </c>
      <c r="N185" s="6">
        <v>193.12110569999999</v>
      </c>
      <c r="O185" s="6">
        <v>500.4731127</v>
      </c>
      <c r="P185" s="6">
        <v>88.381828799999994</v>
      </c>
      <c r="Q185" s="6">
        <v>388.910259</v>
      </c>
      <c r="R185" s="6">
        <v>53.160345499999998</v>
      </c>
      <c r="S185" s="6">
        <v>0.724428870770359</v>
      </c>
      <c r="T185" s="6">
        <v>5.9880692375413798</v>
      </c>
      <c r="U185" s="6">
        <v>8.7293430905549894</v>
      </c>
      <c r="V185" s="6">
        <v>9.2331028828132595</v>
      </c>
      <c r="W185" s="6">
        <v>1.91803283559425</v>
      </c>
      <c r="X185" s="6">
        <v>7.7112147416209798</v>
      </c>
      <c r="Y185" s="6">
        <v>6.4258313392535404</v>
      </c>
      <c r="Z185" s="6">
        <v>10.5703678656002</v>
      </c>
      <c r="AA185" s="6">
        <v>9.0521294867009292</v>
      </c>
      <c r="AB185" s="6">
        <v>18.363471223101101</v>
      </c>
      <c r="AC185" s="6">
        <v>3.3580347900427698</v>
      </c>
      <c r="AD185" s="6">
        <v>8.7023431117792907</v>
      </c>
      <c r="AE185" s="6">
        <v>1.5368038353044899</v>
      </c>
      <c r="AF185" s="6">
        <v>6.7624622135049401</v>
      </c>
      <c r="AG185" s="6">
        <v>0.92436447581758796</v>
      </c>
    </row>
    <row r="186" spans="1:33" x14ac:dyDescent="0.25">
      <c r="A186" s="6" t="s">
        <v>92</v>
      </c>
      <c r="B186" s="6" t="s">
        <v>93</v>
      </c>
      <c r="C186" s="6" t="s">
        <v>18</v>
      </c>
      <c r="D186" s="6">
        <v>63966.463940299996</v>
      </c>
      <c r="E186" s="6">
        <v>76482.012604200005</v>
      </c>
      <c r="F186" s="6">
        <v>77190.010602099996</v>
      </c>
      <c r="G186" s="6">
        <v>84993.560600500001</v>
      </c>
      <c r="H186" s="6">
        <v>101426.4295026</v>
      </c>
      <c r="I186" s="6">
        <v>107877.08739489999</v>
      </c>
      <c r="J186" s="6">
        <v>98605.898738699994</v>
      </c>
      <c r="K186" s="6">
        <v>99740.290460200005</v>
      </c>
      <c r="L186" s="6">
        <v>99293.399162500005</v>
      </c>
      <c r="M186" s="6">
        <v>83365.867601399994</v>
      </c>
      <c r="N186" s="6">
        <v>83327.663966599997</v>
      </c>
      <c r="O186" s="6">
        <v>69927.242823499997</v>
      </c>
      <c r="P186" s="6">
        <v>58436.784653499999</v>
      </c>
      <c r="Q186" s="6">
        <v>47983.345157999996</v>
      </c>
      <c r="R186" s="6">
        <v>84309.417660000006</v>
      </c>
      <c r="S186" s="6">
        <v>5.1714080791386801</v>
      </c>
      <c r="T186" s="6">
        <v>6.1832353005988496</v>
      </c>
      <c r="U186" s="6">
        <v>6.2404738337428904</v>
      </c>
      <c r="V186" s="6">
        <v>6.8713566279732001</v>
      </c>
      <c r="W186" s="6">
        <v>8.1998820109466894</v>
      </c>
      <c r="X186" s="6">
        <v>8.7213894116236101</v>
      </c>
      <c r="Y186" s="6">
        <v>7.9718544683658603</v>
      </c>
      <c r="Z186" s="6">
        <v>8.0635650640765792</v>
      </c>
      <c r="AA186" s="6">
        <v>8.0274358625377893</v>
      </c>
      <c r="AB186" s="6">
        <v>6.7397647873837396</v>
      </c>
      <c r="AC186" s="6">
        <v>6.7366761910554898</v>
      </c>
      <c r="AD186" s="6">
        <v>5.6533109103364403</v>
      </c>
      <c r="AE186" s="6">
        <v>4.7243577596854696</v>
      </c>
      <c r="AF186" s="6">
        <v>3.8792430209331599</v>
      </c>
      <c r="AG186" s="6">
        <v>6.8160466716015398</v>
      </c>
    </row>
    <row r="187" spans="1:33" x14ac:dyDescent="0.25">
      <c r="A187" s="6" t="s">
        <v>94</v>
      </c>
      <c r="B187" s="6" t="s">
        <v>95</v>
      </c>
      <c r="C187" s="6" t="s">
        <v>15</v>
      </c>
      <c r="D187" s="6">
        <v>74.277778100000006</v>
      </c>
      <c r="E187" s="6">
        <v>66.983942999999996</v>
      </c>
      <c r="F187" s="6">
        <v>29.232882199999999</v>
      </c>
      <c r="G187" s="6">
        <v>92.064536399999994</v>
      </c>
      <c r="H187" s="6">
        <v>76.287309500000006</v>
      </c>
      <c r="I187" s="6">
        <v>167.99937320000001</v>
      </c>
      <c r="J187" s="6">
        <v>243.73032090000001</v>
      </c>
      <c r="K187" s="6">
        <v>283.87310430000002</v>
      </c>
      <c r="L187" s="6">
        <v>218.03505920000001</v>
      </c>
      <c r="M187" s="6">
        <v>122.271925</v>
      </c>
      <c r="N187" s="6">
        <v>154.82249999999999</v>
      </c>
      <c r="O187" s="6">
        <v>205.00671109999999</v>
      </c>
      <c r="P187" s="6">
        <v>43.367322299999998</v>
      </c>
      <c r="Q187" s="6">
        <v>94.528518099999999</v>
      </c>
      <c r="R187" s="6">
        <v>410.97893420000003</v>
      </c>
      <c r="S187" s="6">
        <v>3.2528606161276401</v>
      </c>
      <c r="T187" s="6">
        <v>2.9334403326428902</v>
      </c>
      <c r="U187" s="6">
        <v>1.28020107273886</v>
      </c>
      <c r="V187" s="6">
        <v>4.0317994460527498</v>
      </c>
      <c r="W187" s="6">
        <v>3.3408644002356001</v>
      </c>
      <c r="X187" s="6">
        <v>7.3572279434730303</v>
      </c>
      <c r="Y187" s="6">
        <v>10.673727487437599</v>
      </c>
      <c r="Z187" s="6">
        <v>12.4317079020887</v>
      </c>
      <c r="AA187" s="6">
        <v>9.5484500903068597</v>
      </c>
      <c r="AB187" s="6">
        <v>5.3546772596663397</v>
      </c>
      <c r="AC187" s="6">
        <v>6.7801706731507796</v>
      </c>
      <c r="AD187" s="6">
        <v>8.9778972074428101</v>
      </c>
      <c r="AE187" s="6">
        <v>1.8991932492469601</v>
      </c>
      <c r="AF187" s="6">
        <v>4.1397050570687304</v>
      </c>
      <c r="AG187" s="6">
        <v>17.9980772623204</v>
      </c>
    </row>
    <row r="188" spans="1:33" x14ac:dyDescent="0.25">
      <c r="A188" s="6" t="s">
        <v>94</v>
      </c>
      <c r="B188" s="6" t="s">
        <v>95</v>
      </c>
      <c r="C188" s="6" t="s">
        <v>17</v>
      </c>
      <c r="D188" s="6">
        <v>26.010880700000001</v>
      </c>
      <c r="E188" s="6">
        <v>62.596773599999999</v>
      </c>
      <c r="F188" s="6">
        <v>0</v>
      </c>
      <c r="G188" s="6">
        <v>0</v>
      </c>
      <c r="H188" s="6">
        <v>19.6603253</v>
      </c>
      <c r="I188" s="6">
        <v>0</v>
      </c>
      <c r="J188" s="6">
        <v>26.010880700000001</v>
      </c>
      <c r="K188" s="6">
        <v>154.810509</v>
      </c>
      <c r="L188" s="6">
        <v>57.314883799999997</v>
      </c>
      <c r="M188" s="6">
        <v>86.063492699999998</v>
      </c>
      <c r="N188" s="6">
        <v>0</v>
      </c>
      <c r="O188" s="6">
        <v>0</v>
      </c>
      <c r="P188" s="6">
        <v>9.8620193999999994</v>
      </c>
      <c r="Q188" s="6">
        <v>16.940165700000001</v>
      </c>
      <c r="R188" s="6">
        <v>0</v>
      </c>
      <c r="S188" s="6">
        <v>5.66352790591543</v>
      </c>
      <c r="T188" s="6">
        <v>13.629625932038101</v>
      </c>
      <c r="U188" s="6">
        <v>0</v>
      </c>
      <c r="V188" s="6">
        <v>0</v>
      </c>
      <c r="W188" s="6">
        <v>4.2807778121839997</v>
      </c>
      <c r="X188" s="6">
        <v>0</v>
      </c>
      <c r="Y188" s="6">
        <v>5.66352790591543</v>
      </c>
      <c r="Z188" s="6">
        <v>33.7079566033484</v>
      </c>
      <c r="AA188" s="6">
        <v>12.4795637475512</v>
      </c>
      <c r="AB188" s="6">
        <v>18.7391960391022</v>
      </c>
      <c r="AC188" s="6">
        <v>0</v>
      </c>
      <c r="AD188" s="6">
        <v>0</v>
      </c>
      <c r="AE188" s="6">
        <v>2.14732529531687</v>
      </c>
      <c r="AF188" s="6">
        <v>3.6884987586284002</v>
      </c>
      <c r="AG188" s="6">
        <v>0</v>
      </c>
    </row>
    <row r="189" spans="1:33" x14ac:dyDescent="0.25">
      <c r="A189" s="6" t="s">
        <v>94</v>
      </c>
      <c r="B189" s="6" t="s">
        <v>95</v>
      </c>
      <c r="C189" s="6" t="s">
        <v>18</v>
      </c>
      <c r="D189" s="6">
        <v>5905.0530286000003</v>
      </c>
      <c r="E189" s="6">
        <v>7384.7616205000004</v>
      </c>
      <c r="F189" s="6">
        <v>7603.0830950999998</v>
      </c>
      <c r="G189" s="6">
        <v>9267.5493951999997</v>
      </c>
      <c r="H189" s="6">
        <v>10765.438391199999</v>
      </c>
      <c r="I189" s="6">
        <v>12720.664140999999</v>
      </c>
      <c r="J189" s="6">
        <v>12533.176375700001</v>
      </c>
      <c r="K189" s="6">
        <v>12367.6729123</v>
      </c>
      <c r="L189" s="6">
        <v>11831.4627201</v>
      </c>
      <c r="M189" s="6">
        <v>10050.360589800001</v>
      </c>
      <c r="N189" s="6">
        <v>9470.7311673999993</v>
      </c>
      <c r="O189" s="6">
        <v>8606.8591443999994</v>
      </c>
      <c r="P189" s="6">
        <v>7813.3214962000002</v>
      </c>
      <c r="Q189" s="6">
        <v>6864.9437134999998</v>
      </c>
      <c r="R189" s="6">
        <v>12065.1919868</v>
      </c>
      <c r="S189" s="6">
        <v>4.0654334326768504</v>
      </c>
      <c r="T189" s="6">
        <v>5.0841637897106899</v>
      </c>
      <c r="U189" s="6">
        <v>5.2344708940857698</v>
      </c>
      <c r="V189" s="6">
        <v>6.3804008139724999</v>
      </c>
      <c r="W189" s="6">
        <v>7.41164777708756</v>
      </c>
      <c r="X189" s="6">
        <v>8.7577559480335108</v>
      </c>
      <c r="Y189" s="6">
        <v>8.6286768312877609</v>
      </c>
      <c r="Z189" s="6">
        <v>8.5147331782720492</v>
      </c>
      <c r="AA189" s="6">
        <v>8.1455702204198701</v>
      </c>
      <c r="AB189" s="6">
        <v>6.9193403944617602</v>
      </c>
      <c r="AC189" s="6">
        <v>6.5202847346776496</v>
      </c>
      <c r="AD189" s="6">
        <v>5.9255374585992504</v>
      </c>
      <c r="AE189" s="6">
        <v>5.3792130700704499</v>
      </c>
      <c r="AF189" s="6">
        <v>4.7262863773002302</v>
      </c>
      <c r="AG189" s="6">
        <v>8.3064850793440907</v>
      </c>
    </row>
    <row r="190" spans="1:33" x14ac:dyDescent="0.25">
      <c r="A190" s="6" t="s">
        <v>96</v>
      </c>
      <c r="B190" s="6" t="s">
        <v>97</v>
      </c>
      <c r="C190" s="6" t="s">
        <v>15</v>
      </c>
      <c r="D190" s="6">
        <v>0</v>
      </c>
      <c r="E190" s="6">
        <v>0</v>
      </c>
      <c r="F190" s="6">
        <v>0</v>
      </c>
      <c r="G190" s="6">
        <v>9.0107789</v>
      </c>
      <c r="H190" s="6">
        <v>39.052034800000001</v>
      </c>
      <c r="I190" s="6">
        <v>54.057426</v>
      </c>
      <c r="J190" s="6">
        <v>70.552053299999997</v>
      </c>
      <c r="K190" s="6">
        <v>23.329046099999999</v>
      </c>
      <c r="L190" s="6">
        <v>15.067125300000001</v>
      </c>
      <c r="M190" s="6">
        <v>11.261058500000001</v>
      </c>
      <c r="N190" s="6">
        <v>42.529748599999998</v>
      </c>
      <c r="O190" s="6">
        <v>67.339810400000005</v>
      </c>
      <c r="P190" s="6">
        <v>13.607119900000001</v>
      </c>
      <c r="Q190" s="6">
        <v>0</v>
      </c>
      <c r="R190" s="6">
        <v>75.079257299999995</v>
      </c>
      <c r="S190" s="6">
        <v>0</v>
      </c>
      <c r="T190" s="6">
        <v>0</v>
      </c>
      <c r="U190" s="6">
        <v>0</v>
      </c>
      <c r="V190" s="6">
        <v>2.1409100041774298</v>
      </c>
      <c r="W190" s="6">
        <v>9.2785421676260498</v>
      </c>
      <c r="X190" s="6">
        <v>12.8437380838943</v>
      </c>
      <c r="Y190" s="6">
        <v>16.762768058289499</v>
      </c>
      <c r="Z190" s="6">
        <v>5.5428491518537202</v>
      </c>
      <c r="AA190" s="6">
        <v>3.5798635885921999</v>
      </c>
      <c r="AB190" s="6">
        <v>2.6755636852078699</v>
      </c>
      <c r="AC190" s="6">
        <v>10.104827258927701</v>
      </c>
      <c r="AD190" s="6">
        <v>15.999557348452001</v>
      </c>
      <c r="AE190" s="6">
        <v>3.2329745791400799</v>
      </c>
      <c r="AF190" s="6">
        <v>0</v>
      </c>
      <c r="AG190" s="6">
        <v>17.838406073839099</v>
      </c>
    </row>
    <row r="191" spans="1:33" x14ac:dyDescent="0.25">
      <c r="A191" s="6" t="s">
        <v>96</v>
      </c>
      <c r="B191" s="6" t="s">
        <v>97</v>
      </c>
      <c r="C191" s="6" t="s">
        <v>16</v>
      </c>
      <c r="D191" s="6">
        <v>0</v>
      </c>
      <c r="E191" s="6">
        <v>0</v>
      </c>
      <c r="F191" s="6">
        <v>0</v>
      </c>
      <c r="G191" s="6">
        <v>0</v>
      </c>
      <c r="H191" s="6">
        <v>0</v>
      </c>
      <c r="I191" s="6">
        <v>17.0942644</v>
      </c>
      <c r="J191" s="6">
        <v>0</v>
      </c>
      <c r="K191" s="6">
        <v>0</v>
      </c>
      <c r="L191" s="6">
        <v>0</v>
      </c>
      <c r="M191" s="6">
        <v>0</v>
      </c>
      <c r="N191" s="6">
        <v>0</v>
      </c>
      <c r="O191" s="6">
        <v>0</v>
      </c>
      <c r="P191" s="6">
        <v>0</v>
      </c>
      <c r="Q191" s="6">
        <v>0</v>
      </c>
      <c r="R191" s="6">
        <v>0</v>
      </c>
      <c r="S191" s="6">
        <v>0</v>
      </c>
      <c r="T191" s="6">
        <v>0</v>
      </c>
      <c r="U191" s="6">
        <v>0</v>
      </c>
      <c r="V191" s="6">
        <v>0</v>
      </c>
      <c r="W191" s="6">
        <v>0</v>
      </c>
      <c r="X191" s="6">
        <v>100</v>
      </c>
      <c r="Y191" s="6">
        <v>0</v>
      </c>
      <c r="Z191" s="6">
        <v>0</v>
      </c>
      <c r="AA191" s="6">
        <v>0</v>
      </c>
      <c r="AB191" s="6">
        <v>0</v>
      </c>
      <c r="AC191" s="6">
        <v>0</v>
      </c>
      <c r="AD191" s="6">
        <v>0</v>
      </c>
      <c r="AE191" s="6">
        <v>0</v>
      </c>
      <c r="AF191" s="6">
        <v>0</v>
      </c>
      <c r="AG191" s="6">
        <v>0</v>
      </c>
    </row>
    <row r="192" spans="1:33" x14ac:dyDescent="0.25">
      <c r="A192" s="6" t="s">
        <v>96</v>
      </c>
      <c r="B192" s="6" t="s">
        <v>97</v>
      </c>
      <c r="C192" s="6" t="s">
        <v>17</v>
      </c>
      <c r="D192" s="6">
        <v>0</v>
      </c>
      <c r="E192" s="6">
        <v>0</v>
      </c>
      <c r="F192" s="6">
        <v>0</v>
      </c>
      <c r="G192" s="6">
        <v>63.875563499999998</v>
      </c>
      <c r="H192" s="6">
        <v>64.460885899999994</v>
      </c>
      <c r="I192" s="6">
        <v>104.2506334</v>
      </c>
      <c r="J192" s="6">
        <v>109.8239817</v>
      </c>
      <c r="K192" s="6">
        <v>67.991144500000004</v>
      </c>
      <c r="L192" s="6">
        <v>49.5391014</v>
      </c>
      <c r="M192" s="6">
        <v>32.083681900000002</v>
      </c>
      <c r="N192" s="6">
        <v>81.805973600000002</v>
      </c>
      <c r="O192" s="6">
        <v>37.525555199999999</v>
      </c>
      <c r="P192" s="6">
        <v>60.067108500000003</v>
      </c>
      <c r="Q192" s="6">
        <v>62.879131899999997</v>
      </c>
      <c r="R192" s="6">
        <v>19.408783100000001</v>
      </c>
      <c r="S192" s="6">
        <v>0</v>
      </c>
      <c r="T192" s="6">
        <v>0</v>
      </c>
      <c r="U192" s="6">
        <v>0</v>
      </c>
      <c r="V192" s="6">
        <v>8.4748023242630808</v>
      </c>
      <c r="W192" s="6">
        <v>8.5524609994145493</v>
      </c>
      <c r="X192" s="6">
        <v>13.831635477379701</v>
      </c>
      <c r="Y192" s="6">
        <v>14.5710892299367</v>
      </c>
      <c r="Z192" s="6">
        <v>9.0208442456700606</v>
      </c>
      <c r="AA192" s="6">
        <v>6.5726870916234601</v>
      </c>
      <c r="AB192" s="6">
        <v>4.2567587202113302</v>
      </c>
      <c r="AC192" s="6">
        <v>10.8537509059139</v>
      </c>
      <c r="AD192" s="6">
        <v>4.9787687967437302</v>
      </c>
      <c r="AE192" s="6">
        <v>7.9695088831202696</v>
      </c>
      <c r="AF192" s="6">
        <v>8.3425990155650904</v>
      </c>
      <c r="AG192" s="6">
        <v>2.5750943101581898</v>
      </c>
    </row>
    <row r="193" spans="1:33" x14ac:dyDescent="0.25">
      <c r="A193" s="6" t="s">
        <v>96</v>
      </c>
      <c r="B193" s="6" t="s">
        <v>97</v>
      </c>
      <c r="C193" s="6" t="s">
        <v>18</v>
      </c>
      <c r="D193" s="6">
        <v>4950.1902652999997</v>
      </c>
      <c r="E193" s="6">
        <v>6741.5882518999997</v>
      </c>
      <c r="F193" s="6">
        <v>7358.2214807</v>
      </c>
      <c r="G193" s="6">
        <v>7569.7040655999999</v>
      </c>
      <c r="H193" s="6">
        <v>12481.896669600001</v>
      </c>
      <c r="I193" s="6">
        <v>13488.1842832</v>
      </c>
      <c r="J193" s="6">
        <v>15319.7770528</v>
      </c>
      <c r="K193" s="6">
        <v>16398.187684799999</v>
      </c>
      <c r="L193" s="6">
        <v>15163.0053185</v>
      </c>
      <c r="M193" s="6">
        <v>11422.286621900001</v>
      </c>
      <c r="N193" s="6">
        <v>11875.173796999999</v>
      </c>
      <c r="O193" s="6">
        <v>10891.2015825</v>
      </c>
      <c r="P193" s="6">
        <v>9992.1302744999994</v>
      </c>
      <c r="Q193" s="6">
        <v>7916.4578236999996</v>
      </c>
      <c r="R193" s="6">
        <v>15640.303558</v>
      </c>
      <c r="S193" s="6">
        <v>2.9604929939775499</v>
      </c>
      <c r="T193" s="6">
        <v>4.0318500337121401</v>
      </c>
      <c r="U193" s="6">
        <v>4.4006314857126503</v>
      </c>
      <c r="V193" s="6">
        <v>4.5271100001514899</v>
      </c>
      <c r="W193" s="6">
        <v>7.4648782494147303</v>
      </c>
      <c r="X193" s="6">
        <v>8.0666950019691193</v>
      </c>
      <c r="Y193" s="6">
        <v>9.1620907891231909</v>
      </c>
      <c r="Z193" s="6">
        <v>9.8070411747773907</v>
      </c>
      <c r="AA193" s="6">
        <v>9.0683324493069897</v>
      </c>
      <c r="AB193" s="6">
        <v>6.8311716736183001</v>
      </c>
      <c r="AC193" s="6">
        <v>7.1020237494151504</v>
      </c>
      <c r="AD193" s="6">
        <v>6.5135528642219498</v>
      </c>
      <c r="AE193" s="6">
        <v>5.9758575099487503</v>
      </c>
      <c r="AF193" s="6">
        <v>4.7344883061302401</v>
      </c>
      <c r="AG193" s="6">
        <v>9.3537837185203596</v>
      </c>
    </row>
    <row r="194" spans="1:33" x14ac:dyDescent="0.25">
      <c r="A194" s="6" t="s">
        <v>98</v>
      </c>
      <c r="B194" s="6" t="s">
        <v>99</v>
      </c>
      <c r="C194" s="6" t="s">
        <v>15</v>
      </c>
      <c r="D194" s="6">
        <v>87.278441200000003</v>
      </c>
      <c r="E194" s="6">
        <v>101.25443180000001</v>
      </c>
      <c r="F194" s="6">
        <v>97.539175400000005</v>
      </c>
      <c r="G194" s="6">
        <v>288.67270480000002</v>
      </c>
      <c r="H194" s="6">
        <v>181.1770076</v>
      </c>
      <c r="I194" s="6">
        <v>241.3103563</v>
      </c>
      <c r="J194" s="6">
        <v>142.97434870000001</v>
      </c>
      <c r="K194" s="6">
        <v>170.50421919999999</v>
      </c>
      <c r="L194" s="6">
        <v>127.0418995</v>
      </c>
      <c r="M194" s="6">
        <v>73.344711200000006</v>
      </c>
      <c r="N194" s="6">
        <v>68.948339200000007</v>
      </c>
      <c r="O194" s="6">
        <v>13.4522294</v>
      </c>
      <c r="P194" s="6">
        <v>29.4933558</v>
      </c>
      <c r="Q194" s="6">
        <v>7.9757762000000003</v>
      </c>
      <c r="R194" s="6">
        <v>7.9022363000000002</v>
      </c>
      <c r="S194" s="6">
        <v>5.3255280814282102</v>
      </c>
      <c r="T194" s="6">
        <v>6.17831061721526</v>
      </c>
      <c r="U194" s="6">
        <v>5.9516142874473301</v>
      </c>
      <c r="V194" s="6">
        <v>17.614139008640301</v>
      </c>
      <c r="W194" s="6">
        <v>11.055000850346699</v>
      </c>
      <c r="X194" s="6">
        <v>14.724198337482401</v>
      </c>
      <c r="Y194" s="6">
        <v>8.7239631970622202</v>
      </c>
      <c r="Z194" s="6">
        <v>10.4037720526062</v>
      </c>
      <c r="AA194" s="6">
        <v>7.7518020945730504</v>
      </c>
      <c r="AB194" s="6">
        <v>4.4753241894499096</v>
      </c>
      <c r="AC194" s="6">
        <v>4.2070677652918196</v>
      </c>
      <c r="AD194" s="6">
        <v>0.82082384197661595</v>
      </c>
      <c r="AE194" s="6">
        <v>1.7996161751850099</v>
      </c>
      <c r="AF194" s="6">
        <v>0.48666336772621899</v>
      </c>
      <c r="AG194" s="6">
        <v>0.48217613356883998</v>
      </c>
    </row>
    <row r="195" spans="1:33" x14ac:dyDescent="0.25">
      <c r="A195" s="6" t="s">
        <v>98</v>
      </c>
      <c r="B195" s="6" t="s">
        <v>99</v>
      </c>
      <c r="C195" s="6" t="s">
        <v>16</v>
      </c>
      <c r="D195" s="6">
        <v>0</v>
      </c>
      <c r="E195" s="6">
        <v>0</v>
      </c>
      <c r="F195" s="6">
        <v>0</v>
      </c>
      <c r="G195" s="6">
        <v>0</v>
      </c>
      <c r="H195" s="6">
        <v>0</v>
      </c>
      <c r="I195" s="6">
        <v>0</v>
      </c>
      <c r="J195" s="6">
        <v>0</v>
      </c>
      <c r="K195" s="6">
        <v>0</v>
      </c>
      <c r="L195" s="6">
        <v>0</v>
      </c>
      <c r="M195" s="6">
        <v>0</v>
      </c>
      <c r="N195" s="6">
        <v>0</v>
      </c>
      <c r="O195" s="6">
        <v>0</v>
      </c>
      <c r="P195" s="6">
        <v>9.1715823000000007</v>
      </c>
      <c r="Q195" s="6">
        <v>0</v>
      </c>
      <c r="R195" s="6">
        <v>0</v>
      </c>
      <c r="S195" s="6">
        <v>0</v>
      </c>
      <c r="T195" s="6">
        <v>0</v>
      </c>
      <c r="U195" s="6">
        <v>0</v>
      </c>
      <c r="V195" s="6">
        <v>0</v>
      </c>
      <c r="W195" s="6">
        <v>0</v>
      </c>
      <c r="X195" s="6">
        <v>0</v>
      </c>
      <c r="Y195" s="6">
        <v>0</v>
      </c>
      <c r="Z195" s="6">
        <v>0</v>
      </c>
      <c r="AA195" s="6">
        <v>0</v>
      </c>
      <c r="AB195" s="6">
        <v>0</v>
      </c>
      <c r="AC195" s="6">
        <v>0</v>
      </c>
      <c r="AD195" s="6">
        <v>0</v>
      </c>
      <c r="AE195" s="6">
        <v>100</v>
      </c>
      <c r="AF195" s="6">
        <v>0</v>
      </c>
      <c r="AG195" s="6">
        <v>0</v>
      </c>
    </row>
    <row r="196" spans="1:33" x14ac:dyDescent="0.25">
      <c r="A196" s="6" t="s">
        <v>98</v>
      </c>
      <c r="B196" s="6" t="s">
        <v>99</v>
      </c>
      <c r="C196" s="6" t="s">
        <v>17</v>
      </c>
      <c r="D196" s="6">
        <v>36.054886000000003</v>
      </c>
      <c r="E196" s="6">
        <v>86.343298500000003</v>
      </c>
      <c r="F196" s="6">
        <v>25.794136200000001</v>
      </c>
      <c r="G196" s="6">
        <v>27.352350900000001</v>
      </c>
      <c r="H196" s="6">
        <v>144.67732129999999</v>
      </c>
      <c r="I196" s="6">
        <v>119.4679409</v>
      </c>
      <c r="J196" s="6">
        <v>156.90481439999999</v>
      </c>
      <c r="K196" s="6">
        <v>83.065578900000006</v>
      </c>
      <c r="L196" s="6">
        <v>0</v>
      </c>
      <c r="M196" s="6">
        <v>51.882954400000003</v>
      </c>
      <c r="N196" s="6">
        <v>40.499265299999998</v>
      </c>
      <c r="O196" s="6">
        <v>50.047531399999997</v>
      </c>
      <c r="P196" s="6">
        <v>0</v>
      </c>
      <c r="Q196" s="6">
        <v>13.104889999999999</v>
      </c>
      <c r="R196" s="6">
        <v>36.071763400000002</v>
      </c>
      <c r="S196" s="6">
        <v>4.1382144746636396</v>
      </c>
      <c r="T196" s="6">
        <v>9.9100878489229807</v>
      </c>
      <c r="U196" s="6">
        <v>2.96053266634335</v>
      </c>
      <c r="V196" s="6">
        <v>3.1393774039518298</v>
      </c>
      <c r="W196" s="6">
        <v>16.6053994778744</v>
      </c>
      <c r="X196" s="6">
        <v>13.711982400683199</v>
      </c>
      <c r="Y196" s="6">
        <v>18.008815063081698</v>
      </c>
      <c r="Z196" s="6">
        <v>9.5338862241942604</v>
      </c>
      <c r="AA196" s="6">
        <v>0</v>
      </c>
      <c r="AB196" s="6">
        <v>5.9548875812946296</v>
      </c>
      <c r="AC196" s="6">
        <v>4.6483199496928904</v>
      </c>
      <c r="AD196" s="6">
        <v>5.7442261462333599</v>
      </c>
      <c r="AE196" s="6">
        <v>0</v>
      </c>
      <c r="AF196" s="6">
        <v>1.50411917782446</v>
      </c>
      <c r="AG196" s="6">
        <v>4.1401515852393</v>
      </c>
    </row>
    <row r="197" spans="1:33" x14ac:dyDescent="0.25">
      <c r="A197" s="6" t="s">
        <v>98</v>
      </c>
      <c r="B197" s="6" t="s">
        <v>99</v>
      </c>
      <c r="C197" s="6" t="s">
        <v>18</v>
      </c>
      <c r="D197" s="6">
        <v>4564.8290127</v>
      </c>
      <c r="E197" s="6">
        <v>4785.1923399999996</v>
      </c>
      <c r="F197" s="6">
        <v>4221.7142771999997</v>
      </c>
      <c r="G197" s="6">
        <v>5345.5360345999998</v>
      </c>
      <c r="H197" s="6">
        <v>7586.5845816999999</v>
      </c>
      <c r="I197" s="6">
        <v>8544.0849407999995</v>
      </c>
      <c r="J197" s="6">
        <v>7357.2083057999998</v>
      </c>
      <c r="K197" s="6">
        <v>6434.7925041999997</v>
      </c>
      <c r="L197" s="6">
        <v>5413.9256421</v>
      </c>
      <c r="M197" s="6">
        <v>4932.6086622000003</v>
      </c>
      <c r="N197" s="6">
        <v>6222.4355174000002</v>
      </c>
      <c r="O197" s="6">
        <v>4055.0067792</v>
      </c>
      <c r="P197" s="6">
        <v>3529.7673528999999</v>
      </c>
      <c r="Q197" s="6">
        <v>3019.0762807999999</v>
      </c>
      <c r="R197" s="6">
        <v>4869.9302245999997</v>
      </c>
      <c r="S197" s="6">
        <v>5.6437649070250302</v>
      </c>
      <c r="T197" s="6">
        <v>5.9162129680478897</v>
      </c>
      <c r="U197" s="6">
        <v>5.2195521056450502</v>
      </c>
      <c r="V197" s="6">
        <v>6.6089986278519897</v>
      </c>
      <c r="W197" s="6">
        <v>9.3797379282450599</v>
      </c>
      <c r="X197" s="6">
        <v>10.5635515848175</v>
      </c>
      <c r="Y197" s="6">
        <v>9.0961466320920401</v>
      </c>
      <c r="Z197" s="6">
        <v>7.9557100645290699</v>
      </c>
      <c r="AA197" s="6">
        <v>6.6935526967426</v>
      </c>
      <c r="AB197" s="6">
        <v>6.0984723831629797</v>
      </c>
      <c r="AC197" s="6">
        <v>7.6931607102095496</v>
      </c>
      <c r="AD197" s="6">
        <v>5.01344188238527</v>
      </c>
      <c r="AE197" s="6">
        <v>4.3640576812047396</v>
      </c>
      <c r="AF197" s="6">
        <v>3.7326604606231499</v>
      </c>
      <c r="AG197" s="6">
        <v>6.0209793674180503</v>
      </c>
    </row>
    <row r="198" spans="1:33" x14ac:dyDescent="0.25">
      <c r="A198" s="6" t="s">
        <v>100</v>
      </c>
      <c r="B198" s="6" t="s">
        <v>101</v>
      </c>
      <c r="C198" s="6" t="s">
        <v>15</v>
      </c>
      <c r="D198" s="6">
        <v>39.475172899999997</v>
      </c>
      <c r="E198" s="6">
        <v>83.455563299999994</v>
      </c>
      <c r="F198" s="6">
        <v>13.006469900000001</v>
      </c>
      <c r="G198" s="6">
        <v>20.814391700000002</v>
      </c>
      <c r="H198" s="6">
        <v>52.782771500000003</v>
      </c>
      <c r="I198" s="6">
        <v>147.45930670000001</v>
      </c>
      <c r="J198" s="6">
        <v>115.5359887</v>
      </c>
      <c r="K198" s="6">
        <v>23.160936</v>
      </c>
      <c r="L198" s="6">
        <v>9.7480542999999997</v>
      </c>
      <c r="M198" s="6">
        <v>9.7480542999999997</v>
      </c>
      <c r="N198" s="6">
        <v>61.888430399999997</v>
      </c>
      <c r="O198" s="6">
        <v>48.135482199999998</v>
      </c>
      <c r="P198" s="6">
        <v>7.2948475999999998</v>
      </c>
      <c r="Q198" s="6">
        <v>30.440208200000001</v>
      </c>
      <c r="R198" s="6">
        <v>18.756926499999999</v>
      </c>
      <c r="S198" s="6">
        <v>5.7906736246556401</v>
      </c>
      <c r="T198" s="6">
        <v>12.242224510486899</v>
      </c>
      <c r="U198" s="6">
        <v>1.9079390074009599</v>
      </c>
      <c r="V198" s="6">
        <v>3.05329502509769</v>
      </c>
      <c r="W198" s="6">
        <v>7.7427856626633096</v>
      </c>
      <c r="X198" s="6">
        <v>21.631031741920399</v>
      </c>
      <c r="Y198" s="6">
        <v>16.948151288872499</v>
      </c>
      <c r="Z198" s="6">
        <v>3.3975132055099202</v>
      </c>
      <c r="AA198" s="6">
        <v>1.4299570281735501</v>
      </c>
      <c r="AB198" s="6">
        <v>1.4299570281735501</v>
      </c>
      <c r="AC198" s="6">
        <v>9.0785087248754301</v>
      </c>
      <c r="AD198" s="6">
        <v>7.0610676713621396</v>
      </c>
      <c r="AE198" s="6">
        <v>1.07009237680128</v>
      </c>
      <c r="AF198" s="6">
        <v>4.4653208030094804</v>
      </c>
      <c r="AG198" s="6">
        <v>2.7514823009971998</v>
      </c>
    </row>
    <row r="199" spans="1:33" x14ac:dyDescent="0.25">
      <c r="A199" s="6" t="s">
        <v>100</v>
      </c>
      <c r="B199" s="6" t="s">
        <v>101</v>
      </c>
      <c r="C199" s="6" t="s">
        <v>17</v>
      </c>
      <c r="D199" s="6">
        <v>39.875234200000001</v>
      </c>
      <c r="E199" s="6">
        <v>67.067005800000004</v>
      </c>
      <c r="F199" s="6">
        <v>107.7834859</v>
      </c>
      <c r="G199" s="6">
        <v>12.139034199999999</v>
      </c>
      <c r="H199" s="6">
        <v>32.076651300000002</v>
      </c>
      <c r="I199" s="6">
        <v>13.281687</v>
      </c>
      <c r="J199" s="6">
        <v>14.002396900000001</v>
      </c>
      <c r="K199" s="6">
        <v>99.089543199999994</v>
      </c>
      <c r="L199" s="6">
        <v>33.126991799999999</v>
      </c>
      <c r="M199" s="6">
        <v>32.076651300000002</v>
      </c>
      <c r="N199" s="6">
        <v>40.540309499999999</v>
      </c>
      <c r="O199" s="6">
        <v>34.189264600000001</v>
      </c>
      <c r="P199" s="6">
        <v>47.0365514</v>
      </c>
      <c r="Q199" s="6">
        <v>8.7825313999999999</v>
      </c>
      <c r="R199" s="6">
        <v>0</v>
      </c>
      <c r="S199" s="6">
        <v>6.8624119027127204</v>
      </c>
      <c r="T199" s="6">
        <v>11.542036758275</v>
      </c>
      <c r="U199" s="6">
        <v>18.549224635175399</v>
      </c>
      <c r="V199" s="6">
        <v>2.0890925019699802</v>
      </c>
      <c r="W199" s="6">
        <v>5.5202984533263404</v>
      </c>
      <c r="X199" s="6">
        <v>2.2857397275651601</v>
      </c>
      <c r="Y199" s="6">
        <v>2.4097718065081</v>
      </c>
      <c r="Z199" s="6">
        <v>17.0530223667011</v>
      </c>
      <c r="AA199" s="6">
        <v>5.7010590004105</v>
      </c>
      <c r="AB199" s="6">
        <v>5.5202984533263404</v>
      </c>
      <c r="AC199" s="6">
        <v>6.9768694287056396</v>
      </c>
      <c r="AD199" s="6">
        <v>5.8838730616417196</v>
      </c>
      <c r="AE199" s="6">
        <v>8.0948537774335794</v>
      </c>
      <c r="AF199" s="6">
        <v>1.51144812624845</v>
      </c>
      <c r="AG199" s="6">
        <v>0</v>
      </c>
    </row>
    <row r="200" spans="1:33" x14ac:dyDescent="0.25">
      <c r="A200" s="6" t="s">
        <v>100</v>
      </c>
      <c r="B200" s="6" t="s">
        <v>101</v>
      </c>
      <c r="C200" s="6" t="s">
        <v>18</v>
      </c>
      <c r="D200" s="6">
        <v>3380.7413298000001</v>
      </c>
      <c r="E200" s="6">
        <v>4968.1735609999996</v>
      </c>
      <c r="F200" s="6">
        <v>5812.4221767999998</v>
      </c>
      <c r="G200" s="6">
        <v>5837.0103024</v>
      </c>
      <c r="H200" s="6">
        <v>6600.1768491000003</v>
      </c>
      <c r="I200" s="6">
        <v>6652.3156408000004</v>
      </c>
      <c r="J200" s="6">
        <v>6438.9194125000004</v>
      </c>
      <c r="K200" s="6">
        <v>5810.6506700999998</v>
      </c>
      <c r="L200" s="6">
        <v>6160.6677626000001</v>
      </c>
      <c r="M200" s="6">
        <v>5378.7538947000003</v>
      </c>
      <c r="N200" s="6">
        <v>5557.0342677999997</v>
      </c>
      <c r="O200" s="6">
        <v>4853.5184744999997</v>
      </c>
      <c r="P200" s="6">
        <v>4093.2686583</v>
      </c>
      <c r="Q200" s="6">
        <v>3217.6039578</v>
      </c>
      <c r="R200" s="6">
        <v>6397.9730976999999</v>
      </c>
      <c r="S200" s="6">
        <v>4.1655660452562797</v>
      </c>
      <c r="T200" s="6">
        <v>6.1215139147797197</v>
      </c>
      <c r="U200" s="6">
        <v>7.1617512546590003</v>
      </c>
      <c r="V200" s="6">
        <v>7.1920474090003603</v>
      </c>
      <c r="W200" s="6">
        <v>8.1323798224231592</v>
      </c>
      <c r="X200" s="6">
        <v>8.1966224127780496</v>
      </c>
      <c r="Y200" s="6">
        <v>7.9336871580288104</v>
      </c>
      <c r="Z200" s="6">
        <v>7.1595685002159399</v>
      </c>
      <c r="AA200" s="6">
        <v>7.5908405714996601</v>
      </c>
      <c r="AB200" s="6">
        <v>6.6274087260257097</v>
      </c>
      <c r="AC200" s="6">
        <v>6.8470761291999498</v>
      </c>
      <c r="AD200" s="6">
        <v>5.9802421377790802</v>
      </c>
      <c r="AE200" s="6">
        <v>5.0435035614318702</v>
      </c>
      <c r="AF200" s="6">
        <v>3.9645570264575101</v>
      </c>
      <c r="AG200" s="6">
        <v>7.8832353304648999</v>
      </c>
    </row>
    <row r="201" spans="1:33" x14ac:dyDescent="0.25">
      <c r="A201" s="6" t="s">
        <v>102</v>
      </c>
      <c r="B201" s="6" t="s">
        <v>103</v>
      </c>
      <c r="C201" s="6" t="s">
        <v>15</v>
      </c>
      <c r="D201" s="6">
        <v>43.117854299999998</v>
      </c>
      <c r="E201" s="6">
        <v>16.413623300000001</v>
      </c>
      <c r="F201" s="6">
        <v>35.431945300000002</v>
      </c>
      <c r="G201" s="6">
        <v>11.804315799999999</v>
      </c>
      <c r="H201" s="6">
        <v>138.7792216</v>
      </c>
      <c r="I201" s="6">
        <v>17.573378600000002</v>
      </c>
      <c r="J201" s="6">
        <v>152.10993350000001</v>
      </c>
      <c r="K201" s="6">
        <v>67.527095299999999</v>
      </c>
      <c r="L201" s="6">
        <v>79.005996400000001</v>
      </c>
      <c r="M201" s="6">
        <v>57.793559000000002</v>
      </c>
      <c r="N201" s="6">
        <v>50.998294799999996</v>
      </c>
      <c r="O201" s="6">
        <v>84.7227271</v>
      </c>
      <c r="P201" s="6">
        <v>16.413623300000001</v>
      </c>
      <c r="Q201" s="6">
        <v>45.735510099999999</v>
      </c>
      <c r="R201" s="6">
        <v>50.249110199999997</v>
      </c>
      <c r="S201" s="6">
        <v>4.9693485734085696</v>
      </c>
      <c r="T201" s="6">
        <v>1.89167612476303</v>
      </c>
      <c r="U201" s="6">
        <v>4.0835447331071304</v>
      </c>
      <c r="V201" s="6">
        <v>1.3604517393805999</v>
      </c>
      <c r="W201" s="6">
        <v>15.994356353597899</v>
      </c>
      <c r="X201" s="6">
        <v>2.0253383498231901</v>
      </c>
      <c r="Y201" s="6">
        <v>17.530725805145099</v>
      </c>
      <c r="Z201" s="6">
        <v>7.7825225801062201</v>
      </c>
      <c r="AA201" s="6">
        <v>9.1054701555745794</v>
      </c>
      <c r="AB201" s="6">
        <v>6.6607289400496503</v>
      </c>
      <c r="AC201" s="6">
        <v>5.8775722406634197</v>
      </c>
      <c r="AD201" s="6">
        <v>9.7643254722364308</v>
      </c>
      <c r="AE201" s="6">
        <v>1.89167612476303</v>
      </c>
      <c r="AF201" s="6">
        <v>5.27103436753226</v>
      </c>
      <c r="AG201" s="6">
        <v>5.7912284398488802</v>
      </c>
    </row>
    <row r="202" spans="1:33" x14ac:dyDescent="0.25">
      <c r="A202" s="6" t="s">
        <v>102</v>
      </c>
      <c r="B202" s="6" t="s">
        <v>103</v>
      </c>
      <c r="C202" s="6" t="s">
        <v>16</v>
      </c>
      <c r="D202" s="6">
        <v>0</v>
      </c>
      <c r="E202" s="6">
        <v>0</v>
      </c>
      <c r="F202" s="6">
        <v>0</v>
      </c>
      <c r="G202" s="6">
        <v>0</v>
      </c>
      <c r="H202" s="6">
        <v>0</v>
      </c>
      <c r="I202" s="6">
        <v>0</v>
      </c>
      <c r="J202" s="6">
        <v>0</v>
      </c>
      <c r="K202" s="6">
        <v>0</v>
      </c>
      <c r="L202" s="6">
        <v>0</v>
      </c>
      <c r="M202" s="6">
        <v>40.860776399999999</v>
      </c>
      <c r="N202" s="6">
        <v>0</v>
      </c>
      <c r="O202" s="6">
        <v>0</v>
      </c>
      <c r="P202" s="6">
        <v>0</v>
      </c>
      <c r="Q202" s="6">
        <v>0</v>
      </c>
      <c r="R202" s="6">
        <v>18.186499699999999</v>
      </c>
      <c r="S202" s="6">
        <v>0</v>
      </c>
      <c r="T202" s="6">
        <v>0</v>
      </c>
      <c r="U202" s="6">
        <v>0</v>
      </c>
      <c r="V202" s="6">
        <v>0</v>
      </c>
      <c r="W202" s="6">
        <v>0</v>
      </c>
      <c r="X202" s="6">
        <v>0</v>
      </c>
      <c r="Y202" s="6">
        <v>0</v>
      </c>
      <c r="Z202" s="6">
        <v>0</v>
      </c>
      <c r="AA202" s="6">
        <v>0</v>
      </c>
      <c r="AB202" s="6">
        <v>69.200103880829104</v>
      </c>
      <c r="AC202" s="6">
        <v>0</v>
      </c>
      <c r="AD202" s="6">
        <v>0</v>
      </c>
      <c r="AE202" s="6">
        <v>0</v>
      </c>
      <c r="AF202" s="6">
        <v>0</v>
      </c>
      <c r="AG202" s="6">
        <v>30.799896119170899</v>
      </c>
    </row>
    <row r="203" spans="1:33" x14ac:dyDescent="0.25">
      <c r="A203" s="6" t="s">
        <v>102</v>
      </c>
      <c r="B203" s="6" t="s">
        <v>103</v>
      </c>
      <c r="C203" s="6" t="s">
        <v>17</v>
      </c>
      <c r="D203" s="6">
        <v>214.81223879999999</v>
      </c>
      <c r="E203" s="6">
        <v>102.58190039999999</v>
      </c>
      <c r="F203" s="6">
        <v>118.1716493</v>
      </c>
      <c r="G203" s="6">
        <v>34.524394999999998</v>
      </c>
      <c r="H203" s="6">
        <v>181.53053410000001</v>
      </c>
      <c r="I203" s="6">
        <v>150.51130090000001</v>
      </c>
      <c r="J203" s="6">
        <v>65.830429600000002</v>
      </c>
      <c r="K203" s="6">
        <v>157.51660340000001</v>
      </c>
      <c r="L203" s="6">
        <v>130.1631357</v>
      </c>
      <c r="M203" s="6">
        <v>74.154678899999993</v>
      </c>
      <c r="N203" s="6">
        <v>223.46873729999999</v>
      </c>
      <c r="O203" s="6">
        <v>63.1022964</v>
      </c>
      <c r="P203" s="6">
        <v>131.52247170000001</v>
      </c>
      <c r="Q203" s="6">
        <v>39.248888899999997</v>
      </c>
      <c r="R203" s="6">
        <v>139.56455149999999</v>
      </c>
      <c r="S203" s="6">
        <v>11.7595549645549</v>
      </c>
      <c r="T203" s="6">
        <v>5.6156832723364198</v>
      </c>
      <c r="U203" s="6">
        <v>6.4691193246641703</v>
      </c>
      <c r="V203" s="6">
        <v>1.88998319131388</v>
      </c>
      <c r="W203" s="6">
        <v>9.9376008807462703</v>
      </c>
      <c r="X203" s="6">
        <v>8.2395022071722401</v>
      </c>
      <c r="Y203" s="6">
        <v>3.60378235218813</v>
      </c>
      <c r="Z203" s="6">
        <v>8.6229963705042607</v>
      </c>
      <c r="AA203" s="6">
        <v>7.1255742092427203</v>
      </c>
      <c r="AB203" s="6">
        <v>4.0594801640485896</v>
      </c>
      <c r="AC203" s="6">
        <v>12.233441231371</v>
      </c>
      <c r="AD203" s="6">
        <v>3.4544350314989298</v>
      </c>
      <c r="AE203" s="6">
        <v>7.1999889004008901</v>
      </c>
      <c r="AF203" s="6">
        <v>2.14861810898485</v>
      </c>
      <c r="AG203" s="6">
        <v>7.6402397909727604</v>
      </c>
    </row>
    <row r="204" spans="1:33" x14ac:dyDescent="0.25">
      <c r="A204" s="6" t="s">
        <v>102</v>
      </c>
      <c r="B204" s="6" t="s">
        <v>103</v>
      </c>
      <c r="C204" s="6" t="s">
        <v>18</v>
      </c>
      <c r="D204" s="6">
        <v>9570.1531321999992</v>
      </c>
      <c r="E204" s="6">
        <v>13638.974021100001</v>
      </c>
      <c r="F204" s="6">
        <v>15168.3436325</v>
      </c>
      <c r="G204" s="6">
        <v>15951.0648461</v>
      </c>
      <c r="H204" s="6">
        <v>19985.594070300001</v>
      </c>
      <c r="I204" s="6">
        <v>21827.2938053</v>
      </c>
      <c r="J204" s="6">
        <v>20617.3393827</v>
      </c>
      <c r="K204" s="6">
        <v>18833.981403400001</v>
      </c>
      <c r="L204" s="6">
        <v>18460.414170200002</v>
      </c>
      <c r="M204" s="6">
        <v>17161.616932199999</v>
      </c>
      <c r="N204" s="6">
        <v>17165.079709599999</v>
      </c>
      <c r="O204" s="6">
        <v>16471.8351091</v>
      </c>
      <c r="P204" s="6">
        <v>13567.8046944</v>
      </c>
      <c r="Q204" s="6">
        <v>10415.6878655</v>
      </c>
      <c r="R204" s="6">
        <v>22401.389943400001</v>
      </c>
      <c r="S204" s="6">
        <v>3.8092197440306599</v>
      </c>
      <c r="T204" s="6">
        <v>5.4287374937282902</v>
      </c>
      <c r="U204" s="6">
        <v>6.0374743487389004</v>
      </c>
      <c r="V204" s="6">
        <v>6.3490218297175396</v>
      </c>
      <c r="W204" s="6">
        <v>7.9548904262170401</v>
      </c>
      <c r="X204" s="6">
        <v>8.6879444219293696</v>
      </c>
      <c r="Y204" s="6">
        <v>8.2063447847785707</v>
      </c>
      <c r="Z204" s="6">
        <v>7.4965126293695201</v>
      </c>
      <c r="AA204" s="6">
        <v>7.3478212071141602</v>
      </c>
      <c r="AB204" s="6">
        <v>6.8308593556014703</v>
      </c>
      <c r="AC204" s="6">
        <v>6.8322376491208203</v>
      </c>
      <c r="AD204" s="6">
        <v>6.5563046537769702</v>
      </c>
      <c r="AE204" s="6">
        <v>5.4004098796671398</v>
      </c>
      <c r="AF204" s="6">
        <v>4.1457689670011</v>
      </c>
      <c r="AG204" s="6">
        <v>8.9164526092084504</v>
      </c>
    </row>
    <row r="205" spans="1:33" x14ac:dyDescent="0.25">
      <c r="A205" s="6" t="s">
        <v>104</v>
      </c>
      <c r="B205" s="6" t="s">
        <v>105</v>
      </c>
      <c r="C205" s="6" t="s">
        <v>15</v>
      </c>
      <c r="D205" s="6">
        <v>31.6118728</v>
      </c>
      <c r="E205" s="6">
        <v>14.7898183</v>
      </c>
      <c r="F205" s="6">
        <v>16.598792599999999</v>
      </c>
      <c r="G205" s="6">
        <v>34.325128499999998</v>
      </c>
      <c r="H205" s="6">
        <v>41.518742000000003</v>
      </c>
      <c r="I205" s="6">
        <v>22.554668700000001</v>
      </c>
      <c r="J205" s="6">
        <v>11.183158300000001</v>
      </c>
      <c r="K205" s="6">
        <v>5.9510728999999998</v>
      </c>
      <c r="L205" s="6">
        <v>34.680382299999998</v>
      </c>
      <c r="M205" s="6">
        <v>20.7750226</v>
      </c>
      <c r="N205" s="6">
        <v>6.7237232999999996</v>
      </c>
      <c r="O205" s="6">
        <v>21.971012600000002</v>
      </c>
      <c r="P205" s="6">
        <v>12.510375099999999</v>
      </c>
      <c r="Q205" s="6">
        <v>18.3956366</v>
      </c>
      <c r="R205" s="6">
        <v>5.7261525999999998</v>
      </c>
      <c r="S205" s="6">
        <v>10.5613864125511</v>
      </c>
      <c r="T205" s="6">
        <v>4.9412126584831402</v>
      </c>
      <c r="U205" s="6">
        <v>5.5455829440890598</v>
      </c>
      <c r="V205" s="6">
        <v>11.467873100798</v>
      </c>
      <c r="W205" s="6">
        <v>13.871227446701999</v>
      </c>
      <c r="X205" s="6">
        <v>7.5354147175921398</v>
      </c>
      <c r="Y205" s="6">
        <v>3.7362435584337601</v>
      </c>
      <c r="Z205" s="6">
        <v>1.98822704569913</v>
      </c>
      <c r="AA205" s="6">
        <v>11.5865618188017</v>
      </c>
      <c r="AB205" s="6">
        <v>6.9408428534509703</v>
      </c>
      <c r="AC205" s="6">
        <v>2.2463661154037302</v>
      </c>
      <c r="AD205" s="6">
        <v>7.3404178047821302</v>
      </c>
      <c r="AE205" s="6">
        <v>4.1796608012751797</v>
      </c>
      <c r="AF205" s="6">
        <v>6.1459005502978901</v>
      </c>
      <c r="AG205" s="6">
        <v>1.9130821716400801</v>
      </c>
    </row>
    <row r="206" spans="1:33" x14ac:dyDescent="0.25">
      <c r="A206" s="6" t="s">
        <v>104</v>
      </c>
      <c r="B206" s="6" t="s">
        <v>105</v>
      </c>
      <c r="C206" s="6" t="s">
        <v>16</v>
      </c>
      <c r="D206" s="6">
        <v>0</v>
      </c>
      <c r="E206" s="6">
        <v>0</v>
      </c>
      <c r="F206" s="6">
        <v>0</v>
      </c>
      <c r="G206" s="6">
        <v>0</v>
      </c>
      <c r="H206" s="6">
        <v>0</v>
      </c>
      <c r="I206" s="6">
        <v>0</v>
      </c>
      <c r="J206" s="6">
        <v>3.7089428999999998</v>
      </c>
      <c r="K206" s="6">
        <v>3.7089428999999998</v>
      </c>
      <c r="L206" s="6">
        <v>0</v>
      </c>
      <c r="M206" s="6">
        <v>0</v>
      </c>
      <c r="N206" s="6">
        <v>0</v>
      </c>
      <c r="O206" s="6">
        <v>0</v>
      </c>
      <c r="P206" s="6">
        <v>0</v>
      </c>
      <c r="Q206" s="6">
        <v>0</v>
      </c>
      <c r="R206" s="6">
        <v>0</v>
      </c>
      <c r="S206" s="6">
        <v>0</v>
      </c>
      <c r="T206" s="6">
        <v>0</v>
      </c>
      <c r="U206" s="6">
        <v>0</v>
      </c>
      <c r="V206" s="6">
        <v>0</v>
      </c>
      <c r="W206" s="6">
        <v>0</v>
      </c>
      <c r="X206" s="6">
        <v>0</v>
      </c>
      <c r="Y206" s="6">
        <v>50</v>
      </c>
      <c r="Z206" s="6">
        <v>50</v>
      </c>
      <c r="AA206" s="6">
        <v>0</v>
      </c>
      <c r="AB206" s="6">
        <v>0</v>
      </c>
      <c r="AC206" s="6">
        <v>0</v>
      </c>
      <c r="AD206" s="6">
        <v>0</v>
      </c>
      <c r="AE206" s="6">
        <v>0</v>
      </c>
      <c r="AF206" s="6">
        <v>0</v>
      </c>
      <c r="AG206" s="6">
        <v>0</v>
      </c>
    </row>
    <row r="207" spans="1:33" x14ac:dyDescent="0.25">
      <c r="A207" s="6" t="s">
        <v>104</v>
      </c>
      <c r="B207" s="6" t="s">
        <v>105</v>
      </c>
      <c r="C207" s="6" t="s">
        <v>17</v>
      </c>
      <c r="D207" s="6">
        <v>34.930383999999997</v>
      </c>
      <c r="E207" s="6">
        <v>0</v>
      </c>
      <c r="F207" s="6">
        <v>8.4440834999999996</v>
      </c>
      <c r="G207" s="6">
        <v>62.291068500000002</v>
      </c>
      <c r="H207" s="6">
        <v>30.978567099999999</v>
      </c>
      <c r="I207" s="6">
        <v>13.478990100000001</v>
      </c>
      <c r="J207" s="6">
        <v>23.283501399999999</v>
      </c>
      <c r="K207" s="6">
        <v>21.9929983</v>
      </c>
      <c r="L207" s="6">
        <v>31.825480599999999</v>
      </c>
      <c r="M207" s="6">
        <v>12.220943800000001</v>
      </c>
      <c r="N207" s="6">
        <v>15.5729743</v>
      </c>
      <c r="O207" s="6">
        <v>14.866941000000001</v>
      </c>
      <c r="P207" s="6">
        <v>19.4272353</v>
      </c>
      <c r="Q207" s="6">
        <v>6.2526786000000003</v>
      </c>
      <c r="R207" s="6">
        <v>10.1277078</v>
      </c>
      <c r="S207" s="6">
        <v>11.426601414605001</v>
      </c>
      <c r="T207" s="6">
        <v>0</v>
      </c>
      <c r="U207" s="6">
        <v>2.7622707058170999</v>
      </c>
      <c r="V207" s="6">
        <v>20.376964978093401</v>
      </c>
      <c r="W207" s="6">
        <v>10.1338633622606</v>
      </c>
      <c r="X207" s="6">
        <v>4.4093144622774902</v>
      </c>
      <c r="Y207" s="6">
        <v>7.6166150945891902</v>
      </c>
      <c r="Z207" s="6">
        <v>7.1944592846784801</v>
      </c>
      <c r="AA207" s="6">
        <v>10.410909930003699</v>
      </c>
      <c r="AB207" s="6">
        <v>3.9977760826473498</v>
      </c>
      <c r="AC207" s="6">
        <v>5.0943090166425504</v>
      </c>
      <c r="AD207" s="6">
        <v>4.86334788250391</v>
      </c>
      <c r="AE207" s="6">
        <v>6.3551340964600804</v>
      </c>
      <c r="AF207" s="6">
        <v>2.0454074062234802</v>
      </c>
      <c r="AG207" s="6">
        <v>3.3130262831976198</v>
      </c>
    </row>
    <row r="208" spans="1:33" x14ac:dyDescent="0.25">
      <c r="A208" s="6" t="s">
        <v>104</v>
      </c>
      <c r="B208" s="6" t="s">
        <v>105</v>
      </c>
      <c r="C208" s="6" t="s">
        <v>18</v>
      </c>
      <c r="D208" s="6">
        <v>555.9257235</v>
      </c>
      <c r="E208" s="6">
        <v>710.24441669999999</v>
      </c>
      <c r="F208" s="6">
        <v>733.45490889999996</v>
      </c>
      <c r="G208" s="6">
        <v>1482.3063368000001</v>
      </c>
      <c r="H208" s="6">
        <v>2155.5801575999999</v>
      </c>
      <c r="I208" s="6">
        <v>1396.2102674</v>
      </c>
      <c r="J208" s="6">
        <v>1420.2847810999999</v>
      </c>
      <c r="K208" s="6">
        <v>1298.2129702</v>
      </c>
      <c r="L208" s="6">
        <v>1350.6990897000001</v>
      </c>
      <c r="M208" s="6">
        <v>1069.6769417999999</v>
      </c>
      <c r="N208" s="6">
        <v>1074.2551483</v>
      </c>
      <c r="O208" s="6">
        <v>954.58541209999999</v>
      </c>
      <c r="P208" s="6">
        <v>1017.3670482</v>
      </c>
      <c r="Q208" s="6">
        <v>781.16945659999999</v>
      </c>
      <c r="R208" s="6">
        <v>1357.6003436999999</v>
      </c>
      <c r="S208" s="6">
        <v>3.2027848790653399</v>
      </c>
      <c r="T208" s="6">
        <v>4.0918417372844198</v>
      </c>
      <c r="U208" s="6">
        <v>4.2255614237666501</v>
      </c>
      <c r="V208" s="6">
        <v>8.5398248740072393</v>
      </c>
      <c r="W208" s="6">
        <v>12.4186725717767</v>
      </c>
      <c r="X208" s="6">
        <v>8.0438104289744992</v>
      </c>
      <c r="Y208" s="6">
        <v>8.1825078937432991</v>
      </c>
      <c r="Z208" s="6">
        <v>7.4792309385968903</v>
      </c>
      <c r="AA208" s="6">
        <v>7.7816126108049701</v>
      </c>
      <c r="AB208" s="6">
        <v>6.16259509114421</v>
      </c>
      <c r="AC208" s="6">
        <v>6.1889709358508096</v>
      </c>
      <c r="AD208" s="6">
        <v>5.4995327512493404</v>
      </c>
      <c r="AE208" s="6">
        <v>5.86122868702674</v>
      </c>
      <c r="AF208" s="6">
        <v>4.5004532401101702</v>
      </c>
      <c r="AG208" s="6">
        <v>7.8213719365987702</v>
      </c>
    </row>
    <row r="209" spans="1:33" x14ac:dyDescent="0.25">
      <c r="A209" s="6" t="s">
        <v>106</v>
      </c>
      <c r="B209" s="6" t="s">
        <v>107</v>
      </c>
      <c r="C209" s="6" t="s">
        <v>15</v>
      </c>
      <c r="D209" s="6">
        <v>187.81962680000001</v>
      </c>
      <c r="E209" s="6">
        <v>75.406609900000007</v>
      </c>
      <c r="F209" s="6">
        <v>15.2172895</v>
      </c>
      <c r="G209" s="6">
        <v>243.62781129999999</v>
      </c>
      <c r="H209" s="6">
        <v>305.40941329999998</v>
      </c>
      <c r="I209" s="6">
        <v>589.80976290000001</v>
      </c>
      <c r="J209" s="6">
        <v>187.8192651</v>
      </c>
      <c r="K209" s="6">
        <v>172.03719359999999</v>
      </c>
      <c r="L209" s="6">
        <v>340.02496380000002</v>
      </c>
      <c r="M209" s="6">
        <v>494.12782320000002</v>
      </c>
      <c r="N209" s="6">
        <v>352.484284</v>
      </c>
      <c r="O209" s="6">
        <v>231.6916588</v>
      </c>
      <c r="P209" s="6">
        <v>233.89375699999999</v>
      </c>
      <c r="Q209" s="6">
        <v>247.93261100000001</v>
      </c>
      <c r="R209" s="6">
        <v>429.6686459</v>
      </c>
      <c r="S209" s="6">
        <v>4.5731912833884198</v>
      </c>
      <c r="T209" s="6">
        <v>1.8360639778704499</v>
      </c>
      <c r="U209" s="6">
        <v>0.37052344786257502</v>
      </c>
      <c r="V209" s="6">
        <v>5.9320562073875802</v>
      </c>
      <c r="W209" s="6">
        <v>7.4363669578345197</v>
      </c>
      <c r="X209" s="6">
        <v>14.3611874462082</v>
      </c>
      <c r="Y209" s="6">
        <v>4.5731824764105999</v>
      </c>
      <c r="Z209" s="6">
        <v>4.1889072382616703</v>
      </c>
      <c r="AA209" s="6">
        <v>8.2792156872959008</v>
      </c>
      <c r="AB209" s="6">
        <v>12.0314425730609</v>
      </c>
      <c r="AC209" s="6">
        <v>8.5825857637164003</v>
      </c>
      <c r="AD209" s="6">
        <v>5.6414246610459298</v>
      </c>
      <c r="AE209" s="6">
        <v>5.6950432123389199</v>
      </c>
      <c r="AF209" s="6">
        <v>6.0368731149716597</v>
      </c>
      <c r="AG209" s="6">
        <v>10.4619359523463</v>
      </c>
    </row>
    <row r="210" spans="1:33" x14ac:dyDescent="0.25">
      <c r="A210" s="6" t="s">
        <v>106</v>
      </c>
      <c r="B210" s="6" t="s">
        <v>107</v>
      </c>
      <c r="C210" s="6" t="s">
        <v>16</v>
      </c>
      <c r="D210" s="6">
        <v>0</v>
      </c>
      <c r="E210" s="6">
        <v>0</v>
      </c>
      <c r="F210" s="6">
        <v>0</v>
      </c>
      <c r="G210" s="6">
        <v>0</v>
      </c>
      <c r="H210" s="6">
        <v>0</v>
      </c>
      <c r="I210" s="6">
        <v>0</v>
      </c>
      <c r="J210" s="6">
        <v>61.617723099999999</v>
      </c>
      <c r="K210" s="6">
        <v>0</v>
      </c>
      <c r="L210" s="6">
        <v>0</v>
      </c>
      <c r="M210" s="6">
        <v>0</v>
      </c>
      <c r="N210" s="6">
        <v>0</v>
      </c>
      <c r="O210" s="6">
        <v>0</v>
      </c>
      <c r="P210" s="6">
        <v>0</v>
      </c>
      <c r="Q210" s="6">
        <v>0</v>
      </c>
      <c r="R210" s="6">
        <v>0</v>
      </c>
      <c r="S210" s="6">
        <v>0</v>
      </c>
      <c r="T210" s="6">
        <v>0</v>
      </c>
      <c r="U210" s="6">
        <v>0</v>
      </c>
      <c r="V210" s="6">
        <v>0</v>
      </c>
      <c r="W210" s="6">
        <v>0</v>
      </c>
      <c r="X210" s="6">
        <v>0</v>
      </c>
      <c r="Y210" s="6">
        <v>100</v>
      </c>
      <c r="Z210" s="6">
        <v>0</v>
      </c>
      <c r="AA210" s="6">
        <v>0</v>
      </c>
      <c r="AB210" s="6">
        <v>0</v>
      </c>
      <c r="AC210" s="6">
        <v>0</v>
      </c>
      <c r="AD210" s="6">
        <v>0</v>
      </c>
      <c r="AE210" s="6">
        <v>0</v>
      </c>
      <c r="AF210" s="6">
        <v>0</v>
      </c>
      <c r="AG210" s="6">
        <v>0</v>
      </c>
    </row>
    <row r="211" spans="1:33" x14ac:dyDescent="0.25">
      <c r="A211" s="6" t="s">
        <v>106</v>
      </c>
      <c r="B211" s="6" t="s">
        <v>107</v>
      </c>
      <c r="C211" s="6" t="s">
        <v>17</v>
      </c>
      <c r="D211" s="6">
        <v>57.2819857</v>
      </c>
      <c r="E211" s="6">
        <v>253.8804207</v>
      </c>
      <c r="F211" s="6">
        <v>331.11936300000002</v>
      </c>
      <c r="G211" s="6">
        <v>290.6261925</v>
      </c>
      <c r="H211" s="6">
        <v>123.6790244</v>
      </c>
      <c r="I211" s="6">
        <v>236.7116029</v>
      </c>
      <c r="J211" s="6">
        <v>383.90588960000002</v>
      </c>
      <c r="K211" s="6">
        <v>388.98691960000002</v>
      </c>
      <c r="L211" s="6">
        <v>194.6862156</v>
      </c>
      <c r="M211" s="6">
        <v>402.62497769999999</v>
      </c>
      <c r="N211" s="6">
        <v>209.75508970000001</v>
      </c>
      <c r="O211" s="6">
        <v>144.6707418</v>
      </c>
      <c r="P211" s="6">
        <v>87.509891400000001</v>
      </c>
      <c r="Q211" s="6">
        <v>180.70887529999999</v>
      </c>
      <c r="R211" s="6">
        <v>121.8793348</v>
      </c>
      <c r="S211" s="6">
        <v>1.68079635779954</v>
      </c>
      <c r="T211" s="6">
        <v>7.4494848810587904</v>
      </c>
      <c r="U211" s="6">
        <v>9.7158681307255303</v>
      </c>
      <c r="V211" s="6">
        <v>8.5276974927765004</v>
      </c>
      <c r="W211" s="6">
        <v>3.6290511093040001</v>
      </c>
      <c r="X211" s="6">
        <v>6.94570893695838</v>
      </c>
      <c r="Y211" s="6">
        <v>11.264756504023801</v>
      </c>
      <c r="Z211" s="6">
        <v>11.4138465995138</v>
      </c>
      <c r="AA211" s="6">
        <v>5.7125792357833198</v>
      </c>
      <c r="AB211" s="6">
        <v>11.8140212460771</v>
      </c>
      <c r="AC211" s="6">
        <v>6.1547375931431203</v>
      </c>
      <c r="AD211" s="6">
        <v>4.2450004643885499</v>
      </c>
      <c r="AE211" s="6">
        <v>2.5677585184787599</v>
      </c>
      <c r="AF211" s="6">
        <v>5.3024492030885</v>
      </c>
      <c r="AG211" s="6">
        <v>3.57624372688029</v>
      </c>
    </row>
    <row r="212" spans="1:33" x14ac:dyDescent="0.25">
      <c r="A212" s="6" t="s">
        <v>106</v>
      </c>
      <c r="B212" s="6" t="s">
        <v>107</v>
      </c>
      <c r="C212" s="6" t="s">
        <v>18</v>
      </c>
      <c r="D212" s="6">
        <v>21742.620815400001</v>
      </c>
      <c r="E212" s="6">
        <v>26755.0167105</v>
      </c>
      <c r="F212" s="6">
        <v>28808.637181499998</v>
      </c>
      <c r="G212" s="6">
        <v>28392.692130700001</v>
      </c>
      <c r="H212" s="6">
        <v>31668.965430600001</v>
      </c>
      <c r="I212" s="6">
        <v>34126.888620799997</v>
      </c>
      <c r="J212" s="6">
        <v>29965.9973866</v>
      </c>
      <c r="K212" s="6">
        <v>28480.568401699999</v>
      </c>
      <c r="L212" s="6">
        <v>26569.801421299999</v>
      </c>
      <c r="M212" s="6">
        <v>23981.249087699998</v>
      </c>
      <c r="N212" s="6">
        <v>24212.9033824</v>
      </c>
      <c r="O212" s="6">
        <v>19612.802780999999</v>
      </c>
      <c r="P212" s="6">
        <v>16915.810146</v>
      </c>
      <c r="Q212" s="6">
        <v>14089.9659452</v>
      </c>
      <c r="R212" s="6">
        <v>22029.465615199999</v>
      </c>
      <c r="S212" s="6">
        <v>5.7618724719108503</v>
      </c>
      <c r="T212" s="6">
        <v>7.0901753555190599</v>
      </c>
      <c r="U212" s="6">
        <v>7.6343921433695199</v>
      </c>
      <c r="V212" s="6">
        <v>7.5241652135812496</v>
      </c>
      <c r="W212" s="6">
        <v>8.3923893847805093</v>
      </c>
      <c r="X212" s="6">
        <v>9.0437478428028992</v>
      </c>
      <c r="Y212" s="6">
        <v>7.9410967473116303</v>
      </c>
      <c r="Z212" s="6">
        <v>7.5474527404671701</v>
      </c>
      <c r="AA212" s="6">
        <v>7.0410926398115503</v>
      </c>
      <c r="AB212" s="6">
        <v>6.3551169904313998</v>
      </c>
      <c r="AC212" s="6">
        <v>6.4165062090984701</v>
      </c>
      <c r="AD212" s="6">
        <v>5.1974630565612197</v>
      </c>
      <c r="AE212" s="6">
        <v>4.4827503385090202</v>
      </c>
      <c r="AF212" s="6">
        <v>3.7338914935363898</v>
      </c>
      <c r="AG212" s="6">
        <v>5.8378873723090496</v>
      </c>
    </row>
    <row r="213" spans="1:33" x14ac:dyDescent="0.25">
      <c r="A213" s="6" t="s">
        <v>108</v>
      </c>
      <c r="B213" s="6" t="s">
        <v>109</v>
      </c>
      <c r="C213" s="6" t="s">
        <v>15</v>
      </c>
      <c r="D213" s="6">
        <v>1876.3234608</v>
      </c>
      <c r="E213" s="6">
        <v>1569.6383228</v>
      </c>
      <c r="F213" s="6">
        <v>1845.6484522999999</v>
      </c>
      <c r="G213" s="6">
        <v>1764.0497049999999</v>
      </c>
      <c r="H213" s="6">
        <v>2081.0444963999998</v>
      </c>
      <c r="I213" s="6">
        <v>1995.1910217</v>
      </c>
      <c r="J213" s="6">
        <v>3107.1332391000001</v>
      </c>
      <c r="K213" s="6">
        <v>1723.4168322999999</v>
      </c>
      <c r="L213" s="6">
        <v>1699.2426296000001</v>
      </c>
      <c r="M213" s="6">
        <v>1425.2713186000001</v>
      </c>
      <c r="N213" s="6">
        <v>1715.6733485</v>
      </c>
      <c r="O213" s="6">
        <v>1332.7172046000001</v>
      </c>
      <c r="P213" s="6">
        <v>836.78599139999994</v>
      </c>
      <c r="Q213" s="6">
        <v>412.42619250000001</v>
      </c>
      <c r="R213" s="6">
        <v>892.56096349999996</v>
      </c>
      <c r="S213" s="6">
        <v>7.72877184400215</v>
      </c>
      <c r="T213" s="6">
        <v>6.4655038046323803</v>
      </c>
      <c r="U213" s="6">
        <v>7.6024182877191402</v>
      </c>
      <c r="V213" s="6">
        <v>7.2663045451722104</v>
      </c>
      <c r="W213" s="6">
        <v>8.5720391211408309</v>
      </c>
      <c r="X213" s="6">
        <v>8.2183997130996396</v>
      </c>
      <c r="Y213" s="6">
        <v>12.7986055686158</v>
      </c>
      <c r="Z213" s="6">
        <v>7.09893350866085</v>
      </c>
      <c r="AA213" s="6">
        <v>6.9993574488383601</v>
      </c>
      <c r="AB213" s="6">
        <v>5.87084107159371</v>
      </c>
      <c r="AC213" s="6">
        <v>7.0670372920338904</v>
      </c>
      <c r="AD213" s="6">
        <v>5.4896010320832698</v>
      </c>
      <c r="AE213" s="6">
        <v>3.4468086899208199</v>
      </c>
      <c r="AF213" s="6">
        <v>1.69882646085124</v>
      </c>
      <c r="AG213" s="6">
        <v>3.6765516116357602</v>
      </c>
    </row>
    <row r="214" spans="1:33" x14ac:dyDescent="0.25">
      <c r="A214" s="6" t="s">
        <v>108</v>
      </c>
      <c r="B214" s="6" t="s">
        <v>109</v>
      </c>
      <c r="C214" s="6" t="s">
        <v>16</v>
      </c>
      <c r="D214" s="6">
        <v>74.519926400000003</v>
      </c>
      <c r="E214" s="6">
        <v>0</v>
      </c>
      <c r="F214" s="6">
        <v>0</v>
      </c>
      <c r="G214" s="6">
        <v>0</v>
      </c>
      <c r="H214" s="6">
        <v>0</v>
      </c>
      <c r="I214" s="6">
        <v>0</v>
      </c>
      <c r="J214" s="6">
        <v>0</v>
      </c>
      <c r="K214" s="6">
        <v>0</v>
      </c>
      <c r="L214" s="6">
        <v>0</v>
      </c>
      <c r="M214" s="6">
        <v>0</v>
      </c>
      <c r="N214" s="6">
        <v>0</v>
      </c>
      <c r="O214" s="6">
        <v>0</v>
      </c>
      <c r="P214" s="6">
        <v>0</v>
      </c>
      <c r="Q214" s="6">
        <v>0</v>
      </c>
      <c r="R214" s="6">
        <v>0</v>
      </c>
      <c r="S214" s="6">
        <v>100</v>
      </c>
      <c r="T214" s="6">
        <v>0</v>
      </c>
      <c r="U214" s="6">
        <v>0</v>
      </c>
      <c r="V214" s="6">
        <v>0</v>
      </c>
      <c r="W214" s="6">
        <v>0</v>
      </c>
      <c r="X214" s="6">
        <v>0</v>
      </c>
      <c r="Y214" s="6">
        <v>0</v>
      </c>
      <c r="Z214" s="6">
        <v>0</v>
      </c>
      <c r="AA214" s="6">
        <v>0</v>
      </c>
      <c r="AB214" s="6">
        <v>0</v>
      </c>
      <c r="AC214" s="6">
        <v>0</v>
      </c>
      <c r="AD214" s="6">
        <v>0</v>
      </c>
      <c r="AE214" s="6">
        <v>0</v>
      </c>
      <c r="AF214" s="6">
        <v>0</v>
      </c>
      <c r="AG214" s="6">
        <v>0</v>
      </c>
    </row>
    <row r="215" spans="1:33" x14ac:dyDescent="0.25">
      <c r="A215" s="6" t="s">
        <v>108</v>
      </c>
      <c r="B215" s="6" t="s">
        <v>109</v>
      </c>
      <c r="C215" s="6" t="s">
        <v>17</v>
      </c>
      <c r="D215" s="6">
        <v>454.77646570000002</v>
      </c>
      <c r="E215" s="6">
        <v>518.68896610000002</v>
      </c>
      <c r="F215" s="6">
        <v>678.12448979999999</v>
      </c>
      <c r="G215" s="6">
        <v>504.89665819999999</v>
      </c>
      <c r="H215" s="6">
        <v>533.51453040000001</v>
      </c>
      <c r="I215" s="6">
        <v>641.32720449999999</v>
      </c>
      <c r="J215" s="6">
        <v>781.7027865</v>
      </c>
      <c r="K215" s="6">
        <v>436.98333009999999</v>
      </c>
      <c r="L215" s="6">
        <v>491.12137539999998</v>
      </c>
      <c r="M215" s="6">
        <v>540.25395909999997</v>
      </c>
      <c r="N215" s="6">
        <v>428.9415419</v>
      </c>
      <c r="O215" s="6">
        <v>263.56923080000001</v>
      </c>
      <c r="P215" s="6">
        <v>254.5629476</v>
      </c>
      <c r="Q215" s="6">
        <v>44.5921728</v>
      </c>
      <c r="R215" s="6">
        <v>90.632075499999999</v>
      </c>
      <c r="S215" s="6">
        <v>6.8246965318063202</v>
      </c>
      <c r="T215" s="6">
        <v>7.7838126090808304</v>
      </c>
      <c r="U215" s="6">
        <v>10.1764145744602</v>
      </c>
      <c r="V215" s="6">
        <v>7.5768355049647402</v>
      </c>
      <c r="W215" s="6">
        <v>8.0062954877947607</v>
      </c>
      <c r="X215" s="6">
        <v>9.6242085473074006</v>
      </c>
      <c r="Y215" s="6">
        <v>11.730783578957499</v>
      </c>
      <c r="Z215" s="6">
        <v>6.55768018426431</v>
      </c>
      <c r="AA215" s="6">
        <v>7.3701138915120596</v>
      </c>
      <c r="AB215" s="6">
        <v>8.1074321101669202</v>
      </c>
      <c r="AC215" s="6">
        <v>6.4369994362982004</v>
      </c>
      <c r="AD215" s="6">
        <v>3.9553058502332701</v>
      </c>
      <c r="AE215" s="6">
        <v>3.8201512097553398</v>
      </c>
      <c r="AF215" s="6">
        <v>0.66918160900309798</v>
      </c>
      <c r="AG215" s="6">
        <v>1.3600888743950199</v>
      </c>
    </row>
    <row r="216" spans="1:33" x14ac:dyDescent="0.25">
      <c r="A216" s="6" t="s">
        <v>108</v>
      </c>
      <c r="B216" s="6" t="s">
        <v>109</v>
      </c>
      <c r="C216" s="6" t="s">
        <v>18</v>
      </c>
      <c r="D216" s="6">
        <v>44954.338936</v>
      </c>
      <c r="E216" s="6">
        <v>50134.049892900002</v>
      </c>
      <c r="F216" s="6">
        <v>53653.891094099999</v>
      </c>
      <c r="G216" s="6">
        <v>49146.312997200002</v>
      </c>
      <c r="H216" s="6">
        <v>58437.181614699999</v>
      </c>
      <c r="I216" s="6">
        <v>59920.994501399997</v>
      </c>
      <c r="J216" s="6">
        <v>53574.887748900001</v>
      </c>
      <c r="K216" s="6">
        <v>48358.985988599998</v>
      </c>
      <c r="L216" s="6">
        <v>41644.2618392</v>
      </c>
      <c r="M216" s="6">
        <v>33668.392814400002</v>
      </c>
      <c r="N216" s="6">
        <v>31376.218521300001</v>
      </c>
      <c r="O216" s="6">
        <v>27822.614146399999</v>
      </c>
      <c r="P216" s="6">
        <v>23774.871835400001</v>
      </c>
      <c r="Q216" s="6">
        <v>17905.795507300001</v>
      </c>
      <c r="R216" s="6">
        <v>26569.8717292</v>
      </c>
      <c r="S216" s="6">
        <v>7.23969235296821</v>
      </c>
      <c r="T216" s="6">
        <v>8.0738613051274495</v>
      </c>
      <c r="U216" s="6">
        <v>8.6407157630312597</v>
      </c>
      <c r="V216" s="6">
        <v>7.91479075888443</v>
      </c>
      <c r="W216" s="6">
        <v>9.4110430022620299</v>
      </c>
      <c r="X216" s="6">
        <v>9.6500043364364902</v>
      </c>
      <c r="Y216" s="6">
        <v>8.6279926326807601</v>
      </c>
      <c r="Z216" s="6">
        <v>7.7879953158113597</v>
      </c>
      <c r="AA216" s="6">
        <v>6.7066194524956897</v>
      </c>
      <c r="AB216" s="6">
        <v>5.4221419281052903</v>
      </c>
      <c r="AC216" s="6">
        <v>5.0529976565133596</v>
      </c>
      <c r="AD216" s="6">
        <v>4.4807057926497897</v>
      </c>
      <c r="AE216" s="6">
        <v>3.8288352558045702</v>
      </c>
      <c r="AF216" s="6">
        <v>2.8836471378784099</v>
      </c>
      <c r="AG216" s="6">
        <v>4.2789573093509103</v>
      </c>
    </row>
    <row r="217" spans="1:33" x14ac:dyDescent="0.25">
      <c r="A217" s="6" t="s">
        <v>110</v>
      </c>
      <c r="B217" s="6" t="s">
        <v>111</v>
      </c>
      <c r="C217" s="6" t="s">
        <v>15</v>
      </c>
      <c r="D217" s="6">
        <v>1.8046324</v>
      </c>
      <c r="E217" s="6">
        <v>1.8046324</v>
      </c>
      <c r="F217" s="6">
        <v>3.6092648000000001</v>
      </c>
      <c r="G217" s="6">
        <v>3.6092648000000001</v>
      </c>
      <c r="H217" s="6">
        <v>0</v>
      </c>
      <c r="I217" s="6">
        <v>0</v>
      </c>
      <c r="J217" s="6">
        <v>5.4138972000000001</v>
      </c>
      <c r="K217" s="6">
        <v>1.8046324</v>
      </c>
      <c r="L217" s="6">
        <v>0</v>
      </c>
      <c r="M217" s="6">
        <v>0</v>
      </c>
      <c r="N217" s="6">
        <v>1.8046324</v>
      </c>
      <c r="O217" s="6">
        <v>0</v>
      </c>
      <c r="P217" s="6">
        <v>1.8046324</v>
      </c>
      <c r="Q217" s="6">
        <v>0</v>
      </c>
      <c r="R217" s="6">
        <v>0</v>
      </c>
      <c r="S217" s="6">
        <v>8.3333333333333304</v>
      </c>
      <c r="T217" s="6">
        <v>8.3333333333333304</v>
      </c>
      <c r="U217" s="6">
        <v>16.6666666666667</v>
      </c>
      <c r="V217" s="6">
        <v>16.6666666666667</v>
      </c>
      <c r="W217" s="6">
        <v>0</v>
      </c>
      <c r="X217" s="6">
        <v>0</v>
      </c>
      <c r="Y217" s="6">
        <v>25</v>
      </c>
      <c r="Z217" s="6">
        <v>8.3333333333333304</v>
      </c>
      <c r="AA217" s="6">
        <v>0</v>
      </c>
      <c r="AB217" s="6">
        <v>0</v>
      </c>
      <c r="AC217" s="6">
        <v>8.3333333333333304</v>
      </c>
      <c r="AD217" s="6">
        <v>0</v>
      </c>
      <c r="AE217" s="6">
        <v>8.3333333333333304</v>
      </c>
      <c r="AF217" s="6">
        <v>0</v>
      </c>
      <c r="AG217" s="6">
        <v>0</v>
      </c>
    </row>
    <row r="218" spans="1:33" x14ac:dyDescent="0.25">
      <c r="A218" s="6" t="s">
        <v>110</v>
      </c>
      <c r="B218" s="6" t="s">
        <v>111</v>
      </c>
      <c r="C218" s="6" t="s">
        <v>17</v>
      </c>
      <c r="D218" s="6">
        <v>0</v>
      </c>
      <c r="E218" s="6">
        <v>0</v>
      </c>
      <c r="F218" s="6">
        <v>0</v>
      </c>
      <c r="G218" s="6">
        <v>0</v>
      </c>
      <c r="H218" s="6">
        <v>0</v>
      </c>
      <c r="I218" s="6">
        <v>0</v>
      </c>
      <c r="J218" s="6">
        <v>0</v>
      </c>
      <c r="K218" s="6">
        <v>0</v>
      </c>
      <c r="L218" s="6">
        <v>1.8046324</v>
      </c>
      <c r="M218" s="6">
        <v>0</v>
      </c>
      <c r="N218" s="6">
        <v>0</v>
      </c>
      <c r="O218" s="6">
        <v>0</v>
      </c>
      <c r="P218" s="6">
        <v>0</v>
      </c>
      <c r="Q218" s="6">
        <v>0</v>
      </c>
      <c r="R218" s="6">
        <v>0</v>
      </c>
      <c r="S218" s="6">
        <v>0</v>
      </c>
      <c r="T218" s="6">
        <v>0</v>
      </c>
      <c r="U218" s="6">
        <v>0</v>
      </c>
      <c r="V218" s="6">
        <v>0</v>
      </c>
      <c r="W218" s="6">
        <v>0</v>
      </c>
      <c r="X218" s="6">
        <v>0</v>
      </c>
      <c r="Y218" s="6">
        <v>0</v>
      </c>
      <c r="Z218" s="6">
        <v>0</v>
      </c>
      <c r="AA218" s="6">
        <v>100</v>
      </c>
      <c r="AB218" s="6">
        <v>0</v>
      </c>
      <c r="AC218" s="6">
        <v>0</v>
      </c>
      <c r="AD218" s="6">
        <v>0</v>
      </c>
      <c r="AE218" s="6">
        <v>0</v>
      </c>
      <c r="AF218" s="6">
        <v>0</v>
      </c>
      <c r="AG218" s="6">
        <v>0</v>
      </c>
    </row>
    <row r="219" spans="1:33" x14ac:dyDescent="0.25">
      <c r="A219" s="6" t="s">
        <v>110</v>
      </c>
      <c r="B219" s="6" t="s">
        <v>111</v>
      </c>
      <c r="C219" s="6" t="s">
        <v>18</v>
      </c>
      <c r="D219" s="6">
        <v>216.55588800000001</v>
      </c>
      <c r="E219" s="6">
        <v>283.32728680000002</v>
      </c>
      <c r="F219" s="6">
        <v>328.44309679999998</v>
      </c>
      <c r="G219" s="6">
        <v>281.52265440000002</v>
      </c>
      <c r="H219" s="6">
        <v>281.52265440000002</v>
      </c>
      <c r="I219" s="6">
        <v>254.45316840000001</v>
      </c>
      <c r="J219" s="6">
        <v>249.0392712</v>
      </c>
      <c r="K219" s="6">
        <v>241.82074159999999</v>
      </c>
      <c r="L219" s="6">
        <v>211.1419908</v>
      </c>
      <c r="M219" s="6">
        <v>169.6354456</v>
      </c>
      <c r="N219" s="6">
        <v>281.52265440000002</v>
      </c>
      <c r="O219" s="6">
        <v>205.72809359999999</v>
      </c>
      <c r="P219" s="6">
        <v>184.07250479999999</v>
      </c>
      <c r="Q219" s="6">
        <v>122.7150032</v>
      </c>
      <c r="R219" s="6">
        <v>249.0392712</v>
      </c>
      <c r="S219" s="6">
        <v>6.08210846426761</v>
      </c>
      <c r="T219" s="6">
        <v>7.9574252407501298</v>
      </c>
      <c r="U219" s="6">
        <v>9.2245311708058804</v>
      </c>
      <c r="V219" s="6">
        <v>7.9067410035479</v>
      </c>
      <c r="W219" s="6">
        <v>7.9067410035479</v>
      </c>
      <c r="X219" s="6">
        <v>7.1464774455144404</v>
      </c>
      <c r="Y219" s="6">
        <v>6.9944247339077501</v>
      </c>
      <c r="Z219" s="6">
        <v>6.79168778509883</v>
      </c>
      <c r="AA219" s="6">
        <v>5.9300557526609197</v>
      </c>
      <c r="AB219" s="6">
        <v>4.7643182970096296</v>
      </c>
      <c r="AC219" s="6">
        <v>7.9067410035479</v>
      </c>
      <c r="AD219" s="6">
        <v>5.7780030410542302</v>
      </c>
      <c r="AE219" s="6">
        <v>5.1697921946274699</v>
      </c>
      <c r="AF219" s="6">
        <v>3.4465281297516501</v>
      </c>
      <c r="AG219" s="6">
        <v>6.9944247339077501</v>
      </c>
    </row>
    <row r="220" spans="1:33" x14ac:dyDescent="0.25">
      <c r="A220" t="s">
        <v>21</v>
      </c>
    </row>
    <row r="221" spans="1:33" x14ac:dyDescent="0.25">
      <c r="A221" t="s">
        <v>1037</v>
      </c>
    </row>
    <row r="222" spans="1:33" x14ac:dyDescent="0.25">
      <c r="A222" t="s">
        <v>22</v>
      </c>
    </row>
    <row r="223" spans="1:33" x14ac:dyDescent="0.25">
      <c r="A223" t="s">
        <v>23</v>
      </c>
    </row>
    <row r="224" spans="1:33" x14ac:dyDescent="0.25">
      <c r="A224" t="s">
        <v>24</v>
      </c>
    </row>
    <row r="227" spans="1:33" x14ac:dyDescent="0.25">
      <c r="L227" s="7" t="str">
        <f>HYPERLINK("#'Indice'!A1", "Ir al índice")</f>
        <v>Ir al índice</v>
      </c>
    </row>
    <row r="228" spans="1:33" ht="17.25" x14ac:dyDescent="0.3">
      <c r="A228" s="4" t="s">
        <v>392</v>
      </c>
    </row>
    <row r="229" spans="1:33" x14ac:dyDescent="0.25">
      <c r="A229" s="5" t="s">
        <v>26</v>
      </c>
      <c r="B229" s="5" t="s">
        <v>71</v>
      </c>
      <c r="C229" s="5" t="s">
        <v>11</v>
      </c>
      <c r="D229" s="5" t="s">
        <v>359</v>
      </c>
      <c r="E229" s="5" t="s">
        <v>360</v>
      </c>
      <c r="F229" s="5" t="s">
        <v>361</v>
      </c>
      <c r="G229" s="5" t="s">
        <v>362</v>
      </c>
      <c r="H229" s="5" t="s">
        <v>363</v>
      </c>
      <c r="I229" s="5" t="s">
        <v>364</v>
      </c>
      <c r="J229" s="5" t="s">
        <v>365</v>
      </c>
      <c r="K229" s="5" t="s">
        <v>366</v>
      </c>
      <c r="L229" s="5" t="s">
        <v>367</v>
      </c>
      <c r="M229" s="5" t="s">
        <v>368</v>
      </c>
      <c r="N229" s="5" t="s">
        <v>369</v>
      </c>
      <c r="O229" s="5" t="s">
        <v>370</v>
      </c>
      <c r="P229" s="5" t="s">
        <v>371</v>
      </c>
      <c r="Q229" s="5" t="s">
        <v>372</v>
      </c>
      <c r="R229" s="5" t="s">
        <v>373</v>
      </c>
      <c r="S229" s="5" t="s">
        <v>374</v>
      </c>
      <c r="T229" s="5" t="s">
        <v>375</v>
      </c>
      <c r="U229" s="5" t="s">
        <v>376</v>
      </c>
      <c r="V229" s="5" t="s">
        <v>377</v>
      </c>
      <c r="W229" s="5" t="s">
        <v>378</v>
      </c>
      <c r="X229" s="5" t="s">
        <v>379</v>
      </c>
      <c r="Y229" s="5" t="s">
        <v>380</v>
      </c>
      <c r="Z229" s="5" t="s">
        <v>381</v>
      </c>
      <c r="AA229" s="5" t="s">
        <v>382</v>
      </c>
      <c r="AB229" s="5" t="s">
        <v>383</v>
      </c>
      <c r="AC229" s="5" t="s">
        <v>384</v>
      </c>
      <c r="AD229" s="5" t="s">
        <v>385</v>
      </c>
      <c r="AE229" s="5" t="s">
        <v>386</v>
      </c>
      <c r="AF229" s="5" t="s">
        <v>387</v>
      </c>
      <c r="AG229" s="5" t="s">
        <v>388</v>
      </c>
    </row>
    <row r="230" spans="1:33" x14ac:dyDescent="0.25">
      <c r="A230" s="6" t="s">
        <v>72</v>
      </c>
      <c r="B230" s="6" t="s">
        <v>73</v>
      </c>
      <c r="C230" s="6" t="s">
        <v>15</v>
      </c>
      <c r="D230" s="6">
        <v>17.759428400000001</v>
      </c>
      <c r="E230" s="6">
        <v>0</v>
      </c>
      <c r="F230" s="6">
        <v>0</v>
      </c>
      <c r="G230" s="6">
        <v>81.848719299999999</v>
      </c>
      <c r="H230" s="6">
        <v>287.33334919999999</v>
      </c>
      <c r="I230" s="6">
        <v>62.463865300000002</v>
      </c>
      <c r="J230" s="6">
        <v>123.1584058</v>
      </c>
      <c r="K230" s="6">
        <v>90.064006899999995</v>
      </c>
      <c r="L230" s="6">
        <v>14.1137157</v>
      </c>
      <c r="M230" s="6">
        <v>81.208846199999996</v>
      </c>
      <c r="N230" s="6">
        <v>62.920617399999998</v>
      </c>
      <c r="O230" s="6">
        <v>0</v>
      </c>
      <c r="P230" s="6">
        <v>101.1571541</v>
      </c>
      <c r="Q230" s="6">
        <v>74.056198100000003</v>
      </c>
      <c r="R230" s="6">
        <v>125.09827180000001</v>
      </c>
      <c r="S230" s="6">
        <v>1.5839907563058899</v>
      </c>
      <c r="T230" s="6">
        <v>0</v>
      </c>
      <c r="U230" s="6">
        <v>0</v>
      </c>
      <c r="V230" s="6">
        <v>7.3002132651225997</v>
      </c>
      <c r="W230" s="6">
        <v>25.627703710960098</v>
      </c>
      <c r="X230" s="6">
        <v>5.5712482975148001</v>
      </c>
      <c r="Y230" s="6">
        <v>10.9846877925738</v>
      </c>
      <c r="Z230" s="6">
        <v>8.0329474120613806</v>
      </c>
      <c r="AA230" s="6">
        <v>1.2588240287018</v>
      </c>
      <c r="AB230" s="6">
        <v>7.2431419983689498</v>
      </c>
      <c r="AC230" s="6">
        <v>5.6119867203980096</v>
      </c>
      <c r="AD230" s="6">
        <v>0</v>
      </c>
      <c r="AE230" s="6">
        <v>9.0223622866493791</v>
      </c>
      <c r="AF230" s="6">
        <v>6.6051863041694201</v>
      </c>
      <c r="AG230" s="6">
        <v>11.157707427173801</v>
      </c>
    </row>
    <row r="231" spans="1:33" x14ac:dyDescent="0.25">
      <c r="A231" s="6" t="s">
        <v>72</v>
      </c>
      <c r="B231" s="6" t="s">
        <v>73</v>
      </c>
      <c r="C231" s="6" t="s">
        <v>16</v>
      </c>
      <c r="D231" s="6">
        <v>66.590509499999996</v>
      </c>
      <c r="E231" s="6">
        <v>0</v>
      </c>
      <c r="F231" s="6">
        <v>0</v>
      </c>
      <c r="G231" s="6">
        <v>0</v>
      </c>
      <c r="H231" s="6">
        <v>0</v>
      </c>
      <c r="I231" s="6">
        <v>0</v>
      </c>
      <c r="J231" s="6">
        <v>0</v>
      </c>
      <c r="K231" s="6">
        <v>66.590509499999996</v>
      </c>
      <c r="L231" s="6">
        <v>66.590509499999996</v>
      </c>
      <c r="M231" s="6">
        <v>0</v>
      </c>
      <c r="N231" s="6">
        <v>0</v>
      </c>
      <c r="O231" s="6">
        <v>0</v>
      </c>
      <c r="P231" s="6">
        <v>0</v>
      </c>
      <c r="Q231" s="6">
        <v>0</v>
      </c>
      <c r="R231" s="6">
        <v>16.007213100000001</v>
      </c>
      <c r="S231" s="6">
        <v>30.860551417730601</v>
      </c>
      <c r="T231" s="6">
        <v>0</v>
      </c>
      <c r="U231" s="6">
        <v>0</v>
      </c>
      <c r="V231" s="6">
        <v>0</v>
      </c>
      <c r="W231" s="6">
        <v>0</v>
      </c>
      <c r="X231" s="6">
        <v>0</v>
      </c>
      <c r="Y231" s="6">
        <v>0</v>
      </c>
      <c r="Z231" s="6">
        <v>30.860551417730601</v>
      </c>
      <c r="AA231" s="6">
        <v>30.860551417730601</v>
      </c>
      <c r="AB231" s="6">
        <v>0</v>
      </c>
      <c r="AC231" s="6">
        <v>0</v>
      </c>
      <c r="AD231" s="6">
        <v>0</v>
      </c>
      <c r="AE231" s="6">
        <v>0</v>
      </c>
      <c r="AF231" s="6">
        <v>0</v>
      </c>
      <c r="AG231" s="6">
        <v>7.4183457468082699</v>
      </c>
    </row>
    <row r="232" spans="1:33" x14ac:dyDescent="0.25">
      <c r="A232" s="6" t="s">
        <v>72</v>
      </c>
      <c r="B232" s="6" t="s">
        <v>73</v>
      </c>
      <c r="C232" s="6" t="s">
        <v>17</v>
      </c>
      <c r="D232" s="6">
        <v>0</v>
      </c>
      <c r="E232" s="6">
        <v>48.151684500000002</v>
      </c>
      <c r="F232" s="6">
        <v>0</v>
      </c>
      <c r="G232" s="6">
        <v>88.304717999999994</v>
      </c>
      <c r="H232" s="6">
        <v>284.58803690000002</v>
      </c>
      <c r="I232" s="6">
        <v>195.21215459999999</v>
      </c>
      <c r="J232" s="6">
        <v>213.94229659999999</v>
      </c>
      <c r="K232" s="6">
        <v>259.25949159999999</v>
      </c>
      <c r="L232" s="6">
        <v>374.63438509999997</v>
      </c>
      <c r="M232" s="6">
        <v>110.3857402</v>
      </c>
      <c r="N232" s="6">
        <v>115.78658179999999</v>
      </c>
      <c r="O232" s="6">
        <v>97.426202599999996</v>
      </c>
      <c r="P232" s="6">
        <v>153.19972079999999</v>
      </c>
      <c r="Q232" s="6">
        <v>57.515126299999999</v>
      </c>
      <c r="R232" s="6">
        <v>167.3686754</v>
      </c>
      <c r="S232" s="6">
        <v>0</v>
      </c>
      <c r="T232" s="6">
        <v>2.2233006026224298</v>
      </c>
      <c r="U232" s="6">
        <v>0</v>
      </c>
      <c r="V232" s="6">
        <v>4.0772806763137002</v>
      </c>
      <c r="W232" s="6">
        <v>13.140241312615</v>
      </c>
      <c r="X232" s="6">
        <v>9.0135019255952091</v>
      </c>
      <c r="Y232" s="6">
        <v>9.8783260003542903</v>
      </c>
      <c r="Z232" s="6">
        <v>11.9707501387592</v>
      </c>
      <c r="AA232" s="6">
        <v>17.2979380224157</v>
      </c>
      <c r="AB232" s="6">
        <v>5.0968244466625698</v>
      </c>
      <c r="AC232" s="6">
        <v>5.3461967066080804</v>
      </c>
      <c r="AD232" s="6">
        <v>4.4984456348935202</v>
      </c>
      <c r="AE232" s="6">
        <v>7.0736680370180602</v>
      </c>
      <c r="AF232" s="6">
        <v>2.6556374151914701</v>
      </c>
      <c r="AG232" s="6">
        <v>7.7278890809508001</v>
      </c>
    </row>
    <row r="233" spans="1:33" x14ac:dyDescent="0.25">
      <c r="A233" s="6" t="s">
        <v>72</v>
      </c>
      <c r="B233" s="6" t="s">
        <v>73</v>
      </c>
      <c r="C233" s="6" t="s">
        <v>18</v>
      </c>
      <c r="D233" s="6">
        <v>26324.364483599998</v>
      </c>
      <c r="E233" s="6">
        <v>29474.1351201</v>
      </c>
      <c r="F233" s="6">
        <v>32631.9987731</v>
      </c>
      <c r="G233" s="6">
        <v>31023.2195818</v>
      </c>
      <c r="H233" s="6">
        <v>42961.705595400002</v>
      </c>
      <c r="I233" s="6">
        <v>47204.123984799997</v>
      </c>
      <c r="J233" s="6">
        <v>47372.0552331</v>
      </c>
      <c r="K233" s="6">
        <v>51973.488432999999</v>
      </c>
      <c r="L233" s="6">
        <v>43939.808141900001</v>
      </c>
      <c r="M233" s="6">
        <v>38700.095753499998</v>
      </c>
      <c r="N233" s="6">
        <v>35602.097332600002</v>
      </c>
      <c r="O233" s="6">
        <v>33502.3075876</v>
      </c>
      <c r="P233" s="6">
        <v>30623.186914099999</v>
      </c>
      <c r="Q233" s="6">
        <v>25484.764994000001</v>
      </c>
      <c r="R233" s="6">
        <v>52900.911940400001</v>
      </c>
      <c r="S233" s="6">
        <v>4.6205933973099702</v>
      </c>
      <c r="T233" s="6">
        <v>5.1734580035996904</v>
      </c>
      <c r="U233" s="6">
        <v>5.7277431394762797</v>
      </c>
      <c r="V233" s="6">
        <v>5.4453616022626603</v>
      </c>
      <c r="W233" s="6">
        <v>7.5408685871581103</v>
      </c>
      <c r="X233" s="6">
        <v>8.2855205771767295</v>
      </c>
      <c r="Y233" s="6">
        <v>8.3149967689981992</v>
      </c>
      <c r="Z233" s="6">
        <v>9.1226649607551806</v>
      </c>
      <c r="AA233" s="6">
        <v>7.7125503829737596</v>
      </c>
      <c r="AB233" s="6">
        <v>6.7928480106438398</v>
      </c>
      <c r="AC233" s="6">
        <v>6.2490707408295902</v>
      </c>
      <c r="AD233" s="6">
        <v>5.8805044023133997</v>
      </c>
      <c r="AE233" s="6">
        <v>5.3751457266150497</v>
      </c>
      <c r="AF233" s="6">
        <v>4.4732223995999396</v>
      </c>
      <c r="AG233" s="6">
        <v>9.2854513002875994</v>
      </c>
    </row>
    <row r="234" spans="1:33" x14ac:dyDescent="0.25">
      <c r="A234" s="6" t="s">
        <v>74</v>
      </c>
      <c r="B234" s="6" t="s">
        <v>75</v>
      </c>
      <c r="C234" s="6" t="s">
        <v>15</v>
      </c>
      <c r="D234" s="6">
        <v>37.351731700000002</v>
      </c>
      <c r="E234" s="6">
        <v>9.9215593999999996</v>
      </c>
      <c r="F234" s="6">
        <v>0</v>
      </c>
      <c r="G234" s="6">
        <v>6.9187310999999996</v>
      </c>
      <c r="H234" s="6">
        <v>6.9187310999999996</v>
      </c>
      <c r="I234" s="6">
        <v>102.8696468</v>
      </c>
      <c r="J234" s="6">
        <v>33.027578200000001</v>
      </c>
      <c r="K234" s="6">
        <v>45.8180628</v>
      </c>
      <c r="L234" s="6">
        <v>80.409434300000001</v>
      </c>
      <c r="M234" s="6">
        <v>81.089422400000004</v>
      </c>
      <c r="N234" s="6">
        <v>10.360651000000001</v>
      </c>
      <c r="O234" s="6">
        <v>21.329639400000001</v>
      </c>
      <c r="P234" s="6">
        <v>27.990701399999999</v>
      </c>
      <c r="Q234" s="6">
        <v>30.191825000000001</v>
      </c>
      <c r="R234" s="6">
        <v>33.171814300000001</v>
      </c>
      <c r="S234" s="6">
        <v>7.0826488170276196</v>
      </c>
      <c r="T234" s="6">
        <v>1.8813296666371</v>
      </c>
      <c r="U234" s="6">
        <v>0</v>
      </c>
      <c r="V234" s="6">
        <v>1.3119322829347499</v>
      </c>
      <c r="W234" s="6">
        <v>1.3119322829347499</v>
      </c>
      <c r="X234" s="6">
        <v>19.506179474299199</v>
      </c>
      <c r="Y234" s="6">
        <v>6.2627012730314</v>
      </c>
      <c r="Z234" s="6">
        <v>8.6880375693241891</v>
      </c>
      <c r="AA234" s="6">
        <v>15.247265891095401</v>
      </c>
      <c r="AB234" s="6">
        <v>15.376205479512301</v>
      </c>
      <c r="AC234" s="6">
        <v>1.9645903739661399</v>
      </c>
      <c r="AD234" s="6">
        <v>4.0445339048105202</v>
      </c>
      <c r="AE234" s="6">
        <v>5.3076068802047898</v>
      </c>
      <c r="AF234" s="6">
        <v>5.7249847299624701</v>
      </c>
      <c r="AG234" s="6">
        <v>6.2900513742594404</v>
      </c>
    </row>
    <row r="235" spans="1:33" x14ac:dyDescent="0.25">
      <c r="A235" s="6" t="s">
        <v>74</v>
      </c>
      <c r="B235" s="6" t="s">
        <v>75</v>
      </c>
      <c r="C235" s="6" t="s">
        <v>16</v>
      </c>
      <c r="D235" s="6">
        <v>0</v>
      </c>
      <c r="E235" s="6">
        <v>0</v>
      </c>
      <c r="F235" s="6">
        <v>0</v>
      </c>
      <c r="G235" s="6">
        <v>0</v>
      </c>
      <c r="H235" s="6">
        <v>0</v>
      </c>
      <c r="I235" s="6">
        <v>25.638445399999998</v>
      </c>
      <c r="J235" s="6">
        <v>0</v>
      </c>
      <c r="K235" s="6">
        <v>0</v>
      </c>
      <c r="L235" s="6">
        <v>6.6385329999999998</v>
      </c>
      <c r="M235" s="6">
        <v>0</v>
      </c>
      <c r="N235" s="6">
        <v>0</v>
      </c>
      <c r="O235" s="6">
        <v>0</v>
      </c>
      <c r="P235" s="6">
        <v>0</v>
      </c>
      <c r="Q235" s="6">
        <v>0</v>
      </c>
      <c r="R235" s="6">
        <v>0</v>
      </c>
      <c r="S235" s="6">
        <v>0</v>
      </c>
      <c r="T235" s="6">
        <v>0</v>
      </c>
      <c r="U235" s="6">
        <v>0</v>
      </c>
      <c r="V235" s="6">
        <v>0</v>
      </c>
      <c r="W235" s="6">
        <v>0</v>
      </c>
      <c r="X235" s="6">
        <v>79.432606987771806</v>
      </c>
      <c r="Y235" s="6">
        <v>0</v>
      </c>
      <c r="Z235" s="6">
        <v>0</v>
      </c>
      <c r="AA235" s="6">
        <v>20.567393012228202</v>
      </c>
      <c r="AB235" s="6">
        <v>0</v>
      </c>
      <c r="AC235" s="6">
        <v>0</v>
      </c>
      <c r="AD235" s="6">
        <v>0</v>
      </c>
      <c r="AE235" s="6">
        <v>0</v>
      </c>
      <c r="AF235" s="6">
        <v>0</v>
      </c>
      <c r="AG235" s="6">
        <v>0</v>
      </c>
    </row>
    <row r="236" spans="1:33" x14ac:dyDescent="0.25">
      <c r="A236" s="6" t="s">
        <v>74</v>
      </c>
      <c r="B236" s="6" t="s">
        <v>75</v>
      </c>
      <c r="C236" s="6" t="s">
        <v>17</v>
      </c>
      <c r="D236" s="6">
        <v>27.179777000000001</v>
      </c>
      <c r="E236" s="6">
        <v>73.238107999999997</v>
      </c>
      <c r="F236" s="6">
        <v>0</v>
      </c>
      <c r="G236" s="6">
        <v>51.613147400000003</v>
      </c>
      <c r="H236" s="6">
        <v>81.259505200000007</v>
      </c>
      <c r="I236" s="6">
        <v>122.6184636</v>
      </c>
      <c r="J236" s="6">
        <v>177.0330222</v>
      </c>
      <c r="K236" s="6">
        <v>137.6838285</v>
      </c>
      <c r="L236" s="6">
        <v>27.4944396</v>
      </c>
      <c r="M236" s="6">
        <v>62.091147499999998</v>
      </c>
      <c r="N236" s="6">
        <v>67.845550000000003</v>
      </c>
      <c r="O236" s="6">
        <v>21.8373837</v>
      </c>
      <c r="P236" s="6">
        <v>4.1712097000000004</v>
      </c>
      <c r="Q236" s="6">
        <v>28.541482299999998</v>
      </c>
      <c r="R236" s="6">
        <v>48.058615099999997</v>
      </c>
      <c r="S236" s="6">
        <v>2.9204662415230498</v>
      </c>
      <c r="T236" s="6">
        <v>7.8694325566769399</v>
      </c>
      <c r="U236" s="6">
        <v>0</v>
      </c>
      <c r="V236" s="6">
        <v>5.5458311744225597</v>
      </c>
      <c r="W236" s="6">
        <v>8.7313314505658592</v>
      </c>
      <c r="X236" s="6">
        <v>13.1753503176727</v>
      </c>
      <c r="Y236" s="6">
        <v>19.022193043375601</v>
      </c>
      <c r="Z236" s="6">
        <v>14.794123334341499</v>
      </c>
      <c r="AA236" s="6">
        <v>2.9542767286646399</v>
      </c>
      <c r="AB236" s="6">
        <v>6.6716919778693704</v>
      </c>
      <c r="AC236" s="6">
        <v>7.2900023577295796</v>
      </c>
      <c r="AD236" s="6">
        <v>2.3464262381194598</v>
      </c>
      <c r="AE236" s="6">
        <v>0.44819635993200002</v>
      </c>
      <c r="AF236" s="6">
        <v>3.0667814360720298</v>
      </c>
      <c r="AG236" s="6">
        <v>5.16389678303468</v>
      </c>
    </row>
    <row r="237" spans="1:33" x14ac:dyDescent="0.25">
      <c r="A237" s="6" t="s">
        <v>74</v>
      </c>
      <c r="B237" s="6" t="s">
        <v>75</v>
      </c>
      <c r="C237" s="6" t="s">
        <v>18</v>
      </c>
      <c r="D237" s="6">
        <v>6694.4345710999996</v>
      </c>
      <c r="E237" s="6">
        <v>8819.6057400000009</v>
      </c>
      <c r="F237" s="6">
        <v>7675.2685061000002</v>
      </c>
      <c r="G237" s="6">
        <v>8558.6172420000003</v>
      </c>
      <c r="H237" s="6">
        <v>11814.6726444</v>
      </c>
      <c r="I237" s="6">
        <v>17956.249655200001</v>
      </c>
      <c r="J237" s="6">
        <v>18223.132489799998</v>
      </c>
      <c r="K237" s="6">
        <v>16567.664812399998</v>
      </c>
      <c r="L237" s="6">
        <v>15224.3611968</v>
      </c>
      <c r="M237" s="6">
        <v>11218.8771063</v>
      </c>
      <c r="N237" s="6">
        <v>10365.096503799999</v>
      </c>
      <c r="O237" s="6">
        <v>10197.037391600001</v>
      </c>
      <c r="P237" s="6">
        <v>8146.4115566</v>
      </c>
      <c r="Q237" s="6">
        <v>7464.0866659000003</v>
      </c>
      <c r="R237" s="6">
        <v>12946.171707699999</v>
      </c>
      <c r="S237" s="6">
        <v>3.8950188115283</v>
      </c>
      <c r="T237" s="6">
        <v>5.1315058654637502</v>
      </c>
      <c r="U237" s="6">
        <v>4.4656968258154102</v>
      </c>
      <c r="V237" s="6">
        <v>4.9796550857592203</v>
      </c>
      <c r="W237" s="6">
        <v>6.87412382826908</v>
      </c>
      <c r="X237" s="6">
        <v>10.447473860366699</v>
      </c>
      <c r="Y237" s="6">
        <v>10.602754138364901</v>
      </c>
      <c r="Z237" s="6">
        <v>9.6395543823785506</v>
      </c>
      <c r="AA237" s="6">
        <v>8.8579808533842606</v>
      </c>
      <c r="AB237" s="6">
        <v>6.5274724712235797</v>
      </c>
      <c r="AC237" s="6">
        <v>6.0307178204257799</v>
      </c>
      <c r="AD237" s="6">
        <v>5.9329360889717702</v>
      </c>
      <c r="AE237" s="6">
        <v>4.7398217015055097</v>
      </c>
      <c r="AF237" s="6">
        <v>4.3428250236496</v>
      </c>
      <c r="AG237" s="6">
        <v>7.5324632428936003</v>
      </c>
    </row>
    <row r="238" spans="1:33" x14ac:dyDescent="0.25">
      <c r="A238" s="6" t="s">
        <v>76</v>
      </c>
      <c r="B238" s="6" t="s">
        <v>77</v>
      </c>
      <c r="C238" s="6" t="s">
        <v>15</v>
      </c>
      <c r="D238" s="6">
        <v>53.257995399999999</v>
      </c>
      <c r="E238" s="6">
        <v>43.898064699999999</v>
      </c>
      <c r="F238" s="6">
        <v>120.04841209999999</v>
      </c>
      <c r="G238" s="6">
        <v>207.518798</v>
      </c>
      <c r="H238" s="6">
        <v>229.1722517</v>
      </c>
      <c r="I238" s="6">
        <v>128.88478029999999</v>
      </c>
      <c r="J238" s="6">
        <v>50.098706399999998</v>
      </c>
      <c r="K238" s="6">
        <v>182.85570709999999</v>
      </c>
      <c r="L238" s="6">
        <v>227.83358960000001</v>
      </c>
      <c r="M238" s="6">
        <v>107.8342064</v>
      </c>
      <c r="N238" s="6">
        <v>78.585661200000004</v>
      </c>
      <c r="O238" s="6">
        <v>126.7059623</v>
      </c>
      <c r="P238" s="6">
        <v>84.697039000000004</v>
      </c>
      <c r="Q238" s="6">
        <v>46.354721300000001</v>
      </c>
      <c r="R238" s="6">
        <v>62.473142099999997</v>
      </c>
      <c r="S238" s="6">
        <v>3.0429331561283002</v>
      </c>
      <c r="T238" s="6">
        <v>2.5081469094402902</v>
      </c>
      <c r="U238" s="6">
        <v>6.8590507542768604</v>
      </c>
      <c r="V238" s="6">
        <v>11.8567329883785</v>
      </c>
      <c r="W238" s="6">
        <v>13.093918348314499</v>
      </c>
      <c r="X238" s="6">
        <v>7.3639228880022998</v>
      </c>
      <c r="Y238" s="6">
        <v>2.8624249493193799</v>
      </c>
      <c r="Z238" s="6">
        <v>10.4475898828493</v>
      </c>
      <c r="AA238" s="6">
        <v>13.017432944416999</v>
      </c>
      <c r="AB238" s="6">
        <v>6.1611834909457004</v>
      </c>
      <c r="AC238" s="6">
        <v>4.4900472176191801</v>
      </c>
      <c r="AD238" s="6">
        <v>7.23943458378481</v>
      </c>
      <c r="AE238" s="6">
        <v>4.8392251015702197</v>
      </c>
      <c r="AF238" s="6">
        <v>2.6485097181644299</v>
      </c>
      <c r="AG238" s="6">
        <v>3.5694470667892402</v>
      </c>
    </row>
    <row r="239" spans="1:33" x14ac:dyDescent="0.25">
      <c r="A239" s="6" t="s">
        <v>76</v>
      </c>
      <c r="B239" s="6" t="s">
        <v>77</v>
      </c>
      <c r="C239" s="6" t="s">
        <v>17</v>
      </c>
      <c r="D239" s="6">
        <v>0</v>
      </c>
      <c r="E239" s="6">
        <v>4.3001849999999999</v>
      </c>
      <c r="F239" s="6">
        <v>38.752060899999996</v>
      </c>
      <c r="G239" s="6">
        <v>25.8499406</v>
      </c>
      <c r="H239" s="6">
        <v>19.566909899999999</v>
      </c>
      <c r="I239" s="6">
        <v>23.648483599999999</v>
      </c>
      <c r="J239" s="6">
        <v>44.443578899999999</v>
      </c>
      <c r="K239" s="6">
        <v>77.201497200000006</v>
      </c>
      <c r="L239" s="6">
        <v>68.715126299999994</v>
      </c>
      <c r="M239" s="6">
        <v>73.234101699999997</v>
      </c>
      <c r="N239" s="6">
        <v>0</v>
      </c>
      <c r="O239" s="6">
        <v>25.9537023</v>
      </c>
      <c r="P239" s="6">
        <v>9.0836235999999992</v>
      </c>
      <c r="Q239" s="6">
        <v>48.0949411</v>
      </c>
      <c r="R239" s="6">
        <v>16.448844999999999</v>
      </c>
      <c r="S239" s="6">
        <v>0</v>
      </c>
      <c r="T239" s="6">
        <v>0.90474402848033098</v>
      </c>
      <c r="U239" s="6">
        <v>8.1532993791153405</v>
      </c>
      <c r="V239" s="6">
        <v>5.4387379599764296</v>
      </c>
      <c r="W239" s="6">
        <v>4.1168100646455104</v>
      </c>
      <c r="X239" s="6">
        <v>4.97555903285906</v>
      </c>
      <c r="Y239" s="6">
        <v>9.3507750513220795</v>
      </c>
      <c r="Z239" s="6">
        <v>16.242927590659701</v>
      </c>
      <c r="AA239" s="6">
        <v>14.4574245494547</v>
      </c>
      <c r="AB239" s="6">
        <v>15.4082013202214</v>
      </c>
      <c r="AC239" s="6">
        <v>0</v>
      </c>
      <c r="AD239" s="6">
        <v>5.4605690622336498</v>
      </c>
      <c r="AE239" s="6">
        <v>1.91116294044628</v>
      </c>
      <c r="AF239" s="6">
        <v>10.1190090101561</v>
      </c>
      <c r="AG239" s="6">
        <v>3.4607800104294402</v>
      </c>
    </row>
    <row r="240" spans="1:33" x14ac:dyDescent="0.25">
      <c r="A240" s="6" t="s">
        <v>76</v>
      </c>
      <c r="B240" s="6" t="s">
        <v>77</v>
      </c>
      <c r="C240" s="6" t="s">
        <v>18</v>
      </c>
      <c r="D240" s="6">
        <v>5967.3424869</v>
      </c>
      <c r="E240" s="6">
        <v>6408.7483565000002</v>
      </c>
      <c r="F240" s="6">
        <v>7023.6524380000001</v>
      </c>
      <c r="G240" s="6">
        <v>7662.2208799999999</v>
      </c>
      <c r="H240" s="6">
        <v>9727.6712191999995</v>
      </c>
      <c r="I240" s="6">
        <v>10695.002167500001</v>
      </c>
      <c r="J240" s="6">
        <v>9286.5978976999995</v>
      </c>
      <c r="K240" s="6">
        <v>8264.1692492000002</v>
      </c>
      <c r="L240" s="6">
        <v>7644.9990160999996</v>
      </c>
      <c r="M240" s="6">
        <v>6432.1687641999997</v>
      </c>
      <c r="N240" s="6">
        <v>6467.7274698000001</v>
      </c>
      <c r="O240" s="6">
        <v>5047.7467324999998</v>
      </c>
      <c r="P240" s="6">
        <v>4452.9160017000004</v>
      </c>
      <c r="Q240" s="6">
        <v>3815.8674523999998</v>
      </c>
      <c r="R240" s="6">
        <v>5580.6578375999998</v>
      </c>
      <c r="S240" s="6">
        <v>5.7116060147363603</v>
      </c>
      <c r="T240" s="6">
        <v>6.13409499124172</v>
      </c>
      <c r="U240" s="6">
        <v>6.7226467390409104</v>
      </c>
      <c r="V240" s="6">
        <v>7.3338486873377802</v>
      </c>
      <c r="W240" s="6">
        <v>9.3107820720750993</v>
      </c>
      <c r="X240" s="6">
        <v>10.236657078358</v>
      </c>
      <c r="Y240" s="6">
        <v>8.8886113919860001</v>
      </c>
      <c r="Z240" s="6">
        <v>7.9099999529356699</v>
      </c>
      <c r="AA240" s="6">
        <v>7.3173648837598702</v>
      </c>
      <c r="AB240" s="6">
        <v>6.1565116937823499</v>
      </c>
      <c r="AC240" s="6">
        <v>6.1905464952416303</v>
      </c>
      <c r="AD240" s="6">
        <v>4.8314204625433197</v>
      </c>
      <c r="AE240" s="6">
        <v>4.2620818017834203</v>
      </c>
      <c r="AF240" s="6">
        <v>3.65233460965415</v>
      </c>
      <c r="AG240" s="6">
        <v>5.3414931255236899</v>
      </c>
    </row>
    <row r="241" spans="1:33" x14ac:dyDescent="0.25">
      <c r="A241" s="6" t="s">
        <v>78</v>
      </c>
      <c r="B241" s="6" t="s">
        <v>79</v>
      </c>
      <c r="C241" s="6" t="s">
        <v>15</v>
      </c>
      <c r="D241" s="6">
        <v>89.895378600000001</v>
      </c>
      <c r="E241" s="6">
        <v>55.842513799999999</v>
      </c>
      <c r="F241" s="6">
        <v>97.3778437</v>
      </c>
      <c r="G241" s="6">
        <v>115.8599064</v>
      </c>
      <c r="H241" s="6">
        <v>336.53742290000002</v>
      </c>
      <c r="I241" s="6">
        <v>225.20096419999999</v>
      </c>
      <c r="J241" s="6">
        <v>295.69102049999998</v>
      </c>
      <c r="K241" s="6">
        <v>151.15954669999999</v>
      </c>
      <c r="L241" s="6">
        <v>138.41453559999999</v>
      </c>
      <c r="M241" s="6">
        <v>35.3790446</v>
      </c>
      <c r="N241" s="6">
        <v>338.79257089999999</v>
      </c>
      <c r="O241" s="6">
        <v>424.68260279999998</v>
      </c>
      <c r="P241" s="6">
        <v>122.3897669</v>
      </c>
      <c r="Q241" s="6">
        <v>101.0870145</v>
      </c>
      <c r="R241" s="6">
        <v>195.38908799999999</v>
      </c>
      <c r="S241" s="6">
        <v>3.3004884657087601</v>
      </c>
      <c r="T241" s="6">
        <v>2.0502452469017398</v>
      </c>
      <c r="U241" s="6">
        <v>3.5752054772194999</v>
      </c>
      <c r="V241" s="6">
        <v>4.2537702234149899</v>
      </c>
      <c r="W241" s="6">
        <v>12.3558952624602</v>
      </c>
      <c r="X241" s="6">
        <v>8.2682023968759601</v>
      </c>
      <c r="Y241" s="6">
        <v>10.856228849275899</v>
      </c>
      <c r="Z241" s="6">
        <v>5.5497885223336203</v>
      </c>
      <c r="AA241" s="6">
        <v>5.0818583262992698</v>
      </c>
      <c r="AB241" s="6">
        <v>1.2989336098095701</v>
      </c>
      <c r="AC241" s="6">
        <v>12.4386925105321</v>
      </c>
      <c r="AD241" s="6">
        <v>15.592125579285099</v>
      </c>
      <c r="AE241" s="6">
        <v>4.4935125727835104</v>
      </c>
      <c r="AF241" s="6">
        <v>3.7113868430849899</v>
      </c>
      <c r="AG241" s="6">
        <v>7.1736661140148303</v>
      </c>
    </row>
    <row r="242" spans="1:33" x14ac:dyDescent="0.25">
      <c r="A242" s="6" t="s">
        <v>78</v>
      </c>
      <c r="B242" s="6" t="s">
        <v>79</v>
      </c>
      <c r="C242" s="6" t="s">
        <v>17</v>
      </c>
      <c r="D242" s="6">
        <v>208.40285030000001</v>
      </c>
      <c r="E242" s="6">
        <v>261.2545518</v>
      </c>
      <c r="F242" s="6">
        <v>253.1292478</v>
      </c>
      <c r="G242" s="6">
        <v>473.45968720000002</v>
      </c>
      <c r="H242" s="6">
        <v>194.71525589999999</v>
      </c>
      <c r="I242" s="6">
        <v>237.5626618</v>
      </c>
      <c r="J242" s="6">
        <v>501.14944220000001</v>
      </c>
      <c r="K242" s="6">
        <v>399.80755770000002</v>
      </c>
      <c r="L242" s="6">
        <v>238.84452189999999</v>
      </c>
      <c r="M242" s="6">
        <v>123.8314599</v>
      </c>
      <c r="N242" s="6">
        <v>50.856198399999997</v>
      </c>
      <c r="O242" s="6">
        <v>56.403152400000003</v>
      </c>
      <c r="P242" s="6">
        <v>28.1645614</v>
      </c>
      <c r="Q242" s="6">
        <v>59.571317200000003</v>
      </c>
      <c r="R242" s="6">
        <v>59.855111399999998</v>
      </c>
      <c r="S242" s="6">
        <v>6.6222544808360704</v>
      </c>
      <c r="T242" s="6">
        <v>8.3016816891221303</v>
      </c>
      <c r="U242" s="6">
        <v>8.0434902548653593</v>
      </c>
      <c r="V242" s="6">
        <v>15.0447584116149</v>
      </c>
      <c r="W242" s="6">
        <v>6.1873144921709198</v>
      </c>
      <c r="X242" s="6">
        <v>7.5488430187962496</v>
      </c>
      <c r="Y242" s="6">
        <v>15.9246341132094</v>
      </c>
      <c r="Z242" s="6">
        <v>12.7043722609342</v>
      </c>
      <c r="AA242" s="6">
        <v>7.5895756852583904</v>
      </c>
      <c r="AB242" s="6">
        <v>3.9348955113175199</v>
      </c>
      <c r="AC242" s="6">
        <v>1.61601766601504</v>
      </c>
      <c r="AD242" s="6">
        <v>1.7922788876279601</v>
      </c>
      <c r="AE242" s="6">
        <v>0.89496325344612004</v>
      </c>
      <c r="AF242" s="6">
        <v>1.89295118415665</v>
      </c>
      <c r="AG242" s="6">
        <v>1.9019690906290501</v>
      </c>
    </row>
    <row r="243" spans="1:33" x14ac:dyDescent="0.25">
      <c r="A243" s="6" t="s">
        <v>78</v>
      </c>
      <c r="B243" s="6" t="s">
        <v>79</v>
      </c>
      <c r="C243" s="6" t="s">
        <v>18</v>
      </c>
      <c r="D243" s="6">
        <v>21974.293929300002</v>
      </c>
      <c r="E243" s="6">
        <v>29526.578704399999</v>
      </c>
      <c r="F243" s="6">
        <v>32539.224980399998</v>
      </c>
      <c r="G243" s="6">
        <v>31417.267513999999</v>
      </c>
      <c r="H243" s="6">
        <v>33967.160212800001</v>
      </c>
      <c r="I243" s="6">
        <v>34119.397974699998</v>
      </c>
      <c r="J243" s="6">
        <v>31027.611733999998</v>
      </c>
      <c r="K243" s="6">
        <v>29554.560366000002</v>
      </c>
      <c r="L243" s="6">
        <v>28659.227320000002</v>
      </c>
      <c r="M243" s="6">
        <v>23655.6734817</v>
      </c>
      <c r="N243" s="6">
        <v>25141.839596099999</v>
      </c>
      <c r="O243" s="6">
        <v>21435.231977300002</v>
      </c>
      <c r="P243" s="6">
        <v>17440.2511276</v>
      </c>
      <c r="Q243" s="6">
        <v>13436.163709599999</v>
      </c>
      <c r="R243" s="6">
        <v>22166.8105727</v>
      </c>
      <c r="S243" s="6">
        <v>5.5482053678419696</v>
      </c>
      <c r="T243" s="6">
        <v>7.4550528444205098</v>
      </c>
      <c r="U243" s="6">
        <v>8.2157043717774503</v>
      </c>
      <c r="V243" s="6">
        <v>7.9324256253659096</v>
      </c>
      <c r="W243" s="6">
        <v>8.5762382731998201</v>
      </c>
      <c r="X243" s="6">
        <v>8.6146762030135999</v>
      </c>
      <c r="Y243" s="6">
        <v>7.8340429288769</v>
      </c>
      <c r="Z243" s="6">
        <v>7.4621178270583997</v>
      </c>
      <c r="AA243" s="6">
        <v>7.2360586131511901</v>
      </c>
      <c r="AB243" s="6">
        <v>5.9727304555657996</v>
      </c>
      <c r="AC243" s="6">
        <v>6.3479668495062898</v>
      </c>
      <c r="AD243" s="6">
        <v>5.4120996788351503</v>
      </c>
      <c r="AE243" s="6">
        <v>4.40342225483941</v>
      </c>
      <c r="AF243" s="6">
        <v>3.3924455482689</v>
      </c>
      <c r="AG243" s="6">
        <v>5.5968131582787102</v>
      </c>
    </row>
    <row r="244" spans="1:33" x14ac:dyDescent="0.25">
      <c r="A244" s="6" t="s">
        <v>80</v>
      </c>
      <c r="B244" s="6" t="s">
        <v>81</v>
      </c>
      <c r="C244" s="6" t="s">
        <v>15</v>
      </c>
      <c r="D244" s="6">
        <v>78.991086600000003</v>
      </c>
      <c r="E244" s="6">
        <v>139.6110946</v>
      </c>
      <c r="F244" s="6">
        <v>398.91151860000002</v>
      </c>
      <c r="G244" s="6">
        <v>464.4362137</v>
      </c>
      <c r="H244" s="6">
        <v>275.91074170000002</v>
      </c>
      <c r="I244" s="6">
        <v>425.57697089999999</v>
      </c>
      <c r="J244" s="6">
        <v>261.67432259999998</v>
      </c>
      <c r="K244" s="6">
        <v>315.98722450000002</v>
      </c>
      <c r="L244" s="6">
        <v>225.5754287</v>
      </c>
      <c r="M244" s="6">
        <v>180.68427310000001</v>
      </c>
      <c r="N244" s="6">
        <v>192.9848389</v>
      </c>
      <c r="O244" s="6">
        <v>157.11843339999999</v>
      </c>
      <c r="P244" s="6">
        <v>100.3614449</v>
      </c>
      <c r="Q244" s="6">
        <v>151.85077899999999</v>
      </c>
      <c r="R244" s="6">
        <v>14.396781300000001</v>
      </c>
      <c r="S244" s="6">
        <v>2.3342028887792399</v>
      </c>
      <c r="T244" s="6">
        <v>4.1255366187221396</v>
      </c>
      <c r="U244" s="6">
        <v>11.7879175887097</v>
      </c>
      <c r="V244" s="6">
        <v>13.7241858332942</v>
      </c>
      <c r="W244" s="6">
        <v>8.1532192813431106</v>
      </c>
      <c r="X244" s="6">
        <v>12.575887199818601</v>
      </c>
      <c r="Y244" s="6">
        <v>7.7325301628686702</v>
      </c>
      <c r="Z244" s="6">
        <v>9.3374876076870503</v>
      </c>
      <c r="AA244" s="6">
        <v>6.6658004082850004</v>
      </c>
      <c r="AB244" s="6">
        <v>5.3392575084161198</v>
      </c>
      <c r="AC244" s="6">
        <v>5.7027417629038704</v>
      </c>
      <c r="AD244" s="6">
        <v>4.6428820884551403</v>
      </c>
      <c r="AE244" s="6">
        <v>2.96570138089022</v>
      </c>
      <c r="AF244" s="6">
        <v>4.4872218152924903</v>
      </c>
      <c r="AG244" s="6">
        <v>0.42542785453444998</v>
      </c>
    </row>
    <row r="245" spans="1:33" x14ac:dyDescent="0.25">
      <c r="A245" s="6" t="s">
        <v>80</v>
      </c>
      <c r="B245" s="6" t="s">
        <v>81</v>
      </c>
      <c r="C245" s="6" t="s">
        <v>16</v>
      </c>
      <c r="D245" s="6">
        <v>0</v>
      </c>
      <c r="E245" s="6">
        <v>0</v>
      </c>
      <c r="F245" s="6">
        <v>0</v>
      </c>
      <c r="G245" s="6">
        <v>44.8276781</v>
      </c>
      <c r="H245" s="6">
        <v>0</v>
      </c>
      <c r="I245" s="6">
        <v>0</v>
      </c>
      <c r="J245" s="6">
        <v>0</v>
      </c>
      <c r="K245" s="6">
        <v>0</v>
      </c>
      <c r="L245" s="6">
        <v>0</v>
      </c>
      <c r="M245" s="6">
        <v>0</v>
      </c>
      <c r="N245" s="6">
        <v>0</v>
      </c>
      <c r="O245" s="6">
        <v>0</v>
      </c>
      <c r="P245" s="6">
        <v>0</v>
      </c>
      <c r="Q245" s="6">
        <v>0</v>
      </c>
      <c r="R245" s="6">
        <v>0</v>
      </c>
      <c r="S245" s="6">
        <v>0</v>
      </c>
      <c r="T245" s="6">
        <v>0</v>
      </c>
      <c r="U245" s="6">
        <v>0</v>
      </c>
      <c r="V245" s="6">
        <v>100</v>
      </c>
      <c r="W245" s="6">
        <v>0</v>
      </c>
      <c r="X245" s="6">
        <v>0</v>
      </c>
      <c r="Y245" s="6">
        <v>0</v>
      </c>
      <c r="Z245" s="6">
        <v>0</v>
      </c>
      <c r="AA245" s="6">
        <v>0</v>
      </c>
      <c r="AB245" s="6">
        <v>0</v>
      </c>
      <c r="AC245" s="6">
        <v>0</v>
      </c>
      <c r="AD245" s="6">
        <v>0</v>
      </c>
      <c r="AE245" s="6">
        <v>0</v>
      </c>
      <c r="AF245" s="6">
        <v>0</v>
      </c>
      <c r="AG245" s="6">
        <v>0</v>
      </c>
    </row>
    <row r="246" spans="1:33" x14ac:dyDescent="0.25">
      <c r="A246" s="6" t="s">
        <v>80</v>
      </c>
      <c r="B246" s="6" t="s">
        <v>81</v>
      </c>
      <c r="C246" s="6" t="s">
        <v>17</v>
      </c>
      <c r="D246" s="6">
        <v>315.00471759999999</v>
      </c>
      <c r="E246" s="6">
        <v>558.29669809999996</v>
      </c>
      <c r="F246" s="6">
        <v>266.12867390000002</v>
      </c>
      <c r="G246" s="6">
        <v>424.91495220000002</v>
      </c>
      <c r="H246" s="6">
        <v>370.57244780000002</v>
      </c>
      <c r="I246" s="6">
        <v>361.4344471</v>
      </c>
      <c r="J246" s="6">
        <v>458.54461320000001</v>
      </c>
      <c r="K246" s="6">
        <v>395.58649969999999</v>
      </c>
      <c r="L246" s="6">
        <v>209.53098739999999</v>
      </c>
      <c r="M246" s="6">
        <v>338.798722</v>
      </c>
      <c r="N246" s="6">
        <v>90.654318500000002</v>
      </c>
      <c r="O246" s="6">
        <v>49.650638899999997</v>
      </c>
      <c r="P246" s="6">
        <v>246.6211964</v>
      </c>
      <c r="Q246" s="6">
        <v>82.480287899999993</v>
      </c>
      <c r="R246" s="6">
        <v>92.564138400000004</v>
      </c>
      <c r="S246" s="6">
        <v>7.3931174746505199</v>
      </c>
      <c r="T246" s="6">
        <v>13.103146855102199</v>
      </c>
      <c r="U246" s="6">
        <v>6.2460034392693196</v>
      </c>
      <c r="V246" s="6">
        <v>9.9726955909885397</v>
      </c>
      <c r="W246" s="6">
        <v>8.6972844734760795</v>
      </c>
      <c r="X246" s="6">
        <v>8.4828168516154907</v>
      </c>
      <c r="Y246" s="6">
        <v>10.7619791175971</v>
      </c>
      <c r="Z246" s="6">
        <v>9.2843608373562407</v>
      </c>
      <c r="AA246" s="6">
        <v>4.9176635074868402</v>
      </c>
      <c r="AB246" s="6">
        <v>7.9515594912076404</v>
      </c>
      <c r="AC246" s="6">
        <v>2.12764440914165</v>
      </c>
      <c r="AD246" s="6">
        <v>1.1652936783799901</v>
      </c>
      <c r="AE246" s="6">
        <v>5.7881656205521503</v>
      </c>
      <c r="AF246" s="6">
        <v>1.93580103318331</v>
      </c>
      <c r="AG246" s="6">
        <v>2.17246761999291</v>
      </c>
    </row>
    <row r="247" spans="1:33" x14ac:dyDescent="0.25">
      <c r="A247" s="6" t="s">
        <v>80</v>
      </c>
      <c r="B247" s="6" t="s">
        <v>81</v>
      </c>
      <c r="C247" s="6" t="s">
        <v>18</v>
      </c>
      <c r="D247" s="6">
        <v>25477.2437852</v>
      </c>
      <c r="E247" s="6">
        <v>31440.171803000001</v>
      </c>
      <c r="F247" s="6">
        <v>32765.640625100001</v>
      </c>
      <c r="G247" s="6">
        <v>31788.668492100001</v>
      </c>
      <c r="H247" s="6">
        <v>34439.669477399999</v>
      </c>
      <c r="I247" s="6">
        <v>35596.959910400001</v>
      </c>
      <c r="J247" s="6">
        <v>29652.4752262</v>
      </c>
      <c r="K247" s="6">
        <v>29685.459072000001</v>
      </c>
      <c r="L247" s="6">
        <v>25854.209734600001</v>
      </c>
      <c r="M247" s="6">
        <v>22121.296113</v>
      </c>
      <c r="N247" s="6">
        <v>19558.5673045</v>
      </c>
      <c r="O247" s="6">
        <v>16143.2040648</v>
      </c>
      <c r="P247" s="6">
        <v>16520.989751500001</v>
      </c>
      <c r="Q247" s="6">
        <v>12091.4619305</v>
      </c>
      <c r="R247" s="6">
        <v>15570.3005546</v>
      </c>
      <c r="S247" s="6">
        <v>6.7274409178550503</v>
      </c>
      <c r="T247" s="6">
        <v>8.3019929484980004</v>
      </c>
      <c r="U247" s="6">
        <v>8.6519920796566296</v>
      </c>
      <c r="V247" s="6">
        <v>8.3940158888817695</v>
      </c>
      <c r="W247" s="6">
        <v>9.0940308768508196</v>
      </c>
      <c r="X247" s="6">
        <v>9.3996213511755595</v>
      </c>
      <c r="Y247" s="6">
        <v>7.82993940923485</v>
      </c>
      <c r="Z247" s="6">
        <v>7.8386490198871597</v>
      </c>
      <c r="AA247" s="6">
        <v>6.82698136163354</v>
      </c>
      <c r="AB247" s="6">
        <v>5.8412799234207204</v>
      </c>
      <c r="AC247" s="6">
        <v>5.1645738090142599</v>
      </c>
      <c r="AD247" s="6">
        <v>4.2627237265715401</v>
      </c>
      <c r="AE247" s="6">
        <v>4.3624806276049997</v>
      </c>
      <c r="AF247" s="6">
        <v>3.1928334333867898</v>
      </c>
      <c r="AG247" s="6">
        <v>4.1114446263283204</v>
      </c>
    </row>
    <row r="248" spans="1:33" x14ac:dyDescent="0.25">
      <c r="A248" s="6" t="s">
        <v>82</v>
      </c>
      <c r="B248" s="6" t="s">
        <v>83</v>
      </c>
      <c r="C248" s="6" t="s">
        <v>15</v>
      </c>
      <c r="D248" s="6">
        <v>30.499513</v>
      </c>
      <c r="E248" s="6">
        <v>58.793764799999998</v>
      </c>
      <c r="F248" s="6">
        <v>29.396882399999999</v>
      </c>
      <c r="G248" s="6">
        <v>58.793764799999998</v>
      </c>
      <c r="H248" s="6">
        <v>58.679291800000001</v>
      </c>
      <c r="I248" s="6">
        <v>20.738253799999999</v>
      </c>
      <c r="J248" s="6">
        <v>105.6277655</v>
      </c>
      <c r="K248" s="6">
        <v>35.191436199999998</v>
      </c>
      <c r="L248" s="6">
        <v>29.396882399999999</v>
      </c>
      <c r="M248" s="6">
        <v>192.28666569999999</v>
      </c>
      <c r="N248" s="6">
        <v>0</v>
      </c>
      <c r="O248" s="6">
        <v>94.525490300000001</v>
      </c>
      <c r="P248" s="6">
        <v>111.62639609999999</v>
      </c>
      <c r="Q248" s="6">
        <v>0</v>
      </c>
      <c r="R248" s="6">
        <v>0</v>
      </c>
      <c r="S248" s="6">
        <v>3.69442037298003</v>
      </c>
      <c r="T248" s="6">
        <v>7.1217164182692496</v>
      </c>
      <c r="U248" s="6">
        <v>3.5608582091346199</v>
      </c>
      <c r="V248" s="6">
        <v>7.1217164182692496</v>
      </c>
      <c r="W248" s="6">
        <v>7.1078502498698999</v>
      </c>
      <c r="X248" s="6">
        <v>2.5120344491648301</v>
      </c>
      <c r="Y248" s="6">
        <v>12.7947409788333</v>
      </c>
      <c r="Z248" s="6">
        <v>4.26275523978717</v>
      </c>
      <c r="AA248" s="6">
        <v>3.5608582091346199</v>
      </c>
      <c r="AB248" s="6">
        <v>23.291774370773801</v>
      </c>
      <c r="AC248" s="6">
        <v>0</v>
      </c>
      <c r="AD248" s="6">
        <v>11.449917155406601</v>
      </c>
      <c r="AE248" s="6">
        <v>13.5213579283767</v>
      </c>
      <c r="AF248" s="6">
        <v>0</v>
      </c>
      <c r="AG248" s="6">
        <v>0</v>
      </c>
    </row>
    <row r="249" spans="1:33" x14ac:dyDescent="0.25">
      <c r="A249" s="6" t="s">
        <v>82</v>
      </c>
      <c r="B249" s="6" t="s">
        <v>83</v>
      </c>
      <c r="C249" s="6" t="s">
        <v>17</v>
      </c>
      <c r="D249" s="6">
        <v>95.485525999999993</v>
      </c>
      <c r="E249" s="6">
        <v>51.675657100000002</v>
      </c>
      <c r="F249" s="6">
        <v>26.2746575</v>
      </c>
      <c r="G249" s="6">
        <v>26.2746575</v>
      </c>
      <c r="H249" s="6">
        <v>0</v>
      </c>
      <c r="I249" s="6">
        <v>366.1420263</v>
      </c>
      <c r="J249" s="6">
        <v>0</v>
      </c>
      <c r="K249" s="6">
        <v>12.700499799999999</v>
      </c>
      <c r="L249" s="6">
        <v>72.664969200000002</v>
      </c>
      <c r="M249" s="6">
        <v>0</v>
      </c>
      <c r="N249" s="6">
        <v>0</v>
      </c>
      <c r="O249" s="6">
        <v>67.583113999999995</v>
      </c>
      <c r="P249" s="6">
        <v>53.232966699999999</v>
      </c>
      <c r="Q249" s="6">
        <v>0</v>
      </c>
      <c r="R249" s="6">
        <v>0</v>
      </c>
      <c r="S249" s="6">
        <v>12.3680455569675</v>
      </c>
      <c r="T249" s="6">
        <v>6.6934425349348698</v>
      </c>
      <c r="U249" s="6">
        <v>3.4033028309831699</v>
      </c>
      <c r="V249" s="6">
        <v>3.4033028309831699</v>
      </c>
      <c r="W249" s="6">
        <v>0</v>
      </c>
      <c r="X249" s="6">
        <v>47.425630368300901</v>
      </c>
      <c r="Y249" s="6">
        <v>0</v>
      </c>
      <c r="Z249" s="6">
        <v>1.64506985197585</v>
      </c>
      <c r="AA249" s="6">
        <v>9.4121453492463196</v>
      </c>
      <c r="AB249" s="6">
        <v>0</v>
      </c>
      <c r="AC249" s="6">
        <v>0</v>
      </c>
      <c r="AD249" s="6">
        <v>8.7539030034114909</v>
      </c>
      <c r="AE249" s="6">
        <v>6.8951576731967998</v>
      </c>
      <c r="AF249" s="6">
        <v>0</v>
      </c>
      <c r="AG249" s="6">
        <v>0</v>
      </c>
    </row>
    <row r="250" spans="1:33" x14ac:dyDescent="0.25">
      <c r="A250" s="6" t="s">
        <v>82</v>
      </c>
      <c r="B250" s="6" t="s">
        <v>83</v>
      </c>
      <c r="C250" s="6" t="s">
        <v>18</v>
      </c>
      <c r="D250" s="6">
        <v>10358.004392999999</v>
      </c>
      <c r="E250" s="6">
        <v>11679.019980499999</v>
      </c>
      <c r="F250" s="6">
        <v>13505.8496266</v>
      </c>
      <c r="G250" s="6">
        <v>12785.028096100001</v>
      </c>
      <c r="H250" s="6">
        <v>15390.2241899</v>
      </c>
      <c r="I250" s="6">
        <v>16676.722470199998</v>
      </c>
      <c r="J250" s="6">
        <v>13790.9320902</v>
      </c>
      <c r="K250" s="6">
        <v>12844.8799526</v>
      </c>
      <c r="L250" s="6">
        <v>12401.634556200001</v>
      </c>
      <c r="M250" s="6">
        <v>11145.6731588</v>
      </c>
      <c r="N250" s="6">
        <v>13072.4092774</v>
      </c>
      <c r="O250" s="6">
        <v>10340.4805161</v>
      </c>
      <c r="P250" s="6">
        <v>8277.2870421000007</v>
      </c>
      <c r="Q250" s="6">
        <v>5697.7435751000003</v>
      </c>
      <c r="R250" s="6">
        <v>11017.5209065</v>
      </c>
      <c r="S250" s="6">
        <v>5.7871309987684798</v>
      </c>
      <c r="T250" s="6">
        <v>6.5251969394861797</v>
      </c>
      <c r="U250" s="6">
        <v>7.54586675900849</v>
      </c>
      <c r="V250" s="6">
        <v>7.1431358404393297</v>
      </c>
      <c r="W250" s="6">
        <v>8.5986875567998098</v>
      </c>
      <c r="X250" s="6">
        <v>9.3174682982733206</v>
      </c>
      <c r="Y250" s="6">
        <v>7.7051454675037103</v>
      </c>
      <c r="Z250" s="6">
        <v>7.1765757310730001</v>
      </c>
      <c r="AA250" s="6">
        <v>6.9289296521331796</v>
      </c>
      <c r="AB250" s="6">
        <v>6.2272102030603298</v>
      </c>
      <c r="AC250" s="6">
        <v>7.3036988678008399</v>
      </c>
      <c r="AD250" s="6">
        <v>5.7773402159710603</v>
      </c>
      <c r="AE250" s="6">
        <v>4.6246113256539898</v>
      </c>
      <c r="AF250" s="6">
        <v>3.1833920140813001</v>
      </c>
      <c r="AG250" s="6">
        <v>6.1556101299469699</v>
      </c>
    </row>
    <row r="251" spans="1:33" x14ac:dyDescent="0.25">
      <c r="A251" s="6" t="s">
        <v>84</v>
      </c>
      <c r="B251" s="6" t="s">
        <v>85</v>
      </c>
      <c r="C251" s="6" t="s">
        <v>15</v>
      </c>
      <c r="D251" s="6">
        <v>277.63630610000001</v>
      </c>
      <c r="E251" s="6">
        <v>277.27006419999998</v>
      </c>
      <c r="F251" s="6">
        <v>536.44698059999996</v>
      </c>
      <c r="G251" s="6">
        <v>438.27453320000001</v>
      </c>
      <c r="H251" s="6">
        <v>760.11056710000003</v>
      </c>
      <c r="I251" s="6">
        <v>451.21926660000003</v>
      </c>
      <c r="J251" s="6">
        <v>850.93772579999995</v>
      </c>
      <c r="K251" s="6">
        <v>736.01210379999998</v>
      </c>
      <c r="L251" s="6">
        <v>679.49570970000002</v>
      </c>
      <c r="M251" s="6">
        <v>754.2507392</v>
      </c>
      <c r="N251" s="6">
        <v>359.58016909999998</v>
      </c>
      <c r="O251" s="6">
        <v>403.37512670000001</v>
      </c>
      <c r="P251" s="6">
        <v>232.61421569999999</v>
      </c>
      <c r="Q251" s="6">
        <v>120.19054559999999</v>
      </c>
      <c r="R251" s="6">
        <v>237.02184120000001</v>
      </c>
      <c r="S251" s="6">
        <v>3.9024359796499302</v>
      </c>
      <c r="T251" s="6">
        <v>3.8972881098057801</v>
      </c>
      <c r="U251" s="6">
        <v>7.5402602335228597</v>
      </c>
      <c r="V251" s="6">
        <v>6.1603553632784704</v>
      </c>
      <c r="W251" s="6">
        <v>10.684059542611701</v>
      </c>
      <c r="X251" s="6">
        <v>6.3423056063023102</v>
      </c>
      <c r="Y251" s="6">
        <v>11.960719562402399</v>
      </c>
      <c r="Z251" s="6">
        <v>10.3453332731362</v>
      </c>
      <c r="AA251" s="6">
        <v>9.5509428964810894</v>
      </c>
      <c r="AB251" s="6">
        <v>10.6016942224821</v>
      </c>
      <c r="AC251" s="6">
        <v>5.0542330330494503</v>
      </c>
      <c r="AD251" s="6">
        <v>5.6698118118706997</v>
      </c>
      <c r="AE251" s="6">
        <v>3.2696087103203602</v>
      </c>
      <c r="AF251" s="6">
        <v>1.6893896772789401</v>
      </c>
      <c r="AG251" s="6">
        <v>3.3315619778077501</v>
      </c>
    </row>
    <row r="252" spans="1:33" x14ac:dyDescent="0.25">
      <c r="A252" s="6" t="s">
        <v>84</v>
      </c>
      <c r="B252" s="6" t="s">
        <v>85</v>
      </c>
      <c r="C252" s="6" t="s">
        <v>16</v>
      </c>
      <c r="D252" s="6">
        <v>0</v>
      </c>
      <c r="E252" s="6">
        <v>0</v>
      </c>
      <c r="F252" s="6">
        <v>0</v>
      </c>
      <c r="G252" s="6">
        <v>0</v>
      </c>
      <c r="H252" s="6">
        <v>0</v>
      </c>
      <c r="I252" s="6">
        <v>0</v>
      </c>
      <c r="J252" s="6">
        <v>0</v>
      </c>
      <c r="K252" s="6">
        <v>0</v>
      </c>
      <c r="L252" s="6">
        <v>0</v>
      </c>
      <c r="M252" s="6">
        <v>53.190206799999999</v>
      </c>
      <c r="N252" s="6">
        <v>0</v>
      </c>
      <c r="O252" s="6">
        <v>0</v>
      </c>
      <c r="P252" s="6">
        <v>0</v>
      </c>
      <c r="Q252" s="6">
        <v>0</v>
      </c>
      <c r="R252" s="6">
        <v>0</v>
      </c>
      <c r="S252" s="6">
        <v>0</v>
      </c>
      <c r="T252" s="6">
        <v>0</v>
      </c>
      <c r="U252" s="6">
        <v>0</v>
      </c>
      <c r="V252" s="6">
        <v>0</v>
      </c>
      <c r="W252" s="6">
        <v>0</v>
      </c>
      <c r="X252" s="6">
        <v>0</v>
      </c>
      <c r="Y252" s="6">
        <v>0</v>
      </c>
      <c r="Z252" s="6">
        <v>0</v>
      </c>
      <c r="AA252" s="6">
        <v>0</v>
      </c>
      <c r="AB252" s="6">
        <v>100</v>
      </c>
      <c r="AC252" s="6">
        <v>0</v>
      </c>
      <c r="AD252" s="6">
        <v>0</v>
      </c>
      <c r="AE252" s="6">
        <v>0</v>
      </c>
      <c r="AF252" s="6">
        <v>0</v>
      </c>
      <c r="AG252" s="6">
        <v>0</v>
      </c>
    </row>
    <row r="253" spans="1:33" x14ac:dyDescent="0.25">
      <c r="A253" s="6" t="s">
        <v>84</v>
      </c>
      <c r="B253" s="6" t="s">
        <v>85</v>
      </c>
      <c r="C253" s="6" t="s">
        <v>17</v>
      </c>
      <c r="D253" s="6">
        <v>492.57980520000001</v>
      </c>
      <c r="E253" s="6">
        <v>598.05963880000002</v>
      </c>
      <c r="F253" s="6">
        <v>801.15120390000004</v>
      </c>
      <c r="G253" s="6">
        <v>711.64178949999996</v>
      </c>
      <c r="H253" s="6">
        <v>677.37886160000005</v>
      </c>
      <c r="I253" s="6">
        <v>907.18668070000001</v>
      </c>
      <c r="J253" s="6">
        <v>479.85310149999998</v>
      </c>
      <c r="K253" s="6">
        <v>789.49499160000005</v>
      </c>
      <c r="L253" s="6">
        <v>541.9670916</v>
      </c>
      <c r="M253" s="6">
        <v>958.72609139999997</v>
      </c>
      <c r="N253" s="6">
        <v>304.2955882</v>
      </c>
      <c r="O253" s="6">
        <v>120.7116889</v>
      </c>
      <c r="P253" s="6">
        <v>57.141708800000004</v>
      </c>
      <c r="Q253" s="6">
        <v>125.2433961</v>
      </c>
      <c r="R253" s="6">
        <v>0</v>
      </c>
      <c r="S253" s="6">
        <v>6.5109279785025</v>
      </c>
      <c r="T253" s="6">
        <v>7.9051621564042502</v>
      </c>
      <c r="U253" s="6">
        <v>10.5896298090531</v>
      </c>
      <c r="V253" s="6">
        <v>9.4064928951884994</v>
      </c>
      <c r="W253" s="6">
        <v>8.9536049498555705</v>
      </c>
      <c r="X253" s="6">
        <v>11.991208487924499</v>
      </c>
      <c r="Y253" s="6">
        <v>6.3427061993721203</v>
      </c>
      <c r="Z253" s="6">
        <v>10.435557802880099</v>
      </c>
      <c r="AA253" s="6">
        <v>7.1637299436044097</v>
      </c>
      <c r="AB253" s="6">
        <v>12.672457267471801</v>
      </c>
      <c r="AC253" s="6">
        <v>4.0221840969339304</v>
      </c>
      <c r="AD253" s="6">
        <v>1.59556909214373</v>
      </c>
      <c r="AE253" s="6">
        <v>0.75530004810956997</v>
      </c>
      <c r="AF253" s="6">
        <v>1.6554692725558799</v>
      </c>
      <c r="AG253" s="6">
        <v>0</v>
      </c>
    </row>
    <row r="254" spans="1:33" x14ac:dyDescent="0.25">
      <c r="A254" s="6" t="s">
        <v>84</v>
      </c>
      <c r="B254" s="6" t="s">
        <v>85</v>
      </c>
      <c r="C254" s="6" t="s">
        <v>18</v>
      </c>
      <c r="D254" s="6">
        <v>43172.469234800003</v>
      </c>
      <c r="E254" s="6">
        <v>54248.003422599999</v>
      </c>
      <c r="F254" s="6">
        <v>58136.383341799999</v>
      </c>
      <c r="G254" s="6">
        <v>58023.665743899997</v>
      </c>
      <c r="H254" s="6">
        <v>63141.928505299999</v>
      </c>
      <c r="I254" s="6">
        <v>69159.638609899994</v>
      </c>
      <c r="J254" s="6">
        <v>60767.091750300002</v>
      </c>
      <c r="K254" s="6">
        <v>53887.650128000001</v>
      </c>
      <c r="L254" s="6">
        <v>48178.831606200001</v>
      </c>
      <c r="M254" s="6">
        <v>43109.846789900002</v>
      </c>
      <c r="N254" s="6">
        <v>42596.731654700001</v>
      </c>
      <c r="O254" s="6">
        <v>34657.645643800002</v>
      </c>
      <c r="P254" s="6">
        <v>27228.155471499998</v>
      </c>
      <c r="Q254" s="6">
        <v>21228.737516500001</v>
      </c>
      <c r="R254" s="6">
        <v>31821.162842500002</v>
      </c>
      <c r="S254" s="6">
        <v>6.0861332005601998</v>
      </c>
      <c r="T254" s="6">
        <v>7.6474795291128999</v>
      </c>
      <c r="U254" s="6">
        <v>8.1956343727454897</v>
      </c>
      <c r="V254" s="6">
        <v>8.1797442852192095</v>
      </c>
      <c r="W254" s="6">
        <v>8.9012788528143894</v>
      </c>
      <c r="X254" s="6">
        <v>9.7496108085282103</v>
      </c>
      <c r="Y254" s="6">
        <v>8.5664920528769493</v>
      </c>
      <c r="Z254" s="6">
        <v>7.5966796052477896</v>
      </c>
      <c r="AA254" s="6">
        <v>6.7918928845129702</v>
      </c>
      <c r="AB254" s="6">
        <v>6.07730515463739</v>
      </c>
      <c r="AC254" s="6">
        <v>6.00497000412593</v>
      </c>
      <c r="AD254" s="6">
        <v>4.8857767819301996</v>
      </c>
      <c r="AE254" s="6">
        <v>3.8384225860200298</v>
      </c>
      <c r="AF254" s="6">
        <v>2.9926693213323001</v>
      </c>
      <c r="AG254" s="6">
        <v>4.4859105603360403</v>
      </c>
    </row>
    <row r="255" spans="1:33" x14ac:dyDescent="0.25">
      <c r="A255" s="6" t="s">
        <v>86</v>
      </c>
      <c r="B255" s="6" t="s">
        <v>87</v>
      </c>
      <c r="C255" s="6" t="s">
        <v>15</v>
      </c>
      <c r="D255" s="6">
        <v>0</v>
      </c>
      <c r="E255" s="6">
        <v>181.18213829999999</v>
      </c>
      <c r="F255" s="6">
        <v>264.92646189999999</v>
      </c>
      <c r="G255" s="6">
        <v>261.381776</v>
      </c>
      <c r="H255" s="6">
        <v>250.55265750000001</v>
      </c>
      <c r="I255" s="6">
        <v>248.6353101</v>
      </c>
      <c r="J255" s="6">
        <v>269.58310749999998</v>
      </c>
      <c r="K255" s="6">
        <v>360.96834230000002</v>
      </c>
      <c r="L255" s="6">
        <v>403.36071220000002</v>
      </c>
      <c r="M255" s="6">
        <v>188.82949529999999</v>
      </c>
      <c r="N255" s="6">
        <v>220.9298757</v>
      </c>
      <c r="O255" s="6">
        <v>384.35359069999998</v>
      </c>
      <c r="P255" s="6">
        <v>312.13589480000002</v>
      </c>
      <c r="Q255" s="6">
        <v>95.108724699999996</v>
      </c>
      <c r="R255" s="6">
        <v>330.27688549999999</v>
      </c>
      <c r="S255" s="6">
        <v>0</v>
      </c>
      <c r="T255" s="6">
        <v>4.8030576018355404</v>
      </c>
      <c r="U255" s="6">
        <v>7.0230822347910697</v>
      </c>
      <c r="V255" s="6">
        <v>6.9291141940235903</v>
      </c>
      <c r="W255" s="6">
        <v>6.6420390969934404</v>
      </c>
      <c r="X255" s="6">
        <v>6.5912110733740201</v>
      </c>
      <c r="Y255" s="6">
        <v>7.1465278307973401</v>
      </c>
      <c r="Z255" s="6">
        <v>9.5691096085600709</v>
      </c>
      <c r="AA255" s="6">
        <v>10.6929124095342</v>
      </c>
      <c r="AB255" s="6">
        <v>5.0057856219231596</v>
      </c>
      <c r="AC255" s="6">
        <v>5.85675237586854</v>
      </c>
      <c r="AD255" s="6">
        <v>10.189042103850801</v>
      </c>
      <c r="AE255" s="6">
        <v>8.2745832254308898</v>
      </c>
      <c r="AF255" s="6">
        <v>2.5212898327473798</v>
      </c>
      <c r="AG255" s="6">
        <v>8.7554927902699493</v>
      </c>
    </row>
    <row r="256" spans="1:33" x14ac:dyDescent="0.25">
      <c r="A256" s="6" t="s">
        <v>86</v>
      </c>
      <c r="B256" s="6" t="s">
        <v>87</v>
      </c>
      <c r="C256" s="6" t="s">
        <v>17</v>
      </c>
      <c r="D256" s="6">
        <v>289.24467540000001</v>
      </c>
      <c r="E256" s="6">
        <v>417.18077510000001</v>
      </c>
      <c r="F256" s="6">
        <v>532.56542200000001</v>
      </c>
      <c r="G256" s="6">
        <v>971.43981380000002</v>
      </c>
      <c r="H256" s="6">
        <v>739.99151900000004</v>
      </c>
      <c r="I256" s="6">
        <v>808.73812980000002</v>
      </c>
      <c r="J256" s="6">
        <v>1154.9311172</v>
      </c>
      <c r="K256" s="6">
        <v>822.36238490000005</v>
      </c>
      <c r="L256" s="6">
        <v>977.68698289999998</v>
      </c>
      <c r="M256" s="6">
        <v>766.82519850000006</v>
      </c>
      <c r="N256" s="6">
        <v>581.33586060000005</v>
      </c>
      <c r="O256" s="6">
        <v>252.8081493</v>
      </c>
      <c r="P256" s="6">
        <v>279.50232940000001</v>
      </c>
      <c r="Q256" s="6">
        <v>169.67575289999999</v>
      </c>
      <c r="R256" s="6">
        <v>381.0228765</v>
      </c>
      <c r="S256" s="6">
        <v>3.1627647851633598</v>
      </c>
      <c r="T256" s="6">
        <v>4.5616904190501</v>
      </c>
      <c r="U256" s="6">
        <v>5.8233713729316401</v>
      </c>
      <c r="V256" s="6">
        <v>10.622272059955399</v>
      </c>
      <c r="W256" s="6">
        <v>8.0914855714323792</v>
      </c>
      <c r="X256" s="6">
        <v>8.8431998750298</v>
      </c>
      <c r="Y256" s="6">
        <v>12.6286696953646</v>
      </c>
      <c r="Z256" s="6">
        <v>8.9921751818172897</v>
      </c>
      <c r="AA256" s="6">
        <v>10.6905821382969</v>
      </c>
      <c r="AB256" s="6">
        <v>8.3849001916379002</v>
      </c>
      <c r="AC256" s="6">
        <v>6.3566549175560603</v>
      </c>
      <c r="AD256" s="6">
        <v>2.76434721193267</v>
      </c>
      <c r="AE256" s="6">
        <v>3.0562364668423201</v>
      </c>
      <c r="AF256" s="6">
        <v>1.85533059658252</v>
      </c>
      <c r="AG256" s="6">
        <v>4.1663195164070697</v>
      </c>
    </row>
    <row r="257" spans="1:33" x14ac:dyDescent="0.25">
      <c r="A257" s="6" t="s">
        <v>86</v>
      </c>
      <c r="B257" s="6" t="s">
        <v>87</v>
      </c>
      <c r="C257" s="6" t="s">
        <v>18</v>
      </c>
      <c r="D257" s="6">
        <v>50733.724416800003</v>
      </c>
      <c r="E257" s="6">
        <v>65461.978799600001</v>
      </c>
      <c r="F257" s="6">
        <v>73541.197312100005</v>
      </c>
      <c r="G257" s="6">
        <v>73545.537636399997</v>
      </c>
      <c r="H257" s="6">
        <v>87924.096598999997</v>
      </c>
      <c r="I257" s="6">
        <v>94576.360365</v>
      </c>
      <c r="J257" s="6">
        <v>84555.090478400001</v>
      </c>
      <c r="K257" s="6">
        <v>81265.966045499998</v>
      </c>
      <c r="L257" s="6">
        <v>76629.697171099993</v>
      </c>
      <c r="M257" s="6">
        <v>69260.894141500001</v>
      </c>
      <c r="N257" s="6">
        <v>69492.805291099998</v>
      </c>
      <c r="O257" s="6">
        <v>54511.911578699997</v>
      </c>
      <c r="P257" s="6">
        <v>46049.688330099998</v>
      </c>
      <c r="Q257" s="6">
        <v>34510.060687500001</v>
      </c>
      <c r="R257" s="6">
        <v>59548.455194599999</v>
      </c>
      <c r="S257" s="6">
        <v>4.9660682994428598</v>
      </c>
      <c r="T257" s="6">
        <v>6.4077428076193801</v>
      </c>
      <c r="U257" s="6">
        <v>7.1985767430422696</v>
      </c>
      <c r="V257" s="6">
        <v>7.1990015954883102</v>
      </c>
      <c r="W257" s="6">
        <v>8.6064461834159598</v>
      </c>
      <c r="X257" s="6">
        <v>9.2576027185928904</v>
      </c>
      <c r="Y257" s="6">
        <v>8.2766711730364602</v>
      </c>
      <c r="Z257" s="6">
        <v>7.9547153780122999</v>
      </c>
      <c r="AA257" s="6">
        <v>7.5008944108051798</v>
      </c>
      <c r="AB257" s="6">
        <v>6.77959946250808</v>
      </c>
      <c r="AC257" s="6">
        <v>6.8023000748040401</v>
      </c>
      <c r="AD257" s="6">
        <v>5.3358959773781303</v>
      </c>
      <c r="AE257" s="6">
        <v>4.5075716408394797</v>
      </c>
      <c r="AF257" s="6">
        <v>3.3780157156231199</v>
      </c>
      <c r="AG257" s="6">
        <v>5.8288978193915302</v>
      </c>
    </row>
    <row r="258" spans="1:33" x14ac:dyDescent="0.25">
      <c r="A258" s="6" t="s">
        <v>88</v>
      </c>
      <c r="B258" s="6" t="s">
        <v>89</v>
      </c>
      <c r="C258" s="6" t="s">
        <v>15</v>
      </c>
      <c r="D258" s="6">
        <v>96.411004300000002</v>
      </c>
      <c r="E258" s="6">
        <v>102.6257385</v>
      </c>
      <c r="F258" s="6">
        <v>138.31952530000001</v>
      </c>
      <c r="G258" s="6">
        <v>106.6092325</v>
      </c>
      <c r="H258" s="6">
        <v>172.59183970000001</v>
      </c>
      <c r="I258" s="6">
        <v>202.91608529999999</v>
      </c>
      <c r="J258" s="6">
        <v>105.8186693</v>
      </c>
      <c r="K258" s="6">
        <v>77.348641099999995</v>
      </c>
      <c r="L258" s="6">
        <v>98.234754499999994</v>
      </c>
      <c r="M258" s="6">
        <v>116.4781055</v>
      </c>
      <c r="N258" s="6">
        <v>17.6035948</v>
      </c>
      <c r="O258" s="6">
        <v>54.7954018</v>
      </c>
      <c r="P258" s="6">
        <v>25.5464789</v>
      </c>
      <c r="Q258" s="6">
        <v>0</v>
      </c>
      <c r="R258" s="6">
        <v>83.577014500000004</v>
      </c>
      <c r="S258" s="6">
        <v>6.8920332018600297</v>
      </c>
      <c r="T258" s="6">
        <v>7.3362994426083796</v>
      </c>
      <c r="U258" s="6">
        <v>9.8879040598596699</v>
      </c>
      <c r="V258" s="6">
        <v>7.62106333555551</v>
      </c>
      <c r="W258" s="6">
        <v>12.337893357911</v>
      </c>
      <c r="X258" s="6">
        <v>14.505651167447301</v>
      </c>
      <c r="Y258" s="6">
        <v>7.5645491662225801</v>
      </c>
      <c r="Z258" s="6">
        <v>5.52934186766847</v>
      </c>
      <c r="AA258" s="6">
        <v>7.0224057358001</v>
      </c>
      <c r="AB258" s="6">
        <v>8.3265491965812295</v>
      </c>
      <c r="AC258" s="6">
        <v>1.2584098746255901</v>
      </c>
      <c r="AD258" s="6">
        <v>3.9171019040495598</v>
      </c>
      <c r="AE258" s="6">
        <v>1.82621457008738</v>
      </c>
      <c r="AF258" s="6">
        <v>0</v>
      </c>
      <c r="AG258" s="6">
        <v>5.9745831197231603</v>
      </c>
    </row>
    <row r="259" spans="1:33" x14ac:dyDescent="0.25">
      <c r="A259" s="6" t="s">
        <v>88</v>
      </c>
      <c r="B259" s="6" t="s">
        <v>89</v>
      </c>
      <c r="C259" s="6" t="s">
        <v>17</v>
      </c>
      <c r="D259" s="6">
        <v>127.7868335</v>
      </c>
      <c r="E259" s="6">
        <v>90.462277299999997</v>
      </c>
      <c r="F259" s="6">
        <v>118.28276870000001</v>
      </c>
      <c r="G259" s="6">
        <v>283.09991769999999</v>
      </c>
      <c r="H259" s="6">
        <v>168.15080399999999</v>
      </c>
      <c r="I259" s="6">
        <v>120.17942979999999</v>
      </c>
      <c r="J259" s="6">
        <v>299.59197979999999</v>
      </c>
      <c r="K259" s="6">
        <v>364.99940620000001</v>
      </c>
      <c r="L259" s="6">
        <v>129.9018954</v>
      </c>
      <c r="M259" s="6">
        <v>46.979493599999998</v>
      </c>
      <c r="N259" s="6">
        <v>107.98862459999999</v>
      </c>
      <c r="O259" s="6">
        <v>130.6814636</v>
      </c>
      <c r="P259" s="6">
        <v>74.381940700000001</v>
      </c>
      <c r="Q259" s="6">
        <v>17.5362689</v>
      </c>
      <c r="R259" s="6">
        <v>76.587590700000007</v>
      </c>
      <c r="S259" s="6">
        <v>5.9253547163562903</v>
      </c>
      <c r="T259" s="6">
        <v>4.1946503154558998</v>
      </c>
      <c r="U259" s="6">
        <v>5.4846602125110602</v>
      </c>
      <c r="V259" s="6">
        <v>13.1270756665535</v>
      </c>
      <c r="W259" s="6">
        <v>7.7969938862324399</v>
      </c>
      <c r="X259" s="6">
        <v>5.5726065954552402</v>
      </c>
      <c r="Y259" s="6">
        <v>13.8917970018441</v>
      </c>
      <c r="Z259" s="6">
        <v>16.924677556818999</v>
      </c>
      <c r="AA259" s="6">
        <v>6.0234281380171497</v>
      </c>
      <c r="AB259" s="6">
        <v>2.1783947246395301</v>
      </c>
      <c r="AC259" s="6">
        <v>5.0073304781156498</v>
      </c>
      <c r="AD259" s="6">
        <v>6.0595759787928696</v>
      </c>
      <c r="AE259" s="6">
        <v>3.4490203025374999</v>
      </c>
      <c r="AF259" s="6">
        <v>0.81314021787625901</v>
      </c>
      <c r="AG259" s="6">
        <v>3.55129420879351</v>
      </c>
    </row>
    <row r="260" spans="1:33" x14ac:dyDescent="0.25">
      <c r="A260" s="6" t="s">
        <v>88</v>
      </c>
      <c r="B260" s="6" t="s">
        <v>89</v>
      </c>
      <c r="C260" s="6" t="s">
        <v>18</v>
      </c>
      <c r="D260" s="6">
        <v>17281.4049251</v>
      </c>
      <c r="E260" s="6">
        <v>22060.0304206</v>
      </c>
      <c r="F260" s="6">
        <v>24751.6765065</v>
      </c>
      <c r="G260" s="6">
        <v>24512.501656799999</v>
      </c>
      <c r="H260" s="6">
        <v>34047.046550899999</v>
      </c>
      <c r="I260" s="6">
        <v>34321.919686100002</v>
      </c>
      <c r="J260" s="6">
        <v>30649.0973657</v>
      </c>
      <c r="K260" s="6">
        <v>30448.290498800001</v>
      </c>
      <c r="L260" s="6">
        <v>31021.394856999999</v>
      </c>
      <c r="M260" s="6">
        <v>29837.612377000001</v>
      </c>
      <c r="N260" s="6">
        <v>29699.6445331</v>
      </c>
      <c r="O260" s="6">
        <v>23359.9060966</v>
      </c>
      <c r="P260" s="6">
        <v>18637.174323399999</v>
      </c>
      <c r="Q260" s="6">
        <v>15158.6188076</v>
      </c>
      <c r="R260" s="6">
        <v>26088.194614200002</v>
      </c>
      <c r="S260" s="6">
        <v>4.4099333695183702</v>
      </c>
      <c r="T260" s="6">
        <v>5.6293608480348398</v>
      </c>
      <c r="U260" s="6">
        <v>6.3162251362446202</v>
      </c>
      <c r="V260" s="6">
        <v>6.2551916059608903</v>
      </c>
      <c r="W260" s="6">
        <v>8.6882523364917006</v>
      </c>
      <c r="X260" s="6">
        <v>8.7583954884261797</v>
      </c>
      <c r="Y260" s="6">
        <v>7.82115098884739</v>
      </c>
      <c r="Z260" s="6">
        <v>7.7699083435295604</v>
      </c>
      <c r="AA260" s="6">
        <v>7.91615525137047</v>
      </c>
      <c r="AB260" s="6">
        <v>7.6140732225406902</v>
      </c>
      <c r="AC260" s="6">
        <v>7.5788660735055204</v>
      </c>
      <c r="AD260" s="6">
        <v>5.9610679716548498</v>
      </c>
      <c r="AE260" s="6">
        <v>4.7559036616820096</v>
      </c>
      <c r="AF260" s="6">
        <v>3.8682328899284899</v>
      </c>
      <c r="AG260" s="6">
        <v>6.6572828122644196</v>
      </c>
    </row>
    <row r="261" spans="1:33" x14ac:dyDescent="0.25">
      <c r="A261" s="6" t="s">
        <v>90</v>
      </c>
      <c r="B261" s="6" t="s">
        <v>91</v>
      </c>
      <c r="C261" s="6" t="s">
        <v>15</v>
      </c>
      <c r="D261" s="6">
        <v>41.545169600000001</v>
      </c>
      <c r="E261" s="6">
        <v>218.3340106</v>
      </c>
      <c r="F261" s="6">
        <v>207.1163014</v>
      </c>
      <c r="G261" s="6">
        <v>58.3370514</v>
      </c>
      <c r="H261" s="6">
        <v>114.70966</v>
      </c>
      <c r="I261" s="6">
        <v>434.88535419999999</v>
      </c>
      <c r="J261" s="6">
        <v>112.5392354</v>
      </c>
      <c r="K261" s="6">
        <v>286.63495920000003</v>
      </c>
      <c r="L261" s="6">
        <v>0</v>
      </c>
      <c r="M261" s="6">
        <v>230.8137649</v>
      </c>
      <c r="N261" s="6">
        <v>157.69051429999999</v>
      </c>
      <c r="O261" s="6">
        <v>143.4099597</v>
      </c>
      <c r="P261" s="6">
        <v>137.1330968</v>
      </c>
      <c r="Q261" s="6">
        <v>77.499232399999997</v>
      </c>
      <c r="R261" s="6">
        <v>206.1158144</v>
      </c>
      <c r="S261" s="6">
        <v>1.7119574656636101</v>
      </c>
      <c r="T261" s="6">
        <v>8.9969193303027897</v>
      </c>
      <c r="U261" s="6">
        <v>8.5346696585001904</v>
      </c>
      <c r="V261" s="6">
        <v>2.4039028274668999</v>
      </c>
      <c r="W261" s="6">
        <v>4.7268565927513899</v>
      </c>
      <c r="X261" s="6">
        <v>17.920380058587</v>
      </c>
      <c r="Y261" s="6">
        <v>4.6374196104642804</v>
      </c>
      <c r="Z261" s="6">
        <v>11.811405827613299</v>
      </c>
      <c r="AA261" s="6">
        <v>0</v>
      </c>
      <c r="AB261" s="6">
        <v>9.5111742665380898</v>
      </c>
      <c r="AC261" s="6">
        <v>6.4979745135092504</v>
      </c>
      <c r="AD261" s="6">
        <v>5.9095137538909599</v>
      </c>
      <c r="AE261" s="6">
        <v>5.6508622089324803</v>
      </c>
      <c r="AF261" s="6">
        <v>3.1935214314392701</v>
      </c>
      <c r="AG261" s="6">
        <v>8.4934424543404692</v>
      </c>
    </row>
    <row r="262" spans="1:33" x14ac:dyDescent="0.25">
      <c r="A262" s="6" t="s">
        <v>90</v>
      </c>
      <c r="B262" s="6" t="s">
        <v>91</v>
      </c>
      <c r="C262" s="6" t="s">
        <v>17</v>
      </c>
      <c r="D262" s="6">
        <v>117.7371337</v>
      </c>
      <c r="E262" s="6">
        <v>213.44661260000001</v>
      </c>
      <c r="F262" s="6">
        <v>311.66424289999998</v>
      </c>
      <c r="G262" s="6">
        <v>230.6048681</v>
      </c>
      <c r="H262" s="6">
        <v>113.5200981</v>
      </c>
      <c r="I262" s="6">
        <v>343.9433186</v>
      </c>
      <c r="J262" s="6">
        <v>338.73765220000001</v>
      </c>
      <c r="K262" s="6">
        <v>369.8042016</v>
      </c>
      <c r="L262" s="6">
        <v>300.37184150000002</v>
      </c>
      <c r="M262" s="6">
        <v>177.83739829999999</v>
      </c>
      <c r="N262" s="6">
        <v>64.112147300000004</v>
      </c>
      <c r="O262" s="6">
        <v>164.24302270000001</v>
      </c>
      <c r="P262" s="6">
        <v>10.866589299999999</v>
      </c>
      <c r="Q262" s="6">
        <v>93.672145799999996</v>
      </c>
      <c r="R262" s="6">
        <v>87.363795800000005</v>
      </c>
      <c r="S262" s="6">
        <v>4.0074927356847896</v>
      </c>
      <c r="T262" s="6">
        <v>7.2652163558745304</v>
      </c>
      <c r="U262" s="6">
        <v>10.608311499895599</v>
      </c>
      <c r="V262" s="6">
        <v>7.8492426703632203</v>
      </c>
      <c r="W262" s="6">
        <v>3.8639548474923902</v>
      </c>
      <c r="X262" s="6">
        <v>11.707014664455199</v>
      </c>
      <c r="Y262" s="6">
        <v>11.529826129056</v>
      </c>
      <c r="Z262" s="6">
        <v>12.5872577747127</v>
      </c>
      <c r="AA262" s="6">
        <v>10.2239449440199</v>
      </c>
      <c r="AB262" s="6">
        <v>6.0531631731097004</v>
      </c>
      <c r="AC262" s="6">
        <v>2.1822254075640299</v>
      </c>
      <c r="AD262" s="6">
        <v>5.5904428761982201</v>
      </c>
      <c r="AE262" s="6">
        <v>0.369872922101042</v>
      </c>
      <c r="AF262" s="6">
        <v>3.1883776344175301</v>
      </c>
      <c r="AG262" s="6">
        <v>2.9736563650551102</v>
      </c>
    </row>
    <row r="263" spans="1:33" x14ac:dyDescent="0.25">
      <c r="A263" s="6" t="s">
        <v>90</v>
      </c>
      <c r="B263" s="6" t="s">
        <v>91</v>
      </c>
      <c r="C263" s="6" t="s">
        <v>18</v>
      </c>
      <c r="D263" s="6">
        <v>33334.496936399999</v>
      </c>
      <c r="E263" s="6">
        <v>44859.277415800003</v>
      </c>
      <c r="F263" s="6">
        <v>49277.382171600002</v>
      </c>
      <c r="G263" s="6">
        <v>52770.143894200002</v>
      </c>
      <c r="H263" s="6">
        <v>68143.684429000001</v>
      </c>
      <c r="I263" s="6">
        <v>69691.522587900006</v>
      </c>
      <c r="J263" s="6">
        <v>68985.562171600002</v>
      </c>
      <c r="K263" s="6">
        <v>64085.1339114</v>
      </c>
      <c r="L263" s="6">
        <v>61337.4173132</v>
      </c>
      <c r="M263" s="6">
        <v>53200.261778599997</v>
      </c>
      <c r="N263" s="6">
        <v>59992.731844299997</v>
      </c>
      <c r="O263" s="6">
        <v>50664.839926000001</v>
      </c>
      <c r="P263" s="6">
        <v>40912.507417699999</v>
      </c>
      <c r="Q263" s="6">
        <v>31027.1938501</v>
      </c>
      <c r="R263" s="6">
        <v>60820.155152699997</v>
      </c>
      <c r="S263" s="6">
        <v>4.1199359452353903</v>
      </c>
      <c r="T263" s="6">
        <v>5.5443269432042097</v>
      </c>
      <c r="U263" s="6">
        <v>6.0903771394308004</v>
      </c>
      <c r="V263" s="6">
        <v>6.5220607072535604</v>
      </c>
      <c r="W263" s="6">
        <v>8.4221344469503308</v>
      </c>
      <c r="X263" s="6">
        <v>8.6134375909703493</v>
      </c>
      <c r="Y263" s="6">
        <v>8.5261852859310103</v>
      </c>
      <c r="Z263" s="6">
        <v>7.92052291236151</v>
      </c>
      <c r="AA263" s="6">
        <v>7.5809222757644497</v>
      </c>
      <c r="AB263" s="6">
        <v>6.5752205955221399</v>
      </c>
      <c r="AC263" s="6">
        <v>7.4147275373549597</v>
      </c>
      <c r="AD263" s="6">
        <v>6.2618582655973203</v>
      </c>
      <c r="AE263" s="6">
        <v>5.05653078375496</v>
      </c>
      <c r="AF263" s="6">
        <v>3.8347676722616999</v>
      </c>
      <c r="AG263" s="6">
        <v>7.5169918984073201</v>
      </c>
    </row>
    <row r="264" spans="1:33" x14ac:dyDescent="0.25">
      <c r="A264" s="6" t="s">
        <v>92</v>
      </c>
      <c r="B264" s="6" t="s">
        <v>93</v>
      </c>
      <c r="C264" s="6" t="s">
        <v>15</v>
      </c>
      <c r="D264" s="6">
        <v>353.74363799999998</v>
      </c>
      <c r="E264" s="6">
        <v>611.1432188</v>
      </c>
      <c r="F264" s="6">
        <v>1088.0576203000001</v>
      </c>
      <c r="G264" s="6">
        <v>1202.8523849999999</v>
      </c>
      <c r="H264" s="6">
        <v>1142.8743056000001</v>
      </c>
      <c r="I264" s="6">
        <v>1080.6447330999999</v>
      </c>
      <c r="J264" s="6">
        <v>1186.3075908000001</v>
      </c>
      <c r="K264" s="6">
        <v>1003.1124988</v>
      </c>
      <c r="L264" s="6">
        <v>2095.0545111000001</v>
      </c>
      <c r="M264" s="6">
        <v>1476.2044788999999</v>
      </c>
      <c r="N264" s="6">
        <v>1293.9405850999999</v>
      </c>
      <c r="O264" s="6">
        <v>1136.8124376999999</v>
      </c>
      <c r="P264" s="6">
        <v>1198.7057841000001</v>
      </c>
      <c r="Q264" s="6">
        <v>906.29573689999995</v>
      </c>
      <c r="R264" s="6">
        <v>1531.895475</v>
      </c>
      <c r="S264" s="6">
        <v>2.0438577173055701</v>
      </c>
      <c r="T264" s="6">
        <v>3.5310593603476899</v>
      </c>
      <c r="U264" s="6">
        <v>6.28657232309937</v>
      </c>
      <c r="V264" s="6">
        <v>6.9498327765308296</v>
      </c>
      <c r="W264" s="6">
        <v>6.6032918149917403</v>
      </c>
      <c r="X264" s="6">
        <v>6.2437421910950297</v>
      </c>
      <c r="Y264" s="6">
        <v>6.8542403709738302</v>
      </c>
      <c r="Z264" s="6">
        <v>5.79577694623599</v>
      </c>
      <c r="AA264" s="6">
        <v>12.104792484459001</v>
      </c>
      <c r="AB264" s="6">
        <v>8.5292047471983192</v>
      </c>
      <c r="AC264" s="6">
        <v>7.4761215934334704</v>
      </c>
      <c r="AD264" s="6">
        <v>6.5682675936128003</v>
      </c>
      <c r="AE264" s="6">
        <v>6.9258745725106303</v>
      </c>
      <c r="AF264" s="6">
        <v>5.2363896817960596</v>
      </c>
      <c r="AG264" s="6">
        <v>8.8509758264096998</v>
      </c>
    </row>
    <row r="265" spans="1:33" x14ac:dyDescent="0.25">
      <c r="A265" s="6" t="s">
        <v>92</v>
      </c>
      <c r="B265" s="6" t="s">
        <v>93</v>
      </c>
      <c r="C265" s="6" t="s">
        <v>16</v>
      </c>
      <c r="D265" s="6">
        <v>25.505668499999999</v>
      </c>
      <c r="E265" s="6">
        <v>0</v>
      </c>
      <c r="F265" s="6">
        <v>0</v>
      </c>
      <c r="G265" s="6">
        <v>0</v>
      </c>
      <c r="H265" s="6">
        <v>0</v>
      </c>
      <c r="I265" s="6">
        <v>0</v>
      </c>
      <c r="J265" s="6">
        <v>0</v>
      </c>
      <c r="K265" s="6">
        <v>0</v>
      </c>
      <c r="L265" s="6">
        <v>0</v>
      </c>
      <c r="M265" s="6">
        <v>32.393992500000003</v>
      </c>
      <c r="N265" s="6">
        <v>0</v>
      </c>
      <c r="O265" s="6">
        <v>0</v>
      </c>
      <c r="P265" s="6">
        <v>0</v>
      </c>
      <c r="Q265" s="6">
        <v>0</v>
      </c>
      <c r="R265" s="6">
        <v>0</v>
      </c>
      <c r="S265" s="6">
        <v>44.051498850744601</v>
      </c>
      <c r="T265" s="6">
        <v>0</v>
      </c>
      <c r="U265" s="6">
        <v>0</v>
      </c>
      <c r="V265" s="6">
        <v>0</v>
      </c>
      <c r="W265" s="6">
        <v>0</v>
      </c>
      <c r="X265" s="6">
        <v>0</v>
      </c>
      <c r="Y265" s="6">
        <v>0</v>
      </c>
      <c r="Z265" s="6">
        <v>0</v>
      </c>
      <c r="AA265" s="6">
        <v>0</v>
      </c>
      <c r="AB265" s="6">
        <v>55.948501149255399</v>
      </c>
      <c r="AC265" s="6">
        <v>0</v>
      </c>
      <c r="AD265" s="6">
        <v>0</v>
      </c>
      <c r="AE265" s="6">
        <v>0</v>
      </c>
      <c r="AF265" s="6">
        <v>0</v>
      </c>
      <c r="AG265" s="6">
        <v>0</v>
      </c>
    </row>
    <row r="266" spans="1:33" x14ac:dyDescent="0.25">
      <c r="A266" s="6" t="s">
        <v>92</v>
      </c>
      <c r="B266" s="6" t="s">
        <v>93</v>
      </c>
      <c r="C266" s="6" t="s">
        <v>17</v>
      </c>
      <c r="D266" s="6">
        <v>41.662017599999999</v>
      </c>
      <c r="E266" s="6">
        <v>339.89268729999998</v>
      </c>
      <c r="F266" s="6">
        <v>502.0258857</v>
      </c>
      <c r="G266" s="6">
        <v>530.99719010000001</v>
      </c>
      <c r="H266" s="6">
        <v>110.30636819999999</v>
      </c>
      <c r="I266" s="6">
        <v>433.81824669999997</v>
      </c>
      <c r="J266" s="6">
        <v>369.55056480000002</v>
      </c>
      <c r="K266" s="6">
        <v>607.9035083</v>
      </c>
      <c r="L266" s="6">
        <v>517.89909569999998</v>
      </c>
      <c r="M266" s="6">
        <v>1054.5013962</v>
      </c>
      <c r="N266" s="6">
        <v>193.12110569999999</v>
      </c>
      <c r="O266" s="6">
        <v>494.60829260000003</v>
      </c>
      <c r="P266" s="6">
        <v>86.411349900000005</v>
      </c>
      <c r="Q266" s="6">
        <v>388.910259</v>
      </c>
      <c r="R266" s="6">
        <v>51.716104899999998</v>
      </c>
      <c r="S266" s="6">
        <v>0.72793392564866199</v>
      </c>
      <c r="T266" s="6">
        <v>5.93872866506499</v>
      </c>
      <c r="U266" s="6">
        <v>8.7715788818361897</v>
      </c>
      <c r="V266" s="6">
        <v>9.2777760503346798</v>
      </c>
      <c r="W266" s="6">
        <v>1.9273129880266</v>
      </c>
      <c r="X266" s="6">
        <v>7.5798302033829197</v>
      </c>
      <c r="Y266" s="6">
        <v>6.4569218885007702</v>
      </c>
      <c r="Z266" s="6">
        <v>10.621511215827701</v>
      </c>
      <c r="AA266" s="6">
        <v>9.0489213806772799</v>
      </c>
      <c r="AB266" s="6">
        <v>18.424631958723499</v>
      </c>
      <c r="AC266" s="6">
        <v>3.37428220465759</v>
      </c>
      <c r="AD266" s="6">
        <v>8.6419759971178198</v>
      </c>
      <c r="AE266" s="6">
        <v>1.5098105367155099</v>
      </c>
      <c r="AF266" s="6">
        <v>6.7951815074579596</v>
      </c>
      <c r="AG266" s="6">
        <v>0.90360259602777904</v>
      </c>
    </row>
    <row r="267" spans="1:33" x14ac:dyDescent="0.25">
      <c r="A267" s="6" t="s">
        <v>92</v>
      </c>
      <c r="B267" s="6" t="s">
        <v>93</v>
      </c>
      <c r="C267" s="6" t="s">
        <v>18</v>
      </c>
      <c r="D267" s="6">
        <v>63658.873587100003</v>
      </c>
      <c r="E267" s="6">
        <v>76154.442863899996</v>
      </c>
      <c r="F267" s="6">
        <v>76855.652807899998</v>
      </c>
      <c r="G267" s="6">
        <v>84663.609656700006</v>
      </c>
      <c r="H267" s="6">
        <v>101050.36009060001</v>
      </c>
      <c r="I267" s="6">
        <v>107606.0996185</v>
      </c>
      <c r="J267" s="6">
        <v>98355.380191699995</v>
      </c>
      <c r="K267" s="6">
        <v>99421.629724900005</v>
      </c>
      <c r="L267" s="6">
        <v>99045.052572200002</v>
      </c>
      <c r="M267" s="6">
        <v>83141.942768299996</v>
      </c>
      <c r="N267" s="6">
        <v>83087.442813799993</v>
      </c>
      <c r="O267" s="6">
        <v>69718.835584500004</v>
      </c>
      <c r="P267" s="6">
        <v>58248.853138699997</v>
      </c>
      <c r="Q267" s="6">
        <v>47884.908753399999</v>
      </c>
      <c r="R267" s="6">
        <v>84135.047082899997</v>
      </c>
      <c r="S267" s="6">
        <v>5.1628078851941197</v>
      </c>
      <c r="T267" s="6">
        <v>6.1762129292526602</v>
      </c>
      <c r="U267" s="6">
        <v>6.2330818624282802</v>
      </c>
      <c r="V267" s="6">
        <v>6.8663161456438804</v>
      </c>
      <c r="W267" s="6">
        <v>8.1953004582094007</v>
      </c>
      <c r="X267" s="6">
        <v>8.7269784760683198</v>
      </c>
      <c r="Y267" s="6">
        <v>7.97673448792965</v>
      </c>
      <c r="Z267" s="6">
        <v>8.06320855175451</v>
      </c>
      <c r="AA267" s="6">
        <v>8.0326677114318503</v>
      </c>
      <c r="AB267" s="6">
        <v>6.7429072103707597</v>
      </c>
      <c r="AC267" s="6">
        <v>6.7384872013605399</v>
      </c>
      <c r="AD267" s="6">
        <v>5.6542777749549904</v>
      </c>
      <c r="AE267" s="6">
        <v>4.7240490027918902</v>
      </c>
      <c r="AF267" s="6">
        <v>3.88352118979296</v>
      </c>
      <c r="AG267" s="6">
        <v>6.8234491128161796</v>
      </c>
    </row>
    <row r="268" spans="1:33" x14ac:dyDescent="0.25">
      <c r="A268" s="6" t="s">
        <v>94</v>
      </c>
      <c r="B268" s="6" t="s">
        <v>95</v>
      </c>
      <c r="C268" s="6" t="s">
        <v>15</v>
      </c>
      <c r="D268" s="6">
        <v>74.277778100000006</v>
      </c>
      <c r="E268" s="6">
        <v>66.983942999999996</v>
      </c>
      <c r="F268" s="6">
        <v>29.232882199999999</v>
      </c>
      <c r="G268" s="6">
        <v>92.064536399999994</v>
      </c>
      <c r="H268" s="6">
        <v>76.287309500000006</v>
      </c>
      <c r="I268" s="6">
        <v>167.99937320000001</v>
      </c>
      <c r="J268" s="6">
        <v>243.73032090000001</v>
      </c>
      <c r="K268" s="6">
        <v>283.87310430000002</v>
      </c>
      <c r="L268" s="6">
        <v>218.03505920000001</v>
      </c>
      <c r="M268" s="6">
        <v>122.271925</v>
      </c>
      <c r="N268" s="6">
        <v>154.82249999999999</v>
      </c>
      <c r="O268" s="6">
        <v>205.00671109999999</v>
      </c>
      <c r="P268" s="6">
        <v>43.367322299999998</v>
      </c>
      <c r="Q268" s="6">
        <v>94.528518099999999</v>
      </c>
      <c r="R268" s="6">
        <v>410.97893420000003</v>
      </c>
      <c r="S268" s="6">
        <v>3.2528606161276401</v>
      </c>
      <c r="T268" s="6">
        <v>2.9334403326428902</v>
      </c>
      <c r="U268" s="6">
        <v>1.28020107273886</v>
      </c>
      <c r="V268" s="6">
        <v>4.0317994460527498</v>
      </c>
      <c r="W268" s="6">
        <v>3.3408644002356001</v>
      </c>
      <c r="X268" s="6">
        <v>7.3572279434730303</v>
      </c>
      <c r="Y268" s="6">
        <v>10.673727487437599</v>
      </c>
      <c r="Z268" s="6">
        <v>12.4317079020887</v>
      </c>
      <c r="AA268" s="6">
        <v>9.5484500903068597</v>
      </c>
      <c r="AB268" s="6">
        <v>5.3546772596663397</v>
      </c>
      <c r="AC268" s="6">
        <v>6.7801706731507796</v>
      </c>
      <c r="AD268" s="6">
        <v>8.9778972074428101</v>
      </c>
      <c r="AE268" s="6">
        <v>1.8991932492469601</v>
      </c>
      <c r="AF268" s="6">
        <v>4.1397050570687304</v>
      </c>
      <c r="AG268" s="6">
        <v>17.9980772623204</v>
      </c>
    </row>
    <row r="269" spans="1:33" x14ac:dyDescent="0.25">
      <c r="A269" s="6" t="s">
        <v>94</v>
      </c>
      <c r="B269" s="6" t="s">
        <v>95</v>
      </c>
      <c r="C269" s="6" t="s">
        <v>17</v>
      </c>
      <c r="D269" s="6">
        <v>26.010880700000001</v>
      </c>
      <c r="E269" s="6">
        <v>62.596773599999999</v>
      </c>
      <c r="F269" s="6">
        <v>0</v>
      </c>
      <c r="G269" s="6">
        <v>0</v>
      </c>
      <c r="H269" s="6">
        <v>19.6603253</v>
      </c>
      <c r="I269" s="6">
        <v>0</v>
      </c>
      <c r="J269" s="6">
        <v>26.010880700000001</v>
      </c>
      <c r="K269" s="6">
        <v>154.810509</v>
      </c>
      <c r="L269" s="6">
        <v>57.314883799999997</v>
      </c>
      <c r="M269" s="6">
        <v>86.063492699999998</v>
      </c>
      <c r="N269" s="6">
        <v>0</v>
      </c>
      <c r="O269" s="6">
        <v>0</v>
      </c>
      <c r="P269" s="6">
        <v>9.8620193999999994</v>
      </c>
      <c r="Q269" s="6">
        <v>16.940165700000001</v>
      </c>
      <c r="R269" s="6">
        <v>0</v>
      </c>
      <c r="S269" s="6">
        <v>5.66352790591543</v>
      </c>
      <c r="T269" s="6">
        <v>13.629625932038101</v>
      </c>
      <c r="U269" s="6">
        <v>0</v>
      </c>
      <c r="V269" s="6">
        <v>0</v>
      </c>
      <c r="W269" s="6">
        <v>4.2807778121839997</v>
      </c>
      <c r="X269" s="6">
        <v>0</v>
      </c>
      <c r="Y269" s="6">
        <v>5.66352790591543</v>
      </c>
      <c r="Z269" s="6">
        <v>33.7079566033484</v>
      </c>
      <c r="AA269" s="6">
        <v>12.4795637475512</v>
      </c>
      <c r="AB269" s="6">
        <v>18.7391960391022</v>
      </c>
      <c r="AC269" s="6">
        <v>0</v>
      </c>
      <c r="AD269" s="6">
        <v>0</v>
      </c>
      <c r="AE269" s="6">
        <v>2.14732529531687</v>
      </c>
      <c r="AF269" s="6">
        <v>3.6884987586284002</v>
      </c>
      <c r="AG269" s="6">
        <v>0</v>
      </c>
    </row>
    <row r="270" spans="1:33" x14ac:dyDescent="0.25">
      <c r="A270" s="6" t="s">
        <v>94</v>
      </c>
      <c r="B270" s="6" t="s">
        <v>95</v>
      </c>
      <c r="C270" s="6" t="s">
        <v>18</v>
      </c>
      <c r="D270" s="6">
        <v>5905.0530286000003</v>
      </c>
      <c r="E270" s="6">
        <v>7384.7616205000004</v>
      </c>
      <c r="F270" s="6">
        <v>7603.0830950999998</v>
      </c>
      <c r="G270" s="6">
        <v>9267.5493951999997</v>
      </c>
      <c r="H270" s="6">
        <v>10765.438391199999</v>
      </c>
      <c r="I270" s="6">
        <v>12720.664140999999</v>
      </c>
      <c r="J270" s="6">
        <v>12533.176375700001</v>
      </c>
      <c r="K270" s="6">
        <v>12367.6729123</v>
      </c>
      <c r="L270" s="6">
        <v>11831.4627201</v>
      </c>
      <c r="M270" s="6">
        <v>10050.360589800001</v>
      </c>
      <c r="N270" s="6">
        <v>9470.7311673999993</v>
      </c>
      <c r="O270" s="6">
        <v>8606.8591443999994</v>
      </c>
      <c r="P270" s="6">
        <v>7813.3214962000002</v>
      </c>
      <c r="Q270" s="6">
        <v>6864.9437134999998</v>
      </c>
      <c r="R270" s="6">
        <v>12065.1919868</v>
      </c>
      <c r="S270" s="6">
        <v>4.0654334326768504</v>
      </c>
      <c r="T270" s="6">
        <v>5.0841637897106899</v>
      </c>
      <c r="U270" s="6">
        <v>5.2344708940857698</v>
      </c>
      <c r="V270" s="6">
        <v>6.3804008139724999</v>
      </c>
      <c r="W270" s="6">
        <v>7.41164777708756</v>
      </c>
      <c r="X270" s="6">
        <v>8.7577559480335108</v>
      </c>
      <c r="Y270" s="6">
        <v>8.6286768312877609</v>
      </c>
      <c r="Z270" s="6">
        <v>8.5147331782720492</v>
      </c>
      <c r="AA270" s="6">
        <v>8.1455702204198701</v>
      </c>
      <c r="AB270" s="6">
        <v>6.9193403944617602</v>
      </c>
      <c r="AC270" s="6">
        <v>6.5202847346776496</v>
      </c>
      <c r="AD270" s="6">
        <v>5.9255374585992504</v>
      </c>
      <c r="AE270" s="6">
        <v>5.3792130700704499</v>
      </c>
      <c r="AF270" s="6">
        <v>4.7262863773002302</v>
      </c>
      <c r="AG270" s="6">
        <v>8.3064850793440907</v>
      </c>
    </row>
    <row r="271" spans="1:33" x14ac:dyDescent="0.25">
      <c r="A271" s="6" t="s">
        <v>96</v>
      </c>
      <c r="B271" s="6" t="s">
        <v>97</v>
      </c>
      <c r="C271" s="6" t="s">
        <v>15</v>
      </c>
      <c r="D271" s="6">
        <v>0</v>
      </c>
      <c r="E271" s="6">
        <v>0</v>
      </c>
      <c r="F271" s="6">
        <v>0</v>
      </c>
      <c r="G271" s="6">
        <v>9.0107789</v>
      </c>
      <c r="H271" s="6">
        <v>39.052034800000001</v>
      </c>
      <c r="I271" s="6">
        <v>54.057426</v>
      </c>
      <c r="J271" s="6">
        <v>70.552053299999997</v>
      </c>
      <c r="K271" s="6">
        <v>23.329046099999999</v>
      </c>
      <c r="L271" s="6">
        <v>15.067125300000001</v>
      </c>
      <c r="M271" s="6">
        <v>11.261058500000001</v>
      </c>
      <c r="N271" s="6">
        <v>42.529748599999998</v>
      </c>
      <c r="O271" s="6">
        <v>67.339810400000005</v>
      </c>
      <c r="P271" s="6">
        <v>13.607119900000001</v>
      </c>
      <c r="Q271" s="6">
        <v>0</v>
      </c>
      <c r="R271" s="6">
        <v>75.079257299999995</v>
      </c>
      <c r="S271" s="6">
        <v>0</v>
      </c>
      <c r="T271" s="6">
        <v>0</v>
      </c>
      <c r="U271" s="6">
        <v>0</v>
      </c>
      <c r="V271" s="6">
        <v>2.1409100041774298</v>
      </c>
      <c r="W271" s="6">
        <v>9.2785421676260498</v>
      </c>
      <c r="X271" s="6">
        <v>12.8437380838943</v>
      </c>
      <c r="Y271" s="6">
        <v>16.762768058289499</v>
      </c>
      <c r="Z271" s="6">
        <v>5.5428491518537202</v>
      </c>
      <c r="AA271" s="6">
        <v>3.5798635885921999</v>
      </c>
      <c r="AB271" s="6">
        <v>2.6755636852078699</v>
      </c>
      <c r="AC271" s="6">
        <v>10.104827258927701</v>
      </c>
      <c r="AD271" s="6">
        <v>15.999557348452001</v>
      </c>
      <c r="AE271" s="6">
        <v>3.2329745791400799</v>
      </c>
      <c r="AF271" s="6">
        <v>0</v>
      </c>
      <c r="AG271" s="6">
        <v>17.838406073839099</v>
      </c>
    </row>
    <row r="272" spans="1:33" x14ac:dyDescent="0.25">
      <c r="A272" s="6" t="s">
        <v>96</v>
      </c>
      <c r="B272" s="6" t="s">
        <v>97</v>
      </c>
      <c r="C272" s="6" t="s">
        <v>16</v>
      </c>
      <c r="D272" s="6">
        <v>0</v>
      </c>
      <c r="E272" s="6">
        <v>0</v>
      </c>
      <c r="F272" s="6">
        <v>0</v>
      </c>
      <c r="G272" s="6">
        <v>0</v>
      </c>
      <c r="H272" s="6">
        <v>0</v>
      </c>
      <c r="I272" s="6">
        <v>17.0942644</v>
      </c>
      <c r="J272" s="6">
        <v>0</v>
      </c>
      <c r="K272" s="6">
        <v>0</v>
      </c>
      <c r="L272" s="6">
        <v>0</v>
      </c>
      <c r="M272" s="6">
        <v>0</v>
      </c>
      <c r="N272" s="6">
        <v>0</v>
      </c>
      <c r="O272" s="6">
        <v>0</v>
      </c>
      <c r="P272" s="6">
        <v>0</v>
      </c>
      <c r="Q272" s="6">
        <v>0</v>
      </c>
      <c r="R272" s="6">
        <v>0</v>
      </c>
      <c r="S272" s="6">
        <v>0</v>
      </c>
      <c r="T272" s="6">
        <v>0</v>
      </c>
      <c r="U272" s="6">
        <v>0</v>
      </c>
      <c r="V272" s="6">
        <v>0</v>
      </c>
      <c r="W272" s="6">
        <v>0</v>
      </c>
      <c r="X272" s="6">
        <v>100</v>
      </c>
      <c r="Y272" s="6">
        <v>0</v>
      </c>
      <c r="Z272" s="6">
        <v>0</v>
      </c>
      <c r="AA272" s="6">
        <v>0</v>
      </c>
      <c r="AB272" s="6">
        <v>0</v>
      </c>
      <c r="AC272" s="6">
        <v>0</v>
      </c>
      <c r="AD272" s="6">
        <v>0</v>
      </c>
      <c r="AE272" s="6">
        <v>0</v>
      </c>
      <c r="AF272" s="6">
        <v>0</v>
      </c>
      <c r="AG272" s="6">
        <v>0</v>
      </c>
    </row>
    <row r="273" spans="1:33" x14ac:dyDescent="0.25">
      <c r="A273" s="6" t="s">
        <v>96</v>
      </c>
      <c r="B273" s="6" t="s">
        <v>97</v>
      </c>
      <c r="C273" s="6" t="s">
        <v>17</v>
      </c>
      <c r="D273" s="6">
        <v>0</v>
      </c>
      <c r="E273" s="6">
        <v>0</v>
      </c>
      <c r="F273" s="6">
        <v>0</v>
      </c>
      <c r="G273" s="6">
        <v>63.875563499999998</v>
      </c>
      <c r="H273" s="6">
        <v>64.460885899999994</v>
      </c>
      <c r="I273" s="6">
        <v>104.2506334</v>
      </c>
      <c r="J273" s="6">
        <v>109.8239817</v>
      </c>
      <c r="K273" s="6">
        <v>67.991144500000004</v>
      </c>
      <c r="L273" s="6">
        <v>49.5391014</v>
      </c>
      <c r="M273" s="6">
        <v>32.083681900000002</v>
      </c>
      <c r="N273" s="6">
        <v>81.805973600000002</v>
      </c>
      <c r="O273" s="6">
        <v>37.525555199999999</v>
      </c>
      <c r="P273" s="6">
        <v>60.067108500000003</v>
      </c>
      <c r="Q273" s="6">
        <v>62.879131899999997</v>
      </c>
      <c r="R273" s="6">
        <v>19.408783100000001</v>
      </c>
      <c r="S273" s="6">
        <v>0</v>
      </c>
      <c r="T273" s="6">
        <v>0</v>
      </c>
      <c r="U273" s="6">
        <v>0</v>
      </c>
      <c r="V273" s="6">
        <v>8.4748023242630808</v>
      </c>
      <c r="W273" s="6">
        <v>8.5524609994145493</v>
      </c>
      <c r="X273" s="6">
        <v>13.831635477379701</v>
      </c>
      <c r="Y273" s="6">
        <v>14.5710892299367</v>
      </c>
      <c r="Z273" s="6">
        <v>9.0208442456700606</v>
      </c>
      <c r="AA273" s="6">
        <v>6.5726870916234601</v>
      </c>
      <c r="AB273" s="6">
        <v>4.2567587202113302</v>
      </c>
      <c r="AC273" s="6">
        <v>10.8537509059139</v>
      </c>
      <c r="AD273" s="6">
        <v>4.9787687967437302</v>
      </c>
      <c r="AE273" s="6">
        <v>7.9695088831202696</v>
      </c>
      <c r="AF273" s="6">
        <v>8.3425990155650904</v>
      </c>
      <c r="AG273" s="6">
        <v>2.5750943101581898</v>
      </c>
    </row>
    <row r="274" spans="1:33" x14ac:dyDescent="0.25">
      <c r="A274" s="6" t="s">
        <v>96</v>
      </c>
      <c r="B274" s="6" t="s">
        <v>97</v>
      </c>
      <c r="C274" s="6" t="s">
        <v>18</v>
      </c>
      <c r="D274" s="6">
        <v>4950.1902652999997</v>
      </c>
      <c r="E274" s="6">
        <v>6741.5882518999997</v>
      </c>
      <c r="F274" s="6">
        <v>7358.2214807</v>
      </c>
      <c r="G274" s="6">
        <v>7569.7040655999999</v>
      </c>
      <c r="H274" s="6">
        <v>12481.896669600001</v>
      </c>
      <c r="I274" s="6">
        <v>13488.1842832</v>
      </c>
      <c r="J274" s="6">
        <v>15319.7770528</v>
      </c>
      <c r="K274" s="6">
        <v>16398.187684799999</v>
      </c>
      <c r="L274" s="6">
        <v>15163.0053185</v>
      </c>
      <c r="M274" s="6">
        <v>11422.286621900001</v>
      </c>
      <c r="N274" s="6">
        <v>11875.173796999999</v>
      </c>
      <c r="O274" s="6">
        <v>10891.2015825</v>
      </c>
      <c r="P274" s="6">
        <v>9992.1302744999994</v>
      </c>
      <c r="Q274" s="6">
        <v>7916.4578236999996</v>
      </c>
      <c r="R274" s="6">
        <v>15640.303558</v>
      </c>
      <c r="S274" s="6">
        <v>2.9604929939775499</v>
      </c>
      <c r="T274" s="6">
        <v>4.0318500337121401</v>
      </c>
      <c r="U274" s="6">
        <v>4.4006314857126503</v>
      </c>
      <c r="V274" s="6">
        <v>4.5271100001514899</v>
      </c>
      <c r="W274" s="6">
        <v>7.4648782494147303</v>
      </c>
      <c r="X274" s="6">
        <v>8.0666950019691193</v>
      </c>
      <c r="Y274" s="6">
        <v>9.1620907891231909</v>
      </c>
      <c r="Z274" s="6">
        <v>9.8070411747773907</v>
      </c>
      <c r="AA274" s="6">
        <v>9.0683324493069897</v>
      </c>
      <c r="AB274" s="6">
        <v>6.8311716736183001</v>
      </c>
      <c r="AC274" s="6">
        <v>7.1020237494151504</v>
      </c>
      <c r="AD274" s="6">
        <v>6.5135528642219498</v>
      </c>
      <c r="AE274" s="6">
        <v>5.9758575099487503</v>
      </c>
      <c r="AF274" s="6">
        <v>4.7344883061302401</v>
      </c>
      <c r="AG274" s="6">
        <v>9.3537837185203596</v>
      </c>
    </row>
    <row r="275" spans="1:33" x14ac:dyDescent="0.25">
      <c r="A275" s="6" t="s">
        <v>98</v>
      </c>
      <c r="B275" s="6" t="s">
        <v>99</v>
      </c>
      <c r="C275" s="6" t="s">
        <v>15</v>
      </c>
      <c r="D275" s="6">
        <v>87.278441200000003</v>
      </c>
      <c r="E275" s="6">
        <v>101.25443180000001</v>
      </c>
      <c r="F275" s="6">
        <v>97.539175400000005</v>
      </c>
      <c r="G275" s="6">
        <v>288.67270480000002</v>
      </c>
      <c r="H275" s="6">
        <v>181.1770076</v>
      </c>
      <c r="I275" s="6">
        <v>241.3103563</v>
      </c>
      <c r="J275" s="6">
        <v>142.97434870000001</v>
      </c>
      <c r="K275" s="6">
        <v>170.50421919999999</v>
      </c>
      <c r="L275" s="6">
        <v>127.0418995</v>
      </c>
      <c r="M275" s="6">
        <v>73.344711200000006</v>
      </c>
      <c r="N275" s="6">
        <v>68.948339200000007</v>
      </c>
      <c r="O275" s="6">
        <v>13.4522294</v>
      </c>
      <c r="P275" s="6">
        <v>29.4933558</v>
      </c>
      <c r="Q275" s="6">
        <v>7.9757762000000003</v>
      </c>
      <c r="R275" s="6">
        <v>7.9022363000000002</v>
      </c>
      <c r="S275" s="6">
        <v>5.3255280814282102</v>
      </c>
      <c r="T275" s="6">
        <v>6.17831061721526</v>
      </c>
      <c r="U275" s="6">
        <v>5.9516142874473301</v>
      </c>
      <c r="V275" s="6">
        <v>17.614139008640301</v>
      </c>
      <c r="W275" s="6">
        <v>11.055000850346699</v>
      </c>
      <c r="X275" s="6">
        <v>14.724198337482401</v>
      </c>
      <c r="Y275" s="6">
        <v>8.7239631970622202</v>
      </c>
      <c r="Z275" s="6">
        <v>10.4037720526062</v>
      </c>
      <c r="AA275" s="6">
        <v>7.7518020945730504</v>
      </c>
      <c r="AB275" s="6">
        <v>4.4753241894499096</v>
      </c>
      <c r="AC275" s="6">
        <v>4.2070677652918196</v>
      </c>
      <c r="AD275" s="6">
        <v>0.82082384197661595</v>
      </c>
      <c r="AE275" s="6">
        <v>1.7996161751850099</v>
      </c>
      <c r="AF275" s="6">
        <v>0.48666336772621899</v>
      </c>
      <c r="AG275" s="6">
        <v>0.48217613356883998</v>
      </c>
    </row>
    <row r="276" spans="1:33" x14ac:dyDescent="0.25">
      <c r="A276" s="6" t="s">
        <v>98</v>
      </c>
      <c r="B276" s="6" t="s">
        <v>99</v>
      </c>
      <c r="C276" s="6" t="s">
        <v>16</v>
      </c>
      <c r="D276" s="6">
        <v>0</v>
      </c>
      <c r="E276" s="6">
        <v>0</v>
      </c>
      <c r="F276" s="6">
        <v>0</v>
      </c>
      <c r="G276" s="6">
        <v>0</v>
      </c>
      <c r="H276" s="6">
        <v>0</v>
      </c>
      <c r="I276" s="6">
        <v>0</v>
      </c>
      <c r="J276" s="6">
        <v>0</v>
      </c>
      <c r="K276" s="6">
        <v>0</v>
      </c>
      <c r="L276" s="6">
        <v>0</v>
      </c>
      <c r="M276" s="6">
        <v>0</v>
      </c>
      <c r="N276" s="6">
        <v>0</v>
      </c>
      <c r="O276" s="6">
        <v>0</v>
      </c>
      <c r="P276" s="6">
        <v>9.1715823000000007</v>
      </c>
      <c r="Q276" s="6">
        <v>0</v>
      </c>
      <c r="R276" s="6">
        <v>0</v>
      </c>
      <c r="S276" s="6">
        <v>0</v>
      </c>
      <c r="T276" s="6">
        <v>0</v>
      </c>
      <c r="U276" s="6">
        <v>0</v>
      </c>
      <c r="V276" s="6">
        <v>0</v>
      </c>
      <c r="W276" s="6">
        <v>0</v>
      </c>
      <c r="X276" s="6">
        <v>0</v>
      </c>
      <c r="Y276" s="6">
        <v>0</v>
      </c>
      <c r="Z276" s="6">
        <v>0</v>
      </c>
      <c r="AA276" s="6">
        <v>0</v>
      </c>
      <c r="AB276" s="6">
        <v>0</v>
      </c>
      <c r="AC276" s="6">
        <v>0</v>
      </c>
      <c r="AD276" s="6">
        <v>0</v>
      </c>
      <c r="AE276" s="6">
        <v>100</v>
      </c>
      <c r="AF276" s="6">
        <v>0</v>
      </c>
      <c r="AG276" s="6">
        <v>0</v>
      </c>
    </row>
    <row r="277" spans="1:33" x14ac:dyDescent="0.25">
      <c r="A277" s="6" t="s">
        <v>98</v>
      </c>
      <c r="B277" s="6" t="s">
        <v>99</v>
      </c>
      <c r="C277" s="6" t="s">
        <v>17</v>
      </c>
      <c r="D277" s="6">
        <v>36.054886000000003</v>
      </c>
      <c r="E277" s="6">
        <v>86.343298500000003</v>
      </c>
      <c r="F277" s="6">
        <v>25.794136200000001</v>
      </c>
      <c r="G277" s="6">
        <v>27.352350900000001</v>
      </c>
      <c r="H277" s="6">
        <v>144.67732129999999</v>
      </c>
      <c r="I277" s="6">
        <v>119.4679409</v>
      </c>
      <c r="J277" s="6">
        <v>156.90481439999999</v>
      </c>
      <c r="K277" s="6">
        <v>83.065578900000006</v>
      </c>
      <c r="L277" s="6">
        <v>0</v>
      </c>
      <c r="M277" s="6">
        <v>51.882954400000003</v>
      </c>
      <c r="N277" s="6">
        <v>40.499265299999998</v>
      </c>
      <c r="O277" s="6">
        <v>50.047531399999997</v>
      </c>
      <c r="P277" s="6">
        <v>0</v>
      </c>
      <c r="Q277" s="6">
        <v>13.104889999999999</v>
      </c>
      <c r="R277" s="6">
        <v>36.071763400000002</v>
      </c>
      <c r="S277" s="6">
        <v>4.1382144746636396</v>
      </c>
      <c r="T277" s="6">
        <v>9.9100878489229807</v>
      </c>
      <c r="U277" s="6">
        <v>2.96053266634335</v>
      </c>
      <c r="V277" s="6">
        <v>3.1393774039518298</v>
      </c>
      <c r="W277" s="6">
        <v>16.6053994778744</v>
      </c>
      <c r="X277" s="6">
        <v>13.711982400683199</v>
      </c>
      <c r="Y277" s="6">
        <v>18.008815063081698</v>
      </c>
      <c r="Z277" s="6">
        <v>9.5338862241942604</v>
      </c>
      <c r="AA277" s="6">
        <v>0</v>
      </c>
      <c r="AB277" s="6">
        <v>5.9548875812946296</v>
      </c>
      <c r="AC277" s="6">
        <v>4.6483199496928904</v>
      </c>
      <c r="AD277" s="6">
        <v>5.7442261462333599</v>
      </c>
      <c r="AE277" s="6">
        <v>0</v>
      </c>
      <c r="AF277" s="6">
        <v>1.50411917782446</v>
      </c>
      <c r="AG277" s="6">
        <v>4.1401515852393</v>
      </c>
    </row>
    <row r="278" spans="1:33" x14ac:dyDescent="0.25">
      <c r="A278" s="6" t="s">
        <v>98</v>
      </c>
      <c r="B278" s="6" t="s">
        <v>99</v>
      </c>
      <c r="C278" s="6" t="s">
        <v>18</v>
      </c>
      <c r="D278" s="6">
        <v>4564.8290127</v>
      </c>
      <c r="E278" s="6">
        <v>4785.1923399999996</v>
      </c>
      <c r="F278" s="6">
        <v>4221.7142771999997</v>
      </c>
      <c r="G278" s="6">
        <v>5345.5360345999998</v>
      </c>
      <c r="H278" s="6">
        <v>7586.5845816999999</v>
      </c>
      <c r="I278" s="6">
        <v>8544.0849407999995</v>
      </c>
      <c r="J278" s="6">
        <v>7357.2083057999998</v>
      </c>
      <c r="K278" s="6">
        <v>6434.7925041999997</v>
      </c>
      <c r="L278" s="6">
        <v>5413.9256421</v>
      </c>
      <c r="M278" s="6">
        <v>4932.6086622000003</v>
      </c>
      <c r="N278" s="6">
        <v>6222.4355174000002</v>
      </c>
      <c r="O278" s="6">
        <v>4055.0067792</v>
      </c>
      <c r="P278" s="6">
        <v>3529.7673528999999</v>
      </c>
      <c r="Q278" s="6">
        <v>3019.0762807999999</v>
      </c>
      <c r="R278" s="6">
        <v>4869.9302245999997</v>
      </c>
      <c r="S278" s="6">
        <v>5.6437649070250302</v>
      </c>
      <c r="T278" s="6">
        <v>5.9162129680478897</v>
      </c>
      <c r="U278" s="6">
        <v>5.2195521056450502</v>
      </c>
      <c r="V278" s="6">
        <v>6.6089986278519897</v>
      </c>
      <c r="W278" s="6">
        <v>9.3797379282450599</v>
      </c>
      <c r="X278" s="6">
        <v>10.5635515848175</v>
      </c>
      <c r="Y278" s="6">
        <v>9.0961466320920401</v>
      </c>
      <c r="Z278" s="6">
        <v>7.9557100645290699</v>
      </c>
      <c r="AA278" s="6">
        <v>6.6935526967426</v>
      </c>
      <c r="AB278" s="6">
        <v>6.0984723831629797</v>
      </c>
      <c r="AC278" s="6">
        <v>7.6931607102095496</v>
      </c>
      <c r="AD278" s="6">
        <v>5.01344188238527</v>
      </c>
      <c r="AE278" s="6">
        <v>4.3640576812047396</v>
      </c>
      <c r="AF278" s="6">
        <v>3.7326604606231499</v>
      </c>
      <c r="AG278" s="6">
        <v>6.0209793674180503</v>
      </c>
    </row>
    <row r="279" spans="1:33" x14ac:dyDescent="0.25">
      <c r="A279" s="6" t="s">
        <v>100</v>
      </c>
      <c r="B279" s="6" t="s">
        <v>101</v>
      </c>
      <c r="C279" s="6" t="s">
        <v>15</v>
      </c>
      <c r="D279" s="6">
        <v>39.475172899999997</v>
      </c>
      <c r="E279" s="6">
        <v>83.455563299999994</v>
      </c>
      <c r="F279" s="6">
        <v>13.006469900000001</v>
      </c>
      <c r="G279" s="6">
        <v>20.814391700000002</v>
      </c>
      <c r="H279" s="6">
        <v>52.782771500000003</v>
      </c>
      <c r="I279" s="6">
        <v>147.45930670000001</v>
      </c>
      <c r="J279" s="6">
        <v>115.5359887</v>
      </c>
      <c r="K279" s="6">
        <v>23.160936</v>
      </c>
      <c r="L279" s="6">
        <v>9.7480542999999997</v>
      </c>
      <c r="M279" s="6">
        <v>9.7480542999999997</v>
      </c>
      <c r="N279" s="6">
        <v>61.888430399999997</v>
      </c>
      <c r="O279" s="6">
        <v>48.135482199999998</v>
      </c>
      <c r="P279" s="6">
        <v>7.2948475999999998</v>
      </c>
      <c r="Q279" s="6">
        <v>30.440208200000001</v>
      </c>
      <c r="R279" s="6">
        <v>18.756926499999999</v>
      </c>
      <c r="S279" s="6">
        <v>5.7906736246556401</v>
      </c>
      <c r="T279" s="6">
        <v>12.242224510486899</v>
      </c>
      <c r="U279" s="6">
        <v>1.9079390074009599</v>
      </c>
      <c r="V279" s="6">
        <v>3.05329502509769</v>
      </c>
      <c r="W279" s="6">
        <v>7.7427856626633096</v>
      </c>
      <c r="X279" s="6">
        <v>21.631031741920399</v>
      </c>
      <c r="Y279" s="6">
        <v>16.948151288872499</v>
      </c>
      <c r="Z279" s="6">
        <v>3.3975132055099202</v>
      </c>
      <c r="AA279" s="6">
        <v>1.4299570281735501</v>
      </c>
      <c r="AB279" s="6">
        <v>1.4299570281735501</v>
      </c>
      <c r="AC279" s="6">
        <v>9.0785087248754301</v>
      </c>
      <c r="AD279" s="6">
        <v>7.0610676713621396</v>
      </c>
      <c r="AE279" s="6">
        <v>1.07009237680128</v>
      </c>
      <c r="AF279" s="6">
        <v>4.4653208030094804</v>
      </c>
      <c r="AG279" s="6">
        <v>2.7514823009971998</v>
      </c>
    </row>
    <row r="280" spans="1:33" x14ac:dyDescent="0.25">
      <c r="A280" s="6" t="s">
        <v>100</v>
      </c>
      <c r="B280" s="6" t="s">
        <v>101</v>
      </c>
      <c r="C280" s="6" t="s">
        <v>17</v>
      </c>
      <c r="D280" s="6">
        <v>39.875234200000001</v>
      </c>
      <c r="E280" s="6">
        <v>67.067005800000004</v>
      </c>
      <c r="F280" s="6">
        <v>107.7834859</v>
      </c>
      <c r="G280" s="6">
        <v>12.139034199999999</v>
      </c>
      <c r="H280" s="6">
        <v>32.076651300000002</v>
      </c>
      <c r="I280" s="6">
        <v>13.281687</v>
      </c>
      <c r="J280" s="6">
        <v>14.002396900000001</v>
      </c>
      <c r="K280" s="6">
        <v>99.089543199999994</v>
      </c>
      <c r="L280" s="6">
        <v>33.126991799999999</v>
      </c>
      <c r="M280" s="6">
        <v>32.076651300000002</v>
      </c>
      <c r="N280" s="6">
        <v>40.540309499999999</v>
      </c>
      <c r="O280" s="6">
        <v>34.189264600000001</v>
      </c>
      <c r="P280" s="6">
        <v>47.0365514</v>
      </c>
      <c r="Q280" s="6">
        <v>8.7825313999999999</v>
      </c>
      <c r="R280" s="6">
        <v>0</v>
      </c>
      <c r="S280" s="6">
        <v>6.8624119027127204</v>
      </c>
      <c r="T280" s="6">
        <v>11.542036758275</v>
      </c>
      <c r="U280" s="6">
        <v>18.549224635175399</v>
      </c>
      <c r="V280" s="6">
        <v>2.0890925019699802</v>
      </c>
      <c r="W280" s="6">
        <v>5.5202984533263404</v>
      </c>
      <c r="X280" s="6">
        <v>2.2857397275651601</v>
      </c>
      <c r="Y280" s="6">
        <v>2.4097718065081</v>
      </c>
      <c r="Z280" s="6">
        <v>17.0530223667011</v>
      </c>
      <c r="AA280" s="6">
        <v>5.7010590004105</v>
      </c>
      <c r="AB280" s="6">
        <v>5.5202984533263404</v>
      </c>
      <c r="AC280" s="6">
        <v>6.9768694287056396</v>
      </c>
      <c r="AD280" s="6">
        <v>5.8838730616417196</v>
      </c>
      <c r="AE280" s="6">
        <v>8.0948537774335794</v>
      </c>
      <c r="AF280" s="6">
        <v>1.51144812624845</v>
      </c>
      <c r="AG280" s="6">
        <v>0</v>
      </c>
    </row>
    <row r="281" spans="1:33" x14ac:dyDescent="0.25">
      <c r="A281" s="6" t="s">
        <v>100</v>
      </c>
      <c r="B281" s="6" t="s">
        <v>101</v>
      </c>
      <c r="C281" s="6" t="s">
        <v>18</v>
      </c>
      <c r="D281" s="6">
        <v>3380.7413298000001</v>
      </c>
      <c r="E281" s="6">
        <v>4968.1735609999996</v>
      </c>
      <c r="F281" s="6">
        <v>5812.4221767999998</v>
      </c>
      <c r="G281" s="6">
        <v>5837.0103024</v>
      </c>
      <c r="H281" s="6">
        <v>6600.1768491000003</v>
      </c>
      <c r="I281" s="6">
        <v>6652.3156408000004</v>
      </c>
      <c r="J281" s="6">
        <v>6438.9194125000004</v>
      </c>
      <c r="K281" s="6">
        <v>5810.6506700999998</v>
      </c>
      <c r="L281" s="6">
        <v>6160.6677626000001</v>
      </c>
      <c r="M281" s="6">
        <v>5378.7538947000003</v>
      </c>
      <c r="N281" s="6">
        <v>5557.0342677999997</v>
      </c>
      <c r="O281" s="6">
        <v>4853.5184744999997</v>
      </c>
      <c r="P281" s="6">
        <v>4093.2686583</v>
      </c>
      <c r="Q281" s="6">
        <v>3217.6039578</v>
      </c>
      <c r="R281" s="6">
        <v>6397.9730976999999</v>
      </c>
      <c r="S281" s="6">
        <v>4.1655660452562797</v>
      </c>
      <c r="T281" s="6">
        <v>6.1215139147797197</v>
      </c>
      <c r="U281" s="6">
        <v>7.1617512546590003</v>
      </c>
      <c r="V281" s="6">
        <v>7.1920474090003603</v>
      </c>
      <c r="W281" s="6">
        <v>8.1323798224231592</v>
      </c>
      <c r="X281" s="6">
        <v>8.1966224127780496</v>
      </c>
      <c r="Y281" s="6">
        <v>7.9336871580288104</v>
      </c>
      <c r="Z281" s="6">
        <v>7.1595685002159399</v>
      </c>
      <c r="AA281" s="6">
        <v>7.5908405714996601</v>
      </c>
      <c r="AB281" s="6">
        <v>6.6274087260257097</v>
      </c>
      <c r="AC281" s="6">
        <v>6.8470761291999498</v>
      </c>
      <c r="AD281" s="6">
        <v>5.9802421377790802</v>
      </c>
      <c r="AE281" s="6">
        <v>5.0435035614318702</v>
      </c>
      <c r="AF281" s="6">
        <v>3.9645570264575101</v>
      </c>
      <c r="AG281" s="6">
        <v>7.8832353304648999</v>
      </c>
    </row>
    <row r="282" spans="1:33" x14ac:dyDescent="0.25">
      <c r="A282" s="6" t="s">
        <v>102</v>
      </c>
      <c r="B282" s="6" t="s">
        <v>103</v>
      </c>
      <c r="C282" s="6" t="s">
        <v>15</v>
      </c>
      <c r="D282" s="6">
        <v>43.117854299999998</v>
      </c>
      <c r="E282" s="6">
        <v>16.413623300000001</v>
      </c>
      <c r="F282" s="6">
        <v>35.431945300000002</v>
      </c>
      <c r="G282" s="6">
        <v>11.804315799999999</v>
      </c>
      <c r="H282" s="6">
        <v>138.7792216</v>
      </c>
      <c r="I282" s="6">
        <v>17.573378600000002</v>
      </c>
      <c r="J282" s="6">
        <v>152.10993350000001</v>
      </c>
      <c r="K282" s="6">
        <v>67.527095299999999</v>
      </c>
      <c r="L282" s="6">
        <v>79.005996400000001</v>
      </c>
      <c r="M282" s="6">
        <v>57.793559000000002</v>
      </c>
      <c r="N282" s="6">
        <v>50.998294799999996</v>
      </c>
      <c r="O282" s="6">
        <v>84.7227271</v>
      </c>
      <c r="P282" s="6">
        <v>16.413623300000001</v>
      </c>
      <c r="Q282" s="6">
        <v>45.735510099999999</v>
      </c>
      <c r="R282" s="6">
        <v>50.249110199999997</v>
      </c>
      <c r="S282" s="6">
        <v>4.9693485734085696</v>
      </c>
      <c r="T282" s="6">
        <v>1.89167612476303</v>
      </c>
      <c r="U282" s="6">
        <v>4.0835447331071304</v>
      </c>
      <c r="V282" s="6">
        <v>1.3604517393805999</v>
      </c>
      <c r="W282" s="6">
        <v>15.994356353597899</v>
      </c>
      <c r="X282" s="6">
        <v>2.0253383498231901</v>
      </c>
      <c r="Y282" s="6">
        <v>17.530725805145099</v>
      </c>
      <c r="Z282" s="6">
        <v>7.7825225801062201</v>
      </c>
      <c r="AA282" s="6">
        <v>9.1054701555745794</v>
      </c>
      <c r="AB282" s="6">
        <v>6.6607289400496503</v>
      </c>
      <c r="AC282" s="6">
        <v>5.8775722406634197</v>
      </c>
      <c r="AD282" s="6">
        <v>9.7643254722364308</v>
      </c>
      <c r="AE282" s="6">
        <v>1.89167612476303</v>
      </c>
      <c r="AF282" s="6">
        <v>5.27103436753226</v>
      </c>
      <c r="AG282" s="6">
        <v>5.7912284398488802</v>
      </c>
    </row>
    <row r="283" spans="1:33" x14ac:dyDescent="0.25">
      <c r="A283" s="6" t="s">
        <v>102</v>
      </c>
      <c r="B283" s="6" t="s">
        <v>103</v>
      </c>
      <c r="C283" s="6" t="s">
        <v>16</v>
      </c>
      <c r="D283" s="6">
        <v>0</v>
      </c>
      <c r="E283" s="6">
        <v>0</v>
      </c>
      <c r="F283" s="6">
        <v>0</v>
      </c>
      <c r="G283" s="6">
        <v>0</v>
      </c>
      <c r="H283" s="6">
        <v>0</v>
      </c>
      <c r="I283" s="6">
        <v>0</v>
      </c>
      <c r="J283" s="6">
        <v>0</v>
      </c>
      <c r="K283" s="6">
        <v>0</v>
      </c>
      <c r="L283" s="6">
        <v>0</v>
      </c>
      <c r="M283" s="6">
        <v>40.860776399999999</v>
      </c>
      <c r="N283" s="6">
        <v>0</v>
      </c>
      <c r="O283" s="6">
        <v>0</v>
      </c>
      <c r="P283" s="6">
        <v>0</v>
      </c>
      <c r="Q283" s="6">
        <v>0</v>
      </c>
      <c r="R283" s="6">
        <v>18.186499699999999</v>
      </c>
      <c r="S283" s="6">
        <v>0</v>
      </c>
      <c r="T283" s="6">
        <v>0</v>
      </c>
      <c r="U283" s="6">
        <v>0</v>
      </c>
      <c r="V283" s="6">
        <v>0</v>
      </c>
      <c r="W283" s="6">
        <v>0</v>
      </c>
      <c r="X283" s="6">
        <v>0</v>
      </c>
      <c r="Y283" s="6">
        <v>0</v>
      </c>
      <c r="Z283" s="6">
        <v>0</v>
      </c>
      <c r="AA283" s="6">
        <v>0</v>
      </c>
      <c r="AB283" s="6">
        <v>69.200103880829104</v>
      </c>
      <c r="AC283" s="6">
        <v>0</v>
      </c>
      <c r="AD283" s="6">
        <v>0</v>
      </c>
      <c r="AE283" s="6">
        <v>0</v>
      </c>
      <c r="AF283" s="6">
        <v>0</v>
      </c>
      <c r="AG283" s="6">
        <v>30.799896119170899</v>
      </c>
    </row>
    <row r="284" spans="1:33" x14ac:dyDescent="0.25">
      <c r="A284" s="6" t="s">
        <v>102</v>
      </c>
      <c r="B284" s="6" t="s">
        <v>103</v>
      </c>
      <c r="C284" s="6" t="s">
        <v>17</v>
      </c>
      <c r="D284" s="6">
        <v>214.81223879999999</v>
      </c>
      <c r="E284" s="6">
        <v>102.58190039999999</v>
      </c>
      <c r="F284" s="6">
        <v>118.1716493</v>
      </c>
      <c r="G284" s="6">
        <v>34.524394999999998</v>
      </c>
      <c r="H284" s="6">
        <v>181.53053410000001</v>
      </c>
      <c r="I284" s="6">
        <v>150.51130090000001</v>
      </c>
      <c r="J284" s="6">
        <v>65.830429600000002</v>
      </c>
      <c r="K284" s="6">
        <v>157.51660340000001</v>
      </c>
      <c r="L284" s="6">
        <v>130.1631357</v>
      </c>
      <c r="M284" s="6">
        <v>74.154678899999993</v>
      </c>
      <c r="N284" s="6">
        <v>223.46873729999999</v>
      </c>
      <c r="O284" s="6">
        <v>63.1022964</v>
      </c>
      <c r="P284" s="6">
        <v>131.52247170000001</v>
      </c>
      <c r="Q284" s="6">
        <v>39.248888899999997</v>
      </c>
      <c r="R284" s="6">
        <v>139.56455149999999</v>
      </c>
      <c r="S284" s="6">
        <v>11.7595549645549</v>
      </c>
      <c r="T284" s="6">
        <v>5.6156832723364198</v>
      </c>
      <c r="U284" s="6">
        <v>6.4691193246641703</v>
      </c>
      <c r="V284" s="6">
        <v>1.88998319131388</v>
      </c>
      <c r="W284" s="6">
        <v>9.9376008807462703</v>
      </c>
      <c r="X284" s="6">
        <v>8.2395022071722401</v>
      </c>
      <c r="Y284" s="6">
        <v>3.60378235218813</v>
      </c>
      <c r="Z284" s="6">
        <v>8.6229963705042607</v>
      </c>
      <c r="AA284" s="6">
        <v>7.1255742092427203</v>
      </c>
      <c r="AB284" s="6">
        <v>4.0594801640485896</v>
      </c>
      <c r="AC284" s="6">
        <v>12.233441231371</v>
      </c>
      <c r="AD284" s="6">
        <v>3.4544350314989298</v>
      </c>
      <c r="AE284" s="6">
        <v>7.1999889004008901</v>
      </c>
      <c r="AF284" s="6">
        <v>2.14861810898485</v>
      </c>
      <c r="AG284" s="6">
        <v>7.6402397909727604</v>
      </c>
    </row>
    <row r="285" spans="1:33" x14ac:dyDescent="0.25">
      <c r="A285" s="6" t="s">
        <v>102</v>
      </c>
      <c r="B285" s="6" t="s">
        <v>103</v>
      </c>
      <c r="C285" s="6" t="s">
        <v>18</v>
      </c>
      <c r="D285" s="6">
        <v>9570.1531321999992</v>
      </c>
      <c r="E285" s="6">
        <v>13638.974021100001</v>
      </c>
      <c r="F285" s="6">
        <v>15168.3436325</v>
      </c>
      <c r="G285" s="6">
        <v>15951.0648461</v>
      </c>
      <c r="H285" s="6">
        <v>19985.594070300001</v>
      </c>
      <c r="I285" s="6">
        <v>21827.2938053</v>
      </c>
      <c r="J285" s="6">
        <v>20617.3393827</v>
      </c>
      <c r="K285" s="6">
        <v>18833.981403400001</v>
      </c>
      <c r="L285" s="6">
        <v>18460.414170200002</v>
      </c>
      <c r="M285" s="6">
        <v>17161.616932199999</v>
      </c>
      <c r="N285" s="6">
        <v>17165.079709599999</v>
      </c>
      <c r="O285" s="6">
        <v>16471.8351091</v>
      </c>
      <c r="P285" s="6">
        <v>13567.8046944</v>
      </c>
      <c r="Q285" s="6">
        <v>10415.6878655</v>
      </c>
      <c r="R285" s="6">
        <v>22401.389943400001</v>
      </c>
      <c r="S285" s="6">
        <v>3.8092197440306599</v>
      </c>
      <c r="T285" s="6">
        <v>5.4287374937282902</v>
      </c>
      <c r="U285" s="6">
        <v>6.0374743487389004</v>
      </c>
      <c r="V285" s="6">
        <v>6.3490218297175396</v>
      </c>
      <c r="W285" s="6">
        <v>7.9548904262170401</v>
      </c>
      <c r="X285" s="6">
        <v>8.6879444219293696</v>
      </c>
      <c r="Y285" s="6">
        <v>8.2063447847785707</v>
      </c>
      <c r="Z285" s="6">
        <v>7.4965126293695201</v>
      </c>
      <c r="AA285" s="6">
        <v>7.3478212071141602</v>
      </c>
      <c r="AB285" s="6">
        <v>6.8308593556014703</v>
      </c>
      <c r="AC285" s="6">
        <v>6.8322376491208203</v>
      </c>
      <c r="AD285" s="6">
        <v>6.5563046537769702</v>
      </c>
      <c r="AE285" s="6">
        <v>5.4004098796671398</v>
      </c>
      <c r="AF285" s="6">
        <v>4.1457689670011</v>
      </c>
      <c r="AG285" s="6">
        <v>8.9164526092084504</v>
      </c>
    </row>
    <row r="286" spans="1:33" x14ac:dyDescent="0.25">
      <c r="A286" s="6" t="s">
        <v>104</v>
      </c>
      <c r="B286" s="6" t="s">
        <v>105</v>
      </c>
      <c r="C286" s="6" t="s">
        <v>15</v>
      </c>
      <c r="D286" s="6">
        <v>31.6118728</v>
      </c>
      <c r="E286" s="6">
        <v>14.7898183</v>
      </c>
      <c r="F286" s="6">
        <v>16.598792599999999</v>
      </c>
      <c r="G286" s="6">
        <v>34.325128499999998</v>
      </c>
      <c r="H286" s="6">
        <v>41.518742000000003</v>
      </c>
      <c r="I286" s="6">
        <v>22.554668700000001</v>
      </c>
      <c r="J286" s="6">
        <v>11.183158300000001</v>
      </c>
      <c r="K286" s="6">
        <v>5.9510728999999998</v>
      </c>
      <c r="L286" s="6">
        <v>34.680382299999998</v>
      </c>
      <c r="M286" s="6">
        <v>20.7750226</v>
      </c>
      <c r="N286" s="6">
        <v>6.7237232999999996</v>
      </c>
      <c r="O286" s="6">
        <v>21.971012600000002</v>
      </c>
      <c r="P286" s="6">
        <v>12.510375099999999</v>
      </c>
      <c r="Q286" s="6">
        <v>18.3956366</v>
      </c>
      <c r="R286" s="6">
        <v>5.7261525999999998</v>
      </c>
      <c r="S286" s="6">
        <v>10.5613864125511</v>
      </c>
      <c r="T286" s="6">
        <v>4.9412126584831402</v>
      </c>
      <c r="U286" s="6">
        <v>5.5455829440890598</v>
      </c>
      <c r="V286" s="6">
        <v>11.467873100798</v>
      </c>
      <c r="W286" s="6">
        <v>13.871227446701999</v>
      </c>
      <c r="X286" s="6">
        <v>7.5354147175921398</v>
      </c>
      <c r="Y286" s="6">
        <v>3.7362435584337601</v>
      </c>
      <c r="Z286" s="6">
        <v>1.98822704569913</v>
      </c>
      <c r="AA286" s="6">
        <v>11.5865618188017</v>
      </c>
      <c r="AB286" s="6">
        <v>6.9408428534509703</v>
      </c>
      <c r="AC286" s="6">
        <v>2.2463661154037302</v>
      </c>
      <c r="AD286" s="6">
        <v>7.3404178047821302</v>
      </c>
      <c r="AE286" s="6">
        <v>4.1796608012751797</v>
      </c>
      <c r="AF286" s="6">
        <v>6.1459005502978901</v>
      </c>
      <c r="AG286" s="6">
        <v>1.9130821716400801</v>
      </c>
    </row>
    <row r="287" spans="1:33" x14ac:dyDescent="0.25">
      <c r="A287" s="6" t="s">
        <v>104</v>
      </c>
      <c r="B287" s="6" t="s">
        <v>105</v>
      </c>
      <c r="C287" s="6" t="s">
        <v>16</v>
      </c>
      <c r="D287" s="6">
        <v>0</v>
      </c>
      <c r="E287" s="6">
        <v>0</v>
      </c>
      <c r="F287" s="6">
        <v>0</v>
      </c>
      <c r="G287" s="6">
        <v>0</v>
      </c>
      <c r="H287" s="6">
        <v>0</v>
      </c>
      <c r="I287" s="6">
        <v>0</v>
      </c>
      <c r="J287" s="6">
        <v>3.7089428999999998</v>
      </c>
      <c r="K287" s="6">
        <v>3.7089428999999998</v>
      </c>
      <c r="L287" s="6">
        <v>0</v>
      </c>
      <c r="M287" s="6">
        <v>0</v>
      </c>
      <c r="N287" s="6">
        <v>0</v>
      </c>
      <c r="O287" s="6">
        <v>0</v>
      </c>
      <c r="P287" s="6">
        <v>0</v>
      </c>
      <c r="Q287" s="6">
        <v>0</v>
      </c>
      <c r="R287" s="6">
        <v>0</v>
      </c>
      <c r="S287" s="6">
        <v>0</v>
      </c>
      <c r="T287" s="6">
        <v>0</v>
      </c>
      <c r="U287" s="6">
        <v>0</v>
      </c>
      <c r="V287" s="6">
        <v>0</v>
      </c>
      <c r="W287" s="6">
        <v>0</v>
      </c>
      <c r="X287" s="6">
        <v>0</v>
      </c>
      <c r="Y287" s="6">
        <v>50</v>
      </c>
      <c r="Z287" s="6">
        <v>50</v>
      </c>
      <c r="AA287" s="6">
        <v>0</v>
      </c>
      <c r="AB287" s="6">
        <v>0</v>
      </c>
      <c r="AC287" s="6">
        <v>0</v>
      </c>
      <c r="AD287" s="6">
        <v>0</v>
      </c>
      <c r="AE287" s="6">
        <v>0</v>
      </c>
      <c r="AF287" s="6">
        <v>0</v>
      </c>
      <c r="AG287" s="6">
        <v>0</v>
      </c>
    </row>
    <row r="288" spans="1:33" x14ac:dyDescent="0.25">
      <c r="A288" s="6" t="s">
        <v>104</v>
      </c>
      <c r="B288" s="6" t="s">
        <v>105</v>
      </c>
      <c r="C288" s="6" t="s">
        <v>17</v>
      </c>
      <c r="D288" s="6">
        <v>34.930383999999997</v>
      </c>
      <c r="E288" s="6">
        <v>0</v>
      </c>
      <c r="F288" s="6">
        <v>8.4440834999999996</v>
      </c>
      <c r="G288" s="6">
        <v>62.291068500000002</v>
      </c>
      <c r="H288" s="6">
        <v>30.978567099999999</v>
      </c>
      <c r="I288" s="6">
        <v>13.478990100000001</v>
      </c>
      <c r="J288" s="6">
        <v>23.283501399999999</v>
      </c>
      <c r="K288" s="6">
        <v>21.9929983</v>
      </c>
      <c r="L288" s="6">
        <v>31.825480599999999</v>
      </c>
      <c r="M288" s="6">
        <v>12.220943800000001</v>
      </c>
      <c r="N288" s="6">
        <v>15.5729743</v>
      </c>
      <c r="O288" s="6">
        <v>14.866941000000001</v>
      </c>
      <c r="P288" s="6">
        <v>19.4272353</v>
      </c>
      <c r="Q288" s="6">
        <v>6.2526786000000003</v>
      </c>
      <c r="R288" s="6">
        <v>10.1277078</v>
      </c>
      <c r="S288" s="6">
        <v>11.426601414605001</v>
      </c>
      <c r="T288" s="6">
        <v>0</v>
      </c>
      <c r="U288" s="6">
        <v>2.7622707058170999</v>
      </c>
      <c r="V288" s="6">
        <v>20.376964978093401</v>
      </c>
      <c r="W288" s="6">
        <v>10.1338633622606</v>
      </c>
      <c r="X288" s="6">
        <v>4.4093144622774902</v>
      </c>
      <c r="Y288" s="6">
        <v>7.6166150945891902</v>
      </c>
      <c r="Z288" s="6">
        <v>7.1944592846784801</v>
      </c>
      <c r="AA288" s="6">
        <v>10.410909930003699</v>
      </c>
      <c r="AB288" s="6">
        <v>3.9977760826473498</v>
      </c>
      <c r="AC288" s="6">
        <v>5.0943090166425504</v>
      </c>
      <c r="AD288" s="6">
        <v>4.86334788250391</v>
      </c>
      <c r="AE288" s="6">
        <v>6.3551340964600804</v>
      </c>
      <c r="AF288" s="6">
        <v>2.0454074062234802</v>
      </c>
      <c r="AG288" s="6">
        <v>3.3130262831976198</v>
      </c>
    </row>
    <row r="289" spans="1:33" x14ac:dyDescent="0.25">
      <c r="A289" s="6" t="s">
        <v>104</v>
      </c>
      <c r="B289" s="6" t="s">
        <v>105</v>
      </c>
      <c r="C289" s="6" t="s">
        <v>18</v>
      </c>
      <c r="D289" s="6">
        <v>555.9257235</v>
      </c>
      <c r="E289" s="6">
        <v>710.24441669999999</v>
      </c>
      <c r="F289" s="6">
        <v>733.45490889999996</v>
      </c>
      <c r="G289" s="6">
        <v>1482.3063368000001</v>
      </c>
      <c r="H289" s="6">
        <v>2155.5801575999999</v>
      </c>
      <c r="I289" s="6">
        <v>1396.2102674</v>
      </c>
      <c r="J289" s="6">
        <v>1420.2847810999999</v>
      </c>
      <c r="K289" s="6">
        <v>1298.2129702</v>
      </c>
      <c r="L289" s="6">
        <v>1350.6990897000001</v>
      </c>
      <c r="M289" s="6">
        <v>1069.6769417999999</v>
      </c>
      <c r="N289" s="6">
        <v>1074.2551483</v>
      </c>
      <c r="O289" s="6">
        <v>954.58541209999999</v>
      </c>
      <c r="P289" s="6">
        <v>1017.3670482</v>
      </c>
      <c r="Q289" s="6">
        <v>781.16945659999999</v>
      </c>
      <c r="R289" s="6">
        <v>1357.6003436999999</v>
      </c>
      <c r="S289" s="6">
        <v>3.2027848790653399</v>
      </c>
      <c r="T289" s="6">
        <v>4.0918417372844198</v>
      </c>
      <c r="U289" s="6">
        <v>4.2255614237666501</v>
      </c>
      <c r="V289" s="6">
        <v>8.5398248740072393</v>
      </c>
      <c r="W289" s="6">
        <v>12.4186725717767</v>
      </c>
      <c r="X289" s="6">
        <v>8.0438104289744992</v>
      </c>
      <c r="Y289" s="6">
        <v>8.1825078937432991</v>
      </c>
      <c r="Z289" s="6">
        <v>7.4792309385968903</v>
      </c>
      <c r="AA289" s="6">
        <v>7.7816126108049701</v>
      </c>
      <c r="AB289" s="6">
        <v>6.16259509114421</v>
      </c>
      <c r="AC289" s="6">
        <v>6.1889709358508096</v>
      </c>
      <c r="AD289" s="6">
        <v>5.4995327512493404</v>
      </c>
      <c r="AE289" s="6">
        <v>5.86122868702674</v>
      </c>
      <c r="AF289" s="6">
        <v>4.5004532401101702</v>
      </c>
      <c r="AG289" s="6">
        <v>7.8213719365987702</v>
      </c>
    </row>
    <row r="290" spans="1:33" x14ac:dyDescent="0.25">
      <c r="A290" s="6" t="s">
        <v>106</v>
      </c>
      <c r="B290" s="6" t="s">
        <v>107</v>
      </c>
      <c r="C290" s="6" t="s">
        <v>15</v>
      </c>
      <c r="D290" s="6">
        <v>187.81962680000001</v>
      </c>
      <c r="E290" s="6">
        <v>75.406609900000007</v>
      </c>
      <c r="F290" s="6">
        <v>15.2172895</v>
      </c>
      <c r="G290" s="6">
        <v>243.62781129999999</v>
      </c>
      <c r="H290" s="6">
        <v>305.40941329999998</v>
      </c>
      <c r="I290" s="6">
        <v>589.80976290000001</v>
      </c>
      <c r="J290" s="6">
        <v>187.8192651</v>
      </c>
      <c r="K290" s="6">
        <v>172.03719359999999</v>
      </c>
      <c r="L290" s="6">
        <v>340.02496380000002</v>
      </c>
      <c r="M290" s="6">
        <v>494.12782320000002</v>
      </c>
      <c r="N290" s="6">
        <v>352.484284</v>
      </c>
      <c r="O290" s="6">
        <v>231.6916588</v>
      </c>
      <c r="P290" s="6">
        <v>233.89375699999999</v>
      </c>
      <c r="Q290" s="6">
        <v>247.93261100000001</v>
      </c>
      <c r="R290" s="6">
        <v>429.6686459</v>
      </c>
      <c r="S290" s="6">
        <v>4.5731912833884198</v>
      </c>
      <c r="T290" s="6">
        <v>1.8360639778704499</v>
      </c>
      <c r="U290" s="6">
        <v>0.37052344786257502</v>
      </c>
      <c r="V290" s="6">
        <v>5.9320562073875802</v>
      </c>
      <c r="W290" s="6">
        <v>7.4363669578345197</v>
      </c>
      <c r="X290" s="6">
        <v>14.3611874462082</v>
      </c>
      <c r="Y290" s="6">
        <v>4.5731824764105999</v>
      </c>
      <c r="Z290" s="6">
        <v>4.1889072382616703</v>
      </c>
      <c r="AA290" s="6">
        <v>8.2792156872959008</v>
      </c>
      <c r="AB290" s="6">
        <v>12.0314425730609</v>
      </c>
      <c r="AC290" s="6">
        <v>8.5825857637164003</v>
      </c>
      <c r="AD290" s="6">
        <v>5.6414246610459298</v>
      </c>
      <c r="AE290" s="6">
        <v>5.6950432123389199</v>
      </c>
      <c r="AF290" s="6">
        <v>6.0368731149716597</v>
      </c>
      <c r="AG290" s="6">
        <v>10.4619359523463</v>
      </c>
    </row>
    <row r="291" spans="1:33" x14ac:dyDescent="0.25">
      <c r="A291" s="6" t="s">
        <v>106</v>
      </c>
      <c r="B291" s="6" t="s">
        <v>107</v>
      </c>
      <c r="C291" s="6" t="s">
        <v>16</v>
      </c>
      <c r="D291" s="6">
        <v>0</v>
      </c>
      <c r="E291" s="6">
        <v>0</v>
      </c>
      <c r="F291" s="6">
        <v>0</v>
      </c>
      <c r="G291" s="6">
        <v>0</v>
      </c>
      <c r="H291" s="6">
        <v>0</v>
      </c>
      <c r="I291" s="6">
        <v>0</v>
      </c>
      <c r="J291" s="6">
        <v>61.617723099999999</v>
      </c>
      <c r="K291" s="6">
        <v>0</v>
      </c>
      <c r="L291" s="6">
        <v>0</v>
      </c>
      <c r="M291" s="6">
        <v>0</v>
      </c>
      <c r="N291" s="6">
        <v>0</v>
      </c>
      <c r="O291" s="6">
        <v>0</v>
      </c>
      <c r="P291" s="6">
        <v>0</v>
      </c>
      <c r="Q291" s="6">
        <v>0</v>
      </c>
      <c r="R291" s="6">
        <v>0</v>
      </c>
      <c r="S291" s="6">
        <v>0</v>
      </c>
      <c r="T291" s="6">
        <v>0</v>
      </c>
      <c r="U291" s="6">
        <v>0</v>
      </c>
      <c r="V291" s="6">
        <v>0</v>
      </c>
      <c r="W291" s="6">
        <v>0</v>
      </c>
      <c r="X291" s="6">
        <v>0</v>
      </c>
      <c r="Y291" s="6">
        <v>100</v>
      </c>
      <c r="Z291" s="6">
        <v>0</v>
      </c>
      <c r="AA291" s="6">
        <v>0</v>
      </c>
      <c r="AB291" s="6">
        <v>0</v>
      </c>
      <c r="AC291" s="6">
        <v>0</v>
      </c>
      <c r="AD291" s="6">
        <v>0</v>
      </c>
      <c r="AE291" s="6">
        <v>0</v>
      </c>
      <c r="AF291" s="6">
        <v>0</v>
      </c>
      <c r="AG291" s="6">
        <v>0</v>
      </c>
    </row>
    <row r="292" spans="1:33" x14ac:dyDescent="0.25">
      <c r="A292" s="6" t="s">
        <v>106</v>
      </c>
      <c r="B292" s="6" t="s">
        <v>107</v>
      </c>
      <c r="C292" s="6" t="s">
        <v>17</v>
      </c>
      <c r="D292" s="6">
        <v>57.2819857</v>
      </c>
      <c r="E292" s="6">
        <v>253.8804207</v>
      </c>
      <c r="F292" s="6">
        <v>331.11936300000002</v>
      </c>
      <c r="G292" s="6">
        <v>290.6261925</v>
      </c>
      <c r="H292" s="6">
        <v>123.6790244</v>
      </c>
      <c r="I292" s="6">
        <v>236.7116029</v>
      </c>
      <c r="J292" s="6">
        <v>383.90588960000002</v>
      </c>
      <c r="K292" s="6">
        <v>388.98691960000002</v>
      </c>
      <c r="L292" s="6">
        <v>194.6862156</v>
      </c>
      <c r="M292" s="6">
        <v>402.62497769999999</v>
      </c>
      <c r="N292" s="6">
        <v>209.75508970000001</v>
      </c>
      <c r="O292" s="6">
        <v>144.6707418</v>
      </c>
      <c r="P292" s="6">
        <v>87.509891400000001</v>
      </c>
      <c r="Q292" s="6">
        <v>180.70887529999999</v>
      </c>
      <c r="R292" s="6">
        <v>121.8793348</v>
      </c>
      <c r="S292" s="6">
        <v>1.68079635779954</v>
      </c>
      <c r="T292" s="6">
        <v>7.4494848810587904</v>
      </c>
      <c r="U292" s="6">
        <v>9.7158681307255303</v>
      </c>
      <c r="V292" s="6">
        <v>8.5276974927765004</v>
      </c>
      <c r="W292" s="6">
        <v>3.6290511093040001</v>
      </c>
      <c r="X292" s="6">
        <v>6.94570893695838</v>
      </c>
      <c r="Y292" s="6">
        <v>11.264756504023801</v>
      </c>
      <c r="Z292" s="6">
        <v>11.4138465995138</v>
      </c>
      <c r="AA292" s="6">
        <v>5.7125792357833198</v>
      </c>
      <c r="AB292" s="6">
        <v>11.8140212460771</v>
      </c>
      <c r="AC292" s="6">
        <v>6.1547375931431203</v>
      </c>
      <c r="AD292" s="6">
        <v>4.2450004643885499</v>
      </c>
      <c r="AE292" s="6">
        <v>2.5677585184787599</v>
      </c>
      <c r="AF292" s="6">
        <v>5.3024492030885</v>
      </c>
      <c r="AG292" s="6">
        <v>3.57624372688029</v>
      </c>
    </row>
    <row r="293" spans="1:33" x14ac:dyDescent="0.25">
      <c r="A293" s="6" t="s">
        <v>106</v>
      </c>
      <c r="B293" s="6" t="s">
        <v>107</v>
      </c>
      <c r="C293" s="6" t="s">
        <v>18</v>
      </c>
      <c r="D293" s="6">
        <v>21742.620815400001</v>
      </c>
      <c r="E293" s="6">
        <v>26755.0167105</v>
      </c>
      <c r="F293" s="6">
        <v>28808.637181499998</v>
      </c>
      <c r="G293" s="6">
        <v>28392.692130700001</v>
      </c>
      <c r="H293" s="6">
        <v>31668.965430600001</v>
      </c>
      <c r="I293" s="6">
        <v>34126.888620799997</v>
      </c>
      <c r="J293" s="6">
        <v>29965.9973866</v>
      </c>
      <c r="K293" s="6">
        <v>28480.568401699999</v>
      </c>
      <c r="L293" s="6">
        <v>26569.801421299999</v>
      </c>
      <c r="M293" s="6">
        <v>23981.249087699998</v>
      </c>
      <c r="N293" s="6">
        <v>24212.9033824</v>
      </c>
      <c r="O293" s="6">
        <v>19612.802780999999</v>
      </c>
      <c r="P293" s="6">
        <v>16915.810146</v>
      </c>
      <c r="Q293" s="6">
        <v>14089.9659452</v>
      </c>
      <c r="R293" s="6">
        <v>22029.465615199999</v>
      </c>
      <c r="S293" s="6">
        <v>5.7618724719108503</v>
      </c>
      <c r="T293" s="6">
        <v>7.0901753555190599</v>
      </c>
      <c r="U293" s="6">
        <v>7.6343921433695199</v>
      </c>
      <c r="V293" s="6">
        <v>7.5241652135812496</v>
      </c>
      <c r="W293" s="6">
        <v>8.3923893847805093</v>
      </c>
      <c r="X293" s="6">
        <v>9.0437478428028992</v>
      </c>
      <c r="Y293" s="6">
        <v>7.9410967473116303</v>
      </c>
      <c r="Z293" s="6">
        <v>7.5474527404671701</v>
      </c>
      <c r="AA293" s="6">
        <v>7.0410926398115503</v>
      </c>
      <c r="AB293" s="6">
        <v>6.3551169904313998</v>
      </c>
      <c r="AC293" s="6">
        <v>6.4165062090984701</v>
      </c>
      <c r="AD293" s="6">
        <v>5.1974630565612197</v>
      </c>
      <c r="AE293" s="6">
        <v>4.4827503385090202</v>
      </c>
      <c r="AF293" s="6">
        <v>3.7338914935363898</v>
      </c>
      <c r="AG293" s="6">
        <v>5.8378873723090496</v>
      </c>
    </row>
    <row r="294" spans="1:33" x14ac:dyDescent="0.25">
      <c r="A294" s="6" t="s">
        <v>108</v>
      </c>
      <c r="B294" s="6" t="s">
        <v>109</v>
      </c>
      <c r="C294" s="6" t="s">
        <v>15</v>
      </c>
      <c r="D294" s="6">
        <v>1876.3234608</v>
      </c>
      <c r="E294" s="6">
        <v>1565.2982042000001</v>
      </c>
      <c r="F294" s="6">
        <v>1845.6484522999999</v>
      </c>
      <c r="G294" s="6">
        <v>1755.4194118999999</v>
      </c>
      <c r="H294" s="6">
        <v>2075.6815449999999</v>
      </c>
      <c r="I294" s="6">
        <v>1995.1910217</v>
      </c>
      <c r="J294" s="6">
        <v>3102.7931205</v>
      </c>
      <c r="K294" s="6">
        <v>1719.0767137</v>
      </c>
      <c r="L294" s="6">
        <v>1691.4673739</v>
      </c>
      <c r="M294" s="6">
        <v>1420.9811440999999</v>
      </c>
      <c r="N294" s="6">
        <v>1712.1882673</v>
      </c>
      <c r="O294" s="6">
        <v>1329.6959033999999</v>
      </c>
      <c r="P294" s="6">
        <v>836.78599139999994</v>
      </c>
      <c r="Q294" s="6">
        <v>410.08471730000002</v>
      </c>
      <c r="R294" s="6">
        <v>886.02896339999995</v>
      </c>
      <c r="S294" s="6">
        <v>7.7461481456641401</v>
      </c>
      <c r="T294" s="6">
        <v>6.4621223553350102</v>
      </c>
      <c r="U294" s="6">
        <v>7.6195105135209102</v>
      </c>
      <c r="V294" s="6">
        <v>7.2470120991582201</v>
      </c>
      <c r="W294" s="6">
        <v>8.5691710873431592</v>
      </c>
      <c r="X294" s="6">
        <v>8.2368768263429892</v>
      </c>
      <c r="Y294" s="6">
        <v>12.809462589404999</v>
      </c>
      <c r="Z294" s="6">
        <v>7.0969761751015303</v>
      </c>
      <c r="AA294" s="6">
        <v>6.9829947423886498</v>
      </c>
      <c r="AB294" s="6">
        <v>5.8663288523295796</v>
      </c>
      <c r="AC294" s="6">
        <v>7.0685381539273404</v>
      </c>
      <c r="AD294" s="6">
        <v>5.4894700575920599</v>
      </c>
      <c r="AE294" s="6">
        <v>3.4545580178575301</v>
      </c>
      <c r="AF294" s="6">
        <v>1.6929794029885501</v>
      </c>
      <c r="AG294" s="6">
        <v>3.6578509810453199</v>
      </c>
    </row>
    <row r="295" spans="1:33" x14ac:dyDescent="0.25">
      <c r="A295" s="6" t="s">
        <v>108</v>
      </c>
      <c r="B295" s="6" t="s">
        <v>109</v>
      </c>
      <c r="C295" s="6" t="s">
        <v>16</v>
      </c>
      <c r="D295" s="6">
        <v>74.519926400000003</v>
      </c>
      <c r="E295" s="6">
        <v>0</v>
      </c>
      <c r="F295" s="6">
        <v>0</v>
      </c>
      <c r="G295" s="6">
        <v>0</v>
      </c>
      <c r="H295" s="6">
        <v>0</v>
      </c>
      <c r="I295" s="6">
        <v>0</v>
      </c>
      <c r="J295" s="6">
        <v>0</v>
      </c>
      <c r="K295" s="6">
        <v>0</v>
      </c>
      <c r="L295" s="6">
        <v>0</v>
      </c>
      <c r="M295" s="6">
        <v>0</v>
      </c>
      <c r="N295" s="6">
        <v>0</v>
      </c>
      <c r="O295" s="6">
        <v>0</v>
      </c>
      <c r="P295" s="6">
        <v>0</v>
      </c>
      <c r="Q295" s="6">
        <v>0</v>
      </c>
      <c r="R295" s="6">
        <v>0</v>
      </c>
      <c r="S295" s="6">
        <v>100</v>
      </c>
      <c r="T295" s="6">
        <v>0</v>
      </c>
      <c r="U295" s="6">
        <v>0</v>
      </c>
      <c r="V295" s="6">
        <v>0</v>
      </c>
      <c r="W295" s="6">
        <v>0</v>
      </c>
      <c r="X295" s="6">
        <v>0</v>
      </c>
      <c r="Y295" s="6">
        <v>0</v>
      </c>
      <c r="Z295" s="6">
        <v>0</v>
      </c>
      <c r="AA295" s="6">
        <v>0</v>
      </c>
      <c r="AB295" s="6">
        <v>0</v>
      </c>
      <c r="AC295" s="6">
        <v>0</v>
      </c>
      <c r="AD295" s="6">
        <v>0</v>
      </c>
      <c r="AE295" s="6">
        <v>0</v>
      </c>
      <c r="AF295" s="6">
        <v>0</v>
      </c>
      <c r="AG295" s="6">
        <v>0</v>
      </c>
    </row>
    <row r="296" spans="1:33" x14ac:dyDescent="0.25">
      <c r="A296" s="6" t="s">
        <v>108</v>
      </c>
      <c r="B296" s="6" t="s">
        <v>109</v>
      </c>
      <c r="C296" s="6" t="s">
        <v>17</v>
      </c>
      <c r="D296" s="6">
        <v>448.86459789999998</v>
      </c>
      <c r="E296" s="6">
        <v>500.54297159999999</v>
      </c>
      <c r="F296" s="6">
        <v>672.26603780000005</v>
      </c>
      <c r="G296" s="6">
        <v>487.0427325</v>
      </c>
      <c r="H296" s="6">
        <v>529.22435589999998</v>
      </c>
      <c r="I296" s="6">
        <v>635.20689930000003</v>
      </c>
      <c r="J296" s="6">
        <v>758.84536130000004</v>
      </c>
      <c r="K296" s="6">
        <v>425.65540629999998</v>
      </c>
      <c r="L296" s="6">
        <v>482.02807510000002</v>
      </c>
      <c r="M296" s="6">
        <v>540.25395909999997</v>
      </c>
      <c r="N296" s="6">
        <v>425.72083400000002</v>
      </c>
      <c r="O296" s="6">
        <v>260.34852289999998</v>
      </c>
      <c r="P296" s="6">
        <v>254.5629476</v>
      </c>
      <c r="Q296" s="6">
        <v>44.5921728</v>
      </c>
      <c r="R296" s="6">
        <v>90.632075499999999</v>
      </c>
      <c r="S296" s="6">
        <v>6.8468454107921799</v>
      </c>
      <c r="T296" s="6">
        <v>7.6351317614209604</v>
      </c>
      <c r="U296" s="6">
        <v>10.254543702659801</v>
      </c>
      <c r="V296" s="6">
        <v>7.4292031794858202</v>
      </c>
      <c r="W296" s="6">
        <v>8.0726289607732102</v>
      </c>
      <c r="X296" s="6">
        <v>9.6892547635148105</v>
      </c>
      <c r="Y296" s="6">
        <v>11.5751986318942</v>
      </c>
      <c r="Z296" s="6">
        <v>6.4928193910568002</v>
      </c>
      <c r="AA296" s="6">
        <v>7.3527111055585896</v>
      </c>
      <c r="AB296" s="6">
        <v>8.2408712066667107</v>
      </c>
      <c r="AC296" s="6">
        <v>6.4938174054905096</v>
      </c>
      <c r="AD296" s="6">
        <v>3.9712779701586398</v>
      </c>
      <c r="AE296" s="6">
        <v>3.8830265467295599</v>
      </c>
      <c r="AF296" s="6">
        <v>0.68019557595172897</v>
      </c>
      <c r="AG296" s="6">
        <v>1.38247438784645</v>
      </c>
    </row>
    <row r="297" spans="1:33" x14ac:dyDescent="0.25">
      <c r="A297" s="6" t="s">
        <v>108</v>
      </c>
      <c r="B297" s="6" t="s">
        <v>109</v>
      </c>
      <c r="C297" s="6" t="s">
        <v>18</v>
      </c>
      <c r="D297" s="6">
        <v>44105.563172800001</v>
      </c>
      <c r="E297" s="6">
        <v>49043.894086</v>
      </c>
      <c r="F297" s="6">
        <v>52595.079098000002</v>
      </c>
      <c r="G297" s="6">
        <v>48366.470020799999</v>
      </c>
      <c r="H297" s="6">
        <v>57594.161936299999</v>
      </c>
      <c r="I297" s="6">
        <v>59235.897894399997</v>
      </c>
      <c r="J297" s="6">
        <v>52759.768729199997</v>
      </c>
      <c r="K297" s="6">
        <v>47646.678894299999</v>
      </c>
      <c r="L297" s="6">
        <v>41074.432625000001</v>
      </c>
      <c r="M297" s="6">
        <v>33182.333472400001</v>
      </c>
      <c r="N297" s="6">
        <v>30968.480211800001</v>
      </c>
      <c r="O297" s="6">
        <v>27349.306485000001</v>
      </c>
      <c r="P297" s="6">
        <v>23408.376369699999</v>
      </c>
      <c r="Q297" s="6">
        <v>17660.0342021</v>
      </c>
      <c r="R297" s="6">
        <v>26172.5516474</v>
      </c>
      <c r="S297" s="6">
        <v>7.2166608729814703</v>
      </c>
      <c r="T297" s="6">
        <v>8.0246827395088101</v>
      </c>
      <c r="U297" s="6">
        <v>8.6057363773098405</v>
      </c>
      <c r="V297" s="6">
        <v>7.91384094554755</v>
      </c>
      <c r="W297" s="6">
        <v>9.4236986234466595</v>
      </c>
      <c r="X297" s="6">
        <v>9.6923235043073408</v>
      </c>
      <c r="Y297" s="6">
        <v>8.6326833003773498</v>
      </c>
      <c r="Z297" s="6">
        <v>7.7960669486714496</v>
      </c>
      <c r="AA297" s="6">
        <v>6.7206998274438599</v>
      </c>
      <c r="AB297" s="6">
        <v>5.4293751268132899</v>
      </c>
      <c r="AC297" s="6">
        <v>5.0671390038620796</v>
      </c>
      <c r="AD297" s="6">
        <v>4.47496088509752</v>
      </c>
      <c r="AE297" s="6">
        <v>3.8301361935996701</v>
      </c>
      <c r="AF297" s="6">
        <v>2.8895782906680201</v>
      </c>
      <c r="AG297" s="6">
        <v>4.2824173603651001</v>
      </c>
    </row>
    <row r="298" spans="1:33" x14ac:dyDescent="0.25">
      <c r="A298" t="s">
        <v>21</v>
      </c>
    </row>
    <row r="299" spans="1:33" x14ac:dyDescent="0.25">
      <c r="A299" t="s">
        <v>1037</v>
      </c>
    </row>
    <row r="300" spans="1:33" x14ac:dyDescent="0.25">
      <c r="A300" t="s">
        <v>22</v>
      </c>
    </row>
    <row r="301" spans="1:33" x14ac:dyDescent="0.25">
      <c r="A301" t="s">
        <v>23</v>
      </c>
    </row>
    <row r="302" spans="1:33" x14ac:dyDescent="0.25">
      <c r="A302" t="s">
        <v>24</v>
      </c>
    </row>
    <row r="305" spans="1:33" x14ac:dyDescent="0.25">
      <c r="L305" s="7" t="str">
        <f>HYPERLINK("#'Indice'!A1", "Ir al índice")</f>
        <v>Ir al índice</v>
      </c>
    </row>
    <row r="306" spans="1:33" ht="17.25" x14ac:dyDescent="0.3">
      <c r="A306" s="4" t="s">
        <v>393</v>
      </c>
    </row>
    <row r="307" spans="1:33" x14ac:dyDescent="0.25">
      <c r="A307" s="5" t="s">
        <v>26</v>
      </c>
      <c r="B307" s="5" t="s">
        <v>114</v>
      </c>
      <c r="C307" s="5" t="s">
        <v>11</v>
      </c>
      <c r="D307" s="5" t="s">
        <v>359</v>
      </c>
      <c r="E307" s="5" t="s">
        <v>360</v>
      </c>
      <c r="F307" s="5" t="s">
        <v>361</v>
      </c>
      <c r="G307" s="5" t="s">
        <v>362</v>
      </c>
      <c r="H307" s="5" t="s">
        <v>363</v>
      </c>
      <c r="I307" s="5" t="s">
        <v>364</v>
      </c>
      <c r="J307" s="5" t="s">
        <v>365</v>
      </c>
      <c r="K307" s="5" t="s">
        <v>366</v>
      </c>
      <c r="L307" s="5" t="s">
        <v>367</v>
      </c>
      <c r="M307" s="5" t="s">
        <v>368</v>
      </c>
      <c r="N307" s="5" t="s">
        <v>369</v>
      </c>
      <c r="O307" s="5" t="s">
        <v>370</v>
      </c>
      <c r="P307" s="5" t="s">
        <v>371</v>
      </c>
      <c r="Q307" s="5" t="s">
        <v>372</v>
      </c>
      <c r="R307" s="5" t="s">
        <v>373</v>
      </c>
      <c r="S307" s="5" t="s">
        <v>374</v>
      </c>
      <c r="T307" s="5" t="s">
        <v>375</v>
      </c>
      <c r="U307" s="5" t="s">
        <v>376</v>
      </c>
      <c r="V307" s="5" t="s">
        <v>377</v>
      </c>
      <c r="W307" s="5" t="s">
        <v>378</v>
      </c>
      <c r="X307" s="5" t="s">
        <v>379</v>
      </c>
      <c r="Y307" s="5" t="s">
        <v>380</v>
      </c>
      <c r="Z307" s="5" t="s">
        <v>381</v>
      </c>
      <c r="AA307" s="5" t="s">
        <v>382</v>
      </c>
      <c r="AB307" s="5" t="s">
        <v>383</v>
      </c>
      <c r="AC307" s="5" t="s">
        <v>384</v>
      </c>
      <c r="AD307" s="5" t="s">
        <v>385</v>
      </c>
      <c r="AE307" s="5" t="s">
        <v>386</v>
      </c>
      <c r="AF307" s="5" t="s">
        <v>387</v>
      </c>
      <c r="AG307" s="5" t="s">
        <v>388</v>
      </c>
    </row>
    <row r="308" spans="1:33" x14ac:dyDescent="0.25">
      <c r="A308" s="6" t="s">
        <v>88</v>
      </c>
      <c r="B308" s="6" t="s">
        <v>115</v>
      </c>
      <c r="C308" s="6" t="s">
        <v>15</v>
      </c>
      <c r="D308" s="6">
        <v>0</v>
      </c>
      <c r="E308" s="6">
        <v>0</v>
      </c>
      <c r="F308" s="6">
        <v>0</v>
      </c>
      <c r="G308" s="6">
        <v>35.872647800000003</v>
      </c>
      <c r="H308" s="6">
        <v>217.05363120000001</v>
      </c>
      <c r="I308" s="6">
        <v>0</v>
      </c>
      <c r="J308" s="6">
        <v>80.623676399999994</v>
      </c>
      <c r="K308" s="6">
        <v>41.9182682</v>
      </c>
      <c r="L308" s="6">
        <v>0</v>
      </c>
      <c r="M308" s="6">
        <v>42.933630600000001</v>
      </c>
      <c r="N308" s="6">
        <v>0</v>
      </c>
      <c r="O308" s="6">
        <v>0</v>
      </c>
      <c r="P308" s="6">
        <v>42.933630600000001</v>
      </c>
      <c r="Q308" s="6">
        <v>74.056198100000003</v>
      </c>
      <c r="R308" s="6">
        <v>33.0518468</v>
      </c>
      <c r="S308" s="6">
        <v>0</v>
      </c>
      <c r="T308" s="6">
        <v>0</v>
      </c>
      <c r="U308" s="6">
        <v>0</v>
      </c>
      <c r="V308" s="6">
        <v>6.3106792364990101</v>
      </c>
      <c r="W308" s="6">
        <v>38.183851140772298</v>
      </c>
      <c r="X308" s="6">
        <v>0</v>
      </c>
      <c r="Y308" s="6">
        <v>14.1832340747285</v>
      </c>
      <c r="Z308" s="6">
        <v>7.3742185476405497</v>
      </c>
      <c r="AA308" s="6">
        <v>0</v>
      </c>
      <c r="AB308" s="6">
        <v>7.55284005478231</v>
      </c>
      <c r="AC308" s="6">
        <v>0</v>
      </c>
      <c r="AD308" s="6">
        <v>0</v>
      </c>
      <c r="AE308" s="6">
        <v>7.55284005478231</v>
      </c>
      <c r="AF308" s="6">
        <v>13.027890059560301</v>
      </c>
      <c r="AG308" s="6">
        <v>5.8144468312346396</v>
      </c>
    </row>
    <row r="309" spans="1:33" x14ac:dyDescent="0.25">
      <c r="A309" s="6" t="s">
        <v>88</v>
      </c>
      <c r="B309" s="6" t="s">
        <v>115</v>
      </c>
      <c r="C309" s="6" t="s">
        <v>16</v>
      </c>
      <c r="D309" s="6">
        <v>66.590509499999996</v>
      </c>
      <c r="E309" s="6">
        <v>0</v>
      </c>
      <c r="F309" s="6">
        <v>0</v>
      </c>
      <c r="G309" s="6">
        <v>0</v>
      </c>
      <c r="H309" s="6">
        <v>0</v>
      </c>
      <c r="I309" s="6">
        <v>0</v>
      </c>
      <c r="J309" s="6">
        <v>0</v>
      </c>
      <c r="K309" s="6">
        <v>66.590509499999996</v>
      </c>
      <c r="L309" s="6">
        <v>66.590509499999996</v>
      </c>
      <c r="M309" s="6">
        <v>0</v>
      </c>
      <c r="N309" s="6">
        <v>0</v>
      </c>
      <c r="O309" s="6">
        <v>0</v>
      </c>
      <c r="P309" s="6">
        <v>0</v>
      </c>
      <c r="Q309" s="6">
        <v>0</v>
      </c>
      <c r="R309" s="6">
        <v>0</v>
      </c>
      <c r="S309" s="6">
        <v>33.3333333333333</v>
      </c>
      <c r="T309" s="6">
        <v>0</v>
      </c>
      <c r="U309" s="6">
        <v>0</v>
      </c>
      <c r="V309" s="6">
        <v>0</v>
      </c>
      <c r="W309" s="6">
        <v>0</v>
      </c>
      <c r="X309" s="6">
        <v>0</v>
      </c>
      <c r="Y309" s="6">
        <v>0</v>
      </c>
      <c r="Z309" s="6">
        <v>33.3333333333333</v>
      </c>
      <c r="AA309" s="6">
        <v>33.3333333333333</v>
      </c>
      <c r="AB309" s="6">
        <v>0</v>
      </c>
      <c r="AC309" s="6">
        <v>0</v>
      </c>
      <c r="AD309" s="6">
        <v>0</v>
      </c>
      <c r="AE309" s="6">
        <v>0</v>
      </c>
      <c r="AF309" s="6">
        <v>0</v>
      </c>
      <c r="AG309" s="6">
        <v>0</v>
      </c>
    </row>
    <row r="310" spans="1:33" x14ac:dyDescent="0.25">
      <c r="A310" s="6" t="s">
        <v>88</v>
      </c>
      <c r="B310" s="6" t="s">
        <v>115</v>
      </c>
      <c r="C310" s="6" t="s">
        <v>17</v>
      </c>
      <c r="D310" s="6">
        <v>0</v>
      </c>
      <c r="E310" s="6">
        <v>0</v>
      </c>
      <c r="F310" s="6">
        <v>0</v>
      </c>
      <c r="G310" s="6">
        <v>44.676172899999997</v>
      </c>
      <c r="H310" s="6">
        <v>258.88368639999999</v>
      </c>
      <c r="I310" s="6">
        <v>98.327673000000004</v>
      </c>
      <c r="J310" s="6">
        <v>0</v>
      </c>
      <c r="K310" s="6">
        <v>55.8504772</v>
      </c>
      <c r="L310" s="6">
        <v>140.5032607</v>
      </c>
      <c r="M310" s="6">
        <v>48.397906800000001</v>
      </c>
      <c r="N310" s="6">
        <v>45.520384300000003</v>
      </c>
      <c r="O310" s="6">
        <v>0</v>
      </c>
      <c r="P310" s="6">
        <v>0</v>
      </c>
      <c r="Q310" s="6">
        <v>0</v>
      </c>
      <c r="R310" s="6">
        <v>32.431455399999997</v>
      </c>
      <c r="S310" s="6">
        <v>0</v>
      </c>
      <c r="T310" s="6">
        <v>0</v>
      </c>
      <c r="U310" s="6">
        <v>0</v>
      </c>
      <c r="V310" s="6">
        <v>6.1657089130732503</v>
      </c>
      <c r="W310" s="6">
        <v>35.728249513640399</v>
      </c>
      <c r="X310" s="6">
        <v>13.5700927466384</v>
      </c>
      <c r="Y310" s="6">
        <v>0</v>
      </c>
      <c r="Z310" s="6">
        <v>7.7078622164485902</v>
      </c>
      <c r="AA310" s="6">
        <v>19.3906986785308</v>
      </c>
      <c r="AB310" s="6">
        <v>6.6793412676323598</v>
      </c>
      <c r="AC310" s="6">
        <v>6.2822175890771002</v>
      </c>
      <c r="AD310" s="6">
        <v>0</v>
      </c>
      <c r="AE310" s="6">
        <v>0</v>
      </c>
      <c r="AF310" s="6">
        <v>0</v>
      </c>
      <c r="AG310" s="6">
        <v>4.4758290749590497</v>
      </c>
    </row>
    <row r="311" spans="1:33" x14ac:dyDescent="0.25">
      <c r="A311" s="6" t="s">
        <v>88</v>
      </c>
      <c r="B311" s="6" t="s">
        <v>115</v>
      </c>
      <c r="C311" s="6" t="s">
        <v>18</v>
      </c>
      <c r="D311" s="6">
        <v>8041.8109832999999</v>
      </c>
      <c r="E311" s="6">
        <v>8692.2527864999993</v>
      </c>
      <c r="F311" s="6">
        <v>9258.3457197999996</v>
      </c>
      <c r="G311" s="6">
        <v>9082.2160698999996</v>
      </c>
      <c r="H311" s="6">
        <v>11106.2977913</v>
      </c>
      <c r="I311" s="6">
        <v>12279.563506300001</v>
      </c>
      <c r="J311" s="6">
        <v>10623.3803849</v>
      </c>
      <c r="K311" s="6">
        <v>10830.496214500001</v>
      </c>
      <c r="L311" s="6">
        <v>10942.2586207</v>
      </c>
      <c r="M311" s="6">
        <v>9150.8185654000008</v>
      </c>
      <c r="N311" s="6">
        <v>7374.2264100000002</v>
      </c>
      <c r="O311" s="6">
        <v>6194.2262725999999</v>
      </c>
      <c r="P311" s="6">
        <v>4875.0290885000004</v>
      </c>
      <c r="Q311" s="6">
        <v>3523.5548683000002</v>
      </c>
      <c r="R311" s="6">
        <v>5256.7166405999997</v>
      </c>
      <c r="S311" s="6">
        <v>6.3206284051630997</v>
      </c>
      <c r="T311" s="6">
        <v>6.8318566528487201</v>
      </c>
      <c r="U311" s="6">
        <v>7.2767891539493297</v>
      </c>
      <c r="V311" s="6">
        <v>7.1383563966436503</v>
      </c>
      <c r="W311" s="6">
        <v>8.7292254744197599</v>
      </c>
      <c r="X311" s="6">
        <v>9.6513780368752702</v>
      </c>
      <c r="Y311" s="6">
        <v>8.3496665065979307</v>
      </c>
      <c r="Z311" s="6">
        <v>8.5124534955544302</v>
      </c>
      <c r="AA311" s="6">
        <v>8.6002954804909209</v>
      </c>
      <c r="AB311" s="6">
        <v>7.1922759531493696</v>
      </c>
      <c r="AC311" s="6">
        <v>5.7959264411886702</v>
      </c>
      <c r="AD311" s="6">
        <v>4.8684808195450904</v>
      </c>
      <c r="AE311" s="6">
        <v>3.8316303873291302</v>
      </c>
      <c r="AF311" s="6">
        <v>2.7694111480581798</v>
      </c>
      <c r="AG311" s="6">
        <v>4.1316256481864597</v>
      </c>
    </row>
    <row r="312" spans="1:33" x14ac:dyDescent="0.25">
      <c r="A312" s="6" t="s">
        <v>92</v>
      </c>
      <c r="B312" s="6" t="s">
        <v>116</v>
      </c>
      <c r="C312" s="6" t="s">
        <v>17</v>
      </c>
      <c r="D312" s="6">
        <v>0</v>
      </c>
      <c r="E312" s="6">
        <v>0</v>
      </c>
      <c r="F312" s="6">
        <v>0</v>
      </c>
      <c r="G312" s="6">
        <v>0</v>
      </c>
      <c r="H312" s="6">
        <v>0</v>
      </c>
      <c r="I312" s="6">
        <v>0</v>
      </c>
      <c r="J312" s="6">
        <v>28.143188800000001</v>
      </c>
      <c r="K312" s="6">
        <v>0</v>
      </c>
      <c r="L312" s="6">
        <v>28.798372400000002</v>
      </c>
      <c r="M312" s="6">
        <v>0</v>
      </c>
      <c r="N312" s="6">
        <v>0</v>
      </c>
      <c r="O312" s="6">
        <v>0</v>
      </c>
      <c r="P312" s="6">
        <v>0</v>
      </c>
      <c r="Q312" s="6">
        <v>57.515126299999999</v>
      </c>
      <c r="R312" s="6">
        <v>0</v>
      </c>
      <c r="S312" s="6">
        <v>0</v>
      </c>
      <c r="T312" s="6">
        <v>0</v>
      </c>
      <c r="U312" s="6">
        <v>0</v>
      </c>
      <c r="V312" s="6">
        <v>0</v>
      </c>
      <c r="W312" s="6">
        <v>0</v>
      </c>
      <c r="X312" s="6">
        <v>0</v>
      </c>
      <c r="Y312" s="6">
        <v>24.588505411708699</v>
      </c>
      <c r="Z312" s="6">
        <v>0</v>
      </c>
      <c r="AA312" s="6">
        <v>25.160934698551401</v>
      </c>
      <c r="AB312" s="6">
        <v>0</v>
      </c>
      <c r="AC312" s="6">
        <v>0</v>
      </c>
      <c r="AD312" s="6">
        <v>0</v>
      </c>
      <c r="AE312" s="6">
        <v>0</v>
      </c>
      <c r="AF312" s="6">
        <v>50.250559889739897</v>
      </c>
      <c r="AG312" s="6">
        <v>0</v>
      </c>
    </row>
    <row r="313" spans="1:33" x14ac:dyDescent="0.25">
      <c r="A313" s="6" t="s">
        <v>92</v>
      </c>
      <c r="B313" s="6" t="s">
        <v>116</v>
      </c>
      <c r="C313" s="6" t="s">
        <v>18</v>
      </c>
      <c r="D313" s="6">
        <v>3995.5924888999998</v>
      </c>
      <c r="E313" s="6">
        <v>4814.5718078999998</v>
      </c>
      <c r="F313" s="6">
        <v>5322.8357045000002</v>
      </c>
      <c r="G313" s="6">
        <v>4632.4354746999998</v>
      </c>
      <c r="H313" s="6">
        <v>6774.5645247000002</v>
      </c>
      <c r="I313" s="6">
        <v>7014.9524168999997</v>
      </c>
      <c r="J313" s="6">
        <v>5778.1803046000005</v>
      </c>
      <c r="K313" s="6">
        <v>5826.1659921</v>
      </c>
      <c r="L313" s="6">
        <v>5007.0822367999999</v>
      </c>
      <c r="M313" s="6">
        <v>4874.7204849999998</v>
      </c>
      <c r="N313" s="6">
        <v>4366.9570063000001</v>
      </c>
      <c r="O313" s="6">
        <v>3441.7647290999998</v>
      </c>
      <c r="P313" s="6">
        <v>2739.5726488</v>
      </c>
      <c r="Q313" s="6">
        <v>2363.9487482999998</v>
      </c>
      <c r="R313" s="6">
        <v>4594.1987491999998</v>
      </c>
      <c r="S313" s="6">
        <v>5.5845278588425797</v>
      </c>
      <c r="T313" s="6">
        <v>6.7291923448924402</v>
      </c>
      <c r="U313" s="6">
        <v>7.43957857624408</v>
      </c>
      <c r="V313" s="6">
        <v>6.4746254866133404</v>
      </c>
      <c r="W313" s="6">
        <v>9.4686193411403803</v>
      </c>
      <c r="X313" s="6">
        <v>9.8046027740476998</v>
      </c>
      <c r="Y313" s="6">
        <v>8.0760009871121206</v>
      </c>
      <c r="Z313" s="6">
        <v>8.1430692402970806</v>
      </c>
      <c r="AA313" s="6">
        <v>6.9982587865519497</v>
      </c>
      <c r="AB313" s="6">
        <v>6.8132604684237101</v>
      </c>
      <c r="AC313" s="6">
        <v>6.1035736571734498</v>
      </c>
      <c r="AD313" s="6">
        <v>4.8104582903879196</v>
      </c>
      <c r="AE313" s="6">
        <v>3.8290240611496098</v>
      </c>
      <c r="AF313" s="6">
        <v>3.3040250422013901</v>
      </c>
      <c r="AG313" s="6">
        <v>6.4211830849222604</v>
      </c>
    </row>
    <row r="314" spans="1:33" x14ac:dyDescent="0.25">
      <c r="A314" s="6" t="s">
        <v>94</v>
      </c>
      <c r="B314" s="6" t="s">
        <v>117</v>
      </c>
      <c r="C314" s="6" t="s">
        <v>15</v>
      </c>
      <c r="D314" s="6">
        <v>0</v>
      </c>
      <c r="E314" s="6">
        <v>0</v>
      </c>
      <c r="F314" s="6">
        <v>0</v>
      </c>
      <c r="G314" s="6">
        <v>0</v>
      </c>
      <c r="H314" s="6">
        <v>20.938468400000001</v>
      </c>
      <c r="I314" s="6">
        <v>0</v>
      </c>
      <c r="J314" s="6">
        <v>0</v>
      </c>
      <c r="K314" s="6">
        <v>0</v>
      </c>
      <c r="L314" s="6">
        <v>0</v>
      </c>
      <c r="M314" s="6">
        <v>0</v>
      </c>
      <c r="N314" s="6">
        <v>48.714067499999999</v>
      </c>
      <c r="O314" s="6">
        <v>0</v>
      </c>
      <c r="P314" s="6">
        <v>0</v>
      </c>
      <c r="Q314" s="6">
        <v>0</v>
      </c>
      <c r="R314" s="6">
        <v>39.693495499999997</v>
      </c>
      <c r="S314" s="6">
        <v>0</v>
      </c>
      <c r="T314" s="6">
        <v>0</v>
      </c>
      <c r="U314" s="6">
        <v>0</v>
      </c>
      <c r="V314" s="6">
        <v>0</v>
      </c>
      <c r="W314" s="6">
        <v>19.1488142111027</v>
      </c>
      <c r="X314" s="6">
        <v>0</v>
      </c>
      <c r="Y314" s="6">
        <v>0</v>
      </c>
      <c r="Z314" s="6">
        <v>0</v>
      </c>
      <c r="AA314" s="6">
        <v>0</v>
      </c>
      <c r="AB314" s="6">
        <v>0</v>
      </c>
      <c r="AC314" s="6">
        <v>44.550375424050401</v>
      </c>
      <c r="AD314" s="6">
        <v>0</v>
      </c>
      <c r="AE314" s="6">
        <v>0</v>
      </c>
      <c r="AF314" s="6">
        <v>0</v>
      </c>
      <c r="AG314" s="6">
        <v>36.300810364846903</v>
      </c>
    </row>
    <row r="315" spans="1:33" x14ac:dyDescent="0.25">
      <c r="A315" s="6" t="s">
        <v>94</v>
      </c>
      <c r="B315" s="6" t="s">
        <v>117</v>
      </c>
      <c r="C315" s="6" t="s">
        <v>16</v>
      </c>
      <c r="D315" s="6">
        <v>0</v>
      </c>
      <c r="E315" s="6">
        <v>0</v>
      </c>
      <c r="F315" s="6">
        <v>0</v>
      </c>
      <c r="G315" s="6">
        <v>0</v>
      </c>
      <c r="H315" s="6">
        <v>0</v>
      </c>
      <c r="I315" s="6">
        <v>0</v>
      </c>
      <c r="J315" s="6">
        <v>0</v>
      </c>
      <c r="K315" s="6">
        <v>0</v>
      </c>
      <c r="L315" s="6">
        <v>0</v>
      </c>
      <c r="M315" s="6">
        <v>0</v>
      </c>
      <c r="N315" s="6">
        <v>0</v>
      </c>
      <c r="O315" s="6">
        <v>0</v>
      </c>
      <c r="P315" s="6">
        <v>0</v>
      </c>
      <c r="Q315" s="6">
        <v>0</v>
      </c>
      <c r="R315" s="6">
        <v>16.007213100000001</v>
      </c>
      <c r="S315" s="6">
        <v>0</v>
      </c>
      <c r="T315" s="6">
        <v>0</v>
      </c>
      <c r="U315" s="6">
        <v>0</v>
      </c>
      <c r="V315" s="6">
        <v>0</v>
      </c>
      <c r="W315" s="6">
        <v>0</v>
      </c>
      <c r="X315" s="6">
        <v>0</v>
      </c>
      <c r="Y315" s="6">
        <v>0</v>
      </c>
      <c r="Z315" s="6">
        <v>0</v>
      </c>
      <c r="AA315" s="6">
        <v>0</v>
      </c>
      <c r="AB315" s="6">
        <v>0</v>
      </c>
      <c r="AC315" s="6">
        <v>0</v>
      </c>
      <c r="AD315" s="6">
        <v>0</v>
      </c>
      <c r="AE315" s="6">
        <v>0</v>
      </c>
      <c r="AF315" s="6">
        <v>0</v>
      </c>
      <c r="AG315" s="6">
        <v>100</v>
      </c>
    </row>
    <row r="316" spans="1:33" x14ac:dyDescent="0.25">
      <c r="A316" s="6" t="s">
        <v>94</v>
      </c>
      <c r="B316" s="6" t="s">
        <v>117</v>
      </c>
      <c r="C316" s="6" t="s">
        <v>17</v>
      </c>
      <c r="D316" s="6">
        <v>0</v>
      </c>
      <c r="E316" s="6">
        <v>0</v>
      </c>
      <c r="F316" s="6">
        <v>0</v>
      </c>
      <c r="G316" s="6">
        <v>22.3868601</v>
      </c>
      <c r="H316" s="6">
        <v>0</v>
      </c>
      <c r="I316" s="6">
        <v>34.734570400000003</v>
      </c>
      <c r="J316" s="6">
        <v>0</v>
      </c>
      <c r="K316" s="6">
        <v>44.258444099999998</v>
      </c>
      <c r="L316" s="6">
        <v>25.692944700000002</v>
      </c>
      <c r="M316" s="6">
        <v>46.1136494</v>
      </c>
      <c r="N316" s="6">
        <v>23.1957773</v>
      </c>
      <c r="O316" s="6">
        <v>0</v>
      </c>
      <c r="P316" s="6">
        <v>25.880087799999998</v>
      </c>
      <c r="Q316" s="6">
        <v>0</v>
      </c>
      <c r="R316" s="6">
        <v>0</v>
      </c>
      <c r="S316" s="6">
        <v>0</v>
      </c>
      <c r="T316" s="6">
        <v>0</v>
      </c>
      <c r="U316" s="6">
        <v>0</v>
      </c>
      <c r="V316" s="6">
        <v>10.072268979297499</v>
      </c>
      <c r="W316" s="6">
        <v>0</v>
      </c>
      <c r="X316" s="6">
        <v>15.627735840862499</v>
      </c>
      <c r="Y316" s="6">
        <v>0</v>
      </c>
      <c r="Z316" s="6">
        <v>19.912705559829799</v>
      </c>
      <c r="AA316" s="6">
        <v>11.5597385579148</v>
      </c>
      <c r="AB316" s="6">
        <v>20.7473972812212</v>
      </c>
      <c r="AC316" s="6">
        <v>10.4362160260912</v>
      </c>
      <c r="AD316" s="6">
        <v>0</v>
      </c>
      <c r="AE316" s="6">
        <v>11.643937754783</v>
      </c>
      <c r="AF316" s="6">
        <v>0</v>
      </c>
      <c r="AG316" s="6">
        <v>0</v>
      </c>
    </row>
    <row r="317" spans="1:33" x14ac:dyDescent="0.25">
      <c r="A317" s="6" t="s">
        <v>94</v>
      </c>
      <c r="B317" s="6" t="s">
        <v>117</v>
      </c>
      <c r="C317" s="6" t="s">
        <v>18</v>
      </c>
      <c r="D317" s="6">
        <v>2640.5495104000001</v>
      </c>
      <c r="E317" s="6">
        <v>3306.8580522000002</v>
      </c>
      <c r="F317" s="6">
        <v>3363.5924389000002</v>
      </c>
      <c r="G317" s="6">
        <v>3539.3764044</v>
      </c>
      <c r="H317" s="6">
        <v>4931.2982674000004</v>
      </c>
      <c r="I317" s="6">
        <v>5057.913243</v>
      </c>
      <c r="J317" s="6">
        <v>5140.5395024999998</v>
      </c>
      <c r="K317" s="6">
        <v>5036.0649462000001</v>
      </c>
      <c r="L317" s="6">
        <v>4398.5538452000001</v>
      </c>
      <c r="M317" s="6">
        <v>3814.3370390999999</v>
      </c>
      <c r="N317" s="6">
        <v>5071.8819737000003</v>
      </c>
      <c r="O317" s="6">
        <v>3975.0180436000001</v>
      </c>
      <c r="P317" s="6">
        <v>3606.1433434999999</v>
      </c>
      <c r="Q317" s="6">
        <v>2371.7522672999999</v>
      </c>
      <c r="R317" s="6">
        <v>5370.5055492000001</v>
      </c>
      <c r="S317" s="6">
        <v>4.2849101617317196</v>
      </c>
      <c r="T317" s="6">
        <v>5.3661518617500397</v>
      </c>
      <c r="U317" s="6">
        <v>5.4582166948967004</v>
      </c>
      <c r="V317" s="6">
        <v>5.7434673584702596</v>
      </c>
      <c r="W317" s="6">
        <v>8.0021866559553292</v>
      </c>
      <c r="X317" s="6">
        <v>8.2076491149772295</v>
      </c>
      <c r="Y317" s="6">
        <v>8.3417295772306304</v>
      </c>
      <c r="Z317" s="6">
        <v>8.1721951351877493</v>
      </c>
      <c r="AA317" s="6">
        <v>7.1376840290211101</v>
      </c>
      <c r="AB317" s="6">
        <v>6.1896554011719296</v>
      </c>
      <c r="AC317" s="6">
        <v>8.2303166528844596</v>
      </c>
      <c r="AD317" s="6">
        <v>6.4503979724691503</v>
      </c>
      <c r="AE317" s="6">
        <v>5.8518123581343504</v>
      </c>
      <c r="AF317" s="6">
        <v>3.8487236657511201</v>
      </c>
      <c r="AG317" s="6">
        <v>8.7149033603682309</v>
      </c>
    </row>
    <row r="318" spans="1:33" x14ac:dyDescent="0.25">
      <c r="A318" s="6" t="s">
        <v>96</v>
      </c>
      <c r="B318" s="6" t="s">
        <v>118</v>
      </c>
      <c r="C318" s="6" t="s">
        <v>15</v>
      </c>
      <c r="D318" s="6">
        <v>0</v>
      </c>
      <c r="E318" s="6">
        <v>0</v>
      </c>
      <c r="F318" s="6">
        <v>0</v>
      </c>
      <c r="G318" s="6">
        <v>31.8623558</v>
      </c>
      <c r="H318" s="6">
        <v>0</v>
      </c>
      <c r="I318" s="6">
        <v>43.003518999999997</v>
      </c>
      <c r="J318" s="6">
        <v>0</v>
      </c>
      <c r="K318" s="6">
        <v>48.145738700000003</v>
      </c>
      <c r="L318" s="6">
        <v>0</v>
      </c>
      <c r="M318" s="6">
        <v>38.275215600000003</v>
      </c>
      <c r="N318" s="6">
        <v>0</v>
      </c>
      <c r="O318" s="6">
        <v>0</v>
      </c>
      <c r="P318" s="6">
        <v>58.223523499999999</v>
      </c>
      <c r="Q318" s="6">
        <v>0</v>
      </c>
      <c r="R318" s="6">
        <v>52.352929500000002</v>
      </c>
      <c r="S318" s="6">
        <v>0</v>
      </c>
      <c r="T318" s="6">
        <v>0</v>
      </c>
      <c r="U318" s="6">
        <v>0</v>
      </c>
      <c r="V318" s="6">
        <v>11.7199923262458</v>
      </c>
      <c r="W318" s="6">
        <v>0</v>
      </c>
      <c r="X318" s="6">
        <v>15.8180680626749</v>
      </c>
      <c r="Y318" s="6">
        <v>0</v>
      </c>
      <c r="Z318" s="6">
        <v>17.709540739779101</v>
      </c>
      <c r="AA318" s="6">
        <v>0</v>
      </c>
      <c r="AB318" s="6">
        <v>14.0788470235275</v>
      </c>
      <c r="AC318" s="6">
        <v>0</v>
      </c>
      <c r="AD318" s="6">
        <v>0</v>
      </c>
      <c r="AE318" s="6">
        <v>21.416471930396099</v>
      </c>
      <c r="AF318" s="6">
        <v>0</v>
      </c>
      <c r="AG318" s="6">
        <v>19.257079917376601</v>
      </c>
    </row>
    <row r="319" spans="1:33" x14ac:dyDescent="0.25">
      <c r="A319" s="6" t="s">
        <v>96</v>
      </c>
      <c r="B319" s="6" t="s">
        <v>118</v>
      </c>
      <c r="C319" s="6" t="s">
        <v>17</v>
      </c>
      <c r="D319" s="6">
        <v>0</v>
      </c>
      <c r="E319" s="6">
        <v>0</v>
      </c>
      <c r="F319" s="6">
        <v>0</v>
      </c>
      <c r="G319" s="6">
        <v>0</v>
      </c>
      <c r="H319" s="6">
        <v>0</v>
      </c>
      <c r="I319" s="6">
        <v>0</v>
      </c>
      <c r="J319" s="6">
        <v>76.759849500000001</v>
      </c>
      <c r="K319" s="6">
        <v>0</v>
      </c>
      <c r="L319" s="6">
        <v>0</v>
      </c>
      <c r="M319" s="6">
        <v>0</v>
      </c>
      <c r="N319" s="6">
        <v>0</v>
      </c>
      <c r="O319" s="6">
        <v>0</v>
      </c>
      <c r="P319" s="6">
        <v>0</v>
      </c>
      <c r="Q319" s="6">
        <v>0</v>
      </c>
      <c r="R319" s="6">
        <v>42.677532999999997</v>
      </c>
      <c r="S319" s="6">
        <v>0</v>
      </c>
      <c r="T319" s="6">
        <v>0</v>
      </c>
      <c r="U319" s="6">
        <v>0</v>
      </c>
      <c r="V319" s="6">
        <v>0</v>
      </c>
      <c r="W319" s="6">
        <v>0</v>
      </c>
      <c r="X319" s="6">
        <v>0</v>
      </c>
      <c r="Y319" s="6">
        <v>64.267859771625496</v>
      </c>
      <c r="Z319" s="6">
        <v>0</v>
      </c>
      <c r="AA319" s="6">
        <v>0</v>
      </c>
      <c r="AB319" s="6">
        <v>0</v>
      </c>
      <c r="AC319" s="6">
        <v>0</v>
      </c>
      <c r="AD319" s="6">
        <v>0</v>
      </c>
      <c r="AE319" s="6">
        <v>0</v>
      </c>
      <c r="AF319" s="6">
        <v>0</v>
      </c>
      <c r="AG319" s="6">
        <v>35.732140228374497</v>
      </c>
    </row>
    <row r="320" spans="1:33" x14ac:dyDescent="0.25">
      <c r="A320" s="6" t="s">
        <v>96</v>
      </c>
      <c r="B320" s="6" t="s">
        <v>118</v>
      </c>
      <c r="C320" s="6" t="s">
        <v>18</v>
      </c>
      <c r="D320" s="6">
        <v>4864.8231354</v>
      </c>
      <c r="E320" s="6">
        <v>4343.4521070999999</v>
      </c>
      <c r="F320" s="6">
        <v>5573.7247576</v>
      </c>
      <c r="G320" s="6">
        <v>5056.0692619000001</v>
      </c>
      <c r="H320" s="6">
        <v>8516.0683822999999</v>
      </c>
      <c r="I320" s="6">
        <v>10773.9706965</v>
      </c>
      <c r="J320" s="6">
        <v>12005.331032399999</v>
      </c>
      <c r="K320" s="6">
        <v>13654.5657558</v>
      </c>
      <c r="L320" s="6">
        <v>9656.9022406999993</v>
      </c>
      <c r="M320" s="6">
        <v>8302.2346608000007</v>
      </c>
      <c r="N320" s="6">
        <v>6926.8112893999996</v>
      </c>
      <c r="O320" s="6">
        <v>8459.828458</v>
      </c>
      <c r="P320" s="6">
        <v>8788.1559627000006</v>
      </c>
      <c r="Q320" s="6">
        <v>7493.7677899</v>
      </c>
      <c r="R320" s="6">
        <v>17158.993797700001</v>
      </c>
      <c r="S320" s="6">
        <v>3.6973849533679601</v>
      </c>
      <c r="T320" s="6">
        <v>3.3011301787326799</v>
      </c>
      <c r="U320" s="6">
        <v>4.2361675808940298</v>
      </c>
      <c r="V320" s="6">
        <v>3.84273670220453</v>
      </c>
      <c r="W320" s="6">
        <v>6.4724209333418399</v>
      </c>
      <c r="X320" s="6">
        <v>8.1884820953498103</v>
      </c>
      <c r="Y320" s="6">
        <v>9.1243461651041997</v>
      </c>
      <c r="Z320" s="6">
        <v>10.377805022939899</v>
      </c>
      <c r="AA320" s="6">
        <v>7.33948265890528</v>
      </c>
      <c r="AB320" s="6">
        <v>6.3099020580627796</v>
      </c>
      <c r="AC320" s="6">
        <v>5.2645465463856098</v>
      </c>
      <c r="AD320" s="6">
        <v>6.4296772108882401</v>
      </c>
      <c r="AE320" s="6">
        <v>6.6792141707873602</v>
      </c>
      <c r="AF320" s="6">
        <v>5.6954473984451504</v>
      </c>
      <c r="AG320" s="6">
        <v>13.0412563245906</v>
      </c>
    </row>
    <row r="321" spans="1:33" x14ac:dyDescent="0.25">
      <c r="A321" s="6" t="s">
        <v>98</v>
      </c>
      <c r="B321" s="6" t="s">
        <v>119</v>
      </c>
      <c r="C321" s="6" t="s">
        <v>15</v>
      </c>
      <c r="D321" s="6">
        <v>0</v>
      </c>
      <c r="E321" s="6">
        <v>0</v>
      </c>
      <c r="F321" s="6">
        <v>0</v>
      </c>
      <c r="G321" s="6">
        <v>0</v>
      </c>
      <c r="H321" s="6">
        <v>0</v>
      </c>
      <c r="I321" s="6">
        <v>0</v>
      </c>
      <c r="J321" s="6">
        <v>0</v>
      </c>
      <c r="K321" s="6">
        <v>0</v>
      </c>
      <c r="L321" s="6">
        <v>0</v>
      </c>
      <c r="M321" s="6">
        <v>0</v>
      </c>
      <c r="N321" s="6">
        <v>14.206549900000001</v>
      </c>
      <c r="O321" s="6">
        <v>0</v>
      </c>
      <c r="P321" s="6">
        <v>0</v>
      </c>
      <c r="Q321" s="6">
        <v>0</v>
      </c>
      <c r="R321" s="6">
        <v>0</v>
      </c>
      <c r="S321" s="6">
        <v>0</v>
      </c>
      <c r="T321" s="6">
        <v>0</v>
      </c>
      <c r="U321" s="6">
        <v>0</v>
      </c>
      <c r="V321" s="6">
        <v>0</v>
      </c>
      <c r="W321" s="6">
        <v>0</v>
      </c>
      <c r="X321" s="6">
        <v>0</v>
      </c>
      <c r="Y321" s="6">
        <v>0</v>
      </c>
      <c r="Z321" s="6">
        <v>0</v>
      </c>
      <c r="AA321" s="6">
        <v>0</v>
      </c>
      <c r="AB321" s="6">
        <v>0</v>
      </c>
      <c r="AC321" s="6">
        <v>100</v>
      </c>
      <c r="AD321" s="6">
        <v>0</v>
      </c>
      <c r="AE321" s="6">
        <v>0</v>
      </c>
      <c r="AF321" s="6">
        <v>0</v>
      </c>
      <c r="AG321" s="6">
        <v>0</v>
      </c>
    </row>
    <row r="322" spans="1:33" x14ac:dyDescent="0.25">
      <c r="A322" s="6" t="s">
        <v>98</v>
      </c>
      <c r="B322" s="6" t="s">
        <v>119</v>
      </c>
      <c r="C322" s="6" t="s">
        <v>17</v>
      </c>
      <c r="D322" s="6">
        <v>0</v>
      </c>
      <c r="E322" s="6">
        <v>0</v>
      </c>
      <c r="F322" s="6">
        <v>0</v>
      </c>
      <c r="G322" s="6">
        <v>21.241685</v>
      </c>
      <c r="H322" s="6">
        <v>0</v>
      </c>
      <c r="I322" s="6">
        <v>62.149911199999998</v>
      </c>
      <c r="J322" s="6">
        <v>72.201082200000002</v>
      </c>
      <c r="K322" s="6">
        <v>18.8801533</v>
      </c>
      <c r="L322" s="6">
        <v>0</v>
      </c>
      <c r="M322" s="6">
        <v>15.874184</v>
      </c>
      <c r="N322" s="6">
        <v>34.352639099999998</v>
      </c>
      <c r="O322" s="6">
        <v>0</v>
      </c>
      <c r="P322" s="6">
        <v>0</v>
      </c>
      <c r="Q322" s="6">
        <v>0</v>
      </c>
      <c r="R322" s="6">
        <v>27.394549900000001</v>
      </c>
      <c r="S322" s="6">
        <v>0</v>
      </c>
      <c r="T322" s="6">
        <v>0</v>
      </c>
      <c r="U322" s="6">
        <v>0</v>
      </c>
      <c r="V322" s="6">
        <v>8.4260901694579893</v>
      </c>
      <c r="W322" s="6">
        <v>0</v>
      </c>
      <c r="X322" s="6">
        <v>24.6534470215054</v>
      </c>
      <c r="Y322" s="6">
        <v>28.6405164632489</v>
      </c>
      <c r="Z322" s="6">
        <v>7.48932460485078</v>
      </c>
      <c r="AA322" s="6">
        <v>0</v>
      </c>
      <c r="AB322" s="6">
        <v>6.2969253969526102</v>
      </c>
      <c r="AC322" s="6">
        <v>13.6269055216405</v>
      </c>
      <c r="AD322" s="6">
        <v>0</v>
      </c>
      <c r="AE322" s="6">
        <v>0</v>
      </c>
      <c r="AF322" s="6">
        <v>0</v>
      </c>
      <c r="AG322" s="6">
        <v>10.866790822343701</v>
      </c>
    </row>
    <row r="323" spans="1:33" x14ac:dyDescent="0.25">
      <c r="A323" s="6" t="s">
        <v>98</v>
      </c>
      <c r="B323" s="6" t="s">
        <v>119</v>
      </c>
      <c r="C323" s="6" t="s">
        <v>18</v>
      </c>
      <c r="D323" s="6">
        <v>1854.3732967000001</v>
      </c>
      <c r="E323" s="6">
        <v>1962.9733427000001</v>
      </c>
      <c r="F323" s="6">
        <v>2177.6533601000001</v>
      </c>
      <c r="G323" s="6">
        <v>2750.4110381999999</v>
      </c>
      <c r="H323" s="6">
        <v>2975.3472783000002</v>
      </c>
      <c r="I323" s="6">
        <v>2609.2322607000001</v>
      </c>
      <c r="J323" s="6">
        <v>3167.8705602999999</v>
      </c>
      <c r="K323" s="6">
        <v>3899.7545745000002</v>
      </c>
      <c r="L323" s="6">
        <v>3467.4077652999999</v>
      </c>
      <c r="M323" s="6">
        <v>2773.5696498000002</v>
      </c>
      <c r="N323" s="6">
        <v>3095.5006723000001</v>
      </c>
      <c r="O323" s="6">
        <v>2724.9966131000001</v>
      </c>
      <c r="P323" s="6">
        <v>2192.3743782000001</v>
      </c>
      <c r="Q323" s="6">
        <v>1987.9424976</v>
      </c>
      <c r="R323" s="6">
        <v>4414.291964</v>
      </c>
      <c r="S323" s="6">
        <v>4.4095366868840404</v>
      </c>
      <c r="T323" s="6">
        <v>4.6677780495516803</v>
      </c>
      <c r="U323" s="6">
        <v>5.1782682590207303</v>
      </c>
      <c r="V323" s="6">
        <v>6.5402356680483296</v>
      </c>
      <c r="W323" s="6">
        <v>7.0751142735026997</v>
      </c>
      <c r="X323" s="6">
        <v>6.2045249457770799</v>
      </c>
      <c r="Y323" s="6">
        <v>7.53291771392598</v>
      </c>
      <c r="Z323" s="6">
        <v>9.2732735618569393</v>
      </c>
      <c r="AA323" s="6">
        <v>8.2451908559544496</v>
      </c>
      <c r="AB323" s="6">
        <v>6.5953048106256302</v>
      </c>
      <c r="AC323" s="6">
        <v>7.3608284820924599</v>
      </c>
      <c r="AD323" s="6">
        <v>6.4798023992701701</v>
      </c>
      <c r="AE323" s="6">
        <v>5.2132735459798099</v>
      </c>
      <c r="AF323" s="6">
        <v>4.7271525049366803</v>
      </c>
      <c r="AG323" s="6">
        <v>10.4967982425733</v>
      </c>
    </row>
    <row r="324" spans="1:33" x14ac:dyDescent="0.25">
      <c r="A324" s="6" t="s">
        <v>106</v>
      </c>
      <c r="B324" s="6" t="s">
        <v>120</v>
      </c>
      <c r="C324" s="6" t="s">
        <v>15</v>
      </c>
      <c r="D324" s="6">
        <v>52.860489800000003</v>
      </c>
      <c r="E324" s="6">
        <v>52.860489800000003</v>
      </c>
      <c r="F324" s="6">
        <v>0</v>
      </c>
      <c r="G324" s="6">
        <v>36.508771400000001</v>
      </c>
      <c r="H324" s="6">
        <v>0</v>
      </c>
      <c r="I324" s="6">
        <v>39.759081199999997</v>
      </c>
      <c r="J324" s="6">
        <v>0</v>
      </c>
      <c r="K324" s="6">
        <v>0</v>
      </c>
      <c r="L324" s="6">
        <v>52.860489800000003</v>
      </c>
      <c r="M324" s="6">
        <v>208.77100820000001</v>
      </c>
      <c r="N324" s="6">
        <v>0</v>
      </c>
      <c r="O324" s="6">
        <v>0</v>
      </c>
      <c r="P324" s="6">
        <v>27.637564999999999</v>
      </c>
      <c r="Q324" s="6">
        <v>27.637564999999999</v>
      </c>
      <c r="R324" s="6">
        <v>0</v>
      </c>
      <c r="S324" s="6">
        <v>10.595504272339699</v>
      </c>
      <c r="T324" s="6">
        <v>10.595504272339699</v>
      </c>
      <c r="U324" s="6">
        <v>0</v>
      </c>
      <c r="V324" s="6">
        <v>7.3179201481136298</v>
      </c>
      <c r="W324" s="6">
        <v>0</v>
      </c>
      <c r="X324" s="6">
        <v>7.9694213260752402</v>
      </c>
      <c r="Y324" s="6">
        <v>0</v>
      </c>
      <c r="Z324" s="6">
        <v>0</v>
      </c>
      <c r="AA324" s="6">
        <v>10.595504272339699</v>
      </c>
      <c r="AB324" s="6">
        <v>41.846644208048502</v>
      </c>
      <c r="AC324" s="6">
        <v>0</v>
      </c>
      <c r="AD324" s="6">
        <v>0</v>
      </c>
      <c r="AE324" s="6">
        <v>5.5397507503717298</v>
      </c>
      <c r="AF324" s="6">
        <v>5.5397507503717298</v>
      </c>
      <c r="AG324" s="6">
        <v>0</v>
      </c>
    </row>
    <row r="325" spans="1:33" x14ac:dyDescent="0.25">
      <c r="A325" s="6" t="s">
        <v>106</v>
      </c>
      <c r="B325" s="6" t="s">
        <v>120</v>
      </c>
      <c r="C325" s="6" t="s">
        <v>17</v>
      </c>
      <c r="D325" s="6">
        <v>41.662017599999999</v>
      </c>
      <c r="E325" s="6">
        <v>41.662017599999999</v>
      </c>
      <c r="F325" s="6">
        <v>113.399192</v>
      </c>
      <c r="G325" s="6">
        <v>124.34524450000001</v>
      </c>
      <c r="H325" s="6">
        <v>66.360336200000006</v>
      </c>
      <c r="I325" s="6">
        <v>0</v>
      </c>
      <c r="J325" s="6">
        <v>84.301363899999998</v>
      </c>
      <c r="K325" s="6">
        <v>132.98619149999999</v>
      </c>
      <c r="L325" s="6">
        <v>194.57559929999999</v>
      </c>
      <c r="M325" s="6">
        <v>167.20346509999999</v>
      </c>
      <c r="N325" s="6">
        <v>64.232275099999995</v>
      </c>
      <c r="O325" s="6">
        <v>120.6024121</v>
      </c>
      <c r="P325" s="6">
        <v>86.411349900000005</v>
      </c>
      <c r="Q325" s="6">
        <v>92.799059600000007</v>
      </c>
      <c r="R325" s="6">
        <v>0</v>
      </c>
      <c r="S325" s="6">
        <v>3.1312099733893701</v>
      </c>
      <c r="T325" s="6">
        <v>3.1312099733893701</v>
      </c>
      <c r="U325" s="6">
        <v>8.5227912957507801</v>
      </c>
      <c r="V325" s="6">
        <v>9.3454684182635308</v>
      </c>
      <c r="W325" s="6">
        <v>4.9874720072825198</v>
      </c>
      <c r="X325" s="6">
        <v>0</v>
      </c>
      <c r="Y325" s="6">
        <v>6.3358734554902201</v>
      </c>
      <c r="Z325" s="6">
        <v>9.9948997464748004</v>
      </c>
      <c r="AA325" s="6">
        <v>14.623801059178</v>
      </c>
      <c r="AB325" s="6">
        <v>12.566581929205</v>
      </c>
      <c r="AC325" s="6">
        <v>4.8275324142393297</v>
      </c>
      <c r="AD325" s="6">
        <v>9.0641667719504504</v>
      </c>
      <c r="AE325" s="6">
        <v>6.4944545705563304</v>
      </c>
      <c r="AF325" s="6">
        <v>6.9745383848302698</v>
      </c>
      <c r="AG325" s="6">
        <v>0</v>
      </c>
    </row>
    <row r="326" spans="1:33" x14ac:dyDescent="0.25">
      <c r="A326" s="6" t="s">
        <v>106</v>
      </c>
      <c r="B326" s="6" t="s">
        <v>120</v>
      </c>
      <c r="C326" s="6" t="s">
        <v>18</v>
      </c>
      <c r="D326" s="6">
        <v>4962.5514286999996</v>
      </c>
      <c r="E326" s="6">
        <v>4925.9451557000002</v>
      </c>
      <c r="F326" s="6">
        <v>4384.0592100000003</v>
      </c>
      <c r="G326" s="6">
        <v>4956.6641687000001</v>
      </c>
      <c r="H326" s="6">
        <v>7025.1214785000002</v>
      </c>
      <c r="I326" s="6">
        <v>9111.7089765000001</v>
      </c>
      <c r="J326" s="6">
        <v>8440.069152</v>
      </c>
      <c r="K326" s="6">
        <v>8093.9278125000001</v>
      </c>
      <c r="L326" s="6">
        <v>8284.8075061</v>
      </c>
      <c r="M326" s="6">
        <v>5582.9653827000002</v>
      </c>
      <c r="N326" s="6">
        <v>6292.8316969999996</v>
      </c>
      <c r="O326" s="6">
        <v>5483.5097747</v>
      </c>
      <c r="P326" s="6">
        <v>4415.8555217000003</v>
      </c>
      <c r="Q326" s="6">
        <v>3518.7097128</v>
      </c>
      <c r="R326" s="6">
        <v>6790.8370408999999</v>
      </c>
      <c r="S326" s="6">
        <v>5.37831893050347</v>
      </c>
      <c r="T326" s="6">
        <v>5.3386457474886901</v>
      </c>
      <c r="U326" s="6">
        <v>4.7513600574952299</v>
      </c>
      <c r="V326" s="6">
        <v>5.3719384299964696</v>
      </c>
      <c r="W326" s="6">
        <v>7.6136931535641201</v>
      </c>
      <c r="X326" s="6">
        <v>9.8750970305583206</v>
      </c>
      <c r="Y326" s="6">
        <v>9.1471865525535296</v>
      </c>
      <c r="Z326" s="6">
        <v>8.7720451468451408</v>
      </c>
      <c r="AA326" s="6">
        <v>8.9789169313067294</v>
      </c>
      <c r="AB326" s="6">
        <v>6.0507117835526101</v>
      </c>
      <c r="AC326" s="6">
        <v>6.8200514047495604</v>
      </c>
      <c r="AD326" s="6">
        <v>5.9429236856484504</v>
      </c>
      <c r="AE326" s="6">
        <v>4.7858202958611802</v>
      </c>
      <c r="AF326" s="6">
        <v>3.8135107174609599</v>
      </c>
      <c r="AG326" s="6">
        <v>7.3597801324155396</v>
      </c>
    </row>
    <row r="327" spans="1:33" x14ac:dyDescent="0.25">
      <c r="A327" s="6" t="s">
        <v>108</v>
      </c>
      <c r="B327" s="6" t="s">
        <v>121</v>
      </c>
      <c r="C327" s="6" t="s">
        <v>15</v>
      </c>
      <c r="D327" s="6">
        <v>0</v>
      </c>
      <c r="E327" s="6">
        <v>0</v>
      </c>
      <c r="F327" s="6">
        <v>0</v>
      </c>
      <c r="G327" s="6">
        <v>0</v>
      </c>
      <c r="H327" s="6">
        <v>0</v>
      </c>
      <c r="I327" s="6">
        <v>47.181961800000003</v>
      </c>
      <c r="J327" s="6">
        <v>52.089240599999997</v>
      </c>
      <c r="K327" s="6">
        <v>0</v>
      </c>
      <c r="L327" s="6">
        <v>45.956565699999999</v>
      </c>
      <c r="M327" s="6">
        <v>0</v>
      </c>
      <c r="N327" s="6">
        <v>0</v>
      </c>
      <c r="O327" s="6">
        <v>0</v>
      </c>
      <c r="P327" s="6">
        <v>44.1532707</v>
      </c>
      <c r="Q327" s="6">
        <v>0</v>
      </c>
      <c r="R327" s="6">
        <v>41.416028300000001</v>
      </c>
      <c r="S327" s="6">
        <v>0</v>
      </c>
      <c r="T327" s="6">
        <v>0</v>
      </c>
      <c r="U327" s="6">
        <v>0</v>
      </c>
      <c r="V327" s="6">
        <v>0</v>
      </c>
      <c r="W327" s="6">
        <v>0</v>
      </c>
      <c r="X327" s="6">
        <v>20.443050855389298</v>
      </c>
      <c r="Y327" s="6">
        <v>22.569281860687902</v>
      </c>
      <c r="Z327" s="6">
        <v>0</v>
      </c>
      <c r="AA327" s="6">
        <v>19.912109922994802</v>
      </c>
      <c r="AB327" s="6">
        <v>0</v>
      </c>
      <c r="AC327" s="6">
        <v>0</v>
      </c>
      <c r="AD327" s="6">
        <v>0</v>
      </c>
      <c r="AE327" s="6">
        <v>19.130776337322001</v>
      </c>
      <c r="AF327" s="6">
        <v>0</v>
      </c>
      <c r="AG327" s="6">
        <v>17.944781023606001</v>
      </c>
    </row>
    <row r="328" spans="1:33" x14ac:dyDescent="0.25">
      <c r="A328" s="6" t="s">
        <v>108</v>
      </c>
      <c r="B328" s="6" t="s">
        <v>121</v>
      </c>
      <c r="C328" s="6" t="s">
        <v>17</v>
      </c>
      <c r="D328" s="6">
        <v>0</v>
      </c>
      <c r="E328" s="6">
        <v>0</v>
      </c>
      <c r="F328" s="6">
        <v>43.946032000000002</v>
      </c>
      <c r="G328" s="6">
        <v>39.0259681</v>
      </c>
      <c r="H328" s="6">
        <v>43.946032000000002</v>
      </c>
      <c r="I328" s="6">
        <v>55.0887356</v>
      </c>
      <c r="J328" s="6">
        <v>79.046896200000006</v>
      </c>
      <c r="K328" s="6">
        <v>94.114703700000007</v>
      </c>
      <c r="L328" s="6">
        <v>50.130637399999998</v>
      </c>
      <c r="M328" s="6">
        <v>85.438718800000004</v>
      </c>
      <c r="N328" s="6">
        <v>0</v>
      </c>
      <c r="O328" s="6">
        <v>43.352749899999999</v>
      </c>
      <c r="P328" s="6">
        <v>0</v>
      </c>
      <c r="Q328" s="6">
        <v>0</v>
      </c>
      <c r="R328" s="6">
        <v>0</v>
      </c>
      <c r="S328" s="6">
        <v>0</v>
      </c>
      <c r="T328" s="6">
        <v>0</v>
      </c>
      <c r="U328" s="6">
        <v>8.2281999331605</v>
      </c>
      <c r="V328" s="6">
        <v>7.3069957285778102</v>
      </c>
      <c r="W328" s="6">
        <v>8.2281999331605</v>
      </c>
      <c r="X328" s="6">
        <v>10.314495073908301</v>
      </c>
      <c r="Y328" s="6">
        <v>14.8002819919984</v>
      </c>
      <c r="Z328" s="6">
        <v>17.6214908024861</v>
      </c>
      <c r="AA328" s="6">
        <v>9.38616954777563</v>
      </c>
      <c r="AB328" s="6">
        <v>15.997049752284299</v>
      </c>
      <c r="AC328" s="6">
        <v>0</v>
      </c>
      <c r="AD328" s="6">
        <v>8.1171172366484399</v>
      </c>
      <c r="AE328" s="6">
        <v>0</v>
      </c>
      <c r="AF328" s="6">
        <v>0</v>
      </c>
      <c r="AG328" s="6">
        <v>0</v>
      </c>
    </row>
    <row r="329" spans="1:33" x14ac:dyDescent="0.25">
      <c r="A329" s="6" t="s">
        <v>108</v>
      </c>
      <c r="B329" s="6" t="s">
        <v>121</v>
      </c>
      <c r="C329" s="6" t="s">
        <v>18</v>
      </c>
      <c r="D329" s="6">
        <v>3597.5683293000002</v>
      </c>
      <c r="E329" s="6">
        <v>5058.1998276000004</v>
      </c>
      <c r="F329" s="6">
        <v>5150.2858119000002</v>
      </c>
      <c r="G329" s="6">
        <v>6133.3860021999999</v>
      </c>
      <c r="H329" s="6">
        <v>7067.6419988999996</v>
      </c>
      <c r="I329" s="6">
        <v>7740.7414226000001</v>
      </c>
      <c r="J329" s="6">
        <v>8128.7408354999998</v>
      </c>
      <c r="K329" s="6">
        <v>7808.9740394999999</v>
      </c>
      <c r="L329" s="6">
        <v>9164.5604003000008</v>
      </c>
      <c r="M329" s="6">
        <v>7431.8784066999997</v>
      </c>
      <c r="N329" s="6">
        <v>7512.0574372999999</v>
      </c>
      <c r="O329" s="6">
        <v>7302.0945227000002</v>
      </c>
      <c r="P329" s="6">
        <v>5777.4445157</v>
      </c>
      <c r="Q329" s="6">
        <v>5215.0796854999999</v>
      </c>
      <c r="R329" s="6">
        <v>10809.459229</v>
      </c>
      <c r="S329" s="6">
        <v>3.4625925764746599</v>
      </c>
      <c r="T329" s="6">
        <v>4.8684232154059099</v>
      </c>
      <c r="U329" s="6">
        <v>4.9570542618373796</v>
      </c>
      <c r="V329" s="6">
        <v>5.9032699023130499</v>
      </c>
      <c r="W329" s="6">
        <v>6.8024739152997302</v>
      </c>
      <c r="X329" s="6">
        <v>7.4503195861522196</v>
      </c>
      <c r="Y329" s="6">
        <v>7.8237618015070201</v>
      </c>
      <c r="Z329" s="6">
        <v>7.5159922103042502</v>
      </c>
      <c r="AA329" s="6">
        <v>8.8207188589818806</v>
      </c>
      <c r="AB329" s="6">
        <v>7.1530446804074801</v>
      </c>
      <c r="AC329" s="6">
        <v>7.2302155054570996</v>
      </c>
      <c r="AD329" s="6">
        <v>7.0281301069650599</v>
      </c>
      <c r="AE329" s="6">
        <v>5.56068284461176</v>
      </c>
      <c r="AF329" s="6">
        <v>5.0194171595483503</v>
      </c>
      <c r="AG329" s="6">
        <v>10.403903374734099</v>
      </c>
    </row>
    <row r="330" spans="1:33" x14ac:dyDescent="0.25">
      <c r="A330" s="6" t="s">
        <v>110</v>
      </c>
      <c r="B330" s="6" t="s">
        <v>122</v>
      </c>
      <c r="C330" s="6" t="s">
        <v>15</v>
      </c>
      <c r="D330" s="6">
        <v>0</v>
      </c>
      <c r="E330" s="6">
        <v>22.6824762</v>
      </c>
      <c r="F330" s="6">
        <v>0</v>
      </c>
      <c r="G330" s="6">
        <v>0</v>
      </c>
      <c r="H330" s="6">
        <v>16.755482000000001</v>
      </c>
      <c r="I330" s="6">
        <v>12.686605399999999</v>
      </c>
      <c r="J330" s="6">
        <v>14.172784800000001</v>
      </c>
      <c r="K330" s="6">
        <v>0</v>
      </c>
      <c r="L330" s="6">
        <v>0</v>
      </c>
      <c r="M330" s="6">
        <v>37.980981300000003</v>
      </c>
      <c r="N330" s="6">
        <v>0</v>
      </c>
      <c r="O330" s="6">
        <v>0</v>
      </c>
      <c r="P330" s="6">
        <v>16.373399899999999</v>
      </c>
      <c r="Q330" s="6">
        <v>19.5390303</v>
      </c>
      <c r="R330" s="6">
        <v>0</v>
      </c>
      <c r="S330" s="6">
        <v>0</v>
      </c>
      <c r="T330" s="6">
        <v>16.179722697972199</v>
      </c>
      <c r="U330" s="6">
        <v>0</v>
      </c>
      <c r="V330" s="6">
        <v>0</v>
      </c>
      <c r="W330" s="6">
        <v>11.951916097717101</v>
      </c>
      <c r="X330" s="6">
        <v>9.0495303749330809</v>
      </c>
      <c r="Y330" s="6">
        <v>10.1096426113316</v>
      </c>
      <c r="Z330" s="6">
        <v>0</v>
      </c>
      <c r="AA330" s="6">
        <v>0</v>
      </c>
      <c r="AB330" s="6">
        <v>27.092357104770901</v>
      </c>
      <c r="AC330" s="6">
        <v>0</v>
      </c>
      <c r="AD330" s="6">
        <v>0</v>
      </c>
      <c r="AE330" s="6">
        <v>11.679371673054201</v>
      </c>
      <c r="AF330" s="6">
        <v>13.9374594402209</v>
      </c>
      <c r="AG330" s="6">
        <v>0</v>
      </c>
    </row>
    <row r="331" spans="1:33" x14ac:dyDescent="0.25">
      <c r="A331" s="6" t="s">
        <v>110</v>
      </c>
      <c r="B331" s="6" t="s">
        <v>122</v>
      </c>
      <c r="C331" s="6" t="s">
        <v>16</v>
      </c>
      <c r="D331" s="6">
        <v>0</v>
      </c>
      <c r="E331" s="6">
        <v>0</v>
      </c>
      <c r="F331" s="6">
        <v>0</v>
      </c>
      <c r="G331" s="6">
        <v>0</v>
      </c>
      <c r="H331" s="6">
        <v>0</v>
      </c>
      <c r="I331" s="6">
        <v>0</v>
      </c>
      <c r="J331" s="6">
        <v>0</v>
      </c>
      <c r="K331" s="6">
        <v>0</v>
      </c>
      <c r="L331" s="6">
        <v>0</v>
      </c>
      <c r="M331" s="6">
        <v>17.316224800000001</v>
      </c>
      <c r="N331" s="6">
        <v>0</v>
      </c>
      <c r="O331" s="6">
        <v>0</v>
      </c>
      <c r="P331" s="6">
        <v>0</v>
      </c>
      <c r="Q331" s="6">
        <v>0</v>
      </c>
      <c r="R331" s="6">
        <v>0</v>
      </c>
      <c r="S331" s="6">
        <v>0</v>
      </c>
      <c r="T331" s="6">
        <v>0</v>
      </c>
      <c r="U331" s="6">
        <v>0</v>
      </c>
      <c r="V331" s="6">
        <v>0</v>
      </c>
      <c r="W331" s="6">
        <v>0</v>
      </c>
      <c r="X331" s="6">
        <v>0</v>
      </c>
      <c r="Y331" s="6">
        <v>0</v>
      </c>
      <c r="Z331" s="6">
        <v>0</v>
      </c>
      <c r="AA331" s="6">
        <v>0</v>
      </c>
      <c r="AB331" s="6">
        <v>100</v>
      </c>
      <c r="AC331" s="6">
        <v>0</v>
      </c>
      <c r="AD331" s="6">
        <v>0</v>
      </c>
      <c r="AE331" s="6">
        <v>0</v>
      </c>
      <c r="AF331" s="6">
        <v>0</v>
      </c>
      <c r="AG331" s="6">
        <v>0</v>
      </c>
    </row>
    <row r="332" spans="1:33" x14ac:dyDescent="0.25">
      <c r="A332" s="6" t="s">
        <v>110</v>
      </c>
      <c r="B332" s="6" t="s">
        <v>122</v>
      </c>
      <c r="C332" s="6" t="s">
        <v>17</v>
      </c>
      <c r="D332" s="6">
        <v>0</v>
      </c>
      <c r="E332" s="6">
        <v>0</v>
      </c>
      <c r="F332" s="6">
        <v>0</v>
      </c>
      <c r="G332" s="6">
        <v>0</v>
      </c>
      <c r="H332" s="6">
        <v>0</v>
      </c>
      <c r="I332" s="6">
        <v>0</v>
      </c>
      <c r="J332" s="6">
        <v>0</v>
      </c>
      <c r="K332" s="6">
        <v>19.269704300000001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0</v>
      </c>
      <c r="R332" s="6">
        <v>0</v>
      </c>
      <c r="S332" s="6">
        <v>0</v>
      </c>
      <c r="T332" s="6">
        <v>0</v>
      </c>
      <c r="U332" s="6">
        <v>0</v>
      </c>
      <c r="V332" s="6">
        <v>0</v>
      </c>
      <c r="W332" s="6">
        <v>0</v>
      </c>
      <c r="X332" s="6">
        <v>0</v>
      </c>
      <c r="Y332" s="6">
        <v>0</v>
      </c>
      <c r="Z332" s="6">
        <v>100</v>
      </c>
      <c r="AA332" s="6">
        <v>0</v>
      </c>
      <c r="AB332" s="6">
        <v>0</v>
      </c>
      <c r="AC332" s="6">
        <v>0</v>
      </c>
      <c r="AD332" s="6">
        <v>0</v>
      </c>
      <c r="AE332" s="6">
        <v>0</v>
      </c>
      <c r="AF332" s="6">
        <v>0</v>
      </c>
      <c r="AG332" s="6">
        <v>0</v>
      </c>
    </row>
    <row r="333" spans="1:33" x14ac:dyDescent="0.25">
      <c r="A333" s="6" t="s">
        <v>110</v>
      </c>
      <c r="B333" s="6" t="s">
        <v>122</v>
      </c>
      <c r="C333" s="6" t="s">
        <v>18</v>
      </c>
      <c r="D333" s="6">
        <v>1278.8123513999999</v>
      </c>
      <c r="E333" s="6">
        <v>1308.5947455999999</v>
      </c>
      <c r="F333" s="6">
        <v>1433.9104264</v>
      </c>
      <c r="G333" s="6">
        <v>1510.0800426999999</v>
      </c>
      <c r="H333" s="6">
        <v>2378.1644753</v>
      </c>
      <c r="I333" s="6">
        <v>2978.697858</v>
      </c>
      <c r="J333" s="6">
        <v>3446.7214890999999</v>
      </c>
      <c r="K333" s="6">
        <v>3806.8061109</v>
      </c>
      <c r="L333" s="6">
        <v>3311.6659633999998</v>
      </c>
      <c r="M333" s="6">
        <v>3005.5717888999998</v>
      </c>
      <c r="N333" s="6">
        <v>2898.1104872999999</v>
      </c>
      <c r="O333" s="6">
        <v>3676.0338434999999</v>
      </c>
      <c r="P333" s="6">
        <v>3442.7559735999998</v>
      </c>
      <c r="Q333" s="6">
        <v>2711.3640085000002</v>
      </c>
      <c r="R333" s="6">
        <v>5229.9337451000001</v>
      </c>
      <c r="S333" s="6">
        <v>3.0148422070512102</v>
      </c>
      <c r="T333" s="6">
        <v>3.0850551815840999</v>
      </c>
      <c r="U333" s="6">
        <v>3.3804910234944399</v>
      </c>
      <c r="V333" s="6">
        <v>3.5600634008371599</v>
      </c>
      <c r="W333" s="6">
        <v>5.60660102132654</v>
      </c>
      <c r="X333" s="6">
        <v>7.02237823596254</v>
      </c>
      <c r="Y333" s="6">
        <v>8.1257593500039391</v>
      </c>
      <c r="Z333" s="6">
        <v>8.9746706971020807</v>
      </c>
      <c r="AA333" s="6">
        <v>7.8073615031813901</v>
      </c>
      <c r="AB333" s="6">
        <v>7.0857344125415302</v>
      </c>
      <c r="AC333" s="6">
        <v>6.8323908572234604</v>
      </c>
      <c r="AD333" s="6">
        <v>8.6663707726935595</v>
      </c>
      <c r="AE333" s="6">
        <v>8.1164105166985507</v>
      </c>
      <c r="AF333" s="6">
        <v>6.39212988720071</v>
      </c>
      <c r="AG333" s="6">
        <v>12.329740933098799</v>
      </c>
    </row>
    <row r="334" spans="1:33" x14ac:dyDescent="0.25">
      <c r="A334" s="6" t="s">
        <v>123</v>
      </c>
      <c r="B334" s="6" t="s">
        <v>124</v>
      </c>
      <c r="C334" s="6" t="s">
        <v>15</v>
      </c>
      <c r="D334" s="6">
        <v>0</v>
      </c>
      <c r="E334" s="6">
        <v>0</v>
      </c>
      <c r="F334" s="6">
        <v>0</v>
      </c>
      <c r="G334" s="6">
        <v>0</v>
      </c>
      <c r="H334" s="6">
        <v>0</v>
      </c>
      <c r="I334" s="6">
        <v>0</v>
      </c>
      <c r="J334" s="6">
        <v>0</v>
      </c>
      <c r="K334" s="6">
        <v>0</v>
      </c>
      <c r="L334" s="6">
        <v>0</v>
      </c>
      <c r="M334" s="6">
        <v>0</v>
      </c>
      <c r="N334" s="6">
        <v>0</v>
      </c>
      <c r="O334" s="6">
        <v>16.526866900000002</v>
      </c>
      <c r="P334" s="6">
        <v>0</v>
      </c>
      <c r="Q334" s="6">
        <v>0</v>
      </c>
      <c r="R334" s="6">
        <v>15.6299885</v>
      </c>
      <c r="S334" s="6">
        <v>0</v>
      </c>
      <c r="T334" s="6">
        <v>0</v>
      </c>
      <c r="U334" s="6">
        <v>0</v>
      </c>
      <c r="V334" s="6">
        <v>0</v>
      </c>
      <c r="W334" s="6">
        <v>0</v>
      </c>
      <c r="X334" s="6">
        <v>0</v>
      </c>
      <c r="Y334" s="6">
        <v>0</v>
      </c>
      <c r="Z334" s="6">
        <v>0</v>
      </c>
      <c r="AA334" s="6">
        <v>0</v>
      </c>
      <c r="AB334" s="6">
        <v>0</v>
      </c>
      <c r="AC334" s="6">
        <v>0</v>
      </c>
      <c r="AD334" s="6">
        <v>51.394536855117998</v>
      </c>
      <c r="AE334" s="6">
        <v>0</v>
      </c>
      <c r="AF334" s="6">
        <v>0</v>
      </c>
      <c r="AG334" s="6">
        <v>48.605463144882002</v>
      </c>
    </row>
    <row r="335" spans="1:33" x14ac:dyDescent="0.25">
      <c r="A335" s="6" t="s">
        <v>123</v>
      </c>
      <c r="B335" s="6" t="s">
        <v>124</v>
      </c>
      <c r="C335" s="6" t="s">
        <v>17</v>
      </c>
      <c r="D335" s="6">
        <v>0</v>
      </c>
      <c r="E335" s="6">
        <v>0</v>
      </c>
      <c r="F335" s="6">
        <v>0</v>
      </c>
      <c r="G335" s="6">
        <v>0</v>
      </c>
      <c r="H335" s="6">
        <v>0</v>
      </c>
      <c r="I335" s="6">
        <v>0</v>
      </c>
      <c r="J335" s="6">
        <v>0</v>
      </c>
      <c r="K335" s="6">
        <v>0</v>
      </c>
      <c r="L335" s="6">
        <v>0</v>
      </c>
      <c r="M335" s="6">
        <v>14.1831923</v>
      </c>
      <c r="N335" s="6">
        <v>0</v>
      </c>
      <c r="O335" s="6">
        <v>0</v>
      </c>
      <c r="P335" s="6">
        <v>9.8620193999999994</v>
      </c>
      <c r="Q335" s="6">
        <v>0</v>
      </c>
      <c r="R335" s="6">
        <v>0</v>
      </c>
      <c r="S335" s="6">
        <v>0</v>
      </c>
      <c r="T335" s="6">
        <v>0</v>
      </c>
      <c r="U335" s="6">
        <v>0</v>
      </c>
      <c r="V335" s="6">
        <v>0</v>
      </c>
      <c r="W335" s="6">
        <v>0</v>
      </c>
      <c r="X335" s="6">
        <v>0</v>
      </c>
      <c r="Y335" s="6">
        <v>0</v>
      </c>
      <c r="Z335" s="6">
        <v>0</v>
      </c>
      <c r="AA335" s="6">
        <v>0</v>
      </c>
      <c r="AB335" s="6">
        <v>58.985516438601401</v>
      </c>
      <c r="AC335" s="6">
        <v>0</v>
      </c>
      <c r="AD335" s="6">
        <v>0</v>
      </c>
      <c r="AE335" s="6">
        <v>41.014483561398599</v>
      </c>
      <c r="AF335" s="6">
        <v>0</v>
      </c>
      <c r="AG335" s="6">
        <v>0</v>
      </c>
    </row>
    <row r="336" spans="1:33" x14ac:dyDescent="0.25">
      <c r="A336" s="6" t="s">
        <v>123</v>
      </c>
      <c r="B336" s="6" t="s">
        <v>124</v>
      </c>
      <c r="C336" s="6" t="s">
        <v>18</v>
      </c>
      <c r="D336" s="6">
        <v>984.56861819999995</v>
      </c>
      <c r="E336" s="6">
        <v>888.64766229999998</v>
      </c>
      <c r="F336" s="6">
        <v>1543.7837202000001</v>
      </c>
      <c r="G336" s="6">
        <v>2203.440748</v>
      </c>
      <c r="H336" s="6">
        <v>2279.5592093999999</v>
      </c>
      <c r="I336" s="6">
        <v>3105.2894535</v>
      </c>
      <c r="J336" s="6">
        <v>2396.6179421000002</v>
      </c>
      <c r="K336" s="6">
        <v>2144.3804799</v>
      </c>
      <c r="L336" s="6">
        <v>2513.2629668</v>
      </c>
      <c r="M336" s="6">
        <v>2199.8306327</v>
      </c>
      <c r="N336" s="6">
        <v>1933.4352902999999</v>
      </c>
      <c r="O336" s="6">
        <v>1824.8267228</v>
      </c>
      <c r="P336" s="6">
        <v>1853.4323380000001</v>
      </c>
      <c r="Q336" s="6">
        <v>1545.8843185999999</v>
      </c>
      <c r="R336" s="6">
        <v>2953.8377525999999</v>
      </c>
      <c r="S336" s="6">
        <v>3.2418266483734799</v>
      </c>
      <c r="T336" s="6">
        <v>2.92599380013323</v>
      </c>
      <c r="U336" s="6">
        <v>5.08311874962979</v>
      </c>
      <c r="V336" s="6">
        <v>7.2551296099987796</v>
      </c>
      <c r="W336" s="6">
        <v>7.5057600404616602</v>
      </c>
      <c r="X336" s="6">
        <v>10.224589647874099</v>
      </c>
      <c r="Y336" s="6">
        <v>7.8911919058256697</v>
      </c>
      <c r="Z336" s="6">
        <v>7.0606656107940298</v>
      </c>
      <c r="AA336" s="6">
        <v>8.2752615810952008</v>
      </c>
      <c r="AB336" s="6">
        <v>7.2432428123018999</v>
      </c>
      <c r="AC336" s="6">
        <v>6.36609976302032</v>
      </c>
      <c r="AD336" s="6">
        <v>6.0084912207057499</v>
      </c>
      <c r="AE336" s="6">
        <v>6.1026791157231797</v>
      </c>
      <c r="AF336" s="6">
        <v>5.0900352567627296</v>
      </c>
      <c r="AG336" s="6">
        <v>9.7259142373001595</v>
      </c>
    </row>
    <row r="337" spans="1:33" x14ac:dyDescent="0.25">
      <c r="A337" s="6" t="s">
        <v>125</v>
      </c>
      <c r="B337" s="6" t="s">
        <v>126</v>
      </c>
      <c r="C337" s="6" t="s">
        <v>15</v>
      </c>
      <c r="D337" s="6">
        <v>201.38490540000001</v>
      </c>
      <c r="E337" s="6">
        <v>338.94547390000002</v>
      </c>
      <c r="F337" s="6">
        <v>481.5084774</v>
      </c>
      <c r="G337" s="6">
        <v>497.3247437</v>
      </c>
      <c r="H337" s="6">
        <v>611.33021169999995</v>
      </c>
      <c r="I337" s="6">
        <v>394.0288688</v>
      </c>
      <c r="J337" s="6">
        <v>333.499889</v>
      </c>
      <c r="K337" s="6">
        <v>635.8940728</v>
      </c>
      <c r="L337" s="6">
        <v>645.24463330000003</v>
      </c>
      <c r="M337" s="6">
        <v>446.00302449999998</v>
      </c>
      <c r="N337" s="6">
        <v>683.39332439999998</v>
      </c>
      <c r="O337" s="6">
        <v>541.76222929999994</v>
      </c>
      <c r="P337" s="6">
        <v>455.13701070000002</v>
      </c>
      <c r="Q337" s="6">
        <v>315.2720668</v>
      </c>
      <c r="R337" s="6">
        <v>594.08939799999996</v>
      </c>
      <c r="S337" s="6">
        <v>2.8068293320594799</v>
      </c>
      <c r="T337" s="6">
        <v>4.72409834402277</v>
      </c>
      <c r="U337" s="6">
        <v>6.7110894697752297</v>
      </c>
      <c r="V337" s="6">
        <v>6.9315308185760696</v>
      </c>
      <c r="W337" s="6">
        <v>8.5204974343310198</v>
      </c>
      <c r="X337" s="6">
        <v>5.4918306038346101</v>
      </c>
      <c r="Y337" s="6">
        <v>4.6481997686197101</v>
      </c>
      <c r="Z337" s="6">
        <v>8.8628595677151996</v>
      </c>
      <c r="AA337" s="6">
        <v>8.9931842682207606</v>
      </c>
      <c r="AB337" s="6">
        <v>6.2162274221464298</v>
      </c>
      <c r="AC337" s="6">
        <v>9.5248868054415894</v>
      </c>
      <c r="AD337" s="6">
        <v>7.5508842789424699</v>
      </c>
      <c r="AE337" s="6">
        <v>6.3435335890801703</v>
      </c>
      <c r="AF337" s="6">
        <v>4.3941470335902197</v>
      </c>
      <c r="AG337" s="6">
        <v>8.2802012636442708</v>
      </c>
    </row>
    <row r="338" spans="1:33" x14ac:dyDescent="0.25">
      <c r="A338" s="6" t="s">
        <v>125</v>
      </c>
      <c r="B338" s="6" t="s">
        <v>126</v>
      </c>
      <c r="C338" s="6" t="s">
        <v>16</v>
      </c>
      <c r="D338" s="6">
        <v>25.505668499999999</v>
      </c>
      <c r="E338" s="6">
        <v>0</v>
      </c>
      <c r="F338" s="6">
        <v>0</v>
      </c>
      <c r="G338" s="6">
        <v>0</v>
      </c>
      <c r="H338" s="6">
        <v>0</v>
      </c>
      <c r="I338" s="6">
        <v>0</v>
      </c>
      <c r="J338" s="6">
        <v>0</v>
      </c>
      <c r="K338" s="6">
        <v>0</v>
      </c>
      <c r="L338" s="6">
        <v>0</v>
      </c>
      <c r="M338" s="6">
        <v>0</v>
      </c>
      <c r="N338" s="6">
        <v>0</v>
      </c>
      <c r="O338" s="6">
        <v>0</v>
      </c>
      <c r="P338" s="6">
        <v>0</v>
      </c>
      <c r="Q338" s="6">
        <v>0</v>
      </c>
      <c r="R338" s="6">
        <v>0</v>
      </c>
      <c r="S338" s="6">
        <v>100</v>
      </c>
      <c r="T338" s="6">
        <v>0</v>
      </c>
      <c r="U338" s="6">
        <v>0</v>
      </c>
      <c r="V338" s="6">
        <v>0</v>
      </c>
      <c r="W338" s="6">
        <v>0</v>
      </c>
      <c r="X338" s="6">
        <v>0</v>
      </c>
      <c r="Y338" s="6">
        <v>0</v>
      </c>
      <c r="Z338" s="6">
        <v>0</v>
      </c>
      <c r="AA338" s="6">
        <v>0</v>
      </c>
      <c r="AB338" s="6">
        <v>0</v>
      </c>
      <c r="AC338" s="6">
        <v>0</v>
      </c>
      <c r="AD338" s="6">
        <v>0</v>
      </c>
      <c r="AE338" s="6">
        <v>0</v>
      </c>
      <c r="AF338" s="6">
        <v>0</v>
      </c>
      <c r="AG338" s="6">
        <v>0</v>
      </c>
    </row>
    <row r="339" spans="1:33" x14ac:dyDescent="0.25">
      <c r="A339" s="6" t="s">
        <v>125</v>
      </c>
      <c r="B339" s="6" t="s">
        <v>126</v>
      </c>
      <c r="C339" s="6" t="s">
        <v>17</v>
      </c>
      <c r="D339" s="6">
        <v>0</v>
      </c>
      <c r="E339" s="6">
        <v>0</v>
      </c>
      <c r="F339" s="6">
        <v>25.505668499999999</v>
      </c>
      <c r="G339" s="6">
        <v>27.702598699999999</v>
      </c>
      <c r="H339" s="6">
        <v>0</v>
      </c>
      <c r="I339" s="6">
        <v>80.908431699999994</v>
      </c>
      <c r="J339" s="6">
        <v>50.177442200000002</v>
      </c>
      <c r="K339" s="6">
        <v>0</v>
      </c>
      <c r="L339" s="6">
        <v>54.412613399999998</v>
      </c>
      <c r="M339" s="6">
        <v>94.883631800000003</v>
      </c>
      <c r="N339" s="6">
        <v>29.3423865</v>
      </c>
      <c r="O339" s="6">
        <v>20.838775099999999</v>
      </c>
      <c r="P339" s="6">
        <v>0</v>
      </c>
      <c r="Q339" s="6">
        <v>0</v>
      </c>
      <c r="R339" s="6">
        <v>19.958334799999999</v>
      </c>
      <c r="S339" s="6">
        <v>0</v>
      </c>
      <c r="T339" s="6">
        <v>0</v>
      </c>
      <c r="U339" s="6">
        <v>6.3175082135182299</v>
      </c>
      <c r="V339" s="6">
        <v>6.8616666457124698</v>
      </c>
      <c r="W339" s="6">
        <v>0</v>
      </c>
      <c r="X339" s="6">
        <v>20.040238577068799</v>
      </c>
      <c r="Y339" s="6">
        <v>12.428468723799</v>
      </c>
      <c r="Z339" s="6">
        <v>0</v>
      </c>
      <c r="AA339" s="6">
        <v>13.477479803107</v>
      </c>
      <c r="AB339" s="6">
        <v>23.501760921300299</v>
      </c>
      <c r="AC339" s="6">
        <v>7.2678262762638903</v>
      </c>
      <c r="AD339" s="6">
        <v>5.1615637070602203</v>
      </c>
      <c r="AE339" s="6">
        <v>0</v>
      </c>
      <c r="AF339" s="6">
        <v>0</v>
      </c>
      <c r="AG339" s="6">
        <v>4.9434871321701204</v>
      </c>
    </row>
    <row r="340" spans="1:33" x14ac:dyDescent="0.25">
      <c r="A340" s="6" t="s">
        <v>125</v>
      </c>
      <c r="B340" s="6" t="s">
        <v>126</v>
      </c>
      <c r="C340" s="6" t="s">
        <v>18</v>
      </c>
      <c r="D340" s="6">
        <v>2025.3204518</v>
      </c>
      <c r="E340" s="6">
        <v>3044.1202929000001</v>
      </c>
      <c r="F340" s="6">
        <v>3751.7090604</v>
      </c>
      <c r="G340" s="6">
        <v>3807.1708269999999</v>
      </c>
      <c r="H340" s="6">
        <v>3368.4716176000002</v>
      </c>
      <c r="I340" s="6">
        <v>3777.7508606000001</v>
      </c>
      <c r="J340" s="6">
        <v>4199.6894868999998</v>
      </c>
      <c r="K340" s="6">
        <v>4448.8005554000001</v>
      </c>
      <c r="L340" s="6">
        <v>3999.6089375000001</v>
      </c>
      <c r="M340" s="6">
        <v>4582.0058408000004</v>
      </c>
      <c r="N340" s="6">
        <v>3453.3559989999999</v>
      </c>
      <c r="O340" s="6">
        <v>3884.3394936</v>
      </c>
      <c r="P340" s="6">
        <v>2707.8796898000001</v>
      </c>
      <c r="Q340" s="6">
        <v>2338.8457426999998</v>
      </c>
      <c r="R340" s="6">
        <v>3413.8772555999999</v>
      </c>
      <c r="S340" s="6">
        <v>3.8356201707371498</v>
      </c>
      <c r="T340" s="6">
        <v>5.7650576664154203</v>
      </c>
      <c r="U340" s="6">
        <v>7.1051131360562598</v>
      </c>
      <c r="V340" s="6">
        <v>7.2101484999595904</v>
      </c>
      <c r="W340" s="6">
        <v>6.3793251431097699</v>
      </c>
      <c r="X340" s="6">
        <v>7.1544319754728303</v>
      </c>
      <c r="Y340" s="6">
        <v>7.95351357483705</v>
      </c>
      <c r="Z340" s="6">
        <v>8.4252885170410305</v>
      </c>
      <c r="AA340" s="6">
        <v>7.5745942831423703</v>
      </c>
      <c r="AB340" s="6">
        <v>8.6775571785631893</v>
      </c>
      <c r="AC340" s="6">
        <v>6.5400820471290899</v>
      </c>
      <c r="AD340" s="6">
        <v>7.3562931230965303</v>
      </c>
      <c r="AE340" s="6">
        <v>5.1282738733495004</v>
      </c>
      <c r="AF340" s="6">
        <v>4.4293849395388003</v>
      </c>
      <c r="AG340" s="6">
        <v>6.4653158715513896</v>
      </c>
    </row>
    <row r="341" spans="1:33" x14ac:dyDescent="0.25">
      <c r="A341" s="6" t="s">
        <v>127</v>
      </c>
      <c r="B341" s="6" t="s">
        <v>128</v>
      </c>
      <c r="C341" s="6" t="s">
        <v>15</v>
      </c>
      <c r="D341" s="6">
        <v>99.4982428</v>
      </c>
      <c r="E341" s="6">
        <v>196.6547789</v>
      </c>
      <c r="F341" s="6">
        <v>183.29139050000001</v>
      </c>
      <c r="G341" s="6">
        <v>172.42741520000001</v>
      </c>
      <c r="H341" s="6">
        <v>446.28021360000002</v>
      </c>
      <c r="I341" s="6">
        <v>247.892383</v>
      </c>
      <c r="J341" s="6">
        <v>371.44819460000002</v>
      </c>
      <c r="K341" s="6">
        <v>211.05317830000001</v>
      </c>
      <c r="L341" s="6">
        <v>370.05710870000001</v>
      </c>
      <c r="M341" s="6">
        <v>408.23618540000001</v>
      </c>
      <c r="N341" s="6">
        <v>296.49280149999998</v>
      </c>
      <c r="O341" s="6">
        <v>255.99644989999999</v>
      </c>
      <c r="P341" s="6">
        <v>469.94252130000001</v>
      </c>
      <c r="Q341" s="6">
        <v>274.39813249999997</v>
      </c>
      <c r="R341" s="6">
        <v>786.78694949999999</v>
      </c>
      <c r="S341" s="6">
        <v>2.0770098697872701</v>
      </c>
      <c r="T341" s="6">
        <v>4.1051369875663104</v>
      </c>
      <c r="U341" s="6">
        <v>3.8261783967458398</v>
      </c>
      <c r="V341" s="6">
        <v>3.5993946537546999</v>
      </c>
      <c r="W341" s="6">
        <v>9.3160279242436008</v>
      </c>
      <c r="X341" s="6">
        <v>5.1747137602322102</v>
      </c>
      <c r="Y341" s="6">
        <v>7.7539215225101596</v>
      </c>
      <c r="Z341" s="6">
        <v>4.4057012671089302</v>
      </c>
      <c r="AA341" s="6">
        <v>7.7248828273260699</v>
      </c>
      <c r="AB341" s="6">
        <v>8.5218649336800691</v>
      </c>
      <c r="AC341" s="6">
        <v>6.1892397062149698</v>
      </c>
      <c r="AD341" s="6">
        <v>5.3438848577615499</v>
      </c>
      <c r="AE341" s="6">
        <v>9.8099748046285402</v>
      </c>
      <c r="AF341" s="6">
        <v>5.7280170324143098</v>
      </c>
      <c r="AG341" s="6">
        <v>16.424051456025499</v>
      </c>
    </row>
    <row r="342" spans="1:33" x14ac:dyDescent="0.25">
      <c r="A342" s="6" t="s">
        <v>127</v>
      </c>
      <c r="B342" s="6" t="s">
        <v>128</v>
      </c>
      <c r="C342" s="6" t="s">
        <v>17</v>
      </c>
      <c r="D342" s="6">
        <v>0</v>
      </c>
      <c r="E342" s="6">
        <v>0</v>
      </c>
      <c r="F342" s="6">
        <v>0</v>
      </c>
      <c r="G342" s="6">
        <v>81.1193107</v>
      </c>
      <c r="H342" s="6">
        <v>0</v>
      </c>
      <c r="I342" s="6">
        <v>33.871493700000002</v>
      </c>
      <c r="J342" s="6">
        <v>0</v>
      </c>
      <c r="K342" s="6">
        <v>0</v>
      </c>
      <c r="L342" s="6">
        <v>0</v>
      </c>
      <c r="M342" s="6">
        <v>41.5962593</v>
      </c>
      <c r="N342" s="6">
        <v>0</v>
      </c>
      <c r="O342" s="6">
        <v>75.467753000000002</v>
      </c>
      <c r="P342" s="6">
        <v>0</v>
      </c>
      <c r="Q342" s="6">
        <v>0</v>
      </c>
      <c r="R342" s="6">
        <v>31.757770099999998</v>
      </c>
      <c r="S342" s="6">
        <v>0</v>
      </c>
      <c r="T342" s="6">
        <v>0</v>
      </c>
      <c r="U342" s="6">
        <v>0</v>
      </c>
      <c r="V342" s="6">
        <v>30.7488401838452</v>
      </c>
      <c r="W342" s="6">
        <v>0</v>
      </c>
      <c r="X342" s="6">
        <v>12.8392257969399</v>
      </c>
      <c r="Y342" s="6">
        <v>0</v>
      </c>
      <c r="Z342" s="6">
        <v>0</v>
      </c>
      <c r="AA342" s="6">
        <v>0</v>
      </c>
      <c r="AB342" s="6">
        <v>15.7673520450845</v>
      </c>
      <c r="AC342" s="6">
        <v>0</v>
      </c>
      <c r="AD342" s="6">
        <v>28.606577842024301</v>
      </c>
      <c r="AE342" s="6">
        <v>0</v>
      </c>
      <c r="AF342" s="6">
        <v>0</v>
      </c>
      <c r="AG342" s="6">
        <v>12.038004132106099</v>
      </c>
    </row>
    <row r="343" spans="1:33" x14ac:dyDescent="0.25">
      <c r="A343" s="6" t="s">
        <v>127</v>
      </c>
      <c r="B343" s="6" t="s">
        <v>128</v>
      </c>
      <c r="C343" s="6" t="s">
        <v>18</v>
      </c>
      <c r="D343" s="6">
        <v>2201.2287526</v>
      </c>
      <c r="E343" s="6">
        <v>4034.8959880000002</v>
      </c>
      <c r="F343" s="6">
        <v>4045.4308455</v>
      </c>
      <c r="G343" s="6">
        <v>4800.6267433000003</v>
      </c>
      <c r="H343" s="6">
        <v>4721.5463158000002</v>
      </c>
      <c r="I343" s="6">
        <v>5340.2570414000002</v>
      </c>
      <c r="J343" s="6">
        <v>4993.7021490999996</v>
      </c>
      <c r="K343" s="6">
        <v>4558.5947904000004</v>
      </c>
      <c r="L343" s="6">
        <v>6123.2422618999999</v>
      </c>
      <c r="M343" s="6">
        <v>5886.0181899999998</v>
      </c>
      <c r="N343" s="6">
        <v>6017.5379607000004</v>
      </c>
      <c r="O343" s="6">
        <v>5853.9710087000003</v>
      </c>
      <c r="P343" s="6">
        <v>4573.2993416999998</v>
      </c>
      <c r="Q343" s="6">
        <v>4684.9682077999996</v>
      </c>
      <c r="R343" s="6">
        <v>10201.411868900001</v>
      </c>
      <c r="S343" s="6">
        <v>2.82075980279197</v>
      </c>
      <c r="T343" s="6">
        <v>5.1705086979050598</v>
      </c>
      <c r="U343" s="6">
        <v>5.1840085681611798</v>
      </c>
      <c r="V343" s="6">
        <v>6.1517527107140602</v>
      </c>
      <c r="W343" s="6">
        <v>6.0504152686984902</v>
      </c>
      <c r="X343" s="6">
        <v>6.8432607838533004</v>
      </c>
      <c r="Y343" s="6">
        <v>6.3991687700150699</v>
      </c>
      <c r="Z343" s="6">
        <v>5.8416013904911299</v>
      </c>
      <c r="AA343" s="6">
        <v>7.84661549360706</v>
      </c>
      <c r="AB343" s="6">
        <v>7.5426252220463397</v>
      </c>
      <c r="AC343" s="6">
        <v>7.7111609464796897</v>
      </c>
      <c r="AD343" s="6">
        <v>7.5015584311927999</v>
      </c>
      <c r="AE343" s="6">
        <v>5.8604445058084904</v>
      </c>
      <c r="AF343" s="6">
        <v>6.0035423316687897</v>
      </c>
      <c r="AG343" s="6">
        <v>13.072577076566599</v>
      </c>
    </row>
    <row r="344" spans="1:33" x14ac:dyDescent="0.25">
      <c r="A344" s="6" t="s">
        <v>129</v>
      </c>
      <c r="B344" s="6" t="s">
        <v>130</v>
      </c>
      <c r="C344" s="6" t="s">
        <v>15</v>
      </c>
      <c r="D344" s="6">
        <v>0</v>
      </c>
      <c r="E344" s="6">
        <v>0</v>
      </c>
      <c r="F344" s="6">
        <v>0</v>
      </c>
      <c r="G344" s="6">
        <v>0</v>
      </c>
      <c r="H344" s="6">
        <v>0</v>
      </c>
      <c r="I344" s="6">
        <v>0</v>
      </c>
      <c r="J344" s="6">
        <v>22.346845800000001</v>
      </c>
      <c r="K344" s="6">
        <v>18.2452483</v>
      </c>
      <c r="L344" s="6">
        <v>22.522520499999999</v>
      </c>
      <c r="M344" s="6">
        <v>0</v>
      </c>
      <c r="N344" s="6">
        <v>0</v>
      </c>
      <c r="O344" s="6">
        <v>0</v>
      </c>
      <c r="P344" s="6">
        <v>0</v>
      </c>
      <c r="Q344" s="6">
        <v>67.448789599999998</v>
      </c>
      <c r="R344" s="6">
        <v>0</v>
      </c>
      <c r="S344" s="6">
        <v>0</v>
      </c>
      <c r="T344" s="6">
        <v>0</v>
      </c>
      <c r="U344" s="6">
        <v>0</v>
      </c>
      <c r="V344" s="6">
        <v>0</v>
      </c>
      <c r="W344" s="6">
        <v>0</v>
      </c>
      <c r="X344" s="6">
        <v>0</v>
      </c>
      <c r="Y344" s="6">
        <v>17.115704003679799</v>
      </c>
      <c r="Z344" s="6">
        <v>13.9742437107809</v>
      </c>
      <c r="AA344" s="6">
        <v>17.2502552595056</v>
      </c>
      <c r="AB344" s="6">
        <v>0</v>
      </c>
      <c r="AC344" s="6">
        <v>0</v>
      </c>
      <c r="AD344" s="6">
        <v>0</v>
      </c>
      <c r="AE344" s="6">
        <v>0</v>
      </c>
      <c r="AF344" s="6">
        <v>51.659797026033701</v>
      </c>
      <c r="AG344" s="6">
        <v>0</v>
      </c>
    </row>
    <row r="345" spans="1:33" x14ac:dyDescent="0.25">
      <c r="A345" s="6" t="s">
        <v>129</v>
      </c>
      <c r="B345" s="6" t="s">
        <v>130</v>
      </c>
      <c r="C345" s="6" t="s">
        <v>16</v>
      </c>
      <c r="D345" s="6">
        <v>0</v>
      </c>
      <c r="E345" s="6">
        <v>0</v>
      </c>
      <c r="F345" s="6">
        <v>0</v>
      </c>
      <c r="G345" s="6">
        <v>0</v>
      </c>
      <c r="H345" s="6">
        <v>0</v>
      </c>
      <c r="I345" s="6">
        <v>0</v>
      </c>
      <c r="J345" s="6">
        <v>0</v>
      </c>
      <c r="K345" s="6">
        <v>0</v>
      </c>
      <c r="L345" s="6">
        <v>0</v>
      </c>
      <c r="M345" s="6">
        <v>15.077767700000001</v>
      </c>
      <c r="N345" s="6">
        <v>0</v>
      </c>
      <c r="O345" s="6">
        <v>0</v>
      </c>
      <c r="P345" s="6">
        <v>0</v>
      </c>
      <c r="Q345" s="6">
        <v>0</v>
      </c>
      <c r="R345" s="6">
        <v>0</v>
      </c>
      <c r="S345" s="6">
        <v>0</v>
      </c>
      <c r="T345" s="6">
        <v>0</v>
      </c>
      <c r="U345" s="6">
        <v>0</v>
      </c>
      <c r="V345" s="6">
        <v>0</v>
      </c>
      <c r="W345" s="6">
        <v>0</v>
      </c>
      <c r="X345" s="6">
        <v>0</v>
      </c>
      <c r="Y345" s="6">
        <v>0</v>
      </c>
      <c r="Z345" s="6">
        <v>0</v>
      </c>
      <c r="AA345" s="6">
        <v>0</v>
      </c>
      <c r="AB345" s="6">
        <v>100</v>
      </c>
      <c r="AC345" s="6">
        <v>0</v>
      </c>
      <c r="AD345" s="6">
        <v>0</v>
      </c>
      <c r="AE345" s="6">
        <v>0</v>
      </c>
      <c r="AF345" s="6">
        <v>0</v>
      </c>
      <c r="AG345" s="6">
        <v>0</v>
      </c>
    </row>
    <row r="346" spans="1:33" x14ac:dyDescent="0.25">
      <c r="A346" s="6" t="s">
        <v>129</v>
      </c>
      <c r="B346" s="6" t="s">
        <v>130</v>
      </c>
      <c r="C346" s="6" t="s">
        <v>17</v>
      </c>
      <c r="D346" s="6">
        <v>0</v>
      </c>
      <c r="E346" s="6">
        <v>0</v>
      </c>
      <c r="F346" s="6">
        <v>0</v>
      </c>
      <c r="G346" s="6">
        <v>0</v>
      </c>
      <c r="H346" s="6">
        <v>0</v>
      </c>
      <c r="I346" s="6">
        <v>0</v>
      </c>
      <c r="J346" s="6">
        <v>0</v>
      </c>
      <c r="K346" s="6">
        <v>0</v>
      </c>
      <c r="L346" s="6">
        <v>17.733398999999999</v>
      </c>
      <c r="M346" s="6">
        <v>0</v>
      </c>
      <c r="N346" s="6">
        <v>0</v>
      </c>
      <c r="O346" s="6">
        <v>0</v>
      </c>
      <c r="P346" s="6">
        <v>0</v>
      </c>
      <c r="Q346" s="6">
        <v>0</v>
      </c>
      <c r="R346" s="6">
        <v>0</v>
      </c>
      <c r="S346" s="6">
        <v>0</v>
      </c>
      <c r="T346" s="6">
        <v>0</v>
      </c>
      <c r="U346" s="6">
        <v>0</v>
      </c>
      <c r="V346" s="6">
        <v>0</v>
      </c>
      <c r="W346" s="6">
        <v>0</v>
      </c>
      <c r="X346" s="6">
        <v>0</v>
      </c>
      <c r="Y346" s="6">
        <v>0</v>
      </c>
      <c r="Z346" s="6">
        <v>0</v>
      </c>
      <c r="AA346" s="6">
        <v>100</v>
      </c>
      <c r="AB346" s="6">
        <v>0</v>
      </c>
      <c r="AC346" s="6">
        <v>0</v>
      </c>
      <c r="AD346" s="6">
        <v>0</v>
      </c>
      <c r="AE346" s="6">
        <v>0</v>
      </c>
      <c r="AF346" s="6">
        <v>0</v>
      </c>
      <c r="AG346" s="6">
        <v>0</v>
      </c>
    </row>
    <row r="347" spans="1:33" x14ac:dyDescent="0.25">
      <c r="A347" s="6" t="s">
        <v>129</v>
      </c>
      <c r="B347" s="6" t="s">
        <v>130</v>
      </c>
      <c r="C347" s="6" t="s">
        <v>18</v>
      </c>
      <c r="D347" s="6">
        <v>1592.7138666999999</v>
      </c>
      <c r="E347" s="6">
        <v>2453.9901623000001</v>
      </c>
      <c r="F347" s="6">
        <v>2351.2959721000002</v>
      </c>
      <c r="G347" s="6">
        <v>2348.6135829999998</v>
      </c>
      <c r="H347" s="6">
        <v>2740.3864173000002</v>
      </c>
      <c r="I347" s="6">
        <v>3212.2208076000002</v>
      </c>
      <c r="J347" s="6">
        <v>3003.7308898000001</v>
      </c>
      <c r="K347" s="6">
        <v>3674.2470290000001</v>
      </c>
      <c r="L347" s="6">
        <v>4248.8981288000004</v>
      </c>
      <c r="M347" s="6">
        <v>3246.0035487999999</v>
      </c>
      <c r="N347" s="6">
        <v>3330.9738188000001</v>
      </c>
      <c r="O347" s="6">
        <v>2882.256155</v>
      </c>
      <c r="P347" s="6">
        <v>3014.1661346000001</v>
      </c>
      <c r="Q347" s="6">
        <v>2272.2415071</v>
      </c>
      <c r="R347" s="6">
        <v>4680.8874138000001</v>
      </c>
      <c r="S347" s="6">
        <v>3.5352298591532798</v>
      </c>
      <c r="T347" s="6">
        <v>5.4469415236562702</v>
      </c>
      <c r="U347" s="6">
        <v>5.2189987806770697</v>
      </c>
      <c r="V347" s="6">
        <v>5.2130448788253601</v>
      </c>
      <c r="W347" s="6">
        <v>6.0826342324310501</v>
      </c>
      <c r="X347" s="6">
        <v>7.1299303350386198</v>
      </c>
      <c r="Y347" s="6">
        <v>6.6671605945665799</v>
      </c>
      <c r="Z347" s="6">
        <v>8.1554559663243396</v>
      </c>
      <c r="AA347" s="6">
        <v>9.4309667589925894</v>
      </c>
      <c r="AB347" s="6">
        <v>7.2049154016669004</v>
      </c>
      <c r="AC347" s="6">
        <v>7.3935176622014298</v>
      </c>
      <c r="AD347" s="6">
        <v>6.3975320576546402</v>
      </c>
      <c r="AE347" s="6">
        <v>6.6903229401553501</v>
      </c>
      <c r="AF347" s="6">
        <v>5.0435273975174297</v>
      </c>
      <c r="AG347" s="6">
        <v>10.3898216111391</v>
      </c>
    </row>
    <row r="348" spans="1:33" x14ac:dyDescent="0.25">
      <c r="A348" s="6" t="s">
        <v>131</v>
      </c>
      <c r="B348" s="6" t="s">
        <v>132</v>
      </c>
      <c r="C348" s="6" t="s">
        <v>15</v>
      </c>
      <c r="D348" s="6">
        <v>34.318307599999997</v>
      </c>
      <c r="E348" s="6">
        <v>62.682770300000001</v>
      </c>
      <c r="F348" s="6">
        <v>62.682770300000001</v>
      </c>
      <c r="G348" s="6">
        <v>0</v>
      </c>
      <c r="H348" s="6">
        <v>34.318307599999997</v>
      </c>
      <c r="I348" s="6">
        <v>37.360619900000003</v>
      </c>
      <c r="J348" s="6">
        <v>0</v>
      </c>
      <c r="K348" s="6">
        <v>125.3655406</v>
      </c>
      <c r="L348" s="6">
        <v>0</v>
      </c>
      <c r="M348" s="6">
        <v>0</v>
      </c>
      <c r="N348" s="6">
        <v>0</v>
      </c>
      <c r="O348" s="6">
        <v>36.587901899999999</v>
      </c>
      <c r="P348" s="6">
        <v>0</v>
      </c>
      <c r="Q348" s="6">
        <v>37.385861800000001</v>
      </c>
      <c r="R348" s="6">
        <v>0</v>
      </c>
      <c r="S348" s="6">
        <v>7.9679920747074204</v>
      </c>
      <c r="T348" s="6">
        <v>14.5536260934705</v>
      </c>
      <c r="U348" s="6">
        <v>14.5536260934705</v>
      </c>
      <c r="V348" s="6">
        <v>0</v>
      </c>
      <c r="W348" s="6">
        <v>7.9679920747074204</v>
      </c>
      <c r="X348" s="6">
        <v>8.67435325596756</v>
      </c>
      <c r="Y348" s="6">
        <v>0</v>
      </c>
      <c r="Z348" s="6">
        <v>29.107252186940901</v>
      </c>
      <c r="AA348" s="6">
        <v>0</v>
      </c>
      <c r="AB348" s="6">
        <v>0</v>
      </c>
      <c r="AC348" s="6">
        <v>0</v>
      </c>
      <c r="AD348" s="6">
        <v>8.4949443243923994</v>
      </c>
      <c r="AE348" s="6">
        <v>0</v>
      </c>
      <c r="AF348" s="6">
        <v>8.6802138963433801</v>
      </c>
      <c r="AG348" s="6">
        <v>0</v>
      </c>
    </row>
    <row r="349" spans="1:33" x14ac:dyDescent="0.25">
      <c r="A349" s="6" t="s">
        <v>131</v>
      </c>
      <c r="B349" s="6" t="s">
        <v>132</v>
      </c>
      <c r="C349" s="6" t="s">
        <v>17</v>
      </c>
      <c r="D349" s="6">
        <v>49.761669699999999</v>
      </c>
      <c r="E349" s="6">
        <v>0</v>
      </c>
      <c r="F349" s="6">
        <v>49.761669699999999</v>
      </c>
      <c r="G349" s="6">
        <v>83.811311599999996</v>
      </c>
      <c r="H349" s="6">
        <v>52.595476699999999</v>
      </c>
      <c r="I349" s="6">
        <v>0</v>
      </c>
      <c r="J349" s="6">
        <v>32.798937000000002</v>
      </c>
      <c r="K349" s="6">
        <v>55.625253000000001</v>
      </c>
      <c r="L349" s="6">
        <v>44.878503100000003</v>
      </c>
      <c r="M349" s="6">
        <v>64.112147300000004</v>
      </c>
      <c r="N349" s="6">
        <v>64.112147300000004</v>
      </c>
      <c r="O349" s="6">
        <v>44.2305566</v>
      </c>
      <c r="P349" s="6">
        <v>0</v>
      </c>
      <c r="Q349" s="6">
        <v>0</v>
      </c>
      <c r="R349" s="6">
        <v>0</v>
      </c>
      <c r="S349" s="6">
        <v>9.1864135501315207</v>
      </c>
      <c r="T349" s="6">
        <v>0</v>
      </c>
      <c r="U349" s="6">
        <v>9.1864135501315207</v>
      </c>
      <c r="V349" s="6">
        <v>15.4722575262891</v>
      </c>
      <c r="W349" s="6">
        <v>9.70955763231769</v>
      </c>
      <c r="X349" s="6">
        <v>0</v>
      </c>
      <c r="Y349" s="6">
        <v>6.0549535637207601</v>
      </c>
      <c r="Z349" s="6">
        <v>10.2688792592644</v>
      </c>
      <c r="AA349" s="6">
        <v>8.2849408284115391</v>
      </c>
      <c r="AB349" s="6">
        <v>11.835629757510899</v>
      </c>
      <c r="AC349" s="6">
        <v>11.835629757510899</v>
      </c>
      <c r="AD349" s="6">
        <v>8.1653245747117502</v>
      </c>
      <c r="AE349" s="6">
        <v>0</v>
      </c>
      <c r="AF349" s="6">
        <v>0</v>
      </c>
      <c r="AG349" s="6">
        <v>0</v>
      </c>
    </row>
    <row r="350" spans="1:33" x14ac:dyDescent="0.25">
      <c r="A350" s="6" t="s">
        <v>131</v>
      </c>
      <c r="B350" s="6" t="s">
        <v>132</v>
      </c>
      <c r="C350" s="6" t="s">
        <v>18</v>
      </c>
      <c r="D350" s="6">
        <v>4072.7725968</v>
      </c>
      <c r="E350" s="6">
        <v>5229.1408545000004</v>
      </c>
      <c r="F350" s="6">
        <v>5252.8793605000001</v>
      </c>
      <c r="G350" s="6">
        <v>6364.1281104</v>
      </c>
      <c r="H350" s="6">
        <v>7964.1467941999999</v>
      </c>
      <c r="I350" s="6">
        <v>8600.4325071000003</v>
      </c>
      <c r="J350" s="6">
        <v>9016.9704509000003</v>
      </c>
      <c r="K350" s="6">
        <v>7561.4400126999999</v>
      </c>
      <c r="L350" s="6">
        <v>7502.7274434999999</v>
      </c>
      <c r="M350" s="6">
        <v>6031.6578197999997</v>
      </c>
      <c r="N350" s="6">
        <v>7319.5186199</v>
      </c>
      <c r="O350" s="6">
        <v>6845.5581951000004</v>
      </c>
      <c r="P350" s="6">
        <v>5822.6156676000001</v>
      </c>
      <c r="Q350" s="6">
        <v>4255.1480417000002</v>
      </c>
      <c r="R350" s="6">
        <v>8118.4737751000002</v>
      </c>
      <c r="S350" s="6">
        <v>4.07449976707316</v>
      </c>
      <c r="T350" s="6">
        <v>5.2313584142638696</v>
      </c>
      <c r="U350" s="6">
        <v>5.2551069872246297</v>
      </c>
      <c r="V350" s="6">
        <v>6.3668269924577698</v>
      </c>
      <c r="W350" s="6">
        <v>7.9675242078088102</v>
      </c>
      <c r="X350" s="6">
        <v>8.6040797550151602</v>
      </c>
      <c r="Y350" s="6">
        <v>9.0207943430880899</v>
      </c>
      <c r="Z350" s="6">
        <v>7.5646466475174003</v>
      </c>
      <c r="AA350" s="6">
        <v>7.5059091796514901</v>
      </c>
      <c r="AB350" s="6">
        <v>6.03421570876547</v>
      </c>
      <c r="AC350" s="6">
        <v>7.3226226613542398</v>
      </c>
      <c r="AD350" s="6">
        <v>6.8484612407124796</v>
      </c>
      <c r="AE350" s="6">
        <v>5.8250849065408197</v>
      </c>
      <c r="AF350" s="6">
        <v>4.25695255325346</v>
      </c>
      <c r="AG350" s="6">
        <v>8.1219166352731396</v>
      </c>
    </row>
    <row r="351" spans="1:33" x14ac:dyDescent="0.25">
      <c r="A351" s="6" t="s">
        <v>133</v>
      </c>
      <c r="B351" s="6" t="s">
        <v>134</v>
      </c>
      <c r="C351" s="6" t="s">
        <v>15</v>
      </c>
      <c r="D351" s="6">
        <v>0</v>
      </c>
      <c r="E351" s="6">
        <v>0</v>
      </c>
      <c r="F351" s="6">
        <v>0</v>
      </c>
      <c r="G351" s="6">
        <v>0</v>
      </c>
      <c r="H351" s="6">
        <v>68.508398299999996</v>
      </c>
      <c r="I351" s="6">
        <v>184.67970579999999</v>
      </c>
      <c r="J351" s="6">
        <v>190.29003599999999</v>
      </c>
      <c r="K351" s="6">
        <v>137.91999939999999</v>
      </c>
      <c r="L351" s="6">
        <v>431.23333639999998</v>
      </c>
      <c r="M351" s="6">
        <v>0</v>
      </c>
      <c r="N351" s="6">
        <v>80.667374800000005</v>
      </c>
      <c r="O351" s="6">
        <v>221.84062800000001</v>
      </c>
      <c r="P351" s="6">
        <v>157.63357579999999</v>
      </c>
      <c r="Q351" s="6">
        <v>45.17812</v>
      </c>
      <c r="R351" s="6">
        <v>0</v>
      </c>
      <c r="S351" s="6">
        <v>0</v>
      </c>
      <c r="T351" s="6">
        <v>0</v>
      </c>
      <c r="U351" s="6">
        <v>0</v>
      </c>
      <c r="V351" s="6">
        <v>0</v>
      </c>
      <c r="W351" s="6">
        <v>4.5132148814052604</v>
      </c>
      <c r="X351" s="6">
        <v>12.166379848207701</v>
      </c>
      <c r="Y351" s="6">
        <v>12.535978705815699</v>
      </c>
      <c r="Z351" s="6">
        <v>9.0859312023280108</v>
      </c>
      <c r="AA351" s="6">
        <v>28.408906929568701</v>
      </c>
      <c r="AB351" s="6">
        <v>0</v>
      </c>
      <c r="AC351" s="6">
        <v>5.3142272396588197</v>
      </c>
      <c r="AD351" s="6">
        <v>14.6144771799444</v>
      </c>
      <c r="AE351" s="6">
        <v>10.384627545871</v>
      </c>
      <c r="AF351" s="6">
        <v>2.97625646720036</v>
      </c>
      <c r="AG351" s="6">
        <v>0</v>
      </c>
    </row>
    <row r="352" spans="1:33" x14ac:dyDescent="0.25">
      <c r="A352" s="6" t="s">
        <v>133</v>
      </c>
      <c r="B352" s="6" t="s">
        <v>134</v>
      </c>
      <c r="C352" s="6" t="s">
        <v>17</v>
      </c>
      <c r="D352" s="6">
        <v>0</v>
      </c>
      <c r="E352" s="6">
        <v>56.627910300000003</v>
      </c>
      <c r="F352" s="6">
        <v>0</v>
      </c>
      <c r="G352" s="6">
        <v>0</v>
      </c>
      <c r="H352" s="6">
        <v>0</v>
      </c>
      <c r="I352" s="6">
        <v>0</v>
      </c>
      <c r="J352" s="6">
        <v>0</v>
      </c>
      <c r="K352" s="6">
        <v>0</v>
      </c>
      <c r="L352" s="6">
        <v>56.627910300000003</v>
      </c>
      <c r="M352" s="6">
        <v>225.4911184</v>
      </c>
      <c r="N352" s="6">
        <v>0</v>
      </c>
      <c r="O352" s="6">
        <v>65.252381700000001</v>
      </c>
      <c r="P352" s="6">
        <v>0</v>
      </c>
      <c r="Q352" s="6">
        <v>157.38923629999999</v>
      </c>
      <c r="R352" s="6">
        <v>0</v>
      </c>
      <c r="S352" s="6">
        <v>0</v>
      </c>
      <c r="T352" s="6">
        <v>10.0871151707497</v>
      </c>
      <c r="U352" s="6">
        <v>0</v>
      </c>
      <c r="V352" s="6">
        <v>0</v>
      </c>
      <c r="W352" s="6">
        <v>0</v>
      </c>
      <c r="X352" s="6">
        <v>0</v>
      </c>
      <c r="Y352" s="6">
        <v>0</v>
      </c>
      <c r="Z352" s="6">
        <v>0</v>
      </c>
      <c r="AA352" s="6">
        <v>10.0871151707497</v>
      </c>
      <c r="AB352" s="6">
        <v>40.166675217784999</v>
      </c>
      <c r="AC352" s="6">
        <v>0</v>
      </c>
      <c r="AD352" s="6">
        <v>11.6233900542437</v>
      </c>
      <c r="AE352" s="6">
        <v>0</v>
      </c>
      <c r="AF352" s="6">
        <v>28.035704386471799</v>
      </c>
      <c r="AG352" s="6">
        <v>0</v>
      </c>
    </row>
    <row r="353" spans="1:33" x14ac:dyDescent="0.25">
      <c r="A353" s="6" t="s">
        <v>133</v>
      </c>
      <c r="B353" s="6" t="s">
        <v>134</v>
      </c>
      <c r="C353" s="6" t="s">
        <v>18</v>
      </c>
      <c r="D353" s="6">
        <v>7737.3560880000005</v>
      </c>
      <c r="E353" s="6">
        <v>12206.43556</v>
      </c>
      <c r="F353" s="6">
        <v>11732.5804407</v>
      </c>
      <c r="G353" s="6">
        <v>12047.7671751</v>
      </c>
      <c r="H353" s="6">
        <v>15685.724426299999</v>
      </c>
      <c r="I353" s="6">
        <v>13001.7626939</v>
      </c>
      <c r="J353" s="6">
        <v>16769.816690299998</v>
      </c>
      <c r="K353" s="6">
        <v>16523.363435399999</v>
      </c>
      <c r="L353" s="6">
        <v>14955.196895900001</v>
      </c>
      <c r="M353" s="6">
        <v>12204.5294409</v>
      </c>
      <c r="N353" s="6">
        <v>12511.4213616</v>
      </c>
      <c r="O353" s="6">
        <v>9259.4408874000001</v>
      </c>
      <c r="P353" s="6">
        <v>8255.3903503000001</v>
      </c>
      <c r="Q353" s="6">
        <v>7012.9641971000001</v>
      </c>
      <c r="R353" s="6">
        <v>9394.9106217000008</v>
      </c>
      <c r="S353" s="6">
        <v>4.3153451769140903</v>
      </c>
      <c r="T353" s="6">
        <v>6.8078788441510696</v>
      </c>
      <c r="U353" s="6">
        <v>6.5435962674710701</v>
      </c>
      <c r="V353" s="6">
        <v>6.7193849398096503</v>
      </c>
      <c r="W353" s="6">
        <v>8.7483779316319392</v>
      </c>
      <c r="X353" s="6">
        <v>7.25145557401971</v>
      </c>
      <c r="Y353" s="6">
        <v>9.3530072481032107</v>
      </c>
      <c r="Z353" s="6">
        <v>9.2155532065971109</v>
      </c>
      <c r="AA353" s="6">
        <v>8.3409417972392408</v>
      </c>
      <c r="AB353" s="6">
        <v>6.8068157469158797</v>
      </c>
      <c r="AC353" s="6">
        <v>6.97797816399535</v>
      </c>
      <c r="AD353" s="6">
        <v>5.1642554795085402</v>
      </c>
      <c r="AE353" s="6">
        <v>4.6042677274426396</v>
      </c>
      <c r="AF353" s="6">
        <v>3.9113310644656298</v>
      </c>
      <c r="AG353" s="6">
        <v>5.23981083173486</v>
      </c>
    </row>
    <row r="354" spans="1:33" x14ac:dyDescent="0.25">
      <c r="A354" s="6" t="s">
        <v>135</v>
      </c>
      <c r="B354" s="6" t="s">
        <v>136</v>
      </c>
      <c r="C354" s="6" t="s">
        <v>15</v>
      </c>
      <c r="D354" s="6">
        <v>0</v>
      </c>
      <c r="E354" s="6">
        <v>0</v>
      </c>
      <c r="F354" s="6">
        <v>423.25775240000002</v>
      </c>
      <c r="G354" s="6">
        <v>496.59145469999999</v>
      </c>
      <c r="H354" s="6">
        <v>0</v>
      </c>
      <c r="I354" s="6">
        <v>0</v>
      </c>
      <c r="J354" s="6">
        <v>202.4606</v>
      </c>
      <c r="K354" s="6">
        <v>0</v>
      </c>
      <c r="L354" s="6">
        <v>527.17985669999996</v>
      </c>
      <c r="M354" s="6">
        <v>220.79715239999999</v>
      </c>
      <c r="N354" s="6">
        <v>233.38708439999999</v>
      </c>
      <c r="O354" s="6">
        <v>117.21313050000001</v>
      </c>
      <c r="P354" s="6">
        <v>0</v>
      </c>
      <c r="Q354" s="6">
        <v>110.39857619999999</v>
      </c>
      <c r="R354" s="6">
        <v>83.726893200000006</v>
      </c>
      <c r="S354" s="6">
        <v>0</v>
      </c>
      <c r="T354" s="6">
        <v>0</v>
      </c>
      <c r="U354" s="6">
        <v>17.526110209051499</v>
      </c>
      <c r="V354" s="6">
        <v>20.562686718896298</v>
      </c>
      <c r="W354" s="6">
        <v>0</v>
      </c>
      <c r="X354" s="6">
        <v>0</v>
      </c>
      <c r="Y354" s="6">
        <v>8.38341830355259</v>
      </c>
      <c r="Z354" s="6">
        <v>0</v>
      </c>
      <c r="AA354" s="6">
        <v>21.8292806596593</v>
      </c>
      <c r="AB354" s="6">
        <v>9.1426919054989</v>
      </c>
      <c r="AC354" s="6">
        <v>9.6640114430745196</v>
      </c>
      <c r="AD354" s="6">
        <v>4.8535206536501301</v>
      </c>
      <c r="AE354" s="6">
        <v>0</v>
      </c>
      <c r="AF354" s="6">
        <v>4.57134595274945</v>
      </c>
      <c r="AG354" s="6">
        <v>3.4669341538673302</v>
      </c>
    </row>
    <row r="355" spans="1:33" x14ac:dyDescent="0.25">
      <c r="A355" s="6" t="s">
        <v>135</v>
      </c>
      <c r="B355" s="6" t="s">
        <v>136</v>
      </c>
      <c r="C355" s="6" t="s">
        <v>17</v>
      </c>
      <c r="D355" s="6">
        <v>0</v>
      </c>
      <c r="E355" s="6">
        <v>241.6027594</v>
      </c>
      <c r="F355" s="6">
        <v>199.0928882</v>
      </c>
      <c r="G355" s="6">
        <v>138.72196310000001</v>
      </c>
      <c r="H355" s="6">
        <v>0</v>
      </c>
      <c r="I355" s="6">
        <v>99.546444100000002</v>
      </c>
      <c r="J355" s="6">
        <v>120.8013797</v>
      </c>
      <c r="K355" s="6">
        <v>281.14560660000001</v>
      </c>
      <c r="L355" s="6">
        <v>0</v>
      </c>
      <c r="M355" s="6">
        <v>136.1577575</v>
      </c>
      <c r="N355" s="6">
        <v>99.546444100000002</v>
      </c>
      <c r="O355" s="6">
        <v>144.8829332</v>
      </c>
      <c r="P355" s="6">
        <v>0</v>
      </c>
      <c r="Q355" s="6">
        <v>138.72196310000001</v>
      </c>
      <c r="R355" s="6">
        <v>0</v>
      </c>
      <c r="S355" s="6">
        <v>0</v>
      </c>
      <c r="T355" s="6">
        <v>15.0980951627681</v>
      </c>
      <c r="U355" s="6">
        <v>12.441593712501099</v>
      </c>
      <c r="V355" s="6">
        <v>8.6689299627668301</v>
      </c>
      <c r="W355" s="6">
        <v>0</v>
      </c>
      <c r="X355" s="6">
        <v>6.2207968562505398</v>
      </c>
      <c r="Y355" s="6">
        <v>7.5490475813840501</v>
      </c>
      <c r="Z355" s="6">
        <v>17.569183123497702</v>
      </c>
      <c r="AA355" s="6">
        <v>0</v>
      </c>
      <c r="AB355" s="6">
        <v>8.5086891597981609</v>
      </c>
      <c r="AC355" s="6">
        <v>6.2207968562505398</v>
      </c>
      <c r="AD355" s="6">
        <v>9.0539376220161394</v>
      </c>
      <c r="AE355" s="6">
        <v>0</v>
      </c>
      <c r="AF355" s="6">
        <v>8.6689299627668301</v>
      </c>
      <c r="AG355" s="6">
        <v>0</v>
      </c>
    </row>
    <row r="356" spans="1:33" x14ac:dyDescent="0.25">
      <c r="A356" s="6" t="s">
        <v>135</v>
      </c>
      <c r="B356" s="6" t="s">
        <v>136</v>
      </c>
      <c r="C356" s="6" t="s">
        <v>18</v>
      </c>
      <c r="D356" s="6">
        <v>18541.751688</v>
      </c>
      <c r="E356" s="6">
        <v>18753.502991000001</v>
      </c>
      <c r="F356" s="6">
        <v>18224.791921600001</v>
      </c>
      <c r="G356" s="6">
        <v>21937.222512600001</v>
      </c>
      <c r="H356" s="6">
        <v>24142.464068400001</v>
      </c>
      <c r="I356" s="6">
        <v>27215.877743199999</v>
      </c>
      <c r="J356" s="6">
        <v>21545.657350599999</v>
      </c>
      <c r="K356" s="6">
        <v>24523.7541915</v>
      </c>
      <c r="L356" s="6">
        <v>21799.854088600001</v>
      </c>
      <c r="M356" s="6">
        <v>19759.866699099999</v>
      </c>
      <c r="N356" s="6">
        <v>15690.9676002</v>
      </c>
      <c r="O356" s="6">
        <v>14563.345906099999</v>
      </c>
      <c r="P356" s="6">
        <v>10867.8450022</v>
      </c>
      <c r="Q356" s="6">
        <v>8676.6616845999997</v>
      </c>
      <c r="R356" s="6">
        <v>18725.203908799998</v>
      </c>
      <c r="S356" s="6">
        <v>6.50659083098886</v>
      </c>
      <c r="T356" s="6">
        <v>6.5808976769510696</v>
      </c>
      <c r="U356" s="6">
        <v>6.3953646887908002</v>
      </c>
      <c r="V356" s="6">
        <v>7.6981146797593496</v>
      </c>
      <c r="W356" s="6">
        <v>8.4719684519663296</v>
      </c>
      <c r="X356" s="6">
        <v>9.5504774069337</v>
      </c>
      <c r="Y356" s="6">
        <v>7.5607083367301398</v>
      </c>
      <c r="Z356" s="6">
        <v>8.6057691230493507</v>
      </c>
      <c r="AA356" s="6">
        <v>7.6499099500711498</v>
      </c>
      <c r="AB356" s="6">
        <v>6.9340464509151403</v>
      </c>
      <c r="AC356" s="6">
        <v>5.5062060820757903</v>
      </c>
      <c r="AD356" s="6">
        <v>5.11050598323326</v>
      </c>
      <c r="AE356" s="6">
        <v>3.8136968844042398</v>
      </c>
      <c r="AF356" s="6">
        <v>3.04477636798189</v>
      </c>
      <c r="AG356" s="6">
        <v>6.5709670861489498</v>
      </c>
    </row>
    <row r="357" spans="1:33" x14ac:dyDescent="0.25">
      <c r="A357" s="6" t="s">
        <v>137</v>
      </c>
      <c r="B357" s="6" t="s">
        <v>138</v>
      </c>
      <c r="C357" s="6" t="s">
        <v>15</v>
      </c>
      <c r="D357" s="6">
        <v>0</v>
      </c>
      <c r="E357" s="6">
        <v>64.230865899999998</v>
      </c>
      <c r="F357" s="6">
        <v>75.137064699999996</v>
      </c>
      <c r="G357" s="6">
        <v>40.195676200000001</v>
      </c>
      <c r="H357" s="6">
        <v>80.391352400000002</v>
      </c>
      <c r="I357" s="6">
        <v>193.96175940000001</v>
      </c>
      <c r="J357" s="6">
        <v>0</v>
      </c>
      <c r="K357" s="6">
        <v>34.941388500000002</v>
      </c>
      <c r="L357" s="6">
        <v>0</v>
      </c>
      <c r="M357" s="6">
        <v>110.0784532</v>
      </c>
      <c r="N357" s="6">
        <v>58.009557100000002</v>
      </c>
      <c r="O357" s="6">
        <v>0</v>
      </c>
      <c r="P357" s="6">
        <v>0</v>
      </c>
      <c r="Q357" s="6">
        <v>0</v>
      </c>
      <c r="R357" s="6">
        <v>142.97413800000001</v>
      </c>
      <c r="S357" s="6">
        <v>0</v>
      </c>
      <c r="T357" s="6">
        <v>8.0296586398954695</v>
      </c>
      <c r="U357" s="6">
        <v>9.3930693957021596</v>
      </c>
      <c r="V357" s="6">
        <v>5.0249604168230704</v>
      </c>
      <c r="W357" s="6">
        <v>10.0499208336461</v>
      </c>
      <c r="X357" s="6">
        <v>24.2476369476367</v>
      </c>
      <c r="Y357" s="6">
        <v>0</v>
      </c>
      <c r="Z357" s="6">
        <v>4.3681089788790999</v>
      </c>
      <c r="AA357" s="6">
        <v>0</v>
      </c>
      <c r="AB357" s="6">
        <v>13.7611783745813</v>
      </c>
      <c r="AC357" s="6">
        <v>7.25191751407674</v>
      </c>
      <c r="AD357" s="6">
        <v>0</v>
      </c>
      <c r="AE357" s="6">
        <v>0</v>
      </c>
      <c r="AF357" s="6">
        <v>0</v>
      </c>
      <c r="AG357" s="6">
        <v>17.873548898759399</v>
      </c>
    </row>
    <row r="358" spans="1:33" x14ac:dyDescent="0.25">
      <c r="A358" s="6" t="s">
        <v>137</v>
      </c>
      <c r="B358" s="6" t="s">
        <v>138</v>
      </c>
      <c r="C358" s="6" t="s">
        <v>17</v>
      </c>
      <c r="D358" s="6">
        <v>0</v>
      </c>
      <c r="E358" s="6">
        <v>0</v>
      </c>
      <c r="F358" s="6">
        <v>60.864700399999997</v>
      </c>
      <c r="G358" s="6">
        <v>0</v>
      </c>
      <c r="H358" s="6">
        <v>0</v>
      </c>
      <c r="I358" s="6">
        <v>121.72940079999999</v>
      </c>
      <c r="J358" s="6">
        <v>60.864700399999997</v>
      </c>
      <c r="K358" s="6">
        <v>176.64550729999999</v>
      </c>
      <c r="L358" s="6">
        <v>60.864700399999997</v>
      </c>
      <c r="M358" s="6">
        <v>0</v>
      </c>
      <c r="N358" s="6">
        <v>0</v>
      </c>
      <c r="O358" s="6">
        <v>101.9215543</v>
      </c>
      <c r="P358" s="6">
        <v>0</v>
      </c>
      <c r="Q358" s="6">
        <v>0</v>
      </c>
      <c r="R358" s="6">
        <v>59.153496099999998</v>
      </c>
      <c r="S358" s="6">
        <v>0</v>
      </c>
      <c r="T358" s="6">
        <v>0</v>
      </c>
      <c r="U358" s="6">
        <v>9.4798323386777401</v>
      </c>
      <c r="V358" s="6">
        <v>0</v>
      </c>
      <c r="W358" s="6">
        <v>0</v>
      </c>
      <c r="X358" s="6">
        <v>18.959664677355502</v>
      </c>
      <c r="Y358" s="6">
        <v>9.4798323386777401</v>
      </c>
      <c r="Z358" s="6">
        <v>27.5129883426597</v>
      </c>
      <c r="AA358" s="6">
        <v>9.4798323386777401</v>
      </c>
      <c r="AB358" s="6">
        <v>0</v>
      </c>
      <c r="AC358" s="6">
        <v>0</v>
      </c>
      <c r="AD358" s="6">
        <v>15.8745420598742</v>
      </c>
      <c r="AE358" s="6">
        <v>0</v>
      </c>
      <c r="AF358" s="6">
        <v>0</v>
      </c>
      <c r="AG358" s="6">
        <v>9.2133079040774799</v>
      </c>
    </row>
    <row r="359" spans="1:33" x14ac:dyDescent="0.25">
      <c r="A359" s="6" t="s">
        <v>137</v>
      </c>
      <c r="B359" s="6" t="s">
        <v>138</v>
      </c>
      <c r="C359" s="6" t="s">
        <v>18</v>
      </c>
      <c r="D359" s="6">
        <v>4404.1191691000004</v>
      </c>
      <c r="E359" s="6">
        <v>5482.0998744999997</v>
      </c>
      <c r="F359" s="6">
        <v>6932.5483240000003</v>
      </c>
      <c r="G359" s="6">
        <v>6435.5653801999997</v>
      </c>
      <c r="H359" s="6">
        <v>9492.8475930000004</v>
      </c>
      <c r="I359" s="6">
        <v>9491.5325052000007</v>
      </c>
      <c r="J359" s="6">
        <v>8459.2745515999995</v>
      </c>
      <c r="K359" s="6">
        <v>7768.2278912000002</v>
      </c>
      <c r="L359" s="6">
        <v>7995.7371983000003</v>
      </c>
      <c r="M359" s="6">
        <v>6802.8974717000001</v>
      </c>
      <c r="N359" s="6">
        <v>7991.2349113</v>
      </c>
      <c r="O359" s="6">
        <v>7028.5155119999999</v>
      </c>
      <c r="P359" s="6">
        <v>5173.0978316000001</v>
      </c>
      <c r="Q359" s="6">
        <v>4777.6710289000002</v>
      </c>
      <c r="R359" s="6">
        <v>10881.6664399</v>
      </c>
      <c r="S359" s="6">
        <v>4.0361426073878599</v>
      </c>
      <c r="T359" s="6">
        <v>5.0240549884908701</v>
      </c>
      <c r="U359" s="6">
        <v>6.3533143845400799</v>
      </c>
      <c r="V359" s="6">
        <v>5.8978557655522197</v>
      </c>
      <c r="W359" s="6">
        <v>8.6996934379903106</v>
      </c>
      <c r="X359" s="6">
        <v>8.6984882294802297</v>
      </c>
      <c r="Y359" s="6">
        <v>7.7524783354765203</v>
      </c>
      <c r="Z359" s="6">
        <v>7.1191705700321304</v>
      </c>
      <c r="AA359" s="6">
        <v>7.3276708336958096</v>
      </c>
      <c r="AB359" s="6">
        <v>6.2344962261388099</v>
      </c>
      <c r="AC359" s="6">
        <v>7.3235447254563004</v>
      </c>
      <c r="AD359" s="6">
        <v>6.4412632436707797</v>
      </c>
      <c r="AE359" s="6">
        <v>4.7408709366448196</v>
      </c>
      <c r="AF359" s="6">
        <v>4.3784831571136902</v>
      </c>
      <c r="AG359" s="6">
        <v>9.9724725583295708</v>
      </c>
    </row>
    <row r="360" spans="1:33" x14ac:dyDescent="0.25">
      <c r="A360" s="6" t="s">
        <v>139</v>
      </c>
      <c r="B360" s="6" t="s">
        <v>140</v>
      </c>
      <c r="C360" s="6" t="s">
        <v>15</v>
      </c>
      <c r="D360" s="6">
        <v>0</v>
      </c>
      <c r="E360" s="6">
        <v>0</v>
      </c>
      <c r="F360" s="6">
        <v>0</v>
      </c>
      <c r="G360" s="6">
        <v>0</v>
      </c>
      <c r="H360" s="6">
        <v>0</v>
      </c>
      <c r="I360" s="6">
        <v>0</v>
      </c>
      <c r="J360" s="6">
        <v>0</v>
      </c>
      <c r="K360" s="6">
        <v>84.888556500000007</v>
      </c>
      <c r="L360" s="6">
        <v>0</v>
      </c>
      <c r="M360" s="6">
        <v>54.019990499999999</v>
      </c>
      <c r="N360" s="6">
        <v>0</v>
      </c>
      <c r="O360" s="6">
        <v>42.508642399999999</v>
      </c>
      <c r="P360" s="6">
        <v>37.785459899999999</v>
      </c>
      <c r="Q360" s="6">
        <v>0</v>
      </c>
      <c r="R360" s="6">
        <v>0</v>
      </c>
      <c r="S360" s="6">
        <v>0</v>
      </c>
      <c r="T360" s="6">
        <v>0</v>
      </c>
      <c r="U360" s="6">
        <v>0</v>
      </c>
      <c r="V360" s="6">
        <v>0</v>
      </c>
      <c r="W360" s="6">
        <v>0</v>
      </c>
      <c r="X360" s="6">
        <v>0</v>
      </c>
      <c r="Y360" s="6">
        <v>0</v>
      </c>
      <c r="Z360" s="6">
        <v>38.7260631981787</v>
      </c>
      <c r="AA360" s="6">
        <v>0</v>
      </c>
      <c r="AB360" s="6">
        <v>24.643858398841001</v>
      </c>
      <c r="AC360" s="6">
        <v>0</v>
      </c>
      <c r="AD360" s="6">
        <v>19.3923944513202</v>
      </c>
      <c r="AE360" s="6">
        <v>17.237683951660198</v>
      </c>
      <c r="AF360" s="6">
        <v>0</v>
      </c>
      <c r="AG360" s="6">
        <v>0</v>
      </c>
    </row>
    <row r="361" spans="1:33" x14ac:dyDescent="0.25">
      <c r="A361" s="6" t="s">
        <v>139</v>
      </c>
      <c r="B361" s="6" t="s">
        <v>140</v>
      </c>
      <c r="C361" s="6" t="s">
        <v>17</v>
      </c>
      <c r="D361" s="6">
        <v>0</v>
      </c>
      <c r="E361" s="6">
        <v>145.47114859999999</v>
      </c>
      <c r="F361" s="6">
        <v>78.301135299999999</v>
      </c>
      <c r="G361" s="6">
        <v>78.301135299999999</v>
      </c>
      <c r="H361" s="6">
        <v>0</v>
      </c>
      <c r="I361" s="6">
        <v>56.263992100000003</v>
      </c>
      <c r="J361" s="6">
        <v>131.12668489999999</v>
      </c>
      <c r="K361" s="6">
        <v>37.751533199999997</v>
      </c>
      <c r="L361" s="6">
        <v>78.301135299999999</v>
      </c>
      <c r="M361" s="6">
        <v>66.607457199999999</v>
      </c>
      <c r="N361" s="6">
        <v>0</v>
      </c>
      <c r="O361" s="6">
        <v>0</v>
      </c>
      <c r="P361" s="6">
        <v>0</v>
      </c>
      <c r="Q361" s="6">
        <v>0</v>
      </c>
      <c r="R361" s="6">
        <v>0</v>
      </c>
      <c r="S361" s="6">
        <v>0</v>
      </c>
      <c r="T361" s="6">
        <v>21.643491464832699</v>
      </c>
      <c r="U361" s="6">
        <v>11.649801145189199</v>
      </c>
      <c r="V361" s="6">
        <v>11.649801145189199</v>
      </c>
      <c r="W361" s="6">
        <v>0</v>
      </c>
      <c r="X361" s="6">
        <v>8.3710704460181002</v>
      </c>
      <c r="Y361" s="6">
        <v>19.5092931674629</v>
      </c>
      <c r="Z361" s="6">
        <v>5.6167493998775599</v>
      </c>
      <c r="AA361" s="6">
        <v>11.649801145189199</v>
      </c>
      <c r="AB361" s="6">
        <v>9.9099920862411608</v>
      </c>
      <c r="AC361" s="6">
        <v>0</v>
      </c>
      <c r="AD361" s="6">
        <v>0</v>
      </c>
      <c r="AE361" s="6">
        <v>0</v>
      </c>
      <c r="AF361" s="6">
        <v>0</v>
      </c>
      <c r="AG361" s="6">
        <v>0</v>
      </c>
    </row>
    <row r="362" spans="1:33" x14ac:dyDescent="0.25">
      <c r="A362" s="6" t="s">
        <v>139</v>
      </c>
      <c r="B362" s="6" t="s">
        <v>140</v>
      </c>
      <c r="C362" s="6" t="s">
        <v>18</v>
      </c>
      <c r="D362" s="6">
        <v>5228.6870083000003</v>
      </c>
      <c r="E362" s="6">
        <v>6632.3994241999999</v>
      </c>
      <c r="F362" s="6">
        <v>7939.1412831999996</v>
      </c>
      <c r="G362" s="6">
        <v>8325.5311918999996</v>
      </c>
      <c r="H362" s="6">
        <v>10508.167672199999</v>
      </c>
      <c r="I362" s="6">
        <v>10738.2406851</v>
      </c>
      <c r="J362" s="6">
        <v>10422.077642800001</v>
      </c>
      <c r="K362" s="6">
        <v>10430.217631400001</v>
      </c>
      <c r="L362" s="6">
        <v>9802.0877786000001</v>
      </c>
      <c r="M362" s="6">
        <v>9167.6185580000001</v>
      </c>
      <c r="N362" s="6">
        <v>8727.7983509000005</v>
      </c>
      <c r="O362" s="6">
        <v>8306.8893919999991</v>
      </c>
      <c r="P362" s="6">
        <v>5797.1947348000003</v>
      </c>
      <c r="Q362" s="6">
        <v>4660.8923347999998</v>
      </c>
      <c r="R362" s="6">
        <v>10499.7294351</v>
      </c>
      <c r="S362" s="6">
        <v>4.1110337112372601</v>
      </c>
      <c r="T362" s="6">
        <v>5.2146968399513698</v>
      </c>
      <c r="U362" s="6">
        <v>6.2421172660939597</v>
      </c>
      <c r="V362" s="6">
        <v>6.5459147467666599</v>
      </c>
      <c r="W362" s="6">
        <v>8.2620037258250694</v>
      </c>
      <c r="X362" s="6">
        <v>8.4428976884157496</v>
      </c>
      <c r="Y362" s="6">
        <v>8.1943157933664992</v>
      </c>
      <c r="Z362" s="6">
        <v>8.2007158260115194</v>
      </c>
      <c r="AA362" s="6">
        <v>7.70685130595204</v>
      </c>
      <c r="AB362" s="6">
        <v>7.2080024839650703</v>
      </c>
      <c r="AC362" s="6">
        <v>6.8621956503563197</v>
      </c>
      <c r="AD362" s="6">
        <v>6.5312577080673799</v>
      </c>
      <c r="AE362" s="6">
        <v>4.55802057907432</v>
      </c>
      <c r="AF362" s="6">
        <v>3.6646074783963698</v>
      </c>
      <c r="AG362" s="6">
        <v>8.2553691965203999</v>
      </c>
    </row>
    <row r="363" spans="1:33" x14ac:dyDescent="0.25">
      <c r="A363" s="6" t="s">
        <v>141</v>
      </c>
      <c r="B363" s="6" t="s">
        <v>142</v>
      </c>
      <c r="C363" s="6" t="s">
        <v>15</v>
      </c>
      <c r="D363" s="6">
        <v>70.9464294</v>
      </c>
      <c r="E363" s="6">
        <v>35.3790446</v>
      </c>
      <c r="F363" s="6">
        <v>59.911382500000002</v>
      </c>
      <c r="G363" s="6">
        <v>34.013379899999997</v>
      </c>
      <c r="H363" s="6">
        <v>181.84388730000001</v>
      </c>
      <c r="I363" s="6">
        <v>123.9896466</v>
      </c>
      <c r="J363" s="6">
        <v>141.8928588</v>
      </c>
      <c r="K363" s="6">
        <v>95.290427100000002</v>
      </c>
      <c r="L363" s="6">
        <v>0</v>
      </c>
      <c r="M363" s="6">
        <v>35.3790446</v>
      </c>
      <c r="N363" s="6">
        <v>69.392424500000004</v>
      </c>
      <c r="O363" s="6">
        <v>54.790626600000003</v>
      </c>
      <c r="P363" s="6">
        <v>0</v>
      </c>
      <c r="Q363" s="6">
        <v>49.276782799999999</v>
      </c>
      <c r="R363" s="6">
        <v>28.020048299999999</v>
      </c>
      <c r="S363" s="6">
        <v>7.2385010325759298</v>
      </c>
      <c r="T363" s="6">
        <v>3.6096425575527298</v>
      </c>
      <c r="U363" s="6">
        <v>6.1126205752266003</v>
      </c>
      <c r="V363" s="6">
        <v>3.4703069289001802</v>
      </c>
      <c r="W363" s="6">
        <v>18.553113625598101</v>
      </c>
      <c r="X363" s="6">
        <v>12.650378497311999</v>
      </c>
      <c r="Y363" s="6">
        <v>14.4770020651519</v>
      </c>
      <c r="Z363" s="6">
        <v>9.7222631327793305</v>
      </c>
      <c r="AA363" s="6">
        <v>0</v>
      </c>
      <c r="AB363" s="6">
        <v>3.6096425575527298</v>
      </c>
      <c r="AC363" s="6">
        <v>7.07994948645291</v>
      </c>
      <c r="AD363" s="6">
        <v>5.5901616272119599</v>
      </c>
      <c r="AE363" s="6">
        <v>0</v>
      </c>
      <c r="AF363" s="6">
        <v>5.0275968247645197</v>
      </c>
      <c r="AG363" s="6">
        <v>2.85882108892118</v>
      </c>
    </row>
    <row r="364" spans="1:33" x14ac:dyDescent="0.25">
      <c r="A364" s="6" t="s">
        <v>141</v>
      </c>
      <c r="B364" s="6" t="s">
        <v>142</v>
      </c>
      <c r="C364" s="6" t="s">
        <v>17</v>
      </c>
      <c r="D364" s="6">
        <v>65.957213800000005</v>
      </c>
      <c r="E364" s="6">
        <v>83.359897599999996</v>
      </c>
      <c r="F364" s="6">
        <v>108.6568449</v>
      </c>
      <c r="G364" s="6">
        <v>166.65110619999999</v>
      </c>
      <c r="H364" s="6">
        <v>155.29739040000001</v>
      </c>
      <c r="I364" s="6">
        <v>102.5853364</v>
      </c>
      <c r="J364" s="6">
        <v>174.60462519999999</v>
      </c>
      <c r="K364" s="6">
        <v>167.4715099</v>
      </c>
      <c r="L364" s="6">
        <v>150.5741098</v>
      </c>
      <c r="M364" s="6">
        <v>55.769396700000001</v>
      </c>
      <c r="N364" s="6">
        <v>0</v>
      </c>
      <c r="O364" s="6">
        <v>0</v>
      </c>
      <c r="P364" s="6">
        <v>0</v>
      </c>
      <c r="Q364" s="6">
        <v>37.319497200000001</v>
      </c>
      <c r="R364" s="6">
        <v>37.099933399999998</v>
      </c>
      <c r="S364" s="6">
        <v>5.0528496099655298</v>
      </c>
      <c r="T364" s="6">
        <v>6.3860342456570898</v>
      </c>
      <c r="U364" s="6">
        <v>8.3239825447728304</v>
      </c>
      <c r="V364" s="6">
        <v>12.766806365052901</v>
      </c>
      <c r="W364" s="6">
        <v>11.8970210126023</v>
      </c>
      <c r="X364" s="6">
        <v>7.85885647912135</v>
      </c>
      <c r="Y364" s="6">
        <v>13.376109473259699</v>
      </c>
      <c r="Z364" s="6">
        <v>12.829655843930601</v>
      </c>
      <c r="AA364" s="6">
        <v>11.535179977142</v>
      </c>
      <c r="AB364" s="6">
        <v>4.2723814140798</v>
      </c>
      <c r="AC364" s="6">
        <v>0</v>
      </c>
      <c r="AD364" s="6">
        <v>0</v>
      </c>
      <c r="AE364" s="6">
        <v>0</v>
      </c>
      <c r="AF364" s="6">
        <v>2.85897168796311</v>
      </c>
      <c r="AG364" s="6">
        <v>2.8421513464526802</v>
      </c>
    </row>
    <row r="365" spans="1:33" x14ac:dyDescent="0.25">
      <c r="A365" s="6" t="s">
        <v>141</v>
      </c>
      <c r="B365" s="6" t="s">
        <v>142</v>
      </c>
      <c r="C365" s="6" t="s">
        <v>18</v>
      </c>
      <c r="D365" s="6">
        <v>6444.0936180999997</v>
      </c>
      <c r="E365" s="6">
        <v>7481.3564305999998</v>
      </c>
      <c r="F365" s="6">
        <v>8303.3391388</v>
      </c>
      <c r="G365" s="6">
        <v>8112.7348725000002</v>
      </c>
      <c r="H365" s="6">
        <v>8679.4593626999995</v>
      </c>
      <c r="I365" s="6">
        <v>8735.5581727999997</v>
      </c>
      <c r="J365" s="6">
        <v>7616.4132393999998</v>
      </c>
      <c r="K365" s="6">
        <v>7691.5353862000002</v>
      </c>
      <c r="L365" s="6">
        <v>7754.9380500999996</v>
      </c>
      <c r="M365" s="6">
        <v>5754.6685082000004</v>
      </c>
      <c r="N365" s="6">
        <v>6471.9372614000004</v>
      </c>
      <c r="O365" s="6">
        <v>4536.1848767000001</v>
      </c>
      <c r="P365" s="6">
        <v>4677.1311115999997</v>
      </c>
      <c r="Q365" s="6">
        <v>3693.6378021</v>
      </c>
      <c r="R365" s="6">
        <v>5309.5393199999999</v>
      </c>
      <c r="S365" s="6">
        <v>6.36374955216949</v>
      </c>
      <c r="T365" s="6">
        <v>7.3880799157117796</v>
      </c>
      <c r="U365" s="6">
        <v>8.1998142574517008</v>
      </c>
      <c r="V365" s="6">
        <v>8.0115864187217891</v>
      </c>
      <c r="W365" s="6">
        <v>8.5712450665390492</v>
      </c>
      <c r="X365" s="6">
        <v>8.6266444444513208</v>
      </c>
      <c r="Y365" s="6">
        <v>7.5214528549416499</v>
      </c>
      <c r="Z365" s="6">
        <v>7.59563838922901</v>
      </c>
      <c r="AA365" s="6">
        <v>7.6582505575045801</v>
      </c>
      <c r="AB365" s="6">
        <v>5.6829200989695101</v>
      </c>
      <c r="AC365" s="6">
        <v>6.3912460447845998</v>
      </c>
      <c r="AD365" s="6">
        <v>4.4796283524771203</v>
      </c>
      <c r="AE365" s="6">
        <v>4.6188172892587902</v>
      </c>
      <c r="AF365" s="6">
        <v>3.6475860380067799</v>
      </c>
      <c r="AG365" s="6">
        <v>5.2433407197828199</v>
      </c>
    </row>
    <row r="366" spans="1:33" x14ac:dyDescent="0.25">
      <c r="A366" s="6" t="s">
        <v>143</v>
      </c>
      <c r="B366" s="6" t="s">
        <v>144</v>
      </c>
      <c r="C366" s="6" t="s">
        <v>15</v>
      </c>
      <c r="D366" s="6">
        <v>18.948949200000001</v>
      </c>
      <c r="E366" s="6">
        <v>0</v>
      </c>
      <c r="F366" s="6">
        <v>0</v>
      </c>
      <c r="G366" s="6">
        <v>0</v>
      </c>
      <c r="H366" s="6">
        <v>0</v>
      </c>
      <c r="I366" s="6">
        <v>0</v>
      </c>
      <c r="J366" s="6">
        <v>18.924159899999999</v>
      </c>
      <c r="K366" s="6">
        <v>16.186683599999999</v>
      </c>
      <c r="L366" s="6">
        <v>23.625348800000001</v>
      </c>
      <c r="M366" s="6">
        <v>0</v>
      </c>
      <c r="N366" s="6">
        <v>0</v>
      </c>
      <c r="O366" s="6">
        <v>25.060883199999999</v>
      </c>
      <c r="P366" s="6">
        <v>0</v>
      </c>
      <c r="Q366" s="6">
        <v>18.615692200000002</v>
      </c>
      <c r="R366" s="6">
        <v>0</v>
      </c>
      <c r="S366" s="6">
        <v>15.61361332389</v>
      </c>
      <c r="T366" s="6">
        <v>0</v>
      </c>
      <c r="U366" s="6">
        <v>0</v>
      </c>
      <c r="V366" s="6">
        <v>0</v>
      </c>
      <c r="W366" s="6">
        <v>0</v>
      </c>
      <c r="X366" s="6">
        <v>0</v>
      </c>
      <c r="Y366" s="6">
        <v>15.5931873603875</v>
      </c>
      <c r="Z366" s="6">
        <v>13.3375532362792</v>
      </c>
      <c r="AA366" s="6">
        <v>19.466887420080699</v>
      </c>
      <c r="AB366" s="6">
        <v>0</v>
      </c>
      <c r="AC366" s="6">
        <v>0</v>
      </c>
      <c r="AD366" s="6">
        <v>20.649743461234799</v>
      </c>
      <c r="AE366" s="6">
        <v>0</v>
      </c>
      <c r="AF366" s="6">
        <v>15.3390151981279</v>
      </c>
      <c r="AG366" s="6">
        <v>0</v>
      </c>
    </row>
    <row r="367" spans="1:33" x14ac:dyDescent="0.25">
      <c r="A367" s="6" t="s">
        <v>143</v>
      </c>
      <c r="B367" s="6" t="s">
        <v>144</v>
      </c>
      <c r="C367" s="6" t="s">
        <v>17</v>
      </c>
      <c r="D367" s="6">
        <v>0</v>
      </c>
      <c r="E367" s="6">
        <v>36.181975799999996</v>
      </c>
      <c r="F367" s="6">
        <v>105.4817668</v>
      </c>
      <c r="G367" s="6">
        <v>82.190811800000006</v>
      </c>
      <c r="H367" s="6">
        <v>0</v>
      </c>
      <c r="I367" s="6">
        <v>16.741373200000002</v>
      </c>
      <c r="J367" s="6">
        <v>43.501801999999998</v>
      </c>
      <c r="K367" s="6">
        <v>76.7627296</v>
      </c>
      <c r="L367" s="6">
        <v>55.545129199999998</v>
      </c>
      <c r="M367" s="6">
        <v>42.961019700000001</v>
      </c>
      <c r="N367" s="6">
        <v>16.741373200000002</v>
      </c>
      <c r="O367" s="6">
        <v>0</v>
      </c>
      <c r="P367" s="6">
        <v>0</v>
      </c>
      <c r="Q367" s="6">
        <v>22.251819999999999</v>
      </c>
      <c r="R367" s="6">
        <v>22.755178000000001</v>
      </c>
      <c r="S367" s="6">
        <v>0</v>
      </c>
      <c r="T367" s="6">
        <v>6.9431847552342996</v>
      </c>
      <c r="U367" s="6">
        <v>20.241553398002701</v>
      </c>
      <c r="V367" s="6">
        <v>15.772106937015099</v>
      </c>
      <c r="W367" s="6">
        <v>0</v>
      </c>
      <c r="X367" s="6">
        <v>3.2126064045382599</v>
      </c>
      <c r="Y367" s="6">
        <v>8.3478318083342806</v>
      </c>
      <c r="Z367" s="6">
        <v>14.7304784259154</v>
      </c>
      <c r="AA367" s="6">
        <v>10.658900896422599</v>
      </c>
      <c r="AB367" s="6">
        <v>8.2440577236348904</v>
      </c>
      <c r="AC367" s="6">
        <v>3.2126064045382599</v>
      </c>
      <c r="AD367" s="6">
        <v>0</v>
      </c>
      <c r="AE367" s="6">
        <v>0</v>
      </c>
      <c r="AF367" s="6">
        <v>4.2700403718753703</v>
      </c>
      <c r="AG367" s="6">
        <v>4.3666328744889302</v>
      </c>
    </row>
    <row r="368" spans="1:33" x14ac:dyDescent="0.25">
      <c r="A368" s="6" t="s">
        <v>143</v>
      </c>
      <c r="B368" s="6" t="s">
        <v>144</v>
      </c>
      <c r="C368" s="6" t="s">
        <v>18</v>
      </c>
      <c r="D368" s="6">
        <v>1777.6029819</v>
      </c>
      <c r="E368" s="6">
        <v>2415.8292052000002</v>
      </c>
      <c r="F368" s="6">
        <v>3329.9551216</v>
      </c>
      <c r="G368" s="6">
        <v>2967.2257838999999</v>
      </c>
      <c r="H368" s="6">
        <v>3588.5834043999998</v>
      </c>
      <c r="I368" s="6">
        <v>3853.2053897000001</v>
      </c>
      <c r="J368" s="6">
        <v>3085.8339980000001</v>
      </c>
      <c r="K368" s="6">
        <v>3874.1427604999999</v>
      </c>
      <c r="L368" s="6">
        <v>3412.9305522</v>
      </c>
      <c r="M368" s="6">
        <v>2679.6651622999998</v>
      </c>
      <c r="N368" s="6">
        <v>2848.2325185</v>
      </c>
      <c r="O368" s="6">
        <v>2685.5183415000001</v>
      </c>
      <c r="P368" s="6">
        <v>1869.9397836999999</v>
      </c>
      <c r="Q368" s="6">
        <v>1790.7273083</v>
      </c>
      <c r="R368" s="6">
        <v>3206.1309941</v>
      </c>
      <c r="S368" s="6">
        <v>4.0972260939915</v>
      </c>
      <c r="T368" s="6">
        <v>5.5682841213466201</v>
      </c>
      <c r="U368" s="6">
        <v>7.6752678494368496</v>
      </c>
      <c r="V368" s="6">
        <v>6.8392070852429399</v>
      </c>
      <c r="W368" s="6">
        <v>8.2713843949884094</v>
      </c>
      <c r="X368" s="6">
        <v>8.8813159231500691</v>
      </c>
      <c r="Y368" s="6">
        <v>7.1125890916417003</v>
      </c>
      <c r="Z368" s="6">
        <v>8.9295748104577708</v>
      </c>
      <c r="AA368" s="6">
        <v>7.8665192722101898</v>
      </c>
      <c r="AB368" s="6">
        <v>6.1764039202951597</v>
      </c>
      <c r="AC368" s="6">
        <v>6.56493756782515</v>
      </c>
      <c r="AD368" s="6">
        <v>6.1898950084600797</v>
      </c>
      <c r="AE368" s="6">
        <v>4.31005469386609</v>
      </c>
      <c r="AF368" s="6">
        <v>4.1274765678822796</v>
      </c>
      <c r="AG368" s="6">
        <v>7.3898635992051904</v>
      </c>
    </row>
    <row r="369" spans="1:33" x14ac:dyDescent="0.25">
      <c r="A369" s="6" t="s">
        <v>145</v>
      </c>
      <c r="B369" s="6" t="s">
        <v>146</v>
      </c>
      <c r="C369" s="6" t="s">
        <v>15</v>
      </c>
      <c r="D369" s="6">
        <v>0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0</v>
      </c>
      <c r="K369" s="6">
        <v>39.682436000000003</v>
      </c>
      <c r="L369" s="6">
        <v>0</v>
      </c>
      <c r="M369" s="6">
        <v>0</v>
      </c>
      <c r="N369" s="6">
        <v>0</v>
      </c>
      <c r="O369" s="6">
        <v>33.194539499999998</v>
      </c>
      <c r="P369" s="6">
        <v>0</v>
      </c>
      <c r="Q369" s="6">
        <v>33.194539499999998</v>
      </c>
      <c r="R369" s="6">
        <v>33.479768999999997</v>
      </c>
      <c r="S369" s="6">
        <v>0</v>
      </c>
      <c r="T369" s="6">
        <v>0</v>
      </c>
      <c r="U369" s="6">
        <v>0</v>
      </c>
      <c r="V369" s="6">
        <v>0</v>
      </c>
      <c r="W369" s="6">
        <v>0</v>
      </c>
      <c r="X369" s="6">
        <v>0</v>
      </c>
      <c r="Y369" s="6">
        <v>0</v>
      </c>
      <c r="Z369" s="6">
        <v>28.4357369295147</v>
      </c>
      <c r="AA369" s="6">
        <v>0</v>
      </c>
      <c r="AB369" s="6">
        <v>0</v>
      </c>
      <c r="AC369" s="6">
        <v>0</v>
      </c>
      <c r="AD369" s="6">
        <v>23.786624206195</v>
      </c>
      <c r="AE369" s="6">
        <v>0</v>
      </c>
      <c r="AF369" s="6">
        <v>23.786624206195</v>
      </c>
      <c r="AG369" s="6">
        <v>23.9910146580952</v>
      </c>
    </row>
    <row r="370" spans="1:33" x14ac:dyDescent="0.25">
      <c r="A370" s="6" t="s">
        <v>145</v>
      </c>
      <c r="B370" s="6" t="s">
        <v>146</v>
      </c>
      <c r="C370" s="6" t="s">
        <v>17</v>
      </c>
      <c r="D370" s="6">
        <v>31.178459499999999</v>
      </c>
      <c r="E370" s="6">
        <v>0</v>
      </c>
      <c r="F370" s="6">
        <v>0</v>
      </c>
      <c r="G370" s="6">
        <v>31.178459499999999</v>
      </c>
      <c r="H370" s="6">
        <v>0</v>
      </c>
      <c r="I370" s="6">
        <v>0</v>
      </c>
      <c r="J370" s="6">
        <v>31.178459499999999</v>
      </c>
      <c r="K370" s="6">
        <v>86.724543400000002</v>
      </c>
      <c r="L370" s="6">
        <v>0</v>
      </c>
      <c r="M370" s="6">
        <v>25.101043499999999</v>
      </c>
      <c r="N370" s="6">
        <v>0</v>
      </c>
      <c r="O370" s="6">
        <v>0</v>
      </c>
      <c r="P370" s="6">
        <v>0</v>
      </c>
      <c r="Q370" s="6">
        <v>0</v>
      </c>
      <c r="R370" s="6">
        <v>0</v>
      </c>
      <c r="S370" s="6">
        <v>15.182271586652799</v>
      </c>
      <c r="T370" s="6">
        <v>0</v>
      </c>
      <c r="U370" s="6">
        <v>0</v>
      </c>
      <c r="V370" s="6">
        <v>15.182271586652799</v>
      </c>
      <c r="W370" s="6">
        <v>0</v>
      </c>
      <c r="X370" s="6">
        <v>0</v>
      </c>
      <c r="Y370" s="6">
        <v>15.182271586652799</v>
      </c>
      <c r="Z370" s="6">
        <v>42.230295923608899</v>
      </c>
      <c r="AA370" s="6">
        <v>0</v>
      </c>
      <c r="AB370" s="6">
        <v>12.2228893164329</v>
      </c>
      <c r="AC370" s="6">
        <v>0</v>
      </c>
      <c r="AD370" s="6">
        <v>0</v>
      </c>
      <c r="AE370" s="6">
        <v>0</v>
      </c>
      <c r="AF370" s="6">
        <v>0</v>
      </c>
      <c r="AG370" s="6">
        <v>0</v>
      </c>
    </row>
    <row r="371" spans="1:33" x14ac:dyDescent="0.25">
      <c r="A371" s="6" t="s">
        <v>145</v>
      </c>
      <c r="B371" s="6" t="s">
        <v>146</v>
      </c>
      <c r="C371" s="6" t="s">
        <v>18</v>
      </c>
      <c r="D371" s="6">
        <v>3874.7334458</v>
      </c>
      <c r="E371" s="6">
        <v>5399.5820216000002</v>
      </c>
      <c r="F371" s="6">
        <v>6054.5060722999997</v>
      </c>
      <c r="G371" s="6">
        <v>6126.9015043999998</v>
      </c>
      <c r="H371" s="6">
        <v>6617.9200360000004</v>
      </c>
      <c r="I371" s="6">
        <v>6504.2591340999998</v>
      </c>
      <c r="J371" s="6">
        <v>6873.0284110000002</v>
      </c>
      <c r="K371" s="6">
        <v>6028.1907718000002</v>
      </c>
      <c r="L371" s="6">
        <v>5612.4117485999996</v>
      </c>
      <c r="M371" s="6">
        <v>5089.1304964999999</v>
      </c>
      <c r="N371" s="6">
        <v>4982.2929545999996</v>
      </c>
      <c r="O371" s="6">
        <v>5524.0393475999999</v>
      </c>
      <c r="P371" s="6">
        <v>3964.9971648999999</v>
      </c>
      <c r="Q371" s="6">
        <v>2471.7841162999998</v>
      </c>
      <c r="R371" s="6">
        <v>4997.3105254000002</v>
      </c>
      <c r="S371" s="6">
        <v>4.8360969060314298</v>
      </c>
      <c r="T371" s="6">
        <v>6.7392769783499897</v>
      </c>
      <c r="U371" s="6">
        <v>7.5566948006543901</v>
      </c>
      <c r="V371" s="6">
        <v>7.6470523259105097</v>
      </c>
      <c r="W371" s="6">
        <v>8.2598978892740504</v>
      </c>
      <c r="X371" s="6">
        <v>8.1180364828820508</v>
      </c>
      <c r="Y371" s="6">
        <v>8.5783014234261898</v>
      </c>
      <c r="Z371" s="6">
        <v>7.5238503882297696</v>
      </c>
      <c r="AA371" s="6">
        <v>7.0049120726483798</v>
      </c>
      <c r="AB371" s="6">
        <v>6.3517990573497096</v>
      </c>
      <c r="AC371" s="6">
        <v>6.2184539606977998</v>
      </c>
      <c r="AD371" s="6">
        <v>6.89461351894583</v>
      </c>
      <c r="AE371" s="6">
        <v>4.9487560344005201</v>
      </c>
      <c r="AF371" s="6">
        <v>3.0850606072459801</v>
      </c>
      <c r="AG371" s="6">
        <v>6.2371975539534104</v>
      </c>
    </row>
    <row r="372" spans="1:33" x14ac:dyDescent="0.25">
      <c r="A372" s="6" t="s">
        <v>147</v>
      </c>
      <c r="B372" s="6" t="s">
        <v>148</v>
      </c>
      <c r="C372" s="6" t="s">
        <v>15</v>
      </c>
      <c r="D372" s="6">
        <v>13.006469900000001</v>
      </c>
      <c r="E372" s="6">
        <v>34.471822699999997</v>
      </c>
      <c r="F372" s="6">
        <v>13.006469900000001</v>
      </c>
      <c r="G372" s="6">
        <v>20.814391700000002</v>
      </c>
      <c r="H372" s="6">
        <v>26.314068500000001</v>
      </c>
      <c r="I372" s="6">
        <v>45.538160099999999</v>
      </c>
      <c r="J372" s="6">
        <v>66.5522481</v>
      </c>
      <c r="K372" s="6">
        <v>23.160936</v>
      </c>
      <c r="L372" s="6">
        <v>9.7480542999999997</v>
      </c>
      <c r="M372" s="6">
        <v>9.7480542999999997</v>
      </c>
      <c r="N372" s="6">
        <v>61.888430399999997</v>
      </c>
      <c r="O372" s="6">
        <v>21.666779200000001</v>
      </c>
      <c r="P372" s="6">
        <v>7.2948475999999998</v>
      </c>
      <c r="Q372" s="6">
        <v>30.440208200000001</v>
      </c>
      <c r="R372" s="6">
        <v>0</v>
      </c>
      <c r="S372" s="6">
        <v>3.3901832403925201</v>
      </c>
      <c r="T372" s="6">
        <v>8.9852047851448393</v>
      </c>
      <c r="U372" s="6">
        <v>3.3901832403925201</v>
      </c>
      <c r="V372" s="6">
        <v>5.4253461886922203</v>
      </c>
      <c r="W372" s="6">
        <v>6.8588567613754003</v>
      </c>
      <c r="X372" s="6">
        <v>11.869685499316899</v>
      </c>
      <c r="Y372" s="6">
        <v>17.347083248089099</v>
      </c>
      <c r="Z372" s="6">
        <v>6.0369814148421401</v>
      </c>
      <c r="AA372" s="6">
        <v>2.5408654745202002</v>
      </c>
      <c r="AB372" s="6">
        <v>2.5408654745202002</v>
      </c>
      <c r="AC372" s="6">
        <v>16.131442361334202</v>
      </c>
      <c r="AD372" s="6">
        <v>5.6475240616306799</v>
      </c>
      <c r="AE372" s="6">
        <v>1.9014283095167599</v>
      </c>
      <c r="AF372" s="6">
        <v>7.9343499402323499</v>
      </c>
      <c r="AG372" s="6">
        <v>0</v>
      </c>
    </row>
    <row r="373" spans="1:33" x14ac:dyDescent="0.25">
      <c r="A373" s="6" t="s">
        <v>147</v>
      </c>
      <c r="B373" s="6" t="s">
        <v>148</v>
      </c>
      <c r="C373" s="6" t="s">
        <v>17</v>
      </c>
      <c r="D373" s="6">
        <v>39.875234200000001</v>
      </c>
      <c r="E373" s="6">
        <v>33.940013999999998</v>
      </c>
      <c r="F373" s="6">
        <v>53.638047299999997</v>
      </c>
      <c r="G373" s="6">
        <v>12.139034199999999</v>
      </c>
      <c r="H373" s="6">
        <v>32.076651300000002</v>
      </c>
      <c r="I373" s="6">
        <v>13.281687</v>
      </c>
      <c r="J373" s="6">
        <v>14.002396900000001</v>
      </c>
      <c r="K373" s="6">
        <v>16.690124600000001</v>
      </c>
      <c r="L373" s="6">
        <v>0</v>
      </c>
      <c r="M373" s="6">
        <v>32.076651300000002</v>
      </c>
      <c r="N373" s="6">
        <v>12.4305409</v>
      </c>
      <c r="O373" s="6">
        <v>11.472762899999999</v>
      </c>
      <c r="P373" s="6">
        <v>0</v>
      </c>
      <c r="Q373" s="6">
        <v>8.7825313999999999</v>
      </c>
      <c r="R373" s="6">
        <v>0</v>
      </c>
      <c r="S373" s="6">
        <v>14.220551726634801</v>
      </c>
      <c r="T373" s="6">
        <v>12.1038969268226</v>
      </c>
      <c r="U373" s="6">
        <v>19.1287309390984</v>
      </c>
      <c r="V373" s="6">
        <v>4.3290971756220804</v>
      </c>
      <c r="W373" s="6">
        <v>11.4393730389395</v>
      </c>
      <c r="X373" s="6">
        <v>4.7365970580424301</v>
      </c>
      <c r="Y373" s="6">
        <v>4.9936210635051497</v>
      </c>
      <c r="Z373" s="6">
        <v>5.9521350773227599</v>
      </c>
      <c r="AA373" s="6">
        <v>0</v>
      </c>
      <c r="AB373" s="6">
        <v>11.4393730389395</v>
      </c>
      <c r="AC373" s="6">
        <v>4.4330560912040902</v>
      </c>
      <c r="AD373" s="6">
        <v>4.0914873991352403</v>
      </c>
      <c r="AE373" s="6">
        <v>0</v>
      </c>
      <c r="AF373" s="6">
        <v>3.1320804647335301</v>
      </c>
      <c r="AG373" s="6">
        <v>0</v>
      </c>
    </row>
    <row r="374" spans="1:33" x14ac:dyDescent="0.25">
      <c r="A374" s="6" t="s">
        <v>147</v>
      </c>
      <c r="B374" s="6" t="s">
        <v>148</v>
      </c>
      <c r="C374" s="6" t="s">
        <v>18</v>
      </c>
      <c r="D374" s="6">
        <v>1215.8501352000001</v>
      </c>
      <c r="E374" s="6">
        <v>1426.7727480000001</v>
      </c>
      <c r="F374" s="6">
        <v>1823.4390584</v>
      </c>
      <c r="G374" s="6">
        <v>1872.0395659000001</v>
      </c>
      <c r="H374" s="6">
        <v>2080.6162890999999</v>
      </c>
      <c r="I374" s="6">
        <v>2003.9057591000001</v>
      </c>
      <c r="J374" s="6">
        <v>2104.7033544999999</v>
      </c>
      <c r="K374" s="6">
        <v>1963.9914979</v>
      </c>
      <c r="L374" s="6">
        <v>1988.5681314000001</v>
      </c>
      <c r="M374" s="6">
        <v>1577.3101801</v>
      </c>
      <c r="N374" s="6">
        <v>1804.4037940000001</v>
      </c>
      <c r="O374" s="6">
        <v>1711.0136520999999</v>
      </c>
      <c r="P374" s="6">
        <v>1297.3756203</v>
      </c>
      <c r="Q374" s="6">
        <v>847.32665950000001</v>
      </c>
      <c r="R374" s="6">
        <v>1983.6269384</v>
      </c>
      <c r="S374" s="6">
        <v>4.73076072359917</v>
      </c>
      <c r="T374" s="6">
        <v>5.5514411540775699</v>
      </c>
      <c r="U374" s="6">
        <v>7.0948331785449898</v>
      </c>
      <c r="V374" s="6">
        <v>7.2839332702188404</v>
      </c>
      <c r="W374" s="6">
        <v>8.0954860606532204</v>
      </c>
      <c r="X374" s="6">
        <v>7.7970124643569303</v>
      </c>
      <c r="Y374" s="6">
        <v>8.1892066102852201</v>
      </c>
      <c r="Z374" s="6">
        <v>7.6417097557995302</v>
      </c>
      <c r="AA374" s="6">
        <v>7.7373351697498798</v>
      </c>
      <c r="AB374" s="6">
        <v>6.1371684165028899</v>
      </c>
      <c r="AC374" s="6">
        <v>7.0207687206156901</v>
      </c>
      <c r="AD374" s="6">
        <v>6.6573962929774799</v>
      </c>
      <c r="AE374" s="6">
        <v>5.0479688660484099</v>
      </c>
      <c r="AF374" s="6">
        <v>3.2968698729977199</v>
      </c>
      <c r="AG374" s="6">
        <v>7.7181094435724704</v>
      </c>
    </row>
    <row r="375" spans="1:33" x14ac:dyDescent="0.25">
      <c r="A375" s="6" t="s">
        <v>149</v>
      </c>
      <c r="B375" s="6" t="s">
        <v>150</v>
      </c>
      <c r="C375" s="6" t="s">
        <v>15</v>
      </c>
      <c r="D375" s="6">
        <v>0</v>
      </c>
      <c r="E375" s="6">
        <v>0</v>
      </c>
      <c r="F375" s="6">
        <v>0</v>
      </c>
      <c r="G375" s="6">
        <v>0</v>
      </c>
      <c r="H375" s="6">
        <v>0</v>
      </c>
      <c r="I375" s="6">
        <v>20.9282407</v>
      </c>
      <c r="J375" s="6">
        <v>69.529991699999997</v>
      </c>
      <c r="K375" s="6">
        <v>23.461115700000001</v>
      </c>
      <c r="L375" s="6">
        <v>26.7197171</v>
      </c>
      <c r="M375" s="6">
        <v>39.682511599999998</v>
      </c>
      <c r="N375" s="6">
        <v>20.9282407</v>
      </c>
      <c r="O375" s="6">
        <v>0</v>
      </c>
      <c r="P375" s="6">
        <v>39.7980965</v>
      </c>
      <c r="Q375" s="6">
        <v>0</v>
      </c>
      <c r="R375" s="6">
        <v>16.090557499999999</v>
      </c>
      <c r="S375" s="6">
        <v>0</v>
      </c>
      <c r="T375" s="6">
        <v>0</v>
      </c>
      <c r="U375" s="6">
        <v>0</v>
      </c>
      <c r="V375" s="6">
        <v>0</v>
      </c>
      <c r="W375" s="6">
        <v>0</v>
      </c>
      <c r="X375" s="6">
        <v>8.1388990834068995</v>
      </c>
      <c r="Y375" s="6">
        <v>27.039902389712999</v>
      </c>
      <c r="Z375" s="6">
        <v>9.12392282770492</v>
      </c>
      <c r="AA375" s="6">
        <v>10.391178318877101</v>
      </c>
      <c r="AB375" s="6">
        <v>15.432351047478299</v>
      </c>
      <c r="AC375" s="6">
        <v>8.1388990834068995</v>
      </c>
      <c r="AD375" s="6">
        <v>0</v>
      </c>
      <c r="AE375" s="6">
        <v>15.4773014974541</v>
      </c>
      <c r="AF375" s="6">
        <v>0</v>
      </c>
      <c r="AG375" s="6">
        <v>6.2575457519587898</v>
      </c>
    </row>
    <row r="376" spans="1:33" x14ac:dyDescent="0.25">
      <c r="A376" s="6" t="s">
        <v>149</v>
      </c>
      <c r="B376" s="6" t="s">
        <v>150</v>
      </c>
      <c r="C376" s="6" t="s">
        <v>17</v>
      </c>
      <c r="D376" s="6">
        <v>0</v>
      </c>
      <c r="E376" s="6">
        <v>0</v>
      </c>
      <c r="F376" s="6">
        <v>25.1539903</v>
      </c>
      <c r="G376" s="6">
        <v>68.472857399999995</v>
      </c>
      <c r="H376" s="6">
        <v>0</v>
      </c>
      <c r="I376" s="6">
        <v>25.7441028</v>
      </c>
      <c r="J376" s="6">
        <v>26.7197171</v>
      </c>
      <c r="K376" s="6">
        <v>52.430339799999999</v>
      </c>
      <c r="L376" s="6">
        <v>78.616036199999996</v>
      </c>
      <c r="M376" s="6">
        <v>93.626847699999999</v>
      </c>
      <c r="N376" s="6">
        <v>55.625109500000001</v>
      </c>
      <c r="O376" s="6">
        <v>15.000978399999999</v>
      </c>
      <c r="P376" s="6">
        <v>19.318771399999999</v>
      </c>
      <c r="Q376" s="6">
        <v>29.6127152</v>
      </c>
      <c r="R376" s="6">
        <v>20.017185000000001</v>
      </c>
      <c r="S376" s="6">
        <v>0</v>
      </c>
      <c r="T376" s="6">
        <v>0</v>
      </c>
      <c r="U376" s="6">
        <v>4.9288820787077299</v>
      </c>
      <c r="V376" s="6">
        <v>13.4171412047006</v>
      </c>
      <c r="W376" s="6">
        <v>0</v>
      </c>
      <c r="X376" s="6">
        <v>5.0445136302421698</v>
      </c>
      <c r="Y376" s="6">
        <v>5.2356836108953404</v>
      </c>
      <c r="Z376" s="6">
        <v>10.2736368718714</v>
      </c>
      <c r="AA376" s="6">
        <v>15.4046800250701</v>
      </c>
      <c r="AB376" s="6">
        <v>18.3460232834083</v>
      </c>
      <c r="AC376" s="6">
        <v>10.8996466195149</v>
      </c>
      <c r="AD376" s="6">
        <v>2.9394164789370101</v>
      </c>
      <c r="AE376" s="6">
        <v>3.7854807527738998</v>
      </c>
      <c r="AF376" s="6">
        <v>5.8025617212373604</v>
      </c>
      <c r="AG376" s="6">
        <v>3.9223337226410999</v>
      </c>
    </row>
    <row r="377" spans="1:33" x14ac:dyDescent="0.25">
      <c r="A377" s="6" t="s">
        <v>149</v>
      </c>
      <c r="B377" s="6" t="s">
        <v>150</v>
      </c>
      <c r="C377" s="6" t="s">
        <v>18</v>
      </c>
      <c r="D377" s="6">
        <v>2519.4005748</v>
      </c>
      <c r="E377" s="6">
        <v>2914.3591477999998</v>
      </c>
      <c r="F377" s="6">
        <v>3065.0862883999998</v>
      </c>
      <c r="G377" s="6">
        <v>3242.1087090999999</v>
      </c>
      <c r="H377" s="6">
        <v>3866.4184332999998</v>
      </c>
      <c r="I377" s="6">
        <v>4113.1046422999998</v>
      </c>
      <c r="J377" s="6">
        <v>3498.4358114000001</v>
      </c>
      <c r="K377" s="6">
        <v>3487.3889015</v>
      </c>
      <c r="L377" s="6">
        <v>3691.0198845</v>
      </c>
      <c r="M377" s="6">
        <v>3139.2937689</v>
      </c>
      <c r="N377" s="6">
        <v>3349.7450251</v>
      </c>
      <c r="O377" s="6">
        <v>2882.2816444999999</v>
      </c>
      <c r="P377" s="6">
        <v>2572.2150284999998</v>
      </c>
      <c r="Q377" s="6">
        <v>1799.8031458</v>
      </c>
      <c r="R377" s="6">
        <v>3814.8618778999999</v>
      </c>
      <c r="S377" s="6">
        <v>5.2536192356920104</v>
      </c>
      <c r="T377" s="6">
        <v>6.0772127432782304</v>
      </c>
      <c r="U377" s="6">
        <v>6.3915188576442903</v>
      </c>
      <c r="V377" s="6">
        <v>6.7606576138391503</v>
      </c>
      <c r="W377" s="6">
        <v>8.0625091768233599</v>
      </c>
      <c r="X377" s="6">
        <v>8.5769154311305797</v>
      </c>
      <c r="Y377" s="6">
        <v>7.29516769085593</v>
      </c>
      <c r="Z377" s="6">
        <v>7.2721319501618602</v>
      </c>
      <c r="AA377" s="6">
        <v>7.6967566247658903</v>
      </c>
      <c r="AB377" s="6">
        <v>6.5462611605898999</v>
      </c>
      <c r="AC377" s="6">
        <v>6.9851079159676699</v>
      </c>
      <c r="AD377" s="6">
        <v>6.0103226305841702</v>
      </c>
      <c r="AE377" s="6">
        <v>5.3637513967529404</v>
      </c>
      <c r="AF377" s="6">
        <v>3.7530675041560202</v>
      </c>
      <c r="AG377" s="6">
        <v>7.9550000677580099</v>
      </c>
    </row>
    <row r="378" spans="1:33" x14ac:dyDescent="0.25">
      <c r="A378" s="6" t="s">
        <v>151</v>
      </c>
      <c r="B378" s="6" t="s">
        <v>152</v>
      </c>
      <c r="C378" s="6" t="s">
        <v>15</v>
      </c>
      <c r="D378" s="6">
        <v>0</v>
      </c>
      <c r="E378" s="6">
        <v>23.210345400000001</v>
      </c>
      <c r="F378" s="6">
        <v>0</v>
      </c>
      <c r="G378" s="6">
        <v>0</v>
      </c>
      <c r="H378" s="6">
        <v>43.730145399999998</v>
      </c>
      <c r="I378" s="6">
        <v>0</v>
      </c>
      <c r="J378" s="6">
        <v>0</v>
      </c>
      <c r="K378" s="6">
        <v>0</v>
      </c>
      <c r="L378" s="6">
        <v>40.5101437</v>
      </c>
      <c r="M378" s="6">
        <v>0</v>
      </c>
      <c r="N378" s="6">
        <v>28.102938099999999</v>
      </c>
      <c r="O378" s="6">
        <v>0</v>
      </c>
      <c r="P378" s="6">
        <v>0</v>
      </c>
      <c r="Q378" s="6">
        <v>7.9757762000000003</v>
      </c>
      <c r="R378" s="6">
        <v>7.9022363000000002</v>
      </c>
      <c r="S378" s="6">
        <v>0</v>
      </c>
      <c r="T378" s="6">
        <v>15.3272815474214</v>
      </c>
      <c r="U378" s="6">
        <v>0</v>
      </c>
      <c r="V378" s="6">
        <v>0</v>
      </c>
      <c r="W378" s="6">
        <v>28.877823190665399</v>
      </c>
      <c r="X378" s="6">
        <v>0</v>
      </c>
      <c r="Y378" s="6">
        <v>0</v>
      </c>
      <c r="Z378" s="6">
        <v>0</v>
      </c>
      <c r="AA378" s="6">
        <v>26.751449291935099</v>
      </c>
      <c r="AB378" s="6">
        <v>0</v>
      </c>
      <c r="AC378" s="6">
        <v>18.558174690862401</v>
      </c>
      <c r="AD378" s="6">
        <v>0</v>
      </c>
      <c r="AE378" s="6">
        <v>0</v>
      </c>
      <c r="AF378" s="6">
        <v>5.2669171987687298</v>
      </c>
      <c r="AG378" s="6">
        <v>5.2183540803470096</v>
      </c>
    </row>
    <row r="379" spans="1:33" x14ac:dyDescent="0.25">
      <c r="A379" s="6" t="s">
        <v>151</v>
      </c>
      <c r="B379" s="6" t="s">
        <v>152</v>
      </c>
      <c r="C379" s="6" t="s">
        <v>16</v>
      </c>
      <c r="D379" s="6">
        <v>0</v>
      </c>
      <c r="E379" s="6">
        <v>0</v>
      </c>
      <c r="F379" s="6">
        <v>0</v>
      </c>
      <c r="G379" s="6">
        <v>0</v>
      </c>
      <c r="H379" s="6">
        <v>0</v>
      </c>
      <c r="I379" s="6">
        <v>0</v>
      </c>
      <c r="J379" s="6">
        <v>0</v>
      </c>
      <c r="K379" s="6">
        <v>0</v>
      </c>
      <c r="L379" s="6">
        <v>0</v>
      </c>
      <c r="M379" s="6">
        <v>0</v>
      </c>
      <c r="N379" s="6">
        <v>0</v>
      </c>
      <c r="O379" s="6">
        <v>0</v>
      </c>
      <c r="P379" s="6">
        <v>9.1715823000000007</v>
      </c>
      <c r="Q379" s="6">
        <v>0</v>
      </c>
      <c r="R379" s="6">
        <v>0</v>
      </c>
      <c r="S379" s="6">
        <v>0</v>
      </c>
      <c r="T379" s="6">
        <v>0</v>
      </c>
      <c r="U379" s="6">
        <v>0</v>
      </c>
      <c r="V379" s="6">
        <v>0</v>
      </c>
      <c r="W379" s="6">
        <v>0</v>
      </c>
      <c r="X379" s="6">
        <v>0</v>
      </c>
      <c r="Y379" s="6">
        <v>0</v>
      </c>
      <c r="Z379" s="6">
        <v>0</v>
      </c>
      <c r="AA379" s="6">
        <v>0</v>
      </c>
      <c r="AB379" s="6">
        <v>0</v>
      </c>
      <c r="AC379" s="6">
        <v>0</v>
      </c>
      <c r="AD379" s="6">
        <v>0</v>
      </c>
      <c r="AE379" s="6">
        <v>100</v>
      </c>
      <c r="AF379" s="6">
        <v>0</v>
      </c>
      <c r="AG379" s="6">
        <v>0</v>
      </c>
    </row>
    <row r="380" spans="1:33" x14ac:dyDescent="0.25">
      <c r="A380" s="6" t="s">
        <v>151</v>
      </c>
      <c r="B380" s="6" t="s">
        <v>152</v>
      </c>
      <c r="C380" s="6" t="s">
        <v>17</v>
      </c>
      <c r="D380" s="6">
        <v>0</v>
      </c>
      <c r="E380" s="6">
        <v>18.470844700000001</v>
      </c>
      <c r="F380" s="6">
        <v>0</v>
      </c>
      <c r="G380" s="6">
        <v>0</v>
      </c>
      <c r="H380" s="6">
        <v>33.329641600000002</v>
      </c>
      <c r="I380" s="6">
        <v>37.882819699999999</v>
      </c>
      <c r="J380" s="6">
        <v>17.602324200000002</v>
      </c>
      <c r="K380" s="6">
        <v>17.1528186</v>
      </c>
      <c r="L380" s="6">
        <v>0</v>
      </c>
      <c r="M380" s="6">
        <v>28.5079812</v>
      </c>
      <c r="N380" s="6">
        <v>18.470844700000001</v>
      </c>
      <c r="O380" s="6">
        <v>32.499338100000003</v>
      </c>
      <c r="P380" s="6">
        <v>0</v>
      </c>
      <c r="Q380" s="6">
        <v>0</v>
      </c>
      <c r="R380" s="6">
        <v>25.384716399999999</v>
      </c>
      <c r="S380" s="6">
        <v>0</v>
      </c>
      <c r="T380" s="6">
        <v>8.0552715348149793</v>
      </c>
      <c r="U380" s="6">
        <v>0</v>
      </c>
      <c r="V380" s="6">
        <v>0</v>
      </c>
      <c r="W380" s="6">
        <v>14.5353023971917</v>
      </c>
      <c r="X380" s="6">
        <v>16.5209769311708</v>
      </c>
      <c r="Y380" s="6">
        <v>7.6765033423103297</v>
      </c>
      <c r="Z380" s="6">
        <v>7.4804706365391596</v>
      </c>
      <c r="AA380" s="6">
        <v>0</v>
      </c>
      <c r="AB380" s="6">
        <v>12.432540753017101</v>
      </c>
      <c r="AC380" s="6">
        <v>8.0552715348149793</v>
      </c>
      <c r="AD380" s="6">
        <v>14.173200920110499</v>
      </c>
      <c r="AE380" s="6">
        <v>0</v>
      </c>
      <c r="AF380" s="6">
        <v>0</v>
      </c>
      <c r="AG380" s="6">
        <v>11.070461950030399</v>
      </c>
    </row>
    <row r="381" spans="1:33" x14ac:dyDescent="0.25">
      <c r="A381" s="6" t="s">
        <v>151</v>
      </c>
      <c r="B381" s="6" t="s">
        <v>152</v>
      </c>
      <c r="C381" s="6" t="s">
        <v>18</v>
      </c>
      <c r="D381" s="6">
        <v>2442.5058938000002</v>
      </c>
      <c r="E381" s="6">
        <v>2657.4125088000001</v>
      </c>
      <c r="F381" s="6">
        <v>2201.4004061999999</v>
      </c>
      <c r="G381" s="6">
        <v>2414.6053725000002</v>
      </c>
      <c r="H381" s="6">
        <v>4114.3348413000003</v>
      </c>
      <c r="I381" s="6">
        <v>4592.8565398999999</v>
      </c>
      <c r="J381" s="6">
        <v>3771.4931582999998</v>
      </c>
      <c r="K381" s="6">
        <v>3773.2377210999998</v>
      </c>
      <c r="L381" s="6">
        <v>2940.4490575999998</v>
      </c>
      <c r="M381" s="6">
        <v>2828.1791975000001</v>
      </c>
      <c r="N381" s="6">
        <v>3265.5544555000001</v>
      </c>
      <c r="O381" s="6">
        <v>2190.7210817</v>
      </c>
      <c r="P381" s="6">
        <v>1865.4063109000001</v>
      </c>
      <c r="Q381" s="6">
        <v>1679.0462712000001</v>
      </c>
      <c r="R381" s="6">
        <v>2979.8926898</v>
      </c>
      <c r="S381" s="6">
        <v>5.5870726669368702</v>
      </c>
      <c r="T381" s="6">
        <v>6.0786575092327499</v>
      </c>
      <c r="U381" s="6">
        <v>5.0355596151002997</v>
      </c>
      <c r="V381" s="6">
        <v>5.5232520471610096</v>
      </c>
      <c r="W381" s="6">
        <v>9.4112721663448902</v>
      </c>
      <c r="X381" s="6">
        <v>10.505859290810299</v>
      </c>
      <c r="Y381" s="6">
        <v>8.6270442137990404</v>
      </c>
      <c r="Z381" s="6">
        <v>8.6310347872344497</v>
      </c>
      <c r="AA381" s="6">
        <v>6.72608512427297</v>
      </c>
      <c r="AB381" s="6">
        <v>6.46927515371046</v>
      </c>
      <c r="AC381" s="6">
        <v>7.4697424833366304</v>
      </c>
      <c r="AD381" s="6">
        <v>5.0111313579703003</v>
      </c>
      <c r="AE381" s="6">
        <v>4.2669950720758996</v>
      </c>
      <c r="AF381" s="6">
        <v>3.8407086558751802</v>
      </c>
      <c r="AG381" s="6">
        <v>6.8163098561390099</v>
      </c>
    </row>
    <row r="382" spans="1:33" x14ac:dyDescent="0.25">
      <c r="A382" s="6" t="s">
        <v>153</v>
      </c>
      <c r="B382" s="6" t="s">
        <v>154</v>
      </c>
      <c r="C382" s="6" t="s">
        <v>15</v>
      </c>
      <c r="D382" s="6">
        <v>26.468703000000001</v>
      </c>
      <c r="E382" s="6">
        <v>48.983740599999997</v>
      </c>
      <c r="F382" s="6">
        <v>0</v>
      </c>
      <c r="G382" s="6">
        <v>0</v>
      </c>
      <c r="H382" s="6">
        <v>26.468703000000001</v>
      </c>
      <c r="I382" s="6">
        <v>101.9211466</v>
      </c>
      <c r="J382" s="6">
        <v>48.983740599999997</v>
      </c>
      <c r="K382" s="6">
        <v>0</v>
      </c>
      <c r="L382" s="6">
        <v>0</v>
      </c>
      <c r="M382" s="6">
        <v>0</v>
      </c>
      <c r="N382" s="6">
        <v>0</v>
      </c>
      <c r="O382" s="6">
        <v>26.468703000000001</v>
      </c>
      <c r="P382" s="6">
        <v>0</v>
      </c>
      <c r="Q382" s="6">
        <v>0</v>
      </c>
      <c r="R382" s="6">
        <v>18.756926499999999</v>
      </c>
      <c r="S382" s="6">
        <v>8.8805755039045895</v>
      </c>
      <c r="T382" s="6">
        <v>16.434647623722899</v>
      </c>
      <c r="U382" s="6">
        <v>0</v>
      </c>
      <c r="V382" s="6">
        <v>0</v>
      </c>
      <c r="W382" s="6">
        <v>8.8805755039045895</v>
      </c>
      <c r="X382" s="6">
        <v>34.195798631532099</v>
      </c>
      <c r="Y382" s="6">
        <v>16.434647623722899</v>
      </c>
      <c r="Z382" s="6">
        <v>0</v>
      </c>
      <c r="AA382" s="6">
        <v>0</v>
      </c>
      <c r="AB382" s="6">
        <v>0</v>
      </c>
      <c r="AC382" s="6">
        <v>0</v>
      </c>
      <c r="AD382" s="6">
        <v>8.8805755039045895</v>
      </c>
      <c r="AE382" s="6">
        <v>0</v>
      </c>
      <c r="AF382" s="6">
        <v>0</v>
      </c>
      <c r="AG382" s="6">
        <v>6.2931796093083596</v>
      </c>
    </row>
    <row r="383" spans="1:33" x14ac:dyDescent="0.25">
      <c r="A383" s="6" t="s">
        <v>153</v>
      </c>
      <c r="B383" s="6" t="s">
        <v>154</v>
      </c>
      <c r="C383" s="6" t="s">
        <v>17</v>
      </c>
      <c r="D383" s="6">
        <v>0</v>
      </c>
      <c r="E383" s="6">
        <v>33.126991799999999</v>
      </c>
      <c r="F383" s="6">
        <v>54.145438599999999</v>
      </c>
      <c r="G383" s="6">
        <v>0</v>
      </c>
      <c r="H383" s="6">
        <v>0</v>
      </c>
      <c r="I383" s="6">
        <v>0</v>
      </c>
      <c r="J383" s="6">
        <v>0</v>
      </c>
      <c r="K383" s="6">
        <v>82.399418600000004</v>
      </c>
      <c r="L383" s="6">
        <v>33.126991799999999</v>
      </c>
      <c r="M383" s="6">
        <v>0</v>
      </c>
      <c r="N383" s="6">
        <v>28.109768599999999</v>
      </c>
      <c r="O383" s="6">
        <v>22.716501699999998</v>
      </c>
      <c r="P383" s="6">
        <v>47.0365514</v>
      </c>
      <c r="Q383" s="6">
        <v>0</v>
      </c>
      <c r="R383" s="6">
        <v>0</v>
      </c>
      <c r="S383" s="6">
        <v>0</v>
      </c>
      <c r="T383" s="6">
        <v>11.018029876023901</v>
      </c>
      <c r="U383" s="6">
        <v>18.008760461769899</v>
      </c>
      <c r="V383" s="6">
        <v>0</v>
      </c>
      <c r="W383" s="6">
        <v>0</v>
      </c>
      <c r="X383" s="6">
        <v>0</v>
      </c>
      <c r="Y383" s="6">
        <v>0</v>
      </c>
      <c r="Z383" s="6">
        <v>27.406027730588999</v>
      </c>
      <c r="AA383" s="6">
        <v>11.018029876023901</v>
      </c>
      <c r="AB383" s="6">
        <v>0</v>
      </c>
      <c r="AC383" s="6">
        <v>9.3493025902496001</v>
      </c>
      <c r="AD383" s="6">
        <v>7.5555032560893904</v>
      </c>
      <c r="AE383" s="6">
        <v>15.644346209254399</v>
      </c>
      <c r="AF383" s="6">
        <v>0</v>
      </c>
      <c r="AG383" s="6">
        <v>0</v>
      </c>
    </row>
    <row r="384" spans="1:33" x14ac:dyDescent="0.25">
      <c r="A384" s="6" t="s">
        <v>153</v>
      </c>
      <c r="B384" s="6" t="s">
        <v>154</v>
      </c>
      <c r="C384" s="6" t="s">
        <v>18</v>
      </c>
      <c r="D384" s="6">
        <v>2164.8911945999998</v>
      </c>
      <c r="E384" s="6">
        <v>3541.4008130000002</v>
      </c>
      <c r="F384" s="6">
        <v>3988.9831184</v>
      </c>
      <c r="G384" s="6">
        <v>3964.9707364999999</v>
      </c>
      <c r="H384" s="6">
        <v>4519.5605599999999</v>
      </c>
      <c r="I384" s="6">
        <v>4648.4098817000004</v>
      </c>
      <c r="J384" s="6">
        <v>4334.216058</v>
      </c>
      <c r="K384" s="6">
        <v>3846.6591721999998</v>
      </c>
      <c r="L384" s="6">
        <v>4172.0996311999997</v>
      </c>
      <c r="M384" s="6">
        <v>3801.4437146</v>
      </c>
      <c r="N384" s="6">
        <v>3752.6304737999999</v>
      </c>
      <c r="O384" s="6">
        <v>3142.5048224000002</v>
      </c>
      <c r="P384" s="6">
        <v>2795.8930380000002</v>
      </c>
      <c r="Q384" s="6">
        <v>2370.2772983</v>
      </c>
      <c r="R384" s="6">
        <v>4414.3461593000002</v>
      </c>
      <c r="S384" s="6">
        <v>3.90363879685634</v>
      </c>
      <c r="T384" s="6">
        <v>6.3857018049351204</v>
      </c>
      <c r="U384" s="6">
        <v>7.1927629895821701</v>
      </c>
      <c r="V384" s="6">
        <v>7.1494648941288901</v>
      </c>
      <c r="W384" s="6">
        <v>8.1494774382957207</v>
      </c>
      <c r="X384" s="6">
        <v>8.3818129997277904</v>
      </c>
      <c r="Y384" s="6">
        <v>7.8152721948193102</v>
      </c>
      <c r="Z384" s="6">
        <v>6.9361305641310302</v>
      </c>
      <c r="AA384" s="6">
        <v>7.5229508186491199</v>
      </c>
      <c r="AB384" s="6">
        <v>6.8545999934745296</v>
      </c>
      <c r="AC384" s="6">
        <v>6.7665820547150899</v>
      </c>
      <c r="AD384" s="6">
        <v>5.6664296915371501</v>
      </c>
      <c r="AE384" s="6">
        <v>5.0414342125928</v>
      </c>
      <c r="AF384" s="6">
        <v>4.2739821955168997</v>
      </c>
      <c r="AG384" s="6">
        <v>7.9597593510380404</v>
      </c>
    </row>
    <row r="385" spans="1:33" x14ac:dyDescent="0.25">
      <c r="A385" s="6" t="s">
        <v>155</v>
      </c>
      <c r="B385" s="6" t="s">
        <v>156</v>
      </c>
      <c r="C385" s="6" t="s">
        <v>15</v>
      </c>
      <c r="D385" s="6">
        <v>0</v>
      </c>
      <c r="E385" s="6">
        <v>0</v>
      </c>
      <c r="F385" s="6">
        <v>0</v>
      </c>
      <c r="G385" s="6">
        <v>50.5801619</v>
      </c>
      <c r="H385" s="6">
        <v>0</v>
      </c>
      <c r="I385" s="6">
        <v>0</v>
      </c>
      <c r="J385" s="6">
        <v>0</v>
      </c>
      <c r="K385" s="6">
        <v>0</v>
      </c>
      <c r="L385" s="6">
        <v>0</v>
      </c>
      <c r="M385" s="6">
        <v>98.852313199999998</v>
      </c>
      <c r="N385" s="6">
        <v>0</v>
      </c>
      <c r="O385" s="6">
        <v>100.2413679</v>
      </c>
      <c r="P385" s="6">
        <v>0</v>
      </c>
      <c r="Q385" s="6">
        <v>25.101100899999999</v>
      </c>
      <c r="R385" s="6">
        <v>31.213340299999999</v>
      </c>
      <c r="S385" s="6">
        <v>0</v>
      </c>
      <c r="T385" s="6">
        <v>0</v>
      </c>
      <c r="U385" s="6">
        <v>0</v>
      </c>
      <c r="V385" s="6">
        <v>16.530097559859399</v>
      </c>
      <c r="W385" s="6">
        <v>0</v>
      </c>
      <c r="X385" s="6">
        <v>0</v>
      </c>
      <c r="Y385" s="6">
        <v>0</v>
      </c>
      <c r="Z385" s="6">
        <v>0</v>
      </c>
      <c r="AA385" s="6">
        <v>0</v>
      </c>
      <c r="AB385" s="6">
        <v>32.305914410562302</v>
      </c>
      <c r="AC385" s="6">
        <v>0</v>
      </c>
      <c r="AD385" s="6">
        <v>32.759871235619002</v>
      </c>
      <c r="AE385" s="6">
        <v>0</v>
      </c>
      <c r="AF385" s="6">
        <v>8.2032882290334399</v>
      </c>
      <c r="AG385" s="6">
        <v>10.2008285649258</v>
      </c>
    </row>
    <row r="386" spans="1:33" x14ac:dyDescent="0.25">
      <c r="A386" s="6" t="s">
        <v>155</v>
      </c>
      <c r="B386" s="6" t="s">
        <v>156</v>
      </c>
      <c r="C386" s="6" t="s">
        <v>17</v>
      </c>
      <c r="D386" s="6">
        <v>0</v>
      </c>
      <c r="E386" s="6">
        <v>88.601624700000002</v>
      </c>
      <c r="F386" s="6">
        <v>79.224932899999999</v>
      </c>
      <c r="G386" s="6">
        <v>123.9899999</v>
      </c>
      <c r="H386" s="6">
        <v>0</v>
      </c>
      <c r="I386" s="6">
        <v>50.354948899999997</v>
      </c>
      <c r="J386" s="6">
        <v>0</v>
      </c>
      <c r="K386" s="6">
        <v>90.5945356</v>
      </c>
      <c r="L386" s="6">
        <v>0</v>
      </c>
      <c r="M386" s="6">
        <v>117.582713</v>
      </c>
      <c r="N386" s="6">
        <v>0</v>
      </c>
      <c r="O386" s="6">
        <v>0</v>
      </c>
      <c r="P386" s="6">
        <v>19.4867712</v>
      </c>
      <c r="Q386" s="6">
        <v>0</v>
      </c>
      <c r="R386" s="6">
        <v>31.909387800000001</v>
      </c>
      <c r="S386" s="6">
        <v>0</v>
      </c>
      <c r="T386" s="6">
        <v>14.7241169204132</v>
      </c>
      <c r="U386" s="6">
        <v>13.165866641624801</v>
      </c>
      <c r="V386" s="6">
        <v>20.605076505889699</v>
      </c>
      <c r="W386" s="6">
        <v>0</v>
      </c>
      <c r="X386" s="6">
        <v>8.3681552977778892</v>
      </c>
      <c r="Y386" s="6">
        <v>0</v>
      </c>
      <c r="Z386" s="6">
        <v>15.0553055775391</v>
      </c>
      <c r="AA386" s="6">
        <v>0</v>
      </c>
      <c r="AB386" s="6">
        <v>19.540291951682399</v>
      </c>
      <c r="AC386" s="6">
        <v>0</v>
      </c>
      <c r="AD386" s="6">
        <v>0</v>
      </c>
      <c r="AE386" s="6">
        <v>3.2383773832777298</v>
      </c>
      <c r="AF386" s="6">
        <v>0</v>
      </c>
      <c r="AG386" s="6">
        <v>5.3028097217951702</v>
      </c>
    </row>
    <row r="387" spans="1:33" x14ac:dyDescent="0.25">
      <c r="A387" s="6" t="s">
        <v>155</v>
      </c>
      <c r="B387" s="6" t="s">
        <v>156</v>
      </c>
      <c r="C387" s="6" t="s">
        <v>18</v>
      </c>
      <c r="D387" s="6">
        <v>5081.0827871000001</v>
      </c>
      <c r="E387" s="6">
        <v>5545.1999508999997</v>
      </c>
      <c r="F387" s="6">
        <v>5906.8907029000002</v>
      </c>
      <c r="G387" s="6">
        <v>5891.2798623999997</v>
      </c>
      <c r="H387" s="6">
        <v>7605.1499764999999</v>
      </c>
      <c r="I387" s="6">
        <v>8011.6900077999999</v>
      </c>
      <c r="J387" s="6">
        <v>7609.4936378000002</v>
      </c>
      <c r="K387" s="6">
        <v>5955.0408600999999</v>
      </c>
      <c r="L387" s="6">
        <v>6098.9087612000003</v>
      </c>
      <c r="M387" s="6">
        <v>6045.1057124999998</v>
      </c>
      <c r="N387" s="6">
        <v>6266.3765096999996</v>
      </c>
      <c r="O387" s="6">
        <v>5917.7971933999997</v>
      </c>
      <c r="P387" s="6">
        <v>5007.1056834000001</v>
      </c>
      <c r="Q387" s="6">
        <v>3926.4542120000001</v>
      </c>
      <c r="R387" s="6">
        <v>6742.6909426000002</v>
      </c>
      <c r="S387" s="6">
        <v>5.5464119520317396</v>
      </c>
      <c r="T387" s="6">
        <v>6.05303329482481</v>
      </c>
      <c r="U387" s="6">
        <v>6.4478479423887602</v>
      </c>
      <c r="V387" s="6">
        <v>6.4308074500452204</v>
      </c>
      <c r="W387" s="6">
        <v>8.3016350045987402</v>
      </c>
      <c r="X387" s="6">
        <v>8.7454062602662006</v>
      </c>
      <c r="Y387" s="6">
        <v>8.3063764614809301</v>
      </c>
      <c r="Z387" s="6">
        <v>6.5004077251311996</v>
      </c>
      <c r="AA387" s="6">
        <v>6.6574511506389698</v>
      </c>
      <c r="AB387" s="6">
        <v>6.5987207805841699</v>
      </c>
      <c r="AC387" s="6">
        <v>6.8402557143076503</v>
      </c>
      <c r="AD387" s="6">
        <v>6.4597532570231797</v>
      </c>
      <c r="AE387" s="6">
        <v>5.4656599727134498</v>
      </c>
      <c r="AF387" s="6">
        <v>4.2860416732102999</v>
      </c>
      <c r="AG387" s="6">
        <v>7.3601913607546896</v>
      </c>
    </row>
    <row r="388" spans="1:33" x14ac:dyDescent="0.25">
      <c r="A388" s="6" t="s">
        <v>157</v>
      </c>
      <c r="B388" s="6" t="s">
        <v>158</v>
      </c>
      <c r="C388" s="6" t="s">
        <v>15</v>
      </c>
      <c r="D388" s="6">
        <v>0</v>
      </c>
      <c r="E388" s="6">
        <v>0</v>
      </c>
      <c r="F388" s="6">
        <v>0</v>
      </c>
      <c r="G388" s="6">
        <v>0</v>
      </c>
      <c r="H388" s="6">
        <v>0</v>
      </c>
      <c r="I388" s="6">
        <v>0</v>
      </c>
      <c r="J388" s="6">
        <v>0</v>
      </c>
      <c r="K388" s="6">
        <v>0</v>
      </c>
      <c r="L388" s="6">
        <v>46.172606600000002</v>
      </c>
      <c r="M388" s="6">
        <v>0</v>
      </c>
      <c r="N388" s="6">
        <v>0</v>
      </c>
      <c r="O388" s="6">
        <v>0</v>
      </c>
      <c r="P388" s="6">
        <v>0</v>
      </c>
      <c r="Q388" s="6">
        <v>45.735510099999999</v>
      </c>
      <c r="R388" s="6">
        <v>0</v>
      </c>
      <c r="S388" s="6">
        <v>0</v>
      </c>
      <c r="T388" s="6">
        <v>0</v>
      </c>
      <c r="U388" s="6">
        <v>0</v>
      </c>
      <c r="V388" s="6">
        <v>0</v>
      </c>
      <c r="W388" s="6">
        <v>0</v>
      </c>
      <c r="X388" s="6">
        <v>0</v>
      </c>
      <c r="Y388" s="6">
        <v>0</v>
      </c>
      <c r="Z388" s="6">
        <v>0</v>
      </c>
      <c r="AA388" s="6">
        <v>50.237789933954801</v>
      </c>
      <c r="AB388" s="6">
        <v>0</v>
      </c>
      <c r="AC388" s="6">
        <v>0</v>
      </c>
      <c r="AD388" s="6">
        <v>0</v>
      </c>
      <c r="AE388" s="6">
        <v>0</v>
      </c>
      <c r="AF388" s="6">
        <v>49.762210066045199</v>
      </c>
      <c r="AG388" s="6">
        <v>0</v>
      </c>
    </row>
    <row r="389" spans="1:33" x14ac:dyDescent="0.25">
      <c r="A389" s="6" t="s">
        <v>157</v>
      </c>
      <c r="B389" s="6" t="s">
        <v>158</v>
      </c>
      <c r="C389" s="6" t="s">
        <v>16</v>
      </c>
      <c r="D389" s="6">
        <v>0</v>
      </c>
      <c r="E389" s="6">
        <v>0</v>
      </c>
      <c r="F389" s="6">
        <v>0</v>
      </c>
      <c r="G389" s="6">
        <v>0</v>
      </c>
      <c r="H389" s="6">
        <v>0</v>
      </c>
      <c r="I389" s="6">
        <v>0</v>
      </c>
      <c r="J389" s="6">
        <v>0</v>
      </c>
      <c r="K389" s="6">
        <v>0</v>
      </c>
      <c r="L389" s="6">
        <v>0</v>
      </c>
      <c r="M389" s="6">
        <v>40.860776399999999</v>
      </c>
      <c r="N389" s="6">
        <v>0</v>
      </c>
      <c r="O389" s="6">
        <v>0</v>
      </c>
      <c r="P389" s="6">
        <v>0</v>
      </c>
      <c r="Q389" s="6">
        <v>0</v>
      </c>
      <c r="R389" s="6">
        <v>0</v>
      </c>
      <c r="S389" s="6">
        <v>0</v>
      </c>
      <c r="T389" s="6">
        <v>0</v>
      </c>
      <c r="U389" s="6">
        <v>0</v>
      </c>
      <c r="V389" s="6">
        <v>0</v>
      </c>
      <c r="W389" s="6">
        <v>0</v>
      </c>
      <c r="X389" s="6">
        <v>0</v>
      </c>
      <c r="Y389" s="6">
        <v>0</v>
      </c>
      <c r="Z389" s="6">
        <v>0</v>
      </c>
      <c r="AA389" s="6">
        <v>0</v>
      </c>
      <c r="AB389" s="6">
        <v>100</v>
      </c>
      <c r="AC389" s="6">
        <v>0</v>
      </c>
      <c r="AD389" s="6">
        <v>0</v>
      </c>
      <c r="AE389" s="6">
        <v>0</v>
      </c>
      <c r="AF389" s="6">
        <v>0</v>
      </c>
      <c r="AG389" s="6">
        <v>0</v>
      </c>
    </row>
    <row r="390" spans="1:33" x14ac:dyDescent="0.25">
      <c r="A390" s="6" t="s">
        <v>157</v>
      </c>
      <c r="B390" s="6" t="s">
        <v>158</v>
      </c>
      <c r="C390" s="6" t="s">
        <v>17</v>
      </c>
      <c r="D390" s="6">
        <v>147.77155740000001</v>
      </c>
      <c r="E390" s="6">
        <v>0</v>
      </c>
      <c r="F390" s="6">
        <v>53.481821500000002</v>
      </c>
      <c r="G390" s="6">
        <v>0</v>
      </c>
      <c r="H390" s="6">
        <v>53.481821500000002</v>
      </c>
      <c r="I390" s="6">
        <v>86.955703900000003</v>
      </c>
      <c r="J390" s="6">
        <v>0</v>
      </c>
      <c r="K390" s="6">
        <v>73.885778700000003</v>
      </c>
      <c r="L390" s="6">
        <v>73.885778700000003</v>
      </c>
      <c r="M390" s="6">
        <v>0</v>
      </c>
      <c r="N390" s="6">
        <v>134.30915669999999</v>
      </c>
      <c r="O390" s="6">
        <v>63.1022964</v>
      </c>
      <c r="P390" s="6">
        <v>86.732294499999995</v>
      </c>
      <c r="Q390" s="6">
        <v>39.248888899999997</v>
      </c>
      <c r="R390" s="6">
        <v>119.7219379</v>
      </c>
      <c r="S390" s="6">
        <v>15.845506770998201</v>
      </c>
      <c r="T390" s="6">
        <v>0</v>
      </c>
      <c r="U390" s="6">
        <v>5.7348422092462004</v>
      </c>
      <c r="V390" s="6">
        <v>0</v>
      </c>
      <c r="W390" s="6">
        <v>5.7348422092462004</v>
      </c>
      <c r="X390" s="6">
        <v>9.3242381630632103</v>
      </c>
      <c r="Y390" s="6">
        <v>0</v>
      </c>
      <c r="Z390" s="6">
        <v>7.9227533854991101</v>
      </c>
      <c r="AA390" s="6">
        <v>7.9227533854991101</v>
      </c>
      <c r="AB390" s="6">
        <v>0</v>
      </c>
      <c r="AC390" s="6">
        <v>14.401936944713499</v>
      </c>
      <c r="AD390" s="6">
        <v>6.7664433025169997</v>
      </c>
      <c r="AE390" s="6">
        <v>9.3002820295373105</v>
      </c>
      <c r="AF390" s="6">
        <v>4.2086484419707899</v>
      </c>
      <c r="AG390" s="6">
        <v>12.837753157709299</v>
      </c>
    </row>
    <row r="391" spans="1:33" x14ac:dyDescent="0.25">
      <c r="A391" s="6" t="s">
        <v>157</v>
      </c>
      <c r="B391" s="6" t="s">
        <v>158</v>
      </c>
      <c r="C391" s="6" t="s">
        <v>18</v>
      </c>
      <c r="D391" s="6">
        <v>3530.8291405</v>
      </c>
      <c r="E391" s="6">
        <v>5614.1601917999997</v>
      </c>
      <c r="F391" s="6">
        <v>6317.7572891999998</v>
      </c>
      <c r="G391" s="6">
        <v>5665.0615687</v>
      </c>
      <c r="H391" s="6">
        <v>8672.4566090999997</v>
      </c>
      <c r="I391" s="6">
        <v>9417.9767315000008</v>
      </c>
      <c r="J391" s="6">
        <v>8615.2166352000004</v>
      </c>
      <c r="K391" s="6">
        <v>7354.3351522000003</v>
      </c>
      <c r="L391" s="6">
        <v>7371.7047282000003</v>
      </c>
      <c r="M391" s="6">
        <v>6600.6112561999998</v>
      </c>
      <c r="N391" s="6">
        <v>6751.0856949999998</v>
      </c>
      <c r="O391" s="6">
        <v>6656.7006209000001</v>
      </c>
      <c r="P391" s="6">
        <v>5232.2735911</v>
      </c>
      <c r="Q391" s="6">
        <v>4464.1055040000001</v>
      </c>
      <c r="R391" s="6">
        <v>9008.3793552000006</v>
      </c>
      <c r="S391" s="6">
        <v>3.4864585834803101</v>
      </c>
      <c r="T391" s="6">
        <v>5.5436092234592698</v>
      </c>
      <c r="U391" s="6">
        <v>6.2383644896953196</v>
      </c>
      <c r="V391" s="6">
        <v>5.5938709425462596</v>
      </c>
      <c r="W391" s="6">
        <v>8.5634732187509695</v>
      </c>
      <c r="X391" s="6">
        <v>9.29962467963154</v>
      </c>
      <c r="Y391" s="6">
        <v>8.5069525573480291</v>
      </c>
      <c r="Z391" s="6">
        <v>7.26191608171324</v>
      </c>
      <c r="AA391" s="6">
        <v>7.2790673810049498</v>
      </c>
      <c r="AB391" s="6">
        <v>6.5176639408658597</v>
      </c>
      <c r="AC391" s="6">
        <v>6.66624742589803</v>
      </c>
      <c r="AD391" s="6">
        <v>6.5730484523272601</v>
      </c>
      <c r="AE391" s="6">
        <v>5.1665216431924801</v>
      </c>
      <c r="AF391" s="6">
        <v>4.4080068257787497</v>
      </c>
      <c r="AG391" s="6">
        <v>8.8951745543077401</v>
      </c>
    </row>
    <row r="392" spans="1:33" x14ac:dyDescent="0.25">
      <c r="A392" s="6" t="s">
        <v>159</v>
      </c>
      <c r="B392" s="6" t="s">
        <v>160</v>
      </c>
      <c r="C392" s="6" t="s">
        <v>15</v>
      </c>
      <c r="D392" s="6">
        <v>0</v>
      </c>
      <c r="E392" s="6">
        <v>16.413623300000001</v>
      </c>
      <c r="F392" s="6">
        <v>0</v>
      </c>
      <c r="G392" s="6">
        <v>0</v>
      </c>
      <c r="H392" s="6">
        <v>0</v>
      </c>
      <c r="I392" s="6">
        <v>0</v>
      </c>
      <c r="J392" s="6">
        <v>23.216302200000001</v>
      </c>
      <c r="K392" s="6">
        <v>0</v>
      </c>
      <c r="L392" s="6">
        <v>0</v>
      </c>
      <c r="M392" s="6">
        <v>22.361613699999999</v>
      </c>
      <c r="N392" s="6">
        <v>0</v>
      </c>
      <c r="O392" s="6">
        <v>0</v>
      </c>
      <c r="P392" s="6">
        <v>16.413623300000001</v>
      </c>
      <c r="Q392" s="6">
        <v>0</v>
      </c>
      <c r="R392" s="6">
        <v>0</v>
      </c>
      <c r="S392" s="6">
        <v>0</v>
      </c>
      <c r="T392" s="6">
        <v>20.934365514515701</v>
      </c>
      <c r="U392" s="6">
        <v>0</v>
      </c>
      <c r="V392" s="6">
        <v>0</v>
      </c>
      <c r="W392" s="6">
        <v>0</v>
      </c>
      <c r="X392" s="6">
        <v>0</v>
      </c>
      <c r="Y392" s="6">
        <v>29.610680546705101</v>
      </c>
      <c r="Z392" s="6">
        <v>0</v>
      </c>
      <c r="AA392" s="6">
        <v>0</v>
      </c>
      <c r="AB392" s="6">
        <v>28.520588424263501</v>
      </c>
      <c r="AC392" s="6">
        <v>0</v>
      </c>
      <c r="AD392" s="6">
        <v>0</v>
      </c>
      <c r="AE392" s="6">
        <v>20.934365514515701</v>
      </c>
      <c r="AF392" s="6">
        <v>0</v>
      </c>
      <c r="AG392" s="6">
        <v>0</v>
      </c>
    </row>
    <row r="393" spans="1:33" x14ac:dyDescent="0.25">
      <c r="A393" s="6" t="s">
        <v>159</v>
      </c>
      <c r="B393" s="6" t="s">
        <v>160</v>
      </c>
      <c r="C393" s="6" t="s">
        <v>17</v>
      </c>
      <c r="D393" s="6">
        <v>0</v>
      </c>
      <c r="E393" s="6">
        <v>47.376633300000002</v>
      </c>
      <c r="F393" s="6">
        <v>0</v>
      </c>
      <c r="G393" s="6">
        <v>0</v>
      </c>
      <c r="H393" s="6">
        <v>0</v>
      </c>
      <c r="I393" s="6">
        <v>0</v>
      </c>
      <c r="J393" s="6">
        <v>25.015019599999999</v>
      </c>
      <c r="K393" s="6">
        <v>22.361613699999999</v>
      </c>
      <c r="L393" s="6">
        <v>0</v>
      </c>
      <c r="M393" s="6">
        <v>0</v>
      </c>
      <c r="N393" s="6">
        <v>19.8426136</v>
      </c>
      <c r="O393" s="6">
        <v>0</v>
      </c>
      <c r="P393" s="6">
        <v>22.060894000000001</v>
      </c>
      <c r="Q393" s="6">
        <v>0</v>
      </c>
      <c r="R393" s="6">
        <v>19.8426136</v>
      </c>
      <c r="S393" s="6">
        <v>0</v>
      </c>
      <c r="T393" s="6">
        <v>30.272727558874202</v>
      </c>
      <c r="U393" s="6">
        <v>0</v>
      </c>
      <c r="V393" s="6">
        <v>0</v>
      </c>
      <c r="W393" s="6">
        <v>0</v>
      </c>
      <c r="X393" s="6">
        <v>0</v>
      </c>
      <c r="Y393" s="6">
        <v>15.9841006100089</v>
      </c>
      <c r="Z393" s="6">
        <v>14.2886269488653</v>
      </c>
      <c r="AA393" s="6">
        <v>0</v>
      </c>
      <c r="AB393" s="6">
        <v>0</v>
      </c>
      <c r="AC393" s="6">
        <v>12.6790359239987</v>
      </c>
      <c r="AD393" s="6">
        <v>0</v>
      </c>
      <c r="AE393" s="6">
        <v>14.0964730342543</v>
      </c>
      <c r="AF393" s="6">
        <v>0</v>
      </c>
      <c r="AG393" s="6">
        <v>12.6790359239987</v>
      </c>
    </row>
    <row r="394" spans="1:33" x14ac:dyDescent="0.25">
      <c r="A394" s="6" t="s">
        <v>159</v>
      </c>
      <c r="B394" s="6" t="s">
        <v>160</v>
      </c>
      <c r="C394" s="6" t="s">
        <v>18</v>
      </c>
      <c r="D394" s="6">
        <v>2383.3964015000001</v>
      </c>
      <c r="E394" s="6">
        <v>2981.7171088999999</v>
      </c>
      <c r="F394" s="6">
        <v>3736.0962322999999</v>
      </c>
      <c r="G394" s="6">
        <v>3841.0556400999999</v>
      </c>
      <c r="H394" s="6">
        <v>4474.9443584000001</v>
      </c>
      <c r="I394" s="6">
        <v>4591.5602551000002</v>
      </c>
      <c r="J394" s="6">
        <v>5569.7180560999996</v>
      </c>
      <c r="K394" s="6">
        <v>4380.1558076000001</v>
      </c>
      <c r="L394" s="6">
        <v>3894.3292151999999</v>
      </c>
      <c r="M394" s="6">
        <v>4174.6156208000002</v>
      </c>
      <c r="N394" s="6">
        <v>4245.8238819999997</v>
      </c>
      <c r="O394" s="6">
        <v>3985.0035195999999</v>
      </c>
      <c r="P394" s="6">
        <v>3477.3630194000002</v>
      </c>
      <c r="Q394" s="6">
        <v>2110.9524176999998</v>
      </c>
      <c r="R394" s="6">
        <v>5307.3639131999998</v>
      </c>
      <c r="S394" s="6">
        <v>4.0291316830280604</v>
      </c>
      <c r="T394" s="6">
        <v>5.0405928555295896</v>
      </c>
      <c r="U394" s="6">
        <v>6.3158707846197499</v>
      </c>
      <c r="V394" s="6">
        <v>6.4933046664250202</v>
      </c>
      <c r="W394" s="6">
        <v>7.5648935623422897</v>
      </c>
      <c r="X394" s="6">
        <v>7.7620327389572203</v>
      </c>
      <c r="Y394" s="6">
        <v>9.4156085287544204</v>
      </c>
      <c r="Z394" s="6">
        <v>7.4046535145784196</v>
      </c>
      <c r="AA394" s="6">
        <v>6.5833636466133303</v>
      </c>
      <c r="AB394" s="6">
        <v>7.0571878230760801</v>
      </c>
      <c r="AC394" s="6">
        <v>7.1775653906152801</v>
      </c>
      <c r="AD394" s="6">
        <v>6.7366485607235704</v>
      </c>
      <c r="AE394" s="6">
        <v>5.8784822810158399</v>
      </c>
      <c r="AF394" s="6">
        <v>3.5685651208363498</v>
      </c>
      <c r="AG394" s="6">
        <v>8.9720988428847903</v>
      </c>
    </row>
    <row r="395" spans="1:33" x14ac:dyDescent="0.25">
      <c r="A395" s="6" t="s">
        <v>161</v>
      </c>
      <c r="B395" s="6" t="s">
        <v>162</v>
      </c>
      <c r="C395" s="6" t="s">
        <v>15</v>
      </c>
      <c r="D395" s="6">
        <v>0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60.4178079</v>
      </c>
      <c r="K395" s="6">
        <v>0</v>
      </c>
      <c r="L395" s="6">
        <v>0</v>
      </c>
      <c r="M395" s="6">
        <v>169.7482857</v>
      </c>
      <c r="N395" s="6">
        <v>0</v>
      </c>
      <c r="O395" s="6">
        <v>94.525490300000001</v>
      </c>
      <c r="P395" s="6">
        <v>111.62639609999999</v>
      </c>
      <c r="Q395" s="6">
        <v>0</v>
      </c>
      <c r="R395" s="6">
        <v>0</v>
      </c>
      <c r="S395" s="6">
        <v>0</v>
      </c>
      <c r="T395" s="6">
        <v>0</v>
      </c>
      <c r="U395" s="6">
        <v>0</v>
      </c>
      <c r="V395" s="6">
        <v>0</v>
      </c>
      <c r="W395" s="6">
        <v>0</v>
      </c>
      <c r="X395" s="6">
        <v>0</v>
      </c>
      <c r="Y395" s="6">
        <v>13.847196464376699</v>
      </c>
      <c r="Z395" s="6">
        <v>0</v>
      </c>
      <c r="AA395" s="6">
        <v>0</v>
      </c>
      <c r="AB395" s="6">
        <v>38.904719374617599</v>
      </c>
      <c r="AC395" s="6">
        <v>0</v>
      </c>
      <c r="AD395" s="6">
        <v>21.664358250833502</v>
      </c>
      <c r="AE395" s="6">
        <v>25.583725910172198</v>
      </c>
      <c r="AF395" s="6">
        <v>0</v>
      </c>
      <c r="AG395" s="6">
        <v>0</v>
      </c>
    </row>
    <row r="396" spans="1:33" x14ac:dyDescent="0.25">
      <c r="A396" s="6" t="s">
        <v>161</v>
      </c>
      <c r="B396" s="6" t="s">
        <v>162</v>
      </c>
      <c r="C396" s="6" t="s">
        <v>17</v>
      </c>
      <c r="D396" s="6">
        <v>69.210868500000004</v>
      </c>
      <c r="E396" s="6">
        <v>0</v>
      </c>
      <c r="F396" s="6">
        <v>0</v>
      </c>
      <c r="G396" s="6">
        <v>0</v>
      </c>
      <c r="H396" s="6">
        <v>0</v>
      </c>
      <c r="I396" s="6">
        <v>366.1420263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67.583113999999995</v>
      </c>
      <c r="P396" s="6">
        <v>53.232966699999999</v>
      </c>
      <c r="Q396" s="6">
        <v>0</v>
      </c>
      <c r="R396" s="6">
        <v>0</v>
      </c>
      <c r="S396" s="6">
        <v>12.444215975509801</v>
      </c>
      <c r="T396" s="6">
        <v>0</v>
      </c>
      <c r="U396" s="6">
        <v>0</v>
      </c>
      <c r="V396" s="6">
        <v>0</v>
      </c>
      <c r="W396" s="6">
        <v>0</v>
      </c>
      <c r="X396" s="6">
        <v>65.8328749766805</v>
      </c>
      <c r="Y396" s="6">
        <v>0</v>
      </c>
      <c r="Z396" s="6">
        <v>0</v>
      </c>
      <c r="AA396" s="6">
        <v>0</v>
      </c>
      <c r="AB396" s="6">
        <v>0</v>
      </c>
      <c r="AC396" s="6">
        <v>0</v>
      </c>
      <c r="AD396" s="6">
        <v>12.1515433217472</v>
      </c>
      <c r="AE396" s="6">
        <v>9.5713657260625098</v>
      </c>
      <c r="AF396" s="6">
        <v>0</v>
      </c>
      <c r="AG396" s="6">
        <v>0</v>
      </c>
    </row>
    <row r="397" spans="1:33" x14ac:dyDescent="0.25">
      <c r="A397" s="6" t="s">
        <v>161</v>
      </c>
      <c r="B397" s="6" t="s">
        <v>162</v>
      </c>
      <c r="C397" s="6" t="s">
        <v>18</v>
      </c>
      <c r="D397" s="6">
        <v>7780.1386309999998</v>
      </c>
      <c r="E397" s="6">
        <v>8982.6723548999998</v>
      </c>
      <c r="F397" s="6">
        <v>10224.978146199999</v>
      </c>
      <c r="G397" s="6">
        <v>9787.0740174999992</v>
      </c>
      <c r="H397" s="6">
        <v>11879.9259817</v>
      </c>
      <c r="I397" s="6">
        <v>13360.6120949</v>
      </c>
      <c r="J397" s="6">
        <v>10572.900104300001</v>
      </c>
      <c r="K397" s="6">
        <v>9538.9401240999996</v>
      </c>
      <c r="L397" s="6">
        <v>9743.6349914000002</v>
      </c>
      <c r="M397" s="6">
        <v>9017.8732304999994</v>
      </c>
      <c r="N397" s="6">
        <v>10166.7313366</v>
      </c>
      <c r="O397" s="6">
        <v>8367.0575425000006</v>
      </c>
      <c r="P397" s="6">
        <v>6471.2449586000002</v>
      </c>
      <c r="Q397" s="6">
        <v>4279.6173882000003</v>
      </c>
      <c r="R397" s="6">
        <v>8324.1121485000003</v>
      </c>
      <c r="S397" s="6">
        <v>5.6175294845479797</v>
      </c>
      <c r="T397" s="6">
        <v>6.4858004718097204</v>
      </c>
      <c r="U397" s="6">
        <v>7.3827882688710504</v>
      </c>
      <c r="V397" s="6">
        <v>7.06660632520029</v>
      </c>
      <c r="W397" s="6">
        <v>8.5777179098760694</v>
      </c>
      <c r="X397" s="6">
        <v>9.6468245534414496</v>
      </c>
      <c r="Y397" s="6">
        <v>7.6339999696704304</v>
      </c>
      <c r="Z397" s="6">
        <v>6.8874450623487302</v>
      </c>
      <c r="AA397" s="6">
        <v>7.0352418442481799</v>
      </c>
      <c r="AB397" s="6">
        <v>6.5112167228488698</v>
      </c>
      <c r="AC397" s="6">
        <v>7.3407320555016504</v>
      </c>
      <c r="AD397" s="6">
        <v>6.0413052611457196</v>
      </c>
      <c r="AE397" s="6">
        <v>4.67246293167858</v>
      </c>
      <c r="AF397" s="6">
        <v>3.0900319391491</v>
      </c>
      <c r="AG397" s="6">
        <v>6.0102971996621797</v>
      </c>
    </row>
    <row r="398" spans="1:33" x14ac:dyDescent="0.25">
      <c r="A398" s="6" t="s">
        <v>163</v>
      </c>
      <c r="B398" s="6" t="s">
        <v>164</v>
      </c>
      <c r="C398" s="6" t="s">
        <v>15</v>
      </c>
      <c r="D398" s="6">
        <v>33.9974706</v>
      </c>
      <c r="E398" s="6">
        <v>0</v>
      </c>
      <c r="F398" s="6">
        <v>35.431945300000002</v>
      </c>
      <c r="G398" s="6">
        <v>0</v>
      </c>
      <c r="H398" s="6">
        <v>117.8545221</v>
      </c>
      <c r="I398" s="6">
        <v>0</v>
      </c>
      <c r="J398" s="6">
        <v>109.3224913</v>
      </c>
      <c r="K398" s="6">
        <v>67.527095299999999</v>
      </c>
      <c r="L398" s="6">
        <v>32.833389799999999</v>
      </c>
      <c r="M398" s="6">
        <v>35.431945300000002</v>
      </c>
      <c r="N398" s="6">
        <v>50.998294799999996</v>
      </c>
      <c r="O398" s="6">
        <v>84.7227271</v>
      </c>
      <c r="P398" s="6">
        <v>0</v>
      </c>
      <c r="Q398" s="6">
        <v>0</v>
      </c>
      <c r="R398" s="6">
        <v>50.249110199999997</v>
      </c>
      <c r="S398" s="6">
        <v>5.4979261655791198</v>
      </c>
      <c r="T398" s="6">
        <v>0</v>
      </c>
      <c r="U398" s="6">
        <v>5.7299033052840702</v>
      </c>
      <c r="V398" s="6">
        <v>0</v>
      </c>
      <c r="W398" s="6">
        <v>19.058931424898802</v>
      </c>
      <c r="X398" s="6">
        <v>0</v>
      </c>
      <c r="Y398" s="6">
        <v>17.679167737983601</v>
      </c>
      <c r="Z398" s="6">
        <v>10.9201942845544</v>
      </c>
      <c r="AA398" s="6">
        <v>5.3096759758968197</v>
      </c>
      <c r="AB398" s="6">
        <v>5.7299033052840702</v>
      </c>
      <c r="AC398" s="6">
        <v>8.247227056381</v>
      </c>
      <c r="AD398" s="6">
        <v>13.700998630830799</v>
      </c>
      <c r="AE398" s="6">
        <v>0</v>
      </c>
      <c r="AF398" s="6">
        <v>0</v>
      </c>
      <c r="AG398" s="6">
        <v>8.1260721133074103</v>
      </c>
    </row>
    <row r="399" spans="1:33" x14ac:dyDescent="0.25">
      <c r="A399" s="6" t="s">
        <v>163</v>
      </c>
      <c r="B399" s="6" t="s">
        <v>164</v>
      </c>
      <c r="C399" s="6" t="s">
        <v>16</v>
      </c>
      <c r="D399" s="6">
        <v>0</v>
      </c>
      <c r="E399" s="6">
        <v>0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18.186499699999999</v>
      </c>
      <c r="S399" s="6">
        <v>0</v>
      </c>
      <c r="T399" s="6">
        <v>0</v>
      </c>
      <c r="U399" s="6">
        <v>0</v>
      </c>
      <c r="V399" s="6">
        <v>0</v>
      </c>
      <c r="W399" s="6">
        <v>0</v>
      </c>
      <c r="X399" s="6">
        <v>0</v>
      </c>
      <c r="Y399" s="6">
        <v>0</v>
      </c>
      <c r="Z399" s="6">
        <v>0</v>
      </c>
      <c r="AA399" s="6">
        <v>0</v>
      </c>
      <c r="AB399" s="6">
        <v>0</v>
      </c>
      <c r="AC399" s="6">
        <v>0</v>
      </c>
      <c r="AD399" s="6">
        <v>0</v>
      </c>
      <c r="AE399" s="6">
        <v>0</v>
      </c>
      <c r="AF399" s="6">
        <v>0</v>
      </c>
      <c r="AG399" s="6">
        <v>100</v>
      </c>
    </row>
    <row r="400" spans="1:33" x14ac:dyDescent="0.25">
      <c r="A400" s="6" t="s">
        <v>163</v>
      </c>
      <c r="B400" s="6" t="s">
        <v>164</v>
      </c>
      <c r="C400" s="6" t="s">
        <v>17</v>
      </c>
      <c r="D400" s="6">
        <v>67.040681399999997</v>
      </c>
      <c r="E400" s="6">
        <v>50.912237599999997</v>
      </c>
      <c r="F400" s="6">
        <v>50.471220700000003</v>
      </c>
      <c r="G400" s="6">
        <v>15.9731983</v>
      </c>
      <c r="H400" s="6">
        <v>96.524716900000001</v>
      </c>
      <c r="I400" s="6">
        <v>47.397612000000002</v>
      </c>
      <c r="J400" s="6">
        <v>22.9200795</v>
      </c>
      <c r="K400" s="6">
        <v>47.125287700000001</v>
      </c>
      <c r="L400" s="6">
        <v>25.907951400000002</v>
      </c>
      <c r="M400" s="6">
        <v>74.154678899999993</v>
      </c>
      <c r="N400" s="6">
        <v>57.051168400000002</v>
      </c>
      <c r="O400" s="6">
        <v>0</v>
      </c>
      <c r="P400" s="6">
        <v>22.729283200000001</v>
      </c>
      <c r="Q400" s="6">
        <v>0</v>
      </c>
      <c r="R400" s="6">
        <v>0</v>
      </c>
      <c r="S400" s="6">
        <v>11.594559042820499</v>
      </c>
      <c r="T400" s="6">
        <v>8.8051751940472602</v>
      </c>
      <c r="U400" s="6">
        <v>8.7289021553616504</v>
      </c>
      <c r="V400" s="6">
        <v>2.7625344331901398</v>
      </c>
      <c r="W400" s="6">
        <v>16.693767214433201</v>
      </c>
      <c r="X400" s="6">
        <v>8.1973273443294303</v>
      </c>
      <c r="Y400" s="6">
        <v>3.96398439692604</v>
      </c>
      <c r="Z400" s="6">
        <v>8.1502293717371508</v>
      </c>
      <c r="AA400" s="6">
        <v>4.48073119056669</v>
      </c>
      <c r="AB400" s="6">
        <v>12.8249114545462</v>
      </c>
      <c r="AC400" s="6">
        <v>9.8668916643155509</v>
      </c>
      <c r="AD400" s="6">
        <v>0</v>
      </c>
      <c r="AE400" s="6">
        <v>3.9309865377261501</v>
      </c>
      <c r="AF400" s="6">
        <v>0</v>
      </c>
      <c r="AG400" s="6">
        <v>0</v>
      </c>
    </row>
    <row r="401" spans="1:33" x14ac:dyDescent="0.25">
      <c r="A401" s="6" t="s">
        <v>163</v>
      </c>
      <c r="B401" s="6" t="s">
        <v>164</v>
      </c>
      <c r="C401" s="6" t="s">
        <v>18</v>
      </c>
      <c r="D401" s="6">
        <v>3056.7176605999998</v>
      </c>
      <c r="E401" s="6">
        <v>4370.4503833999997</v>
      </c>
      <c r="F401" s="6">
        <v>4191.9784</v>
      </c>
      <c r="G401" s="6">
        <v>4853.5564486000003</v>
      </c>
      <c r="H401" s="6">
        <v>5090.0911145</v>
      </c>
      <c r="I401" s="6">
        <v>6175.2772769000003</v>
      </c>
      <c r="J401" s="6">
        <v>5154.6737648999997</v>
      </c>
      <c r="K401" s="6">
        <v>5784.9026033</v>
      </c>
      <c r="L401" s="6">
        <v>5883.0354267000002</v>
      </c>
      <c r="M401" s="6">
        <v>5088.1158598000002</v>
      </c>
      <c r="N401" s="6">
        <v>4990.3250743999997</v>
      </c>
      <c r="O401" s="6">
        <v>4555.3951937000002</v>
      </c>
      <c r="P401" s="6">
        <v>3776.1589617999998</v>
      </c>
      <c r="Q401" s="6">
        <v>2990.2061279999998</v>
      </c>
      <c r="R401" s="6">
        <v>6504.3520983999997</v>
      </c>
      <c r="S401" s="6">
        <v>4.2181849017067599</v>
      </c>
      <c r="T401" s="6">
        <v>6.0310993254436598</v>
      </c>
      <c r="U401" s="6">
        <v>5.78481297866744</v>
      </c>
      <c r="V401" s="6">
        <v>6.6977721871267999</v>
      </c>
      <c r="W401" s="6">
        <v>7.0241834122426301</v>
      </c>
      <c r="X401" s="6">
        <v>8.5217099730955805</v>
      </c>
      <c r="Y401" s="6">
        <v>7.1133056639771999</v>
      </c>
      <c r="Z401" s="6">
        <v>7.9830038389264804</v>
      </c>
      <c r="AA401" s="6">
        <v>8.1184243912932601</v>
      </c>
      <c r="AB401" s="6">
        <v>7.0214576159873996</v>
      </c>
      <c r="AC401" s="6">
        <v>6.8865090664967799</v>
      </c>
      <c r="AD401" s="6">
        <v>6.28631799235297</v>
      </c>
      <c r="AE401" s="6">
        <v>5.2109937808200497</v>
      </c>
      <c r="AF401" s="6">
        <v>4.1264008464703199</v>
      </c>
      <c r="AG401" s="6">
        <v>8.9758240253926704</v>
      </c>
    </row>
    <row r="402" spans="1:33" x14ac:dyDescent="0.25">
      <c r="A402" s="6" t="s">
        <v>165</v>
      </c>
      <c r="B402" s="6" t="s">
        <v>166</v>
      </c>
      <c r="C402" s="6" t="s">
        <v>15</v>
      </c>
      <c r="D402" s="6">
        <v>0</v>
      </c>
      <c r="E402" s="6">
        <v>0</v>
      </c>
      <c r="F402" s="6">
        <v>40.656313599999997</v>
      </c>
      <c r="G402" s="6">
        <v>0</v>
      </c>
      <c r="H402" s="6">
        <v>40.656313599999997</v>
      </c>
      <c r="I402" s="6">
        <v>39.144338300000001</v>
      </c>
      <c r="J402" s="6">
        <v>0</v>
      </c>
      <c r="K402" s="6">
        <v>40.656313599999997</v>
      </c>
      <c r="L402" s="6">
        <v>103.3527483</v>
      </c>
      <c r="M402" s="6">
        <v>45.164083900000001</v>
      </c>
      <c r="N402" s="6">
        <v>0</v>
      </c>
      <c r="O402" s="6">
        <v>0</v>
      </c>
      <c r="P402" s="6">
        <v>0</v>
      </c>
      <c r="Q402" s="6">
        <v>31.850196400000002</v>
      </c>
      <c r="R402" s="6">
        <v>37.674448699999999</v>
      </c>
      <c r="S402" s="6">
        <v>0</v>
      </c>
      <c r="T402" s="6">
        <v>0</v>
      </c>
      <c r="U402" s="6">
        <v>10.722881069994701</v>
      </c>
      <c r="V402" s="6">
        <v>0</v>
      </c>
      <c r="W402" s="6">
        <v>10.722881069994701</v>
      </c>
      <c r="X402" s="6">
        <v>10.3241058273059</v>
      </c>
      <c r="Y402" s="6">
        <v>0</v>
      </c>
      <c r="Z402" s="6">
        <v>10.722881069994701</v>
      </c>
      <c r="AA402" s="6">
        <v>27.258723926165199</v>
      </c>
      <c r="AB402" s="6">
        <v>11.911780912054001</v>
      </c>
      <c r="AC402" s="6">
        <v>0</v>
      </c>
      <c r="AD402" s="6">
        <v>0</v>
      </c>
      <c r="AE402" s="6">
        <v>0</v>
      </c>
      <c r="AF402" s="6">
        <v>8.4003156659331797</v>
      </c>
      <c r="AG402" s="6">
        <v>9.9364304585577408</v>
      </c>
    </row>
    <row r="403" spans="1:33" x14ac:dyDescent="0.25">
      <c r="A403" s="6" t="s">
        <v>165</v>
      </c>
      <c r="B403" s="6" t="s">
        <v>166</v>
      </c>
      <c r="C403" s="6" t="s">
        <v>17</v>
      </c>
      <c r="D403" s="6">
        <v>0</v>
      </c>
      <c r="E403" s="6">
        <v>43.838212400000003</v>
      </c>
      <c r="F403" s="6">
        <v>37.097282999999997</v>
      </c>
      <c r="G403" s="6">
        <v>32.674706999999998</v>
      </c>
      <c r="H403" s="6">
        <v>32.674706999999998</v>
      </c>
      <c r="I403" s="6">
        <v>73.404190299999996</v>
      </c>
      <c r="J403" s="6">
        <v>95.575898600000002</v>
      </c>
      <c r="K403" s="6">
        <v>0</v>
      </c>
      <c r="L403" s="6">
        <v>34.388286899999997</v>
      </c>
      <c r="M403" s="6">
        <v>69.771990000000002</v>
      </c>
      <c r="N403" s="6">
        <v>32.674706999999998</v>
      </c>
      <c r="O403" s="6">
        <v>0</v>
      </c>
      <c r="P403" s="6">
        <v>0</v>
      </c>
      <c r="Q403" s="6">
        <v>0</v>
      </c>
      <c r="R403" s="6">
        <v>0</v>
      </c>
      <c r="S403" s="6">
        <v>0</v>
      </c>
      <c r="T403" s="6">
        <v>9.6965746794935406</v>
      </c>
      <c r="U403" s="6">
        <v>8.2055484318928595</v>
      </c>
      <c r="V403" s="6">
        <v>7.2273187981558804</v>
      </c>
      <c r="W403" s="6">
        <v>7.2273187981558804</v>
      </c>
      <c r="X403" s="6">
        <v>16.2362736540714</v>
      </c>
      <c r="Y403" s="6">
        <v>21.140434055075701</v>
      </c>
      <c r="Z403" s="6">
        <v>0</v>
      </c>
      <c r="AA403" s="6">
        <v>7.6063455549501198</v>
      </c>
      <c r="AB403" s="6">
        <v>15.4328672300487</v>
      </c>
      <c r="AC403" s="6">
        <v>7.2273187981558804</v>
      </c>
      <c r="AD403" s="6">
        <v>0</v>
      </c>
      <c r="AE403" s="6">
        <v>0</v>
      </c>
      <c r="AF403" s="6">
        <v>0</v>
      </c>
      <c r="AG403" s="6">
        <v>0</v>
      </c>
    </row>
    <row r="404" spans="1:33" x14ac:dyDescent="0.25">
      <c r="A404" s="6" t="s">
        <v>165</v>
      </c>
      <c r="B404" s="6" t="s">
        <v>166</v>
      </c>
      <c r="C404" s="6" t="s">
        <v>18</v>
      </c>
      <c r="D404" s="6">
        <v>2494.1116615999999</v>
      </c>
      <c r="E404" s="6">
        <v>4332.2623696000001</v>
      </c>
      <c r="F404" s="6">
        <v>5286.0341612000002</v>
      </c>
      <c r="G404" s="6">
        <v>5052.7110672999997</v>
      </c>
      <c r="H404" s="6">
        <v>6012.2832054999999</v>
      </c>
      <c r="I404" s="6">
        <v>6091.7137549999998</v>
      </c>
      <c r="J404" s="6">
        <v>5496.5683657999998</v>
      </c>
      <c r="K404" s="6">
        <v>6749.7626552000002</v>
      </c>
      <c r="L404" s="6">
        <v>6237.8378034999996</v>
      </c>
      <c r="M404" s="6">
        <v>5949.3718173999996</v>
      </c>
      <c r="N404" s="6">
        <v>5473.6130474000001</v>
      </c>
      <c r="O404" s="6">
        <v>5387.5543177999998</v>
      </c>
      <c r="P404" s="6">
        <v>4080.5724805999998</v>
      </c>
      <c r="Q404" s="6">
        <v>3533.8967631999999</v>
      </c>
      <c r="R404" s="6">
        <v>5895.4517941000004</v>
      </c>
      <c r="S404" s="6">
        <v>3.1945587509962898</v>
      </c>
      <c r="T404" s="6">
        <v>5.5489362715778796</v>
      </c>
      <c r="U404" s="6">
        <v>6.7705656277208996</v>
      </c>
      <c r="V404" s="6">
        <v>6.4717160040638602</v>
      </c>
      <c r="W404" s="6">
        <v>7.7007746779375603</v>
      </c>
      <c r="X404" s="6">
        <v>7.8025125274927403</v>
      </c>
      <c r="Y404" s="6">
        <v>7.0402263233681399</v>
      </c>
      <c r="Z404" s="6">
        <v>8.6453680840754892</v>
      </c>
      <c r="AA404" s="6">
        <v>7.9896740989066002</v>
      </c>
      <c r="AB404" s="6">
        <v>7.6201952361722096</v>
      </c>
      <c r="AC404" s="6">
        <v>7.0108242262585101</v>
      </c>
      <c r="AD404" s="6">
        <v>6.9005967364568201</v>
      </c>
      <c r="AE404" s="6">
        <v>5.2265617164120401</v>
      </c>
      <c r="AF404" s="6">
        <v>4.5263574216865097</v>
      </c>
      <c r="AG404" s="6">
        <v>7.5511322968744503</v>
      </c>
    </row>
    <row r="405" spans="1:33" x14ac:dyDescent="0.25">
      <c r="A405" s="6" t="s">
        <v>167</v>
      </c>
      <c r="B405" s="6" t="s">
        <v>168</v>
      </c>
      <c r="C405" s="6" t="s">
        <v>15</v>
      </c>
      <c r="D405" s="6">
        <v>0</v>
      </c>
      <c r="E405" s="6">
        <v>31.6510219</v>
      </c>
      <c r="F405" s="6">
        <v>0</v>
      </c>
      <c r="G405" s="6">
        <v>0</v>
      </c>
      <c r="H405" s="6">
        <v>48.950586000000001</v>
      </c>
      <c r="I405" s="6">
        <v>48.950586000000001</v>
      </c>
      <c r="J405" s="6">
        <v>39.060410099999999</v>
      </c>
      <c r="K405" s="6">
        <v>32.209223000000001</v>
      </c>
      <c r="L405" s="6">
        <v>33.565555099999997</v>
      </c>
      <c r="M405" s="6">
        <v>52.164464899999999</v>
      </c>
      <c r="N405" s="6">
        <v>25.818422999999999</v>
      </c>
      <c r="O405" s="6">
        <v>0</v>
      </c>
      <c r="P405" s="6">
        <v>59.372442499999998</v>
      </c>
      <c r="Q405" s="6">
        <v>29.032748300000002</v>
      </c>
      <c r="R405" s="6">
        <v>41.272819400000003</v>
      </c>
      <c r="S405" s="6">
        <v>0</v>
      </c>
      <c r="T405" s="6">
        <v>7.1600825786902398</v>
      </c>
      <c r="U405" s="6">
        <v>0</v>
      </c>
      <c r="V405" s="6">
        <v>0</v>
      </c>
      <c r="W405" s="6">
        <v>11.073583631600799</v>
      </c>
      <c r="X405" s="6">
        <v>11.073583631600799</v>
      </c>
      <c r="Y405" s="6">
        <v>8.8362316628236908</v>
      </c>
      <c r="Z405" s="6">
        <v>7.2863586270321603</v>
      </c>
      <c r="AA405" s="6">
        <v>7.5931875777943603</v>
      </c>
      <c r="AB405" s="6">
        <v>11.8006261389364</v>
      </c>
      <c r="AC405" s="6">
        <v>5.8406341923372596</v>
      </c>
      <c r="AD405" s="6">
        <v>0</v>
      </c>
      <c r="AE405" s="6">
        <v>13.431212190925701</v>
      </c>
      <c r="AF405" s="6">
        <v>6.5677776841173197</v>
      </c>
      <c r="AG405" s="6">
        <v>9.3367220841412504</v>
      </c>
    </row>
    <row r="406" spans="1:33" x14ac:dyDescent="0.25">
      <c r="A406" s="6" t="s">
        <v>167</v>
      </c>
      <c r="B406" s="6" t="s">
        <v>168</v>
      </c>
      <c r="C406" s="6" t="s">
        <v>17</v>
      </c>
      <c r="D406" s="6">
        <v>0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34.151299000000002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40.407835400000003</v>
      </c>
      <c r="R406" s="6">
        <v>29.433554600000001</v>
      </c>
      <c r="S406" s="6">
        <v>0</v>
      </c>
      <c r="T406" s="6">
        <v>0</v>
      </c>
      <c r="U406" s="6">
        <v>0</v>
      </c>
      <c r="V406" s="6">
        <v>0</v>
      </c>
      <c r="W406" s="6">
        <v>0</v>
      </c>
      <c r="X406" s="6">
        <v>0</v>
      </c>
      <c r="Y406" s="6">
        <v>32.840096095601503</v>
      </c>
      <c r="Z406" s="6">
        <v>0</v>
      </c>
      <c r="AA406" s="6">
        <v>0</v>
      </c>
      <c r="AB406" s="6">
        <v>0</v>
      </c>
      <c r="AC406" s="6">
        <v>0</v>
      </c>
      <c r="AD406" s="6">
        <v>0</v>
      </c>
      <c r="AE406" s="6">
        <v>0</v>
      </c>
      <c r="AF406" s="6">
        <v>38.8564194161765</v>
      </c>
      <c r="AG406" s="6">
        <v>28.3034844882221</v>
      </c>
    </row>
    <row r="407" spans="1:33" x14ac:dyDescent="0.25">
      <c r="A407" s="6" t="s">
        <v>167</v>
      </c>
      <c r="B407" s="6" t="s">
        <v>168</v>
      </c>
      <c r="C407" s="6" t="s">
        <v>18</v>
      </c>
      <c r="D407" s="6">
        <v>4117.5991729999996</v>
      </c>
      <c r="E407" s="6">
        <v>5301.8052901999999</v>
      </c>
      <c r="F407" s="6">
        <v>5655.9445142000004</v>
      </c>
      <c r="G407" s="6">
        <v>6178.3687323000004</v>
      </c>
      <c r="H407" s="6">
        <v>7531.6806819000003</v>
      </c>
      <c r="I407" s="6">
        <v>8353.4948638000005</v>
      </c>
      <c r="J407" s="6">
        <v>7484.5056321000002</v>
      </c>
      <c r="K407" s="6">
        <v>6820.6215971000001</v>
      </c>
      <c r="L407" s="6">
        <v>6496.3236397999999</v>
      </c>
      <c r="M407" s="6">
        <v>5636.2662815000003</v>
      </c>
      <c r="N407" s="6">
        <v>5323.8680241000002</v>
      </c>
      <c r="O407" s="6">
        <v>5707.0267348999996</v>
      </c>
      <c r="P407" s="6">
        <v>3936.9750702000001</v>
      </c>
      <c r="Q407" s="6">
        <v>3109.2975342999998</v>
      </c>
      <c r="R407" s="6">
        <v>7279.1812599000004</v>
      </c>
      <c r="S407" s="6">
        <v>4.6300035644191402</v>
      </c>
      <c r="T407" s="6">
        <v>5.9615752675599802</v>
      </c>
      <c r="U407" s="6">
        <v>6.3597844667876</v>
      </c>
      <c r="V407" s="6">
        <v>6.9472204677958196</v>
      </c>
      <c r="W407" s="6">
        <v>8.4689419581986503</v>
      </c>
      <c r="X407" s="6">
        <v>9.3930247626730203</v>
      </c>
      <c r="Y407" s="6">
        <v>8.4158963266185101</v>
      </c>
      <c r="Z407" s="6">
        <v>7.66939689351039</v>
      </c>
      <c r="AA407" s="6">
        <v>7.3047424832223404</v>
      </c>
      <c r="AB407" s="6">
        <v>6.3376574253456104</v>
      </c>
      <c r="AC407" s="6">
        <v>5.9863835435251698</v>
      </c>
      <c r="AD407" s="6">
        <v>6.41722348743592</v>
      </c>
      <c r="AE407" s="6">
        <v>4.4269021442353198</v>
      </c>
      <c r="AF407" s="6">
        <v>3.49622633525059</v>
      </c>
      <c r="AG407" s="6">
        <v>8.1850208734219496</v>
      </c>
    </row>
    <row r="408" spans="1:33" x14ac:dyDescent="0.25">
      <c r="A408" s="6" t="s">
        <v>169</v>
      </c>
      <c r="B408" s="6" t="s">
        <v>170</v>
      </c>
      <c r="C408" s="6" t="s">
        <v>15</v>
      </c>
      <c r="D408" s="6">
        <v>0</v>
      </c>
      <c r="E408" s="6">
        <v>0</v>
      </c>
      <c r="F408" s="6">
        <v>0</v>
      </c>
      <c r="G408" s="6">
        <v>45.576188299999998</v>
      </c>
      <c r="H408" s="6">
        <v>0</v>
      </c>
      <c r="I408" s="6">
        <v>0</v>
      </c>
      <c r="J408" s="6">
        <v>0</v>
      </c>
      <c r="K408" s="6">
        <v>0</v>
      </c>
      <c r="L408" s="6">
        <v>43.3284235</v>
      </c>
      <c r="M408" s="6">
        <v>0</v>
      </c>
      <c r="N408" s="6">
        <v>31.8970722</v>
      </c>
      <c r="O408" s="6">
        <v>42.232744099999998</v>
      </c>
      <c r="P408" s="6">
        <v>63.236795700000002</v>
      </c>
      <c r="Q408" s="6">
        <v>0</v>
      </c>
      <c r="R408" s="6">
        <v>71.402310200000002</v>
      </c>
      <c r="S408" s="6">
        <v>0</v>
      </c>
      <c r="T408" s="6">
        <v>0</v>
      </c>
      <c r="U408" s="6">
        <v>0</v>
      </c>
      <c r="V408" s="6">
        <v>15.310796256411599</v>
      </c>
      <c r="W408" s="6">
        <v>0</v>
      </c>
      <c r="X408" s="6">
        <v>0</v>
      </c>
      <c r="Y408" s="6">
        <v>0</v>
      </c>
      <c r="Z408" s="6">
        <v>0</v>
      </c>
      <c r="AA408" s="6">
        <v>14.5556855249348</v>
      </c>
      <c r="AB408" s="6">
        <v>0</v>
      </c>
      <c r="AC408" s="6">
        <v>10.7154545355047</v>
      </c>
      <c r="AD408" s="6">
        <v>14.187604632664501</v>
      </c>
      <c r="AE408" s="6">
        <v>21.2436741856936</v>
      </c>
      <c r="AF408" s="6">
        <v>0</v>
      </c>
      <c r="AG408" s="6">
        <v>23.986784864790799</v>
      </c>
    </row>
    <row r="409" spans="1:33" x14ac:dyDescent="0.25">
      <c r="A409" s="6" t="s">
        <v>169</v>
      </c>
      <c r="B409" s="6" t="s">
        <v>170</v>
      </c>
      <c r="C409" s="6" t="s">
        <v>17</v>
      </c>
      <c r="D409" s="6">
        <v>0</v>
      </c>
      <c r="E409" s="6">
        <v>0</v>
      </c>
      <c r="F409" s="6">
        <v>0</v>
      </c>
      <c r="G409" s="6">
        <v>29.825175999999999</v>
      </c>
      <c r="H409" s="6">
        <v>37.271578499999997</v>
      </c>
      <c r="I409" s="6">
        <v>27.878460199999999</v>
      </c>
      <c r="J409" s="6">
        <v>0</v>
      </c>
      <c r="K409" s="6">
        <v>71.952120600000001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71.460514700000004</v>
      </c>
      <c r="R409" s="6">
        <v>0</v>
      </c>
      <c r="S409" s="6">
        <v>0</v>
      </c>
      <c r="T409" s="6">
        <v>0</v>
      </c>
      <c r="U409" s="6">
        <v>0</v>
      </c>
      <c r="V409" s="6">
        <v>12.5111980329534</v>
      </c>
      <c r="W409" s="6">
        <v>15.634848210594599</v>
      </c>
      <c r="X409" s="6">
        <v>11.6945809947948</v>
      </c>
      <c r="Y409" s="6">
        <v>0</v>
      </c>
      <c r="Z409" s="6">
        <v>30.182796900093699</v>
      </c>
      <c r="AA409" s="6">
        <v>0</v>
      </c>
      <c r="AB409" s="6">
        <v>0</v>
      </c>
      <c r="AC409" s="6">
        <v>0</v>
      </c>
      <c r="AD409" s="6">
        <v>0</v>
      </c>
      <c r="AE409" s="6">
        <v>0</v>
      </c>
      <c r="AF409" s="6">
        <v>29.976575861563401</v>
      </c>
      <c r="AG409" s="6">
        <v>0</v>
      </c>
    </row>
    <row r="410" spans="1:33" x14ac:dyDescent="0.25">
      <c r="A410" s="6" t="s">
        <v>169</v>
      </c>
      <c r="B410" s="6" t="s">
        <v>170</v>
      </c>
      <c r="C410" s="6" t="s">
        <v>18</v>
      </c>
      <c r="D410" s="6">
        <v>3347.8012199</v>
      </c>
      <c r="E410" s="6">
        <v>5755.0303758</v>
      </c>
      <c r="F410" s="6">
        <v>5654.1684050000003</v>
      </c>
      <c r="G410" s="6">
        <v>5546.6829006999997</v>
      </c>
      <c r="H410" s="6">
        <v>7677.6441561000001</v>
      </c>
      <c r="I410" s="6">
        <v>8224.4813374000005</v>
      </c>
      <c r="J410" s="6">
        <v>7266.6890574999998</v>
      </c>
      <c r="K410" s="6">
        <v>7139.2635873999998</v>
      </c>
      <c r="L410" s="6">
        <v>6391.3649487000002</v>
      </c>
      <c r="M410" s="6">
        <v>4844.4207048999997</v>
      </c>
      <c r="N410" s="6">
        <v>6297.7242905000003</v>
      </c>
      <c r="O410" s="6">
        <v>5859.1045061000004</v>
      </c>
      <c r="P410" s="6">
        <v>5629.9829761999999</v>
      </c>
      <c r="Q410" s="6">
        <v>4434.5336850000003</v>
      </c>
      <c r="R410" s="6">
        <v>8970.0464690000008</v>
      </c>
      <c r="S410" s="6">
        <v>3.5982796768203298</v>
      </c>
      <c r="T410" s="6">
        <v>6.1856148201485501</v>
      </c>
      <c r="U410" s="6">
        <v>6.0772064781190496</v>
      </c>
      <c r="V410" s="6">
        <v>5.9616790377870199</v>
      </c>
      <c r="W410" s="6">
        <v>8.2520762488933705</v>
      </c>
      <c r="X410" s="6">
        <v>8.8398271297716207</v>
      </c>
      <c r="Y410" s="6">
        <v>7.8103739845569402</v>
      </c>
      <c r="Z410" s="6">
        <v>7.6734146941890904</v>
      </c>
      <c r="AA410" s="6">
        <v>6.86955917972214</v>
      </c>
      <c r="AB410" s="6">
        <v>5.20687442993703</v>
      </c>
      <c r="AC410" s="6">
        <v>6.7689124402077798</v>
      </c>
      <c r="AD410" s="6">
        <v>6.2974756515847803</v>
      </c>
      <c r="AE410" s="6">
        <v>6.0512115246525999</v>
      </c>
      <c r="AF410" s="6">
        <v>4.7663201566630997</v>
      </c>
      <c r="AG410" s="6">
        <v>9.6411745469466101</v>
      </c>
    </row>
    <row r="411" spans="1:33" x14ac:dyDescent="0.25">
      <c r="A411" s="6" t="s">
        <v>171</v>
      </c>
      <c r="B411" s="6" t="s">
        <v>172</v>
      </c>
      <c r="C411" s="6" t="s">
        <v>15</v>
      </c>
      <c r="D411" s="6">
        <v>0</v>
      </c>
      <c r="E411" s="6">
        <v>0</v>
      </c>
      <c r="F411" s="6">
        <v>89.332221899999993</v>
      </c>
      <c r="G411" s="6">
        <v>58.684556100000002</v>
      </c>
      <c r="H411" s="6">
        <v>58.684556100000002</v>
      </c>
      <c r="I411" s="6">
        <v>0</v>
      </c>
      <c r="J411" s="6">
        <v>40.509777200000002</v>
      </c>
      <c r="K411" s="6">
        <v>58.684556100000002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0</v>
      </c>
      <c r="S411" s="6">
        <v>0</v>
      </c>
      <c r="T411" s="6">
        <v>0</v>
      </c>
      <c r="U411" s="6">
        <v>29.203493681126901</v>
      </c>
      <c r="V411" s="6">
        <v>19.1845005843976</v>
      </c>
      <c r="W411" s="6">
        <v>19.1845005843976</v>
      </c>
      <c r="X411" s="6">
        <v>0</v>
      </c>
      <c r="Y411" s="6">
        <v>13.2430045656802</v>
      </c>
      <c r="Z411" s="6">
        <v>19.1845005843976</v>
      </c>
      <c r="AA411" s="6">
        <v>0</v>
      </c>
      <c r="AB411" s="6">
        <v>0</v>
      </c>
      <c r="AC411" s="6">
        <v>0</v>
      </c>
      <c r="AD411" s="6">
        <v>0</v>
      </c>
      <c r="AE411" s="6">
        <v>0</v>
      </c>
      <c r="AF411" s="6">
        <v>0</v>
      </c>
      <c r="AG411" s="6">
        <v>0</v>
      </c>
    </row>
    <row r="412" spans="1:33" x14ac:dyDescent="0.25">
      <c r="A412" s="6" t="s">
        <v>171</v>
      </c>
      <c r="B412" s="6" t="s">
        <v>172</v>
      </c>
      <c r="C412" s="6" t="s">
        <v>17</v>
      </c>
      <c r="D412" s="6">
        <v>0</v>
      </c>
      <c r="E412" s="6">
        <v>55.545023499999999</v>
      </c>
      <c r="F412" s="6">
        <v>0</v>
      </c>
      <c r="G412" s="6">
        <v>0</v>
      </c>
      <c r="H412" s="6">
        <v>0</v>
      </c>
      <c r="I412" s="6">
        <v>55.545023499999999</v>
      </c>
      <c r="J412" s="6">
        <v>0</v>
      </c>
      <c r="K412" s="6">
        <v>48.891914100000001</v>
      </c>
      <c r="L412" s="6">
        <v>125.34813750000001</v>
      </c>
      <c r="M412" s="6">
        <v>116.61348839999999</v>
      </c>
      <c r="N412" s="6">
        <v>120.89358319999999</v>
      </c>
      <c r="O412" s="6">
        <v>0</v>
      </c>
      <c r="P412" s="6">
        <v>0</v>
      </c>
      <c r="Q412" s="6">
        <v>0</v>
      </c>
      <c r="R412" s="6">
        <v>114.8168202</v>
      </c>
      <c r="S412" s="6">
        <v>0</v>
      </c>
      <c r="T412" s="6">
        <v>8.7108407280814895</v>
      </c>
      <c r="U412" s="6">
        <v>0</v>
      </c>
      <c r="V412" s="6">
        <v>0</v>
      </c>
      <c r="W412" s="6">
        <v>0</v>
      </c>
      <c r="X412" s="6">
        <v>8.7108407280814895</v>
      </c>
      <c r="Y412" s="6">
        <v>0</v>
      </c>
      <c r="Z412" s="6">
        <v>7.6674677546250596</v>
      </c>
      <c r="AA412" s="6">
        <v>19.657704552490799</v>
      </c>
      <c r="AB412" s="6">
        <v>18.287894399727399</v>
      </c>
      <c r="AC412" s="6">
        <v>18.959119682472899</v>
      </c>
      <c r="AD412" s="6">
        <v>0</v>
      </c>
      <c r="AE412" s="6">
        <v>0</v>
      </c>
      <c r="AF412" s="6">
        <v>0</v>
      </c>
      <c r="AG412" s="6">
        <v>18.006132154520898</v>
      </c>
    </row>
    <row r="413" spans="1:33" x14ac:dyDescent="0.25">
      <c r="A413" s="6" t="s">
        <v>171</v>
      </c>
      <c r="B413" s="6" t="s">
        <v>172</v>
      </c>
      <c r="C413" s="6" t="s">
        <v>18</v>
      </c>
      <c r="D413" s="6">
        <v>6239.4513479999996</v>
      </c>
      <c r="E413" s="6">
        <v>8419.3542773999998</v>
      </c>
      <c r="F413" s="6">
        <v>10169.317129499999</v>
      </c>
      <c r="G413" s="6">
        <v>10150.235918599999</v>
      </c>
      <c r="H413" s="6">
        <v>11114.3949694</v>
      </c>
      <c r="I413" s="6">
        <v>11488.013525599999</v>
      </c>
      <c r="J413" s="6">
        <v>11084.8728742</v>
      </c>
      <c r="K413" s="6">
        <v>11121.1126055</v>
      </c>
      <c r="L413" s="6">
        <v>10186.5258755</v>
      </c>
      <c r="M413" s="6">
        <v>9121.4195763000007</v>
      </c>
      <c r="N413" s="6">
        <v>9762.5690653000001</v>
      </c>
      <c r="O413" s="6">
        <v>6995.8194623999998</v>
      </c>
      <c r="P413" s="6">
        <v>7869.9251250999996</v>
      </c>
      <c r="Q413" s="6">
        <v>5281.2442782999997</v>
      </c>
      <c r="R413" s="6">
        <v>10458.1943133</v>
      </c>
      <c r="S413" s="6">
        <v>4.4739292423098798</v>
      </c>
      <c r="T413" s="6">
        <v>6.0370044098670004</v>
      </c>
      <c r="U413" s="6">
        <v>7.2917958234543097</v>
      </c>
      <c r="V413" s="6">
        <v>7.2781138532516598</v>
      </c>
      <c r="W413" s="6">
        <v>7.9694533847305902</v>
      </c>
      <c r="X413" s="6">
        <v>8.2373524179666706</v>
      </c>
      <c r="Y413" s="6">
        <v>7.9482848944831401</v>
      </c>
      <c r="Z413" s="6">
        <v>7.9742701910346598</v>
      </c>
      <c r="AA413" s="6">
        <v>7.3041351635114404</v>
      </c>
      <c r="AB413" s="6">
        <v>6.5404125295194699</v>
      </c>
      <c r="AC413" s="6">
        <v>7.0001416447161997</v>
      </c>
      <c r="AD413" s="6">
        <v>5.0162745922819703</v>
      </c>
      <c r="AE413" s="6">
        <v>5.6430423426989602</v>
      </c>
      <c r="AF413" s="6">
        <v>3.7868575127269501</v>
      </c>
      <c r="AG413" s="6">
        <v>7.4989319974471096</v>
      </c>
    </row>
    <row r="414" spans="1:33" x14ac:dyDescent="0.25">
      <c r="A414" s="6" t="s">
        <v>173</v>
      </c>
      <c r="B414" s="6" t="s">
        <v>174</v>
      </c>
      <c r="C414" s="6" t="s">
        <v>15</v>
      </c>
      <c r="D414" s="6">
        <v>0</v>
      </c>
      <c r="E414" s="6">
        <v>0</v>
      </c>
      <c r="F414" s="6">
        <v>0</v>
      </c>
      <c r="G414" s="6">
        <v>0</v>
      </c>
      <c r="H414" s="6">
        <v>0</v>
      </c>
      <c r="I414" s="6">
        <v>10.374834399999999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  <c r="S414" s="6">
        <v>0</v>
      </c>
      <c r="T414" s="6">
        <v>0</v>
      </c>
      <c r="U414" s="6">
        <v>0</v>
      </c>
      <c r="V414" s="6">
        <v>0</v>
      </c>
      <c r="W414" s="6">
        <v>0</v>
      </c>
      <c r="X414" s="6">
        <v>100</v>
      </c>
      <c r="Y414" s="6">
        <v>0</v>
      </c>
      <c r="Z414" s="6">
        <v>0</v>
      </c>
      <c r="AA414" s="6">
        <v>0</v>
      </c>
      <c r="AB414" s="6">
        <v>0</v>
      </c>
      <c r="AC414" s="6">
        <v>0</v>
      </c>
      <c r="AD414" s="6">
        <v>0</v>
      </c>
      <c r="AE414" s="6">
        <v>0</v>
      </c>
      <c r="AF414" s="6">
        <v>0</v>
      </c>
      <c r="AG414" s="6">
        <v>0</v>
      </c>
    </row>
    <row r="415" spans="1:33" x14ac:dyDescent="0.25">
      <c r="A415" s="6" t="s">
        <v>173</v>
      </c>
      <c r="B415" s="6" t="s">
        <v>174</v>
      </c>
      <c r="C415" s="6" t="s">
        <v>17</v>
      </c>
      <c r="D415" s="6">
        <v>39.366190600000003</v>
      </c>
      <c r="E415" s="6">
        <v>16.488167600000001</v>
      </c>
      <c r="F415" s="6">
        <v>9.6379833000000001</v>
      </c>
      <c r="G415" s="6">
        <v>113.27535260000001</v>
      </c>
      <c r="H415" s="6">
        <v>14.164202899999999</v>
      </c>
      <c r="I415" s="6">
        <v>0</v>
      </c>
      <c r="J415" s="6">
        <v>31.5114391</v>
      </c>
      <c r="K415" s="6">
        <v>56.9847617</v>
      </c>
      <c r="L415" s="6">
        <v>26.772091</v>
      </c>
      <c r="M415" s="6">
        <v>14.164202899999999</v>
      </c>
      <c r="N415" s="6">
        <v>0</v>
      </c>
      <c r="O415" s="6">
        <v>13.572274999999999</v>
      </c>
      <c r="P415" s="6">
        <v>0</v>
      </c>
      <c r="Q415" s="6">
        <v>0</v>
      </c>
      <c r="R415" s="6">
        <v>0</v>
      </c>
      <c r="S415" s="6">
        <v>11.718336967115</v>
      </c>
      <c r="T415" s="6">
        <v>4.9081178788751698</v>
      </c>
      <c r="U415" s="6">
        <v>2.8689881919341</v>
      </c>
      <c r="V415" s="6">
        <v>33.719258368768003</v>
      </c>
      <c r="W415" s="6">
        <v>4.21633132195391</v>
      </c>
      <c r="X415" s="6">
        <v>0</v>
      </c>
      <c r="Y415" s="6">
        <v>9.3801725812027907</v>
      </c>
      <c r="Z415" s="6">
        <v>16.962947885319402</v>
      </c>
      <c r="AA415" s="6">
        <v>7.9693863914855596</v>
      </c>
      <c r="AB415" s="6">
        <v>4.21633132195391</v>
      </c>
      <c r="AC415" s="6">
        <v>0</v>
      </c>
      <c r="AD415" s="6">
        <v>4.0401290913922097</v>
      </c>
      <c r="AE415" s="6">
        <v>0</v>
      </c>
      <c r="AF415" s="6">
        <v>0</v>
      </c>
      <c r="AG415" s="6">
        <v>0</v>
      </c>
    </row>
    <row r="416" spans="1:33" x14ac:dyDescent="0.25">
      <c r="A416" s="6" t="s">
        <v>173</v>
      </c>
      <c r="B416" s="6" t="s">
        <v>174</v>
      </c>
      <c r="C416" s="6" t="s">
        <v>18</v>
      </c>
      <c r="D416" s="6">
        <v>1573.9384259999999</v>
      </c>
      <c r="E416" s="6">
        <v>2420.2085665999998</v>
      </c>
      <c r="F416" s="6">
        <v>2244.3606669999999</v>
      </c>
      <c r="G416" s="6">
        <v>2247.9387244</v>
      </c>
      <c r="H416" s="6">
        <v>2916.6217201999998</v>
      </c>
      <c r="I416" s="6">
        <v>3170.7202068000001</v>
      </c>
      <c r="J416" s="6">
        <v>2528.0374201</v>
      </c>
      <c r="K416" s="6">
        <v>2878.5080357000002</v>
      </c>
      <c r="L416" s="6">
        <v>2513.4419939999998</v>
      </c>
      <c r="M416" s="6">
        <v>2313.0091234000001</v>
      </c>
      <c r="N416" s="6">
        <v>2195.4758892999998</v>
      </c>
      <c r="O416" s="6">
        <v>2187.2284841999999</v>
      </c>
      <c r="P416" s="6">
        <v>1661.0722711000001</v>
      </c>
      <c r="Q416" s="6">
        <v>1890.448695</v>
      </c>
      <c r="R416" s="6">
        <v>3189.6782724999998</v>
      </c>
      <c r="S416" s="6">
        <v>4.3804850167624201</v>
      </c>
      <c r="T416" s="6">
        <v>6.7357700836966297</v>
      </c>
      <c r="U416" s="6">
        <v>6.2463614278671997</v>
      </c>
      <c r="V416" s="6">
        <v>6.2563196489582502</v>
      </c>
      <c r="W416" s="6">
        <v>8.1173555037787306</v>
      </c>
      <c r="X416" s="6">
        <v>8.8245462012967195</v>
      </c>
      <c r="Y416" s="6">
        <v>7.0358724697422002</v>
      </c>
      <c r="Z416" s="6">
        <v>8.0112799285669603</v>
      </c>
      <c r="AA416" s="6">
        <v>6.9952514109458903</v>
      </c>
      <c r="AB416" s="6">
        <v>6.4374194322443499</v>
      </c>
      <c r="AC416" s="6">
        <v>6.1103084332104602</v>
      </c>
      <c r="AD416" s="6">
        <v>6.0873547814849998</v>
      </c>
      <c r="AE416" s="6">
        <v>4.6229903756813604</v>
      </c>
      <c r="AF416" s="6">
        <v>5.2613762054536499</v>
      </c>
      <c r="AG416" s="6">
        <v>8.8773090803101695</v>
      </c>
    </row>
    <row r="417" spans="1:33" x14ac:dyDescent="0.25">
      <c r="A417" s="6" t="s">
        <v>175</v>
      </c>
      <c r="B417" s="6" t="s">
        <v>176</v>
      </c>
      <c r="C417" s="6" t="s">
        <v>15</v>
      </c>
      <c r="D417" s="6">
        <v>0</v>
      </c>
      <c r="E417" s="6">
        <v>0</v>
      </c>
      <c r="F417" s="6">
        <v>37.466461199999998</v>
      </c>
      <c r="G417" s="6">
        <v>33.2806377</v>
      </c>
      <c r="H417" s="6">
        <v>132.2444189</v>
      </c>
      <c r="I417" s="6">
        <v>101.2113176</v>
      </c>
      <c r="J417" s="6">
        <v>104.5706194</v>
      </c>
      <c r="K417" s="6">
        <v>0</v>
      </c>
      <c r="L417" s="6">
        <v>69.890953400000001</v>
      </c>
      <c r="M417" s="6">
        <v>0</v>
      </c>
      <c r="N417" s="6">
        <v>246.28891369999999</v>
      </c>
      <c r="O417" s="6">
        <v>256.6545969</v>
      </c>
      <c r="P417" s="6">
        <v>105.7028437</v>
      </c>
      <c r="Q417" s="6">
        <v>0</v>
      </c>
      <c r="R417" s="6">
        <v>133.8892707</v>
      </c>
      <c r="S417" s="6">
        <v>0</v>
      </c>
      <c r="T417" s="6">
        <v>0</v>
      </c>
      <c r="U417" s="6">
        <v>3.06800361786954</v>
      </c>
      <c r="V417" s="6">
        <v>2.7252404843776699</v>
      </c>
      <c r="W417" s="6">
        <v>10.829054643363399</v>
      </c>
      <c r="X417" s="6">
        <v>8.2878574228980799</v>
      </c>
      <c r="Y417" s="6">
        <v>8.5629394494844497</v>
      </c>
      <c r="Z417" s="6">
        <v>0</v>
      </c>
      <c r="AA417" s="6">
        <v>5.7231372011069803</v>
      </c>
      <c r="AB417" s="6">
        <v>0</v>
      </c>
      <c r="AC417" s="6">
        <v>20.167778169365999</v>
      </c>
      <c r="AD417" s="6">
        <v>21.016589413895499</v>
      </c>
      <c r="AE417" s="6">
        <v>8.6556535232822593</v>
      </c>
      <c r="AF417" s="6">
        <v>0</v>
      </c>
      <c r="AG417" s="6">
        <v>10.9637460743561</v>
      </c>
    </row>
    <row r="418" spans="1:33" x14ac:dyDescent="0.25">
      <c r="A418" s="6" t="s">
        <v>175</v>
      </c>
      <c r="B418" s="6" t="s">
        <v>176</v>
      </c>
      <c r="C418" s="6" t="s">
        <v>17</v>
      </c>
      <c r="D418" s="6">
        <v>83.689978300000007</v>
      </c>
      <c r="E418" s="6">
        <v>111.8545397</v>
      </c>
      <c r="F418" s="6">
        <v>38.990636100000003</v>
      </c>
      <c r="G418" s="6">
        <v>106.1458336</v>
      </c>
      <c r="H418" s="6">
        <v>39.417865499999998</v>
      </c>
      <c r="I418" s="6">
        <v>44.272112800000002</v>
      </c>
      <c r="J418" s="6">
        <v>138.08828690000001</v>
      </c>
      <c r="K418" s="6">
        <v>38.990636100000003</v>
      </c>
      <c r="L418" s="6">
        <v>32.725282900000003</v>
      </c>
      <c r="M418" s="6">
        <v>0</v>
      </c>
      <c r="N418" s="6">
        <v>34.114825199999999</v>
      </c>
      <c r="O418" s="6">
        <v>0</v>
      </c>
      <c r="P418" s="6">
        <v>28.1645614</v>
      </c>
      <c r="Q418" s="6">
        <v>0</v>
      </c>
      <c r="R418" s="6">
        <v>0</v>
      </c>
      <c r="S418" s="6">
        <v>12.016574129437601</v>
      </c>
      <c r="T418" s="6">
        <v>16.060565378581</v>
      </c>
      <c r="U418" s="6">
        <v>5.5984465352594901</v>
      </c>
      <c r="V418" s="6">
        <v>15.2408843196623</v>
      </c>
      <c r="W418" s="6">
        <v>5.6597900062420203</v>
      </c>
      <c r="X418" s="6">
        <v>6.3567841231955997</v>
      </c>
      <c r="Y418" s="6">
        <v>19.827321856778401</v>
      </c>
      <c r="Z418" s="6">
        <v>5.5984465352594901</v>
      </c>
      <c r="AA418" s="6">
        <v>4.6988396443958402</v>
      </c>
      <c r="AB418" s="6">
        <v>0</v>
      </c>
      <c r="AC418" s="6">
        <v>4.8983562220448897</v>
      </c>
      <c r="AD418" s="6">
        <v>0</v>
      </c>
      <c r="AE418" s="6">
        <v>4.0439912491433603</v>
      </c>
      <c r="AF418" s="6">
        <v>0</v>
      </c>
      <c r="AG418" s="6">
        <v>0</v>
      </c>
    </row>
    <row r="419" spans="1:33" x14ac:dyDescent="0.25">
      <c r="A419" s="6" t="s">
        <v>175</v>
      </c>
      <c r="B419" s="6" t="s">
        <v>176</v>
      </c>
      <c r="C419" s="6" t="s">
        <v>18</v>
      </c>
      <c r="D419" s="6">
        <v>5285.3285894000001</v>
      </c>
      <c r="E419" s="6">
        <v>7531.1859716999998</v>
      </c>
      <c r="F419" s="6">
        <v>8052.4838245999999</v>
      </c>
      <c r="G419" s="6">
        <v>7795.1860829999996</v>
      </c>
      <c r="H419" s="6">
        <v>8248.7251622000003</v>
      </c>
      <c r="I419" s="6">
        <v>8069.8291049999998</v>
      </c>
      <c r="J419" s="6">
        <v>7335.3569252999996</v>
      </c>
      <c r="K419" s="6">
        <v>6226.0176117999999</v>
      </c>
      <c r="L419" s="6">
        <v>6786.8015570999996</v>
      </c>
      <c r="M419" s="6">
        <v>5984.0686680999997</v>
      </c>
      <c r="N419" s="6">
        <v>6055.7731846999995</v>
      </c>
      <c r="O419" s="6">
        <v>4395.0199720999999</v>
      </c>
      <c r="P419" s="6">
        <v>3829.0311882000001</v>
      </c>
      <c r="Q419" s="6">
        <v>3353.3107085000001</v>
      </c>
      <c r="R419" s="6">
        <v>5290.2268598999999</v>
      </c>
      <c r="S419" s="6">
        <v>5.6084692131589797</v>
      </c>
      <c r="T419" s="6">
        <v>7.9916364605155401</v>
      </c>
      <c r="U419" s="6">
        <v>8.5448060334989702</v>
      </c>
      <c r="V419" s="6">
        <v>8.27177732053058</v>
      </c>
      <c r="W419" s="6">
        <v>8.7530454043653503</v>
      </c>
      <c r="X419" s="6">
        <v>8.5632117900137406</v>
      </c>
      <c r="Y419" s="6">
        <v>7.7838345879925397</v>
      </c>
      <c r="Z419" s="6">
        <v>6.6066711852876301</v>
      </c>
      <c r="AA419" s="6">
        <v>7.2017409977410303</v>
      </c>
      <c r="AB419" s="6">
        <v>6.3499296830432304</v>
      </c>
      <c r="AC419" s="6">
        <v>6.4260181545532298</v>
      </c>
      <c r="AD419" s="6">
        <v>4.6637278624790097</v>
      </c>
      <c r="AE419" s="6">
        <v>4.0631349918933104</v>
      </c>
      <c r="AF419" s="6">
        <v>3.55832935505597</v>
      </c>
      <c r="AG419" s="6">
        <v>5.6136669598709004</v>
      </c>
    </row>
    <row r="420" spans="1:33" x14ac:dyDescent="0.25">
      <c r="A420" s="6" t="s">
        <v>177</v>
      </c>
      <c r="B420" s="6" t="s">
        <v>178</v>
      </c>
      <c r="C420" s="6" t="s">
        <v>15</v>
      </c>
      <c r="D420" s="6">
        <v>0</v>
      </c>
      <c r="E420" s="6">
        <v>20.463469199999999</v>
      </c>
      <c r="F420" s="6">
        <v>0</v>
      </c>
      <c r="G420" s="6">
        <v>48.565888800000003</v>
      </c>
      <c r="H420" s="6">
        <v>22.449116700000001</v>
      </c>
      <c r="I420" s="6">
        <v>0</v>
      </c>
      <c r="J420" s="6">
        <v>30.3033824</v>
      </c>
      <c r="K420" s="6">
        <v>0</v>
      </c>
      <c r="L420" s="6">
        <v>44.898233400000002</v>
      </c>
      <c r="M420" s="6">
        <v>0</v>
      </c>
      <c r="N420" s="6">
        <v>23.111232699999999</v>
      </c>
      <c r="O420" s="6">
        <v>54.981956599999997</v>
      </c>
      <c r="P420" s="6">
        <v>16.686923199999999</v>
      </c>
      <c r="Q420" s="6">
        <v>0</v>
      </c>
      <c r="R420" s="6">
        <v>0</v>
      </c>
      <c r="S420" s="6">
        <v>0</v>
      </c>
      <c r="T420" s="6">
        <v>7.8266095433269403</v>
      </c>
      <c r="U420" s="6">
        <v>0</v>
      </c>
      <c r="V420" s="6">
        <v>18.574868466693601</v>
      </c>
      <c r="W420" s="6">
        <v>8.5860549492497693</v>
      </c>
      <c r="X420" s="6">
        <v>0</v>
      </c>
      <c r="Y420" s="6">
        <v>11.5900554089297</v>
      </c>
      <c r="Z420" s="6">
        <v>0</v>
      </c>
      <c r="AA420" s="6">
        <v>17.1721098984995</v>
      </c>
      <c r="AB420" s="6">
        <v>0</v>
      </c>
      <c r="AC420" s="6">
        <v>8.8392927240250003</v>
      </c>
      <c r="AD420" s="6">
        <v>21.028805137124401</v>
      </c>
      <c r="AE420" s="6">
        <v>6.3822038721510497</v>
      </c>
      <c r="AF420" s="6">
        <v>0</v>
      </c>
      <c r="AG420" s="6">
        <v>0</v>
      </c>
    </row>
    <row r="421" spans="1:33" x14ac:dyDescent="0.25">
      <c r="A421" s="6" t="s">
        <v>177</v>
      </c>
      <c r="B421" s="6" t="s">
        <v>178</v>
      </c>
      <c r="C421" s="6" t="s">
        <v>17</v>
      </c>
      <c r="D421" s="6">
        <v>27.5771987</v>
      </c>
      <c r="E421" s="6">
        <v>29.858138700000001</v>
      </c>
      <c r="F421" s="6">
        <v>0</v>
      </c>
      <c r="G421" s="6">
        <v>87.293476100000007</v>
      </c>
      <c r="H421" s="6">
        <v>0</v>
      </c>
      <c r="I421" s="6">
        <v>73.963839399999998</v>
      </c>
      <c r="J421" s="6">
        <v>113.77626859999999</v>
      </c>
      <c r="K421" s="6">
        <v>29.858138700000001</v>
      </c>
      <c r="L421" s="6">
        <v>0</v>
      </c>
      <c r="M421" s="6">
        <v>0</v>
      </c>
      <c r="N421" s="6">
        <v>0</v>
      </c>
      <c r="O421" s="6">
        <v>56.403152400000003</v>
      </c>
      <c r="P421" s="6">
        <v>0</v>
      </c>
      <c r="Q421" s="6">
        <v>0</v>
      </c>
      <c r="R421" s="6">
        <v>0</v>
      </c>
      <c r="S421" s="6">
        <v>6.5859108968436502</v>
      </c>
      <c r="T421" s="6">
        <v>7.1306387266883302</v>
      </c>
      <c r="U421" s="6">
        <v>0</v>
      </c>
      <c r="V421" s="6">
        <v>20.8471883502203</v>
      </c>
      <c r="W421" s="6">
        <v>0</v>
      </c>
      <c r="X421" s="6">
        <v>17.6638411020643</v>
      </c>
      <c r="Y421" s="6">
        <v>27.171736162417101</v>
      </c>
      <c r="Z421" s="6">
        <v>7.1306387266883302</v>
      </c>
      <c r="AA421" s="6">
        <v>0</v>
      </c>
      <c r="AB421" s="6">
        <v>0</v>
      </c>
      <c r="AC421" s="6">
        <v>0</v>
      </c>
      <c r="AD421" s="6">
        <v>13.470046035077999</v>
      </c>
      <c r="AE421" s="6">
        <v>0</v>
      </c>
      <c r="AF421" s="6">
        <v>0</v>
      </c>
      <c r="AG421" s="6">
        <v>0</v>
      </c>
    </row>
    <row r="422" spans="1:33" x14ac:dyDescent="0.25">
      <c r="A422" s="6" t="s">
        <v>177</v>
      </c>
      <c r="B422" s="6" t="s">
        <v>178</v>
      </c>
      <c r="C422" s="6" t="s">
        <v>18</v>
      </c>
      <c r="D422" s="6">
        <v>4592.5352941000001</v>
      </c>
      <c r="E422" s="6">
        <v>6698.6250753000004</v>
      </c>
      <c r="F422" s="6">
        <v>6798.9408230999998</v>
      </c>
      <c r="G422" s="6">
        <v>6415.2192702000002</v>
      </c>
      <c r="H422" s="6">
        <v>6832.4722474999999</v>
      </c>
      <c r="I422" s="6">
        <v>6956.5461730999996</v>
      </c>
      <c r="J422" s="6">
        <v>6116.9791603000003</v>
      </c>
      <c r="K422" s="6">
        <v>5734.6738357000004</v>
      </c>
      <c r="L422" s="6">
        <v>5092.1454119999999</v>
      </c>
      <c r="M422" s="6">
        <v>4148.1406465999999</v>
      </c>
      <c r="N422" s="6">
        <v>4783.6036769000002</v>
      </c>
      <c r="O422" s="6">
        <v>4294.4694393999998</v>
      </c>
      <c r="P422" s="6">
        <v>3099.1518792000002</v>
      </c>
      <c r="Q422" s="6">
        <v>2126.7037743999999</v>
      </c>
      <c r="R422" s="6">
        <v>3363.6028732999998</v>
      </c>
      <c r="S422" s="6">
        <v>5.9601664331291797</v>
      </c>
      <c r="T422" s="6">
        <v>8.6934378867402007</v>
      </c>
      <c r="U422" s="6">
        <v>8.8236270991170596</v>
      </c>
      <c r="V422" s="6">
        <v>8.3256354294175594</v>
      </c>
      <c r="W422" s="6">
        <v>8.8671439928077103</v>
      </c>
      <c r="X422" s="6">
        <v>9.0281664344942705</v>
      </c>
      <c r="Y422" s="6">
        <v>7.9385810948929301</v>
      </c>
      <c r="Z422" s="6">
        <v>7.44242739830299</v>
      </c>
      <c r="AA422" s="6">
        <v>6.60855762963992</v>
      </c>
      <c r="AB422" s="6">
        <v>5.38343356305315</v>
      </c>
      <c r="AC422" s="6">
        <v>6.2081339039638301</v>
      </c>
      <c r="AD422" s="6">
        <v>5.5733382460214704</v>
      </c>
      <c r="AE422" s="6">
        <v>4.0220618500868603</v>
      </c>
      <c r="AF422" s="6">
        <v>2.76002417785927</v>
      </c>
      <c r="AG422" s="6">
        <v>4.3652648604735997</v>
      </c>
    </row>
    <row r="423" spans="1:33" x14ac:dyDescent="0.25">
      <c r="A423" s="6" t="s">
        <v>179</v>
      </c>
      <c r="B423" s="6" t="s">
        <v>180</v>
      </c>
      <c r="C423" s="6" t="s">
        <v>15</v>
      </c>
      <c r="D423" s="6">
        <v>0</v>
      </c>
      <c r="E423" s="6">
        <v>47.787525100000003</v>
      </c>
      <c r="F423" s="6">
        <v>11.1876677</v>
      </c>
      <c r="G423" s="6">
        <v>13.837930800000001</v>
      </c>
      <c r="H423" s="6">
        <v>31.581771100000001</v>
      </c>
      <c r="I423" s="6">
        <v>57.717846299999998</v>
      </c>
      <c r="J423" s="6">
        <v>19.927947400000001</v>
      </c>
      <c r="K423" s="6">
        <v>49.112682900000003</v>
      </c>
      <c r="L423" s="6">
        <v>0</v>
      </c>
      <c r="M423" s="6">
        <v>14.489905800000001</v>
      </c>
      <c r="N423" s="6">
        <v>30.925592000000002</v>
      </c>
      <c r="O423" s="6">
        <v>6.9897771999999998</v>
      </c>
      <c r="P423" s="6">
        <v>15.590949699999999</v>
      </c>
      <c r="Q423" s="6">
        <v>10.5988927</v>
      </c>
      <c r="R423" s="6">
        <v>14.396781300000001</v>
      </c>
      <c r="S423" s="6">
        <v>0</v>
      </c>
      <c r="T423" s="6">
        <v>14.7426260762651</v>
      </c>
      <c r="U423" s="6">
        <v>3.4514363575319198</v>
      </c>
      <c r="V423" s="6">
        <v>4.2690522061296798</v>
      </c>
      <c r="W423" s="6">
        <v>9.7430917625298097</v>
      </c>
      <c r="X423" s="6">
        <v>17.806166445063401</v>
      </c>
      <c r="Y423" s="6">
        <v>6.1478445759828597</v>
      </c>
      <c r="Z423" s="6">
        <v>15.1514420987849</v>
      </c>
      <c r="AA423" s="6">
        <v>0</v>
      </c>
      <c r="AB423" s="6">
        <v>4.4701888755001704</v>
      </c>
      <c r="AC423" s="6">
        <v>9.5406581129504104</v>
      </c>
      <c r="AD423" s="6">
        <v>2.1563718020626998</v>
      </c>
      <c r="AE423" s="6">
        <v>4.8098649411111296</v>
      </c>
      <c r="AF423" s="6">
        <v>3.26979711905097</v>
      </c>
      <c r="AG423" s="6">
        <v>4.4414596270369797</v>
      </c>
    </row>
    <row r="424" spans="1:33" x14ac:dyDescent="0.25">
      <c r="A424" s="6" t="s">
        <v>179</v>
      </c>
      <c r="B424" s="6" t="s">
        <v>180</v>
      </c>
      <c r="C424" s="6" t="s">
        <v>17</v>
      </c>
      <c r="D424" s="6">
        <v>0</v>
      </c>
      <c r="E424" s="6">
        <v>24.825726899999999</v>
      </c>
      <c r="F424" s="6">
        <v>45.304814499999999</v>
      </c>
      <c r="G424" s="6">
        <v>57.774184300000002</v>
      </c>
      <c r="H424" s="6">
        <v>30.664253800000001</v>
      </c>
      <c r="I424" s="6">
        <v>15.5506379</v>
      </c>
      <c r="J424" s="6">
        <v>9.6239372000000003</v>
      </c>
      <c r="K424" s="6">
        <v>67.222601699999998</v>
      </c>
      <c r="L424" s="6">
        <v>24.110537099999998</v>
      </c>
      <c r="M424" s="6">
        <v>43.135453900000002</v>
      </c>
      <c r="N424" s="6">
        <v>5.9084083999999999</v>
      </c>
      <c r="O424" s="6">
        <v>5.9084083999999999</v>
      </c>
      <c r="P424" s="6">
        <v>31.329423200000001</v>
      </c>
      <c r="Q424" s="6">
        <v>6.6887603000000002</v>
      </c>
      <c r="R424" s="6">
        <v>0</v>
      </c>
      <c r="S424" s="6">
        <v>0</v>
      </c>
      <c r="T424" s="6">
        <v>6.7452572481232798</v>
      </c>
      <c r="U424" s="6">
        <v>12.3095138205603</v>
      </c>
      <c r="V424" s="6">
        <v>15.697495464029499</v>
      </c>
      <c r="W424" s="6">
        <v>8.3316102298193702</v>
      </c>
      <c r="X424" s="6">
        <v>4.2251754975970401</v>
      </c>
      <c r="Y424" s="6">
        <v>2.61486531352213</v>
      </c>
      <c r="Z424" s="6">
        <v>18.264671289630201</v>
      </c>
      <c r="AA424" s="6">
        <v>6.55093708977844</v>
      </c>
      <c r="AB424" s="6">
        <v>11.720089173705601</v>
      </c>
      <c r="AC424" s="6">
        <v>1.6053400871405099</v>
      </c>
      <c r="AD424" s="6">
        <v>1.6053400871405099</v>
      </c>
      <c r="AE424" s="6">
        <v>8.5123396293915494</v>
      </c>
      <c r="AF424" s="6">
        <v>1.81736506956154</v>
      </c>
      <c r="AG424" s="6">
        <v>0</v>
      </c>
    </row>
    <row r="425" spans="1:33" x14ac:dyDescent="0.25">
      <c r="A425" s="6" t="s">
        <v>179</v>
      </c>
      <c r="B425" s="6" t="s">
        <v>180</v>
      </c>
      <c r="C425" s="6" t="s">
        <v>18</v>
      </c>
      <c r="D425" s="6">
        <v>1310.9671416000001</v>
      </c>
      <c r="E425" s="6">
        <v>1881.9324615</v>
      </c>
      <c r="F425" s="6">
        <v>1886.9946652000001</v>
      </c>
      <c r="G425" s="6">
        <v>1699.8267343</v>
      </c>
      <c r="H425" s="6">
        <v>1722.3151266</v>
      </c>
      <c r="I425" s="6">
        <v>1637.9945378</v>
      </c>
      <c r="J425" s="6">
        <v>1516.2359188999999</v>
      </c>
      <c r="K425" s="6">
        <v>1429.1160147999999</v>
      </c>
      <c r="L425" s="6">
        <v>1095.0506587</v>
      </c>
      <c r="M425" s="6">
        <v>960.48492759999999</v>
      </c>
      <c r="N425" s="6">
        <v>948.39239439999994</v>
      </c>
      <c r="O425" s="6">
        <v>1017.2466262</v>
      </c>
      <c r="P425" s="6">
        <v>591.88527599999998</v>
      </c>
      <c r="Q425" s="6">
        <v>622.81492800000001</v>
      </c>
      <c r="R425" s="6">
        <v>615.55017829999997</v>
      </c>
      <c r="S425" s="6">
        <v>6.9228518871322704</v>
      </c>
      <c r="T425" s="6">
        <v>9.9379605171873493</v>
      </c>
      <c r="U425" s="6">
        <v>9.9646926032370597</v>
      </c>
      <c r="V425" s="6">
        <v>8.97631095542528</v>
      </c>
      <c r="W425" s="6">
        <v>9.0950658838536302</v>
      </c>
      <c r="X425" s="6">
        <v>8.6497923687709104</v>
      </c>
      <c r="Y425" s="6">
        <v>8.00681905702357</v>
      </c>
      <c r="Z425" s="6">
        <v>7.5467631384828699</v>
      </c>
      <c r="AA425" s="6">
        <v>5.78265715327883</v>
      </c>
      <c r="AB425" s="6">
        <v>5.0720530535055799</v>
      </c>
      <c r="AC425" s="6">
        <v>5.0081957579049803</v>
      </c>
      <c r="AD425" s="6">
        <v>5.3717957547530402</v>
      </c>
      <c r="AE425" s="6">
        <v>3.1255810842989402</v>
      </c>
      <c r="AF425" s="6">
        <v>3.2889119512001601</v>
      </c>
      <c r="AG425" s="6">
        <v>3.2505488339455102</v>
      </c>
    </row>
    <row r="426" spans="1:33" x14ac:dyDescent="0.25">
      <c r="A426" s="6" t="s">
        <v>181</v>
      </c>
      <c r="B426" s="6" t="s">
        <v>182</v>
      </c>
      <c r="C426" s="6" t="s">
        <v>15</v>
      </c>
      <c r="D426" s="6">
        <v>0</v>
      </c>
      <c r="E426" s="6">
        <v>0</v>
      </c>
      <c r="F426" s="6">
        <v>0</v>
      </c>
      <c r="G426" s="6">
        <v>38.749015200000002</v>
      </c>
      <c r="H426" s="6">
        <v>30.109308899999998</v>
      </c>
      <c r="I426" s="6">
        <v>19.8584073</v>
      </c>
      <c r="J426" s="6">
        <v>20.867439300000001</v>
      </c>
      <c r="K426" s="6">
        <v>20.376614799999999</v>
      </c>
      <c r="L426" s="6">
        <v>0</v>
      </c>
      <c r="M426" s="6">
        <v>0</v>
      </c>
      <c r="N426" s="6">
        <v>36.433137199999997</v>
      </c>
      <c r="O426" s="6">
        <v>23.473321500000001</v>
      </c>
      <c r="P426" s="6">
        <v>0</v>
      </c>
      <c r="Q426" s="6">
        <v>0</v>
      </c>
      <c r="R426" s="6">
        <v>0</v>
      </c>
      <c r="S426" s="6">
        <v>0</v>
      </c>
      <c r="T426" s="6">
        <v>0</v>
      </c>
      <c r="U426" s="6">
        <v>0</v>
      </c>
      <c r="V426" s="6">
        <v>20.4084782308122</v>
      </c>
      <c r="W426" s="6">
        <v>15.8580849618715</v>
      </c>
      <c r="X426" s="6">
        <v>10.459101243962801</v>
      </c>
      <c r="Y426" s="6">
        <v>10.9905420431651</v>
      </c>
      <c r="Z426" s="6">
        <v>10.732032734691201</v>
      </c>
      <c r="AA426" s="6">
        <v>0</v>
      </c>
      <c r="AB426" s="6">
        <v>0</v>
      </c>
      <c r="AC426" s="6">
        <v>19.188742825814899</v>
      </c>
      <c r="AD426" s="6">
        <v>12.3630179596824</v>
      </c>
      <c r="AE426" s="6">
        <v>0</v>
      </c>
      <c r="AF426" s="6">
        <v>0</v>
      </c>
      <c r="AG426" s="6">
        <v>0</v>
      </c>
    </row>
    <row r="427" spans="1:33" x14ac:dyDescent="0.25">
      <c r="A427" s="6" t="s">
        <v>181</v>
      </c>
      <c r="B427" s="6" t="s">
        <v>182</v>
      </c>
      <c r="C427" s="6" t="s">
        <v>17</v>
      </c>
      <c r="D427" s="6">
        <v>0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0</v>
      </c>
      <c r="K427" s="6">
        <v>0</v>
      </c>
      <c r="L427" s="6">
        <v>0</v>
      </c>
      <c r="M427" s="6">
        <v>18.277406200000001</v>
      </c>
      <c r="N427" s="6">
        <v>15.8279581</v>
      </c>
      <c r="O427" s="6">
        <v>0</v>
      </c>
      <c r="P427" s="6">
        <v>0</v>
      </c>
      <c r="Q427" s="6">
        <v>13.3895784</v>
      </c>
      <c r="R427" s="6">
        <v>0</v>
      </c>
      <c r="S427" s="6">
        <v>0</v>
      </c>
      <c r="T427" s="6">
        <v>0</v>
      </c>
      <c r="U427" s="6">
        <v>0</v>
      </c>
      <c r="V427" s="6">
        <v>0</v>
      </c>
      <c r="W427" s="6">
        <v>0</v>
      </c>
      <c r="X427" s="6">
        <v>0</v>
      </c>
      <c r="Y427" s="6">
        <v>0</v>
      </c>
      <c r="Z427" s="6">
        <v>0</v>
      </c>
      <c r="AA427" s="6">
        <v>0</v>
      </c>
      <c r="AB427" s="6">
        <v>38.482847143218102</v>
      </c>
      <c r="AC427" s="6">
        <v>33.325565208019498</v>
      </c>
      <c r="AD427" s="6">
        <v>0</v>
      </c>
      <c r="AE427" s="6">
        <v>0</v>
      </c>
      <c r="AF427" s="6">
        <v>28.1915876487624</v>
      </c>
      <c r="AG427" s="6">
        <v>0</v>
      </c>
    </row>
    <row r="428" spans="1:33" x14ac:dyDescent="0.25">
      <c r="A428" s="6" t="s">
        <v>181</v>
      </c>
      <c r="B428" s="6" t="s">
        <v>182</v>
      </c>
      <c r="C428" s="6" t="s">
        <v>18</v>
      </c>
      <c r="D428" s="6">
        <v>3045.0154401</v>
      </c>
      <c r="E428" s="6">
        <v>3680.8806453000002</v>
      </c>
      <c r="F428" s="6">
        <v>3715.1039131000002</v>
      </c>
      <c r="G428" s="6">
        <v>2977.2095374999999</v>
      </c>
      <c r="H428" s="6">
        <v>4715.9321373000002</v>
      </c>
      <c r="I428" s="6">
        <v>4203.0114105000002</v>
      </c>
      <c r="J428" s="6">
        <v>3750.2059459000002</v>
      </c>
      <c r="K428" s="6">
        <v>2973.1362730000001</v>
      </c>
      <c r="L428" s="6">
        <v>3296.0505134</v>
      </c>
      <c r="M428" s="6">
        <v>2637.2339711</v>
      </c>
      <c r="N428" s="6">
        <v>3504.7209210000001</v>
      </c>
      <c r="O428" s="6">
        <v>2395.3711091999999</v>
      </c>
      <c r="P428" s="6">
        <v>1894.0255122999999</v>
      </c>
      <c r="Q428" s="6">
        <v>1463.0257879999999</v>
      </c>
      <c r="R428" s="6">
        <v>2954.7146929</v>
      </c>
      <c r="S428" s="6">
        <v>6.4505334136513701</v>
      </c>
      <c r="T428" s="6">
        <v>7.7975445646313499</v>
      </c>
      <c r="U428" s="6">
        <v>7.8700428283711803</v>
      </c>
      <c r="V428" s="6">
        <v>6.3068939973764504</v>
      </c>
      <c r="W428" s="6">
        <v>9.9901883673755592</v>
      </c>
      <c r="X428" s="6">
        <v>8.9036216973986395</v>
      </c>
      <c r="Y428" s="6">
        <v>7.9444026600100202</v>
      </c>
      <c r="Z428" s="6">
        <v>6.2982652303712401</v>
      </c>
      <c r="AA428" s="6">
        <v>6.98232386272276</v>
      </c>
      <c r="AB428" s="6">
        <v>5.58669280495943</v>
      </c>
      <c r="AC428" s="6">
        <v>7.4243693837201299</v>
      </c>
      <c r="AD428" s="6">
        <v>5.0743326863006999</v>
      </c>
      <c r="AE428" s="6">
        <v>4.0122866677477598</v>
      </c>
      <c r="AF428" s="6">
        <v>3.0992607151501699</v>
      </c>
      <c r="AG428" s="6">
        <v>6.2592411202132299</v>
      </c>
    </row>
    <row r="429" spans="1:33" x14ac:dyDescent="0.25">
      <c r="A429" s="6" t="s">
        <v>183</v>
      </c>
      <c r="B429" s="6" t="s">
        <v>184</v>
      </c>
      <c r="C429" s="6" t="s">
        <v>15</v>
      </c>
      <c r="D429" s="6">
        <v>187.81962680000001</v>
      </c>
      <c r="E429" s="6">
        <v>32.1118363</v>
      </c>
      <c r="F429" s="6">
        <v>15.2172895</v>
      </c>
      <c r="G429" s="6">
        <v>90.411569200000002</v>
      </c>
      <c r="H429" s="6">
        <v>275.30010440000001</v>
      </c>
      <c r="I429" s="6">
        <v>549.0231149</v>
      </c>
      <c r="J429" s="6">
        <v>44.210216600000003</v>
      </c>
      <c r="K429" s="6">
        <v>100.90352489999999</v>
      </c>
      <c r="L429" s="6">
        <v>291.62073830000003</v>
      </c>
      <c r="M429" s="6">
        <v>261.45282809999998</v>
      </c>
      <c r="N429" s="6">
        <v>295.12290610000002</v>
      </c>
      <c r="O429" s="6">
        <v>107.9769694</v>
      </c>
      <c r="P429" s="6">
        <v>168.6314122</v>
      </c>
      <c r="Q429" s="6">
        <v>199.0849954</v>
      </c>
      <c r="R429" s="6">
        <v>266.15067119999998</v>
      </c>
      <c r="S429" s="6">
        <v>6.5101270626390297</v>
      </c>
      <c r="T429" s="6">
        <v>1.1130473321101499</v>
      </c>
      <c r="U429" s="6">
        <v>0.52745546289181999</v>
      </c>
      <c r="V429" s="6">
        <v>3.1338088220745099</v>
      </c>
      <c r="W429" s="6">
        <v>9.5423395868540393</v>
      </c>
      <c r="X429" s="6">
        <v>19.030014590173099</v>
      </c>
      <c r="Y429" s="6">
        <v>1.5323964403319399</v>
      </c>
      <c r="Z429" s="6">
        <v>3.49747669803783</v>
      </c>
      <c r="AA429" s="6">
        <v>10.108038721934101</v>
      </c>
      <c r="AB429" s="6">
        <v>9.0623709609954393</v>
      </c>
      <c r="AC429" s="6">
        <v>10.229429429396999</v>
      </c>
      <c r="AD429" s="6">
        <v>3.7426535373814702</v>
      </c>
      <c r="AE429" s="6">
        <v>5.8450330185314696</v>
      </c>
      <c r="AF429" s="6">
        <v>6.9006026601204402</v>
      </c>
      <c r="AG429" s="6">
        <v>9.22520567652764</v>
      </c>
    </row>
    <row r="430" spans="1:33" x14ac:dyDescent="0.25">
      <c r="A430" s="6" t="s">
        <v>183</v>
      </c>
      <c r="B430" s="6" t="s">
        <v>184</v>
      </c>
      <c r="C430" s="6" t="s">
        <v>16</v>
      </c>
      <c r="D430" s="6">
        <v>0</v>
      </c>
      <c r="E430" s="6">
        <v>0</v>
      </c>
      <c r="F430" s="6">
        <v>0</v>
      </c>
      <c r="G430" s="6">
        <v>0</v>
      </c>
      <c r="H430" s="6">
        <v>0</v>
      </c>
      <c r="I430" s="6">
        <v>0</v>
      </c>
      <c r="J430" s="6">
        <v>61.617723099999999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0</v>
      </c>
      <c r="R430" s="6">
        <v>0</v>
      </c>
      <c r="S430" s="6">
        <v>0</v>
      </c>
      <c r="T430" s="6">
        <v>0</v>
      </c>
      <c r="U430" s="6">
        <v>0</v>
      </c>
      <c r="V430" s="6">
        <v>0</v>
      </c>
      <c r="W430" s="6">
        <v>0</v>
      </c>
      <c r="X430" s="6">
        <v>0</v>
      </c>
      <c r="Y430" s="6">
        <v>100</v>
      </c>
      <c r="Z430" s="6">
        <v>0</v>
      </c>
      <c r="AA430" s="6">
        <v>0</v>
      </c>
      <c r="AB430" s="6">
        <v>0</v>
      </c>
      <c r="AC430" s="6">
        <v>0</v>
      </c>
      <c r="AD430" s="6">
        <v>0</v>
      </c>
      <c r="AE430" s="6">
        <v>0</v>
      </c>
      <c r="AF430" s="6">
        <v>0</v>
      </c>
      <c r="AG430" s="6">
        <v>0</v>
      </c>
    </row>
    <row r="431" spans="1:33" x14ac:dyDescent="0.25">
      <c r="A431" s="6" t="s">
        <v>183</v>
      </c>
      <c r="B431" s="6" t="s">
        <v>184</v>
      </c>
      <c r="C431" s="6" t="s">
        <v>17</v>
      </c>
      <c r="D431" s="6">
        <v>57.2819857</v>
      </c>
      <c r="E431" s="6">
        <v>102.81649109999999</v>
      </c>
      <c r="F431" s="6">
        <v>164.1546223</v>
      </c>
      <c r="G431" s="6">
        <v>98.163335200000006</v>
      </c>
      <c r="H431" s="6">
        <v>75.503563600000007</v>
      </c>
      <c r="I431" s="6">
        <v>96.108188600000005</v>
      </c>
      <c r="J431" s="6">
        <v>256.98211809999998</v>
      </c>
      <c r="K431" s="6">
        <v>160.29989610000001</v>
      </c>
      <c r="L431" s="6">
        <v>56.421146399999998</v>
      </c>
      <c r="M431" s="6">
        <v>145.45632560000001</v>
      </c>
      <c r="N431" s="6">
        <v>24.154427699999999</v>
      </c>
      <c r="O431" s="6">
        <v>43.216664299999998</v>
      </c>
      <c r="P431" s="6">
        <v>28.210573199999999</v>
      </c>
      <c r="Q431" s="6">
        <v>91.691747000000007</v>
      </c>
      <c r="R431" s="6">
        <v>69.952762000000007</v>
      </c>
      <c r="S431" s="6">
        <v>3.8956369882373401</v>
      </c>
      <c r="T431" s="6">
        <v>6.9923505764559302</v>
      </c>
      <c r="U431" s="6">
        <v>11.163838170191299</v>
      </c>
      <c r="V431" s="6">
        <v>6.6758984490626796</v>
      </c>
      <c r="W431" s="6">
        <v>5.1348512365536001</v>
      </c>
      <c r="X431" s="6">
        <v>6.5361319061718604</v>
      </c>
      <c r="Y431" s="6">
        <v>17.476856508239699</v>
      </c>
      <c r="Z431" s="6">
        <v>10.9016857014746</v>
      </c>
      <c r="AA431" s="6">
        <v>3.8370929734475698</v>
      </c>
      <c r="AB431" s="6">
        <v>9.8922031988924992</v>
      </c>
      <c r="AC431" s="6">
        <v>1.6426958812257899</v>
      </c>
      <c r="AD431" s="6">
        <v>2.9390817007818302</v>
      </c>
      <c r="AE431" s="6">
        <v>1.91854648672378</v>
      </c>
      <c r="AF431" s="6">
        <v>6.2357782602026699</v>
      </c>
      <c r="AG431" s="6">
        <v>4.7573519623389</v>
      </c>
    </row>
    <row r="432" spans="1:33" x14ac:dyDescent="0.25">
      <c r="A432" s="6" t="s">
        <v>183</v>
      </c>
      <c r="B432" s="6" t="s">
        <v>184</v>
      </c>
      <c r="C432" s="6" t="s">
        <v>18</v>
      </c>
      <c r="D432" s="6">
        <v>6356.8208998</v>
      </c>
      <c r="E432" s="6">
        <v>8376.0491619999993</v>
      </c>
      <c r="F432" s="6">
        <v>9317.7280905000007</v>
      </c>
      <c r="G432" s="6">
        <v>10364.364161</v>
      </c>
      <c r="H432" s="6">
        <v>8979.2572700000001</v>
      </c>
      <c r="I432" s="6">
        <v>11419.281265699999</v>
      </c>
      <c r="J432" s="6">
        <v>9203.3853538999992</v>
      </c>
      <c r="K432" s="6">
        <v>10291.3578084</v>
      </c>
      <c r="L432" s="6">
        <v>8709.4542113999996</v>
      </c>
      <c r="M432" s="6">
        <v>8054.3997950000003</v>
      </c>
      <c r="N432" s="6">
        <v>6793.7484185000003</v>
      </c>
      <c r="O432" s="6">
        <v>5296.8905736999995</v>
      </c>
      <c r="P432" s="6">
        <v>4642.0737379000002</v>
      </c>
      <c r="Q432" s="6">
        <v>3977.8627753999999</v>
      </c>
      <c r="R432" s="6">
        <v>4652.2571212000003</v>
      </c>
      <c r="S432" s="6">
        <v>5.4595479763836101</v>
      </c>
      <c r="T432" s="6">
        <v>7.1937597382876497</v>
      </c>
      <c r="U432" s="6">
        <v>8.0025195522784802</v>
      </c>
      <c r="V432" s="6">
        <v>8.9014216813109606</v>
      </c>
      <c r="W432" s="6">
        <v>7.7118242956001302</v>
      </c>
      <c r="X432" s="6">
        <v>9.8074359665959996</v>
      </c>
      <c r="Y432" s="6">
        <v>7.9043164306145801</v>
      </c>
      <c r="Z432" s="6">
        <v>8.8387202632777697</v>
      </c>
      <c r="AA432" s="6">
        <v>7.4801042635558002</v>
      </c>
      <c r="AB432" s="6">
        <v>6.9175115666952802</v>
      </c>
      <c r="AC432" s="6">
        <v>5.8348026497723096</v>
      </c>
      <c r="AD432" s="6">
        <v>4.5492280919349302</v>
      </c>
      <c r="AE432" s="6">
        <v>3.9868394408866901</v>
      </c>
      <c r="AF432" s="6">
        <v>3.41638265543238</v>
      </c>
      <c r="AG432" s="6">
        <v>3.9955854273734199</v>
      </c>
    </row>
    <row r="433" spans="1:33" x14ac:dyDescent="0.25">
      <c r="A433" s="6" t="s">
        <v>185</v>
      </c>
      <c r="B433" s="6" t="s">
        <v>186</v>
      </c>
      <c r="C433" s="6" t="s">
        <v>15</v>
      </c>
      <c r="D433" s="6">
        <v>0</v>
      </c>
      <c r="E433" s="6">
        <v>43.294773599999999</v>
      </c>
      <c r="F433" s="6">
        <v>0</v>
      </c>
      <c r="G433" s="6">
        <v>63.887065</v>
      </c>
      <c r="H433" s="6">
        <v>0</v>
      </c>
      <c r="I433" s="6">
        <v>0</v>
      </c>
      <c r="J433" s="6">
        <v>53.211617500000003</v>
      </c>
      <c r="K433" s="6">
        <v>27.295938199999998</v>
      </c>
      <c r="L433" s="6">
        <v>21.684508399999999</v>
      </c>
      <c r="M433" s="6">
        <v>94.140170299999994</v>
      </c>
      <c r="N433" s="6">
        <v>0</v>
      </c>
      <c r="O433" s="6">
        <v>0</v>
      </c>
      <c r="P433" s="6">
        <v>25.464248300000001</v>
      </c>
      <c r="Q433" s="6">
        <v>23.746514699999999</v>
      </c>
      <c r="R433" s="6">
        <v>116.21407689999999</v>
      </c>
      <c r="S433" s="6">
        <v>0</v>
      </c>
      <c r="T433" s="6">
        <v>9.23249754051281</v>
      </c>
      <c r="U433" s="6">
        <v>0</v>
      </c>
      <c r="V433" s="6">
        <v>13.623749968820301</v>
      </c>
      <c r="W433" s="6">
        <v>0</v>
      </c>
      <c r="X433" s="6">
        <v>0</v>
      </c>
      <c r="Y433" s="6">
        <v>11.347238635183899</v>
      </c>
      <c r="Z433" s="6">
        <v>5.82078762267715</v>
      </c>
      <c r="AA433" s="6">
        <v>4.6241648546287699</v>
      </c>
      <c r="AB433" s="6">
        <v>20.0751457621251</v>
      </c>
      <c r="AC433" s="6">
        <v>0</v>
      </c>
      <c r="AD433" s="6">
        <v>0</v>
      </c>
      <c r="AE433" s="6">
        <v>5.4301845292651496</v>
      </c>
      <c r="AF433" s="6">
        <v>5.0638823195856002</v>
      </c>
      <c r="AG433" s="6">
        <v>24.782348767201199</v>
      </c>
    </row>
    <row r="434" spans="1:33" x14ac:dyDescent="0.25">
      <c r="A434" s="6" t="s">
        <v>185</v>
      </c>
      <c r="B434" s="6" t="s">
        <v>186</v>
      </c>
      <c r="C434" s="6" t="s">
        <v>17</v>
      </c>
      <c r="D434" s="6">
        <v>0</v>
      </c>
      <c r="E434" s="6">
        <v>62.462304899999999</v>
      </c>
      <c r="F434" s="6">
        <v>62.585817499999997</v>
      </c>
      <c r="G434" s="6">
        <v>0</v>
      </c>
      <c r="H434" s="6">
        <v>48.175460800000003</v>
      </c>
      <c r="I434" s="6">
        <v>64.504362599999993</v>
      </c>
      <c r="J434" s="6">
        <v>100.2040544</v>
      </c>
      <c r="K434" s="6">
        <v>85.662148099999996</v>
      </c>
      <c r="L434" s="6">
        <v>59.649033000000003</v>
      </c>
      <c r="M434" s="6">
        <v>27.6816852</v>
      </c>
      <c r="N434" s="6">
        <v>114.1475944</v>
      </c>
      <c r="O434" s="6">
        <v>86.453099100000003</v>
      </c>
      <c r="P434" s="6">
        <v>20.493775599999999</v>
      </c>
      <c r="Q434" s="6">
        <v>46.014834700000002</v>
      </c>
      <c r="R434" s="6">
        <v>0</v>
      </c>
      <c r="S434" s="6">
        <v>0</v>
      </c>
      <c r="T434" s="6">
        <v>8.0282212895502205</v>
      </c>
      <c r="U434" s="6">
        <v>8.0440962478380307</v>
      </c>
      <c r="V434" s="6">
        <v>0</v>
      </c>
      <c r="W434" s="6">
        <v>6.1919466572302602</v>
      </c>
      <c r="X434" s="6">
        <v>8.2906850447362697</v>
      </c>
      <c r="Y434" s="6">
        <v>12.879132848543501</v>
      </c>
      <c r="Z434" s="6">
        <v>11.010075311598399</v>
      </c>
      <c r="AA434" s="6">
        <v>7.6666340987311798</v>
      </c>
      <c r="AB434" s="6">
        <v>3.5579009581708099</v>
      </c>
      <c r="AC434" s="6">
        <v>14.671282927841901</v>
      </c>
      <c r="AD434" s="6">
        <v>11.111735499568701</v>
      </c>
      <c r="AE434" s="6">
        <v>2.6340456990594499</v>
      </c>
      <c r="AF434" s="6">
        <v>5.9142434171313196</v>
      </c>
      <c r="AG434" s="6">
        <v>0</v>
      </c>
    </row>
    <row r="435" spans="1:33" x14ac:dyDescent="0.25">
      <c r="A435" s="6" t="s">
        <v>185</v>
      </c>
      <c r="B435" s="6" t="s">
        <v>186</v>
      </c>
      <c r="C435" s="6" t="s">
        <v>18</v>
      </c>
      <c r="D435" s="6">
        <v>4740.3011135999996</v>
      </c>
      <c r="E435" s="6">
        <v>6238.5278044999995</v>
      </c>
      <c r="F435" s="6">
        <v>6803.8281865999998</v>
      </c>
      <c r="G435" s="6">
        <v>5917.7298607000002</v>
      </c>
      <c r="H435" s="6">
        <v>6502.2076134999998</v>
      </c>
      <c r="I435" s="6">
        <v>6379.8012945</v>
      </c>
      <c r="J435" s="6">
        <v>5904.4766375999998</v>
      </c>
      <c r="K435" s="6">
        <v>5773.6445586999998</v>
      </c>
      <c r="L435" s="6">
        <v>4774.3680507999998</v>
      </c>
      <c r="M435" s="6">
        <v>4105.2158401999995</v>
      </c>
      <c r="N435" s="6">
        <v>4298.3125080999998</v>
      </c>
      <c r="O435" s="6">
        <v>3120.4622601999999</v>
      </c>
      <c r="P435" s="6">
        <v>2800.3901839</v>
      </c>
      <c r="Q435" s="6">
        <v>2922.8200240000001</v>
      </c>
      <c r="R435" s="6">
        <v>3864.9409805999999</v>
      </c>
      <c r="S435" s="6">
        <v>6.3931101632359697</v>
      </c>
      <c r="T435" s="6">
        <v>8.41372616523293</v>
      </c>
      <c r="U435" s="6">
        <v>9.1761308166412494</v>
      </c>
      <c r="V435" s="6">
        <v>7.9810750433518898</v>
      </c>
      <c r="W435" s="6">
        <v>8.7693436727202894</v>
      </c>
      <c r="X435" s="6">
        <v>8.60425772917168</v>
      </c>
      <c r="Y435" s="6">
        <v>7.9632007958587998</v>
      </c>
      <c r="Z435" s="6">
        <v>7.7867512680232904</v>
      </c>
      <c r="AA435" s="6">
        <v>6.4390552787938802</v>
      </c>
      <c r="AB435" s="6">
        <v>5.5365886008722702</v>
      </c>
      <c r="AC435" s="6">
        <v>5.7970126204554804</v>
      </c>
      <c r="AD435" s="6">
        <v>4.2084792741211299</v>
      </c>
      <c r="AE435" s="6">
        <v>3.7768071092261901</v>
      </c>
      <c r="AF435" s="6">
        <v>3.9419247750177302</v>
      </c>
      <c r="AG435" s="6">
        <v>5.2125366872772201</v>
      </c>
    </row>
    <row r="436" spans="1:33" x14ac:dyDescent="0.25">
      <c r="A436" s="6" t="s">
        <v>187</v>
      </c>
      <c r="B436" s="6" t="s">
        <v>188</v>
      </c>
      <c r="C436" s="6" t="s">
        <v>15</v>
      </c>
      <c r="D436" s="6">
        <v>0</v>
      </c>
      <c r="E436" s="6">
        <v>0</v>
      </c>
      <c r="F436" s="6">
        <v>165.4602032</v>
      </c>
      <c r="G436" s="6">
        <v>164.50942119999999</v>
      </c>
      <c r="H436" s="6">
        <v>211.4359365</v>
      </c>
      <c r="I436" s="6">
        <v>94.060489799999999</v>
      </c>
      <c r="J436" s="6">
        <v>190.31926859999999</v>
      </c>
      <c r="K436" s="6">
        <v>60.936093200000002</v>
      </c>
      <c r="L436" s="6">
        <v>59.818281900000002</v>
      </c>
      <c r="M436" s="6">
        <v>48.584682600000001</v>
      </c>
      <c r="N436" s="6">
        <v>45.823639399999998</v>
      </c>
      <c r="O436" s="6">
        <v>42.637234800000002</v>
      </c>
      <c r="P436" s="6">
        <v>42.637234800000002</v>
      </c>
      <c r="Q436" s="6">
        <v>0</v>
      </c>
      <c r="R436" s="6">
        <v>0</v>
      </c>
      <c r="S436" s="6">
        <v>0</v>
      </c>
      <c r="T436" s="6">
        <v>0</v>
      </c>
      <c r="U436" s="6">
        <v>14.691608918914801</v>
      </c>
      <c r="V436" s="6">
        <v>14.6071867011187</v>
      </c>
      <c r="W436" s="6">
        <v>18.773904723830899</v>
      </c>
      <c r="X436" s="6">
        <v>8.3518568461613896</v>
      </c>
      <c r="Y436" s="6">
        <v>16.898905053472699</v>
      </c>
      <c r="Z436" s="6">
        <v>5.4106620989629199</v>
      </c>
      <c r="AA436" s="6">
        <v>5.3114089483736304</v>
      </c>
      <c r="AB436" s="6">
        <v>4.3139506806117902</v>
      </c>
      <c r="AC436" s="6">
        <v>4.0687910221675301</v>
      </c>
      <c r="AD436" s="6">
        <v>3.7858625031928201</v>
      </c>
      <c r="AE436" s="6">
        <v>3.7858625031928201</v>
      </c>
      <c r="AF436" s="6">
        <v>0</v>
      </c>
      <c r="AG436" s="6">
        <v>0</v>
      </c>
    </row>
    <row r="437" spans="1:33" x14ac:dyDescent="0.25">
      <c r="A437" s="6" t="s">
        <v>187</v>
      </c>
      <c r="B437" s="6" t="s">
        <v>188</v>
      </c>
      <c r="C437" s="6" t="s">
        <v>17</v>
      </c>
      <c r="D437" s="6">
        <v>102.26824790000001</v>
      </c>
      <c r="E437" s="6">
        <v>396.8047262</v>
      </c>
      <c r="F437" s="6">
        <v>55.3012874</v>
      </c>
      <c r="G437" s="6">
        <v>106.03612889999999</v>
      </c>
      <c r="H437" s="6">
        <v>58.502527899999997</v>
      </c>
      <c r="I437" s="6">
        <v>232.61071720000001</v>
      </c>
      <c r="J437" s="6">
        <v>171.2206813</v>
      </c>
      <c r="K437" s="6">
        <v>0</v>
      </c>
      <c r="L437" s="6">
        <v>0</v>
      </c>
      <c r="M437" s="6">
        <v>0</v>
      </c>
      <c r="N437" s="6">
        <v>43.765720000000002</v>
      </c>
      <c r="O437" s="6">
        <v>0</v>
      </c>
      <c r="P437" s="6">
        <v>137.93817670000001</v>
      </c>
      <c r="Q437" s="6">
        <v>0</v>
      </c>
      <c r="R437" s="6">
        <v>54.585815400000001</v>
      </c>
      <c r="S437" s="6">
        <v>7.5250689626054301</v>
      </c>
      <c r="T437" s="6">
        <v>29.197556335007501</v>
      </c>
      <c r="U437" s="6">
        <v>4.0691613472519697</v>
      </c>
      <c r="V437" s="6">
        <v>7.8023159571527003</v>
      </c>
      <c r="W437" s="6">
        <v>4.3047139847816602</v>
      </c>
      <c r="X437" s="6">
        <v>17.115886155424299</v>
      </c>
      <c r="Y437" s="6">
        <v>12.5987044959121</v>
      </c>
      <c r="Z437" s="6">
        <v>0</v>
      </c>
      <c r="AA437" s="6">
        <v>0</v>
      </c>
      <c r="AB437" s="6">
        <v>0</v>
      </c>
      <c r="AC437" s="6">
        <v>3.2203549778237601</v>
      </c>
      <c r="AD437" s="6">
        <v>0</v>
      </c>
      <c r="AE437" s="6">
        <v>10.1497220648439</v>
      </c>
      <c r="AF437" s="6">
        <v>0</v>
      </c>
      <c r="AG437" s="6">
        <v>4.0165157191966498</v>
      </c>
    </row>
    <row r="438" spans="1:33" x14ac:dyDescent="0.25">
      <c r="A438" s="6" t="s">
        <v>187</v>
      </c>
      <c r="B438" s="6" t="s">
        <v>188</v>
      </c>
      <c r="C438" s="6" t="s">
        <v>18</v>
      </c>
      <c r="D438" s="6">
        <v>8104.3492558999997</v>
      </c>
      <c r="E438" s="6">
        <v>10054.478080700001</v>
      </c>
      <c r="F438" s="6">
        <v>10431.3381973</v>
      </c>
      <c r="G438" s="6">
        <v>10287.7547368</v>
      </c>
      <c r="H438" s="6">
        <v>11496.761249499999</v>
      </c>
      <c r="I438" s="6">
        <v>11680.795343199999</v>
      </c>
      <c r="J438" s="6">
        <v>9355.8012436000008</v>
      </c>
      <c r="K438" s="6">
        <v>10412.610728199999</v>
      </c>
      <c r="L438" s="6">
        <v>9230.6221406999994</v>
      </c>
      <c r="M438" s="6">
        <v>8243.7844741000008</v>
      </c>
      <c r="N438" s="6">
        <v>6625.2464944000003</v>
      </c>
      <c r="O438" s="6">
        <v>4774.7445571999997</v>
      </c>
      <c r="P438" s="6">
        <v>6281.5193773000001</v>
      </c>
      <c r="Q438" s="6">
        <v>5452.9997019000002</v>
      </c>
      <c r="R438" s="6">
        <v>6411.9379025999997</v>
      </c>
      <c r="S438" s="6">
        <v>6.29001155716076</v>
      </c>
      <c r="T438" s="6">
        <v>7.8035609438699298</v>
      </c>
      <c r="U438" s="6">
        <v>8.0960525942169692</v>
      </c>
      <c r="V438" s="6">
        <v>7.9846134647514297</v>
      </c>
      <c r="W438" s="6">
        <v>8.9229571487960708</v>
      </c>
      <c r="X438" s="6">
        <v>9.0657911432024498</v>
      </c>
      <c r="Y438" s="6">
        <v>7.26129835852044</v>
      </c>
      <c r="Z438" s="6">
        <v>8.0815176829790705</v>
      </c>
      <c r="AA438" s="6">
        <v>7.1641433644433103</v>
      </c>
      <c r="AB438" s="6">
        <v>6.3982311200472903</v>
      </c>
      <c r="AC438" s="6">
        <v>5.1420386391266204</v>
      </c>
      <c r="AD438" s="6">
        <v>3.7058124593302999</v>
      </c>
      <c r="AE438" s="6">
        <v>4.8752624340544397</v>
      </c>
      <c r="AF438" s="6">
        <v>4.2322251994723796</v>
      </c>
      <c r="AG438" s="6">
        <v>4.9764838900285397</v>
      </c>
    </row>
    <row r="439" spans="1:33" x14ac:dyDescent="0.25">
      <c r="A439" s="6" t="s">
        <v>189</v>
      </c>
      <c r="B439" s="6" t="s">
        <v>190</v>
      </c>
      <c r="C439" s="6" t="s">
        <v>15</v>
      </c>
      <c r="D439" s="6">
        <v>43.725544399999997</v>
      </c>
      <c r="E439" s="6">
        <v>0</v>
      </c>
      <c r="F439" s="6">
        <v>41.585690800000002</v>
      </c>
      <c r="G439" s="6">
        <v>118.0046763</v>
      </c>
      <c r="H439" s="6">
        <v>0</v>
      </c>
      <c r="I439" s="6">
        <v>58.421249000000003</v>
      </c>
      <c r="J439" s="6">
        <v>16.1615644</v>
      </c>
      <c r="K439" s="6">
        <v>20.792845400000001</v>
      </c>
      <c r="L439" s="6">
        <v>48.317607000000002</v>
      </c>
      <c r="M439" s="6">
        <v>0</v>
      </c>
      <c r="N439" s="6">
        <v>0</v>
      </c>
      <c r="O439" s="6">
        <v>59.339725000000001</v>
      </c>
      <c r="P439" s="6">
        <v>42.133260399999998</v>
      </c>
      <c r="Q439" s="6">
        <v>38.546879599999997</v>
      </c>
      <c r="R439" s="6">
        <v>0</v>
      </c>
      <c r="S439" s="6">
        <v>8.9780158065124098</v>
      </c>
      <c r="T439" s="6">
        <v>0</v>
      </c>
      <c r="U439" s="6">
        <v>8.5386470185866408</v>
      </c>
      <c r="V439" s="6">
        <v>24.2294947633352</v>
      </c>
      <c r="W439" s="6">
        <v>0</v>
      </c>
      <c r="X439" s="6">
        <v>11.99543434291</v>
      </c>
      <c r="Y439" s="6">
        <v>3.3183984929680599</v>
      </c>
      <c r="Z439" s="6">
        <v>4.2693235092933204</v>
      </c>
      <c r="AA439" s="6">
        <v>9.9208882435058801</v>
      </c>
      <c r="AB439" s="6">
        <v>0</v>
      </c>
      <c r="AC439" s="6">
        <v>0</v>
      </c>
      <c r="AD439" s="6">
        <v>12.184021864439</v>
      </c>
      <c r="AE439" s="6">
        <v>8.6510776033037402</v>
      </c>
      <c r="AF439" s="6">
        <v>7.9146983551457097</v>
      </c>
      <c r="AG439" s="6">
        <v>0</v>
      </c>
    </row>
    <row r="440" spans="1:33" x14ac:dyDescent="0.25">
      <c r="A440" s="6" t="s">
        <v>189</v>
      </c>
      <c r="B440" s="6" t="s">
        <v>190</v>
      </c>
      <c r="C440" s="6" t="s">
        <v>17</v>
      </c>
      <c r="D440" s="6">
        <v>96.653129800000002</v>
      </c>
      <c r="E440" s="6">
        <v>0</v>
      </c>
      <c r="F440" s="6">
        <v>46.101976899999997</v>
      </c>
      <c r="G440" s="6">
        <v>48.326564900000001</v>
      </c>
      <c r="H440" s="6">
        <v>96.653129800000002</v>
      </c>
      <c r="I440" s="6">
        <v>17.325052299999999</v>
      </c>
      <c r="J440" s="6">
        <v>124.3269358</v>
      </c>
      <c r="K440" s="6">
        <v>190.88361570000001</v>
      </c>
      <c r="L440" s="6">
        <v>0</v>
      </c>
      <c r="M440" s="6">
        <v>0</v>
      </c>
      <c r="N440" s="6">
        <v>40.980190100000002</v>
      </c>
      <c r="O440" s="6">
        <v>43.742230499999998</v>
      </c>
      <c r="P440" s="6">
        <v>29.552607699999999</v>
      </c>
      <c r="Q440" s="6">
        <v>46.101976899999997</v>
      </c>
      <c r="R440" s="6">
        <v>37.978323000000003</v>
      </c>
      <c r="S440" s="6">
        <v>11.8067544002765</v>
      </c>
      <c r="T440" s="6">
        <v>0</v>
      </c>
      <c r="U440" s="6">
        <v>5.6316305509386497</v>
      </c>
      <c r="V440" s="6">
        <v>5.9033772001382303</v>
      </c>
      <c r="W440" s="6">
        <v>11.8067544002765</v>
      </c>
      <c r="X440" s="6">
        <v>2.1163581345096301</v>
      </c>
      <c r="Y440" s="6">
        <v>15.1872743217627</v>
      </c>
      <c r="Z440" s="6">
        <v>23.317568445741699</v>
      </c>
      <c r="AA440" s="6">
        <v>0</v>
      </c>
      <c r="AB440" s="6">
        <v>0</v>
      </c>
      <c r="AC440" s="6">
        <v>5.0059738447015203</v>
      </c>
      <c r="AD440" s="6">
        <v>5.3433734996730804</v>
      </c>
      <c r="AE440" s="6">
        <v>3.6100267184686601</v>
      </c>
      <c r="AF440" s="6">
        <v>5.6316305509386497</v>
      </c>
      <c r="AG440" s="6">
        <v>4.6392779325742097</v>
      </c>
    </row>
    <row r="441" spans="1:33" x14ac:dyDescent="0.25">
      <c r="A441" s="6" t="s">
        <v>189</v>
      </c>
      <c r="B441" s="6" t="s">
        <v>190</v>
      </c>
      <c r="C441" s="6" t="s">
        <v>18</v>
      </c>
      <c r="D441" s="6">
        <v>6507.5441819999996</v>
      </c>
      <c r="E441" s="6">
        <v>7839.4270635000003</v>
      </c>
      <c r="F441" s="6">
        <v>8337.9624124000002</v>
      </c>
      <c r="G441" s="6">
        <v>7971.7244366000004</v>
      </c>
      <c r="H441" s="6">
        <v>9035.2911920999995</v>
      </c>
      <c r="I441" s="6">
        <v>10132.654172799999</v>
      </c>
      <c r="J441" s="6">
        <v>7322.4686766000004</v>
      </c>
      <c r="K441" s="6">
        <v>7159.3011270999996</v>
      </c>
      <c r="L441" s="6">
        <v>6474.4249040000004</v>
      </c>
      <c r="M441" s="6">
        <v>5347.5224678000004</v>
      </c>
      <c r="N441" s="6">
        <v>5173.4195925000004</v>
      </c>
      <c r="O441" s="6">
        <v>4257.0412292000001</v>
      </c>
      <c r="P441" s="6">
        <v>4565.6240459999999</v>
      </c>
      <c r="Q441" s="6">
        <v>2863.6131027000001</v>
      </c>
      <c r="R441" s="6">
        <v>4496.3266186999999</v>
      </c>
      <c r="S441" s="6">
        <v>6.6754761157260001</v>
      </c>
      <c r="T441" s="6">
        <v>8.0417292084042096</v>
      </c>
      <c r="U441" s="6">
        <v>8.5531296263425602</v>
      </c>
      <c r="V441" s="6">
        <v>8.1774406119080307</v>
      </c>
      <c r="W441" s="6">
        <v>9.2684534848530404</v>
      </c>
      <c r="X441" s="6">
        <v>10.394134719289699</v>
      </c>
      <c r="Y441" s="6">
        <v>7.51143033250559</v>
      </c>
      <c r="Z441" s="6">
        <v>7.34405212513796</v>
      </c>
      <c r="AA441" s="6">
        <v>6.6415021705516297</v>
      </c>
      <c r="AB441" s="6">
        <v>5.4855191933765699</v>
      </c>
      <c r="AC441" s="6">
        <v>5.3069234661344797</v>
      </c>
      <c r="AD441" s="6">
        <v>4.3668972894244202</v>
      </c>
      <c r="AE441" s="6">
        <v>4.6834433113430496</v>
      </c>
      <c r="AF441" s="6">
        <v>2.9375107317179801</v>
      </c>
      <c r="AG441" s="6">
        <v>4.6123576132848001</v>
      </c>
    </row>
    <row r="442" spans="1:33" x14ac:dyDescent="0.25">
      <c r="A442" s="6" t="s">
        <v>191</v>
      </c>
      <c r="B442" s="6" t="s">
        <v>192</v>
      </c>
      <c r="C442" s="6" t="s">
        <v>15</v>
      </c>
      <c r="D442" s="6">
        <v>30.499513</v>
      </c>
      <c r="E442" s="6">
        <v>58.793764799999998</v>
      </c>
      <c r="F442" s="6">
        <v>29.396882399999999</v>
      </c>
      <c r="G442" s="6">
        <v>58.793764799999998</v>
      </c>
      <c r="H442" s="6">
        <v>58.679291800000001</v>
      </c>
      <c r="I442" s="6">
        <v>20.738253799999999</v>
      </c>
      <c r="J442" s="6">
        <v>45.209957600000003</v>
      </c>
      <c r="K442" s="6">
        <v>35.191436199999998</v>
      </c>
      <c r="L442" s="6">
        <v>29.396882399999999</v>
      </c>
      <c r="M442" s="6">
        <v>22.53838</v>
      </c>
      <c r="N442" s="6">
        <v>0</v>
      </c>
      <c r="O442" s="6">
        <v>0</v>
      </c>
      <c r="P442" s="6">
        <v>0</v>
      </c>
      <c r="Q442" s="6">
        <v>0</v>
      </c>
      <c r="R442" s="6">
        <v>0</v>
      </c>
      <c r="S442" s="6">
        <v>7.8356951439321296</v>
      </c>
      <c r="T442" s="6">
        <v>15.104831914425899</v>
      </c>
      <c r="U442" s="6">
        <v>7.5524159572129603</v>
      </c>
      <c r="V442" s="6">
        <v>15.104831914425899</v>
      </c>
      <c r="W442" s="6">
        <v>15.0754224110607</v>
      </c>
      <c r="X442" s="6">
        <v>5.3279091569197199</v>
      </c>
      <c r="Y442" s="6">
        <v>11.614986941715999</v>
      </c>
      <c r="Z442" s="6">
        <v>9.0411071724436205</v>
      </c>
      <c r="AA442" s="6">
        <v>7.5524159572129603</v>
      </c>
      <c r="AB442" s="6">
        <v>5.7903834306500901</v>
      </c>
      <c r="AC442" s="6">
        <v>0</v>
      </c>
      <c r="AD442" s="6">
        <v>0</v>
      </c>
      <c r="AE442" s="6">
        <v>0</v>
      </c>
      <c r="AF442" s="6">
        <v>0</v>
      </c>
      <c r="AG442" s="6">
        <v>0</v>
      </c>
    </row>
    <row r="443" spans="1:33" x14ac:dyDescent="0.25">
      <c r="A443" s="6" t="s">
        <v>191</v>
      </c>
      <c r="B443" s="6" t="s">
        <v>192</v>
      </c>
      <c r="C443" s="6" t="s">
        <v>17</v>
      </c>
      <c r="D443" s="6">
        <v>26.2746575</v>
      </c>
      <c r="E443" s="6">
        <v>51.675657100000002</v>
      </c>
      <c r="F443" s="6">
        <v>26.2746575</v>
      </c>
      <c r="G443" s="6">
        <v>26.2746575</v>
      </c>
      <c r="H443" s="6">
        <v>0</v>
      </c>
      <c r="I443" s="6">
        <v>0</v>
      </c>
      <c r="J443" s="6">
        <v>0</v>
      </c>
      <c r="K443" s="6">
        <v>12.700499799999999</v>
      </c>
      <c r="L443" s="6">
        <v>72.664969200000002</v>
      </c>
      <c r="M443" s="6">
        <v>0</v>
      </c>
      <c r="N443" s="6">
        <v>0</v>
      </c>
      <c r="O443" s="6">
        <v>0</v>
      </c>
      <c r="P443" s="6">
        <v>0</v>
      </c>
      <c r="Q443" s="6">
        <v>0</v>
      </c>
      <c r="R443" s="6">
        <v>0</v>
      </c>
      <c r="S443" s="6">
        <v>12.1717951027772</v>
      </c>
      <c r="T443" s="6">
        <v>23.9388661877923</v>
      </c>
      <c r="U443" s="6">
        <v>12.1717951027772</v>
      </c>
      <c r="V443" s="6">
        <v>12.1717951027772</v>
      </c>
      <c r="W443" s="6">
        <v>0</v>
      </c>
      <c r="X443" s="6">
        <v>0</v>
      </c>
      <c r="Y443" s="6">
        <v>0</v>
      </c>
      <c r="Z443" s="6">
        <v>5.8835355425075599</v>
      </c>
      <c r="AA443" s="6">
        <v>33.662212961368503</v>
      </c>
      <c r="AB443" s="6">
        <v>0</v>
      </c>
      <c r="AC443" s="6">
        <v>0</v>
      </c>
      <c r="AD443" s="6">
        <v>0</v>
      </c>
      <c r="AE443" s="6">
        <v>0</v>
      </c>
      <c r="AF443" s="6">
        <v>0</v>
      </c>
      <c r="AG443" s="6">
        <v>0</v>
      </c>
    </row>
    <row r="444" spans="1:33" x14ac:dyDescent="0.25">
      <c r="A444" s="6" t="s">
        <v>191</v>
      </c>
      <c r="B444" s="6" t="s">
        <v>192</v>
      </c>
      <c r="C444" s="6" t="s">
        <v>18</v>
      </c>
      <c r="D444" s="6">
        <v>2577.8657619999999</v>
      </c>
      <c r="E444" s="6">
        <v>2696.3476255999999</v>
      </c>
      <c r="F444" s="6">
        <v>3280.8714804000001</v>
      </c>
      <c r="G444" s="6">
        <v>2997.9540785999998</v>
      </c>
      <c r="H444" s="6">
        <v>3510.2982081999999</v>
      </c>
      <c r="I444" s="6">
        <v>3316.1103753000002</v>
      </c>
      <c r="J444" s="6">
        <v>3218.0319859000001</v>
      </c>
      <c r="K444" s="6">
        <v>3305.9398285000002</v>
      </c>
      <c r="L444" s="6">
        <v>2657.9995647999999</v>
      </c>
      <c r="M444" s="6">
        <v>2127.7999282999999</v>
      </c>
      <c r="N444" s="6">
        <v>2905.6779408000002</v>
      </c>
      <c r="O444" s="6">
        <v>1973.4229736</v>
      </c>
      <c r="P444" s="6">
        <v>1806.0420835</v>
      </c>
      <c r="Q444" s="6">
        <v>1418.1261869</v>
      </c>
      <c r="R444" s="6">
        <v>2693.408758</v>
      </c>
      <c r="S444" s="6">
        <v>6.3673179230353503</v>
      </c>
      <c r="T444" s="6">
        <v>6.6599676431160404</v>
      </c>
      <c r="U444" s="6">
        <v>8.1037391815619397</v>
      </c>
      <c r="V444" s="6">
        <v>7.4049343524764604</v>
      </c>
      <c r="W444" s="6">
        <v>8.6704222639311794</v>
      </c>
      <c r="X444" s="6">
        <v>8.1907791083076393</v>
      </c>
      <c r="Y444" s="6">
        <v>7.9485258863227397</v>
      </c>
      <c r="Z444" s="6">
        <v>8.1656578991735902</v>
      </c>
      <c r="AA444" s="6">
        <v>6.5652480892723801</v>
      </c>
      <c r="AB444" s="6">
        <v>5.25565714856564</v>
      </c>
      <c r="AC444" s="6">
        <v>7.1770126682897004</v>
      </c>
      <c r="AD444" s="6">
        <v>4.8743466998003404</v>
      </c>
      <c r="AE444" s="6">
        <v>4.4609165836097802</v>
      </c>
      <c r="AF444" s="6">
        <v>3.5027659004123701</v>
      </c>
      <c r="AG444" s="6">
        <v>6.6527086521248302</v>
      </c>
    </row>
    <row r="445" spans="1:33" x14ac:dyDescent="0.25">
      <c r="A445" s="6" t="s">
        <v>193</v>
      </c>
      <c r="B445" s="6" t="s">
        <v>194</v>
      </c>
      <c r="C445" s="6" t="s">
        <v>15</v>
      </c>
      <c r="D445" s="6">
        <v>0</v>
      </c>
      <c r="E445" s="6">
        <v>0</v>
      </c>
      <c r="F445" s="6">
        <v>0</v>
      </c>
      <c r="G445" s="6">
        <v>0</v>
      </c>
      <c r="H445" s="6">
        <v>0</v>
      </c>
      <c r="I445" s="6">
        <v>28.814207100000001</v>
      </c>
      <c r="J445" s="6">
        <v>0</v>
      </c>
      <c r="K445" s="6">
        <v>0</v>
      </c>
      <c r="L445" s="6">
        <v>0</v>
      </c>
      <c r="M445" s="6">
        <v>0</v>
      </c>
      <c r="N445" s="6">
        <v>28.534142800000001</v>
      </c>
      <c r="O445" s="6">
        <v>24.095105</v>
      </c>
      <c r="P445" s="6">
        <v>29.954833399999998</v>
      </c>
      <c r="Q445" s="6">
        <v>30.979420699999999</v>
      </c>
      <c r="R445" s="6">
        <v>0</v>
      </c>
      <c r="S445" s="6">
        <v>0</v>
      </c>
      <c r="T445" s="6">
        <v>0</v>
      </c>
      <c r="U445" s="6">
        <v>0</v>
      </c>
      <c r="V445" s="6">
        <v>0</v>
      </c>
      <c r="W445" s="6">
        <v>0</v>
      </c>
      <c r="X445" s="6">
        <v>20.237863990352601</v>
      </c>
      <c r="Y445" s="6">
        <v>0</v>
      </c>
      <c r="Z445" s="6">
        <v>0</v>
      </c>
      <c r="AA445" s="6">
        <v>0</v>
      </c>
      <c r="AB445" s="6">
        <v>0</v>
      </c>
      <c r="AC445" s="6">
        <v>20.041158830558199</v>
      </c>
      <c r="AD445" s="6">
        <v>16.923368952368801</v>
      </c>
      <c r="AE445" s="6">
        <v>21.038991012279901</v>
      </c>
      <c r="AF445" s="6">
        <v>21.758617214440498</v>
      </c>
      <c r="AG445" s="6">
        <v>0</v>
      </c>
    </row>
    <row r="446" spans="1:33" x14ac:dyDescent="0.25">
      <c r="A446" s="6" t="s">
        <v>193</v>
      </c>
      <c r="B446" s="6" t="s">
        <v>194</v>
      </c>
      <c r="C446" s="6" t="s">
        <v>17</v>
      </c>
      <c r="D446" s="6">
        <v>0</v>
      </c>
      <c r="E446" s="6">
        <v>0</v>
      </c>
      <c r="F446" s="6">
        <v>83.277322100000006</v>
      </c>
      <c r="G446" s="6">
        <v>29.178109599999999</v>
      </c>
      <c r="H446" s="6">
        <v>40.721862000000002</v>
      </c>
      <c r="I446" s="6">
        <v>0</v>
      </c>
      <c r="J446" s="6">
        <v>0</v>
      </c>
      <c r="K446" s="6">
        <v>71.374229499999998</v>
      </c>
      <c r="L446" s="6">
        <v>98.1090643</v>
      </c>
      <c r="M446" s="6">
        <v>88.892951100000005</v>
      </c>
      <c r="N446" s="6">
        <v>44.030121000000001</v>
      </c>
      <c r="O446" s="6">
        <v>58.4535932</v>
      </c>
      <c r="P446" s="6">
        <v>85.950422799999998</v>
      </c>
      <c r="Q446" s="6">
        <v>0</v>
      </c>
      <c r="R446" s="6">
        <v>30.979420699999999</v>
      </c>
      <c r="S446" s="6">
        <v>0</v>
      </c>
      <c r="T446" s="6">
        <v>0</v>
      </c>
      <c r="U446" s="6">
        <v>13.198362099757601</v>
      </c>
      <c r="V446" s="6">
        <v>4.6243472553641602</v>
      </c>
      <c r="W446" s="6">
        <v>6.4538804382658901</v>
      </c>
      <c r="X446" s="6">
        <v>0</v>
      </c>
      <c r="Y446" s="6">
        <v>0</v>
      </c>
      <c r="Z446" s="6">
        <v>11.311878213387001</v>
      </c>
      <c r="AA446" s="6">
        <v>15.5489984937904</v>
      </c>
      <c r="AB446" s="6">
        <v>14.0883655615752</v>
      </c>
      <c r="AC446" s="6">
        <v>6.97819605145708</v>
      </c>
      <c r="AD446" s="6">
        <v>9.2641270111821505</v>
      </c>
      <c r="AE446" s="6">
        <v>13.6220134621939</v>
      </c>
      <c r="AF446" s="6">
        <v>0</v>
      </c>
      <c r="AG446" s="6">
        <v>4.9098314130267298</v>
      </c>
    </row>
    <row r="447" spans="1:33" x14ac:dyDescent="0.25">
      <c r="A447" s="6" t="s">
        <v>193</v>
      </c>
      <c r="B447" s="6" t="s">
        <v>194</v>
      </c>
      <c r="C447" s="6" t="s">
        <v>18</v>
      </c>
      <c r="D447" s="6">
        <v>4569.3509274999997</v>
      </c>
      <c r="E447" s="6">
        <v>5732.4090364000003</v>
      </c>
      <c r="F447" s="6">
        <v>6028.9627145000004</v>
      </c>
      <c r="G447" s="6">
        <v>5863.352296</v>
      </c>
      <c r="H447" s="6">
        <v>6621.7477325</v>
      </c>
      <c r="I447" s="6">
        <v>7372.4840931999997</v>
      </c>
      <c r="J447" s="6">
        <v>7668.0287920000001</v>
      </c>
      <c r="K447" s="6">
        <v>7892.0561602999996</v>
      </c>
      <c r="L447" s="6">
        <v>7458.8621958000003</v>
      </c>
      <c r="M447" s="6">
        <v>4509.4831950999996</v>
      </c>
      <c r="N447" s="6">
        <v>4788.3308453999998</v>
      </c>
      <c r="O447" s="6">
        <v>4126.0846253</v>
      </c>
      <c r="P447" s="6">
        <v>3904.2484178999998</v>
      </c>
      <c r="Q447" s="6">
        <v>2383.8580243000001</v>
      </c>
      <c r="R447" s="6">
        <v>3582.3961361000001</v>
      </c>
      <c r="S447" s="6">
        <v>5.5384960663509997</v>
      </c>
      <c r="T447" s="6">
        <v>6.9482351875711403</v>
      </c>
      <c r="U447" s="6">
        <v>7.3076869796700699</v>
      </c>
      <c r="V447" s="6">
        <v>7.1069511058091299</v>
      </c>
      <c r="W447" s="6">
        <v>8.0261998587369199</v>
      </c>
      <c r="X447" s="6">
        <v>8.9361650696774007</v>
      </c>
      <c r="Y447" s="6">
        <v>9.29439388110079</v>
      </c>
      <c r="Z447" s="6">
        <v>9.5659367583652806</v>
      </c>
      <c r="AA447" s="6">
        <v>9.0408636995396296</v>
      </c>
      <c r="AB447" s="6">
        <v>5.4659305738642603</v>
      </c>
      <c r="AC447" s="6">
        <v>5.8039209446635498</v>
      </c>
      <c r="AD447" s="6">
        <v>5.0012143582848898</v>
      </c>
      <c r="AE447" s="6">
        <v>4.7323273803413199</v>
      </c>
      <c r="AF447" s="6">
        <v>2.88946690674697</v>
      </c>
      <c r="AG447" s="6">
        <v>4.3422112292776802</v>
      </c>
    </row>
    <row r="448" spans="1:33" x14ac:dyDescent="0.25">
      <c r="A448" s="6" t="s">
        <v>195</v>
      </c>
      <c r="B448" s="6" t="s">
        <v>196</v>
      </c>
      <c r="C448" s="6" t="s">
        <v>15</v>
      </c>
      <c r="D448" s="6">
        <v>48.690842799999999</v>
      </c>
      <c r="E448" s="6">
        <v>50.764536900000003</v>
      </c>
      <c r="F448" s="6">
        <v>21.249561</v>
      </c>
      <c r="G448" s="6">
        <v>67.573823200000007</v>
      </c>
      <c r="H448" s="6">
        <v>215.64770559999999</v>
      </c>
      <c r="I448" s="6">
        <v>68.720962599999993</v>
      </c>
      <c r="J448" s="6">
        <v>100.7879219</v>
      </c>
      <c r="K448" s="6">
        <v>136.57406750000001</v>
      </c>
      <c r="L448" s="6">
        <v>97.537143799999996</v>
      </c>
      <c r="M448" s="6">
        <v>88.774569299999996</v>
      </c>
      <c r="N448" s="6">
        <v>0</v>
      </c>
      <c r="O448" s="6">
        <v>101.3920138</v>
      </c>
      <c r="P448" s="6">
        <v>49.148099999999999</v>
      </c>
      <c r="Q448" s="6">
        <v>0</v>
      </c>
      <c r="R448" s="6">
        <v>16.429507699999998</v>
      </c>
      <c r="S448" s="6">
        <v>4.5792594848271904</v>
      </c>
      <c r="T448" s="6">
        <v>4.7742855478399102</v>
      </c>
      <c r="U448" s="6">
        <v>1.99847133797536</v>
      </c>
      <c r="V448" s="6">
        <v>6.3551594718881201</v>
      </c>
      <c r="W448" s="6">
        <v>20.2811605727642</v>
      </c>
      <c r="X448" s="6">
        <v>6.4630452400488103</v>
      </c>
      <c r="Y448" s="6">
        <v>9.4788674990155908</v>
      </c>
      <c r="Z448" s="6">
        <v>12.844470500330001</v>
      </c>
      <c r="AA448" s="6">
        <v>9.1731394484940694</v>
      </c>
      <c r="AB448" s="6">
        <v>8.3490398830901693</v>
      </c>
      <c r="AC448" s="6">
        <v>0</v>
      </c>
      <c r="AD448" s="6">
        <v>9.5356809243683802</v>
      </c>
      <c r="AE448" s="6">
        <v>4.6222634512753897</v>
      </c>
      <c r="AF448" s="6">
        <v>0</v>
      </c>
      <c r="AG448" s="6">
        <v>1.5451566380828099</v>
      </c>
    </row>
    <row r="449" spans="1:33" x14ac:dyDescent="0.25">
      <c r="A449" s="6" t="s">
        <v>195</v>
      </c>
      <c r="B449" s="6" t="s">
        <v>196</v>
      </c>
      <c r="C449" s="6" t="s">
        <v>17</v>
      </c>
      <c r="D449" s="6">
        <v>0</v>
      </c>
      <c r="E449" s="6">
        <v>0</v>
      </c>
      <c r="F449" s="6">
        <v>46.342185999999998</v>
      </c>
      <c r="G449" s="6">
        <v>0</v>
      </c>
      <c r="H449" s="6">
        <v>0</v>
      </c>
      <c r="I449" s="6">
        <v>34.4026116</v>
      </c>
      <c r="J449" s="6">
        <v>42.567517700000003</v>
      </c>
      <c r="K449" s="6">
        <v>35.293608999999996</v>
      </c>
      <c r="L449" s="6">
        <v>0</v>
      </c>
      <c r="M449" s="6">
        <v>57.000771100000001</v>
      </c>
      <c r="N449" s="6">
        <v>0</v>
      </c>
      <c r="O449" s="6">
        <v>0</v>
      </c>
      <c r="P449" s="6">
        <v>32.541252700000001</v>
      </c>
      <c r="Q449" s="6">
        <v>0</v>
      </c>
      <c r="R449" s="6">
        <v>20.4648355</v>
      </c>
      <c r="S449" s="6">
        <v>0</v>
      </c>
      <c r="T449" s="6">
        <v>0</v>
      </c>
      <c r="U449" s="6">
        <v>17.252412703116001</v>
      </c>
      <c r="V449" s="6">
        <v>0</v>
      </c>
      <c r="W449" s="6">
        <v>0</v>
      </c>
      <c r="X449" s="6">
        <v>12.8075109229463</v>
      </c>
      <c r="Y449" s="6">
        <v>15.847167483804</v>
      </c>
      <c r="Z449" s="6">
        <v>13.139214197845799</v>
      </c>
      <c r="AA449" s="6">
        <v>0</v>
      </c>
      <c r="AB449" s="6">
        <v>21.2204238145574</v>
      </c>
      <c r="AC449" s="6">
        <v>0</v>
      </c>
      <c r="AD449" s="6">
        <v>0</v>
      </c>
      <c r="AE449" s="6">
        <v>12.114558459905</v>
      </c>
      <c r="AF449" s="6">
        <v>0</v>
      </c>
      <c r="AG449" s="6">
        <v>7.6187124178255203</v>
      </c>
    </row>
    <row r="450" spans="1:33" x14ac:dyDescent="0.25">
      <c r="A450" s="6" t="s">
        <v>195</v>
      </c>
      <c r="B450" s="6" t="s">
        <v>196</v>
      </c>
      <c r="C450" s="6" t="s">
        <v>18</v>
      </c>
      <c r="D450" s="6">
        <v>4513.8332028000004</v>
      </c>
      <c r="E450" s="6">
        <v>5246.7138046999999</v>
      </c>
      <c r="F450" s="6">
        <v>5647.4058666000001</v>
      </c>
      <c r="G450" s="6">
        <v>5293.0463669000001</v>
      </c>
      <c r="H450" s="6">
        <v>6391.7321039999997</v>
      </c>
      <c r="I450" s="6">
        <v>6513.9149018999997</v>
      </c>
      <c r="J450" s="6">
        <v>5746.4192681000004</v>
      </c>
      <c r="K450" s="6">
        <v>5456.6664424999999</v>
      </c>
      <c r="L450" s="6">
        <v>4616.2452830000002</v>
      </c>
      <c r="M450" s="6">
        <v>4652.5858737999997</v>
      </c>
      <c r="N450" s="6">
        <v>3549.5090549000001</v>
      </c>
      <c r="O450" s="6">
        <v>3567.7050654</v>
      </c>
      <c r="P450" s="6">
        <v>2656.7156181</v>
      </c>
      <c r="Q450" s="6">
        <v>1961.4251830999999</v>
      </c>
      <c r="R450" s="6">
        <v>4160.1784207999999</v>
      </c>
      <c r="S450" s="6">
        <v>6.4507202398813597</v>
      </c>
      <c r="T450" s="6">
        <v>7.4980801044771797</v>
      </c>
      <c r="U450" s="6">
        <v>8.0707092375286198</v>
      </c>
      <c r="V450" s="6">
        <v>7.5642939815348704</v>
      </c>
      <c r="W450" s="6">
        <v>9.1344260628850602</v>
      </c>
      <c r="X450" s="6">
        <v>9.3090375321103593</v>
      </c>
      <c r="Y450" s="6">
        <v>8.2122093161490106</v>
      </c>
      <c r="Z450" s="6">
        <v>7.7981234754269204</v>
      </c>
      <c r="AA450" s="6">
        <v>6.5970773711428103</v>
      </c>
      <c r="AB450" s="6">
        <v>6.6490117191947897</v>
      </c>
      <c r="AC450" s="6">
        <v>5.0726043416673603</v>
      </c>
      <c r="AD450" s="6">
        <v>5.0986082651496503</v>
      </c>
      <c r="AE450" s="6">
        <v>3.79671300185744</v>
      </c>
      <c r="AF450" s="6">
        <v>2.8030732548530102</v>
      </c>
      <c r="AG450" s="6">
        <v>5.94531209614156</v>
      </c>
    </row>
    <row r="451" spans="1:33" x14ac:dyDescent="0.25">
      <c r="A451" s="6" t="s">
        <v>197</v>
      </c>
      <c r="B451" s="6" t="s">
        <v>198</v>
      </c>
      <c r="C451" s="6" t="s">
        <v>15</v>
      </c>
      <c r="D451" s="6">
        <v>1745.5272947000001</v>
      </c>
      <c r="E451" s="6">
        <v>1383.4292066</v>
      </c>
      <c r="F451" s="6">
        <v>1667.4349400000001</v>
      </c>
      <c r="G451" s="6">
        <v>1415.2268670999999</v>
      </c>
      <c r="H451" s="6">
        <v>1240.3018377999999</v>
      </c>
      <c r="I451" s="6">
        <v>1534.1528168</v>
      </c>
      <c r="J451" s="6">
        <v>2471.8321397999998</v>
      </c>
      <c r="K451" s="6">
        <v>1413.8919000000001</v>
      </c>
      <c r="L451" s="6">
        <v>1260.6579446999999</v>
      </c>
      <c r="M451" s="6">
        <v>955.81418550000001</v>
      </c>
      <c r="N451" s="6">
        <v>1238.6127260000001</v>
      </c>
      <c r="O451" s="6">
        <v>1004.2343294999999</v>
      </c>
      <c r="P451" s="6">
        <v>626.59389739999995</v>
      </c>
      <c r="Q451" s="6">
        <v>285.89662850000002</v>
      </c>
      <c r="R451" s="6">
        <v>793.63981560000002</v>
      </c>
      <c r="S451" s="6">
        <v>9.1690113480922601</v>
      </c>
      <c r="T451" s="6">
        <v>7.2669606101907203</v>
      </c>
      <c r="U451" s="6">
        <v>8.7588031040747403</v>
      </c>
      <c r="V451" s="6">
        <v>7.4339892844787396</v>
      </c>
      <c r="W451" s="6">
        <v>6.5151325106047304</v>
      </c>
      <c r="X451" s="6">
        <v>8.0586907060450805</v>
      </c>
      <c r="Y451" s="6">
        <v>12.9841893674316</v>
      </c>
      <c r="Z451" s="6">
        <v>7.4269768885532201</v>
      </c>
      <c r="AA451" s="6">
        <v>6.6220603001247103</v>
      </c>
      <c r="AB451" s="6">
        <v>5.0207585639749599</v>
      </c>
      <c r="AC451" s="6">
        <v>6.50625984197936</v>
      </c>
      <c r="AD451" s="6">
        <v>5.2751028249671998</v>
      </c>
      <c r="AE451" s="6">
        <v>3.2914103224569602</v>
      </c>
      <c r="AF451" s="6">
        <v>1.50177510203205</v>
      </c>
      <c r="AG451" s="6">
        <v>4.1688792249936801</v>
      </c>
    </row>
    <row r="452" spans="1:33" x14ac:dyDescent="0.25">
      <c r="A452" s="6" t="s">
        <v>197</v>
      </c>
      <c r="B452" s="6" t="s">
        <v>198</v>
      </c>
      <c r="C452" s="6" t="s">
        <v>16</v>
      </c>
      <c r="D452" s="6">
        <v>74.519926400000003</v>
      </c>
      <c r="E452" s="6">
        <v>0</v>
      </c>
      <c r="F452" s="6">
        <v>0</v>
      </c>
      <c r="G452" s="6">
        <v>0</v>
      </c>
      <c r="H452" s="6">
        <v>0</v>
      </c>
      <c r="I452" s="6">
        <v>0</v>
      </c>
      <c r="J452" s="6">
        <v>0</v>
      </c>
      <c r="K452" s="6">
        <v>0</v>
      </c>
      <c r="L452" s="6">
        <v>0</v>
      </c>
      <c r="M452" s="6">
        <v>0</v>
      </c>
      <c r="N452" s="6">
        <v>0</v>
      </c>
      <c r="O452" s="6">
        <v>0</v>
      </c>
      <c r="P452" s="6">
        <v>0</v>
      </c>
      <c r="Q452" s="6">
        <v>0</v>
      </c>
      <c r="R452" s="6">
        <v>0</v>
      </c>
      <c r="S452" s="6">
        <v>100</v>
      </c>
      <c r="T452" s="6">
        <v>0</v>
      </c>
      <c r="U452" s="6">
        <v>0</v>
      </c>
      <c r="V452" s="6">
        <v>0</v>
      </c>
      <c r="W452" s="6">
        <v>0</v>
      </c>
      <c r="X452" s="6">
        <v>0</v>
      </c>
      <c r="Y452" s="6">
        <v>0</v>
      </c>
      <c r="Z452" s="6">
        <v>0</v>
      </c>
      <c r="AA452" s="6">
        <v>0</v>
      </c>
      <c r="AB452" s="6">
        <v>0</v>
      </c>
      <c r="AC452" s="6">
        <v>0</v>
      </c>
      <c r="AD452" s="6">
        <v>0</v>
      </c>
      <c r="AE452" s="6">
        <v>0</v>
      </c>
      <c r="AF452" s="6">
        <v>0</v>
      </c>
      <c r="AG452" s="6">
        <v>0</v>
      </c>
    </row>
    <row r="453" spans="1:33" x14ac:dyDescent="0.25">
      <c r="A453" s="6" t="s">
        <v>197</v>
      </c>
      <c r="B453" s="6" t="s">
        <v>198</v>
      </c>
      <c r="C453" s="6" t="s">
        <v>17</v>
      </c>
      <c r="D453" s="6">
        <v>62.974585099999999</v>
      </c>
      <c r="E453" s="6">
        <v>119.5807373</v>
      </c>
      <c r="F453" s="6">
        <v>119.5807373</v>
      </c>
      <c r="G453" s="6">
        <v>286.11003879999998</v>
      </c>
      <c r="H453" s="6">
        <v>62.974585099999999</v>
      </c>
      <c r="I453" s="6">
        <v>0</v>
      </c>
      <c r="J453" s="6">
        <v>124.7757762</v>
      </c>
      <c r="K453" s="6">
        <v>57.192849199999998</v>
      </c>
      <c r="L453" s="6">
        <v>0</v>
      </c>
      <c r="M453" s="6">
        <v>62.974585099999999</v>
      </c>
      <c r="N453" s="6">
        <v>62.974585099999999</v>
      </c>
      <c r="O453" s="6">
        <v>0</v>
      </c>
      <c r="P453" s="6">
        <v>0</v>
      </c>
      <c r="Q453" s="6">
        <v>0</v>
      </c>
      <c r="R453" s="6">
        <v>0</v>
      </c>
      <c r="S453" s="6">
        <v>6.5657448288933198</v>
      </c>
      <c r="T453" s="6">
        <v>12.467515368556599</v>
      </c>
      <c r="U453" s="6">
        <v>12.467515368556599</v>
      </c>
      <c r="V453" s="6">
        <v>29.829898914976201</v>
      </c>
      <c r="W453" s="6">
        <v>6.5657448288933198</v>
      </c>
      <c r="X453" s="6">
        <v>0</v>
      </c>
      <c r="Y453" s="6">
        <v>13.009151327561501</v>
      </c>
      <c r="Z453" s="6">
        <v>5.9629397047758399</v>
      </c>
      <c r="AA453" s="6">
        <v>0</v>
      </c>
      <c r="AB453" s="6">
        <v>6.5657448288933198</v>
      </c>
      <c r="AC453" s="6">
        <v>6.5657448288933198</v>
      </c>
      <c r="AD453" s="6">
        <v>0</v>
      </c>
      <c r="AE453" s="6">
        <v>0</v>
      </c>
      <c r="AF453" s="6">
        <v>0</v>
      </c>
      <c r="AG453" s="6">
        <v>0</v>
      </c>
    </row>
    <row r="454" spans="1:33" x14ac:dyDescent="0.25">
      <c r="A454" s="6" t="s">
        <v>197</v>
      </c>
      <c r="B454" s="6" t="s">
        <v>198</v>
      </c>
      <c r="C454" s="6" t="s">
        <v>18</v>
      </c>
      <c r="D454" s="6">
        <v>11376.0305326</v>
      </c>
      <c r="E454" s="6">
        <v>12879.5456113</v>
      </c>
      <c r="F454" s="6">
        <v>12759.3764326</v>
      </c>
      <c r="G454" s="6">
        <v>11047.333956500001</v>
      </c>
      <c r="H454" s="6">
        <v>14525.052717299999</v>
      </c>
      <c r="I454" s="6">
        <v>12938.6792279</v>
      </c>
      <c r="J454" s="6">
        <v>11609.0488539</v>
      </c>
      <c r="K454" s="6">
        <v>9437.4755373999997</v>
      </c>
      <c r="L454" s="6">
        <v>9873.3966364999997</v>
      </c>
      <c r="M454" s="6">
        <v>7708.0025081000003</v>
      </c>
      <c r="N454" s="6">
        <v>6062.5177328999998</v>
      </c>
      <c r="O454" s="6">
        <v>4643.7854804999997</v>
      </c>
      <c r="P454" s="6">
        <v>4717.2926433000002</v>
      </c>
      <c r="Q454" s="6">
        <v>5035.3811734999999</v>
      </c>
      <c r="R454" s="6">
        <v>7147.1760328999999</v>
      </c>
      <c r="S454" s="6">
        <v>8.0248468558128607</v>
      </c>
      <c r="T454" s="6">
        <v>9.0854521537150692</v>
      </c>
      <c r="U454" s="6">
        <v>9.0006827560685991</v>
      </c>
      <c r="V454" s="6">
        <v>7.7929786591098296</v>
      </c>
      <c r="W454" s="6">
        <v>10.246221060581201</v>
      </c>
      <c r="X454" s="6">
        <v>9.1271660200663796</v>
      </c>
      <c r="Y454" s="6">
        <v>8.1892219722185704</v>
      </c>
      <c r="Z454" s="6">
        <v>6.6573569467913503</v>
      </c>
      <c r="AA454" s="6">
        <v>6.9648631592149597</v>
      </c>
      <c r="AB454" s="6">
        <v>5.4373570389483401</v>
      </c>
      <c r="AC454" s="6">
        <v>4.2766038846111503</v>
      </c>
      <c r="AD454" s="6">
        <v>3.2758058450589198</v>
      </c>
      <c r="AE454" s="6">
        <v>3.3276590571775801</v>
      </c>
      <c r="AF454" s="6">
        <v>3.55204415654336</v>
      </c>
      <c r="AG454" s="6">
        <v>5.0417404340817997</v>
      </c>
    </row>
    <row r="455" spans="1:33" x14ac:dyDescent="0.25">
      <c r="A455" s="6" t="s">
        <v>199</v>
      </c>
      <c r="B455" s="6" t="s">
        <v>200</v>
      </c>
      <c r="C455" s="6" t="s">
        <v>15</v>
      </c>
      <c r="D455" s="6">
        <v>82.105323299999995</v>
      </c>
      <c r="E455" s="6">
        <v>131.1044607</v>
      </c>
      <c r="F455" s="6">
        <v>54.372473900000003</v>
      </c>
      <c r="G455" s="6">
        <v>149.31226179999999</v>
      </c>
      <c r="H455" s="6">
        <v>453.48042820000001</v>
      </c>
      <c r="I455" s="6">
        <v>267.16214550000001</v>
      </c>
      <c r="J455" s="6">
        <v>510.27766430000003</v>
      </c>
      <c r="K455" s="6">
        <v>109.2331511</v>
      </c>
      <c r="L455" s="6">
        <v>144.85722620000001</v>
      </c>
      <c r="M455" s="6">
        <v>250.5423174</v>
      </c>
      <c r="N455" s="6">
        <v>231.308155</v>
      </c>
      <c r="O455" s="6">
        <v>108.01304620000001</v>
      </c>
      <c r="P455" s="6">
        <v>62.167552899999997</v>
      </c>
      <c r="Q455" s="6">
        <v>0</v>
      </c>
      <c r="R455" s="6">
        <v>0</v>
      </c>
      <c r="S455" s="6">
        <v>3.21485411777453</v>
      </c>
      <c r="T455" s="6">
        <v>5.1334273881362904</v>
      </c>
      <c r="U455" s="6">
        <v>2.1289675819473102</v>
      </c>
      <c r="V455" s="6">
        <v>5.8463583162330597</v>
      </c>
      <c r="W455" s="6">
        <v>17.756137645327701</v>
      </c>
      <c r="X455" s="6">
        <v>10.4607994835598</v>
      </c>
      <c r="Y455" s="6">
        <v>19.980047387295599</v>
      </c>
      <c r="Z455" s="6">
        <v>4.27705088412121</v>
      </c>
      <c r="AA455" s="6">
        <v>5.6719203021330404</v>
      </c>
      <c r="AB455" s="6">
        <v>9.8100460286496993</v>
      </c>
      <c r="AC455" s="6">
        <v>9.0569276715408797</v>
      </c>
      <c r="AD455" s="6">
        <v>4.2292773768231502</v>
      </c>
      <c r="AE455" s="6">
        <v>2.4341858164576702</v>
      </c>
      <c r="AF455" s="6">
        <v>0</v>
      </c>
      <c r="AG455" s="6">
        <v>0</v>
      </c>
    </row>
    <row r="456" spans="1:33" x14ac:dyDescent="0.25">
      <c r="A456" s="6" t="s">
        <v>199</v>
      </c>
      <c r="B456" s="6" t="s">
        <v>200</v>
      </c>
      <c r="C456" s="6" t="s">
        <v>17</v>
      </c>
      <c r="D456" s="6">
        <v>127.8395324</v>
      </c>
      <c r="E456" s="6">
        <v>59.534789500000002</v>
      </c>
      <c r="F456" s="6">
        <v>199.57679669999999</v>
      </c>
      <c r="G456" s="6">
        <v>70.142806500000006</v>
      </c>
      <c r="H456" s="6">
        <v>102.61279949999999</v>
      </c>
      <c r="I456" s="6">
        <v>281.0463767</v>
      </c>
      <c r="J456" s="6">
        <v>369.8247561</v>
      </c>
      <c r="K456" s="6">
        <v>78.467151299999998</v>
      </c>
      <c r="L456" s="6">
        <v>232.26020109999999</v>
      </c>
      <c r="M456" s="6">
        <v>267.06909910000002</v>
      </c>
      <c r="N456" s="6">
        <v>132.1045144</v>
      </c>
      <c r="O456" s="6">
        <v>0</v>
      </c>
      <c r="P456" s="6">
        <v>0</v>
      </c>
      <c r="Q456" s="6">
        <v>44.5921728</v>
      </c>
      <c r="R456" s="6">
        <v>0</v>
      </c>
      <c r="S456" s="6">
        <v>6.5055935716174202</v>
      </c>
      <c r="T456" s="6">
        <v>3.0296508176120001</v>
      </c>
      <c r="U456" s="6">
        <v>10.156213037396199</v>
      </c>
      <c r="V456" s="6">
        <v>3.5694795068071201</v>
      </c>
      <c r="W456" s="6">
        <v>5.2218367531581098</v>
      </c>
      <c r="X456" s="6">
        <v>14.3020978508045</v>
      </c>
      <c r="Y456" s="6">
        <v>18.819918304935399</v>
      </c>
      <c r="Z456" s="6">
        <v>3.9930949800659001</v>
      </c>
      <c r="AA456" s="6">
        <v>11.819430522406501</v>
      </c>
      <c r="AB456" s="6">
        <v>13.5908117126578</v>
      </c>
      <c r="AC456" s="6">
        <v>6.7226331599307496</v>
      </c>
      <c r="AD456" s="6">
        <v>0</v>
      </c>
      <c r="AE456" s="6">
        <v>0</v>
      </c>
      <c r="AF456" s="6">
        <v>2.2692397826083801</v>
      </c>
      <c r="AG456" s="6">
        <v>0</v>
      </c>
    </row>
    <row r="457" spans="1:33" x14ac:dyDescent="0.25">
      <c r="A457" s="6" t="s">
        <v>199</v>
      </c>
      <c r="B457" s="6" t="s">
        <v>200</v>
      </c>
      <c r="C457" s="6" t="s">
        <v>18</v>
      </c>
      <c r="D457" s="6">
        <v>11471.4495166</v>
      </c>
      <c r="E457" s="6">
        <v>11255.0477859</v>
      </c>
      <c r="F457" s="6">
        <v>13914.969322299999</v>
      </c>
      <c r="G457" s="6">
        <v>12807.744377499999</v>
      </c>
      <c r="H457" s="6">
        <v>15268.7073265</v>
      </c>
      <c r="I457" s="6">
        <v>16939.951950899998</v>
      </c>
      <c r="J457" s="6">
        <v>13175.198643899999</v>
      </c>
      <c r="K457" s="6">
        <v>14549.638087699999</v>
      </c>
      <c r="L457" s="6">
        <v>9679.3449175000005</v>
      </c>
      <c r="M457" s="6">
        <v>8606.0695441000007</v>
      </c>
      <c r="N457" s="6">
        <v>7878.6440972</v>
      </c>
      <c r="O457" s="6">
        <v>8497.8080936000006</v>
      </c>
      <c r="P457" s="6">
        <v>6561.9866118</v>
      </c>
      <c r="Q457" s="6">
        <v>3668.9966752999999</v>
      </c>
      <c r="R457" s="6">
        <v>5725.4358486000001</v>
      </c>
      <c r="S457" s="6">
        <v>7.1696114604627699</v>
      </c>
      <c r="T457" s="6">
        <v>7.0343612180025197</v>
      </c>
      <c r="U457" s="6">
        <v>8.6968018628145494</v>
      </c>
      <c r="V457" s="6">
        <v>8.0047905662420504</v>
      </c>
      <c r="W457" s="6">
        <v>9.5428828655101103</v>
      </c>
      <c r="X457" s="6">
        <v>10.5874042745087</v>
      </c>
      <c r="Y457" s="6">
        <v>8.2344480577181791</v>
      </c>
      <c r="Z457" s="6">
        <v>9.0934673798815098</v>
      </c>
      <c r="AA457" s="6">
        <v>6.0495530359835996</v>
      </c>
      <c r="AB457" s="6">
        <v>5.3787600898763097</v>
      </c>
      <c r="AC457" s="6">
        <v>4.9241220065914098</v>
      </c>
      <c r="AD457" s="6">
        <v>5.3110971031623899</v>
      </c>
      <c r="AE457" s="6">
        <v>4.1012161843439596</v>
      </c>
      <c r="AF457" s="6">
        <v>2.2931086933316598</v>
      </c>
      <c r="AG457" s="6">
        <v>3.5783752015702901</v>
      </c>
    </row>
    <row r="458" spans="1:33" x14ac:dyDescent="0.25">
      <c r="A458" s="6" t="s">
        <v>201</v>
      </c>
      <c r="B458" s="6" t="s">
        <v>202</v>
      </c>
      <c r="C458" s="6" t="s">
        <v>15</v>
      </c>
      <c r="D458" s="6">
        <v>0</v>
      </c>
      <c r="E458" s="6">
        <v>0</v>
      </c>
      <c r="F458" s="6">
        <v>41.461255000000001</v>
      </c>
      <c r="G458" s="6">
        <v>103.4110653</v>
      </c>
      <c r="H458" s="6">
        <v>105.121351</v>
      </c>
      <c r="I458" s="6">
        <v>19.072772499999999</v>
      </c>
      <c r="J458" s="6">
        <v>0</v>
      </c>
      <c r="K458" s="6">
        <v>28.8124839</v>
      </c>
      <c r="L458" s="6">
        <v>78.501156899999998</v>
      </c>
      <c r="M458" s="6">
        <v>27.282956899999999</v>
      </c>
      <c r="N458" s="6">
        <v>156.74023360000001</v>
      </c>
      <c r="O458" s="6">
        <v>32.994450399999998</v>
      </c>
      <c r="P458" s="6">
        <v>57.4907842</v>
      </c>
      <c r="Q458" s="6">
        <v>53.751649100000002</v>
      </c>
      <c r="R458" s="6">
        <v>53.6381345</v>
      </c>
      <c r="S458" s="6">
        <v>0</v>
      </c>
      <c r="T458" s="6">
        <v>0</v>
      </c>
      <c r="U458" s="6">
        <v>5.4678150972200603</v>
      </c>
      <c r="V458" s="6">
        <v>13.637613817211999</v>
      </c>
      <c r="W458" s="6">
        <v>13.863162367805</v>
      </c>
      <c r="X458" s="6">
        <v>2.5152734383304001</v>
      </c>
      <c r="Y458" s="6">
        <v>0</v>
      </c>
      <c r="Z458" s="6">
        <v>3.7997242113590102</v>
      </c>
      <c r="AA458" s="6">
        <v>10.3525523008664</v>
      </c>
      <c r="AB458" s="6">
        <v>3.5980137030252499</v>
      </c>
      <c r="AC458" s="6">
        <v>20.670542066801399</v>
      </c>
      <c r="AD458" s="6">
        <v>4.3512323498552696</v>
      </c>
      <c r="AE458" s="6">
        <v>7.5817525976910396</v>
      </c>
      <c r="AF458" s="6">
        <v>7.0886440473028403</v>
      </c>
      <c r="AG458" s="6">
        <v>7.0736740025312796</v>
      </c>
    </row>
    <row r="459" spans="1:33" x14ac:dyDescent="0.25">
      <c r="A459" s="6" t="s">
        <v>201</v>
      </c>
      <c r="B459" s="6" t="s">
        <v>202</v>
      </c>
      <c r="C459" s="6" t="s">
        <v>17</v>
      </c>
      <c r="D459" s="6">
        <v>258.05048040000003</v>
      </c>
      <c r="E459" s="6">
        <v>305.04643299999998</v>
      </c>
      <c r="F459" s="6">
        <v>207.10798389999999</v>
      </c>
      <c r="G459" s="6">
        <v>101.6117776</v>
      </c>
      <c r="H459" s="6">
        <v>279.9219362</v>
      </c>
      <c r="I459" s="6">
        <v>294.7409419</v>
      </c>
      <c r="J459" s="6">
        <v>188.0351478</v>
      </c>
      <c r="K459" s="6">
        <v>183.3275673</v>
      </c>
      <c r="L459" s="6">
        <v>125.2772283</v>
      </c>
      <c r="M459" s="6">
        <v>47.704960999999997</v>
      </c>
      <c r="N459" s="6">
        <v>130.39279790000001</v>
      </c>
      <c r="O459" s="6">
        <v>111.80417439999999</v>
      </c>
      <c r="P459" s="6">
        <v>136.07127209999999</v>
      </c>
      <c r="Q459" s="6">
        <v>0</v>
      </c>
      <c r="R459" s="6">
        <v>39.187819300000001</v>
      </c>
      <c r="S459" s="6">
        <v>10.715133811825799</v>
      </c>
      <c r="T459" s="6">
        <v>12.6665656399807</v>
      </c>
      <c r="U459" s="6">
        <v>8.5998280551387705</v>
      </c>
      <c r="V459" s="6">
        <v>4.2192666805106303</v>
      </c>
      <c r="W459" s="6">
        <v>11.6233110614599</v>
      </c>
      <c r="X459" s="6">
        <v>12.2386465911112</v>
      </c>
      <c r="Y459" s="6">
        <v>7.8078590161130199</v>
      </c>
      <c r="Z459" s="6">
        <v>7.61238425896763</v>
      </c>
      <c r="AA459" s="6">
        <v>5.2019367014096298</v>
      </c>
      <c r="AB459" s="6">
        <v>1.9808722689087099</v>
      </c>
      <c r="AC459" s="6">
        <v>5.4143525539309696</v>
      </c>
      <c r="AD459" s="6">
        <v>4.6424896693069897</v>
      </c>
      <c r="AE459" s="6">
        <v>5.6501421203975202</v>
      </c>
      <c r="AF459" s="6">
        <v>0</v>
      </c>
      <c r="AG459" s="6">
        <v>1.6272115709386199</v>
      </c>
    </row>
    <row r="460" spans="1:33" x14ac:dyDescent="0.25">
      <c r="A460" s="6" t="s">
        <v>201</v>
      </c>
      <c r="B460" s="6" t="s">
        <v>202</v>
      </c>
      <c r="C460" s="6" t="s">
        <v>18</v>
      </c>
      <c r="D460" s="6">
        <v>8037.7280152000003</v>
      </c>
      <c r="E460" s="6">
        <v>8156.0018161999997</v>
      </c>
      <c r="F460" s="6">
        <v>8166.6040166000003</v>
      </c>
      <c r="G460" s="6">
        <v>8214.5335226999996</v>
      </c>
      <c r="H460" s="6">
        <v>9103.4003474000001</v>
      </c>
      <c r="I460" s="6">
        <v>10234.981578299999</v>
      </c>
      <c r="J460" s="6">
        <v>9426.3772406999997</v>
      </c>
      <c r="K460" s="6">
        <v>6161.9425649000004</v>
      </c>
      <c r="L460" s="6">
        <v>5586.9947691999996</v>
      </c>
      <c r="M460" s="6">
        <v>4640.6752831000003</v>
      </c>
      <c r="N460" s="6">
        <v>5743.1403163000004</v>
      </c>
      <c r="O460" s="6">
        <v>4246.2587433999997</v>
      </c>
      <c r="P460" s="6">
        <v>3929.5925133999999</v>
      </c>
      <c r="Q460" s="6">
        <v>3144.5253665999999</v>
      </c>
      <c r="R460" s="6">
        <v>3367.6850923000002</v>
      </c>
      <c r="S460" s="6">
        <v>8.1883576704235601</v>
      </c>
      <c r="T460" s="6">
        <v>8.3088479611869506</v>
      </c>
      <c r="U460" s="6">
        <v>8.3196488502944792</v>
      </c>
      <c r="V460" s="6">
        <v>8.3684765710348898</v>
      </c>
      <c r="W460" s="6">
        <v>9.2740010511184803</v>
      </c>
      <c r="X460" s="6">
        <v>10.426788484859101</v>
      </c>
      <c r="Y460" s="6">
        <v>9.6030306371683398</v>
      </c>
      <c r="Z460" s="6">
        <v>6.2774193864972201</v>
      </c>
      <c r="AA460" s="6">
        <v>5.6916968808202197</v>
      </c>
      <c r="AB460" s="6">
        <v>4.7276430576472297</v>
      </c>
      <c r="AC460" s="6">
        <v>5.8507686466078699</v>
      </c>
      <c r="AD460" s="6">
        <v>4.32583502282856</v>
      </c>
      <c r="AE460" s="6">
        <v>4.0032343639755803</v>
      </c>
      <c r="AF460" s="6">
        <v>3.2034548017484599</v>
      </c>
      <c r="AG460" s="6">
        <v>3.43079661378908</v>
      </c>
    </row>
    <row r="461" spans="1:33" x14ac:dyDescent="0.25">
      <c r="A461" s="6" t="s">
        <v>203</v>
      </c>
      <c r="B461" s="6" t="s">
        <v>204</v>
      </c>
      <c r="C461" s="6" t="s">
        <v>15</v>
      </c>
      <c r="D461" s="6">
        <v>0</v>
      </c>
      <c r="E461" s="6">
        <v>0</v>
      </c>
      <c r="F461" s="6">
        <v>0</v>
      </c>
      <c r="G461" s="6">
        <v>0</v>
      </c>
      <c r="H461" s="6">
        <v>0</v>
      </c>
      <c r="I461" s="6">
        <v>154.41612710000001</v>
      </c>
      <c r="J461" s="6">
        <v>0</v>
      </c>
      <c r="K461" s="6">
        <v>0</v>
      </c>
      <c r="L461" s="6">
        <v>0</v>
      </c>
      <c r="M461" s="6">
        <v>154.41612710000001</v>
      </c>
      <c r="N461" s="6">
        <v>0</v>
      </c>
      <c r="O461" s="6">
        <v>0</v>
      </c>
      <c r="P461" s="6">
        <v>0</v>
      </c>
      <c r="Q461" s="6">
        <v>0</v>
      </c>
      <c r="R461" s="6">
        <v>0</v>
      </c>
      <c r="S461" s="6">
        <v>0</v>
      </c>
      <c r="T461" s="6">
        <v>0</v>
      </c>
      <c r="U461" s="6">
        <v>0</v>
      </c>
      <c r="V461" s="6">
        <v>0</v>
      </c>
      <c r="W461" s="6">
        <v>0</v>
      </c>
      <c r="X461" s="6">
        <v>50</v>
      </c>
      <c r="Y461" s="6">
        <v>0</v>
      </c>
      <c r="Z461" s="6">
        <v>0</v>
      </c>
      <c r="AA461" s="6">
        <v>0</v>
      </c>
      <c r="AB461" s="6">
        <v>50</v>
      </c>
      <c r="AC461" s="6">
        <v>0</v>
      </c>
      <c r="AD461" s="6">
        <v>0</v>
      </c>
      <c r="AE461" s="6">
        <v>0</v>
      </c>
      <c r="AF461" s="6">
        <v>0</v>
      </c>
      <c r="AG461" s="6">
        <v>0</v>
      </c>
    </row>
    <row r="462" spans="1:33" x14ac:dyDescent="0.25">
      <c r="A462" s="6" t="s">
        <v>203</v>
      </c>
      <c r="B462" s="6" t="s">
        <v>204</v>
      </c>
      <c r="C462" s="6" t="s">
        <v>17</v>
      </c>
      <c r="D462" s="6">
        <v>0</v>
      </c>
      <c r="E462" s="6">
        <v>0</v>
      </c>
      <c r="F462" s="6">
        <v>120.082105</v>
      </c>
      <c r="G462" s="6">
        <v>120.082105</v>
      </c>
      <c r="H462" s="6">
        <v>0</v>
      </c>
      <c r="I462" s="6">
        <v>164.4031416</v>
      </c>
      <c r="J462" s="6">
        <v>0</v>
      </c>
      <c r="K462" s="6">
        <v>0</v>
      </c>
      <c r="L462" s="6">
        <v>120.082105</v>
      </c>
      <c r="M462" s="6">
        <v>278.25050019999998</v>
      </c>
      <c r="N462" s="6">
        <v>0</v>
      </c>
      <c r="O462" s="6">
        <v>0</v>
      </c>
      <c r="P462" s="6">
        <v>0</v>
      </c>
      <c r="Q462" s="6">
        <v>0</v>
      </c>
      <c r="R462" s="6">
        <v>0</v>
      </c>
      <c r="S462" s="6">
        <v>0</v>
      </c>
      <c r="T462" s="6">
        <v>0</v>
      </c>
      <c r="U462" s="6">
        <v>14.956048257692499</v>
      </c>
      <c r="V462" s="6">
        <v>14.956048257692499</v>
      </c>
      <c r="W462" s="6">
        <v>0</v>
      </c>
      <c r="X462" s="6">
        <v>20.476167697808499</v>
      </c>
      <c r="Y462" s="6">
        <v>0</v>
      </c>
      <c r="Z462" s="6">
        <v>0</v>
      </c>
      <c r="AA462" s="6">
        <v>14.956048257692499</v>
      </c>
      <c r="AB462" s="6">
        <v>34.655687529114097</v>
      </c>
      <c r="AC462" s="6">
        <v>0</v>
      </c>
      <c r="AD462" s="6">
        <v>0</v>
      </c>
      <c r="AE462" s="6">
        <v>0</v>
      </c>
      <c r="AF462" s="6">
        <v>0</v>
      </c>
      <c r="AG462" s="6">
        <v>0</v>
      </c>
    </row>
    <row r="463" spans="1:33" x14ac:dyDescent="0.25">
      <c r="A463" s="6" t="s">
        <v>203</v>
      </c>
      <c r="B463" s="6" t="s">
        <v>204</v>
      </c>
      <c r="C463" s="6" t="s">
        <v>18</v>
      </c>
      <c r="D463" s="6">
        <v>19690.400827699999</v>
      </c>
      <c r="E463" s="6">
        <v>21253.387117400001</v>
      </c>
      <c r="F463" s="6">
        <v>22455.1299473</v>
      </c>
      <c r="G463" s="6">
        <v>23690.829102600001</v>
      </c>
      <c r="H463" s="6">
        <v>28635.0887926</v>
      </c>
      <c r="I463" s="6">
        <v>30421.919774099999</v>
      </c>
      <c r="J463" s="6">
        <v>23704.070168800001</v>
      </c>
      <c r="K463" s="6">
        <v>21361.822553800001</v>
      </c>
      <c r="L463" s="6">
        <v>22693.640775200001</v>
      </c>
      <c r="M463" s="6">
        <v>17707.663777900001</v>
      </c>
      <c r="N463" s="6">
        <v>21079.314948300002</v>
      </c>
      <c r="O463" s="6">
        <v>12852.2120696</v>
      </c>
      <c r="P463" s="6">
        <v>11840.006150900001</v>
      </c>
      <c r="Q463" s="6">
        <v>8217.9518418000007</v>
      </c>
      <c r="R463" s="6">
        <v>10386.829937099999</v>
      </c>
      <c r="S463" s="6">
        <v>6.6523811661253598</v>
      </c>
      <c r="T463" s="6">
        <v>7.1804344367263999</v>
      </c>
      <c r="U463" s="6">
        <v>7.5864419851815104</v>
      </c>
      <c r="V463" s="6">
        <v>8.0039216423833306</v>
      </c>
      <c r="W463" s="6">
        <v>9.6743345674426493</v>
      </c>
      <c r="X463" s="6">
        <v>10.2780135312379</v>
      </c>
      <c r="Y463" s="6">
        <v>8.0083951226430301</v>
      </c>
      <c r="Z463" s="6">
        <v>7.2170692346241196</v>
      </c>
      <c r="AA463" s="6">
        <v>7.6670226169991604</v>
      </c>
      <c r="AB463" s="6">
        <v>5.98251554363822</v>
      </c>
      <c r="AC463" s="6">
        <v>7.12162433786653</v>
      </c>
      <c r="AD463" s="6">
        <v>4.3421063015934003</v>
      </c>
      <c r="AE463" s="6">
        <v>4.0001335988169302</v>
      </c>
      <c r="AF463" s="6">
        <v>2.7764263681015802</v>
      </c>
      <c r="AG463" s="6">
        <v>3.5091795466198299</v>
      </c>
    </row>
    <row r="464" spans="1:33" x14ac:dyDescent="0.25">
      <c r="A464" s="6" t="s">
        <v>205</v>
      </c>
      <c r="B464" s="6" t="s">
        <v>206</v>
      </c>
      <c r="C464" s="6" t="s">
        <v>15</v>
      </c>
      <c r="D464" s="6">
        <v>0</v>
      </c>
      <c r="E464" s="6">
        <v>0</v>
      </c>
      <c r="F464" s="6">
        <v>39.851598099999997</v>
      </c>
      <c r="G464" s="6">
        <v>0</v>
      </c>
      <c r="H464" s="6">
        <v>0</v>
      </c>
      <c r="I464" s="6">
        <v>76.939761799999999</v>
      </c>
      <c r="J464" s="6">
        <v>0</v>
      </c>
      <c r="K464" s="6">
        <v>0</v>
      </c>
      <c r="L464" s="6">
        <v>0</v>
      </c>
      <c r="M464" s="6">
        <v>66.715321200000005</v>
      </c>
      <c r="N464" s="6">
        <v>36.217085599999997</v>
      </c>
      <c r="O464" s="6">
        <v>34.868547100000001</v>
      </c>
      <c r="P464" s="6">
        <v>69.898837499999999</v>
      </c>
      <c r="Q464" s="6">
        <v>0</v>
      </c>
      <c r="R464" s="6">
        <v>0</v>
      </c>
      <c r="S464" s="6">
        <v>0</v>
      </c>
      <c r="T464" s="6">
        <v>0</v>
      </c>
      <c r="U464" s="6">
        <v>12.2812588079347</v>
      </c>
      <c r="V464" s="6">
        <v>0</v>
      </c>
      <c r="W464" s="6">
        <v>0</v>
      </c>
      <c r="X464" s="6">
        <v>23.710896735321899</v>
      </c>
      <c r="Y464" s="6">
        <v>0</v>
      </c>
      <c r="Z464" s="6">
        <v>0</v>
      </c>
      <c r="AA464" s="6">
        <v>0</v>
      </c>
      <c r="AB464" s="6">
        <v>20.559981661355099</v>
      </c>
      <c r="AC464" s="6">
        <v>11.161193596467699</v>
      </c>
      <c r="AD464" s="6">
        <v>10.745607995875099</v>
      </c>
      <c r="AE464" s="6">
        <v>21.541061203045501</v>
      </c>
      <c r="AF464" s="6">
        <v>0</v>
      </c>
      <c r="AG464" s="6">
        <v>0</v>
      </c>
    </row>
    <row r="465" spans="1:33" x14ac:dyDescent="0.25">
      <c r="A465" s="6" t="s">
        <v>205</v>
      </c>
      <c r="B465" s="6" t="s">
        <v>206</v>
      </c>
      <c r="C465" s="6" t="s">
        <v>17</v>
      </c>
      <c r="D465" s="6">
        <v>0</v>
      </c>
      <c r="E465" s="6">
        <v>0</v>
      </c>
      <c r="F465" s="6">
        <v>0</v>
      </c>
      <c r="G465" s="6">
        <v>0</v>
      </c>
      <c r="H465" s="6">
        <v>0</v>
      </c>
      <c r="I465" s="6">
        <v>29.9989977</v>
      </c>
      <c r="J465" s="6">
        <v>39.267645000000002</v>
      </c>
      <c r="K465" s="6">
        <v>0</v>
      </c>
      <c r="L465" s="6">
        <v>0</v>
      </c>
      <c r="M465" s="6">
        <v>0</v>
      </c>
      <c r="N465" s="6">
        <v>0</v>
      </c>
      <c r="O465" s="6">
        <v>0</v>
      </c>
      <c r="P465" s="6">
        <v>0</v>
      </c>
      <c r="Q465" s="6">
        <v>29.9989977</v>
      </c>
      <c r="R465" s="6">
        <v>28.2102997</v>
      </c>
      <c r="S465" s="6">
        <v>0</v>
      </c>
      <c r="T465" s="6">
        <v>0</v>
      </c>
      <c r="U465" s="6">
        <v>0</v>
      </c>
      <c r="V465" s="6">
        <v>0</v>
      </c>
      <c r="W465" s="6">
        <v>0</v>
      </c>
      <c r="X465" s="6">
        <v>23.533066456671701</v>
      </c>
      <c r="Y465" s="6">
        <v>30.803965806564001</v>
      </c>
      <c r="Z465" s="6">
        <v>0</v>
      </c>
      <c r="AA465" s="6">
        <v>0</v>
      </c>
      <c r="AB465" s="6">
        <v>0</v>
      </c>
      <c r="AC465" s="6">
        <v>0</v>
      </c>
      <c r="AD465" s="6">
        <v>0</v>
      </c>
      <c r="AE465" s="6">
        <v>0</v>
      </c>
      <c r="AF465" s="6">
        <v>23.533066456671701</v>
      </c>
      <c r="AG465" s="6">
        <v>22.1299012800926</v>
      </c>
    </row>
    <row r="466" spans="1:33" x14ac:dyDescent="0.25">
      <c r="A466" s="6" t="s">
        <v>205</v>
      </c>
      <c r="B466" s="6" t="s">
        <v>206</v>
      </c>
      <c r="C466" s="6" t="s">
        <v>18</v>
      </c>
      <c r="D466" s="6">
        <v>2288.5474640000002</v>
      </c>
      <c r="E466" s="6">
        <v>3709.4823946000001</v>
      </c>
      <c r="F466" s="6">
        <v>4609.1185414000001</v>
      </c>
      <c r="G466" s="6">
        <v>5270.5040478999999</v>
      </c>
      <c r="H466" s="6">
        <v>6385.4959521999999</v>
      </c>
      <c r="I466" s="6">
        <v>6646.7729633999998</v>
      </c>
      <c r="J466" s="6">
        <v>7795.7951472000004</v>
      </c>
      <c r="K466" s="6">
        <v>6118.1812068999998</v>
      </c>
      <c r="L466" s="6">
        <v>5437.8935734999995</v>
      </c>
      <c r="M466" s="6">
        <v>5263.6358134000002</v>
      </c>
      <c r="N466" s="6">
        <v>7132.5824764999998</v>
      </c>
      <c r="O466" s="6">
        <v>6425.9573714999997</v>
      </c>
      <c r="P466" s="6">
        <v>5784.7184522999996</v>
      </c>
      <c r="Q466" s="6">
        <v>3595.3755411000002</v>
      </c>
      <c r="R466" s="6">
        <v>6653.9719557999997</v>
      </c>
      <c r="S466" s="6">
        <v>2.7533705792900101</v>
      </c>
      <c r="T466" s="6">
        <v>4.4629092690235304</v>
      </c>
      <c r="U466" s="6">
        <v>5.5452690354823497</v>
      </c>
      <c r="V466" s="6">
        <v>6.34098746553975</v>
      </c>
      <c r="W466" s="6">
        <v>7.68244354357115</v>
      </c>
      <c r="X466" s="6">
        <v>7.9967880992333402</v>
      </c>
      <c r="Y466" s="6">
        <v>9.3791862909216608</v>
      </c>
      <c r="Z466" s="6">
        <v>7.3608349395560202</v>
      </c>
      <c r="AA466" s="6">
        <v>6.5423752026604802</v>
      </c>
      <c r="AB466" s="6">
        <v>6.3327242352150801</v>
      </c>
      <c r="AC466" s="6">
        <v>8.5812695843456606</v>
      </c>
      <c r="AD466" s="6">
        <v>7.7311230152663697</v>
      </c>
      <c r="AE466" s="6">
        <v>6.9596431127542804</v>
      </c>
      <c r="AF466" s="6">
        <v>4.3256263599886804</v>
      </c>
      <c r="AG466" s="6">
        <v>8.00544926715164</v>
      </c>
    </row>
    <row r="467" spans="1:33" x14ac:dyDescent="0.25">
      <c r="A467" s="6" t="s">
        <v>207</v>
      </c>
      <c r="B467" s="6" t="s">
        <v>208</v>
      </c>
      <c r="C467" s="6" t="s">
        <v>15</v>
      </c>
      <c r="D467" s="6">
        <v>0</v>
      </c>
      <c r="E467" s="6">
        <v>45.013596</v>
      </c>
      <c r="F467" s="6">
        <v>0</v>
      </c>
      <c r="G467" s="6">
        <v>0</v>
      </c>
      <c r="H467" s="6">
        <v>0</v>
      </c>
      <c r="I467" s="6">
        <v>61.865805100000003</v>
      </c>
      <c r="J467" s="6">
        <v>69.412643500000001</v>
      </c>
      <c r="K467" s="6">
        <v>0</v>
      </c>
      <c r="L467" s="6">
        <v>0</v>
      </c>
      <c r="M467" s="6">
        <v>0</v>
      </c>
      <c r="N467" s="6">
        <v>0</v>
      </c>
      <c r="O467" s="6">
        <v>0</v>
      </c>
      <c r="P467" s="6">
        <v>0</v>
      </c>
      <c r="Q467" s="6">
        <v>0</v>
      </c>
      <c r="R467" s="6">
        <v>63.141676400000001</v>
      </c>
      <c r="S467" s="6">
        <v>0</v>
      </c>
      <c r="T467" s="6">
        <v>18.8000235772972</v>
      </c>
      <c r="U467" s="6">
        <v>0</v>
      </c>
      <c r="V467" s="6">
        <v>0</v>
      </c>
      <c r="W467" s="6">
        <v>0</v>
      </c>
      <c r="X467" s="6">
        <v>25.838384351885001</v>
      </c>
      <c r="Y467" s="6">
        <v>28.990337371902601</v>
      </c>
      <c r="Z467" s="6">
        <v>0</v>
      </c>
      <c r="AA467" s="6">
        <v>0</v>
      </c>
      <c r="AB467" s="6">
        <v>0</v>
      </c>
      <c r="AC467" s="6">
        <v>0</v>
      </c>
      <c r="AD467" s="6">
        <v>0</v>
      </c>
      <c r="AE467" s="6">
        <v>0</v>
      </c>
      <c r="AF467" s="6">
        <v>0</v>
      </c>
      <c r="AG467" s="6">
        <v>26.371254698915202</v>
      </c>
    </row>
    <row r="468" spans="1:33" x14ac:dyDescent="0.25">
      <c r="A468" s="6" t="s">
        <v>207</v>
      </c>
      <c r="B468" s="6" t="s">
        <v>208</v>
      </c>
      <c r="C468" s="6" t="s">
        <v>17</v>
      </c>
      <c r="D468" s="6">
        <v>0</v>
      </c>
      <c r="E468" s="6">
        <v>0</v>
      </c>
      <c r="F468" s="6">
        <v>54.761273500000001</v>
      </c>
      <c r="G468" s="6">
        <v>61.233899600000001</v>
      </c>
      <c r="H468" s="6">
        <v>0</v>
      </c>
      <c r="I468" s="6">
        <v>0</v>
      </c>
      <c r="J468" s="6">
        <v>0</v>
      </c>
      <c r="K468" s="6">
        <v>67.298142200000001</v>
      </c>
      <c r="L468" s="6">
        <v>61.233899600000001</v>
      </c>
      <c r="M468" s="6">
        <v>0</v>
      </c>
      <c r="N468" s="6">
        <v>0</v>
      </c>
      <c r="O468" s="6">
        <v>0</v>
      </c>
      <c r="P468" s="6">
        <v>0</v>
      </c>
      <c r="Q468" s="6">
        <v>63.673148099999999</v>
      </c>
      <c r="R468" s="6">
        <v>0</v>
      </c>
      <c r="S468" s="6">
        <v>0</v>
      </c>
      <c r="T468" s="6">
        <v>0</v>
      </c>
      <c r="U468" s="6">
        <v>17.768075600871398</v>
      </c>
      <c r="V468" s="6">
        <v>19.868211381697801</v>
      </c>
      <c r="W468" s="6">
        <v>0</v>
      </c>
      <c r="X468" s="6">
        <v>0</v>
      </c>
      <c r="Y468" s="6">
        <v>0</v>
      </c>
      <c r="Z468" s="6">
        <v>21.835841315994799</v>
      </c>
      <c r="AA468" s="6">
        <v>19.868211381697801</v>
      </c>
      <c r="AB468" s="6">
        <v>0</v>
      </c>
      <c r="AC468" s="6">
        <v>0</v>
      </c>
      <c r="AD468" s="6">
        <v>0</v>
      </c>
      <c r="AE468" s="6">
        <v>0</v>
      </c>
      <c r="AF468" s="6">
        <v>20.659660319738201</v>
      </c>
      <c r="AG468" s="6">
        <v>0</v>
      </c>
    </row>
    <row r="469" spans="1:33" x14ac:dyDescent="0.25">
      <c r="A469" s="6" t="s">
        <v>207</v>
      </c>
      <c r="B469" s="6" t="s">
        <v>208</v>
      </c>
      <c r="C469" s="6" t="s">
        <v>18</v>
      </c>
      <c r="D469" s="6">
        <v>5786.8948276000001</v>
      </c>
      <c r="E469" s="6">
        <v>9389.6443292999993</v>
      </c>
      <c r="F469" s="6">
        <v>11381.685973400001</v>
      </c>
      <c r="G469" s="6">
        <v>11205.4553485</v>
      </c>
      <c r="H469" s="6">
        <v>12809.310752400001</v>
      </c>
      <c r="I469" s="6">
        <v>13653.926698200001</v>
      </c>
      <c r="J469" s="6">
        <v>14006.022546800001</v>
      </c>
      <c r="K469" s="6">
        <v>14983.947046900001</v>
      </c>
      <c r="L469" s="6">
        <v>14291.1917493</v>
      </c>
      <c r="M469" s="6">
        <v>11347.5527516</v>
      </c>
      <c r="N469" s="6">
        <v>11876.548716699999</v>
      </c>
      <c r="O469" s="6">
        <v>9469.0118583999993</v>
      </c>
      <c r="P469" s="6">
        <v>7963.5185047000004</v>
      </c>
      <c r="Q469" s="6">
        <v>6443.0531683999998</v>
      </c>
      <c r="R469" s="6">
        <v>12350.6016449</v>
      </c>
      <c r="S469" s="6">
        <v>3.4660705953922499</v>
      </c>
      <c r="T469" s="6">
        <v>5.6239435967900198</v>
      </c>
      <c r="U469" s="6">
        <v>6.8170803606519303</v>
      </c>
      <c r="V469" s="6">
        <v>6.7115267252099597</v>
      </c>
      <c r="W469" s="6">
        <v>7.6721586738338203</v>
      </c>
      <c r="X469" s="6">
        <v>8.1780428451124205</v>
      </c>
      <c r="Y469" s="6">
        <v>8.3889312583200706</v>
      </c>
      <c r="Z469" s="6">
        <v>8.9746608171404798</v>
      </c>
      <c r="AA469" s="6">
        <v>8.5597338419064393</v>
      </c>
      <c r="AB469" s="6">
        <v>6.7966362088344896</v>
      </c>
      <c r="AC469" s="6">
        <v>7.1134792506277096</v>
      </c>
      <c r="AD469" s="6">
        <v>5.6714809146501004</v>
      </c>
      <c r="AE469" s="6">
        <v>4.7697630849203003</v>
      </c>
      <c r="AF469" s="6">
        <v>3.8590777604993902</v>
      </c>
      <c r="AG469" s="6">
        <v>7.3974140661106196</v>
      </c>
    </row>
    <row r="470" spans="1:33" x14ac:dyDescent="0.25">
      <c r="A470" s="6" t="s">
        <v>209</v>
      </c>
      <c r="B470" s="6" t="s">
        <v>210</v>
      </c>
      <c r="C470" s="6" t="s">
        <v>15</v>
      </c>
      <c r="D470" s="6">
        <v>0</v>
      </c>
      <c r="E470" s="6">
        <v>0</v>
      </c>
      <c r="F470" s="6">
        <v>0</v>
      </c>
      <c r="G470" s="6">
        <v>0</v>
      </c>
      <c r="H470" s="6">
        <v>0</v>
      </c>
      <c r="I470" s="6">
        <v>53.500047799999997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0</v>
      </c>
      <c r="P470" s="6">
        <v>0</v>
      </c>
      <c r="Q470" s="6">
        <v>0</v>
      </c>
      <c r="R470" s="6">
        <v>0</v>
      </c>
      <c r="S470" s="6">
        <v>0</v>
      </c>
      <c r="T470" s="6">
        <v>0</v>
      </c>
      <c r="U470" s="6">
        <v>0</v>
      </c>
      <c r="V470" s="6">
        <v>0</v>
      </c>
      <c r="W470" s="6">
        <v>0</v>
      </c>
      <c r="X470" s="6">
        <v>100</v>
      </c>
      <c r="Y470" s="6">
        <v>0</v>
      </c>
      <c r="Z470" s="6">
        <v>0</v>
      </c>
      <c r="AA470" s="6">
        <v>0</v>
      </c>
      <c r="AB470" s="6">
        <v>0</v>
      </c>
      <c r="AC470" s="6">
        <v>0</v>
      </c>
      <c r="AD470" s="6">
        <v>0</v>
      </c>
      <c r="AE470" s="6">
        <v>0</v>
      </c>
      <c r="AF470" s="6">
        <v>0</v>
      </c>
      <c r="AG470" s="6">
        <v>0</v>
      </c>
    </row>
    <row r="471" spans="1:33" x14ac:dyDescent="0.25">
      <c r="A471" s="6" t="s">
        <v>209</v>
      </c>
      <c r="B471" s="6" t="s">
        <v>210</v>
      </c>
      <c r="C471" s="6" t="s">
        <v>17</v>
      </c>
      <c r="D471" s="6">
        <v>67.975464000000002</v>
      </c>
      <c r="E471" s="6">
        <v>67.975464000000002</v>
      </c>
      <c r="F471" s="6">
        <v>67.975464000000002</v>
      </c>
      <c r="G471" s="6">
        <v>0</v>
      </c>
      <c r="H471" s="6">
        <v>54.827353199999997</v>
      </c>
      <c r="I471" s="6">
        <v>135.950928</v>
      </c>
      <c r="J471" s="6">
        <v>74.679684899999998</v>
      </c>
      <c r="K471" s="6">
        <v>0</v>
      </c>
      <c r="L471" s="6">
        <v>43.342328700000003</v>
      </c>
      <c r="M471" s="6">
        <v>0</v>
      </c>
      <c r="N471" s="6">
        <v>0</v>
      </c>
      <c r="O471" s="6">
        <v>0</v>
      </c>
      <c r="P471" s="6">
        <v>0</v>
      </c>
      <c r="Q471" s="6">
        <v>0</v>
      </c>
      <c r="R471" s="6">
        <v>0</v>
      </c>
      <c r="S471" s="6">
        <v>13.2576411078277</v>
      </c>
      <c r="T471" s="6">
        <v>13.2576411078277</v>
      </c>
      <c r="U471" s="6">
        <v>13.2576411078277</v>
      </c>
      <c r="V471" s="6">
        <v>0</v>
      </c>
      <c r="W471" s="6">
        <v>10.6932903263111</v>
      </c>
      <c r="X471" s="6">
        <v>26.5152822156555</v>
      </c>
      <c r="Y471" s="6">
        <v>14.5652034158952</v>
      </c>
      <c r="Z471" s="6">
        <v>0</v>
      </c>
      <c r="AA471" s="6">
        <v>8.4533007186549298</v>
      </c>
      <c r="AB471" s="6">
        <v>0</v>
      </c>
      <c r="AC471" s="6">
        <v>0</v>
      </c>
      <c r="AD471" s="6">
        <v>0</v>
      </c>
      <c r="AE471" s="6">
        <v>0</v>
      </c>
      <c r="AF471" s="6">
        <v>0</v>
      </c>
      <c r="AG471" s="6">
        <v>0</v>
      </c>
    </row>
    <row r="472" spans="1:33" x14ac:dyDescent="0.25">
      <c r="A472" s="6" t="s">
        <v>209</v>
      </c>
      <c r="B472" s="6" t="s">
        <v>210</v>
      </c>
      <c r="C472" s="6" t="s">
        <v>18</v>
      </c>
      <c r="D472" s="6">
        <v>8522.5590861000001</v>
      </c>
      <c r="E472" s="6">
        <v>10439.094480600001</v>
      </c>
      <c r="F472" s="6">
        <v>9034.4200419000008</v>
      </c>
      <c r="G472" s="6">
        <v>10856.2567836</v>
      </c>
      <c r="H472" s="6">
        <v>13803.915862</v>
      </c>
      <c r="I472" s="6">
        <v>13879.3307857</v>
      </c>
      <c r="J472" s="6">
        <v>12398.424901099999</v>
      </c>
      <c r="K472" s="6">
        <v>10789.8560884</v>
      </c>
      <c r="L472" s="6">
        <v>10543.845101700001</v>
      </c>
      <c r="M472" s="6">
        <v>8473.7829297000008</v>
      </c>
      <c r="N472" s="6">
        <v>10699.2872061</v>
      </c>
      <c r="O472" s="6">
        <v>6959.6555620999998</v>
      </c>
      <c r="P472" s="6">
        <v>5418.6213471000001</v>
      </c>
      <c r="Q472" s="6">
        <v>4219.0369352999996</v>
      </c>
      <c r="R472" s="6">
        <v>5018.6861564000001</v>
      </c>
      <c r="S472" s="6">
        <v>6.04193537726806</v>
      </c>
      <c r="T472" s="6">
        <v>7.4006332618860498</v>
      </c>
      <c r="U472" s="6">
        <v>6.4048112207613901</v>
      </c>
      <c r="V472" s="6">
        <v>7.6963739720524504</v>
      </c>
      <c r="W472" s="6">
        <v>9.7860709147180795</v>
      </c>
      <c r="X472" s="6">
        <v>9.8395351489784399</v>
      </c>
      <c r="Y472" s="6">
        <v>8.7896700129112304</v>
      </c>
      <c r="Z472" s="6">
        <v>7.6493002345340599</v>
      </c>
      <c r="AA472" s="6">
        <v>7.4748945814053398</v>
      </c>
      <c r="AB472" s="6">
        <v>6.00735628172374</v>
      </c>
      <c r="AC472" s="6">
        <v>7.5850928376102296</v>
      </c>
      <c r="AD472" s="6">
        <v>4.9339392932850599</v>
      </c>
      <c r="AE472" s="6">
        <v>3.8414471149234402</v>
      </c>
      <c r="AF472" s="6">
        <v>2.9910204505316802</v>
      </c>
      <c r="AG472" s="6">
        <v>3.5579192974107601</v>
      </c>
    </row>
    <row r="473" spans="1:33" x14ac:dyDescent="0.25">
      <c r="A473" s="6" t="s">
        <v>211</v>
      </c>
      <c r="B473" s="6" t="s">
        <v>212</v>
      </c>
      <c r="C473" s="6" t="s">
        <v>15</v>
      </c>
      <c r="D473" s="6">
        <v>50.954970000000003</v>
      </c>
      <c r="E473" s="6">
        <v>0</v>
      </c>
      <c r="F473" s="6">
        <v>50.954970000000003</v>
      </c>
      <c r="G473" s="6">
        <v>0</v>
      </c>
      <c r="H473" s="6">
        <v>0</v>
      </c>
      <c r="I473" s="6">
        <v>101.90994000000001</v>
      </c>
      <c r="J473" s="6">
        <v>0</v>
      </c>
      <c r="K473" s="6">
        <v>0</v>
      </c>
      <c r="L473" s="6">
        <v>0</v>
      </c>
      <c r="M473" s="6">
        <v>0</v>
      </c>
      <c r="N473" s="6">
        <v>0</v>
      </c>
      <c r="O473" s="6">
        <v>0</v>
      </c>
      <c r="P473" s="6">
        <v>0</v>
      </c>
      <c r="Q473" s="6">
        <v>0</v>
      </c>
      <c r="R473" s="6">
        <v>58.4281206</v>
      </c>
      <c r="S473" s="6">
        <v>19.4300699656125</v>
      </c>
      <c r="T473" s="6">
        <v>0</v>
      </c>
      <c r="U473" s="6">
        <v>19.4300699656125</v>
      </c>
      <c r="V473" s="6">
        <v>0</v>
      </c>
      <c r="W473" s="6">
        <v>0</v>
      </c>
      <c r="X473" s="6">
        <v>38.860139931225099</v>
      </c>
      <c r="Y473" s="6">
        <v>0</v>
      </c>
      <c r="Z473" s="6">
        <v>0</v>
      </c>
      <c r="AA473" s="6">
        <v>0</v>
      </c>
      <c r="AB473" s="6">
        <v>0</v>
      </c>
      <c r="AC473" s="6">
        <v>0</v>
      </c>
      <c r="AD473" s="6">
        <v>0</v>
      </c>
      <c r="AE473" s="6">
        <v>0</v>
      </c>
      <c r="AF473" s="6">
        <v>0</v>
      </c>
      <c r="AG473" s="6">
        <v>22.279720137549798</v>
      </c>
    </row>
    <row r="474" spans="1:33" x14ac:dyDescent="0.25">
      <c r="A474" s="6" t="s">
        <v>211</v>
      </c>
      <c r="B474" s="6" t="s">
        <v>212</v>
      </c>
      <c r="C474" s="6" t="s">
        <v>17</v>
      </c>
      <c r="D474" s="6">
        <v>54.546071099999999</v>
      </c>
      <c r="E474" s="6">
        <v>0</v>
      </c>
      <c r="F474" s="6">
        <v>54.546071099999999</v>
      </c>
      <c r="G474" s="6">
        <v>104.87931690000001</v>
      </c>
      <c r="H474" s="6">
        <v>49.391744000000003</v>
      </c>
      <c r="I474" s="6">
        <v>46.015724400000003</v>
      </c>
      <c r="J474" s="6">
        <v>197.72041479999999</v>
      </c>
      <c r="K474" s="6">
        <v>274.92633480000001</v>
      </c>
      <c r="L474" s="6">
        <v>50.437625799999999</v>
      </c>
      <c r="M474" s="6">
        <v>0</v>
      </c>
      <c r="N474" s="6">
        <v>52.050049700000002</v>
      </c>
      <c r="O474" s="6">
        <v>50.1728217</v>
      </c>
      <c r="P474" s="6">
        <v>0</v>
      </c>
      <c r="Q474" s="6">
        <v>0</v>
      </c>
      <c r="R474" s="6">
        <v>52.050049700000002</v>
      </c>
      <c r="S474" s="6">
        <v>5.5279283128861803</v>
      </c>
      <c r="T474" s="6">
        <v>0</v>
      </c>
      <c r="U474" s="6">
        <v>5.5279283128861803</v>
      </c>
      <c r="V474" s="6">
        <v>10.628911187109701</v>
      </c>
      <c r="W474" s="6">
        <v>5.0055671210465302</v>
      </c>
      <c r="X474" s="6">
        <v>4.6634270923452004</v>
      </c>
      <c r="Y474" s="6">
        <v>20.037818617673501</v>
      </c>
      <c r="Z474" s="6">
        <v>27.862191344867501</v>
      </c>
      <c r="AA474" s="6">
        <v>5.1115611825354499</v>
      </c>
      <c r="AB474" s="6">
        <v>0</v>
      </c>
      <c r="AC474" s="6">
        <v>5.2749710038009097</v>
      </c>
      <c r="AD474" s="6">
        <v>5.0847248210480203</v>
      </c>
      <c r="AE474" s="6">
        <v>0</v>
      </c>
      <c r="AF474" s="6">
        <v>0</v>
      </c>
      <c r="AG474" s="6">
        <v>5.2749710038009097</v>
      </c>
    </row>
    <row r="475" spans="1:33" x14ac:dyDescent="0.25">
      <c r="A475" s="6" t="s">
        <v>211</v>
      </c>
      <c r="B475" s="6" t="s">
        <v>212</v>
      </c>
      <c r="C475" s="6" t="s">
        <v>18</v>
      </c>
      <c r="D475" s="6">
        <v>6147.3028862000001</v>
      </c>
      <c r="E475" s="6">
        <v>7959.9920568999996</v>
      </c>
      <c r="F475" s="6">
        <v>8911.7029755999993</v>
      </c>
      <c r="G475" s="6">
        <v>7685.3529001999996</v>
      </c>
      <c r="H475" s="6">
        <v>13006.3760396</v>
      </c>
      <c r="I475" s="6">
        <v>13428.4314897</v>
      </c>
      <c r="J475" s="6">
        <v>10910.708606</v>
      </c>
      <c r="K475" s="6">
        <v>9344.9866254999997</v>
      </c>
      <c r="L475" s="6">
        <v>9909.5807514999997</v>
      </c>
      <c r="M475" s="6">
        <v>9458.5092050000003</v>
      </c>
      <c r="N475" s="6">
        <v>9200.7232335000008</v>
      </c>
      <c r="O475" s="6">
        <v>7442.8041359999997</v>
      </c>
      <c r="P475" s="6">
        <v>6550.4042780999998</v>
      </c>
      <c r="Q475" s="6">
        <v>5570.1881993999996</v>
      </c>
      <c r="R475" s="6">
        <v>10312.952395</v>
      </c>
      <c r="S475" s="6">
        <v>4.5253991255694004</v>
      </c>
      <c r="T475" s="6">
        <v>5.8598285720881398</v>
      </c>
      <c r="U475" s="6">
        <v>6.5604401799768999</v>
      </c>
      <c r="V475" s="6">
        <v>5.6576501822177798</v>
      </c>
      <c r="W475" s="6">
        <v>9.5747751243174495</v>
      </c>
      <c r="X475" s="6">
        <v>9.8854755079136503</v>
      </c>
      <c r="Y475" s="6">
        <v>8.0320283706496607</v>
      </c>
      <c r="Z475" s="6">
        <v>6.8794063162938102</v>
      </c>
      <c r="AA475" s="6">
        <v>7.2950379862148997</v>
      </c>
      <c r="AB475" s="6">
        <v>6.9629771101056699</v>
      </c>
      <c r="AC475" s="6">
        <v>6.7732053627871904</v>
      </c>
      <c r="AD475" s="6">
        <v>5.47909545899393</v>
      </c>
      <c r="AE475" s="6">
        <v>4.8221462877297698</v>
      </c>
      <c r="AF475" s="6">
        <v>4.1005503183208001</v>
      </c>
      <c r="AG475" s="6">
        <v>7.5919840968209398</v>
      </c>
    </row>
    <row r="476" spans="1:33" x14ac:dyDescent="0.25">
      <c r="A476" s="6" t="s">
        <v>213</v>
      </c>
      <c r="B476" s="6" t="s">
        <v>214</v>
      </c>
      <c r="C476" s="6" t="s">
        <v>15</v>
      </c>
      <c r="D476" s="6">
        <v>0</v>
      </c>
      <c r="E476" s="6">
        <v>18.228506800000002</v>
      </c>
      <c r="F476" s="6">
        <v>9.1142534000000008</v>
      </c>
      <c r="G476" s="6">
        <v>11.077765100000001</v>
      </c>
      <c r="H476" s="6">
        <v>39.719615300000001</v>
      </c>
      <c r="I476" s="6">
        <v>11.8765546</v>
      </c>
      <c r="J476" s="6">
        <v>24.564017499999999</v>
      </c>
      <c r="K476" s="6">
        <v>9.1142534000000008</v>
      </c>
      <c r="L476" s="6">
        <v>35.347616299999999</v>
      </c>
      <c r="M476" s="6">
        <v>0</v>
      </c>
      <c r="N476" s="6">
        <v>17.6035948</v>
      </c>
      <c r="O476" s="6">
        <v>11.6582325</v>
      </c>
      <c r="P476" s="6">
        <v>0</v>
      </c>
      <c r="Q476" s="6">
        <v>0</v>
      </c>
      <c r="R476" s="6">
        <v>11.5251845</v>
      </c>
      <c r="S476" s="6">
        <v>0</v>
      </c>
      <c r="T476" s="6">
        <v>9.1220256303758305</v>
      </c>
      <c r="U476" s="6">
        <v>4.5610128151879099</v>
      </c>
      <c r="V476" s="6">
        <v>5.5436058629598097</v>
      </c>
      <c r="W476" s="6">
        <v>19.876743211641902</v>
      </c>
      <c r="X476" s="6">
        <v>5.9433411990584899</v>
      </c>
      <c r="Y476" s="6">
        <v>12.292482301402799</v>
      </c>
      <c r="Z476" s="6">
        <v>4.5610128151879099</v>
      </c>
      <c r="AA476" s="6">
        <v>17.688879588386801</v>
      </c>
      <c r="AB476" s="6">
        <v>0</v>
      </c>
      <c r="AC476" s="6">
        <v>8.8093031817806704</v>
      </c>
      <c r="AD476" s="6">
        <v>5.8340870613648104</v>
      </c>
      <c r="AE476" s="6">
        <v>0</v>
      </c>
      <c r="AF476" s="6">
        <v>0</v>
      </c>
      <c r="AG476" s="6">
        <v>5.7675063326530998</v>
      </c>
    </row>
    <row r="477" spans="1:33" x14ac:dyDescent="0.25">
      <c r="A477" s="6" t="s">
        <v>213</v>
      </c>
      <c r="B477" s="6" t="s">
        <v>214</v>
      </c>
      <c r="C477" s="6" t="s">
        <v>17</v>
      </c>
      <c r="D477" s="6">
        <v>73.240762399999994</v>
      </c>
      <c r="E477" s="6">
        <v>43.439820900000001</v>
      </c>
      <c r="F477" s="6">
        <v>0</v>
      </c>
      <c r="G477" s="6">
        <v>58.4202011</v>
      </c>
      <c r="H477" s="6">
        <v>40.280918999999997</v>
      </c>
      <c r="I477" s="6">
        <v>29.8009415</v>
      </c>
      <c r="J477" s="6">
        <v>0</v>
      </c>
      <c r="K477" s="6">
        <v>54.405523899999999</v>
      </c>
      <c r="L477" s="6">
        <v>15.108955099999999</v>
      </c>
      <c r="M477" s="6">
        <v>32.969539099999999</v>
      </c>
      <c r="N477" s="6">
        <v>35.670670100000002</v>
      </c>
      <c r="O477" s="6">
        <v>0</v>
      </c>
      <c r="P477" s="6">
        <v>36.546342199999998</v>
      </c>
      <c r="Q477" s="6">
        <v>0</v>
      </c>
      <c r="R477" s="6">
        <v>0</v>
      </c>
      <c r="S477" s="6">
        <v>17.443107867356499</v>
      </c>
      <c r="T477" s="6">
        <v>10.345679876447401</v>
      </c>
      <c r="U477" s="6">
        <v>0</v>
      </c>
      <c r="V477" s="6">
        <v>13.9134252024111</v>
      </c>
      <c r="W477" s="6">
        <v>9.5933520090343904</v>
      </c>
      <c r="X477" s="6">
        <v>7.0974279909090798</v>
      </c>
      <c r="Y477" s="6">
        <v>0</v>
      </c>
      <c r="Z477" s="6">
        <v>12.9572848625582</v>
      </c>
      <c r="AA477" s="6">
        <v>3.59836687844673</v>
      </c>
      <c r="AB477" s="6">
        <v>7.8520649978696602</v>
      </c>
      <c r="AC477" s="6">
        <v>8.4953695983807602</v>
      </c>
      <c r="AD477" s="6">
        <v>0</v>
      </c>
      <c r="AE477" s="6">
        <v>8.7039207165861505</v>
      </c>
      <c r="AF477" s="6">
        <v>0</v>
      </c>
      <c r="AG477" s="6">
        <v>0</v>
      </c>
    </row>
    <row r="478" spans="1:33" x14ac:dyDescent="0.25">
      <c r="A478" s="6" t="s">
        <v>213</v>
      </c>
      <c r="B478" s="6" t="s">
        <v>214</v>
      </c>
      <c r="C478" s="6" t="s">
        <v>18</v>
      </c>
      <c r="D478" s="6">
        <v>2365.5310132999998</v>
      </c>
      <c r="E478" s="6">
        <v>2330.5180559</v>
      </c>
      <c r="F478" s="6">
        <v>2251.9275865999998</v>
      </c>
      <c r="G478" s="6">
        <v>2304.3865257000002</v>
      </c>
      <c r="H478" s="6">
        <v>3336.1149749000001</v>
      </c>
      <c r="I478" s="6">
        <v>3529.3452579999998</v>
      </c>
      <c r="J478" s="6">
        <v>3259.2242759999999</v>
      </c>
      <c r="K478" s="6">
        <v>2352.3380897000002</v>
      </c>
      <c r="L478" s="6">
        <v>2183.0631904000002</v>
      </c>
      <c r="M478" s="6">
        <v>2185.9878705000001</v>
      </c>
      <c r="N478" s="6">
        <v>2248.5796482999999</v>
      </c>
      <c r="O478" s="6">
        <v>1702.9683841999999</v>
      </c>
      <c r="P478" s="6">
        <v>1326.9564103</v>
      </c>
      <c r="Q478" s="6">
        <v>1014.3604714000001</v>
      </c>
      <c r="R478" s="6">
        <v>1588.9849753999999</v>
      </c>
      <c r="S478" s="6">
        <v>6.9614804373318799</v>
      </c>
      <c r="T478" s="6">
        <v>6.8584414086221299</v>
      </c>
      <c r="U478" s="6">
        <v>6.6271588714173202</v>
      </c>
      <c r="V478" s="6">
        <v>6.78153937890362</v>
      </c>
      <c r="W478" s="6">
        <v>9.8177952450758905</v>
      </c>
      <c r="X478" s="6">
        <v>10.386449313924601</v>
      </c>
      <c r="Y478" s="6">
        <v>9.5915149328772298</v>
      </c>
      <c r="Z478" s="6">
        <v>6.9226552099151899</v>
      </c>
      <c r="AA478" s="6">
        <v>6.4244990270611897</v>
      </c>
      <c r="AB478" s="6">
        <v>6.4331060177060504</v>
      </c>
      <c r="AC478" s="6">
        <v>6.61730628151264</v>
      </c>
      <c r="AD478" s="6">
        <v>5.0116362987203402</v>
      </c>
      <c r="AE478" s="6">
        <v>3.9050771431691498</v>
      </c>
      <c r="AF478" s="6">
        <v>2.9851439437282501</v>
      </c>
      <c r="AG478" s="6">
        <v>4.6761964900345703</v>
      </c>
    </row>
    <row r="479" spans="1:33" x14ac:dyDescent="0.25">
      <c r="A479" s="6" t="s">
        <v>215</v>
      </c>
      <c r="B479" s="6" t="s">
        <v>216</v>
      </c>
      <c r="C479" s="6" t="s">
        <v>15</v>
      </c>
      <c r="D479" s="6">
        <v>45.456034299999999</v>
      </c>
      <c r="E479" s="6">
        <v>45.456034299999999</v>
      </c>
      <c r="F479" s="6">
        <v>35.602042599999997</v>
      </c>
      <c r="G479" s="6">
        <v>65.264690200000004</v>
      </c>
      <c r="H479" s="6">
        <v>77.7839958</v>
      </c>
      <c r="I479" s="6">
        <v>77.7839958</v>
      </c>
      <c r="J479" s="6">
        <v>27.285095599999998</v>
      </c>
      <c r="K479" s="6">
        <v>68.234387699999999</v>
      </c>
      <c r="L479" s="6">
        <v>62.887138200000003</v>
      </c>
      <c r="M479" s="6">
        <v>35.0553551</v>
      </c>
      <c r="N479" s="6">
        <v>0</v>
      </c>
      <c r="O479" s="6">
        <v>0</v>
      </c>
      <c r="P479" s="6">
        <v>0</v>
      </c>
      <c r="Q479" s="6">
        <v>0</v>
      </c>
      <c r="R479" s="6">
        <v>0</v>
      </c>
      <c r="S479" s="6">
        <v>8.4051954877915094</v>
      </c>
      <c r="T479" s="6">
        <v>8.4051954877915094</v>
      </c>
      <c r="U479" s="6">
        <v>6.5831111848153698</v>
      </c>
      <c r="V479" s="6">
        <v>12.0679792689516</v>
      </c>
      <c r="W479" s="6">
        <v>14.382902085247499</v>
      </c>
      <c r="X479" s="6">
        <v>14.382902085247499</v>
      </c>
      <c r="Y479" s="6">
        <v>5.0452391184745302</v>
      </c>
      <c r="Z479" s="6">
        <v>12.617100819291201</v>
      </c>
      <c r="AA479" s="6">
        <v>11.628350303289899</v>
      </c>
      <c r="AB479" s="6">
        <v>6.4820241590993604</v>
      </c>
      <c r="AC479" s="6">
        <v>0</v>
      </c>
      <c r="AD479" s="6">
        <v>0</v>
      </c>
      <c r="AE479" s="6">
        <v>0</v>
      </c>
      <c r="AF479" s="6">
        <v>0</v>
      </c>
      <c r="AG479" s="6">
        <v>0</v>
      </c>
    </row>
    <row r="480" spans="1:33" x14ac:dyDescent="0.25">
      <c r="A480" s="6" t="s">
        <v>215</v>
      </c>
      <c r="B480" s="6" t="s">
        <v>216</v>
      </c>
      <c r="C480" s="6" t="s">
        <v>17</v>
      </c>
      <c r="D480" s="6">
        <v>0</v>
      </c>
      <c r="E480" s="6">
        <v>35.667547499999998</v>
      </c>
      <c r="F480" s="6">
        <v>0</v>
      </c>
      <c r="G480" s="6">
        <v>119.8003997</v>
      </c>
      <c r="H480" s="6">
        <v>30.116877899999999</v>
      </c>
      <c r="I480" s="6">
        <v>0</v>
      </c>
      <c r="J480" s="6">
        <v>42.066426100000001</v>
      </c>
      <c r="K480" s="6">
        <v>35.667547499999998</v>
      </c>
      <c r="L480" s="6">
        <v>35.667547499999998</v>
      </c>
      <c r="M480" s="6">
        <v>0</v>
      </c>
      <c r="N480" s="6">
        <v>0</v>
      </c>
      <c r="O480" s="6">
        <v>0</v>
      </c>
      <c r="P480" s="6">
        <v>0</v>
      </c>
      <c r="Q480" s="6">
        <v>0</v>
      </c>
      <c r="R480" s="6">
        <v>0</v>
      </c>
      <c r="S480" s="6">
        <v>0</v>
      </c>
      <c r="T480" s="6">
        <v>11.929490410957101</v>
      </c>
      <c r="U480" s="6">
        <v>0</v>
      </c>
      <c r="V480" s="6">
        <v>40.068853050521</v>
      </c>
      <c r="W480" s="6">
        <v>10.072994396825701</v>
      </c>
      <c r="X480" s="6">
        <v>0</v>
      </c>
      <c r="Y480" s="6">
        <v>14.069681319781999</v>
      </c>
      <c r="Z480" s="6">
        <v>11.929490410957101</v>
      </c>
      <c r="AA480" s="6">
        <v>11.929490410957101</v>
      </c>
      <c r="AB480" s="6">
        <v>0</v>
      </c>
      <c r="AC480" s="6">
        <v>0</v>
      </c>
      <c r="AD480" s="6">
        <v>0</v>
      </c>
      <c r="AE480" s="6">
        <v>0</v>
      </c>
      <c r="AF480" s="6">
        <v>0</v>
      </c>
      <c r="AG480" s="6">
        <v>0</v>
      </c>
    </row>
    <row r="481" spans="1:33" x14ac:dyDescent="0.25">
      <c r="A481" s="6" t="s">
        <v>215</v>
      </c>
      <c r="B481" s="6" t="s">
        <v>216</v>
      </c>
      <c r="C481" s="6" t="s">
        <v>18</v>
      </c>
      <c r="D481" s="6">
        <v>3462.1960858000002</v>
      </c>
      <c r="E481" s="6">
        <v>3990.5991064</v>
      </c>
      <c r="F481" s="6">
        <v>4367.0231492000003</v>
      </c>
      <c r="G481" s="6">
        <v>4798.3727486999996</v>
      </c>
      <c r="H481" s="6">
        <v>5716.6612869999999</v>
      </c>
      <c r="I481" s="6">
        <v>5890.5472240999998</v>
      </c>
      <c r="J481" s="6">
        <v>5294.0076509</v>
      </c>
      <c r="K481" s="6">
        <v>5618.4485194999997</v>
      </c>
      <c r="L481" s="6">
        <v>5001.6748401000004</v>
      </c>
      <c r="M481" s="6">
        <v>4339.1864107000001</v>
      </c>
      <c r="N481" s="6">
        <v>5130.4878609999996</v>
      </c>
      <c r="O481" s="6">
        <v>3032.3877723999999</v>
      </c>
      <c r="P481" s="6">
        <v>2372.4327622000001</v>
      </c>
      <c r="Q481" s="6">
        <v>1558.1142649000001</v>
      </c>
      <c r="R481" s="6">
        <v>2080.0652003999999</v>
      </c>
      <c r="S481" s="6">
        <v>5.5260562533256499</v>
      </c>
      <c r="T481" s="6">
        <v>6.3694471947685596</v>
      </c>
      <c r="U481" s="6">
        <v>6.9702625108474603</v>
      </c>
      <c r="V481" s="6">
        <v>7.6587452231533701</v>
      </c>
      <c r="W481" s="6">
        <v>9.1244375160430806</v>
      </c>
      <c r="X481" s="6">
        <v>9.4019791243933195</v>
      </c>
      <c r="Y481" s="6">
        <v>8.4498345441488603</v>
      </c>
      <c r="Z481" s="6">
        <v>8.9676788390213602</v>
      </c>
      <c r="AA481" s="6">
        <v>7.9832383384055499</v>
      </c>
      <c r="AB481" s="6">
        <v>6.9258319300692497</v>
      </c>
      <c r="AC481" s="6">
        <v>8.1888384783207098</v>
      </c>
      <c r="AD481" s="6">
        <v>4.8400336078328303</v>
      </c>
      <c r="AE481" s="6">
        <v>3.7866708228689601</v>
      </c>
      <c r="AF481" s="6">
        <v>2.4869264661989798</v>
      </c>
      <c r="AG481" s="6">
        <v>3.32001915060206</v>
      </c>
    </row>
    <row r="482" spans="1:33" x14ac:dyDescent="0.25">
      <c r="A482" s="6" t="s">
        <v>217</v>
      </c>
      <c r="B482" s="6" t="s">
        <v>218</v>
      </c>
      <c r="C482" s="6" t="s">
        <v>15</v>
      </c>
      <c r="D482" s="6">
        <v>0</v>
      </c>
      <c r="E482" s="6">
        <v>0</v>
      </c>
      <c r="F482" s="6">
        <v>0</v>
      </c>
      <c r="G482" s="6">
        <v>0</v>
      </c>
      <c r="H482" s="6">
        <v>0</v>
      </c>
      <c r="I482" s="6">
        <v>15.118828499999999</v>
      </c>
      <c r="J482" s="6">
        <v>43.839835600000001</v>
      </c>
      <c r="K482" s="6">
        <v>17.369644300000001</v>
      </c>
      <c r="L482" s="6">
        <v>8.9058962000000008</v>
      </c>
      <c r="M482" s="6">
        <v>0</v>
      </c>
      <c r="N482" s="6">
        <v>0</v>
      </c>
      <c r="O482" s="6">
        <v>0</v>
      </c>
      <c r="P482" s="6">
        <v>0</v>
      </c>
      <c r="Q482" s="6">
        <v>0</v>
      </c>
      <c r="R482" s="6">
        <v>0</v>
      </c>
      <c r="S482" s="6">
        <v>0</v>
      </c>
      <c r="T482" s="6">
        <v>0</v>
      </c>
      <c r="U482" s="6">
        <v>0</v>
      </c>
      <c r="V482" s="6">
        <v>0</v>
      </c>
      <c r="W482" s="6">
        <v>0</v>
      </c>
      <c r="X482" s="6">
        <v>17.737982739384901</v>
      </c>
      <c r="Y482" s="6">
        <v>51.434557060441001</v>
      </c>
      <c r="Z482" s="6">
        <v>20.3787251626444</v>
      </c>
      <c r="AA482" s="6">
        <v>10.448735037529801</v>
      </c>
      <c r="AB482" s="6">
        <v>0</v>
      </c>
      <c r="AC482" s="6">
        <v>0</v>
      </c>
      <c r="AD482" s="6">
        <v>0</v>
      </c>
      <c r="AE482" s="6">
        <v>0</v>
      </c>
      <c r="AF482" s="6">
        <v>0</v>
      </c>
      <c r="AG482" s="6">
        <v>0</v>
      </c>
    </row>
    <row r="483" spans="1:33" x14ac:dyDescent="0.25">
      <c r="A483" s="6" t="s">
        <v>217</v>
      </c>
      <c r="B483" s="6" t="s">
        <v>218</v>
      </c>
      <c r="C483" s="6" t="s">
        <v>17</v>
      </c>
      <c r="D483" s="6">
        <v>0</v>
      </c>
      <c r="E483" s="6">
        <v>13.0610432</v>
      </c>
      <c r="F483" s="6">
        <v>41.636177099999998</v>
      </c>
      <c r="G483" s="6">
        <v>66.462229699999995</v>
      </c>
      <c r="H483" s="6">
        <v>38.388339999999999</v>
      </c>
      <c r="I483" s="6">
        <v>26.718021199999999</v>
      </c>
      <c r="J483" s="6">
        <v>40.344410500000002</v>
      </c>
      <c r="K483" s="6">
        <v>28.758625200000001</v>
      </c>
      <c r="L483" s="6">
        <v>51.693205399999997</v>
      </c>
      <c r="M483" s="6">
        <v>14.2123957</v>
      </c>
      <c r="N483" s="6">
        <v>26.4952237</v>
      </c>
      <c r="O483" s="6">
        <v>0</v>
      </c>
      <c r="P483" s="6">
        <v>12.561670700000001</v>
      </c>
      <c r="Q483" s="6">
        <v>11.9364668</v>
      </c>
      <c r="R483" s="6">
        <v>0</v>
      </c>
      <c r="S483" s="6">
        <v>0</v>
      </c>
      <c r="T483" s="6">
        <v>3.50850728352474</v>
      </c>
      <c r="U483" s="6">
        <v>11.1844688342717</v>
      </c>
      <c r="V483" s="6">
        <v>17.8533378544942</v>
      </c>
      <c r="W483" s="6">
        <v>10.312022434197599</v>
      </c>
      <c r="X483" s="6">
        <v>7.1770968479430897</v>
      </c>
      <c r="Y483" s="6">
        <v>10.837469558998301</v>
      </c>
      <c r="Z483" s="6">
        <v>7.7252516842114298</v>
      </c>
      <c r="AA483" s="6">
        <v>13.8860261678516</v>
      </c>
      <c r="AB483" s="6">
        <v>3.8177879872402301</v>
      </c>
      <c r="AC483" s="6">
        <v>7.1172481329873696</v>
      </c>
      <c r="AD483" s="6">
        <v>0</v>
      </c>
      <c r="AE483" s="6">
        <v>3.3743639362734399</v>
      </c>
      <c r="AF483" s="6">
        <v>3.2064192780061598</v>
      </c>
      <c r="AG483" s="6">
        <v>0</v>
      </c>
    </row>
    <row r="484" spans="1:33" x14ac:dyDescent="0.25">
      <c r="A484" s="6" t="s">
        <v>217</v>
      </c>
      <c r="B484" s="6" t="s">
        <v>218</v>
      </c>
      <c r="C484" s="6" t="s">
        <v>18</v>
      </c>
      <c r="D484" s="6">
        <v>1479.2512463</v>
      </c>
      <c r="E484" s="6">
        <v>1999.4519995999999</v>
      </c>
      <c r="F484" s="6">
        <v>2446.5995323000002</v>
      </c>
      <c r="G484" s="6">
        <v>2118.1688178999998</v>
      </c>
      <c r="H484" s="6">
        <v>2270.9806122999998</v>
      </c>
      <c r="I484" s="6">
        <v>2821.4342246000001</v>
      </c>
      <c r="J484" s="6">
        <v>2682.9962727000002</v>
      </c>
      <c r="K484" s="6">
        <v>2824.6416806000002</v>
      </c>
      <c r="L484" s="6">
        <v>2786.1387552000001</v>
      </c>
      <c r="M484" s="6">
        <v>2096.4754050000001</v>
      </c>
      <c r="N484" s="6">
        <v>1944.8575716</v>
      </c>
      <c r="O484" s="6">
        <v>1383.9145902</v>
      </c>
      <c r="P484" s="6">
        <v>1052.0960419</v>
      </c>
      <c r="Q484" s="6">
        <v>756.42249389999995</v>
      </c>
      <c r="R484" s="6">
        <v>767.06873710000002</v>
      </c>
      <c r="S484" s="6">
        <v>5.0262528593465703</v>
      </c>
      <c r="T484" s="6">
        <v>6.7938096082412098</v>
      </c>
      <c r="U484" s="6">
        <v>8.3131435080129208</v>
      </c>
      <c r="V484" s="6">
        <v>7.1971898649253996</v>
      </c>
      <c r="W484" s="6">
        <v>7.7164192524050597</v>
      </c>
      <c r="X484" s="6">
        <v>9.5867702490196205</v>
      </c>
      <c r="Y484" s="6">
        <v>9.1163808183398007</v>
      </c>
      <c r="Z484" s="6">
        <v>9.5976686578812291</v>
      </c>
      <c r="AA484" s="6">
        <v>9.4668420390975605</v>
      </c>
      <c r="AB484" s="6">
        <v>7.1234792096933397</v>
      </c>
      <c r="AC484" s="6">
        <v>6.6083067056573803</v>
      </c>
      <c r="AD484" s="6">
        <v>4.7023145550715304</v>
      </c>
      <c r="AE484" s="6">
        <v>3.5748496086341199</v>
      </c>
      <c r="AF484" s="6">
        <v>2.5701994386340199</v>
      </c>
      <c r="AG484" s="6">
        <v>2.6063736250402498</v>
      </c>
    </row>
    <row r="485" spans="1:33" x14ac:dyDescent="0.25">
      <c r="A485" s="6" t="s">
        <v>219</v>
      </c>
      <c r="B485" s="6" t="s">
        <v>220</v>
      </c>
      <c r="C485" s="6" t="s">
        <v>15</v>
      </c>
      <c r="D485" s="6">
        <v>0</v>
      </c>
      <c r="E485" s="6">
        <v>149.5311164</v>
      </c>
      <c r="F485" s="6">
        <v>69.435524700000002</v>
      </c>
      <c r="G485" s="6">
        <v>0</v>
      </c>
      <c r="H485" s="6">
        <v>80.0955917</v>
      </c>
      <c r="I485" s="6">
        <v>31.431994499999998</v>
      </c>
      <c r="J485" s="6">
        <v>0</v>
      </c>
      <c r="K485" s="6">
        <v>80.0955917</v>
      </c>
      <c r="L485" s="6">
        <v>69.435524700000002</v>
      </c>
      <c r="M485" s="6">
        <v>0</v>
      </c>
      <c r="N485" s="6">
        <v>63.540184000000004</v>
      </c>
      <c r="O485" s="6">
        <v>68.133771100000004</v>
      </c>
      <c r="P485" s="6">
        <v>69.435524700000002</v>
      </c>
      <c r="Q485" s="6">
        <v>0</v>
      </c>
      <c r="R485" s="6">
        <v>0</v>
      </c>
      <c r="S485" s="6">
        <v>0</v>
      </c>
      <c r="T485" s="6">
        <v>21.9532332279881</v>
      </c>
      <c r="U485" s="6">
        <v>10.1940940771765</v>
      </c>
      <c r="V485" s="6">
        <v>0</v>
      </c>
      <c r="W485" s="6">
        <v>11.759139150811601</v>
      </c>
      <c r="X485" s="6">
        <v>4.6146509348159901</v>
      </c>
      <c r="Y485" s="6">
        <v>0</v>
      </c>
      <c r="Z485" s="6">
        <v>11.759139150811601</v>
      </c>
      <c r="AA485" s="6">
        <v>10.1940940771765</v>
      </c>
      <c r="AB485" s="6">
        <v>0</v>
      </c>
      <c r="AC485" s="6">
        <v>9.3285766353127908</v>
      </c>
      <c r="AD485" s="6">
        <v>10.002978668730499</v>
      </c>
      <c r="AE485" s="6">
        <v>10.1940940771765</v>
      </c>
      <c r="AF485" s="6">
        <v>0</v>
      </c>
      <c r="AG485" s="6">
        <v>0</v>
      </c>
    </row>
    <row r="486" spans="1:33" x14ac:dyDescent="0.25">
      <c r="A486" s="6" t="s">
        <v>219</v>
      </c>
      <c r="B486" s="6" t="s">
        <v>220</v>
      </c>
      <c r="C486" s="6" t="s">
        <v>17</v>
      </c>
      <c r="D486" s="6">
        <v>66.914630099999997</v>
      </c>
      <c r="E486" s="6">
        <v>0</v>
      </c>
      <c r="F486" s="6">
        <v>0</v>
      </c>
      <c r="G486" s="6">
        <v>110.4608388</v>
      </c>
      <c r="H486" s="6">
        <v>0</v>
      </c>
      <c r="I486" s="6">
        <v>0</v>
      </c>
      <c r="J486" s="6">
        <v>113.4578084</v>
      </c>
      <c r="K486" s="6">
        <v>0</v>
      </c>
      <c r="L486" s="6">
        <v>0</v>
      </c>
      <c r="M486" s="6">
        <v>103.9434237</v>
      </c>
      <c r="N486" s="6">
        <v>84.103733500000004</v>
      </c>
      <c r="O486" s="6">
        <v>0</v>
      </c>
      <c r="P486" s="6">
        <v>143.2978817</v>
      </c>
      <c r="Q486" s="6">
        <v>0</v>
      </c>
      <c r="R486" s="6">
        <v>33.500803400000002</v>
      </c>
      <c r="S486" s="6">
        <v>10.2053928666848</v>
      </c>
      <c r="T486" s="6">
        <v>0</v>
      </c>
      <c r="U486" s="6">
        <v>0</v>
      </c>
      <c r="V486" s="6">
        <v>16.846783052568</v>
      </c>
      <c r="W486" s="6">
        <v>0</v>
      </c>
      <c r="X486" s="6">
        <v>0</v>
      </c>
      <c r="Y486" s="6">
        <v>17.3038617531721</v>
      </c>
      <c r="Z486" s="6">
        <v>0</v>
      </c>
      <c r="AA486" s="6">
        <v>0</v>
      </c>
      <c r="AB486" s="6">
        <v>15.8527884437453</v>
      </c>
      <c r="AC486" s="6">
        <v>12.826965353313</v>
      </c>
      <c r="AD486" s="6">
        <v>0</v>
      </c>
      <c r="AE486" s="6">
        <v>21.854879531228601</v>
      </c>
      <c r="AF486" s="6">
        <v>0</v>
      </c>
      <c r="AG486" s="6">
        <v>5.1093289992881497</v>
      </c>
    </row>
    <row r="487" spans="1:33" x14ac:dyDescent="0.25">
      <c r="A487" s="6" t="s">
        <v>219</v>
      </c>
      <c r="B487" s="6" t="s">
        <v>220</v>
      </c>
      <c r="C487" s="6" t="s">
        <v>18</v>
      </c>
      <c r="D487" s="6">
        <v>7059.9008481999999</v>
      </c>
      <c r="E487" s="6">
        <v>8679.2491829999999</v>
      </c>
      <c r="F487" s="6">
        <v>9941.9686978999998</v>
      </c>
      <c r="G487" s="6">
        <v>9779.2482450999996</v>
      </c>
      <c r="H487" s="6">
        <v>12282.1953251</v>
      </c>
      <c r="I487" s="6">
        <v>11710.525074699999</v>
      </c>
      <c r="J487" s="6">
        <v>11993.0239752</v>
      </c>
      <c r="K487" s="6">
        <v>9895.3140500000009</v>
      </c>
      <c r="L487" s="6">
        <v>11470.4067548</v>
      </c>
      <c r="M487" s="6">
        <v>10004.140796400001</v>
      </c>
      <c r="N487" s="6">
        <v>10005.581089699999</v>
      </c>
      <c r="O487" s="6">
        <v>5729.7769411999998</v>
      </c>
      <c r="P487" s="6">
        <v>4512.6807574000004</v>
      </c>
      <c r="Q487" s="6">
        <v>3239.4953642999999</v>
      </c>
      <c r="R487" s="6">
        <v>3775.6789571999998</v>
      </c>
      <c r="S487" s="6">
        <v>5.4273870109647797</v>
      </c>
      <c r="T487" s="6">
        <v>6.6722812817903696</v>
      </c>
      <c r="U487" s="6">
        <v>7.64301269020772</v>
      </c>
      <c r="V487" s="6">
        <v>7.5179193084543199</v>
      </c>
      <c r="W487" s="6">
        <v>9.4420911577782007</v>
      </c>
      <c r="X487" s="6">
        <v>9.0026125081075108</v>
      </c>
      <c r="Y487" s="6">
        <v>9.2197870685089391</v>
      </c>
      <c r="Z487" s="6">
        <v>7.6071463465496301</v>
      </c>
      <c r="AA487" s="6">
        <v>8.8180185487104392</v>
      </c>
      <c r="AB487" s="6">
        <v>7.69080826795006</v>
      </c>
      <c r="AC487" s="6">
        <v>7.6919155114250701</v>
      </c>
      <c r="AD487" s="6">
        <v>4.4048376337074302</v>
      </c>
      <c r="AE487" s="6">
        <v>3.4691797312688899</v>
      </c>
      <c r="AF487" s="6">
        <v>2.4904025481838299</v>
      </c>
      <c r="AG487" s="6">
        <v>2.90260038639282</v>
      </c>
    </row>
    <row r="488" spans="1:33" x14ac:dyDescent="0.25">
      <c r="A488" s="6" t="s">
        <v>221</v>
      </c>
      <c r="B488" s="6" t="s">
        <v>222</v>
      </c>
      <c r="C488" s="6" t="s">
        <v>15</v>
      </c>
      <c r="D488" s="6">
        <v>0</v>
      </c>
      <c r="E488" s="6">
        <v>0</v>
      </c>
      <c r="F488" s="6">
        <v>16.011358099999999</v>
      </c>
      <c r="G488" s="6">
        <v>0</v>
      </c>
      <c r="H488" s="6">
        <v>0</v>
      </c>
      <c r="I488" s="6">
        <v>0</v>
      </c>
      <c r="J488" s="6">
        <v>16.011358099999999</v>
      </c>
      <c r="K488" s="6">
        <v>0</v>
      </c>
      <c r="L488" s="6">
        <v>28.694092600000001</v>
      </c>
      <c r="M488" s="6">
        <v>0</v>
      </c>
      <c r="N488" s="6">
        <v>0</v>
      </c>
      <c r="O488" s="6">
        <v>18.928000099999998</v>
      </c>
      <c r="P488" s="6">
        <v>0</v>
      </c>
      <c r="Q488" s="6">
        <v>0</v>
      </c>
      <c r="R488" s="6">
        <v>0</v>
      </c>
      <c r="S488" s="6">
        <v>0</v>
      </c>
      <c r="T488" s="6">
        <v>0</v>
      </c>
      <c r="U488" s="6">
        <v>20.103454727480699</v>
      </c>
      <c r="V488" s="6">
        <v>0</v>
      </c>
      <c r="W488" s="6">
        <v>0</v>
      </c>
      <c r="X488" s="6">
        <v>0</v>
      </c>
      <c r="Y488" s="6">
        <v>20.103454727480699</v>
      </c>
      <c r="Z488" s="6">
        <v>0</v>
      </c>
      <c r="AA488" s="6">
        <v>36.027574171252702</v>
      </c>
      <c r="AB488" s="6">
        <v>0</v>
      </c>
      <c r="AC488" s="6">
        <v>0</v>
      </c>
      <c r="AD488" s="6">
        <v>23.7655163737859</v>
      </c>
      <c r="AE488" s="6">
        <v>0</v>
      </c>
      <c r="AF488" s="6">
        <v>0</v>
      </c>
      <c r="AG488" s="6">
        <v>0</v>
      </c>
    </row>
    <row r="489" spans="1:33" x14ac:dyDescent="0.25">
      <c r="A489" s="6" t="s">
        <v>221</v>
      </c>
      <c r="B489" s="6" t="s">
        <v>222</v>
      </c>
      <c r="C489" s="6" t="s">
        <v>17</v>
      </c>
      <c r="D489" s="6">
        <v>24.611084300000002</v>
      </c>
      <c r="E489" s="6">
        <v>36.245148100000002</v>
      </c>
      <c r="F489" s="6">
        <v>31.7060122</v>
      </c>
      <c r="G489" s="6">
        <v>58.590971099999997</v>
      </c>
      <c r="H489" s="6">
        <v>50.315046000000002</v>
      </c>
      <c r="I489" s="6">
        <v>24.1383075</v>
      </c>
      <c r="J489" s="6">
        <v>9.9126440000000002</v>
      </c>
      <c r="K489" s="6">
        <v>98.880020400000006</v>
      </c>
      <c r="L489" s="6">
        <v>0</v>
      </c>
      <c r="M489" s="6">
        <v>121.66766939999999</v>
      </c>
      <c r="N489" s="6">
        <v>21.5467078</v>
      </c>
      <c r="O489" s="6">
        <v>45.753055099999997</v>
      </c>
      <c r="P489" s="6">
        <v>12.5666458</v>
      </c>
      <c r="Q489" s="6">
        <v>0</v>
      </c>
      <c r="R489" s="6">
        <v>9.9126440000000002</v>
      </c>
      <c r="S489" s="6">
        <v>4.5087966747758399</v>
      </c>
      <c r="T489" s="6">
        <v>6.64017892255311</v>
      </c>
      <c r="U489" s="6">
        <v>5.8086007359603498</v>
      </c>
      <c r="V489" s="6">
        <v>10.7339754903675</v>
      </c>
      <c r="W489" s="6">
        <v>9.2178105332804599</v>
      </c>
      <c r="X489" s="6">
        <v>4.4221830807640101</v>
      </c>
      <c r="Y489" s="6">
        <v>1.81601492078253</v>
      </c>
      <c r="Z489" s="6">
        <v>18.115004676217701</v>
      </c>
      <c r="AA489" s="6">
        <v>0</v>
      </c>
      <c r="AB489" s="6">
        <v>22.289744593595401</v>
      </c>
      <c r="AC489" s="6">
        <v>3.9473971685597999</v>
      </c>
      <c r="AD489" s="6">
        <v>8.3820452679411499</v>
      </c>
      <c r="AE489" s="6">
        <v>2.3022330144196799</v>
      </c>
      <c r="AF489" s="6">
        <v>0</v>
      </c>
      <c r="AG489" s="6">
        <v>1.81601492078253</v>
      </c>
    </row>
    <row r="490" spans="1:33" x14ac:dyDescent="0.25">
      <c r="A490" s="6" t="s">
        <v>221</v>
      </c>
      <c r="B490" s="6" t="s">
        <v>222</v>
      </c>
      <c r="C490" s="6" t="s">
        <v>18</v>
      </c>
      <c r="D490" s="6">
        <v>3973.8319772999998</v>
      </c>
      <c r="E490" s="6">
        <v>4113.5472215999998</v>
      </c>
      <c r="F490" s="6">
        <v>4825.0471979000004</v>
      </c>
      <c r="G490" s="6">
        <v>4647.5474065999997</v>
      </c>
      <c r="H490" s="6">
        <v>5647.5465768000004</v>
      </c>
      <c r="I490" s="6">
        <v>5994.5616903999999</v>
      </c>
      <c r="J490" s="6">
        <v>4247.1043487999996</v>
      </c>
      <c r="K490" s="6">
        <v>4408.3562174999997</v>
      </c>
      <c r="L490" s="6">
        <v>3252.0378968999999</v>
      </c>
      <c r="M490" s="6">
        <v>3275.8460279000001</v>
      </c>
      <c r="N490" s="6">
        <v>3968.2430199</v>
      </c>
      <c r="O490" s="6">
        <v>2256.4448705999998</v>
      </c>
      <c r="P490" s="6">
        <v>2638.5394336999998</v>
      </c>
      <c r="Q490" s="6">
        <v>1127.4899459999999</v>
      </c>
      <c r="R490" s="6">
        <v>1461.3654036</v>
      </c>
      <c r="S490" s="6">
        <v>7.1167787240293698</v>
      </c>
      <c r="T490" s="6">
        <v>7.3669962681371102</v>
      </c>
      <c r="U490" s="6">
        <v>8.6412292811090605</v>
      </c>
      <c r="V490" s="6">
        <v>8.3233429825792005</v>
      </c>
      <c r="W490" s="6">
        <v>10.1142523263008</v>
      </c>
      <c r="X490" s="6">
        <v>10.7357254513581</v>
      </c>
      <c r="Y490" s="6">
        <v>7.6061851736391599</v>
      </c>
      <c r="Z490" s="6">
        <v>7.8949728916226203</v>
      </c>
      <c r="AA490" s="6">
        <v>5.8241098885414502</v>
      </c>
      <c r="AB490" s="6">
        <v>5.8667481281871101</v>
      </c>
      <c r="AC490" s="6">
        <v>7.1067693996943104</v>
      </c>
      <c r="AD490" s="6">
        <v>4.0410915556480704</v>
      </c>
      <c r="AE490" s="6">
        <v>4.72538884671898</v>
      </c>
      <c r="AF490" s="6">
        <v>2.0192339548039402</v>
      </c>
      <c r="AG490" s="6">
        <v>2.6171751276306998</v>
      </c>
    </row>
    <row r="491" spans="1:33" x14ac:dyDescent="0.25">
      <c r="A491" s="6" t="s">
        <v>223</v>
      </c>
      <c r="B491" s="6" t="s">
        <v>224</v>
      </c>
      <c r="C491" s="6" t="s">
        <v>15</v>
      </c>
      <c r="D491" s="6">
        <v>0</v>
      </c>
      <c r="E491" s="6">
        <v>0</v>
      </c>
      <c r="F491" s="6">
        <v>0</v>
      </c>
      <c r="G491" s="6">
        <v>0</v>
      </c>
      <c r="H491" s="6">
        <v>0</v>
      </c>
      <c r="I491" s="6">
        <v>0</v>
      </c>
      <c r="J491" s="6">
        <v>21.266231600000001</v>
      </c>
      <c r="K491" s="6">
        <v>0</v>
      </c>
      <c r="L491" s="6">
        <v>0</v>
      </c>
      <c r="M491" s="6">
        <v>14.5019794</v>
      </c>
      <c r="N491" s="6">
        <v>15.994830200000001</v>
      </c>
      <c r="O491" s="6">
        <v>58.627206899999997</v>
      </c>
      <c r="P491" s="6">
        <v>0</v>
      </c>
      <c r="Q491" s="6">
        <v>34.22578</v>
      </c>
      <c r="R491" s="6">
        <v>0</v>
      </c>
      <c r="S491" s="6">
        <v>0</v>
      </c>
      <c r="T491" s="6">
        <v>0</v>
      </c>
      <c r="U491" s="6">
        <v>0</v>
      </c>
      <c r="V491" s="6">
        <v>0</v>
      </c>
      <c r="W491" s="6">
        <v>0</v>
      </c>
      <c r="X491" s="6">
        <v>0</v>
      </c>
      <c r="Y491" s="6">
        <v>14.705307481750699</v>
      </c>
      <c r="Z491" s="6">
        <v>0</v>
      </c>
      <c r="AA491" s="6">
        <v>0</v>
      </c>
      <c r="AB491" s="6">
        <v>10.027919858213799</v>
      </c>
      <c r="AC491" s="6">
        <v>11.060205711734699</v>
      </c>
      <c r="AD491" s="6">
        <v>40.539909490157001</v>
      </c>
      <c r="AE491" s="6">
        <v>0</v>
      </c>
      <c r="AF491" s="6">
        <v>23.666657458143799</v>
      </c>
      <c r="AG491" s="6">
        <v>0</v>
      </c>
    </row>
    <row r="492" spans="1:33" x14ac:dyDescent="0.25">
      <c r="A492" s="6" t="s">
        <v>223</v>
      </c>
      <c r="B492" s="6" t="s">
        <v>224</v>
      </c>
      <c r="C492" s="6" t="s">
        <v>17</v>
      </c>
      <c r="D492" s="6">
        <v>0</v>
      </c>
      <c r="E492" s="6">
        <v>69.469950400000002</v>
      </c>
      <c r="F492" s="6">
        <v>70.7887822</v>
      </c>
      <c r="G492" s="6">
        <v>47.634036000000002</v>
      </c>
      <c r="H492" s="6">
        <v>66.155625099999995</v>
      </c>
      <c r="I492" s="6">
        <v>117.1368241</v>
      </c>
      <c r="J492" s="6">
        <v>126.2702168</v>
      </c>
      <c r="K492" s="6">
        <v>52.288598999999998</v>
      </c>
      <c r="L492" s="6">
        <v>62.316079199999997</v>
      </c>
      <c r="M492" s="6">
        <v>82.707323900000006</v>
      </c>
      <c r="N492" s="6">
        <v>13.2281569</v>
      </c>
      <c r="O492" s="6">
        <v>53.832471900000002</v>
      </c>
      <c r="P492" s="6">
        <v>34.5858214</v>
      </c>
      <c r="Q492" s="6">
        <v>23.4611622</v>
      </c>
      <c r="R492" s="6">
        <v>77.964417999999995</v>
      </c>
      <c r="S492" s="6">
        <v>0</v>
      </c>
      <c r="T492" s="6">
        <v>7.7374578580719202</v>
      </c>
      <c r="U492" s="6">
        <v>7.8843473464856801</v>
      </c>
      <c r="V492" s="6">
        <v>5.3054067843393904</v>
      </c>
      <c r="W492" s="6">
        <v>7.36831332595359</v>
      </c>
      <c r="X492" s="6">
        <v>13.0465220557021</v>
      </c>
      <c r="Y492" s="6">
        <v>14.0637855014159</v>
      </c>
      <c r="Z492" s="6">
        <v>5.8238249615926296</v>
      </c>
      <c r="AA492" s="6">
        <v>6.9406705188934801</v>
      </c>
      <c r="AB492" s="6">
        <v>9.2118164695012492</v>
      </c>
      <c r="AC492" s="6">
        <v>1.4733320804805601</v>
      </c>
      <c r="AD492" s="6">
        <v>5.9957791868826602</v>
      </c>
      <c r="AE492" s="6">
        <v>3.8521164046966399</v>
      </c>
      <c r="AF492" s="6">
        <v>2.6130687121361502</v>
      </c>
      <c r="AG492" s="6">
        <v>8.6835587938479897</v>
      </c>
    </row>
    <row r="493" spans="1:33" x14ac:dyDescent="0.25">
      <c r="A493" s="6" t="s">
        <v>223</v>
      </c>
      <c r="B493" s="6" t="s">
        <v>224</v>
      </c>
      <c r="C493" s="6" t="s">
        <v>18</v>
      </c>
      <c r="D493" s="6">
        <v>3586.7873149000002</v>
      </c>
      <c r="E493" s="6">
        <v>3969.4560876999999</v>
      </c>
      <c r="F493" s="6">
        <v>4946.4978658999999</v>
      </c>
      <c r="G493" s="6">
        <v>4496.5771242000001</v>
      </c>
      <c r="H493" s="6">
        <v>5598.6332152000004</v>
      </c>
      <c r="I493" s="6">
        <v>6071.0793400000002</v>
      </c>
      <c r="J493" s="6">
        <v>4935.6130850999998</v>
      </c>
      <c r="K493" s="6">
        <v>4206.5591442000004</v>
      </c>
      <c r="L493" s="6">
        <v>4480.3896236</v>
      </c>
      <c r="M493" s="6">
        <v>4325.5117448999999</v>
      </c>
      <c r="N493" s="6">
        <v>3639.1368235</v>
      </c>
      <c r="O493" s="6">
        <v>2890.5411263000001</v>
      </c>
      <c r="P493" s="6">
        <v>2310.8950245999999</v>
      </c>
      <c r="Q493" s="6">
        <v>1991.5037026</v>
      </c>
      <c r="R493" s="6">
        <v>4040.3632842000002</v>
      </c>
      <c r="S493" s="6">
        <v>5.8331661807927597</v>
      </c>
      <c r="T493" s="6">
        <v>6.45549762895799</v>
      </c>
      <c r="U493" s="6">
        <v>8.0444535824215304</v>
      </c>
      <c r="V493" s="6">
        <v>7.31275074528389</v>
      </c>
      <c r="W493" s="6">
        <v>9.1050165684212505</v>
      </c>
      <c r="X493" s="6">
        <v>9.8733522726270007</v>
      </c>
      <c r="Y493" s="6">
        <v>8.0267517423976908</v>
      </c>
      <c r="Z493" s="6">
        <v>6.8410966090795604</v>
      </c>
      <c r="AA493" s="6">
        <v>7.2864251305313203</v>
      </c>
      <c r="AB493" s="6">
        <v>7.0345483603551804</v>
      </c>
      <c r="AC493" s="6">
        <v>5.9183018067268902</v>
      </c>
      <c r="AD493" s="6">
        <v>4.7008660569532097</v>
      </c>
      <c r="AE493" s="6">
        <v>3.7581918082686201</v>
      </c>
      <c r="AF493" s="6">
        <v>3.2387680191329502</v>
      </c>
      <c r="AG493" s="6">
        <v>6.5708134880501703</v>
      </c>
    </row>
    <row r="494" spans="1:33" x14ac:dyDescent="0.25">
      <c r="A494" s="6" t="s">
        <v>225</v>
      </c>
      <c r="B494" s="6" t="s">
        <v>226</v>
      </c>
      <c r="C494" s="6" t="s">
        <v>15</v>
      </c>
      <c r="D494" s="6">
        <v>0</v>
      </c>
      <c r="E494" s="6">
        <v>0</v>
      </c>
      <c r="F494" s="6">
        <v>0</v>
      </c>
      <c r="G494" s="6">
        <v>0</v>
      </c>
      <c r="H494" s="6">
        <v>22.165610099999999</v>
      </c>
      <c r="I494" s="6">
        <v>82.948512699999995</v>
      </c>
      <c r="J494" s="6">
        <v>36.321398799999997</v>
      </c>
      <c r="K494" s="6">
        <v>36.411689099999997</v>
      </c>
      <c r="L494" s="6">
        <v>66.587428200000005</v>
      </c>
      <c r="M494" s="6">
        <v>0</v>
      </c>
      <c r="N494" s="6">
        <v>0</v>
      </c>
      <c r="O494" s="6">
        <v>0</v>
      </c>
      <c r="P494" s="6">
        <v>52.756436200000003</v>
      </c>
      <c r="Q494" s="6">
        <v>0</v>
      </c>
      <c r="R494" s="6">
        <v>0</v>
      </c>
      <c r="S494" s="6">
        <v>0</v>
      </c>
      <c r="T494" s="6">
        <v>0</v>
      </c>
      <c r="U494" s="6">
        <v>0</v>
      </c>
      <c r="V494" s="6">
        <v>0</v>
      </c>
      <c r="W494" s="6">
        <v>7.4583700377077697</v>
      </c>
      <c r="X494" s="6">
        <v>27.9108357046352</v>
      </c>
      <c r="Y494" s="6">
        <v>12.221564455722101</v>
      </c>
      <c r="Z494" s="6">
        <v>12.2519456843541</v>
      </c>
      <c r="AA494" s="6">
        <v>22.4055948441905</v>
      </c>
      <c r="AB494" s="6">
        <v>0</v>
      </c>
      <c r="AC494" s="6">
        <v>0</v>
      </c>
      <c r="AD494" s="6">
        <v>0</v>
      </c>
      <c r="AE494" s="6">
        <v>17.751689273390301</v>
      </c>
      <c r="AF494" s="6">
        <v>0</v>
      </c>
      <c r="AG494" s="6">
        <v>0</v>
      </c>
    </row>
    <row r="495" spans="1:33" x14ac:dyDescent="0.25">
      <c r="A495" s="6" t="s">
        <v>225</v>
      </c>
      <c r="B495" s="6" t="s">
        <v>226</v>
      </c>
      <c r="C495" s="6" t="s">
        <v>17</v>
      </c>
      <c r="D495" s="6">
        <v>33.052472899999998</v>
      </c>
      <c r="E495" s="6">
        <v>124.0812138</v>
      </c>
      <c r="F495" s="6">
        <v>235.67000139999999</v>
      </c>
      <c r="G495" s="6">
        <v>381.713076</v>
      </c>
      <c r="H495" s="6">
        <v>317.65377059999997</v>
      </c>
      <c r="I495" s="6">
        <v>330.18874340000002</v>
      </c>
      <c r="J495" s="6">
        <v>366.18373750000001</v>
      </c>
      <c r="K495" s="6">
        <v>399.20352839999998</v>
      </c>
      <c r="L495" s="6">
        <v>354.45838989999999</v>
      </c>
      <c r="M495" s="6">
        <v>114.3410078</v>
      </c>
      <c r="N495" s="6">
        <v>169.7104081</v>
      </c>
      <c r="O495" s="6">
        <v>144.1879156</v>
      </c>
      <c r="P495" s="6">
        <v>55.970151799999996</v>
      </c>
      <c r="Q495" s="6">
        <v>0</v>
      </c>
      <c r="R495" s="6">
        <v>102.68997210000001</v>
      </c>
      <c r="S495" s="6">
        <v>1.05629179432374</v>
      </c>
      <c r="T495" s="6">
        <v>3.9653906793361302</v>
      </c>
      <c r="U495" s="6">
        <v>7.5315480750938102</v>
      </c>
      <c r="V495" s="6">
        <v>12.198796476885599</v>
      </c>
      <c r="W495" s="6">
        <v>10.1515875177006</v>
      </c>
      <c r="X495" s="6">
        <v>10.5521805066358</v>
      </c>
      <c r="Y495" s="6">
        <v>11.7025094705107</v>
      </c>
      <c r="Z495" s="6">
        <v>12.7577568126228</v>
      </c>
      <c r="AA495" s="6">
        <v>11.327790504914899</v>
      </c>
      <c r="AB495" s="6">
        <v>3.6541129209683798</v>
      </c>
      <c r="AC495" s="6">
        <v>5.4236096654469597</v>
      </c>
      <c r="AD495" s="6">
        <v>4.6079611818976698</v>
      </c>
      <c r="AE495" s="6">
        <v>1.78869557664456</v>
      </c>
      <c r="AF495" s="6">
        <v>0</v>
      </c>
      <c r="AG495" s="6">
        <v>3.2817688170183499</v>
      </c>
    </row>
    <row r="496" spans="1:33" x14ac:dyDescent="0.25">
      <c r="A496" s="6" t="s">
        <v>225</v>
      </c>
      <c r="B496" s="6" t="s">
        <v>226</v>
      </c>
      <c r="C496" s="6" t="s">
        <v>18</v>
      </c>
      <c r="D496" s="6">
        <v>9292.1522869</v>
      </c>
      <c r="E496" s="6">
        <v>10641.3847957</v>
      </c>
      <c r="F496" s="6">
        <v>10264.659228799999</v>
      </c>
      <c r="G496" s="6">
        <v>11799.8075825</v>
      </c>
      <c r="H496" s="6">
        <v>12545.6599611</v>
      </c>
      <c r="I496" s="6">
        <v>13588.519851999999</v>
      </c>
      <c r="J496" s="6">
        <v>11283.6474093</v>
      </c>
      <c r="K496" s="6">
        <v>11710.9530106</v>
      </c>
      <c r="L496" s="6">
        <v>7842.6001180000003</v>
      </c>
      <c r="M496" s="6">
        <v>8331.3346715000007</v>
      </c>
      <c r="N496" s="6">
        <v>8262.5900984</v>
      </c>
      <c r="O496" s="6">
        <v>5467.8861100000004</v>
      </c>
      <c r="P496" s="6">
        <v>4639.6169508000003</v>
      </c>
      <c r="Q496" s="6">
        <v>3605.0812529999998</v>
      </c>
      <c r="R496" s="6">
        <v>5955.8112090000004</v>
      </c>
      <c r="S496" s="6">
        <v>6.8712823806168899</v>
      </c>
      <c r="T496" s="6">
        <v>7.8690014535321202</v>
      </c>
      <c r="U496" s="6">
        <v>7.59042360953603</v>
      </c>
      <c r="V496" s="6">
        <v>8.7256221629737496</v>
      </c>
      <c r="W496" s="6">
        <v>9.2771587875769104</v>
      </c>
      <c r="X496" s="6">
        <v>10.0483240216955</v>
      </c>
      <c r="Y496" s="6">
        <v>8.3439363926398507</v>
      </c>
      <c r="Z496" s="6">
        <v>8.6599167337596299</v>
      </c>
      <c r="AA496" s="6">
        <v>5.7993797717897104</v>
      </c>
      <c r="AB496" s="6">
        <v>6.1607850762418996</v>
      </c>
      <c r="AC496" s="6">
        <v>6.1099504192840097</v>
      </c>
      <c r="AD496" s="6">
        <v>4.0433462912387599</v>
      </c>
      <c r="AE496" s="6">
        <v>3.4308648010200899</v>
      </c>
      <c r="AF496" s="6">
        <v>2.6658550709886502</v>
      </c>
      <c r="AG496" s="6">
        <v>4.4041530271061804</v>
      </c>
    </row>
    <row r="497" spans="1:33" x14ac:dyDescent="0.25">
      <c r="A497" s="6" t="s">
        <v>227</v>
      </c>
      <c r="B497" s="6" t="s">
        <v>228</v>
      </c>
      <c r="C497" s="6" t="s">
        <v>15</v>
      </c>
      <c r="D497" s="6">
        <v>0</v>
      </c>
      <c r="E497" s="6">
        <v>0</v>
      </c>
      <c r="F497" s="6">
        <v>0</v>
      </c>
      <c r="G497" s="6">
        <v>12.088663499999999</v>
      </c>
      <c r="H497" s="6">
        <v>0</v>
      </c>
      <c r="I497" s="6">
        <v>31.0410501</v>
      </c>
      <c r="J497" s="6">
        <v>14.5009427</v>
      </c>
      <c r="K497" s="6">
        <v>0</v>
      </c>
      <c r="L497" s="6">
        <v>0</v>
      </c>
      <c r="M497" s="6">
        <v>0</v>
      </c>
      <c r="N497" s="6">
        <v>10.347016699999999</v>
      </c>
      <c r="O497" s="6">
        <v>0</v>
      </c>
      <c r="P497" s="6">
        <v>0</v>
      </c>
      <c r="Q497" s="6">
        <v>0</v>
      </c>
      <c r="R497" s="6">
        <v>0</v>
      </c>
      <c r="S497" s="6">
        <v>0</v>
      </c>
      <c r="T497" s="6">
        <v>0</v>
      </c>
      <c r="U497" s="6">
        <v>0</v>
      </c>
      <c r="V497" s="6">
        <v>17.783285256028101</v>
      </c>
      <c r="W497" s="6">
        <v>0</v>
      </c>
      <c r="X497" s="6">
        <v>45.663596192826397</v>
      </c>
      <c r="Y497" s="6">
        <v>21.3319198202033</v>
      </c>
      <c r="Z497" s="6">
        <v>0</v>
      </c>
      <c r="AA497" s="6">
        <v>0</v>
      </c>
      <c r="AB497" s="6">
        <v>0</v>
      </c>
      <c r="AC497" s="6">
        <v>15.221198730942101</v>
      </c>
      <c r="AD497" s="6">
        <v>0</v>
      </c>
      <c r="AE497" s="6">
        <v>0</v>
      </c>
      <c r="AF497" s="6">
        <v>0</v>
      </c>
      <c r="AG497" s="6">
        <v>0</v>
      </c>
    </row>
    <row r="498" spans="1:33" x14ac:dyDescent="0.25">
      <c r="A498" s="6" t="s">
        <v>227</v>
      </c>
      <c r="B498" s="6" t="s">
        <v>228</v>
      </c>
      <c r="C498" s="6" t="s">
        <v>17</v>
      </c>
      <c r="D498" s="6">
        <v>24.3399751</v>
      </c>
      <c r="E498" s="6">
        <v>74.940183700000006</v>
      </c>
      <c r="F498" s="6">
        <v>60.415619800000002</v>
      </c>
      <c r="G498" s="6">
        <v>126.3782178</v>
      </c>
      <c r="H498" s="6">
        <v>72.146101599999994</v>
      </c>
      <c r="I498" s="6">
        <v>36.027998199999999</v>
      </c>
      <c r="J498" s="6">
        <v>40.515878700000002</v>
      </c>
      <c r="K498" s="6">
        <v>0</v>
      </c>
      <c r="L498" s="6">
        <v>15.568144800000001</v>
      </c>
      <c r="M498" s="6">
        <v>83.110633399999998</v>
      </c>
      <c r="N498" s="6">
        <v>54.279289499999997</v>
      </c>
      <c r="O498" s="6">
        <v>9.0347066999999992</v>
      </c>
      <c r="P498" s="6">
        <v>20.520157999999999</v>
      </c>
      <c r="Q498" s="6">
        <v>22.4097738</v>
      </c>
      <c r="R498" s="6">
        <v>12.7046642</v>
      </c>
      <c r="S498" s="6">
        <v>3.7308856525077498</v>
      </c>
      <c r="T498" s="6">
        <v>11.486998446544201</v>
      </c>
      <c r="U498" s="6">
        <v>9.2606409075243104</v>
      </c>
      <c r="V498" s="6">
        <v>19.371535001262998</v>
      </c>
      <c r="W498" s="6">
        <v>11.0587153124822</v>
      </c>
      <c r="X498" s="6">
        <v>5.5224518932624198</v>
      </c>
      <c r="Y498" s="6">
        <v>6.2103642226229896</v>
      </c>
      <c r="Z498" s="6">
        <v>0</v>
      </c>
      <c r="AA498" s="6">
        <v>2.3863199461729598</v>
      </c>
      <c r="AB498" s="6">
        <v>12.739383193653801</v>
      </c>
      <c r="AC498" s="6">
        <v>8.3200505173838302</v>
      </c>
      <c r="AD498" s="6">
        <v>1.3848599870443401</v>
      </c>
      <c r="AE498" s="6">
        <v>3.1453755706345099</v>
      </c>
      <c r="AF498" s="6">
        <v>3.43502009360577</v>
      </c>
      <c r="AG498" s="6">
        <v>1.94739925529788</v>
      </c>
    </row>
    <row r="499" spans="1:33" x14ac:dyDescent="0.25">
      <c r="A499" s="6" t="s">
        <v>227</v>
      </c>
      <c r="B499" s="6" t="s">
        <v>228</v>
      </c>
      <c r="C499" s="6" t="s">
        <v>18</v>
      </c>
      <c r="D499" s="6">
        <v>1460.7093634</v>
      </c>
      <c r="E499" s="6">
        <v>1915.6157444</v>
      </c>
      <c r="F499" s="6">
        <v>2776.9791144000001</v>
      </c>
      <c r="G499" s="6">
        <v>2795.6879368999998</v>
      </c>
      <c r="H499" s="6">
        <v>2952.6990799999999</v>
      </c>
      <c r="I499" s="6">
        <v>2781.5705198999999</v>
      </c>
      <c r="J499" s="6">
        <v>1982.7145482000001</v>
      </c>
      <c r="K499" s="6">
        <v>2140.0652200999998</v>
      </c>
      <c r="L499" s="6">
        <v>2604.4584014000002</v>
      </c>
      <c r="M499" s="6">
        <v>2547.3822460000001</v>
      </c>
      <c r="N499" s="6">
        <v>2605.4181127000002</v>
      </c>
      <c r="O499" s="6">
        <v>1543.9392538</v>
      </c>
      <c r="P499" s="6">
        <v>863.10738900000001</v>
      </c>
      <c r="Q499" s="6">
        <v>694.51600610000003</v>
      </c>
      <c r="R499" s="6">
        <v>919.76804909999998</v>
      </c>
      <c r="S499" s="6">
        <v>4.77595876208966</v>
      </c>
      <c r="T499" s="6">
        <v>6.2633279614014201</v>
      </c>
      <c r="U499" s="6">
        <v>9.0796554508884899</v>
      </c>
      <c r="V499" s="6">
        <v>9.14082611699504</v>
      </c>
      <c r="W499" s="6">
        <v>9.6541922686904798</v>
      </c>
      <c r="X499" s="6">
        <v>9.0946675839503204</v>
      </c>
      <c r="Y499" s="6">
        <v>6.4827152864668403</v>
      </c>
      <c r="Z499" s="6">
        <v>6.9971915669722797</v>
      </c>
      <c r="AA499" s="6">
        <v>8.5155789606985106</v>
      </c>
      <c r="AB499" s="6">
        <v>8.3289618475894898</v>
      </c>
      <c r="AC499" s="6">
        <v>8.5187168481572808</v>
      </c>
      <c r="AD499" s="6">
        <v>5.0480885466201002</v>
      </c>
      <c r="AE499" s="6">
        <v>2.8220297619808301</v>
      </c>
      <c r="AF499" s="6">
        <v>2.2708006725061902</v>
      </c>
      <c r="AG499" s="6">
        <v>3.00728836499307</v>
      </c>
    </row>
    <row r="500" spans="1:33" x14ac:dyDescent="0.25">
      <c r="A500" s="6" t="s">
        <v>229</v>
      </c>
      <c r="B500" s="6" t="s">
        <v>230</v>
      </c>
      <c r="C500" s="6" t="s">
        <v>15</v>
      </c>
      <c r="D500" s="6">
        <v>58.224850099999998</v>
      </c>
      <c r="E500" s="6">
        <v>58.224850099999998</v>
      </c>
      <c r="F500" s="6">
        <v>82.8427583</v>
      </c>
      <c r="G500" s="6">
        <v>64.608654999999999</v>
      </c>
      <c r="H500" s="6">
        <v>181.55993340000001</v>
      </c>
      <c r="I500" s="6">
        <v>0</v>
      </c>
      <c r="J500" s="6">
        <v>390.73111660000001</v>
      </c>
      <c r="K500" s="6">
        <v>0</v>
      </c>
      <c r="L500" s="6">
        <v>0</v>
      </c>
      <c r="M500" s="6">
        <v>270.17493949999999</v>
      </c>
      <c r="N500" s="6">
        <v>82.8427583</v>
      </c>
      <c r="O500" s="6">
        <v>0</v>
      </c>
      <c r="P500" s="6">
        <v>0</v>
      </c>
      <c r="Q500" s="6">
        <v>0</v>
      </c>
      <c r="R500" s="6">
        <v>0</v>
      </c>
      <c r="S500" s="6">
        <v>4.8960954659719</v>
      </c>
      <c r="T500" s="6">
        <v>4.8960954659719</v>
      </c>
      <c r="U500" s="6">
        <v>6.9662017610112503</v>
      </c>
      <c r="V500" s="6">
        <v>5.4329060918963599</v>
      </c>
      <c r="W500" s="6">
        <v>15.267274457472601</v>
      </c>
      <c r="X500" s="6">
        <v>0</v>
      </c>
      <c r="Y500" s="6">
        <v>32.856363650808198</v>
      </c>
      <c r="Z500" s="6">
        <v>0</v>
      </c>
      <c r="AA500" s="6">
        <v>0</v>
      </c>
      <c r="AB500" s="6">
        <v>22.718861345856599</v>
      </c>
      <c r="AC500" s="6">
        <v>6.9662017610112503</v>
      </c>
      <c r="AD500" s="6">
        <v>0</v>
      </c>
      <c r="AE500" s="6">
        <v>0</v>
      </c>
      <c r="AF500" s="6">
        <v>0</v>
      </c>
      <c r="AG500" s="6">
        <v>0</v>
      </c>
    </row>
    <row r="501" spans="1:33" x14ac:dyDescent="0.25">
      <c r="A501" s="6" t="s">
        <v>229</v>
      </c>
      <c r="B501" s="6" t="s">
        <v>230</v>
      </c>
      <c r="C501" s="6" t="s">
        <v>17</v>
      </c>
      <c r="D501" s="6">
        <v>245.35759010000001</v>
      </c>
      <c r="E501" s="6">
        <v>64.694277900000003</v>
      </c>
      <c r="F501" s="6">
        <v>311.85455330000002</v>
      </c>
      <c r="G501" s="6">
        <v>297.05597169999999</v>
      </c>
      <c r="H501" s="6">
        <v>101.5674211</v>
      </c>
      <c r="I501" s="6">
        <v>366.16813000000002</v>
      </c>
      <c r="J501" s="6">
        <v>295.97908640000003</v>
      </c>
      <c r="K501" s="6">
        <v>207.8507931</v>
      </c>
      <c r="L501" s="6">
        <v>0</v>
      </c>
      <c r="M501" s="6">
        <v>206.3999431</v>
      </c>
      <c r="N501" s="6">
        <v>215.3082564</v>
      </c>
      <c r="O501" s="6">
        <v>0</v>
      </c>
      <c r="P501" s="6">
        <v>0</v>
      </c>
      <c r="Q501" s="6">
        <v>0</v>
      </c>
      <c r="R501" s="6">
        <v>0</v>
      </c>
      <c r="S501" s="6">
        <v>10.6112692497131</v>
      </c>
      <c r="T501" s="6">
        <v>2.79790978315721</v>
      </c>
      <c r="U501" s="6">
        <v>13.487141891419</v>
      </c>
      <c r="V501" s="6">
        <v>12.8471301689063</v>
      </c>
      <c r="W501" s="6">
        <v>4.3926061217500303</v>
      </c>
      <c r="X501" s="6">
        <v>15.836105239338</v>
      </c>
      <c r="Y501" s="6">
        <v>12.8005568394866</v>
      </c>
      <c r="Z501" s="6">
        <v>8.9891685374460906</v>
      </c>
      <c r="AA501" s="6">
        <v>0</v>
      </c>
      <c r="AB501" s="6">
        <v>8.9264219153233704</v>
      </c>
      <c r="AC501" s="6">
        <v>9.3116902534602701</v>
      </c>
      <c r="AD501" s="6">
        <v>0</v>
      </c>
      <c r="AE501" s="6">
        <v>0</v>
      </c>
      <c r="AF501" s="6">
        <v>0</v>
      </c>
      <c r="AG501" s="6">
        <v>0</v>
      </c>
    </row>
    <row r="502" spans="1:33" x14ac:dyDescent="0.25">
      <c r="A502" s="6" t="s">
        <v>229</v>
      </c>
      <c r="B502" s="6" t="s">
        <v>230</v>
      </c>
      <c r="C502" s="6" t="s">
        <v>18</v>
      </c>
      <c r="D502" s="6">
        <v>12721.423933399999</v>
      </c>
      <c r="E502" s="6">
        <v>14196.7881834</v>
      </c>
      <c r="F502" s="6">
        <v>16859.589004400001</v>
      </c>
      <c r="G502" s="6">
        <v>15723.6322688</v>
      </c>
      <c r="H502" s="6">
        <v>18203.575750100001</v>
      </c>
      <c r="I502" s="6">
        <v>19998.701694799998</v>
      </c>
      <c r="J502" s="6">
        <v>18792.397368800001</v>
      </c>
      <c r="K502" s="6">
        <v>14446.739061800001</v>
      </c>
      <c r="L502" s="6">
        <v>11585.6633382</v>
      </c>
      <c r="M502" s="6">
        <v>11464.371729799999</v>
      </c>
      <c r="N502" s="6">
        <v>11137.6717859</v>
      </c>
      <c r="O502" s="6">
        <v>8131.1684831000002</v>
      </c>
      <c r="P502" s="6">
        <v>9365.6401239000006</v>
      </c>
      <c r="Q502" s="6">
        <v>5644.1029934999997</v>
      </c>
      <c r="R502" s="6">
        <v>7398.0883985999999</v>
      </c>
      <c r="S502" s="6">
        <v>6.5014835806779301</v>
      </c>
      <c r="T502" s="6">
        <v>7.2554916616216296</v>
      </c>
      <c r="U502" s="6">
        <v>8.6163578592250598</v>
      </c>
      <c r="V502" s="6">
        <v>8.0358093212997108</v>
      </c>
      <c r="W502" s="6">
        <v>9.3032234023877205</v>
      </c>
      <c r="X502" s="6">
        <v>10.220650721516201</v>
      </c>
      <c r="Y502" s="6">
        <v>9.6041499422128194</v>
      </c>
      <c r="Z502" s="6">
        <v>7.3832329852659999</v>
      </c>
      <c r="AA502" s="6">
        <v>5.9210352833857698</v>
      </c>
      <c r="AB502" s="6">
        <v>5.85904730117442</v>
      </c>
      <c r="AC502" s="6">
        <v>5.6920821617219399</v>
      </c>
      <c r="AD502" s="6">
        <v>4.1555614105277003</v>
      </c>
      <c r="AE502" s="6">
        <v>4.7864575386255801</v>
      </c>
      <c r="AF502" s="6">
        <v>2.8845075151967001</v>
      </c>
      <c r="AG502" s="6">
        <v>3.78090931516082</v>
      </c>
    </row>
    <row r="503" spans="1:33" x14ac:dyDescent="0.25">
      <c r="A503" s="6" t="s">
        <v>231</v>
      </c>
      <c r="B503" s="6" t="s">
        <v>232</v>
      </c>
      <c r="C503" s="6" t="s">
        <v>15</v>
      </c>
      <c r="D503" s="6">
        <v>168.52413279999999</v>
      </c>
      <c r="E503" s="6">
        <v>84.743759299999994</v>
      </c>
      <c r="F503" s="6">
        <v>149.0176562</v>
      </c>
      <c r="G503" s="6">
        <v>294.51059309999999</v>
      </c>
      <c r="H503" s="6">
        <v>468.2815311</v>
      </c>
      <c r="I503" s="6">
        <v>188.9939952</v>
      </c>
      <c r="J503" s="6">
        <v>272.77436870000003</v>
      </c>
      <c r="K503" s="6">
        <v>186.2198071</v>
      </c>
      <c r="L503" s="6">
        <v>643.22596280000005</v>
      </c>
      <c r="M503" s="6">
        <v>195.3156827</v>
      </c>
      <c r="N503" s="6">
        <v>212.3199473</v>
      </c>
      <c r="O503" s="6">
        <v>353.20656289999999</v>
      </c>
      <c r="P503" s="6">
        <v>69.4943849</v>
      </c>
      <c r="Q503" s="6">
        <v>81.099073399999995</v>
      </c>
      <c r="R503" s="6">
        <v>128.54779379999999</v>
      </c>
      <c r="S503" s="6">
        <v>4.8201048455020397</v>
      </c>
      <c r="T503" s="6">
        <v>2.4238297390484398</v>
      </c>
      <c r="U503" s="6">
        <v>4.2621831946609898</v>
      </c>
      <c r="V503" s="6">
        <v>8.4235528364219494</v>
      </c>
      <c r="W503" s="6">
        <v>13.393726106829901</v>
      </c>
      <c r="X503" s="6">
        <v>5.4055811289379303</v>
      </c>
      <c r="Y503" s="6">
        <v>7.8018562353915302</v>
      </c>
      <c r="Z503" s="6">
        <v>5.3262341696569502</v>
      </c>
      <c r="AA503" s="6">
        <v>18.397463488060101</v>
      </c>
      <c r="AB503" s="6">
        <v>5.58639319451113</v>
      </c>
      <c r="AC503" s="6">
        <v>6.0727469103313396</v>
      </c>
      <c r="AD503" s="6">
        <v>10.102367162558799</v>
      </c>
      <c r="AE503" s="6">
        <v>1.98766915946221</v>
      </c>
      <c r="AF503" s="6">
        <v>2.3195849174016101</v>
      </c>
      <c r="AG503" s="6">
        <v>3.6767069112251001</v>
      </c>
    </row>
    <row r="504" spans="1:33" x14ac:dyDescent="0.25">
      <c r="A504" s="6" t="s">
        <v>231</v>
      </c>
      <c r="B504" s="6" t="s">
        <v>232</v>
      </c>
      <c r="C504" s="6" t="s">
        <v>17</v>
      </c>
      <c r="D504" s="6">
        <v>97.530976999999993</v>
      </c>
      <c r="E504" s="6">
        <v>335.3539121</v>
      </c>
      <c r="F504" s="6">
        <v>275.95967710000002</v>
      </c>
      <c r="G504" s="6">
        <v>110.5719234</v>
      </c>
      <c r="H504" s="6">
        <v>202.10156330000001</v>
      </c>
      <c r="I504" s="6">
        <v>195.06195399999999</v>
      </c>
      <c r="J504" s="6">
        <v>0</v>
      </c>
      <c r="K504" s="6">
        <v>289.1465662</v>
      </c>
      <c r="L504" s="6">
        <v>395.60679549999998</v>
      </c>
      <c r="M504" s="6">
        <v>210.1785442</v>
      </c>
      <c r="N504" s="6">
        <v>0</v>
      </c>
      <c r="O504" s="6">
        <v>0</v>
      </c>
      <c r="P504" s="6">
        <v>0</v>
      </c>
      <c r="Q504" s="6">
        <v>0</v>
      </c>
      <c r="R504" s="6">
        <v>0</v>
      </c>
      <c r="S504" s="6">
        <v>4.61901144903642</v>
      </c>
      <c r="T504" s="6">
        <v>15.8821700255197</v>
      </c>
      <c r="U504" s="6">
        <v>13.069292928310301</v>
      </c>
      <c r="V504" s="6">
        <v>5.23662323331979</v>
      </c>
      <c r="W504" s="6">
        <v>9.5714147798484603</v>
      </c>
      <c r="X504" s="6">
        <v>9.2380228980728507</v>
      </c>
      <c r="Y504" s="6">
        <v>0</v>
      </c>
      <c r="Z504" s="6">
        <v>13.6938164756349</v>
      </c>
      <c r="AA504" s="6">
        <v>18.735712221267999</v>
      </c>
      <c r="AB504" s="6">
        <v>9.9539359889895103</v>
      </c>
      <c r="AC504" s="6">
        <v>0</v>
      </c>
      <c r="AD504" s="6">
        <v>0</v>
      </c>
      <c r="AE504" s="6">
        <v>0</v>
      </c>
      <c r="AF504" s="6">
        <v>0</v>
      </c>
      <c r="AG504" s="6">
        <v>0</v>
      </c>
    </row>
    <row r="505" spans="1:33" x14ac:dyDescent="0.25">
      <c r="A505" s="6" t="s">
        <v>231</v>
      </c>
      <c r="B505" s="6" t="s">
        <v>232</v>
      </c>
      <c r="C505" s="6" t="s">
        <v>18</v>
      </c>
      <c r="D505" s="6">
        <v>13965.556115400001</v>
      </c>
      <c r="E505" s="6">
        <v>17851.529935300001</v>
      </c>
      <c r="F505" s="6">
        <v>16948.783832500001</v>
      </c>
      <c r="G505" s="6">
        <v>17737.6415729</v>
      </c>
      <c r="H505" s="6">
        <v>19774.8928156</v>
      </c>
      <c r="I505" s="6">
        <v>21372.8718758</v>
      </c>
      <c r="J505" s="6">
        <v>18304.066711200001</v>
      </c>
      <c r="K505" s="6">
        <v>17211.362597700001</v>
      </c>
      <c r="L505" s="6">
        <v>15334.218876499999</v>
      </c>
      <c r="M505" s="6">
        <v>14455.748897199999</v>
      </c>
      <c r="N505" s="6">
        <v>14280.887414700001</v>
      </c>
      <c r="O505" s="6">
        <v>12706.943982999999</v>
      </c>
      <c r="P505" s="6">
        <v>8140.2325800999997</v>
      </c>
      <c r="Q505" s="6">
        <v>7787.4605611999996</v>
      </c>
      <c r="R505" s="6">
        <v>15414.015060600001</v>
      </c>
      <c r="S505" s="6">
        <v>6.0382138409966899</v>
      </c>
      <c r="T505" s="6">
        <v>7.7183718462476598</v>
      </c>
      <c r="U505" s="6">
        <v>7.3280562750100797</v>
      </c>
      <c r="V505" s="6">
        <v>7.6691305356625499</v>
      </c>
      <c r="W505" s="6">
        <v>8.5499661106737008</v>
      </c>
      <c r="X505" s="6">
        <v>9.2408758889304004</v>
      </c>
      <c r="Y505" s="6">
        <v>7.9140327852908401</v>
      </c>
      <c r="Z505" s="6">
        <v>7.4415860708364097</v>
      </c>
      <c r="AA505" s="6">
        <v>6.6299753404630497</v>
      </c>
      <c r="AB505" s="6">
        <v>6.2501559087069403</v>
      </c>
      <c r="AC505" s="6">
        <v>6.1745519717663697</v>
      </c>
      <c r="AD505" s="6">
        <v>5.4940343514363903</v>
      </c>
      <c r="AE505" s="6">
        <v>3.5195494277446602</v>
      </c>
      <c r="AF505" s="6">
        <v>3.36702325050998</v>
      </c>
      <c r="AG505" s="6">
        <v>6.6644763957242903</v>
      </c>
    </row>
    <row r="506" spans="1:33" x14ac:dyDescent="0.25">
      <c r="A506" s="6" t="s">
        <v>233</v>
      </c>
      <c r="B506" s="6" t="s">
        <v>234</v>
      </c>
      <c r="C506" s="6" t="s">
        <v>15</v>
      </c>
      <c r="D506" s="6">
        <v>0</v>
      </c>
      <c r="E506" s="6">
        <v>0</v>
      </c>
      <c r="F506" s="6">
        <v>0</v>
      </c>
      <c r="G506" s="6">
        <v>0</v>
      </c>
      <c r="H506" s="6">
        <v>0</v>
      </c>
      <c r="I506" s="6">
        <v>62.482146</v>
      </c>
      <c r="J506" s="6">
        <v>48.150795100000003</v>
      </c>
      <c r="K506" s="6">
        <v>121.23294629999999</v>
      </c>
      <c r="L506" s="6">
        <v>0</v>
      </c>
      <c r="M506" s="6">
        <v>129.51461180000001</v>
      </c>
      <c r="N506" s="6">
        <v>64.417463499999997</v>
      </c>
      <c r="O506" s="6">
        <v>0</v>
      </c>
      <c r="P506" s="6">
        <v>0</v>
      </c>
      <c r="Q506" s="6">
        <v>0</v>
      </c>
      <c r="R506" s="6">
        <v>60.5006603</v>
      </c>
      <c r="S506" s="6">
        <v>0</v>
      </c>
      <c r="T506" s="6">
        <v>0</v>
      </c>
      <c r="U506" s="6">
        <v>0</v>
      </c>
      <c r="V506" s="6">
        <v>0</v>
      </c>
      <c r="W506" s="6">
        <v>0</v>
      </c>
      <c r="X506" s="6">
        <v>12.848513864699999</v>
      </c>
      <c r="Y506" s="6">
        <v>9.9014870334107492</v>
      </c>
      <c r="Z506" s="6">
        <v>24.929732589434</v>
      </c>
      <c r="AA506" s="6">
        <v>0</v>
      </c>
      <c r="AB506" s="6">
        <v>26.632732579216</v>
      </c>
      <c r="AC506" s="6">
        <v>13.246482809802201</v>
      </c>
      <c r="AD506" s="6">
        <v>0</v>
      </c>
      <c r="AE506" s="6">
        <v>0</v>
      </c>
      <c r="AF506" s="6">
        <v>0</v>
      </c>
      <c r="AG506" s="6">
        <v>12.441051123436999</v>
      </c>
    </row>
    <row r="507" spans="1:33" x14ac:dyDescent="0.25">
      <c r="A507" s="6" t="s">
        <v>233</v>
      </c>
      <c r="B507" s="6" t="s">
        <v>234</v>
      </c>
      <c r="C507" s="6" t="s">
        <v>17</v>
      </c>
      <c r="D507" s="6">
        <v>110.3250475</v>
      </c>
      <c r="E507" s="6">
        <v>181.52328120000001</v>
      </c>
      <c r="F507" s="6">
        <v>114.5104314</v>
      </c>
      <c r="G507" s="6">
        <v>190.73854180000001</v>
      </c>
      <c r="H507" s="6">
        <v>229.807109</v>
      </c>
      <c r="I507" s="6">
        <v>175.20404809999999</v>
      </c>
      <c r="J507" s="6">
        <v>152.36257599999999</v>
      </c>
      <c r="K507" s="6">
        <v>186.81394259999999</v>
      </c>
      <c r="L507" s="6">
        <v>119.5882051</v>
      </c>
      <c r="M507" s="6">
        <v>315.34281600000003</v>
      </c>
      <c r="N507" s="6">
        <v>46.638753600000001</v>
      </c>
      <c r="O507" s="6">
        <v>107.13941389999999</v>
      </c>
      <c r="P507" s="6">
        <v>57.141708800000004</v>
      </c>
      <c r="Q507" s="6">
        <v>49.476838200000003</v>
      </c>
      <c r="R507" s="6">
        <v>0</v>
      </c>
      <c r="S507" s="6">
        <v>5.4170852801293403</v>
      </c>
      <c r="T507" s="6">
        <v>8.91299951254768</v>
      </c>
      <c r="U507" s="6">
        <v>5.6225923887157201</v>
      </c>
      <c r="V507" s="6">
        <v>9.36547928645229</v>
      </c>
      <c r="W507" s="6">
        <v>11.2837903598725</v>
      </c>
      <c r="X507" s="6">
        <v>8.6027179818942106</v>
      </c>
      <c r="Y507" s="6">
        <v>7.4811757293119499</v>
      </c>
      <c r="Z507" s="6">
        <v>9.1727770031677291</v>
      </c>
      <c r="AA507" s="6">
        <v>5.8719168511964499</v>
      </c>
      <c r="AB507" s="6">
        <v>15.483690834106699</v>
      </c>
      <c r="AC507" s="6">
        <v>2.29001583353172</v>
      </c>
      <c r="AD507" s="6">
        <v>5.2606670480642697</v>
      </c>
      <c r="AE507" s="6">
        <v>2.8057228765019802</v>
      </c>
      <c r="AF507" s="6">
        <v>2.42936901450744</v>
      </c>
      <c r="AG507" s="6">
        <v>0</v>
      </c>
    </row>
    <row r="508" spans="1:33" x14ac:dyDescent="0.25">
      <c r="A508" s="6" t="s">
        <v>233</v>
      </c>
      <c r="B508" s="6" t="s">
        <v>234</v>
      </c>
      <c r="C508" s="6" t="s">
        <v>18</v>
      </c>
      <c r="D508" s="6">
        <v>8786.1140603999993</v>
      </c>
      <c r="E508" s="6">
        <v>10888.026113800001</v>
      </c>
      <c r="F508" s="6">
        <v>12182.5010647</v>
      </c>
      <c r="G508" s="6">
        <v>11837.7460417</v>
      </c>
      <c r="H508" s="6">
        <v>13290.708307999999</v>
      </c>
      <c r="I508" s="6">
        <v>14321.369919299999</v>
      </c>
      <c r="J508" s="6">
        <v>11787.8317905</v>
      </c>
      <c r="K508" s="6">
        <v>9781.6934996</v>
      </c>
      <c r="L508" s="6">
        <v>10096.1646836</v>
      </c>
      <c r="M508" s="6">
        <v>8889.3161746000005</v>
      </c>
      <c r="N508" s="6">
        <v>8590.8756327999999</v>
      </c>
      <c r="O508" s="6">
        <v>6783.8538662000001</v>
      </c>
      <c r="P508" s="6">
        <v>4611.1788560000005</v>
      </c>
      <c r="Q508" s="6">
        <v>3298.0063881000001</v>
      </c>
      <c r="R508" s="6">
        <v>3855.7022692</v>
      </c>
      <c r="S508" s="6">
        <v>6.3208958610056403</v>
      </c>
      <c r="T508" s="6">
        <v>7.8330509624759603</v>
      </c>
      <c r="U508" s="6">
        <v>8.7643206117282499</v>
      </c>
      <c r="V508" s="6">
        <v>8.5162973578800703</v>
      </c>
      <c r="W508" s="6">
        <v>9.5615857654875303</v>
      </c>
      <c r="X508" s="6">
        <v>10.303063131724601</v>
      </c>
      <c r="Y508" s="6">
        <v>8.4803881058892205</v>
      </c>
      <c r="Z508" s="6">
        <v>7.03713445218267</v>
      </c>
      <c r="AA508" s="6">
        <v>7.2633709421356203</v>
      </c>
      <c r="AB508" s="6">
        <v>6.3951414048273403</v>
      </c>
      <c r="AC508" s="6">
        <v>6.1804376606633298</v>
      </c>
      <c r="AD508" s="6">
        <v>4.8804321830735002</v>
      </c>
      <c r="AE508" s="6">
        <v>3.3173688783093498</v>
      </c>
      <c r="AF508" s="6">
        <v>2.37264788333085</v>
      </c>
      <c r="AG508" s="6">
        <v>2.7738647992861099</v>
      </c>
    </row>
    <row r="509" spans="1:33" x14ac:dyDescent="0.25">
      <c r="A509" s="6" t="s">
        <v>235</v>
      </c>
      <c r="B509" s="6" t="s">
        <v>236</v>
      </c>
      <c r="C509" s="6" t="s">
        <v>15</v>
      </c>
      <c r="D509" s="6">
        <v>50.887323199999997</v>
      </c>
      <c r="E509" s="6">
        <v>134.30145479999999</v>
      </c>
      <c r="F509" s="6">
        <v>304.58656610000003</v>
      </c>
      <c r="G509" s="6">
        <v>79.1552851</v>
      </c>
      <c r="H509" s="6">
        <v>110.2691026</v>
      </c>
      <c r="I509" s="6">
        <v>189.368291</v>
      </c>
      <c r="J509" s="6">
        <v>139.2814454</v>
      </c>
      <c r="K509" s="6">
        <v>428.55935040000003</v>
      </c>
      <c r="L509" s="6">
        <v>36.269746900000001</v>
      </c>
      <c r="M509" s="6">
        <v>159.2455052</v>
      </c>
      <c r="N509" s="6">
        <v>0</v>
      </c>
      <c r="O509" s="6">
        <v>50.168563800000001</v>
      </c>
      <c r="P509" s="6">
        <v>163.11983079999999</v>
      </c>
      <c r="Q509" s="6">
        <v>39.091472199999998</v>
      </c>
      <c r="R509" s="6">
        <v>47.973387099999997</v>
      </c>
      <c r="S509" s="6">
        <v>2.63354139450631</v>
      </c>
      <c r="T509" s="6">
        <v>6.9504233729908096</v>
      </c>
      <c r="U509" s="6">
        <v>15.7630875352249</v>
      </c>
      <c r="V509" s="6">
        <v>4.0964764266633402</v>
      </c>
      <c r="W509" s="6">
        <v>5.7066913323545201</v>
      </c>
      <c r="X509" s="6">
        <v>9.8002646198418297</v>
      </c>
      <c r="Y509" s="6">
        <v>7.2081498668330397</v>
      </c>
      <c r="Z509" s="6">
        <v>22.178977362305702</v>
      </c>
      <c r="AA509" s="6">
        <v>1.8770466556868699</v>
      </c>
      <c r="AB509" s="6">
        <v>8.2413379887364506</v>
      </c>
      <c r="AC509" s="6">
        <v>0</v>
      </c>
      <c r="AD509" s="6">
        <v>2.5963438664470901</v>
      </c>
      <c r="AE509" s="6">
        <v>8.4418436589461798</v>
      </c>
      <c r="AF509" s="6">
        <v>2.0230777281461001</v>
      </c>
      <c r="AG509" s="6">
        <v>2.4827381913168698</v>
      </c>
    </row>
    <row r="510" spans="1:33" x14ac:dyDescent="0.25">
      <c r="A510" s="6" t="s">
        <v>235</v>
      </c>
      <c r="B510" s="6" t="s">
        <v>236</v>
      </c>
      <c r="C510" s="6" t="s">
        <v>16</v>
      </c>
      <c r="D510" s="6">
        <v>0</v>
      </c>
      <c r="E510" s="6">
        <v>0</v>
      </c>
      <c r="F510" s="6">
        <v>0</v>
      </c>
      <c r="G510" s="6">
        <v>0</v>
      </c>
      <c r="H510" s="6">
        <v>0</v>
      </c>
      <c r="I510" s="6">
        <v>0</v>
      </c>
      <c r="J510" s="6">
        <v>0</v>
      </c>
      <c r="K510" s="6">
        <v>0</v>
      </c>
      <c r="L510" s="6">
        <v>0</v>
      </c>
      <c r="M510" s="6">
        <v>53.190206799999999</v>
      </c>
      <c r="N510" s="6">
        <v>0</v>
      </c>
      <c r="O510" s="6">
        <v>0</v>
      </c>
      <c r="P510" s="6">
        <v>0</v>
      </c>
      <c r="Q510" s="6">
        <v>0</v>
      </c>
      <c r="R510" s="6">
        <v>0</v>
      </c>
      <c r="S510" s="6">
        <v>0</v>
      </c>
      <c r="T510" s="6">
        <v>0</v>
      </c>
      <c r="U510" s="6">
        <v>0</v>
      </c>
      <c r="V510" s="6">
        <v>0</v>
      </c>
      <c r="W510" s="6">
        <v>0</v>
      </c>
      <c r="X510" s="6">
        <v>0</v>
      </c>
      <c r="Y510" s="6">
        <v>0</v>
      </c>
      <c r="Z510" s="6">
        <v>0</v>
      </c>
      <c r="AA510" s="6">
        <v>0</v>
      </c>
      <c r="AB510" s="6">
        <v>100</v>
      </c>
      <c r="AC510" s="6">
        <v>0</v>
      </c>
      <c r="AD510" s="6">
        <v>0</v>
      </c>
      <c r="AE510" s="6">
        <v>0</v>
      </c>
      <c r="AF510" s="6">
        <v>0</v>
      </c>
      <c r="AG510" s="6">
        <v>0</v>
      </c>
    </row>
    <row r="511" spans="1:33" x14ac:dyDescent="0.25">
      <c r="A511" s="6" t="s">
        <v>235</v>
      </c>
      <c r="B511" s="6" t="s">
        <v>236</v>
      </c>
      <c r="C511" s="6" t="s">
        <v>17</v>
      </c>
      <c r="D511" s="6">
        <v>0</v>
      </c>
      <c r="E511" s="6">
        <v>0</v>
      </c>
      <c r="F511" s="6">
        <v>89.188558799999996</v>
      </c>
      <c r="G511" s="6">
        <v>0</v>
      </c>
      <c r="H511" s="6">
        <v>129.7385653</v>
      </c>
      <c r="I511" s="6">
        <v>170.75254860000001</v>
      </c>
      <c r="J511" s="6">
        <v>0</v>
      </c>
      <c r="K511" s="6">
        <v>48.698928000000002</v>
      </c>
      <c r="L511" s="6">
        <v>0</v>
      </c>
      <c r="M511" s="6">
        <v>212.6405852</v>
      </c>
      <c r="N511" s="6">
        <v>42.348578199999999</v>
      </c>
      <c r="O511" s="6">
        <v>0</v>
      </c>
      <c r="P511" s="6">
        <v>0</v>
      </c>
      <c r="Q511" s="6">
        <v>75.766557899999995</v>
      </c>
      <c r="R511" s="6">
        <v>0</v>
      </c>
      <c r="S511" s="6">
        <v>0</v>
      </c>
      <c r="T511" s="6">
        <v>0</v>
      </c>
      <c r="U511" s="6">
        <v>11.595966562521999</v>
      </c>
      <c r="V511" s="6">
        <v>0</v>
      </c>
      <c r="W511" s="6">
        <v>16.868128438559001</v>
      </c>
      <c r="X511" s="6">
        <v>22.200614862172301</v>
      </c>
      <c r="Y511" s="6">
        <v>0</v>
      </c>
      <c r="Z511" s="6">
        <v>6.33165451170699</v>
      </c>
      <c r="AA511" s="6">
        <v>0</v>
      </c>
      <c r="AB511" s="6">
        <v>27.646742463275501</v>
      </c>
      <c r="AC511" s="6">
        <v>5.5060055166800899</v>
      </c>
      <c r="AD511" s="6">
        <v>0</v>
      </c>
      <c r="AE511" s="6">
        <v>0</v>
      </c>
      <c r="AF511" s="6">
        <v>9.85088764508418</v>
      </c>
      <c r="AG511" s="6">
        <v>0</v>
      </c>
    </row>
    <row r="512" spans="1:33" x14ac:dyDescent="0.25">
      <c r="A512" s="6" t="s">
        <v>235</v>
      </c>
      <c r="B512" s="6" t="s">
        <v>236</v>
      </c>
      <c r="C512" s="6" t="s">
        <v>18</v>
      </c>
      <c r="D512" s="6">
        <v>6125.4366995999999</v>
      </c>
      <c r="E512" s="6">
        <v>8891.4506235000008</v>
      </c>
      <c r="F512" s="6">
        <v>9901.1487732000005</v>
      </c>
      <c r="G512" s="6">
        <v>10476.7071361</v>
      </c>
      <c r="H512" s="6">
        <v>8956.1299113999994</v>
      </c>
      <c r="I512" s="6">
        <v>10295.9749132</v>
      </c>
      <c r="J512" s="6">
        <v>9354.7584597000005</v>
      </c>
      <c r="K512" s="6">
        <v>9569.3469332000004</v>
      </c>
      <c r="L512" s="6">
        <v>8649.3427138999996</v>
      </c>
      <c r="M512" s="6">
        <v>5987.4008648999998</v>
      </c>
      <c r="N512" s="6">
        <v>6391.8209319999996</v>
      </c>
      <c r="O512" s="6">
        <v>4848.4508273000001</v>
      </c>
      <c r="P512" s="6">
        <v>3450.0316404</v>
      </c>
      <c r="Q512" s="6">
        <v>2608.7188787</v>
      </c>
      <c r="R512" s="6">
        <v>1963.6788415999999</v>
      </c>
      <c r="S512" s="6">
        <v>5.6996501409854501</v>
      </c>
      <c r="T512" s="6">
        <v>8.2733950712618203</v>
      </c>
      <c r="U512" s="6">
        <v>9.2129078739434895</v>
      </c>
      <c r="V512" s="6">
        <v>9.7484584746806693</v>
      </c>
      <c r="W512" s="6">
        <v>8.3335784231560908</v>
      </c>
      <c r="X512" s="6">
        <v>9.5802891685151401</v>
      </c>
      <c r="Y512" s="6">
        <v>8.7044978159999093</v>
      </c>
      <c r="Z512" s="6">
        <v>8.9041699835888792</v>
      </c>
      <c r="AA512" s="6">
        <v>8.0481163770626907</v>
      </c>
      <c r="AB512" s="6">
        <v>5.5712093451218196</v>
      </c>
      <c r="AC512" s="6">
        <v>5.9475176812465502</v>
      </c>
      <c r="AD512" s="6">
        <v>4.5114291105458699</v>
      </c>
      <c r="AE512" s="6">
        <v>3.2102157429680398</v>
      </c>
      <c r="AF512" s="6">
        <v>2.42738365506982</v>
      </c>
      <c r="AG512" s="6">
        <v>1.8271811358537799</v>
      </c>
    </row>
    <row r="513" spans="1:33" x14ac:dyDescent="0.25">
      <c r="A513" s="6" t="s">
        <v>237</v>
      </c>
      <c r="B513" s="6" t="s">
        <v>238</v>
      </c>
      <c r="C513" s="6" t="s">
        <v>15</v>
      </c>
      <c r="D513" s="6">
        <v>0</v>
      </c>
      <c r="E513" s="6">
        <v>9.9215593999999996</v>
      </c>
      <c r="F513" s="6">
        <v>0</v>
      </c>
      <c r="G513" s="6">
        <v>6.9187310999999996</v>
      </c>
      <c r="H513" s="6">
        <v>6.9187310999999996</v>
      </c>
      <c r="I513" s="6">
        <v>26.0114567</v>
      </c>
      <c r="J513" s="6">
        <v>6.4975079999999998</v>
      </c>
      <c r="K513" s="6">
        <v>15.604239400000001</v>
      </c>
      <c r="L513" s="6">
        <v>0</v>
      </c>
      <c r="M513" s="6">
        <v>18.049810900000001</v>
      </c>
      <c r="N513" s="6">
        <v>10.360651000000001</v>
      </c>
      <c r="O513" s="6">
        <v>0</v>
      </c>
      <c r="P513" s="6">
        <v>4.3863820000000002</v>
      </c>
      <c r="Q513" s="6">
        <v>10.1222902</v>
      </c>
      <c r="R513" s="6">
        <v>12.2595717</v>
      </c>
      <c r="S513" s="6">
        <v>0</v>
      </c>
      <c r="T513" s="6">
        <v>7.8091197623372004</v>
      </c>
      <c r="U513" s="6">
        <v>0</v>
      </c>
      <c r="V513" s="6">
        <v>5.4456358708397197</v>
      </c>
      <c r="W513" s="6">
        <v>5.4456358708397197</v>
      </c>
      <c r="X513" s="6">
        <v>20.473251469234601</v>
      </c>
      <c r="Y513" s="6">
        <v>5.11409709735186</v>
      </c>
      <c r="Z513" s="6">
        <v>12.2818772092198</v>
      </c>
      <c r="AA513" s="6">
        <v>0</v>
      </c>
      <c r="AB513" s="6">
        <v>14.206752116571501</v>
      </c>
      <c r="AC513" s="6">
        <v>8.1547225806841102</v>
      </c>
      <c r="AD513" s="6">
        <v>0</v>
      </c>
      <c r="AE513" s="6">
        <v>3.4524595358830599</v>
      </c>
      <c r="AF513" s="6">
        <v>7.9671121498231603</v>
      </c>
      <c r="AG513" s="6">
        <v>9.6493363372152796</v>
      </c>
    </row>
    <row r="514" spans="1:33" x14ac:dyDescent="0.25">
      <c r="A514" s="6" t="s">
        <v>237</v>
      </c>
      <c r="B514" s="6" t="s">
        <v>238</v>
      </c>
      <c r="C514" s="6" t="s">
        <v>16</v>
      </c>
      <c r="D514" s="6">
        <v>0</v>
      </c>
      <c r="E514" s="6">
        <v>0</v>
      </c>
      <c r="F514" s="6">
        <v>0</v>
      </c>
      <c r="G514" s="6">
        <v>0</v>
      </c>
      <c r="H514" s="6">
        <v>0</v>
      </c>
      <c r="I514" s="6">
        <v>0</v>
      </c>
      <c r="J514" s="6">
        <v>0</v>
      </c>
      <c r="K514" s="6">
        <v>0</v>
      </c>
      <c r="L514" s="6">
        <v>6.6385329999999998</v>
      </c>
      <c r="M514" s="6">
        <v>0</v>
      </c>
      <c r="N514" s="6">
        <v>0</v>
      </c>
      <c r="O514" s="6">
        <v>0</v>
      </c>
      <c r="P514" s="6">
        <v>0</v>
      </c>
      <c r="Q514" s="6">
        <v>0</v>
      </c>
      <c r="R514" s="6">
        <v>0</v>
      </c>
      <c r="S514" s="6">
        <v>0</v>
      </c>
      <c r="T514" s="6">
        <v>0</v>
      </c>
      <c r="U514" s="6">
        <v>0</v>
      </c>
      <c r="V514" s="6">
        <v>0</v>
      </c>
      <c r="W514" s="6">
        <v>0</v>
      </c>
      <c r="X514" s="6">
        <v>0</v>
      </c>
      <c r="Y514" s="6">
        <v>0</v>
      </c>
      <c r="Z514" s="6">
        <v>0</v>
      </c>
      <c r="AA514" s="6">
        <v>100</v>
      </c>
      <c r="AB514" s="6">
        <v>0</v>
      </c>
      <c r="AC514" s="6">
        <v>0</v>
      </c>
      <c r="AD514" s="6">
        <v>0</v>
      </c>
      <c r="AE514" s="6">
        <v>0</v>
      </c>
      <c r="AF514" s="6">
        <v>0</v>
      </c>
      <c r="AG514" s="6">
        <v>0</v>
      </c>
    </row>
    <row r="515" spans="1:33" x14ac:dyDescent="0.25">
      <c r="A515" s="6" t="s">
        <v>237</v>
      </c>
      <c r="B515" s="6" t="s">
        <v>238</v>
      </c>
      <c r="C515" s="6" t="s">
        <v>17</v>
      </c>
      <c r="D515" s="6">
        <v>0</v>
      </c>
      <c r="E515" s="6">
        <v>7.8157164000000003</v>
      </c>
      <c r="F515" s="6">
        <v>0</v>
      </c>
      <c r="G515" s="6">
        <v>0</v>
      </c>
      <c r="H515" s="6">
        <v>7.5422941000000003</v>
      </c>
      <c r="I515" s="6">
        <v>0</v>
      </c>
      <c r="J515" s="6">
        <v>0</v>
      </c>
      <c r="K515" s="6">
        <v>27.870807299999999</v>
      </c>
      <c r="L515" s="6">
        <v>6.7574740999999996</v>
      </c>
      <c r="M515" s="6">
        <v>10.1106397</v>
      </c>
      <c r="N515" s="6">
        <v>4.1712097000000004</v>
      </c>
      <c r="O515" s="6">
        <v>21.8373837</v>
      </c>
      <c r="P515" s="6">
        <v>4.1712097000000004</v>
      </c>
      <c r="Q515" s="6">
        <v>0</v>
      </c>
      <c r="R515" s="6">
        <v>0</v>
      </c>
      <c r="S515" s="6">
        <v>0</v>
      </c>
      <c r="T515" s="6">
        <v>8.65750896504235</v>
      </c>
      <c r="U515" s="6">
        <v>0</v>
      </c>
      <c r="V515" s="6">
        <v>0</v>
      </c>
      <c r="W515" s="6">
        <v>8.3546376871781103</v>
      </c>
      <c r="X515" s="6">
        <v>0</v>
      </c>
      <c r="Y515" s="6">
        <v>0</v>
      </c>
      <c r="Z515" s="6">
        <v>30.872635560665699</v>
      </c>
      <c r="AA515" s="6">
        <v>7.4852885657150399</v>
      </c>
      <c r="AB515" s="6">
        <v>11.1996072228341</v>
      </c>
      <c r="AC515" s="6">
        <v>4.6204702838017004</v>
      </c>
      <c r="AD515" s="6">
        <v>24.189381430961301</v>
      </c>
      <c r="AE515" s="6">
        <v>4.6204702838017004</v>
      </c>
      <c r="AF515" s="6">
        <v>0</v>
      </c>
      <c r="AG515" s="6">
        <v>0</v>
      </c>
    </row>
    <row r="516" spans="1:33" x14ac:dyDescent="0.25">
      <c r="A516" s="6" t="s">
        <v>237</v>
      </c>
      <c r="B516" s="6" t="s">
        <v>238</v>
      </c>
      <c r="C516" s="6" t="s">
        <v>18</v>
      </c>
      <c r="D516" s="6">
        <v>1159.8303715</v>
      </c>
      <c r="E516" s="6">
        <v>1435.4651309999999</v>
      </c>
      <c r="F516" s="6">
        <v>1335.9672198000001</v>
      </c>
      <c r="G516" s="6">
        <v>1234.7606847</v>
      </c>
      <c r="H516" s="6">
        <v>1451.8595603000001</v>
      </c>
      <c r="I516" s="6">
        <v>1946.5272041000001</v>
      </c>
      <c r="J516" s="6">
        <v>1827.9607395</v>
      </c>
      <c r="K516" s="6">
        <v>1167.8172173999999</v>
      </c>
      <c r="L516" s="6">
        <v>968.31319680000001</v>
      </c>
      <c r="M516" s="6">
        <v>978.48991779999994</v>
      </c>
      <c r="N516" s="6">
        <v>989.81939669999997</v>
      </c>
      <c r="O516" s="6">
        <v>809.32965639999998</v>
      </c>
      <c r="P516" s="6">
        <v>681.04663340000002</v>
      </c>
      <c r="Q516" s="6">
        <v>385.95858570000001</v>
      </c>
      <c r="R516" s="6">
        <v>680.88828750000005</v>
      </c>
      <c r="S516" s="6">
        <v>6.8009151671974299</v>
      </c>
      <c r="T516" s="6">
        <v>8.4171589409020307</v>
      </c>
      <c r="U516" s="6">
        <v>7.8337315104671799</v>
      </c>
      <c r="V516" s="6">
        <v>7.24028519582125</v>
      </c>
      <c r="W516" s="6">
        <v>8.51329120784699</v>
      </c>
      <c r="X516" s="6">
        <v>11.4138814701026</v>
      </c>
      <c r="Y516" s="6">
        <v>10.7186414701566</v>
      </c>
      <c r="Z516" s="6">
        <v>6.8477477581987598</v>
      </c>
      <c r="AA516" s="6">
        <v>5.6779129677365496</v>
      </c>
      <c r="AB516" s="6">
        <v>5.7375863630035902</v>
      </c>
      <c r="AC516" s="6">
        <v>5.8040192024780399</v>
      </c>
      <c r="AD516" s="6">
        <v>4.7456787395168201</v>
      </c>
      <c r="AE516" s="6">
        <v>3.99346360681055</v>
      </c>
      <c r="AF516" s="6">
        <v>2.2631512882374998</v>
      </c>
      <c r="AG516" s="6">
        <v>3.9925351115241399</v>
      </c>
    </row>
    <row r="517" spans="1:33" x14ac:dyDescent="0.25">
      <c r="A517" s="6" t="s">
        <v>239</v>
      </c>
      <c r="B517" s="6" t="s">
        <v>240</v>
      </c>
      <c r="C517" s="6" t="s">
        <v>15</v>
      </c>
      <c r="D517" s="6">
        <v>0</v>
      </c>
      <c r="E517" s="6">
        <v>0</v>
      </c>
      <c r="F517" s="6">
        <v>0</v>
      </c>
      <c r="G517" s="6">
        <v>0</v>
      </c>
      <c r="H517" s="6">
        <v>0</v>
      </c>
      <c r="I517" s="6">
        <v>5.2393042000000003</v>
      </c>
      <c r="J517" s="6">
        <v>0</v>
      </c>
      <c r="K517" s="6">
        <v>10.187536</v>
      </c>
      <c r="L517" s="6">
        <v>3.6318187000000002</v>
      </c>
      <c r="M517" s="6">
        <v>0</v>
      </c>
      <c r="N517" s="6">
        <v>0</v>
      </c>
      <c r="O517" s="6">
        <v>0</v>
      </c>
      <c r="P517" s="6">
        <v>0</v>
      </c>
      <c r="Q517" s="6">
        <v>0</v>
      </c>
      <c r="R517" s="6">
        <v>0</v>
      </c>
      <c r="S517" s="6">
        <v>0</v>
      </c>
      <c r="T517" s="6">
        <v>0</v>
      </c>
      <c r="U517" s="6">
        <v>0</v>
      </c>
      <c r="V517" s="6">
        <v>0</v>
      </c>
      <c r="W517" s="6">
        <v>0</v>
      </c>
      <c r="X517" s="6">
        <v>27.490413819201098</v>
      </c>
      <c r="Y517" s="6">
        <v>0</v>
      </c>
      <c r="Z517" s="6">
        <v>53.453582717722099</v>
      </c>
      <c r="AA517" s="6">
        <v>19.056003463076799</v>
      </c>
      <c r="AB517" s="6">
        <v>0</v>
      </c>
      <c r="AC517" s="6">
        <v>0</v>
      </c>
      <c r="AD517" s="6">
        <v>0</v>
      </c>
      <c r="AE517" s="6">
        <v>0</v>
      </c>
      <c r="AF517" s="6">
        <v>0</v>
      </c>
      <c r="AG517" s="6">
        <v>0</v>
      </c>
    </row>
    <row r="518" spans="1:33" x14ac:dyDescent="0.25">
      <c r="A518" s="6" t="s">
        <v>239</v>
      </c>
      <c r="B518" s="6" t="s">
        <v>240</v>
      </c>
      <c r="C518" s="6" t="s">
        <v>17</v>
      </c>
      <c r="D518" s="6">
        <v>0</v>
      </c>
      <c r="E518" s="6">
        <v>4.3001849999999999</v>
      </c>
      <c r="F518" s="6">
        <v>0</v>
      </c>
      <c r="G518" s="6">
        <v>0</v>
      </c>
      <c r="H518" s="6">
        <v>0</v>
      </c>
      <c r="I518" s="6">
        <v>9.0284587999999992</v>
      </c>
      <c r="J518" s="6">
        <v>4.3001849999999999</v>
      </c>
      <c r="K518" s="6">
        <v>0</v>
      </c>
      <c r="L518" s="6">
        <v>8.7274940999999995</v>
      </c>
      <c r="M518" s="6">
        <v>5.9717511999999999</v>
      </c>
      <c r="N518" s="6">
        <v>0</v>
      </c>
      <c r="O518" s="6">
        <v>14.4295931</v>
      </c>
      <c r="P518" s="6">
        <v>0</v>
      </c>
      <c r="Q518" s="6">
        <v>3.3627606000000001</v>
      </c>
      <c r="R518" s="6">
        <v>0</v>
      </c>
      <c r="S518" s="6">
        <v>0</v>
      </c>
      <c r="T518" s="6">
        <v>8.5797052993230807</v>
      </c>
      <c r="U518" s="6">
        <v>0</v>
      </c>
      <c r="V518" s="6">
        <v>0</v>
      </c>
      <c r="W518" s="6">
        <v>0</v>
      </c>
      <c r="X518" s="6">
        <v>18.013531001824401</v>
      </c>
      <c r="Y518" s="6">
        <v>8.5797052993230807</v>
      </c>
      <c r="Z518" s="6">
        <v>0</v>
      </c>
      <c r="AA518" s="6">
        <v>17.413047899004599</v>
      </c>
      <c r="AB518" s="6">
        <v>11.9148049251088</v>
      </c>
      <c r="AC518" s="6">
        <v>0</v>
      </c>
      <c r="AD518" s="6">
        <v>28.789844247897701</v>
      </c>
      <c r="AE518" s="6">
        <v>0</v>
      </c>
      <c r="AF518" s="6">
        <v>6.7093613275184403</v>
      </c>
      <c r="AG518" s="6">
        <v>0</v>
      </c>
    </row>
    <row r="519" spans="1:33" x14ac:dyDescent="0.25">
      <c r="A519" s="6" t="s">
        <v>239</v>
      </c>
      <c r="B519" s="6" t="s">
        <v>240</v>
      </c>
      <c r="C519" s="6" t="s">
        <v>18</v>
      </c>
      <c r="D519" s="6">
        <v>434.61349660000002</v>
      </c>
      <c r="E519" s="6">
        <v>547.4384963</v>
      </c>
      <c r="F519" s="6">
        <v>614.64782209999998</v>
      </c>
      <c r="G519" s="6">
        <v>900.55036689999997</v>
      </c>
      <c r="H519" s="6">
        <v>1206.4496322</v>
      </c>
      <c r="I519" s="6">
        <v>1169.1434952</v>
      </c>
      <c r="J519" s="6">
        <v>1057.2739425</v>
      </c>
      <c r="K519" s="6">
        <v>1014.2303552</v>
      </c>
      <c r="L519" s="6">
        <v>1050.6977064</v>
      </c>
      <c r="M519" s="6">
        <v>744.24340700000005</v>
      </c>
      <c r="N519" s="6">
        <v>743.32454519999999</v>
      </c>
      <c r="O519" s="6">
        <v>719.94725289999997</v>
      </c>
      <c r="P519" s="6">
        <v>643.75418560000003</v>
      </c>
      <c r="Q519" s="6">
        <v>582.40333829999997</v>
      </c>
      <c r="R519" s="6">
        <v>808.1028718</v>
      </c>
      <c r="S519" s="6">
        <v>3.5516863378760499</v>
      </c>
      <c r="T519" s="6">
        <v>4.4736986848008398</v>
      </c>
      <c r="U519" s="6">
        <v>5.0229371371018701</v>
      </c>
      <c r="V519" s="6">
        <v>7.3593490761556604</v>
      </c>
      <c r="W519" s="6">
        <v>9.8591753582010604</v>
      </c>
      <c r="X519" s="6">
        <v>9.5543074741192608</v>
      </c>
      <c r="Y519" s="6">
        <v>8.64010309469435</v>
      </c>
      <c r="Z519" s="6">
        <v>8.2883484387930704</v>
      </c>
      <c r="AA519" s="6">
        <v>8.5863617173700497</v>
      </c>
      <c r="AB519" s="6">
        <v>6.0819996649322201</v>
      </c>
      <c r="AC519" s="6">
        <v>6.0744906737780404</v>
      </c>
      <c r="AD519" s="6">
        <v>5.8834501047943801</v>
      </c>
      <c r="AE519" s="6">
        <v>5.2607960034208503</v>
      </c>
      <c r="AF519" s="6">
        <v>4.759433372308</v>
      </c>
      <c r="AG519" s="6">
        <v>6.6038628616543003</v>
      </c>
    </row>
    <row r="520" spans="1:33" x14ac:dyDescent="0.25">
      <c r="A520" s="6" t="s">
        <v>241</v>
      </c>
      <c r="B520" s="6" t="s">
        <v>242</v>
      </c>
      <c r="C520" s="6" t="s">
        <v>15</v>
      </c>
      <c r="D520" s="6">
        <v>31.6118728</v>
      </c>
      <c r="E520" s="6">
        <v>14.7898183</v>
      </c>
      <c r="F520" s="6">
        <v>16.598792599999999</v>
      </c>
      <c r="G520" s="6">
        <v>34.325128499999998</v>
      </c>
      <c r="H520" s="6">
        <v>41.518742000000003</v>
      </c>
      <c r="I520" s="6">
        <v>22.554668700000001</v>
      </c>
      <c r="J520" s="6">
        <v>11.183158300000001</v>
      </c>
      <c r="K520" s="6">
        <v>5.9510728999999998</v>
      </c>
      <c r="L520" s="6">
        <v>34.680382299999998</v>
      </c>
      <c r="M520" s="6">
        <v>20.7750226</v>
      </c>
      <c r="N520" s="6">
        <v>6.7237232999999996</v>
      </c>
      <c r="O520" s="6">
        <v>21.971012600000002</v>
      </c>
      <c r="P520" s="6">
        <v>12.510375099999999</v>
      </c>
      <c r="Q520" s="6">
        <v>18.3956366</v>
      </c>
      <c r="R520" s="6">
        <v>5.7261525999999998</v>
      </c>
      <c r="S520" s="6">
        <v>10.5613864125511</v>
      </c>
      <c r="T520" s="6">
        <v>4.9412126584831402</v>
      </c>
      <c r="U520" s="6">
        <v>5.5455829440890598</v>
      </c>
      <c r="V520" s="6">
        <v>11.467873100798</v>
      </c>
      <c r="W520" s="6">
        <v>13.871227446701999</v>
      </c>
      <c r="X520" s="6">
        <v>7.5354147175921398</v>
      </c>
      <c r="Y520" s="6">
        <v>3.7362435584337601</v>
      </c>
      <c r="Z520" s="6">
        <v>1.98822704569913</v>
      </c>
      <c r="AA520" s="6">
        <v>11.5865618188017</v>
      </c>
      <c r="AB520" s="6">
        <v>6.9408428534509703</v>
      </c>
      <c r="AC520" s="6">
        <v>2.2463661154037302</v>
      </c>
      <c r="AD520" s="6">
        <v>7.3404178047821302</v>
      </c>
      <c r="AE520" s="6">
        <v>4.1796608012751797</v>
      </c>
      <c r="AF520" s="6">
        <v>6.1459005502978901</v>
      </c>
      <c r="AG520" s="6">
        <v>1.9130821716400801</v>
      </c>
    </row>
    <row r="521" spans="1:33" x14ac:dyDescent="0.25">
      <c r="A521" s="6" t="s">
        <v>241</v>
      </c>
      <c r="B521" s="6" t="s">
        <v>242</v>
      </c>
      <c r="C521" s="6" t="s">
        <v>16</v>
      </c>
      <c r="D521" s="6">
        <v>0</v>
      </c>
      <c r="E521" s="6">
        <v>0</v>
      </c>
      <c r="F521" s="6">
        <v>0</v>
      </c>
      <c r="G521" s="6">
        <v>0</v>
      </c>
      <c r="H521" s="6">
        <v>0</v>
      </c>
      <c r="I521" s="6">
        <v>0</v>
      </c>
      <c r="J521" s="6">
        <v>3.7089428999999998</v>
      </c>
      <c r="K521" s="6">
        <v>3.7089428999999998</v>
      </c>
      <c r="L521" s="6">
        <v>0</v>
      </c>
      <c r="M521" s="6">
        <v>0</v>
      </c>
      <c r="N521" s="6">
        <v>0</v>
      </c>
      <c r="O521" s="6">
        <v>0</v>
      </c>
      <c r="P521" s="6">
        <v>0</v>
      </c>
      <c r="Q521" s="6">
        <v>0</v>
      </c>
      <c r="R521" s="6">
        <v>0</v>
      </c>
      <c r="S521" s="6">
        <v>0</v>
      </c>
      <c r="T521" s="6">
        <v>0</v>
      </c>
      <c r="U521" s="6">
        <v>0</v>
      </c>
      <c r="V521" s="6">
        <v>0</v>
      </c>
      <c r="W521" s="6">
        <v>0</v>
      </c>
      <c r="X521" s="6">
        <v>0</v>
      </c>
      <c r="Y521" s="6">
        <v>50</v>
      </c>
      <c r="Z521" s="6">
        <v>50</v>
      </c>
      <c r="AA521" s="6">
        <v>0</v>
      </c>
      <c r="AB521" s="6">
        <v>0</v>
      </c>
      <c r="AC521" s="6">
        <v>0</v>
      </c>
      <c r="AD521" s="6">
        <v>0</v>
      </c>
      <c r="AE521" s="6">
        <v>0</v>
      </c>
      <c r="AF521" s="6">
        <v>0</v>
      </c>
      <c r="AG521" s="6">
        <v>0</v>
      </c>
    </row>
    <row r="522" spans="1:33" x14ac:dyDescent="0.25">
      <c r="A522" s="6" t="s">
        <v>241</v>
      </c>
      <c r="B522" s="6" t="s">
        <v>242</v>
      </c>
      <c r="C522" s="6" t="s">
        <v>17</v>
      </c>
      <c r="D522" s="6">
        <v>34.930383999999997</v>
      </c>
      <c r="E522" s="6">
        <v>0</v>
      </c>
      <c r="F522" s="6">
        <v>8.4440834999999996</v>
      </c>
      <c r="G522" s="6">
        <v>62.291068500000002</v>
      </c>
      <c r="H522" s="6">
        <v>30.978567099999999</v>
      </c>
      <c r="I522" s="6">
        <v>13.478990100000001</v>
      </c>
      <c r="J522" s="6">
        <v>23.283501399999999</v>
      </c>
      <c r="K522" s="6">
        <v>21.9929983</v>
      </c>
      <c r="L522" s="6">
        <v>31.825480599999999</v>
      </c>
      <c r="M522" s="6">
        <v>12.220943800000001</v>
      </c>
      <c r="N522" s="6">
        <v>15.5729743</v>
      </c>
      <c r="O522" s="6">
        <v>14.866941000000001</v>
      </c>
      <c r="P522" s="6">
        <v>19.4272353</v>
      </c>
      <c r="Q522" s="6">
        <v>6.2526786000000003</v>
      </c>
      <c r="R522" s="6">
        <v>10.1277078</v>
      </c>
      <c r="S522" s="6">
        <v>11.426601414605001</v>
      </c>
      <c r="T522" s="6">
        <v>0</v>
      </c>
      <c r="U522" s="6">
        <v>2.7622707058170999</v>
      </c>
      <c r="V522" s="6">
        <v>20.376964978093401</v>
      </c>
      <c r="W522" s="6">
        <v>10.1338633622606</v>
      </c>
      <c r="X522" s="6">
        <v>4.4093144622774902</v>
      </c>
      <c r="Y522" s="6">
        <v>7.6166150945891902</v>
      </c>
      <c r="Z522" s="6">
        <v>7.1944592846784801</v>
      </c>
      <c r="AA522" s="6">
        <v>10.410909930003699</v>
      </c>
      <c r="AB522" s="6">
        <v>3.9977760826473498</v>
      </c>
      <c r="AC522" s="6">
        <v>5.0943090166425504</v>
      </c>
      <c r="AD522" s="6">
        <v>4.86334788250391</v>
      </c>
      <c r="AE522" s="6">
        <v>6.3551340964600804</v>
      </c>
      <c r="AF522" s="6">
        <v>2.0454074062234802</v>
      </c>
      <c r="AG522" s="6">
        <v>3.3130262831976198</v>
      </c>
    </row>
    <row r="523" spans="1:33" x14ac:dyDescent="0.25">
      <c r="A523" s="6" t="s">
        <v>241</v>
      </c>
      <c r="B523" s="6" t="s">
        <v>242</v>
      </c>
      <c r="C523" s="6" t="s">
        <v>18</v>
      </c>
      <c r="D523" s="6">
        <v>555.9257235</v>
      </c>
      <c r="E523" s="6">
        <v>710.24441669999999</v>
      </c>
      <c r="F523" s="6">
        <v>733.45490889999996</v>
      </c>
      <c r="G523" s="6">
        <v>1482.3063368000001</v>
      </c>
      <c r="H523" s="6">
        <v>2155.5801575999999</v>
      </c>
      <c r="I523" s="6">
        <v>1396.2102674</v>
      </c>
      <c r="J523" s="6">
        <v>1420.2847810999999</v>
      </c>
      <c r="K523" s="6">
        <v>1298.2129702</v>
      </c>
      <c r="L523" s="6">
        <v>1350.6990897000001</v>
      </c>
      <c r="M523" s="6">
        <v>1069.6769417999999</v>
      </c>
      <c r="N523" s="6">
        <v>1074.2551483</v>
      </c>
      <c r="O523" s="6">
        <v>954.58541209999999</v>
      </c>
      <c r="P523" s="6">
        <v>1017.3670482</v>
      </c>
      <c r="Q523" s="6">
        <v>781.16945659999999</v>
      </c>
      <c r="R523" s="6">
        <v>1357.6003436999999</v>
      </c>
      <c r="S523" s="6">
        <v>3.2027848790653399</v>
      </c>
      <c r="T523" s="6">
        <v>4.0918417372844198</v>
      </c>
      <c r="U523" s="6">
        <v>4.2255614237666501</v>
      </c>
      <c r="V523" s="6">
        <v>8.5398248740072393</v>
      </c>
      <c r="W523" s="6">
        <v>12.4186725717767</v>
      </c>
      <c r="X523" s="6">
        <v>8.0438104289744992</v>
      </c>
      <c r="Y523" s="6">
        <v>8.1825078937432991</v>
      </c>
      <c r="Z523" s="6">
        <v>7.4792309385968903</v>
      </c>
      <c r="AA523" s="6">
        <v>7.7816126108049701</v>
      </c>
      <c r="AB523" s="6">
        <v>6.16259509114421</v>
      </c>
      <c r="AC523" s="6">
        <v>6.1889709358508096</v>
      </c>
      <c r="AD523" s="6">
        <v>5.4995327512493404</v>
      </c>
      <c r="AE523" s="6">
        <v>5.86122868702674</v>
      </c>
      <c r="AF523" s="6">
        <v>4.5004532401101702</v>
      </c>
      <c r="AG523" s="6">
        <v>7.8213719365987702</v>
      </c>
    </row>
    <row r="524" spans="1:33" x14ac:dyDescent="0.25">
      <c r="A524" s="6" t="s">
        <v>243</v>
      </c>
      <c r="B524" s="6" t="s">
        <v>244</v>
      </c>
      <c r="C524" s="6" t="s">
        <v>15</v>
      </c>
      <c r="D524" s="6">
        <v>14.866944200000001</v>
      </c>
      <c r="E524" s="6">
        <v>14.8416502</v>
      </c>
      <c r="F524" s="6">
        <v>9.1001486000000007</v>
      </c>
      <c r="G524" s="6">
        <v>18.200297200000001</v>
      </c>
      <c r="H524" s="6">
        <v>25.525910799999998</v>
      </c>
      <c r="I524" s="6">
        <v>25.351399600000001</v>
      </c>
      <c r="J524" s="6">
        <v>0</v>
      </c>
      <c r="K524" s="6">
        <v>7.4081780999999998</v>
      </c>
      <c r="L524" s="6">
        <v>24.4164618</v>
      </c>
      <c r="M524" s="6">
        <v>4.3360517999999999</v>
      </c>
      <c r="N524" s="6">
        <v>19.635069000000001</v>
      </c>
      <c r="O524" s="6">
        <v>0</v>
      </c>
      <c r="P524" s="6">
        <v>0</v>
      </c>
      <c r="Q524" s="6">
        <v>12.4195545</v>
      </c>
      <c r="R524" s="6">
        <v>5.7248209000000001</v>
      </c>
      <c r="S524" s="6">
        <v>8.1764458357100303</v>
      </c>
      <c r="T524" s="6">
        <v>8.1625347711236405</v>
      </c>
      <c r="U524" s="6">
        <v>5.0048531240745797</v>
      </c>
      <c r="V524" s="6">
        <v>10.0097062481492</v>
      </c>
      <c r="W524" s="6">
        <v>14.0386097005305</v>
      </c>
      <c r="X524" s="6">
        <v>13.942632924447301</v>
      </c>
      <c r="Y524" s="6">
        <v>0</v>
      </c>
      <c r="Z524" s="6">
        <v>4.0743118532686298</v>
      </c>
      <c r="AA524" s="6">
        <v>13.428440621131999</v>
      </c>
      <c r="AB524" s="6">
        <v>2.3847195635222</v>
      </c>
      <c r="AC524" s="6">
        <v>10.7987946950745</v>
      </c>
      <c r="AD524" s="6">
        <v>0</v>
      </c>
      <c r="AE524" s="6">
        <v>0</v>
      </c>
      <c r="AF524" s="6">
        <v>6.8304429818804797</v>
      </c>
      <c r="AG524" s="6">
        <v>3.1485076810869299</v>
      </c>
    </row>
    <row r="525" spans="1:33" x14ac:dyDescent="0.25">
      <c r="A525" s="6" t="s">
        <v>243</v>
      </c>
      <c r="B525" s="6" t="s">
        <v>244</v>
      </c>
      <c r="C525" s="6" t="s">
        <v>17</v>
      </c>
      <c r="D525" s="6">
        <v>0</v>
      </c>
      <c r="E525" s="6">
        <v>0</v>
      </c>
      <c r="F525" s="6">
        <v>7.9290266999999997</v>
      </c>
      <c r="G525" s="6">
        <v>5.8457208999999999</v>
      </c>
      <c r="H525" s="6">
        <v>0</v>
      </c>
      <c r="I525" s="6">
        <v>5.2269025999999998</v>
      </c>
      <c r="J525" s="6">
        <v>29.548284899999999</v>
      </c>
      <c r="K525" s="6">
        <v>37.545750599999998</v>
      </c>
      <c r="L525" s="6">
        <v>27.455469399999998</v>
      </c>
      <c r="M525" s="6">
        <v>8.719106</v>
      </c>
      <c r="N525" s="6">
        <v>0</v>
      </c>
      <c r="O525" s="6">
        <v>0</v>
      </c>
      <c r="P525" s="6">
        <v>0</v>
      </c>
      <c r="Q525" s="6">
        <v>18.2295579</v>
      </c>
      <c r="R525" s="6">
        <v>0</v>
      </c>
      <c r="S525" s="6">
        <v>0</v>
      </c>
      <c r="T525" s="6">
        <v>0</v>
      </c>
      <c r="U525" s="6">
        <v>5.64344264386561</v>
      </c>
      <c r="V525" s="6">
        <v>4.1606608048370504</v>
      </c>
      <c r="W525" s="6">
        <v>0</v>
      </c>
      <c r="X525" s="6">
        <v>3.7202201662622798</v>
      </c>
      <c r="Y525" s="6">
        <v>21.030834851111099</v>
      </c>
      <c r="Z525" s="6">
        <v>26.722988589757499</v>
      </c>
      <c r="AA525" s="6">
        <v>19.541284533612099</v>
      </c>
      <c r="AB525" s="6">
        <v>6.2057773896491604</v>
      </c>
      <c r="AC525" s="6">
        <v>0</v>
      </c>
      <c r="AD525" s="6">
        <v>0</v>
      </c>
      <c r="AE525" s="6">
        <v>0</v>
      </c>
      <c r="AF525" s="6">
        <v>12.974791020905201</v>
      </c>
      <c r="AG525" s="6">
        <v>0</v>
      </c>
    </row>
    <row r="526" spans="1:33" x14ac:dyDescent="0.25">
      <c r="A526" s="6" t="s">
        <v>243</v>
      </c>
      <c r="B526" s="6" t="s">
        <v>244</v>
      </c>
      <c r="C526" s="6" t="s">
        <v>18</v>
      </c>
      <c r="D526" s="6">
        <v>1418.9098882000001</v>
      </c>
      <c r="E526" s="6">
        <v>1385.2088518999999</v>
      </c>
      <c r="F526" s="6">
        <v>1426.1434899000001</v>
      </c>
      <c r="G526" s="6">
        <v>1662.9625599999999</v>
      </c>
      <c r="H526" s="6">
        <v>1957.4655132</v>
      </c>
      <c r="I526" s="6">
        <v>2059.4530080999998</v>
      </c>
      <c r="J526" s="6">
        <v>1696.5077249999999</v>
      </c>
      <c r="K526" s="6">
        <v>1493.2129312</v>
      </c>
      <c r="L526" s="6">
        <v>1145.5465136</v>
      </c>
      <c r="M526" s="6">
        <v>1331.4861244000001</v>
      </c>
      <c r="N526" s="6">
        <v>1307.1510235999999</v>
      </c>
      <c r="O526" s="6">
        <v>1038.2252398999999</v>
      </c>
      <c r="P526" s="6">
        <v>808.90417950000005</v>
      </c>
      <c r="Q526" s="6">
        <v>760.15793759999997</v>
      </c>
      <c r="R526" s="6">
        <v>1066.3387112</v>
      </c>
      <c r="S526" s="6">
        <v>6.9020936371139898</v>
      </c>
      <c r="T526" s="6">
        <v>6.7381595422537002</v>
      </c>
      <c r="U526" s="6">
        <v>6.9372805060492198</v>
      </c>
      <c r="V526" s="6">
        <v>8.0892545746477609</v>
      </c>
      <c r="W526" s="6">
        <v>9.5218240255320801</v>
      </c>
      <c r="X526" s="6">
        <v>10.017928285195399</v>
      </c>
      <c r="Y526" s="6">
        <v>8.2524304548272696</v>
      </c>
      <c r="Z526" s="6">
        <v>7.2635306561759201</v>
      </c>
      <c r="AA526" s="6">
        <v>5.5723547832674001</v>
      </c>
      <c r="AB526" s="6">
        <v>6.47683266115307</v>
      </c>
      <c r="AC526" s="6">
        <v>6.3584578821857596</v>
      </c>
      <c r="AD526" s="6">
        <v>5.0503050840638597</v>
      </c>
      <c r="AE526" s="6">
        <v>3.9348040610559898</v>
      </c>
      <c r="AF526" s="6">
        <v>3.6976846154525602</v>
      </c>
      <c r="AG526" s="6">
        <v>5.1870592310259802</v>
      </c>
    </row>
    <row r="527" spans="1:33" x14ac:dyDescent="0.25">
      <c r="A527" s="6" t="s">
        <v>245</v>
      </c>
      <c r="B527" s="6" t="s">
        <v>246</v>
      </c>
      <c r="C527" s="6" t="s">
        <v>15</v>
      </c>
      <c r="D527" s="6">
        <v>13.1328072</v>
      </c>
      <c r="E527" s="6">
        <v>0</v>
      </c>
      <c r="F527" s="6">
        <v>0</v>
      </c>
      <c r="G527" s="6">
        <v>0</v>
      </c>
      <c r="H527" s="6">
        <v>0</v>
      </c>
      <c r="I527" s="6">
        <v>15.7723564</v>
      </c>
      <c r="J527" s="6">
        <v>0</v>
      </c>
      <c r="K527" s="6">
        <v>0</v>
      </c>
      <c r="L527" s="6">
        <v>17.340692099999998</v>
      </c>
      <c r="M527" s="6">
        <v>0</v>
      </c>
      <c r="N527" s="6">
        <v>0</v>
      </c>
      <c r="O527" s="6">
        <v>0</v>
      </c>
      <c r="P527" s="6">
        <v>0</v>
      </c>
      <c r="Q527" s="6">
        <v>0</v>
      </c>
      <c r="R527" s="6">
        <v>14.6560732</v>
      </c>
      <c r="S527" s="6">
        <v>21.563860845136499</v>
      </c>
      <c r="T527" s="6">
        <v>0</v>
      </c>
      <c r="U527" s="6">
        <v>0</v>
      </c>
      <c r="V527" s="6">
        <v>0</v>
      </c>
      <c r="W527" s="6">
        <v>0</v>
      </c>
      <c r="X527" s="6">
        <v>25.8979587098103</v>
      </c>
      <c r="Y527" s="6">
        <v>0</v>
      </c>
      <c r="Z527" s="6">
        <v>0</v>
      </c>
      <c r="AA527" s="6">
        <v>28.473141020661501</v>
      </c>
      <c r="AB527" s="6">
        <v>0</v>
      </c>
      <c r="AC527" s="6">
        <v>0</v>
      </c>
      <c r="AD527" s="6">
        <v>0</v>
      </c>
      <c r="AE527" s="6">
        <v>0</v>
      </c>
      <c r="AF527" s="6">
        <v>0</v>
      </c>
      <c r="AG527" s="6">
        <v>24.065039424391699</v>
      </c>
    </row>
    <row r="528" spans="1:33" x14ac:dyDescent="0.25">
      <c r="A528" s="6" t="s">
        <v>245</v>
      </c>
      <c r="B528" s="6" t="s">
        <v>246</v>
      </c>
      <c r="C528" s="6" t="s">
        <v>17</v>
      </c>
      <c r="D528" s="6">
        <v>0</v>
      </c>
      <c r="E528" s="6">
        <v>0</v>
      </c>
      <c r="F528" s="6">
        <v>21.258164900000001</v>
      </c>
      <c r="G528" s="6">
        <v>20.0042197</v>
      </c>
      <c r="H528" s="6">
        <v>0</v>
      </c>
      <c r="I528" s="6">
        <v>0</v>
      </c>
      <c r="J528" s="6">
        <v>0</v>
      </c>
      <c r="K528" s="6">
        <v>20.0042197</v>
      </c>
      <c r="L528" s="6">
        <v>0</v>
      </c>
      <c r="M528" s="6">
        <v>22.1015503</v>
      </c>
      <c r="N528" s="6">
        <v>0</v>
      </c>
      <c r="O528" s="6">
        <v>0</v>
      </c>
      <c r="P528" s="6">
        <v>0</v>
      </c>
      <c r="Q528" s="6">
        <v>18.877778200000002</v>
      </c>
      <c r="R528" s="6">
        <v>0</v>
      </c>
      <c r="S528" s="6">
        <v>0</v>
      </c>
      <c r="T528" s="6">
        <v>0</v>
      </c>
      <c r="U528" s="6">
        <v>20.7912083325431</v>
      </c>
      <c r="V528" s="6">
        <v>19.564807276128601</v>
      </c>
      <c r="W528" s="6">
        <v>0</v>
      </c>
      <c r="X528" s="6">
        <v>0</v>
      </c>
      <c r="Y528" s="6">
        <v>0</v>
      </c>
      <c r="Z528" s="6">
        <v>19.564807276128601</v>
      </c>
      <c r="AA528" s="6">
        <v>0</v>
      </c>
      <c r="AB528" s="6">
        <v>21.6160679400638</v>
      </c>
      <c r="AC528" s="6">
        <v>0</v>
      </c>
      <c r="AD528" s="6">
        <v>0</v>
      </c>
      <c r="AE528" s="6">
        <v>0</v>
      </c>
      <c r="AF528" s="6">
        <v>18.463109175135799</v>
      </c>
      <c r="AG528" s="6">
        <v>0</v>
      </c>
    </row>
    <row r="529" spans="1:33" x14ac:dyDescent="0.25">
      <c r="A529" s="6" t="s">
        <v>245</v>
      </c>
      <c r="B529" s="6" t="s">
        <v>246</v>
      </c>
      <c r="C529" s="6" t="s">
        <v>18</v>
      </c>
      <c r="D529" s="6">
        <v>2727.5758095000001</v>
      </c>
      <c r="E529" s="6">
        <v>3487.5904562000001</v>
      </c>
      <c r="F529" s="6">
        <v>4160.4427615000004</v>
      </c>
      <c r="G529" s="6">
        <v>3668.4656570000002</v>
      </c>
      <c r="H529" s="6">
        <v>4007.5301224</v>
      </c>
      <c r="I529" s="6">
        <v>4271.8793886000003</v>
      </c>
      <c r="J529" s="6">
        <v>3650.7478993999998</v>
      </c>
      <c r="K529" s="6">
        <v>3065.1285613999999</v>
      </c>
      <c r="L529" s="6">
        <v>3201.5656635999999</v>
      </c>
      <c r="M529" s="6">
        <v>2515.7906397000002</v>
      </c>
      <c r="N529" s="6">
        <v>2993.6690281000001</v>
      </c>
      <c r="O529" s="6">
        <v>1819.3884832000001</v>
      </c>
      <c r="P529" s="6">
        <v>1808.3321653999999</v>
      </c>
      <c r="Q529" s="6">
        <v>1589.2749924</v>
      </c>
      <c r="R529" s="6">
        <v>2171.4705073</v>
      </c>
      <c r="S529" s="6">
        <v>6.0426344057224703</v>
      </c>
      <c r="T529" s="6">
        <v>7.7263605324196698</v>
      </c>
      <c r="U529" s="6">
        <v>9.2169883917130804</v>
      </c>
      <c r="V529" s="6">
        <v>8.1270689958432403</v>
      </c>
      <c r="W529" s="6">
        <v>8.87822780772591</v>
      </c>
      <c r="X529" s="6">
        <v>9.4638635819925998</v>
      </c>
      <c r="Y529" s="6">
        <v>8.0878173162774107</v>
      </c>
      <c r="Z529" s="6">
        <v>6.7904441880475099</v>
      </c>
      <c r="AA529" s="6">
        <v>7.0927050913372804</v>
      </c>
      <c r="AB529" s="6">
        <v>5.5734484167582101</v>
      </c>
      <c r="AC529" s="6">
        <v>6.6321337084518603</v>
      </c>
      <c r="AD529" s="6">
        <v>4.0306485369419898</v>
      </c>
      <c r="AE529" s="6">
        <v>4.0061545206414397</v>
      </c>
      <c r="AF529" s="6">
        <v>3.5208582345474699</v>
      </c>
      <c r="AG529" s="6">
        <v>4.8106462715798601</v>
      </c>
    </row>
    <row r="530" spans="1:33" x14ac:dyDescent="0.25">
      <c r="A530" s="6" t="s">
        <v>247</v>
      </c>
      <c r="B530" s="6" t="s">
        <v>248</v>
      </c>
      <c r="C530" s="6" t="s">
        <v>15</v>
      </c>
      <c r="D530" s="6">
        <v>74.277778100000006</v>
      </c>
      <c r="E530" s="6">
        <v>66.983942999999996</v>
      </c>
      <c r="F530" s="6">
        <v>29.232882199999999</v>
      </c>
      <c r="G530" s="6">
        <v>92.064536399999994</v>
      </c>
      <c r="H530" s="6">
        <v>76.287309500000006</v>
      </c>
      <c r="I530" s="6">
        <v>167.99937320000001</v>
      </c>
      <c r="J530" s="6">
        <v>243.73032090000001</v>
      </c>
      <c r="K530" s="6">
        <v>283.87310430000002</v>
      </c>
      <c r="L530" s="6">
        <v>218.03505920000001</v>
      </c>
      <c r="M530" s="6">
        <v>122.271925</v>
      </c>
      <c r="N530" s="6">
        <v>154.82249999999999</v>
      </c>
      <c r="O530" s="6">
        <v>170.4623703</v>
      </c>
      <c r="P530" s="6">
        <v>43.367322299999998</v>
      </c>
      <c r="Q530" s="6">
        <v>94.528518099999999</v>
      </c>
      <c r="R530" s="6">
        <v>395.3489457</v>
      </c>
      <c r="S530" s="6">
        <v>3.3259413177892299</v>
      </c>
      <c r="T530" s="6">
        <v>2.9993447481991802</v>
      </c>
      <c r="U530" s="6">
        <v>1.3089628316042099</v>
      </c>
      <c r="V530" s="6">
        <v>4.1223802508420802</v>
      </c>
      <c r="W530" s="6">
        <v>3.4159222472625999</v>
      </c>
      <c r="X530" s="6">
        <v>7.5225198031142098</v>
      </c>
      <c r="Y530" s="6">
        <v>10.9135297987506</v>
      </c>
      <c r="Z530" s="6">
        <v>12.7110060471836</v>
      </c>
      <c r="AA530" s="6">
        <v>9.7629712502116508</v>
      </c>
      <c r="AB530" s="6">
        <v>5.4749786243690304</v>
      </c>
      <c r="AC530" s="6">
        <v>6.9324980208774303</v>
      </c>
      <c r="AD530" s="6">
        <v>7.6328055982743201</v>
      </c>
      <c r="AE530" s="6">
        <v>1.9418616545754299</v>
      </c>
      <c r="AF530" s="6">
        <v>4.23271013350596</v>
      </c>
      <c r="AG530" s="6">
        <v>17.702567673440399</v>
      </c>
    </row>
    <row r="531" spans="1:33" x14ac:dyDescent="0.25">
      <c r="A531" s="6" t="s">
        <v>247</v>
      </c>
      <c r="B531" s="6" t="s">
        <v>248</v>
      </c>
      <c r="C531" s="6" t="s">
        <v>17</v>
      </c>
      <c r="D531" s="6">
        <v>26.010880700000001</v>
      </c>
      <c r="E531" s="6">
        <v>25.522942100000002</v>
      </c>
      <c r="F531" s="6">
        <v>0</v>
      </c>
      <c r="G531" s="6">
        <v>0</v>
      </c>
      <c r="H531" s="6">
        <v>19.6603253</v>
      </c>
      <c r="I531" s="6">
        <v>0</v>
      </c>
      <c r="J531" s="6">
        <v>26.010880700000001</v>
      </c>
      <c r="K531" s="6">
        <v>51.533822800000003</v>
      </c>
      <c r="L531" s="6">
        <v>57.314883799999997</v>
      </c>
      <c r="M531" s="6">
        <v>0</v>
      </c>
      <c r="N531" s="6">
        <v>0</v>
      </c>
      <c r="O531" s="6">
        <v>0</v>
      </c>
      <c r="P531" s="6">
        <v>0</v>
      </c>
      <c r="Q531" s="6">
        <v>16.940165700000001</v>
      </c>
      <c r="R531" s="6">
        <v>0</v>
      </c>
      <c r="S531" s="6">
        <v>11.664391076030199</v>
      </c>
      <c r="T531" s="6">
        <v>11.4455785445694</v>
      </c>
      <c r="U531" s="6">
        <v>0</v>
      </c>
      <c r="V531" s="6">
        <v>0</v>
      </c>
      <c r="W531" s="6">
        <v>8.8165304983760393</v>
      </c>
      <c r="X531" s="6">
        <v>0</v>
      </c>
      <c r="Y531" s="6">
        <v>11.664391076030199</v>
      </c>
      <c r="Z531" s="6">
        <v>23.1099696205996</v>
      </c>
      <c r="AA531" s="6">
        <v>25.702444558919801</v>
      </c>
      <c r="AB531" s="6">
        <v>0</v>
      </c>
      <c r="AC531" s="6">
        <v>0</v>
      </c>
      <c r="AD531" s="6">
        <v>0</v>
      </c>
      <c r="AE531" s="6">
        <v>0</v>
      </c>
      <c r="AF531" s="6">
        <v>7.5966946254746697</v>
      </c>
      <c r="AG531" s="6">
        <v>0</v>
      </c>
    </row>
    <row r="532" spans="1:33" x14ac:dyDescent="0.25">
      <c r="A532" s="6" t="s">
        <v>247</v>
      </c>
      <c r="B532" s="6" t="s">
        <v>248</v>
      </c>
      <c r="C532" s="6" t="s">
        <v>18</v>
      </c>
      <c r="D532" s="6">
        <v>1729.7812518999999</v>
      </c>
      <c r="E532" s="6">
        <v>2097.5893022</v>
      </c>
      <c r="F532" s="6">
        <v>1968.6010205</v>
      </c>
      <c r="G532" s="6">
        <v>2168.4510036000001</v>
      </c>
      <c r="H532" s="6">
        <v>3484.5368254</v>
      </c>
      <c r="I532" s="6">
        <v>4130.4765375999996</v>
      </c>
      <c r="J532" s="6">
        <v>3535.5264342</v>
      </c>
      <c r="K532" s="6">
        <v>3081.9127392999999</v>
      </c>
      <c r="L532" s="6">
        <v>3260.9060989</v>
      </c>
      <c r="M532" s="6">
        <v>2770.3069178999999</v>
      </c>
      <c r="N532" s="6">
        <v>2649.2793995000002</v>
      </c>
      <c r="O532" s="6">
        <v>2353.6152198</v>
      </c>
      <c r="P532" s="6">
        <v>2267.8337382</v>
      </c>
      <c r="Q532" s="6">
        <v>2039.5967218999999</v>
      </c>
      <c r="R532" s="6">
        <v>3330.3070005</v>
      </c>
      <c r="S532" s="6">
        <v>4.2325309991417104</v>
      </c>
      <c r="T532" s="6">
        <v>5.1325054744799496</v>
      </c>
      <c r="U532" s="6">
        <v>4.81688932346571</v>
      </c>
      <c r="V532" s="6">
        <v>5.3058940734707098</v>
      </c>
      <c r="W532" s="6">
        <v>8.5261706443844503</v>
      </c>
      <c r="X532" s="6">
        <v>10.1066941079497</v>
      </c>
      <c r="Y532" s="6">
        <v>8.6509350327387899</v>
      </c>
      <c r="Z532" s="6">
        <v>7.5410062349843896</v>
      </c>
      <c r="AA532" s="6">
        <v>7.9789777659599803</v>
      </c>
      <c r="AB532" s="6">
        <v>6.77855069493281</v>
      </c>
      <c r="AC532" s="6">
        <v>6.4824134100509596</v>
      </c>
      <c r="AD532" s="6">
        <v>5.75896482107966</v>
      </c>
      <c r="AE532" s="6">
        <v>5.54906962211997</v>
      </c>
      <c r="AF532" s="6">
        <v>4.9906058015760202</v>
      </c>
      <c r="AG532" s="6">
        <v>8.1487919936652098</v>
      </c>
    </row>
    <row r="533" spans="1:33" x14ac:dyDescent="0.25">
      <c r="A533" s="6" t="s">
        <v>249</v>
      </c>
      <c r="B533" s="6" t="s">
        <v>250</v>
      </c>
      <c r="C533" s="6" t="s">
        <v>15</v>
      </c>
      <c r="D533" s="6">
        <v>0</v>
      </c>
      <c r="E533" s="6">
        <v>0</v>
      </c>
      <c r="F533" s="6">
        <v>0</v>
      </c>
      <c r="G533" s="6">
        <v>0</v>
      </c>
      <c r="H533" s="6">
        <v>24.345589799999999</v>
      </c>
      <c r="I533" s="6">
        <v>24.345589799999999</v>
      </c>
      <c r="J533" s="6">
        <v>29.542440299999999</v>
      </c>
      <c r="K533" s="6">
        <v>0</v>
      </c>
      <c r="L533" s="6">
        <v>0</v>
      </c>
      <c r="M533" s="6">
        <v>11.261058500000001</v>
      </c>
      <c r="N533" s="6">
        <v>11.0237806</v>
      </c>
      <c r="O533" s="6">
        <v>16.760357800000001</v>
      </c>
      <c r="P533" s="6">
        <v>0</v>
      </c>
      <c r="Q533" s="6">
        <v>0</v>
      </c>
      <c r="R533" s="6">
        <v>56.959389299999998</v>
      </c>
      <c r="S533" s="6">
        <v>0</v>
      </c>
      <c r="T533" s="6">
        <v>0</v>
      </c>
      <c r="U533" s="6">
        <v>0</v>
      </c>
      <c r="V533" s="6">
        <v>0</v>
      </c>
      <c r="W533" s="6">
        <v>13.972589792406</v>
      </c>
      <c r="X533" s="6">
        <v>13.972589792406</v>
      </c>
      <c r="Y533" s="6">
        <v>16.955202283846301</v>
      </c>
      <c r="Z533" s="6">
        <v>0</v>
      </c>
      <c r="AA533" s="6">
        <v>0</v>
      </c>
      <c r="AB533" s="6">
        <v>6.46302481646131</v>
      </c>
      <c r="AC533" s="6">
        <v>6.3268446380084704</v>
      </c>
      <c r="AD533" s="6">
        <v>9.6192208213971107</v>
      </c>
      <c r="AE533" s="6">
        <v>0</v>
      </c>
      <c r="AF533" s="6">
        <v>0</v>
      </c>
      <c r="AG533" s="6">
        <v>32.690527855474699</v>
      </c>
    </row>
    <row r="534" spans="1:33" x14ac:dyDescent="0.25">
      <c r="A534" s="6" t="s">
        <v>249</v>
      </c>
      <c r="B534" s="6" t="s">
        <v>250</v>
      </c>
      <c r="C534" s="6" t="s">
        <v>17</v>
      </c>
      <c r="D534" s="6">
        <v>0</v>
      </c>
      <c r="E534" s="6">
        <v>0</v>
      </c>
      <c r="F534" s="6">
        <v>0</v>
      </c>
      <c r="G534" s="6">
        <v>0</v>
      </c>
      <c r="H534" s="6">
        <v>15.8494206</v>
      </c>
      <c r="I534" s="6">
        <v>37.231621699999998</v>
      </c>
      <c r="J534" s="6">
        <v>41.755479800000003</v>
      </c>
      <c r="K534" s="6">
        <v>29.832854399999999</v>
      </c>
      <c r="L534" s="6">
        <v>13.513270199999999</v>
      </c>
      <c r="M534" s="6">
        <v>0</v>
      </c>
      <c r="N534" s="6">
        <v>0</v>
      </c>
      <c r="O534" s="6">
        <v>0</v>
      </c>
      <c r="P534" s="6">
        <v>0</v>
      </c>
      <c r="Q534" s="6">
        <v>14.5062216</v>
      </c>
      <c r="R534" s="6">
        <v>0</v>
      </c>
      <c r="S534" s="6">
        <v>0</v>
      </c>
      <c r="T534" s="6">
        <v>0</v>
      </c>
      <c r="U534" s="6">
        <v>0</v>
      </c>
      <c r="V534" s="6">
        <v>0</v>
      </c>
      <c r="W534" s="6">
        <v>10.3802070029489</v>
      </c>
      <c r="X534" s="6">
        <v>24.383979077536999</v>
      </c>
      <c r="Y534" s="6">
        <v>27.3467740411565</v>
      </c>
      <c r="Z534" s="6">
        <v>19.538329632115001</v>
      </c>
      <c r="AA534" s="6">
        <v>8.8501999854039095</v>
      </c>
      <c r="AB534" s="6">
        <v>0</v>
      </c>
      <c r="AC534" s="6">
        <v>0</v>
      </c>
      <c r="AD534" s="6">
        <v>0</v>
      </c>
      <c r="AE534" s="6">
        <v>0</v>
      </c>
      <c r="AF534" s="6">
        <v>9.5005102608387109</v>
      </c>
      <c r="AG534" s="6">
        <v>0</v>
      </c>
    </row>
    <row r="535" spans="1:33" x14ac:dyDescent="0.25">
      <c r="A535" s="6" t="s">
        <v>249</v>
      </c>
      <c r="B535" s="6" t="s">
        <v>250</v>
      </c>
      <c r="C535" s="6" t="s">
        <v>18</v>
      </c>
      <c r="D535" s="6">
        <v>1248.2119392</v>
      </c>
      <c r="E535" s="6">
        <v>1653.9952912000001</v>
      </c>
      <c r="F535" s="6">
        <v>1201.7927691</v>
      </c>
      <c r="G535" s="6">
        <v>1531.6570283000001</v>
      </c>
      <c r="H535" s="6">
        <v>3129.1479608999998</v>
      </c>
      <c r="I535" s="6">
        <v>3883.1847504000002</v>
      </c>
      <c r="J535" s="6">
        <v>4152.1737702999999</v>
      </c>
      <c r="K535" s="6">
        <v>4499.1603193000001</v>
      </c>
      <c r="L535" s="6">
        <v>3760.676606</v>
      </c>
      <c r="M535" s="6">
        <v>2171.1026265999999</v>
      </c>
      <c r="N535" s="6">
        <v>2170.1958301</v>
      </c>
      <c r="O535" s="6">
        <v>2320.2626829999999</v>
      </c>
      <c r="P535" s="6">
        <v>2118.0909765000001</v>
      </c>
      <c r="Q535" s="6">
        <v>1618.8860758999999</v>
      </c>
      <c r="R535" s="6">
        <v>3215.5342949000001</v>
      </c>
      <c r="S535" s="6">
        <v>3.2275161235982202</v>
      </c>
      <c r="T535" s="6">
        <v>4.27675485472838</v>
      </c>
      <c r="U535" s="6">
        <v>3.1074895357754699</v>
      </c>
      <c r="V535" s="6">
        <v>3.9604233859749201</v>
      </c>
      <c r="W535" s="6">
        <v>8.0910742637200705</v>
      </c>
      <c r="X535" s="6">
        <v>10.0407959571828</v>
      </c>
      <c r="Y535" s="6">
        <v>10.7363239933548</v>
      </c>
      <c r="Z535" s="6">
        <v>11.633531147363399</v>
      </c>
      <c r="AA535" s="6">
        <v>9.7240252238596998</v>
      </c>
      <c r="AB535" s="6">
        <v>5.6138453040506997</v>
      </c>
      <c r="AC535" s="6">
        <v>5.6115005897977301</v>
      </c>
      <c r="AD535" s="6">
        <v>5.9995301961022598</v>
      </c>
      <c r="AE535" s="6">
        <v>5.4767724640440996</v>
      </c>
      <c r="AF535" s="6">
        <v>4.1859725485278396</v>
      </c>
      <c r="AG535" s="6">
        <v>8.3144444119196095</v>
      </c>
    </row>
    <row r="536" spans="1:33" x14ac:dyDescent="0.25">
      <c r="A536" s="6" t="s">
        <v>251</v>
      </c>
      <c r="B536" s="6" t="s">
        <v>252</v>
      </c>
      <c r="C536" s="6" t="s">
        <v>15</v>
      </c>
      <c r="D536" s="6">
        <v>0</v>
      </c>
      <c r="E536" s="6">
        <v>0</v>
      </c>
      <c r="F536" s="6">
        <v>0</v>
      </c>
      <c r="G536" s="6">
        <v>9.0107789</v>
      </c>
      <c r="H536" s="6">
        <v>0</v>
      </c>
      <c r="I536" s="6">
        <v>15.3626591</v>
      </c>
      <c r="J536" s="6">
        <v>0</v>
      </c>
      <c r="K536" s="6">
        <v>11.939164399999999</v>
      </c>
      <c r="L536" s="6">
        <v>15.067125300000001</v>
      </c>
      <c r="M536" s="6">
        <v>0</v>
      </c>
      <c r="N536" s="6">
        <v>0</v>
      </c>
      <c r="O536" s="6">
        <v>15.6489668</v>
      </c>
      <c r="P536" s="6">
        <v>0</v>
      </c>
      <c r="Q536" s="6">
        <v>0</v>
      </c>
      <c r="R536" s="6">
        <v>10.435950699999999</v>
      </c>
      <c r="S536" s="6">
        <v>0</v>
      </c>
      <c r="T536" s="6">
        <v>0</v>
      </c>
      <c r="U536" s="6">
        <v>0</v>
      </c>
      <c r="V536" s="6">
        <v>11.6321179510159</v>
      </c>
      <c r="W536" s="6">
        <v>0</v>
      </c>
      <c r="X536" s="6">
        <v>19.831833038589799</v>
      </c>
      <c r="Y536" s="6">
        <v>0</v>
      </c>
      <c r="Z536" s="6">
        <v>15.412404419042</v>
      </c>
      <c r="AA536" s="6">
        <v>19.450325062613199</v>
      </c>
      <c r="AB536" s="6">
        <v>0</v>
      </c>
      <c r="AC536" s="6">
        <v>0</v>
      </c>
      <c r="AD536" s="6">
        <v>20.201430936135001</v>
      </c>
      <c r="AE536" s="6">
        <v>0</v>
      </c>
      <c r="AF536" s="6">
        <v>0</v>
      </c>
      <c r="AG536" s="6">
        <v>13.471888592604</v>
      </c>
    </row>
    <row r="537" spans="1:33" x14ac:dyDescent="0.25">
      <c r="A537" s="6" t="s">
        <v>251</v>
      </c>
      <c r="B537" s="6" t="s">
        <v>252</v>
      </c>
      <c r="C537" s="6" t="s">
        <v>17</v>
      </c>
      <c r="D537" s="6">
        <v>0</v>
      </c>
      <c r="E537" s="6">
        <v>0</v>
      </c>
      <c r="F537" s="6">
        <v>0</v>
      </c>
      <c r="G537" s="6">
        <v>0</v>
      </c>
      <c r="H537" s="6">
        <v>0</v>
      </c>
      <c r="I537" s="6">
        <v>37.563464400000001</v>
      </c>
      <c r="J537" s="6">
        <v>0</v>
      </c>
      <c r="K537" s="6">
        <v>0</v>
      </c>
      <c r="L537" s="6">
        <v>16.3099241</v>
      </c>
      <c r="M537" s="6">
        <v>0</v>
      </c>
      <c r="N537" s="6">
        <v>0</v>
      </c>
      <c r="O537" s="6">
        <v>0</v>
      </c>
      <c r="P537" s="6">
        <v>22.139977099999999</v>
      </c>
      <c r="Q537" s="6">
        <v>9.1220517000000001</v>
      </c>
      <c r="R537" s="6">
        <v>10.435950699999999</v>
      </c>
      <c r="S537" s="6">
        <v>0</v>
      </c>
      <c r="T537" s="6">
        <v>0</v>
      </c>
      <c r="U537" s="6">
        <v>0</v>
      </c>
      <c r="V537" s="6">
        <v>0</v>
      </c>
      <c r="W537" s="6">
        <v>0</v>
      </c>
      <c r="X537" s="6">
        <v>39.304098273449398</v>
      </c>
      <c r="Y537" s="6">
        <v>0</v>
      </c>
      <c r="Z537" s="6">
        <v>0</v>
      </c>
      <c r="AA537" s="6">
        <v>17.065701204570001</v>
      </c>
      <c r="AB537" s="6">
        <v>0</v>
      </c>
      <c r="AC537" s="6">
        <v>0</v>
      </c>
      <c r="AD537" s="6">
        <v>0</v>
      </c>
      <c r="AE537" s="6">
        <v>23.1659100035065</v>
      </c>
      <c r="AF537" s="6">
        <v>9.5447537174522807</v>
      </c>
      <c r="AG537" s="6">
        <v>10.919536801021801</v>
      </c>
    </row>
    <row r="538" spans="1:33" x14ac:dyDescent="0.25">
      <c r="A538" s="6" t="s">
        <v>251</v>
      </c>
      <c r="B538" s="6" t="s">
        <v>252</v>
      </c>
      <c r="C538" s="6" t="s">
        <v>18</v>
      </c>
      <c r="D538" s="6">
        <v>721.15388089999999</v>
      </c>
      <c r="E538" s="6">
        <v>915.87951820000001</v>
      </c>
      <c r="F538" s="6">
        <v>1186.9666004000001</v>
      </c>
      <c r="G538" s="6">
        <v>1324.9604311000001</v>
      </c>
      <c r="H538" s="6">
        <v>2132.0287902</v>
      </c>
      <c r="I538" s="6">
        <v>2747.4284842000002</v>
      </c>
      <c r="J538" s="6">
        <v>3240.5055797</v>
      </c>
      <c r="K538" s="6">
        <v>3074.7344656999999</v>
      </c>
      <c r="L538" s="6">
        <v>2779.5711320999999</v>
      </c>
      <c r="M538" s="6">
        <v>1975.8267877000001</v>
      </c>
      <c r="N538" s="6">
        <v>1807.6912098</v>
      </c>
      <c r="O538" s="6">
        <v>1637.6645844</v>
      </c>
      <c r="P538" s="6">
        <v>1774.4337512</v>
      </c>
      <c r="Q538" s="6">
        <v>1268.6651217000001</v>
      </c>
      <c r="R538" s="6">
        <v>2581.4536492000002</v>
      </c>
      <c r="S538" s="6">
        <v>2.4723328577379902</v>
      </c>
      <c r="T538" s="6">
        <v>3.1399110322323698</v>
      </c>
      <c r="U538" s="6">
        <v>4.0692792549963501</v>
      </c>
      <c r="V538" s="6">
        <v>4.5423636976384199</v>
      </c>
      <c r="W538" s="6">
        <v>7.3092372810592297</v>
      </c>
      <c r="X538" s="6">
        <v>9.4190129120511994</v>
      </c>
      <c r="Y538" s="6">
        <v>11.109429807653701</v>
      </c>
      <c r="Z538" s="6">
        <v>10.541116465854101</v>
      </c>
      <c r="AA538" s="6">
        <v>9.5292075967677192</v>
      </c>
      <c r="AB538" s="6">
        <v>6.7737297375883996</v>
      </c>
      <c r="AC538" s="6">
        <v>6.1973103008959702</v>
      </c>
      <c r="AD538" s="6">
        <v>5.6144077834164596</v>
      </c>
      <c r="AE538" s="6">
        <v>6.0832937090986299</v>
      </c>
      <c r="AF538" s="6">
        <v>4.3493664097469003</v>
      </c>
      <c r="AG538" s="6">
        <v>8.8500011532625908</v>
      </c>
    </row>
    <row r="539" spans="1:33" x14ac:dyDescent="0.25">
      <c r="A539" s="6" t="s">
        <v>253</v>
      </c>
      <c r="B539" s="6" t="s">
        <v>254</v>
      </c>
      <c r="C539" s="6" t="s">
        <v>15</v>
      </c>
      <c r="D539" s="6">
        <v>87.278441200000003</v>
      </c>
      <c r="E539" s="6">
        <v>78.044086399999998</v>
      </c>
      <c r="F539" s="6">
        <v>97.539175400000005</v>
      </c>
      <c r="G539" s="6">
        <v>288.67270480000002</v>
      </c>
      <c r="H539" s="6">
        <v>137.4468622</v>
      </c>
      <c r="I539" s="6">
        <v>241.3103563</v>
      </c>
      <c r="J539" s="6">
        <v>142.97434870000001</v>
      </c>
      <c r="K539" s="6">
        <v>170.50421919999999</v>
      </c>
      <c r="L539" s="6">
        <v>86.531755799999999</v>
      </c>
      <c r="M539" s="6">
        <v>73.344711200000006</v>
      </c>
      <c r="N539" s="6">
        <v>40.845401099999997</v>
      </c>
      <c r="O539" s="6">
        <v>13.4522294</v>
      </c>
      <c r="P539" s="6">
        <v>29.4933558</v>
      </c>
      <c r="Q539" s="6">
        <v>0</v>
      </c>
      <c r="R539" s="6">
        <v>0</v>
      </c>
      <c r="S539" s="6">
        <v>5.8677041922861504</v>
      </c>
      <c r="T539" s="6">
        <v>5.2468812075028497</v>
      </c>
      <c r="U539" s="6">
        <v>6.5575303653190602</v>
      </c>
      <c r="V539" s="6">
        <v>19.407381901700901</v>
      </c>
      <c r="W539" s="6">
        <v>9.2405125304588598</v>
      </c>
      <c r="X539" s="6">
        <v>16.223225000764302</v>
      </c>
      <c r="Y539" s="6">
        <v>9.6121238386229599</v>
      </c>
      <c r="Z539" s="6">
        <v>11.4629490174982</v>
      </c>
      <c r="AA539" s="6">
        <v>5.8175047502285304</v>
      </c>
      <c r="AB539" s="6">
        <v>4.9309435809476501</v>
      </c>
      <c r="AC539" s="6">
        <v>2.7460244245297001</v>
      </c>
      <c r="AD539" s="6">
        <v>0.90438946618096805</v>
      </c>
      <c r="AE539" s="6">
        <v>1.98282972395991</v>
      </c>
      <c r="AF539" s="6">
        <v>0</v>
      </c>
      <c r="AG539" s="6">
        <v>0</v>
      </c>
    </row>
    <row r="540" spans="1:33" x14ac:dyDescent="0.25">
      <c r="A540" s="6" t="s">
        <v>253</v>
      </c>
      <c r="B540" s="6" t="s">
        <v>254</v>
      </c>
      <c r="C540" s="6" t="s">
        <v>17</v>
      </c>
      <c r="D540" s="6">
        <v>36.054886000000003</v>
      </c>
      <c r="E540" s="6">
        <v>67.872453800000002</v>
      </c>
      <c r="F540" s="6">
        <v>25.794136200000001</v>
      </c>
      <c r="G540" s="6">
        <v>27.352350900000001</v>
      </c>
      <c r="H540" s="6">
        <v>111.3476797</v>
      </c>
      <c r="I540" s="6">
        <v>81.585121200000003</v>
      </c>
      <c r="J540" s="6">
        <v>139.30249019999999</v>
      </c>
      <c r="K540" s="6">
        <v>65.912760300000002</v>
      </c>
      <c r="L540" s="6">
        <v>0</v>
      </c>
      <c r="M540" s="6">
        <v>23.374973199999999</v>
      </c>
      <c r="N540" s="6">
        <v>22.0284206</v>
      </c>
      <c r="O540" s="6">
        <v>17.548193300000001</v>
      </c>
      <c r="P540" s="6">
        <v>0</v>
      </c>
      <c r="Q540" s="6">
        <v>13.104889999999999</v>
      </c>
      <c r="R540" s="6">
        <v>10.687047</v>
      </c>
      <c r="S540" s="6">
        <v>5.6163285225664996</v>
      </c>
      <c r="T540" s="6">
        <v>10.5726030633828</v>
      </c>
      <c r="U540" s="6">
        <v>4.0179947554133202</v>
      </c>
      <c r="V540" s="6">
        <v>4.2607204060752704</v>
      </c>
      <c r="W540" s="6">
        <v>17.344810060436998</v>
      </c>
      <c r="X540" s="6">
        <v>12.7086476771166</v>
      </c>
      <c r="Y540" s="6">
        <v>21.699376583101699</v>
      </c>
      <c r="Z540" s="6">
        <v>10.267338403842899</v>
      </c>
      <c r="AA540" s="6">
        <v>0</v>
      </c>
      <c r="AB540" s="6">
        <v>3.6411577808729598</v>
      </c>
      <c r="AC540" s="6">
        <v>3.4314030814817</v>
      </c>
      <c r="AD540" s="6">
        <v>2.7335107521987498</v>
      </c>
      <c r="AE540" s="6">
        <v>0</v>
      </c>
      <c r="AF540" s="6">
        <v>2.0413701347466899</v>
      </c>
      <c r="AG540" s="6">
        <v>1.6647387787638199</v>
      </c>
    </row>
    <row r="541" spans="1:33" x14ac:dyDescent="0.25">
      <c r="A541" s="6" t="s">
        <v>253</v>
      </c>
      <c r="B541" s="6" t="s">
        <v>254</v>
      </c>
      <c r="C541" s="6" t="s">
        <v>18</v>
      </c>
      <c r="D541" s="6">
        <v>2122.3231188999998</v>
      </c>
      <c r="E541" s="6">
        <v>2127.7798312</v>
      </c>
      <c r="F541" s="6">
        <v>2020.3138710000001</v>
      </c>
      <c r="G541" s="6">
        <v>2930.9306621000001</v>
      </c>
      <c r="H541" s="6">
        <v>3472.2497404000001</v>
      </c>
      <c r="I541" s="6">
        <v>3951.2284009</v>
      </c>
      <c r="J541" s="6">
        <v>3585.7151475000001</v>
      </c>
      <c r="K541" s="6">
        <v>2661.5547830999999</v>
      </c>
      <c r="L541" s="6">
        <v>2473.4765845000002</v>
      </c>
      <c r="M541" s="6">
        <v>2104.4294647000002</v>
      </c>
      <c r="N541" s="6">
        <v>2956.8810619000001</v>
      </c>
      <c r="O541" s="6">
        <v>1864.2856975</v>
      </c>
      <c r="P541" s="6">
        <v>1664.361042</v>
      </c>
      <c r="Q541" s="6">
        <v>1340.0300096000001</v>
      </c>
      <c r="R541" s="6">
        <v>1890.0375348</v>
      </c>
      <c r="S541" s="6">
        <v>5.7104507745416102</v>
      </c>
      <c r="T541" s="6">
        <v>5.7251329342478803</v>
      </c>
      <c r="U541" s="6">
        <v>5.4359785306625197</v>
      </c>
      <c r="V541" s="6">
        <v>7.8861390711285599</v>
      </c>
      <c r="W541" s="6">
        <v>9.3426448795158095</v>
      </c>
      <c r="X541" s="6">
        <v>10.6314137943353</v>
      </c>
      <c r="Y541" s="6">
        <v>9.6479417573040003</v>
      </c>
      <c r="Z541" s="6">
        <v>7.1613400604691204</v>
      </c>
      <c r="AA541" s="6">
        <v>6.6552854991700698</v>
      </c>
      <c r="AB541" s="6">
        <v>5.6623050277531899</v>
      </c>
      <c r="AC541" s="6">
        <v>7.95596278426531</v>
      </c>
      <c r="AD541" s="6">
        <v>5.0161597027570002</v>
      </c>
      <c r="AE541" s="6">
        <v>4.4782303489827902</v>
      </c>
      <c r="AF541" s="6">
        <v>3.6055656832289702</v>
      </c>
      <c r="AG541" s="6">
        <v>5.0854491516378397</v>
      </c>
    </row>
    <row r="542" spans="1:33" x14ac:dyDescent="0.25">
      <c r="A542" s="6" t="s">
        <v>255</v>
      </c>
      <c r="B542" s="6" t="s">
        <v>256</v>
      </c>
      <c r="C542" s="6" t="s">
        <v>15</v>
      </c>
      <c r="D542" s="6">
        <v>0</v>
      </c>
      <c r="E542" s="6">
        <v>0</v>
      </c>
      <c r="F542" s="6">
        <v>0</v>
      </c>
      <c r="G542" s="6">
        <v>0</v>
      </c>
      <c r="H542" s="6">
        <v>14.706445</v>
      </c>
      <c r="I542" s="6">
        <v>14.3491771</v>
      </c>
      <c r="J542" s="6">
        <v>41.009613000000002</v>
      </c>
      <c r="K542" s="6">
        <v>11.3898817</v>
      </c>
      <c r="L542" s="6">
        <v>0</v>
      </c>
      <c r="M542" s="6">
        <v>0</v>
      </c>
      <c r="N542" s="6">
        <v>14.706445</v>
      </c>
      <c r="O542" s="6">
        <v>14.706445</v>
      </c>
      <c r="P542" s="6">
        <v>0</v>
      </c>
      <c r="Q542" s="6">
        <v>0</v>
      </c>
      <c r="R542" s="6">
        <v>0</v>
      </c>
      <c r="S542" s="6">
        <v>0</v>
      </c>
      <c r="T542" s="6">
        <v>0</v>
      </c>
      <c r="U542" s="6">
        <v>0</v>
      </c>
      <c r="V542" s="6">
        <v>0</v>
      </c>
      <c r="W542" s="6">
        <v>13.264823121181999</v>
      </c>
      <c r="X542" s="6">
        <v>12.942576956294699</v>
      </c>
      <c r="Y542" s="6">
        <v>36.989582643060601</v>
      </c>
      <c r="Z542" s="6">
        <v>10.273371037098901</v>
      </c>
      <c r="AA542" s="6">
        <v>0</v>
      </c>
      <c r="AB542" s="6">
        <v>0</v>
      </c>
      <c r="AC542" s="6">
        <v>13.264823121181999</v>
      </c>
      <c r="AD542" s="6">
        <v>13.264823121181999</v>
      </c>
      <c r="AE542" s="6">
        <v>0</v>
      </c>
      <c r="AF542" s="6">
        <v>0</v>
      </c>
      <c r="AG542" s="6">
        <v>0</v>
      </c>
    </row>
    <row r="543" spans="1:33" x14ac:dyDescent="0.25">
      <c r="A543" s="6" t="s">
        <v>255</v>
      </c>
      <c r="B543" s="6" t="s">
        <v>256</v>
      </c>
      <c r="C543" s="6" t="s">
        <v>16</v>
      </c>
      <c r="D543" s="6">
        <v>0</v>
      </c>
      <c r="E543" s="6">
        <v>0</v>
      </c>
      <c r="F543" s="6">
        <v>0</v>
      </c>
      <c r="G543" s="6">
        <v>0</v>
      </c>
      <c r="H543" s="6">
        <v>0</v>
      </c>
      <c r="I543" s="6">
        <v>17.0942644</v>
      </c>
      <c r="J543" s="6">
        <v>0</v>
      </c>
      <c r="K543" s="6">
        <v>0</v>
      </c>
      <c r="L543" s="6">
        <v>0</v>
      </c>
      <c r="M543" s="6">
        <v>0</v>
      </c>
      <c r="N543" s="6">
        <v>0</v>
      </c>
      <c r="O543" s="6">
        <v>0</v>
      </c>
      <c r="P543" s="6">
        <v>0</v>
      </c>
      <c r="Q543" s="6">
        <v>0</v>
      </c>
      <c r="R543" s="6">
        <v>0</v>
      </c>
      <c r="S543" s="6">
        <v>0</v>
      </c>
      <c r="T543" s="6">
        <v>0</v>
      </c>
      <c r="U543" s="6">
        <v>0</v>
      </c>
      <c r="V543" s="6">
        <v>0</v>
      </c>
      <c r="W543" s="6">
        <v>0</v>
      </c>
      <c r="X543" s="6">
        <v>100</v>
      </c>
      <c r="Y543" s="6">
        <v>0</v>
      </c>
      <c r="Z543" s="6">
        <v>0</v>
      </c>
      <c r="AA543" s="6">
        <v>0</v>
      </c>
      <c r="AB543" s="6">
        <v>0</v>
      </c>
      <c r="AC543" s="6">
        <v>0</v>
      </c>
      <c r="AD543" s="6">
        <v>0</v>
      </c>
      <c r="AE543" s="6">
        <v>0</v>
      </c>
      <c r="AF543" s="6">
        <v>0</v>
      </c>
      <c r="AG543" s="6">
        <v>0</v>
      </c>
    </row>
    <row r="544" spans="1:33" x14ac:dyDescent="0.25">
      <c r="A544" s="6" t="s">
        <v>255</v>
      </c>
      <c r="B544" s="6" t="s">
        <v>256</v>
      </c>
      <c r="C544" s="6" t="s">
        <v>17</v>
      </c>
      <c r="D544" s="6">
        <v>0</v>
      </c>
      <c r="E544" s="6">
        <v>0</v>
      </c>
      <c r="F544" s="6">
        <v>0</v>
      </c>
      <c r="G544" s="6">
        <v>28.981947699999999</v>
      </c>
      <c r="H544" s="6">
        <v>28.981947699999999</v>
      </c>
      <c r="I544" s="6">
        <v>12.299804999999999</v>
      </c>
      <c r="J544" s="6">
        <v>13.338843000000001</v>
      </c>
      <c r="K544" s="6">
        <v>38.158290100000002</v>
      </c>
      <c r="L544" s="6">
        <v>19.715907099999999</v>
      </c>
      <c r="M544" s="6">
        <v>0</v>
      </c>
      <c r="N544" s="6">
        <v>0</v>
      </c>
      <c r="O544" s="6">
        <v>0</v>
      </c>
      <c r="P544" s="6">
        <v>0</v>
      </c>
      <c r="Q544" s="6">
        <v>0</v>
      </c>
      <c r="R544" s="6">
        <v>0</v>
      </c>
      <c r="S544" s="6">
        <v>0</v>
      </c>
      <c r="T544" s="6">
        <v>0</v>
      </c>
      <c r="U544" s="6">
        <v>0</v>
      </c>
      <c r="V544" s="6">
        <v>20.485309159009599</v>
      </c>
      <c r="W544" s="6">
        <v>20.485309159009599</v>
      </c>
      <c r="X544" s="6">
        <v>8.6938707718574602</v>
      </c>
      <c r="Y544" s="6">
        <v>9.4282939679202595</v>
      </c>
      <c r="Z544" s="6">
        <v>26.971422961945201</v>
      </c>
      <c r="AA544" s="6">
        <v>13.935793980258</v>
      </c>
      <c r="AB544" s="6">
        <v>0</v>
      </c>
      <c r="AC544" s="6">
        <v>0</v>
      </c>
      <c r="AD544" s="6">
        <v>0</v>
      </c>
      <c r="AE544" s="6">
        <v>0</v>
      </c>
      <c r="AF544" s="6">
        <v>0</v>
      </c>
      <c r="AG544" s="6">
        <v>0</v>
      </c>
    </row>
    <row r="545" spans="1:33" x14ac:dyDescent="0.25">
      <c r="A545" s="6" t="s">
        <v>255</v>
      </c>
      <c r="B545" s="6" t="s">
        <v>256</v>
      </c>
      <c r="C545" s="6" t="s">
        <v>18</v>
      </c>
      <c r="D545" s="6">
        <v>723.20867250000003</v>
      </c>
      <c r="E545" s="6">
        <v>1134.3366238999999</v>
      </c>
      <c r="F545" s="6">
        <v>1245.4547030000001</v>
      </c>
      <c r="G545" s="6">
        <v>1265.5120998</v>
      </c>
      <c r="H545" s="6">
        <v>2339.8175593000001</v>
      </c>
      <c r="I545" s="6">
        <v>2430.5723066</v>
      </c>
      <c r="J545" s="6">
        <v>2495.0216455999998</v>
      </c>
      <c r="K545" s="6">
        <v>2838.5646068000001</v>
      </c>
      <c r="L545" s="6">
        <v>2924.4253268000002</v>
      </c>
      <c r="M545" s="6">
        <v>1745.3693361000001</v>
      </c>
      <c r="N545" s="6">
        <v>1961.9845545000001</v>
      </c>
      <c r="O545" s="6">
        <v>2013.8603873</v>
      </c>
      <c r="P545" s="6">
        <v>1672.8019517</v>
      </c>
      <c r="Q545" s="6">
        <v>1522.6521250999999</v>
      </c>
      <c r="R545" s="6">
        <v>2774.9790930999998</v>
      </c>
      <c r="S545" s="6">
        <v>2.48623049004182</v>
      </c>
      <c r="T545" s="6">
        <v>3.8995969041166001</v>
      </c>
      <c r="U545" s="6">
        <v>4.2815961344332099</v>
      </c>
      <c r="V545" s="6">
        <v>4.3505490015256996</v>
      </c>
      <c r="W545" s="6">
        <v>8.0437721203721892</v>
      </c>
      <c r="X545" s="6">
        <v>8.3557667471419599</v>
      </c>
      <c r="Y545" s="6">
        <v>8.5773292335692002</v>
      </c>
      <c r="Z545" s="6">
        <v>9.7583534901259306</v>
      </c>
      <c r="AA545" s="6">
        <v>10.0535235400411</v>
      </c>
      <c r="AB545" s="6">
        <v>6.0001914036724404</v>
      </c>
      <c r="AC545" s="6">
        <v>6.7448663240262903</v>
      </c>
      <c r="AD545" s="6">
        <v>6.92320389395314</v>
      </c>
      <c r="AE545" s="6">
        <v>5.7507208835607502</v>
      </c>
      <c r="AF545" s="6">
        <v>5.2345391905551102</v>
      </c>
      <c r="AG545" s="6">
        <v>9.5397606428645307</v>
      </c>
    </row>
    <row r="546" spans="1:33" x14ac:dyDescent="0.25">
      <c r="A546" s="6" t="s">
        <v>257</v>
      </c>
      <c r="B546" s="6" t="s">
        <v>258</v>
      </c>
      <c r="C546" s="6" t="s">
        <v>15</v>
      </c>
      <c r="D546" s="6">
        <v>0</v>
      </c>
      <c r="E546" s="6">
        <v>0</v>
      </c>
      <c r="F546" s="6">
        <v>0</v>
      </c>
      <c r="G546" s="6">
        <v>0</v>
      </c>
      <c r="H546" s="6">
        <v>0</v>
      </c>
      <c r="I546" s="6">
        <v>0</v>
      </c>
      <c r="J546" s="6">
        <v>0</v>
      </c>
      <c r="K546" s="6">
        <v>0</v>
      </c>
      <c r="L546" s="6">
        <v>0</v>
      </c>
      <c r="M546" s="6">
        <v>0</v>
      </c>
      <c r="N546" s="6">
        <v>0</v>
      </c>
      <c r="O546" s="6">
        <v>0</v>
      </c>
      <c r="P546" s="6">
        <v>0</v>
      </c>
      <c r="Q546" s="6">
        <v>0</v>
      </c>
      <c r="R546" s="6">
        <v>7.6839173000000001</v>
      </c>
      <c r="S546" s="6">
        <v>0</v>
      </c>
      <c r="T546" s="6">
        <v>0</v>
      </c>
      <c r="U546" s="6">
        <v>0</v>
      </c>
      <c r="V546" s="6">
        <v>0</v>
      </c>
      <c r="W546" s="6">
        <v>0</v>
      </c>
      <c r="X546" s="6">
        <v>0</v>
      </c>
      <c r="Y546" s="6">
        <v>0</v>
      </c>
      <c r="Z546" s="6">
        <v>0</v>
      </c>
      <c r="AA546" s="6">
        <v>0</v>
      </c>
      <c r="AB546" s="6">
        <v>0</v>
      </c>
      <c r="AC546" s="6">
        <v>0</v>
      </c>
      <c r="AD546" s="6">
        <v>0</v>
      </c>
      <c r="AE546" s="6">
        <v>0</v>
      </c>
      <c r="AF546" s="6">
        <v>0</v>
      </c>
      <c r="AG546" s="6">
        <v>100</v>
      </c>
    </row>
    <row r="547" spans="1:33" x14ac:dyDescent="0.25">
      <c r="A547" s="6" t="s">
        <v>257</v>
      </c>
      <c r="B547" s="6" t="s">
        <v>258</v>
      </c>
      <c r="C547" s="6" t="s">
        <v>17</v>
      </c>
      <c r="D547" s="6">
        <v>0</v>
      </c>
      <c r="E547" s="6">
        <v>0</v>
      </c>
      <c r="F547" s="6">
        <v>0</v>
      </c>
      <c r="G547" s="6">
        <v>34.893615799999999</v>
      </c>
      <c r="H547" s="6">
        <v>19.6295176</v>
      </c>
      <c r="I547" s="6">
        <v>17.1557423</v>
      </c>
      <c r="J547" s="6">
        <v>33.617116299999999</v>
      </c>
      <c r="K547" s="6">
        <v>0</v>
      </c>
      <c r="L547" s="6">
        <v>0</v>
      </c>
      <c r="M547" s="6">
        <v>32.083681900000002</v>
      </c>
      <c r="N547" s="6">
        <v>46.973601600000002</v>
      </c>
      <c r="O547" s="6">
        <v>37.525555199999999</v>
      </c>
      <c r="P547" s="6">
        <v>0</v>
      </c>
      <c r="Q547" s="6">
        <v>18.1935331</v>
      </c>
      <c r="R547" s="6">
        <v>8.9728323999999997</v>
      </c>
      <c r="S547" s="6">
        <v>0</v>
      </c>
      <c r="T547" s="6">
        <v>0</v>
      </c>
      <c r="U547" s="6">
        <v>0</v>
      </c>
      <c r="V547" s="6">
        <v>14.0109571806308</v>
      </c>
      <c r="W547" s="6">
        <v>7.8819097495203998</v>
      </c>
      <c r="X547" s="6">
        <v>6.88860598869885</v>
      </c>
      <c r="Y547" s="6">
        <v>13.4983998137443</v>
      </c>
      <c r="Z547" s="6">
        <v>0</v>
      </c>
      <c r="AA547" s="6">
        <v>0</v>
      </c>
      <c r="AB547" s="6">
        <v>12.882674466137701</v>
      </c>
      <c r="AC547" s="6">
        <v>18.861476678424701</v>
      </c>
      <c r="AD547" s="6">
        <v>15.0677691329025</v>
      </c>
      <c r="AE547" s="6">
        <v>0</v>
      </c>
      <c r="AF547" s="6">
        <v>7.3053138055268398</v>
      </c>
      <c r="AG547" s="6">
        <v>3.6028931844138898</v>
      </c>
    </row>
    <row r="548" spans="1:33" x14ac:dyDescent="0.25">
      <c r="A548" s="6" t="s">
        <v>257</v>
      </c>
      <c r="B548" s="6" t="s">
        <v>258</v>
      </c>
      <c r="C548" s="6" t="s">
        <v>18</v>
      </c>
      <c r="D548" s="6">
        <v>893.6345172</v>
      </c>
      <c r="E548" s="6">
        <v>1310.7673918999999</v>
      </c>
      <c r="F548" s="6">
        <v>1542.5980904999999</v>
      </c>
      <c r="G548" s="6">
        <v>1383.7757102999999</v>
      </c>
      <c r="H548" s="6">
        <v>1691.7011557000001</v>
      </c>
      <c r="I548" s="6">
        <v>1833.8122923000001</v>
      </c>
      <c r="J548" s="6">
        <v>2086.3291193</v>
      </c>
      <c r="K548" s="6">
        <v>2306.9677661000001</v>
      </c>
      <c r="L548" s="6">
        <v>2054.5782712</v>
      </c>
      <c r="M548" s="6">
        <v>2079.3842156000001</v>
      </c>
      <c r="N548" s="6">
        <v>2348.0981934000001</v>
      </c>
      <c r="O548" s="6">
        <v>1872.1607615999999</v>
      </c>
      <c r="P548" s="6">
        <v>1323.6857700999999</v>
      </c>
      <c r="Q548" s="6">
        <v>900.34429309999996</v>
      </c>
      <c r="R548" s="6">
        <v>1852.4333362</v>
      </c>
      <c r="S548" s="6">
        <v>3.50716254646888</v>
      </c>
      <c r="T548" s="6">
        <v>5.14424433649706</v>
      </c>
      <c r="U548" s="6">
        <v>6.0540882688903599</v>
      </c>
      <c r="V548" s="6">
        <v>5.4307731521872098</v>
      </c>
      <c r="W548" s="6">
        <v>6.6392589127813597</v>
      </c>
      <c r="X548" s="6">
        <v>7.1969889983215696</v>
      </c>
      <c r="Y548" s="6">
        <v>8.1880178148700207</v>
      </c>
      <c r="Z548" s="6">
        <v>9.0539373641563596</v>
      </c>
      <c r="AA548" s="6">
        <v>8.0634082758116499</v>
      </c>
      <c r="AB548" s="6">
        <v>8.1607618106796398</v>
      </c>
      <c r="AC548" s="6">
        <v>9.2153580471877206</v>
      </c>
      <c r="AD548" s="6">
        <v>7.3474915949141701</v>
      </c>
      <c r="AE548" s="6">
        <v>5.1949438689257299</v>
      </c>
      <c r="AF548" s="6">
        <v>3.5334957669060398</v>
      </c>
      <c r="AG548" s="6">
        <v>7.2700692414022203</v>
      </c>
    </row>
    <row r="549" spans="1:33" x14ac:dyDescent="0.25">
      <c r="A549" s="6" t="s">
        <v>259</v>
      </c>
      <c r="B549" s="6" t="s">
        <v>260</v>
      </c>
      <c r="C549" s="6" t="s">
        <v>15</v>
      </c>
      <c r="D549" s="6">
        <v>0</v>
      </c>
      <c r="E549" s="6">
        <v>0</v>
      </c>
      <c r="F549" s="6">
        <v>0</v>
      </c>
      <c r="G549" s="6">
        <v>0</v>
      </c>
      <c r="H549" s="6">
        <v>55.088228600000001</v>
      </c>
      <c r="I549" s="6">
        <v>0</v>
      </c>
      <c r="J549" s="6">
        <v>25.5464789</v>
      </c>
      <c r="K549" s="6">
        <v>0</v>
      </c>
      <c r="L549" s="6">
        <v>0</v>
      </c>
      <c r="M549" s="6">
        <v>25.5464789</v>
      </c>
      <c r="N549" s="6">
        <v>0</v>
      </c>
      <c r="O549" s="6">
        <v>28.536337700000001</v>
      </c>
      <c r="P549" s="6">
        <v>25.5464789</v>
      </c>
      <c r="Q549" s="6">
        <v>0</v>
      </c>
      <c r="R549" s="6">
        <v>9.8402071000000007</v>
      </c>
      <c r="S549" s="6">
        <v>0</v>
      </c>
      <c r="T549" s="6">
        <v>0</v>
      </c>
      <c r="U549" s="6">
        <v>0</v>
      </c>
      <c r="V549" s="6">
        <v>0</v>
      </c>
      <c r="W549" s="6">
        <v>32.384988336041197</v>
      </c>
      <c r="X549" s="6">
        <v>0</v>
      </c>
      <c r="Y549" s="6">
        <v>15.0181344041878</v>
      </c>
      <c r="Z549" s="6">
        <v>0</v>
      </c>
      <c r="AA549" s="6">
        <v>0</v>
      </c>
      <c r="AB549" s="6">
        <v>15.0181344041878</v>
      </c>
      <c r="AC549" s="6">
        <v>0</v>
      </c>
      <c r="AD549" s="6">
        <v>16.775797426309602</v>
      </c>
      <c r="AE549" s="6">
        <v>15.0181344041878</v>
      </c>
      <c r="AF549" s="6">
        <v>0</v>
      </c>
      <c r="AG549" s="6">
        <v>5.7848110250858502</v>
      </c>
    </row>
    <row r="550" spans="1:33" x14ac:dyDescent="0.25">
      <c r="A550" s="6" t="s">
        <v>259</v>
      </c>
      <c r="B550" s="6" t="s">
        <v>260</v>
      </c>
      <c r="C550" s="6" t="s">
        <v>17</v>
      </c>
      <c r="D550" s="6">
        <v>0</v>
      </c>
      <c r="E550" s="6">
        <v>0</v>
      </c>
      <c r="F550" s="6">
        <v>28.492730999999999</v>
      </c>
      <c r="G550" s="6">
        <v>0</v>
      </c>
      <c r="H550" s="6">
        <v>17.5362689</v>
      </c>
      <c r="I550" s="6">
        <v>0</v>
      </c>
      <c r="J550" s="6">
        <v>52.797553499999999</v>
      </c>
      <c r="K550" s="6">
        <v>0</v>
      </c>
      <c r="L550" s="6">
        <v>0</v>
      </c>
      <c r="M550" s="6">
        <v>0</v>
      </c>
      <c r="N550" s="6">
        <v>0</v>
      </c>
      <c r="O550" s="6">
        <v>31.096551099999999</v>
      </c>
      <c r="P550" s="6">
        <v>16.3944586</v>
      </c>
      <c r="Q550" s="6">
        <v>17.5362689</v>
      </c>
      <c r="R550" s="6">
        <v>24.537541000000001</v>
      </c>
      <c r="S550" s="6">
        <v>0</v>
      </c>
      <c r="T550" s="6">
        <v>0</v>
      </c>
      <c r="U550" s="6">
        <v>15.1242228061048</v>
      </c>
      <c r="V550" s="6">
        <v>0</v>
      </c>
      <c r="W550" s="6">
        <v>9.3084245954298606</v>
      </c>
      <c r="X550" s="6">
        <v>0</v>
      </c>
      <c r="Y550" s="6">
        <v>28.025462450448799</v>
      </c>
      <c r="Z550" s="6">
        <v>0</v>
      </c>
      <c r="AA550" s="6">
        <v>0</v>
      </c>
      <c r="AB550" s="6">
        <v>0</v>
      </c>
      <c r="AC550" s="6">
        <v>0</v>
      </c>
      <c r="AD550" s="6">
        <v>16.506356211969401</v>
      </c>
      <c r="AE550" s="6">
        <v>8.7023404198025602</v>
      </c>
      <c r="AF550" s="6">
        <v>9.3084245954298606</v>
      </c>
      <c r="AG550" s="6">
        <v>13.0247689208146</v>
      </c>
    </row>
    <row r="551" spans="1:33" x14ac:dyDescent="0.25">
      <c r="A551" s="6" t="s">
        <v>259</v>
      </c>
      <c r="B551" s="6" t="s">
        <v>260</v>
      </c>
      <c r="C551" s="6" t="s">
        <v>18</v>
      </c>
      <c r="D551" s="6">
        <v>1236.4467555000001</v>
      </c>
      <c r="E551" s="6">
        <v>2207.4007793000001</v>
      </c>
      <c r="F551" s="6">
        <v>2117.6597338000001</v>
      </c>
      <c r="G551" s="6">
        <v>2613.0228775</v>
      </c>
      <c r="H551" s="6">
        <v>4016.3526256999999</v>
      </c>
      <c r="I551" s="6">
        <v>3499.1805835</v>
      </c>
      <c r="J551" s="6">
        <v>2747.520477</v>
      </c>
      <c r="K551" s="6">
        <v>3544.1064013</v>
      </c>
      <c r="L551" s="6">
        <v>3562.7178718</v>
      </c>
      <c r="M551" s="6">
        <v>3941.8198253</v>
      </c>
      <c r="N551" s="6">
        <v>3617.7643266999999</v>
      </c>
      <c r="O551" s="6">
        <v>3494.7663557000001</v>
      </c>
      <c r="P551" s="6">
        <v>2559.4639057999998</v>
      </c>
      <c r="Q551" s="6">
        <v>2457.8313862999998</v>
      </c>
      <c r="R551" s="6">
        <v>3848.4505094000001</v>
      </c>
      <c r="S551" s="6">
        <v>2.7195870084156</v>
      </c>
      <c r="T551" s="6">
        <v>4.8552179501843202</v>
      </c>
      <c r="U551" s="6">
        <v>4.65783089701943</v>
      </c>
      <c r="V551" s="6">
        <v>5.7473910936569697</v>
      </c>
      <c r="W551" s="6">
        <v>8.8340402637496496</v>
      </c>
      <c r="X551" s="6">
        <v>7.6965110002965504</v>
      </c>
      <c r="Y551" s="6">
        <v>6.0432209970767596</v>
      </c>
      <c r="Z551" s="6">
        <v>7.79532614934186</v>
      </c>
      <c r="AA551" s="6">
        <v>7.8362624154238096</v>
      </c>
      <c r="AB551" s="6">
        <v>8.6701040208285303</v>
      </c>
      <c r="AC551" s="6">
        <v>7.9573380888723104</v>
      </c>
      <c r="AD551" s="6">
        <v>7.6868018263886002</v>
      </c>
      <c r="AE551" s="6">
        <v>5.6295871664182897</v>
      </c>
      <c r="AF551" s="6">
        <v>5.4060446010508301</v>
      </c>
      <c r="AG551" s="6">
        <v>8.4647365212764694</v>
      </c>
    </row>
    <row r="552" spans="1:33" x14ac:dyDescent="0.25">
      <c r="A552" s="6" t="s">
        <v>261</v>
      </c>
      <c r="B552" s="6" t="s">
        <v>262</v>
      </c>
      <c r="C552" s="6" t="s">
        <v>15</v>
      </c>
      <c r="D552" s="6">
        <v>0</v>
      </c>
      <c r="E552" s="6">
        <v>0</v>
      </c>
      <c r="F552" s="6">
        <v>23.177660599999999</v>
      </c>
      <c r="G552" s="6">
        <v>30.2667772</v>
      </c>
      <c r="H552" s="6">
        <v>0</v>
      </c>
      <c r="I552" s="6">
        <v>0</v>
      </c>
      <c r="J552" s="6">
        <v>0</v>
      </c>
      <c r="K552" s="6">
        <v>0</v>
      </c>
      <c r="L552" s="6">
        <v>0</v>
      </c>
      <c r="M552" s="6">
        <v>30.857184499999999</v>
      </c>
      <c r="N552" s="6">
        <v>0</v>
      </c>
      <c r="O552" s="6">
        <v>0</v>
      </c>
      <c r="P552" s="6">
        <v>0</v>
      </c>
      <c r="Q552" s="6">
        <v>0</v>
      </c>
      <c r="R552" s="6">
        <v>0</v>
      </c>
      <c r="S552" s="6">
        <v>0</v>
      </c>
      <c r="T552" s="6">
        <v>0</v>
      </c>
      <c r="U552" s="6">
        <v>27.4937302125917</v>
      </c>
      <c r="V552" s="6">
        <v>35.902959366892297</v>
      </c>
      <c r="W552" s="6">
        <v>0</v>
      </c>
      <c r="X552" s="6">
        <v>0</v>
      </c>
      <c r="Y552" s="6">
        <v>0</v>
      </c>
      <c r="Z552" s="6">
        <v>0</v>
      </c>
      <c r="AA552" s="6">
        <v>0</v>
      </c>
      <c r="AB552" s="6">
        <v>36.603310420516102</v>
      </c>
      <c r="AC552" s="6">
        <v>0</v>
      </c>
      <c r="AD552" s="6">
        <v>0</v>
      </c>
      <c r="AE552" s="6">
        <v>0</v>
      </c>
      <c r="AF552" s="6">
        <v>0</v>
      </c>
      <c r="AG552" s="6">
        <v>0</v>
      </c>
    </row>
    <row r="553" spans="1:33" x14ac:dyDescent="0.25">
      <c r="A553" s="6" t="s">
        <v>261</v>
      </c>
      <c r="B553" s="6" t="s">
        <v>262</v>
      </c>
      <c r="C553" s="6" t="s">
        <v>17</v>
      </c>
      <c r="D553" s="6">
        <v>0</v>
      </c>
      <c r="E553" s="6">
        <v>0</v>
      </c>
      <c r="F553" s="6">
        <v>0</v>
      </c>
      <c r="G553" s="6">
        <v>0</v>
      </c>
      <c r="H553" s="6">
        <v>21.4411399</v>
      </c>
      <c r="I553" s="6">
        <v>18.0895349</v>
      </c>
      <c r="J553" s="6">
        <v>0</v>
      </c>
      <c r="K553" s="6">
        <v>0</v>
      </c>
      <c r="L553" s="6">
        <v>0</v>
      </c>
      <c r="M553" s="6">
        <v>0</v>
      </c>
      <c r="N553" s="6">
        <v>0</v>
      </c>
      <c r="O553" s="6">
        <v>21.4411399</v>
      </c>
      <c r="P553" s="6">
        <v>21.4411399</v>
      </c>
      <c r="Q553" s="6">
        <v>0</v>
      </c>
      <c r="R553" s="6">
        <v>0</v>
      </c>
      <c r="S553" s="6">
        <v>0</v>
      </c>
      <c r="T553" s="6">
        <v>0</v>
      </c>
      <c r="U553" s="6">
        <v>0</v>
      </c>
      <c r="V553" s="6">
        <v>0</v>
      </c>
      <c r="W553" s="6">
        <v>26.016710605834799</v>
      </c>
      <c r="X553" s="6">
        <v>21.949868182495699</v>
      </c>
      <c r="Y553" s="6">
        <v>0</v>
      </c>
      <c r="Z553" s="6">
        <v>0</v>
      </c>
      <c r="AA553" s="6">
        <v>0</v>
      </c>
      <c r="AB553" s="6">
        <v>0</v>
      </c>
      <c r="AC553" s="6">
        <v>0</v>
      </c>
      <c r="AD553" s="6">
        <v>26.016710605834799</v>
      </c>
      <c r="AE553" s="6">
        <v>26.016710605834799</v>
      </c>
      <c r="AF553" s="6">
        <v>0</v>
      </c>
      <c r="AG553" s="6">
        <v>0</v>
      </c>
    </row>
    <row r="554" spans="1:33" x14ac:dyDescent="0.25">
      <c r="A554" s="6" t="s">
        <v>261</v>
      </c>
      <c r="B554" s="6" t="s">
        <v>262</v>
      </c>
      <c r="C554" s="6" t="s">
        <v>18</v>
      </c>
      <c r="D554" s="6">
        <v>2187.3998612</v>
      </c>
      <c r="E554" s="6">
        <v>2806.0764208000001</v>
      </c>
      <c r="F554" s="6">
        <v>3329.3460580999999</v>
      </c>
      <c r="G554" s="6">
        <v>3211.0477649999998</v>
      </c>
      <c r="H554" s="6">
        <v>3068.2443179000002</v>
      </c>
      <c r="I554" s="6">
        <v>3369.9236560999998</v>
      </c>
      <c r="J554" s="6">
        <v>4349.6530893999998</v>
      </c>
      <c r="K554" s="6">
        <v>4695.3060106000003</v>
      </c>
      <c r="L554" s="6">
        <v>5313.0582887</v>
      </c>
      <c r="M554" s="6">
        <v>5055.8338765999997</v>
      </c>
      <c r="N554" s="6">
        <v>3957.2783628000002</v>
      </c>
      <c r="O554" s="6">
        <v>3016.1449650999998</v>
      </c>
      <c r="P554" s="6">
        <v>2154.2875481000001</v>
      </c>
      <c r="Q554" s="6">
        <v>1735.3768505</v>
      </c>
      <c r="R554" s="6">
        <v>2474.3083572</v>
      </c>
      <c r="S554" s="6">
        <v>4.31241754696791</v>
      </c>
      <c r="T554" s="6">
        <v>5.5321267089009796</v>
      </c>
      <c r="U554" s="6">
        <v>6.5637429239857301</v>
      </c>
      <c r="V554" s="6">
        <v>6.3305200715983698</v>
      </c>
      <c r="W554" s="6">
        <v>6.0489857705475698</v>
      </c>
      <c r="X554" s="6">
        <v>6.6437408926849804</v>
      </c>
      <c r="Y554" s="6">
        <v>8.5752589815295206</v>
      </c>
      <c r="Z554" s="6">
        <v>9.2567071927065392</v>
      </c>
      <c r="AA554" s="6">
        <v>10.474594151104901</v>
      </c>
      <c r="AB554" s="6">
        <v>9.9674810768451092</v>
      </c>
      <c r="AC554" s="6">
        <v>7.8016996127142102</v>
      </c>
      <c r="AD554" s="6">
        <v>5.9462728796922502</v>
      </c>
      <c r="AE554" s="6">
        <v>4.2471372465683297</v>
      </c>
      <c r="AF554" s="6">
        <v>3.4212627116985299</v>
      </c>
      <c r="AG554" s="6">
        <v>4.8780522324550901</v>
      </c>
    </row>
    <row r="555" spans="1:33" x14ac:dyDescent="0.25">
      <c r="A555" s="6" t="s">
        <v>263</v>
      </c>
      <c r="B555" s="6" t="s">
        <v>264</v>
      </c>
      <c r="C555" s="6" t="s">
        <v>15</v>
      </c>
      <c r="D555" s="6">
        <v>0</v>
      </c>
      <c r="E555" s="6">
        <v>38.9411974</v>
      </c>
      <c r="F555" s="6">
        <v>19.4705987</v>
      </c>
      <c r="G555" s="6">
        <v>0</v>
      </c>
      <c r="H555" s="6">
        <v>0</v>
      </c>
      <c r="I555" s="6">
        <v>11.3455949</v>
      </c>
      <c r="J555" s="6">
        <v>19.4705987</v>
      </c>
      <c r="K555" s="6">
        <v>0</v>
      </c>
      <c r="L555" s="6">
        <v>0</v>
      </c>
      <c r="M555" s="6">
        <v>19.4705987</v>
      </c>
      <c r="N555" s="6">
        <v>0</v>
      </c>
      <c r="O555" s="6">
        <v>10.817329300000001</v>
      </c>
      <c r="P555" s="6">
        <v>0</v>
      </c>
      <c r="Q555" s="6">
        <v>0</v>
      </c>
      <c r="R555" s="6">
        <v>0</v>
      </c>
      <c r="S555" s="6">
        <v>0</v>
      </c>
      <c r="T555" s="6">
        <v>32.5824360046729</v>
      </c>
      <c r="U555" s="6">
        <v>16.2912180023364</v>
      </c>
      <c r="V555" s="6">
        <v>0</v>
      </c>
      <c r="W555" s="6">
        <v>0</v>
      </c>
      <c r="X555" s="6">
        <v>9.4929571879110508</v>
      </c>
      <c r="Y555" s="6">
        <v>16.2912180023364</v>
      </c>
      <c r="Z555" s="6">
        <v>0</v>
      </c>
      <c r="AA555" s="6">
        <v>0</v>
      </c>
      <c r="AB555" s="6">
        <v>16.2912180023364</v>
      </c>
      <c r="AC555" s="6">
        <v>0</v>
      </c>
      <c r="AD555" s="6">
        <v>9.0509528004067707</v>
      </c>
      <c r="AE555" s="6">
        <v>0</v>
      </c>
      <c r="AF555" s="6">
        <v>0</v>
      </c>
      <c r="AG555" s="6">
        <v>0</v>
      </c>
    </row>
    <row r="556" spans="1:33" x14ac:dyDescent="0.25">
      <c r="A556" s="6" t="s">
        <v>263</v>
      </c>
      <c r="B556" s="6" t="s">
        <v>264</v>
      </c>
      <c r="C556" s="6" t="s">
        <v>17</v>
      </c>
      <c r="D556" s="6">
        <v>0</v>
      </c>
      <c r="E556" s="6">
        <v>0</v>
      </c>
      <c r="F556" s="6">
        <v>35.2439666</v>
      </c>
      <c r="G556" s="6">
        <v>0</v>
      </c>
      <c r="H556" s="6">
        <v>0</v>
      </c>
      <c r="I556" s="6">
        <v>14.009954499999999</v>
      </c>
      <c r="J556" s="6">
        <v>0</v>
      </c>
      <c r="K556" s="6">
        <v>0</v>
      </c>
      <c r="L556" s="6">
        <v>15.520243600000001</v>
      </c>
      <c r="M556" s="6">
        <v>14.009954499999999</v>
      </c>
      <c r="N556" s="6">
        <v>20.2679048</v>
      </c>
      <c r="O556" s="6">
        <v>27.970950899999998</v>
      </c>
      <c r="P556" s="6">
        <v>0</v>
      </c>
      <c r="Q556" s="6">
        <v>0</v>
      </c>
      <c r="R556" s="6">
        <v>0</v>
      </c>
      <c r="S556" s="6">
        <v>0</v>
      </c>
      <c r="T556" s="6">
        <v>0</v>
      </c>
      <c r="U556" s="6">
        <v>27.746135396172299</v>
      </c>
      <c r="V556" s="6">
        <v>0</v>
      </c>
      <c r="W556" s="6">
        <v>0</v>
      </c>
      <c r="X556" s="6">
        <v>11.0294649539026</v>
      </c>
      <c r="Y556" s="6">
        <v>0</v>
      </c>
      <c r="Z556" s="6">
        <v>0</v>
      </c>
      <c r="AA556" s="6">
        <v>12.218453875937399</v>
      </c>
      <c r="AB556" s="6">
        <v>11.0294649539026</v>
      </c>
      <c r="AC556" s="6">
        <v>15.9560936247605</v>
      </c>
      <c r="AD556" s="6">
        <v>22.020387195324599</v>
      </c>
      <c r="AE556" s="6">
        <v>0</v>
      </c>
      <c r="AF556" s="6">
        <v>0</v>
      </c>
      <c r="AG556" s="6">
        <v>0</v>
      </c>
    </row>
    <row r="557" spans="1:33" x14ac:dyDescent="0.25">
      <c r="A557" s="6" t="s">
        <v>263</v>
      </c>
      <c r="B557" s="6" t="s">
        <v>264</v>
      </c>
      <c r="C557" s="6" t="s">
        <v>18</v>
      </c>
      <c r="D557" s="6">
        <v>1127.7703961</v>
      </c>
      <c r="E557" s="6">
        <v>1899.7479277</v>
      </c>
      <c r="F557" s="6">
        <v>2619.8259122999998</v>
      </c>
      <c r="G557" s="6">
        <v>2562.5544574999999</v>
      </c>
      <c r="H557" s="6">
        <v>3222.4455422000001</v>
      </c>
      <c r="I557" s="6">
        <v>2844.7896682000001</v>
      </c>
      <c r="J557" s="6">
        <v>2706.1458045999998</v>
      </c>
      <c r="K557" s="6">
        <v>3391.4574704000001</v>
      </c>
      <c r="L557" s="6">
        <v>3648.3209912000002</v>
      </c>
      <c r="M557" s="6">
        <v>3514.8546073000002</v>
      </c>
      <c r="N557" s="6">
        <v>3749.3366073000002</v>
      </c>
      <c r="O557" s="6">
        <v>3321.0761026999999</v>
      </c>
      <c r="P557" s="6">
        <v>2845.1379903000002</v>
      </c>
      <c r="Q557" s="6">
        <v>2230.5236184999999</v>
      </c>
      <c r="R557" s="6">
        <v>4535.4740086000002</v>
      </c>
      <c r="S557" s="6">
        <v>2.55039380381556</v>
      </c>
      <c r="T557" s="6">
        <v>4.2961806413545096</v>
      </c>
      <c r="U557" s="6">
        <v>5.9245993660689198</v>
      </c>
      <c r="V557" s="6">
        <v>5.7950829645367197</v>
      </c>
      <c r="W557" s="6">
        <v>7.2873921610114696</v>
      </c>
      <c r="X557" s="6">
        <v>6.4333431414992202</v>
      </c>
      <c r="Y557" s="6">
        <v>6.1198072906866097</v>
      </c>
      <c r="Z557" s="6">
        <v>7.6696038026211699</v>
      </c>
      <c r="AA557" s="6">
        <v>8.2504872290171907</v>
      </c>
      <c r="AB557" s="6">
        <v>7.9486599779265896</v>
      </c>
      <c r="AC557" s="6">
        <v>8.4789287648838698</v>
      </c>
      <c r="AD557" s="6">
        <v>7.51044001830223</v>
      </c>
      <c r="AE557" s="6">
        <v>6.4341308537220696</v>
      </c>
      <c r="AF557" s="6">
        <v>5.0442125769208701</v>
      </c>
      <c r="AG557" s="6">
        <v>10.256737407633</v>
      </c>
    </row>
    <row r="558" spans="1:33" x14ac:dyDescent="0.25">
      <c r="A558" s="6" t="s">
        <v>265</v>
      </c>
      <c r="B558" s="6" t="s">
        <v>266</v>
      </c>
      <c r="C558" s="6" t="s">
        <v>15</v>
      </c>
      <c r="D558" s="6">
        <v>7.2268619999999997</v>
      </c>
      <c r="E558" s="6">
        <v>0</v>
      </c>
      <c r="F558" s="6">
        <v>0</v>
      </c>
      <c r="G558" s="6">
        <v>18.141375199999999</v>
      </c>
      <c r="H558" s="6">
        <v>0</v>
      </c>
      <c r="I558" s="6">
        <v>11.257360200000001</v>
      </c>
      <c r="J558" s="6">
        <v>0</v>
      </c>
      <c r="K558" s="6">
        <v>0</v>
      </c>
      <c r="L558" s="6">
        <v>0</v>
      </c>
      <c r="M558" s="6">
        <v>0</v>
      </c>
      <c r="N558" s="6">
        <v>0</v>
      </c>
      <c r="O558" s="6">
        <v>0</v>
      </c>
      <c r="P558" s="6">
        <v>0</v>
      </c>
      <c r="Q558" s="6">
        <v>0</v>
      </c>
      <c r="R558" s="6">
        <v>0</v>
      </c>
      <c r="S558" s="6">
        <v>19.7317245670374</v>
      </c>
      <c r="T558" s="6">
        <v>0</v>
      </c>
      <c r="U558" s="6">
        <v>0</v>
      </c>
      <c r="V558" s="6">
        <v>49.531957122424998</v>
      </c>
      <c r="W558" s="6">
        <v>0</v>
      </c>
      <c r="X558" s="6">
        <v>30.736318310537701</v>
      </c>
      <c r="Y558" s="6">
        <v>0</v>
      </c>
      <c r="Z558" s="6">
        <v>0</v>
      </c>
      <c r="AA558" s="6">
        <v>0</v>
      </c>
      <c r="AB558" s="6">
        <v>0</v>
      </c>
      <c r="AC558" s="6">
        <v>0</v>
      </c>
      <c r="AD558" s="6">
        <v>0</v>
      </c>
      <c r="AE558" s="6">
        <v>0</v>
      </c>
      <c r="AF558" s="6">
        <v>0</v>
      </c>
      <c r="AG558" s="6">
        <v>0</v>
      </c>
    </row>
    <row r="559" spans="1:33" x14ac:dyDescent="0.25">
      <c r="A559" s="6" t="s">
        <v>265</v>
      </c>
      <c r="B559" s="6" t="s">
        <v>266</v>
      </c>
      <c r="C559" s="6" t="s">
        <v>17</v>
      </c>
      <c r="D559" s="6">
        <v>0</v>
      </c>
      <c r="E559" s="6">
        <v>0</v>
      </c>
      <c r="F559" s="6">
        <v>0</v>
      </c>
      <c r="G559" s="6">
        <v>7.2585215999999999</v>
      </c>
      <c r="H559" s="6">
        <v>6.0972682000000002</v>
      </c>
      <c r="I559" s="6">
        <v>0</v>
      </c>
      <c r="J559" s="6">
        <v>0</v>
      </c>
      <c r="K559" s="6">
        <v>4.6396989</v>
      </c>
      <c r="L559" s="6">
        <v>11.7512744</v>
      </c>
      <c r="M559" s="6">
        <v>0</v>
      </c>
      <c r="N559" s="6">
        <v>0</v>
      </c>
      <c r="O559" s="6">
        <v>18.090911800000001</v>
      </c>
      <c r="P559" s="6">
        <v>10.866589299999999</v>
      </c>
      <c r="Q559" s="6">
        <v>0</v>
      </c>
      <c r="R559" s="6">
        <v>0</v>
      </c>
      <c r="S559" s="6">
        <v>0</v>
      </c>
      <c r="T559" s="6">
        <v>0</v>
      </c>
      <c r="U559" s="6">
        <v>0</v>
      </c>
      <c r="V559" s="6">
        <v>12.3645559635513</v>
      </c>
      <c r="W559" s="6">
        <v>10.386414484690899</v>
      </c>
      <c r="X559" s="6">
        <v>0</v>
      </c>
      <c r="Y559" s="6">
        <v>0</v>
      </c>
      <c r="Z559" s="6">
        <v>7.9035125697052901</v>
      </c>
      <c r="AA559" s="6">
        <v>20.0177526456417</v>
      </c>
      <c r="AB559" s="6">
        <v>0</v>
      </c>
      <c r="AC559" s="6">
        <v>0</v>
      </c>
      <c r="AD559" s="6">
        <v>30.817031857116799</v>
      </c>
      <c r="AE559" s="6">
        <v>18.510732479294099</v>
      </c>
      <c r="AF559" s="6">
        <v>0</v>
      </c>
      <c r="AG559" s="6">
        <v>0</v>
      </c>
    </row>
    <row r="560" spans="1:33" x14ac:dyDescent="0.25">
      <c r="A560" s="6" t="s">
        <v>265</v>
      </c>
      <c r="B560" s="6" t="s">
        <v>266</v>
      </c>
      <c r="C560" s="6" t="s">
        <v>18</v>
      </c>
      <c r="D560" s="6">
        <v>462.32551849999999</v>
      </c>
      <c r="E560" s="6">
        <v>622.37095910000005</v>
      </c>
      <c r="F560" s="6">
        <v>724.0766605</v>
      </c>
      <c r="G560" s="6">
        <v>701.58833579999998</v>
      </c>
      <c r="H560" s="6">
        <v>1154.9144988</v>
      </c>
      <c r="I560" s="6">
        <v>1137.6401390999999</v>
      </c>
      <c r="J560" s="6">
        <v>1084.2972107000001</v>
      </c>
      <c r="K560" s="6">
        <v>849.53726310000002</v>
      </c>
      <c r="L560" s="6">
        <v>1008.7031041</v>
      </c>
      <c r="M560" s="6">
        <v>860.26314850000006</v>
      </c>
      <c r="N560" s="6">
        <v>1049.9108040000001</v>
      </c>
      <c r="O560" s="6">
        <v>875.82727139999997</v>
      </c>
      <c r="P560" s="6">
        <v>538.29248359999997</v>
      </c>
      <c r="Q560" s="6">
        <v>326.514973</v>
      </c>
      <c r="R560" s="6">
        <v>572.40777130000004</v>
      </c>
      <c r="S560" s="6">
        <v>3.8627977296904401</v>
      </c>
      <c r="T560" s="6">
        <v>5.2000009336208501</v>
      </c>
      <c r="U560" s="6">
        <v>6.0497670329249598</v>
      </c>
      <c r="V560" s="6">
        <v>5.86187377131668</v>
      </c>
      <c r="W560" s="6">
        <v>9.6494805617164197</v>
      </c>
      <c r="X560" s="6">
        <v>9.5051507448213695</v>
      </c>
      <c r="Y560" s="6">
        <v>9.0594627296170795</v>
      </c>
      <c r="Z560" s="6">
        <v>7.0980088268480701</v>
      </c>
      <c r="AA560" s="6">
        <v>8.4278628467037198</v>
      </c>
      <c r="AB560" s="6">
        <v>7.1876251774801201</v>
      </c>
      <c r="AC560" s="6">
        <v>8.7721592423167696</v>
      </c>
      <c r="AD560" s="6">
        <v>7.31766571428156</v>
      </c>
      <c r="AE560" s="6">
        <v>4.4975129002305101</v>
      </c>
      <c r="AF560" s="6">
        <v>2.7280806400357398</v>
      </c>
      <c r="AG560" s="6">
        <v>4.7825511483956902</v>
      </c>
    </row>
    <row r="561" spans="1:33" x14ac:dyDescent="0.25">
      <c r="A561" s="6" t="s">
        <v>267</v>
      </c>
      <c r="B561" s="6" t="s">
        <v>268</v>
      </c>
      <c r="C561" s="6" t="s">
        <v>15</v>
      </c>
      <c r="D561" s="6">
        <v>0</v>
      </c>
      <c r="E561" s="6">
        <v>0</v>
      </c>
      <c r="F561" s="6">
        <v>49.491043599999998</v>
      </c>
      <c r="G561" s="6">
        <v>145.03236810000001</v>
      </c>
      <c r="H561" s="6">
        <v>0</v>
      </c>
      <c r="I561" s="6">
        <v>0</v>
      </c>
      <c r="J561" s="6">
        <v>58.073153400000002</v>
      </c>
      <c r="K561" s="6">
        <v>95.541324500000002</v>
      </c>
      <c r="L561" s="6">
        <v>49.491043599999998</v>
      </c>
      <c r="M561" s="6">
        <v>76.998967100000002</v>
      </c>
      <c r="N561" s="6">
        <v>73.332349600000001</v>
      </c>
      <c r="O561" s="6">
        <v>196.43186850000001</v>
      </c>
      <c r="P561" s="6">
        <v>67.334695699999997</v>
      </c>
      <c r="Q561" s="6">
        <v>0</v>
      </c>
      <c r="R561" s="6">
        <v>179.9273072</v>
      </c>
      <c r="S561" s="6">
        <v>0</v>
      </c>
      <c r="T561" s="6">
        <v>0</v>
      </c>
      <c r="U561" s="6">
        <v>4.9907566092822897</v>
      </c>
      <c r="V561" s="6">
        <v>14.6252977711494</v>
      </c>
      <c r="W561" s="6">
        <v>0</v>
      </c>
      <c r="X561" s="6">
        <v>0</v>
      </c>
      <c r="Y561" s="6">
        <v>5.85619039467809</v>
      </c>
      <c r="Z561" s="6">
        <v>9.6345411618670997</v>
      </c>
      <c r="AA561" s="6">
        <v>4.9907566092822897</v>
      </c>
      <c r="AB561" s="6">
        <v>7.7646999539576296</v>
      </c>
      <c r="AC561" s="6">
        <v>7.3949523351817099</v>
      </c>
      <c r="AD561" s="6">
        <v>19.8085062403098</v>
      </c>
      <c r="AE561" s="6">
        <v>6.79013924852429</v>
      </c>
      <c r="AF561" s="6">
        <v>0</v>
      </c>
      <c r="AG561" s="6">
        <v>18.144159675767401</v>
      </c>
    </row>
    <row r="562" spans="1:33" x14ac:dyDescent="0.25">
      <c r="A562" s="6" t="s">
        <v>267</v>
      </c>
      <c r="B562" s="6" t="s">
        <v>268</v>
      </c>
      <c r="C562" s="6" t="s">
        <v>17</v>
      </c>
      <c r="D562" s="6">
        <v>140.32651300000001</v>
      </c>
      <c r="E562" s="6">
        <v>0</v>
      </c>
      <c r="F562" s="6">
        <v>55.251546300000001</v>
      </c>
      <c r="G562" s="6">
        <v>117.7005614</v>
      </c>
      <c r="H562" s="6">
        <v>125.3863502</v>
      </c>
      <c r="I562" s="6">
        <v>117.7005614</v>
      </c>
      <c r="J562" s="6">
        <v>328.5192237</v>
      </c>
      <c r="K562" s="6">
        <v>122.3875772</v>
      </c>
      <c r="L562" s="6">
        <v>333.91473919999999</v>
      </c>
      <c r="M562" s="6">
        <v>60.457266199999999</v>
      </c>
      <c r="N562" s="6">
        <v>58.404050900000001</v>
      </c>
      <c r="O562" s="6">
        <v>0</v>
      </c>
      <c r="P562" s="6">
        <v>0</v>
      </c>
      <c r="Q562" s="6">
        <v>0</v>
      </c>
      <c r="R562" s="6">
        <v>0</v>
      </c>
      <c r="S562" s="6">
        <v>9.6110864550219102</v>
      </c>
      <c r="T562" s="6">
        <v>0</v>
      </c>
      <c r="U562" s="6">
        <v>3.7842270637976001</v>
      </c>
      <c r="V562" s="6">
        <v>8.0614151042149391</v>
      </c>
      <c r="W562" s="6">
        <v>8.5878215476775495</v>
      </c>
      <c r="X562" s="6">
        <v>8.0614151042149391</v>
      </c>
      <c r="Y562" s="6">
        <v>22.500570944261799</v>
      </c>
      <c r="Z562" s="6">
        <v>8.3824329440144201</v>
      </c>
      <c r="AA562" s="6">
        <v>22.870114552460201</v>
      </c>
      <c r="AB562" s="6">
        <v>4.1407714042069399</v>
      </c>
      <c r="AC562" s="6">
        <v>4.0001448801296702</v>
      </c>
      <c r="AD562" s="6">
        <v>0</v>
      </c>
      <c r="AE562" s="6">
        <v>0</v>
      </c>
      <c r="AF562" s="6">
        <v>0</v>
      </c>
      <c r="AG562" s="6">
        <v>0</v>
      </c>
    </row>
    <row r="563" spans="1:33" x14ac:dyDescent="0.25">
      <c r="A563" s="6" t="s">
        <v>267</v>
      </c>
      <c r="B563" s="6" t="s">
        <v>268</v>
      </c>
      <c r="C563" s="6" t="s">
        <v>18</v>
      </c>
      <c r="D563" s="6">
        <v>7682.1279772999997</v>
      </c>
      <c r="E563" s="6">
        <v>10334.8214546</v>
      </c>
      <c r="F563" s="6">
        <v>11573.981465000001</v>
      </c>
      <c r="G563" s="6">
        <v>10980.501904299999</v>
      </c>
      <c r="H563" s="6">
        <v>14290.378815599999</v>
      </c>
      <c r="I563" s="6">
        <v>17450.966181600001</v>
      </c>
      <c r="J563" s="6">
        <v>16097.3549095</v>
      </c>
      <c r="K563" s="6">
        <v>14249.3162773</v>
      </c>
      <c r="L563" s="6">
        <v>14881.613353700001</v>
      </c>
      <c r="M563" s="6">
        <v>13128.7248697</v>
      </c>
      <c r="N563" s="6">
        <v>12209.204148000001</v>
      </c>
      <c r="O563" s="6">
        <v>11289.903665399999</v>
      </c>
      <c r="P563" s="6">
        <v>8515.2970805999994</v>
      </c>
      <c r="Q563" s="6">
        <v>6736.5796608000001</v>
      </c>
      <c r="R563" s="6">
        <v>10025.5257181</v>
      </c>
      <c r="S563" s="6">
        <v>4.2810178226675202</v>
      </c>
      <c r="T563" s="6">
        <v>5.7592837521016396</v>
      </c>
      <c r="U563" s="6">
        <v>6.4498301873256603</v>
      </c>
      <c r="V563" s="6">
        <v>6.1191019588643396</v>
      </c>
      <c r="W563" s="6">
        <v>7.9635963606734599</v>
      </c>
      <c r="X563" s="6">
        <v>9.7248962093515008</v>
      </c>
      <c r="Y563" s="6">
        <v>8.9705695438823696</v>
      </c>
      <c r="Z563" s="6">
        <v>7.9407134486957203</v>
      </c>
      <c r="AA563" s="6">
        <v>8.2930735058683602</v>
      </c>
      <c r="AB563" s="6">
        <v>7.3162417135151596</v>
      </c>
      <c r="AC563" s="6">
        <v>6.8038205966655303</v>
      </c>
      <c r="AD563" s="6">
        <v>6.2915222124122803</v>
      </c>
      <c r="AE563" s="6">
        <v>4.74531779151246</v>
      </c>
      <c r="AF563" s="6">
        <v>3.7540923136040201</v>
      </c>
      <c r="AG563" s="6">
        <v>5.5869225828599696</v>
      </c>
    </row>
    <row r="564" spans="1:33" x14ac:dyDescent="0.25">
      <c r="A564" s="6" t="s">
        <v>269</v>
      </c>
      <c r="B564" s="6" t="s">
        <v>270</v>
      </c>
      <c r="C564" s="6" t="s">
        <v>15</v>
      </c>
      <c r="D564" s="6">
        <v>0</v>
      </c>
      <c r="E564" s="6">
        <v>0</v>
      </c>
      <c r="F564" s="6">
        <v>0</v>
      </c>
      <c r="G564" s="6">
        <v>0</v>
      </c>
      <c r="H564" s="6">
        <v>0</v>
      </c>
      <c r="I564" s="6">
        <v>0</v>
      </c>
      <c r="J564" s="6">
        <v>26.678722799999999</v>
      </c>
      <c r="K564" s="6">
        <v>0</v>
      </c>
      <c r="L564" s="6">
        <v>0</v>
      </c>
      <c r="M564" s="6">
        <v>0</v>
      </c>
      <c r="N564" s="6">
        <v>0</v>
      </c>
      <c r="O564" s="6">
        <v>0</v>
      </c>
      <c r="P564" s="6">
        <v>0</v>
      </c>
      <c r="Q564" s="6">
        <v>0</v>
      </c>
      <c r="R564" s="6">
        <v>0</v>
      </c>
      <c r="S564" s="6">
        <v>0</v>
      </c>
      <c r="T564" s="6">
        <v>0</v>
      </c>
      <c r="U564" s="6">
        <v>0</v>
      </c>
      <c r="V564" s="6">
        <v>0</v>
      </c>
      <c r="W564" s="6">
        <v>0</v>
      </c>
      <c r="X564" s="6">
        <v>0</v>
      </c>
      <c r="Y564" s="6">
        <v>100</v>
      </c>
      <c r="Z564" s="6">
        <v>0</v>
      </c>
      <c r="AA564" s="6">
        <v>0</v>
      </c>
      <c r="AB564" s="6">
        <v>0</v>
      </c>
      <c r="AC564" s="6">
        <v>0</v>
      </c>
      <c r="AD564" s="6">
        <v>0</v>
      </c>
      <c r="AE564" s="6">
        <v>0</v>
      </c>
      <c r="AF564" s="6">
        <v>0</v>
      </c>
      <c r="AG564" s="6">
        <v>0</v>
      </c>
    </row>
    <row r="565" spans="1:33" x14ac:dyDescent="0.25">
      <c r="A565" s="6" t="s">
        <v>269</v>
      </c>
      <c r="B565" s="6" t="s">
        <v>270</v>
      </c>
      <c r="C565" s="6" t="s">
        <v>17</v>
      </c>
      <c r="D565" s="6">
        <v>0</v>
      </c>
      <c r="E565" s="6">
        <v>31.1249523</v>
      </c>
      <c r="F565" s="6">
        <v>0</v>
      </c>
      <c r="G565" s="6">
        <v>0</v>
      </c>
      <c r="H565" s="6">
        <v>25.7043505</v>
      </c>
      <c r="I565" s="6">
        <v>0</v>
      </c>
      <c r="J565" s="6">
        <v>0</v>
      </c>
      <c r="K565" s="6">
        <v>140.27041700000001</v>
      </c>
      <c r="L565" s="6">
        <v>159.5603136</v>
      </c>
      <c r="M565" s="6">
        <v>0</v>
      </c>
      <c r="N565" s="6">
        <v>0</v>
      </c>
      <c r="O565" s="6">
        <v>83.389848599999993</v>
      </c>
      <c r="P565" s="6">
        <v>127.319633</v>
      </c>
      <c r="Q565" s="6">
        <v>0</v>
      </c>
      <c r="R565" s="6">
        <v>64.865137099999998</v>
      </c>
      <c r="S565" s="6">
        <v>0</v>
      </c>
      <c r="T565" s="6">
        <v>4.9230063864131601</v>
      </c>
      <c r="U565" s="6">
        <v>0</v>
      </c>
      <c r="V565" s="6">
        <v>0</v>
      </c>
      <c r="W565" s="6">
        <v>4.06563455745769</v>
      </c>
      <c r="X565" s="6">
        <v>0</v>
      </c>
      <c r="Y565" s="6">
        <v>0</v>
      </c>
      <c r="Z565" s="6">
        <v>22.186448739259198</v>
      </c>
      <c r="AA565" s="6">
        <v>25.237514753424598</v>
      </c>
      <c r="AB565" s="6">
        <v>0</v>
      </c>
      <c r="AC565" s="6">
        <v>0</v>
      </c>
      <c r="AD565" s="6">
        <v>13.189699160432999</v>
      </c>
      <c r="AE565" s="6">
        <v>20.138034601093299</v>
      </c>
      <c r="AF565" s="6">
        <v>0</v>
      </c>
      <c r="AG565" s="6">
        <v>10.259661801919099</v>
      </c>
    </row>
    <row r="566" spans="1:33" x14ac:dyDescent="0.25">
      <c r="A566" s="6" t="s">
        <v>269</v>
      </c>
      <c r="B566" s="6" t="s">
        <v>270</v>
      </c>
      <c r="C566" s="6" t="s">
        <v>18</v>
      </c>
      <c r="D566" s="6">
        <v>3357.1332025000002</v>
      </c>
      <c r="E566" s="6">
        <v>4136.4279911000003</v>
      </c>
      <c r="F566" s="6">
        <v>4057.3138539000001</v>
      </c>
      <c r="G566" s="6">
        <v>3719.2015680999998</v>
      </c>
      <c r="H566" s="6">
        <v>5756.0940822000002</v>
      </c>
      <c r="I566" s="6">
        <v>6941.1273792000002</v>
      </c>
      <c r="J566" s="6">
        <v>7257.6668409000004</v>
      </c>
      <c r="K566" s="6">
        <v>8975.6040520999995</v>
      </c>
      <c r="L566" s="6">
        <v>7103.8518295000003</v>
      </c>
      <c r="M566" s="6">
        <v>6943.9814245999996</v>
      </c>
      <c r="N566" s="6">
        <v>6169.2590226000002</v>
      </c>
      <c r="O566" s="6">
        <v>6802.8251217999996</v>
      </c>
      <c r="P566" s="6">
        <v>6565.9423995999996</v>
      </c>
      <c r="Q566" s="6">
        <v>6209.9134266000001</v>
      </c>
      <c r="R566" s="6">
        <v>13694.744431700001</v>
      </c>
      <c r="S566" s="6">
        <v>3.4364785145022299</v>
      </c>
      <c r="T566" s="6">
        <v>4.23419181211377</v>
      </c>
      <c r="U566" s="6">
        <v>4.1532078248002096</v>
      </c>
      <c r="V566" s="6">
        <v>3.8071043086288299</v>
      </c>
      <c r="W566" s="6">
        <v>5.8921384549780198</v>
      </c>
      <c r="X566" s="6">
        <v>7.1051798264307902</v>
      </c>
      <c r="Y566" s="6">
        <v>7.4292006482182904</v>
      </c>
      <c r="Z566" s="6">
        <v>9.1877410335555005</v>
      </c>
      <c r="AA566" s="6">
        <v>7.2717502433638197</v>
      </c>
      <c r="AB566" s="6">
        <v>7.1081013267421902</v>
      </c>
      <c r="AC566" s="6">
        <v>6.3150684833644002</v>
      </c>
      <c r="AD566" s="6">
        <v>6.9636088170623403</v>
      </c>
      <c r="AE566" s="6">
        <v>6.7211274092078996</v>
      </c>
      <c r="AF566" s="6">
        <v>6.3566837477697096</v>
      </c>
      <c r="AG566" s="6">
        <v>14.018417549262001</v>
      </c>
    </row>
    <row r="567" spans="1:33" x14ac:dyDescent="0.25">
      <c r="A567" s="6" t="s">
        <v>271</v>
      </c>
      <c r="B567" s="6" t="s">
        <v>272</v>
      </c>
      <c r="C567" s="6" t="s">
        <v>15</v>
      </c>
      <c r="D567" s="6">
        <v>17.759428400000001</v>
      </c>
      <c r="E567" s="6">
        <v>0</v>
      </c>
      <c r="F567" s="6">
        <v>0</v>
      </c>
      <c r="G567" s="6">
        <v>14.1137157</v>
      </c>
      <c r="H567" s="6">
        <v>49.341249599999998</v>
      </c>
      <c r="I567" s="6">
        <v>19.460346300000001</v>
      </c>
      <c r="J567" s="6">
        <v>15.856006600000001</v>
      </c>
      <c r="K567" s="6">
        <v>0</v>
      </c>
      <c r="L567" s="6">
        <v>14.1137157</v>
      </c>
      <c r="M567" s="6">
        <v>0</v>
      </c>
      <c r="N567" s="6">
        <v>0</v>
      </c>
      <c r="O567" s="6">
        <v>0</v>
      </c>
      <c r="P567" s="6">
        <v>0</v>
      </c>
      <c r="Q567" s="6">
        <v>0</v>
      </c>
      <c r="R567" s="6">
        <v>0</v>
      </c>
      <c r="S567" s="6">
        <v>13.5937092834589</v>
      </c>
      <c r="T567" s="6">
        <v>0</v>
      </c>
      <c r="U567" s="6">
        <v>0</v>
      </c>
      <c r="V567" s="6">
        <v>10.8031488296768</v>
      </c>
      <c r="W567" s="6">
        <v>37.767578304771398</v>
      </c>
      <c r="X567" s="6">
        <v>14.8956534072704</v>
      </c>
      <c r="Y567" s="6">
        <v>12.1367613451458</v>
      </c>
      <c r="Z567" s="6">
        <v>0</v>
      </c>
      <c r="AA567" s="6">
        <v>10.8031488296768</v>
      </c>
      <c r="AB567" s="6">
        <v>0</v>
      </c>
      <c r="AC567" s="6">
        <v>0</v>
      </c>
      <c r="AD567" s="6">
        <v>0</v>
      </c>
      <c r="AE567" s="6">
        <v>0</v>
      </c>
      <c r="AF567" s="6">
        <v>0</v>
      </c>
      <c r="AG567" s="6">
        <v>0</v>
      </c>
    </row>
    <row r="568" spans="1:33" x14ac:dyDescent="0.25">
      <c r="A568" s="6" t="s">
        <v>271</v>
      </c>
      <c r="B568" s="6" t="s">
        <v>272</v>
      </c>
      <c r="C568" s="6" t="s">
        <v>17</v>
      </c>
      <c r="D568" s="6">
        <v>0</v>
      </c>
      <c r="E568" s="6">
        <v>17.026732200000001</v>
      </c>
      <c r="F568" s="6">
        <v>0</v>
      </c>
      <c r="G568" s="6">
        <v>0</v>
      </c>
      <c r="H568" s="6">
        <v>0</v>
      </c>
      <c r="I568" s="6">
        <v>0</v>
      </c>
      <c r="J568" s="6">
        <v>36.838176099999998</v>
      </c>
      <c r="K568" s="6">
        <v>0</v>
      </c>
      <c r="L568" s="6">
        <v>20.0794937</v>
      </c>
      <c r="M568" s="6">
        <v>0</v>
      </c>
      <c r="N568" s="6">
        <v>12.7177811</v>
      </c>
      <c r="O568" s="6">
        <v>14.036353999999999</v>
      </c>
      <c r="P568" s="6">
        <v>0</v>
      </c>
      <c r="Q568" s="6">
        <v>0</v>
      </c>
      <c r="R568" s="6">
        <v>0</v>
      </c>
      <c r="S568" s="6">
        <v>0</v>
      </c>
      <c r="T568" s="6">
        <v>16.9086192216391</v>
      </c>
      <c r="U568" s="6">
        <v>0</v>
      </c>
      <c r="V568" s="6">
        <v>0</v>
      </c>
      <c r="W568" s="6">
        <v>0</v>
      </c>
      <c r="X568" s="6">
        <v>0</v>
      </c>
      <c r="Y568" s="6">
        <v>36.582632837473497</v>
      </c>
      <c r="Z568" s="6">
        <v>0</v>
      </c>
      <c r="AA568" s="6">
        <v>19.940203977402199</v>
      </c>
      <c r="AB568" s="6">
        <v>0</v>
      </c>
      <c r="AC568" s="6">
        <v>12.629558945201399</v>
      </c>
      <c r="AD568" s="6">
        <v>13.9389850182838</v>
      </c>
      <c r="AE568" s="6">
        <v>0</v>
      </c>
      <c r="AF568" s="6">
        <v>0</v>
      </c>
      <c r="AG568" s="6">
        <v>0</v>
      </c>
    </row>
    <row r="569" spans="1:33" x14ac:dyDescent="0.25">
      <c r="A569" s="6" t="s">
        <v>271</v>
      </c>
      <c r="B569" s="6" t="s">
        <v>272</v>
      </c>
      <c r="C569" s="6" t="s">
        <v>18</v>
      </c>
      <c r="D569" s="6">
        <v>1570.0818664000001</v>
      </c>
      <c r="E569" s="6">
        <v>2217.5990326000001</v>
      </c>
      <c r="F569" s="6">
        <v>2878.5329382999998</v>
      </c>
      <c r="G569" s="6">
        <v>2243.5097645999999</v>
      </c>
      <c r="H569" s="6">
        <v>2902.0352692000001</v>
      </c>
      <c r="I569" s="6">
        <v>2527.3644822000001</v>
      </c>
      <c r="J569" s="6">
        <v>3399.0866074999999</v>
      </c>
      <c r="K569" s="6">
        <v>3750.8368977999999</v>
      </c>
      <c r="L569" s="6">
        <v>3363.7516037</v>
      </c>
      <c r="M569" s="6">
        <v>2840.4339288000001</v>
      </c>
      <c r="N569" s="6">
        <v>2597.4609583000001</v>
      </c>
      <c r="O569" s="6">
        <v>1903.6483493999999</v>
      </c>
      <c r="P569" s="6">
        <v>1855.9690928</v>
      </c>
      <c r="Q569" s="6">
        <v>1533.8853959999999</v>
      </c>
      <c r="R569" s="6">
        <v>2411.4608079999998</v>
      </c>
      <c r="S569" s="6">
        <v>4.13226666032336</v>
      </c>
      <c r="T569" s="6">
        <v>5.8364539738233896</v>
      </c>
      <c r="U569" s="6">
        <v>7.5759525322416197</v>
      </c>
      <c r="V569" s="6">
        <v>5.9046479045218403</v>
      </c>
      <c r="W569" s="6">
        <v>7.6378078408699803</v>
      </c>
      <c r="X569" s="6">
        <v>6.6517193859621297</v>
      </c>
      <c r="Y569" s="6">
        <v>8.9459871897823007</v>
      </c>
      <c r="Z569" s="6">
        <v>9.8717516537070509</v>
      </c>
      <c r="AA569" s="6">
        <v>8.8529897090331406</v>
      </c>
      <c r="AB569" s="6">
        <v>7.4756805208788197</v>
      </c>
      <c r="AC569" s="6">
        <v>6.83620488152315</v>
      </c>
      <c r="AD569" s="6">
        <v>5.0101735301496397</v>
      </c>
      <c r="AE569" s="6">
        <v>4.8846874605035104</v>
      </c>
      <c r="AF569" s="6">
        <v>4.0370019030796804</v>
      </c>
      <c r="AG569" s="6">
        <v>6.3466748536003799</v>
      </c>
    </row>
    <row r="570" spans="1:33" x14ac:dyDescent="0.25">
      <c r="A570" s="6" t="s">
        <v>273</v>
      </c>
      <c r="B570" s="6" t="s">
        <v>274</v>
      </c>
      <c r="C570" s="6" t="s">
        <v>15</v>
      </c>
      <c r="D570" s="6">
        <v>0</v>
      </c>
      <c r="E570" s="6">
        <v>0</v>
      </c>
      <c r="F570" s="6">
        <v>0</v>
      </c>
      <c r="G570" s="6">
        <v>0</v>
      </c>
      <c r="H570" s="6">
        <v>0</v>
      </c>
      <c r="I570" s="6">
        <v>0</v>
      </c>
      <c r="J570" s="6">
        <v>0</v>
      </c>
      <c r="K570" s="6">
        <v>0</v>
      </c>
      <c r="L570" s="6">
        <v>0</v>
      </c>
      <c r="M570" s="6">
        <v>0</v>
      </c>
      <c r="N570" s="6">
        <v>0</v>
      </c>
      <c r="O570" s="6">
        <v>0</v>
      </c>
      <c r="P570" s="6">
        <v>27.828440700000002</v>
      </c>
      <c r="Q570" s="6">
        <v>46.4234565</v>
      </c>
      <c r="R570" s="6">
        <v>25.876206</v>
      </c>
      <c r="S570" s="6">
        <v>0</v>
      </c>
      <c r="T570" s="6">
        <v>0</v>
      </c>
      <c r="U570" s="6">
        <v>0</v>
      </c>
      <c r="V570" s="6">
        <v>0</v>
      </c>
      <c r="W570" s="6">
        <v>0</v>
      </c>
      <c r="X570" s="6">
        <v>0</v>
      </c>
      <c r="Y570" s="6">
        <v>0</v>
      </c>
      <c r="Z570" s="6">
        <v>0</v>
      </c>
      <c r="AA570" s="6">
        <v>0</v>
      </c>
      <c r="AB570" s="6">
        <v>0</v>
      </c>
      <c r="AC570" s="6">
        <v>0</v>
      </c>
      <c r="AD570" s="6">
        <v>0</v>
      </c>
      <c r="AE570" s="6">
        <v>27.792837186193701</v>
      </c>
      <c r="AF570" s="6">
        <v>46.364062652092699</v>
      </c>
      <c r="AG570" s="6">
        <v>25.8431001617136</v>
      </c>
    </row>
    <row r="571" spans="1:33" x14ac:dyDescent="0.25">
      <c r="A571" s="6" t="s">
        <v>273</v>
      </c>
      <c r="B571" s="6" t="s">
        <v>274</v>
      </c>
      <c r="C571" s="6" t="s">
        <v>17</v>
      </c>
      <c r="D571" s="6">
        <v>0</v>
      </c>
      <c r="E571" s="6">
        <v>0</v>
      </c>
      <c r="F571" s="6">
        <v>0</v>
      </c>
      <c r="G571" s="6">
        <v>0</v>
      </c>
      <c r="H571" s="6">
        <v>0</v>
      </c>
      <c r="I571" s="6">
        <v>0</v>
      </c>
      <c r="J571" s="6">
        <v>35.223482799999999</v>
      </c>
      <c r="K571" s="6">
        <v>80.387302199999993</v>
      </c>
      <c r="L571" s="6">
        <v>24.3368313</v>
      </c>
      <c r="M571" s="6">
        <v>25.479945099999998</v>
      </c>
      <c r="N571" s="6">
        <v>0</v>
      </c>
      <c r="O571" s="6">
        <v>24.211287599999999</v>
      </c>
      <c r="P571" s="6">
        <v>0</v>
      </c>
      <c r="Q571" s="6">
        <v>0</v>
      </c>
      <c r="R571" s="6">
        <v>0</v>
      </c>
      <c r="S571" s="6">
        <v>0</v>
      </c>
      <c r="T571" s="6">
        <v>0</v>
      </c>
      <c r="U571" s="6">
        <v>0</v>
      </c>
      <c r="V571" s="6">
        <v>0</v>
      </c>
      <c r="W571" s="6">
        <v>0</v>
      </c>
      <c r="X571" s="6">
        <v>0</v>
      </c>
      <c r="Y571" s="6">
        <v>18.573980482237602</v>
      </c>
      <c r="Z571" s="6">
        <v>42.389680502648503</v>
      </c>
      <c r="AA571" s="6">
        <v>12.8332519567233</v>
      </c>
      <c r="AB571" s="6">
        <v>13.436036568646299</v>
      </c>
      <c r="AC571" s="6">
        <v>0</v>
      </c>
      <c r="AD571" s="6">
        <v>12.7670504897443</v>
      </c>
      <c r="AE571" s="6">
        <v>0</v>
      </c>
      <c r="AF571" s="6">
        <v>0</v>
      </c>
      <c r="AG571" s="6">
        <v>0</v>
      </c>
    </row>
    <row r="572" spans="1:33" x14ac:dyDescent="0.25">
      <c r="A572" s="6" t="s">
        <v>273</v>
      </c>
      <c r="B572" s="6" t="s">
        <v>274</v>
      </c>
      <c r="C572" s="6" t="s">
        <v>18</v>
      </c>
      <c r="D572" s="6">
        <v>2031.1698028999999</v>
      </c>
      <c r="E572" s="6">
        <v>3115.3710234</v>
      </c>
      <c r="F572" s="6">
        <v>3326.4591719999999</v>
      </c>
      <c r="G572" s="6">
        <v>3431.2494995000002</v>
      </c>
      <c r="H572" s="6">
        <v>5285.7504999000002</v>
      </c>
      <c r="I572" s="6">
        <v>4805.1624406000001</v>
      </c>
      <c r="J572" s="6">
        <v>4123.1819796</v>
      </c>
      <c r="K572" s="6">
        <v>4621.3392064999998</v>
      </c>
      <c r="L572" s="6">
        <v>4463.5776145</v>
      </c>
      <c r="M572" s="6">
        <v>3735.4396925000001</v>
      </c>
      <c r="N572" s="6">
        <v>4300.8715036000003</v>
      </c>
      <c r="O572" s="6">
        <v>3961.6319232000001</v>
      </c>
      <c r="P572" s="6">
        <v>3354.2104582000002</v>
      </c>
      <c r="Q572" s="6">
        <v>3236.1221654999999</v>
      </c>
      <c r="R572" s="6">
        <v>4501.696062</v>
      </c>
      <c r="S572" s="6">
        <v>3.4844006702636401</v>
      </c>
      <c r="T572" s="6">
        <v>5.34430989794964</v>
      </c>
      <c r="U572" s="6">
        <v>5.7064242250809398</v>
      </c>
      <c r="V572" s="6">
        <v>5.8861883624055702</v>
      </c>
      <c r="W572" s="6">
        <v>9.0675198884909296</v>
      </c>
      <c r="X572" s="6">
        <v>8.2430879017831895</v>
      </c>
      <c r="Y572" s="6">
        <v>7.07317430222969</v>
      </c>
      <c r="Z572" s="6">
        <v>7.9277455807258397</v>
      </c>
      <c r="AA572" s="6">
        <v>7.6571110940759297</v>
      </c>
      <c r="AB572" s="6">
        <v>6.4080159864986097</v>
      </c>
      <c r="AC572" s="6">
        <v>7.3779944583980503</v>
      </c>
      <c r="AD572" s="6">
        <v>6.79604083756435</v>
      </c>
      <c r="AE572" s="6">
        <v>5.7540305847747</v>
      </c>
      <c r="AF572" s="6">
        <v>5.5514542538117801</v>
      </c>
      <c r="AG572" s="6">
        <v>7.7225019559471404</v>
      </c>
    </row>
    <row r="573" spans="1:33" x14ac:dyDescent="0.25">
      <c r="A573" s="6" t="s">
        <v>275</v>
      </c>
      <c r="B573" s="6" t="s">
        <v>276</v>
      </c>
      <c r="C573" s="6" t="s">
        <v>15</v>
      </c>
      <c r="D573" s="6">
        <v>0</v>
      </c>
      <c r="E573" s="6">
        <v>0</v>
      </c>
      <c r="F573" s="6">
        <v>0</v>
      </c>
      <c r="G573" s="6">
        <v>0</v>
      </c>
      <c r="H573" s="6">
        <v>0</v>
      </c>
      <c r="I573" s="6">
        <v>0</v>
      </c>
      <c r="J573" s="6">
        <v>0</v>
      </c>
      <c r="K573" s="6">
        <v>0</v>
      </c>
      <c r="L573" s="6">
        <v>0</v>
      </c>
      <c r="M573" s="6">
        <v>0</v>
      </c>
      <c r="N573" s="6">
        <v>0</v>
      </c>
      <c r="O573" s="6">
        <v>18.017473899999999</v>
      </c>
      <c r="P573" s="6">
        <v>0</v>
      </c>
      <c r="Q573" s="6">
        <v>0</v>
      </c>
      <c r="R573" s="6">
        <v>0</v>
      </c>
      <c r="S573" s="6">
        <v>0</v>
      </c>
      <c r="T573" s="6">
        <v>0</v>
      </c>
      <c r="U573" s="6">
        <v>0</v>
      </c>
      <c r="V573" s="6">
        <v>0</v>
      </c>
      <c r="W573" s="6">
        <v>0</v>
      </c>
      <c r="X573" s="6">
        <v>0</v>
      </c>
      <c r="Y573" s="6">
        <v>0</v>
      </c>
      <c r="Z573" s="6">
        <v>0</v>
      </c>
      <c r="AA573" s="6">
        <v>0</v>
      </c>
      <c r="AB573" s="6">
        <v>0</v>
      </c>
      <c r="AC573" s="6">
        <v>0</v>
      </c>
      <c r="AD573" s="6">
        <v>100</v>
      </c>
      <c r="AE573" s="6">
        <v>0</v>
      </c>
      <c r="AF573" s="6">
        <v>0</v>
      </c>
      <c r="AG573" s="6">
        <v>0</v>
      </c>
    </row>
    <row r="574" spans="1:33" x14ac:dyDescent="0.25">
      <c r="A574" s="6" t="s">
        <v>275</v>
      </c>
      <c r="B574" s="6" t="s">
        <v>276</v>
      </c>
      <c r="C574" s="6" t="s">
        <v>17</v>
      </c>
      <c r="D574" s="6">
        <v>0</v>
      </c>
      <c r="E574" s="6">
        <v>37.073831499999997</v>
      </c>
      <c r="F574" s="6">
        <v>0</v>
      </c>
      <c r="G574" s="6">
        <v>0</v>
      </c>
      <c r="H574" s="6">
        <v>0</v>
      </c>
      <c r="I574" s="6">
        <v>0</v>
      </c>
      <c r="J574" s="6">
        <v>0</v>
      </c>
      <c r="K574" s="6">
        <v>103.2766862</v>
      </c>
      <c r="L574" s="6">
        <v>0</v>
      </c>
      <c r="M574" s="6">
        <v>71.880300399999996</v>
      </c>
      <c r="N574" s="6">
        <v>0</v>
      </c>
      <c r="O574" s="6">
        <v>0</v>
      </c>
      <c r="P574" s="6">
        <v>0</v>
      </c>
      <c r="Q574" s="6">
        <v>0</v>
      </c>
      <c r="R574" s="6">
        <v>0</v>
      </c>
      <c r="S574" s="6">
        <v>0</v>
      </c>
      <c r="T574" s="6">
        <v>17.468637133807501</v>
      </c>
      <c r="U574" s="6">
        <v>0</v>
      </c>
      <c r="V574" s="6">
        <v>0</v>
      </c>
      <c r="W574" s="6">
        <v>0</v>
      </c>
      <c r="X574" s="6">
        <v>0</v>
      </c>
      <c r="Y574" s="6">
        <v>0</v>
      </c>
      <c r="Z574" s="6">
        <v>48.662436080012498</v>
      </c>
      <c r="AA574" s="6">
        <v>0</v>
      </c>
      <c r="AB574" s="6">
        <v>33.868926786180097</v>
      </c>
      <c r="AC574" s="6">
        <v>0</v>
      </c>
      <c r="AD574" s="6">
        <v>0</v>
      </c>
      <c r="AE574" s="6">
        <v>0</v>
      </c>
      <c r="AF574" s="6">
        <v>0</v>
      </c>
      <c r="AG574" s="6">
        <v>0</v>
      </c>
    </row>
    <row r="575" spans="1:33" x14ac:dyDescent="0.25">
      <c r="A575" s="6" t="s">
        <v>275</v>
      </c>
      <c r="B575" s="6" t="s">
        <v>276</v>
      </c>
      <c r="C575" s="6" t="s">
        <v>18</v>
      </c>
      <c r="D575" s="6">
        <v>3190.7031585</v>
      </c>
      <c r="E575" s="6">
        <v>4398.5246559999996</v>
      </c>
      <c r="F575" s="6">
        <v>4090.6983544</v>
      </c>
      <c r="G575" s="6">
        <v>4895.6576435999996</v>
      </c>
      <c r="H575" s="6">
        <v>5001.3423564000004</v>
      </c>
      <c r="I575" s="6">
        <v>5484.8981499000001</v>
      </c>
      <c r="J575" s="6">
        <v>6601.0319994000001</v>
      </c>
      <c r="K575" s="6">
        <v>7141.3796930999997</v>
      </c>
      <c r="L575" s="6">
        <v>6057.2936544000004</v>
      </c>
      <c r="M575" s="6">
        <v>5080.2230392000001</v>
      </c>
      <c r="N575" s="6">
        <v>4888.0164776000001</v>
      </c>
      <c r="O575" s="6">
        <v>4428.4172017999999</v>
      </c>
      <c r="P575" s="6">
        <v>3692.0554200000001</v>
      </c>
      <c r="Q575" s="6">
        <v>3279.462673</v>
      </c>
      <c r="R575" s="6">
        <v>5781.0472337000001</v>
      </c>
      <c r="S575" s="6">
        <v>4.3111346456244304</v>
      </c>
      <c r="T575" s="6">
        <v>5.9430887463155697</v>
      </c>
      <c r="U575" s="6">
        <v>5.5271676882482099</v>
      </c>
      <c r="V575" s="6">
        <v>6.61479248679536</v>
      </c>
      <c r="W575" s="6">
        <v>6.7575889188768601</v>
      </c>
      <c r="X575" s="6">
        <v>7.4109477651539599</v>
      </c>
      <c r="Y575" s="6">
        <v>8.9190176383776798</v>
      </c>
      <c r="Z575" s="6">
        <v>9.6491111466965407</v>
      </c>
      <c r="AA575" s="6">
        <v>8.1843428344745792</v>
      </c>
      <c r="AB575" s="6">
        <v>6.8641689507998098</v>
      </c>
      <c r="AC575" s="6">
        <v>6.6044680868624503</v>
      </c>
      <c r="AD575" s="6">
        <v>5.9834782101555302</v>
      </c>
      <c r="AE575" s="6">
        <v>4.9885392792886103</v>
      </c>
      <c r="AF575" s="6">
        <v>4.43106251076299</v>
      </c>
      <c r="AG575" s="6">
        <v>7.8110910915674197</v>
      </c>
    </row>
    <row r="576" spans="1:33" x14ac:dyDescent="0.25">
      <c r="A576" s="6" t="s">
        <v>277</v>
      </c>
      <c r="B576" s="6" t="s">
        <v>278</v>
      </c>
      <c r="C576" s="6" t="s">
        <v>15</v>
      </c>
      <c r="D576" s="6">
        <v>0</v>
      </c>
      <c r="E576" s="6">
        <v>0</v>
      </c>
      <c r="F576" s="6">
        <v>0</v>
      </c>
      <c r="G576" s="6">
        <v>0</v>
      </c>
      <c r="H576" s="6">
        <v>0</v>
      </c>
      <c r="I576" s="6">
        <v>0</v>
      </c>
      <c r="J576" s="6">
        <v>0</v>
      </c>
      <c r="K576" s="6">
        <v>0</v>
      </c>
      <c r="L576" s="6">
        <v>0</v>
      </c>
      <c r="M576" s="6">
        <v>0</v>
      </c>
      <c r="N576" s="6">
        <v>16.799523000000001</v>
      </c>
      <c r="O576" s="6">
        <v>20.224040800000001</v>
      </c>
      <c r="P576" s="6">
        <v>13.607119900000001</v>
      </c>
      <c r="Q576" s="6">
        <v>0</v>
      </c>
      <c r="R576" s="6">
        <v>0</v>
      </c>
      <c r="S576" s="6">
        <v>0</v>
      </c>
      <c r="T576" s="6">
        <v>0</v>
      </c>
      <c r="U576" s="6">
        <v>0</v>
      </c>
      <c r="V576" s="6">
        <v>0</v>
      </c>
      <c r="W576" s="6">
        <v>0</v>
      </c>
      <c r="X576" s="6">
        <v>0</v>
      </c>
      <c r="Y576" s="6">
        <v>0</v>
      </c>
      <c r="Z576" s="6">
        <v>0</v>
      </c>
      <c r="AA576" s="6">
        <v>0</v>
      </c>
      <c r="AB576" s="6">
        <v>0</v>
      </c>
      <c r="AC576" s="6">
        <v>33.180517765751603</v>
      </c>
      <c r="AD576" s="6">
        <v>39.944238003643598</v>
      </c>
      <c r="AE576" s="6">
        <v>26.8752442306048</v>
      </c>
      <c r="AF576" s="6">
        <v>0</v>
      </c>
      <c r="AG576" s="6">
        <v>0</v>
      </c>
    </row>
    <row r="577" spans="1:33" x14ac:dyDescent="0.25">
      <c r="A577" s="6" t="s">
        <v>277</v>
      </c>
      <c r="B577" s="6" t="s">
        <v>278</v>
      </c>
      <c r="C577" s="6" t="s">
        <v>17</v>
      </c>
      <c r="D577" s="6">
        <v>0</v>
      </c>
      <c r="E577" s="6">
        <v>0</v>
      </c>
      <c r="F577" s="6">
        <v>0</v>
      </c>
      <c r="G577" s="6">
        <v>0</v>
      </c>
      <c r="H577" s="6">
        <v>0</v>
      </c>
      <c r="I577" s="6">
        <v>0</v>
      </c>
      <c r="J577" s="6">
        <v>21.112542600000001</v>
      </c>
      <c r="K577" s="6">
        <v>0</v>
      </c>
      <c r="L577" s="6">
        <v>0</v>
      </c>
      <c r="M577" s="6">
        <v>0</v>
      </c>
      <c r="N577" s="6">
        <v>34.832371999999999</v>
      </c>
      <c r="O577" s="6">
        <v>0</v>
      </c>
      <c r="P577" s="6">
        <v>37.9271314</v>
      </c>
      <c r="Q577" s="6">
        <v>21.057325500000001</v>
      </c>
      <c r="R577" s="6">
        <v>0</v>
      </c>
      <c r="S577" s="6">
        <v>0</v>
      </c>
      <c r="T577" s="6">
        <v>0</v>
      </c>
      <c r="U577" s="6">
        <v>0</v>
      </c>
      <c r="V577" s="6">
        <v>0</v>
      </c>
      <c r="W577" s="6">
        <v>0</v>
      </c>
      <c r="X577" s="6">
        <v>0</v>
      </c>
      <c r="Y577" s="6">
        <v>18.3700148399402</v>
      </c>
      <c r="Z577" s="6">
        <v>0</v>
      </c>
      <c r="AA577" s="6">
        <v>0</v>
      </c>
      <c r="AB577" s="6">
        <v>0</v>
      </c>
      <c r="AC577" s="6">
        <v>30.307632892606598</v>
      </c>
      <c r="AD577" s="6">
        <v>0</v>
      </c>
      <c r="AE577" s="6">
        <v>33.0003818040543</v>
      </c>
      <c r="AF577" s="6">
        <v>18.321970463398898</v>
      </c>
      <c r="AG577" s="6">
        <v>0</v>
      </c>
    </row>
    <row r="578" spans="1:33" x14ac:dyDescent="0.25">
      <c r="A578" s="6" t="s">
        <v>277</v>
      </c>
      <c r="B578" s="6" t="s">
        <v>278</v>
      </c>
      <c r="C578" s="6" t="s">
        <v>18</v>
      </c>
      <c r="D578" s="6">
        <v>1363.9812555000001</v>
      </c>
      <c r="E578" s="6">
        <v>1726.6094267000001</v>
      </c>
      <c r="F578" s="6">
        <v>2181.4093177</v>
      </c>
      <c r="G578" s="6">
        <v>2063.7987960999999</v>
      </c>
      <c r="H578" s="6">
        <v>3189.2012034999998</v>
      </c>
      <c r="I578" s="6">
        <v>2593.1864497000001</v>
      </c>
      <c r="J578" s="6">
        <v>3345.7469378999999</v>
      </c>
      <c r="K578" s="6">
        <v>3678.7605269000001</v>
      </c>
      <c r="L578" s="6">
        <v>3643.7539824</v>
      </c>
      <c r="M578" s="6">
        <v>3450.6036558999999</v>
      </c>
      <c r="N578" s="6">
        <v>3587.2040092000002</v>
      </c>
      <c r="O578" s="6">
        <v>3047.2531662000001</v>
      </c>
      <c r="P578" s="6">
        <v>3103.1178249999998</v>
      </c>
      <c r="Q578" s="6">
        <v>2605.9102078999999</v>
      </c>
      <c r="R578" s="6">
        <v>5215.9031845999998</v>
      </c>
      <c r="S578" s="6">
        <v>3.0448429767378302</v>
      </c>
      <c r="T578" s="6">
        <v>3.8543451863857499</v>
      </c>
      <c r="U578" s="6">
        <v>4.8696041925843696</v>
      </c>
      <c r="V578" s="6">
        <v>4.6070598436497798</v>
      </c>
      <c r="W578" s="6">
        <v>7.11931842664593</v>
      </c>
      <c r="X578" s="6">
        <v>5.7888226226733099</v>
      </c>
      <c r="Y578" s="6">
        <v>7.4687786395367404</v>
      </c>
      <c r="Z578" s="6">
        <v>8.2121716176559296</v>
      </c>
      <c r="AA578" s="6">
        <v>8.1340257994998009</v>
      </c>
      <c r="AB578" s="6">
        <v>7.7028524144355304</v>
      </c>
      <c r="AC578" s="6">
        <v>8.0077881492106702</v>
      </c>
      <c r="AD578" s="6">
        <v>6.8024449485890797</v>
      </c>
      <c r="AE578" s="6">
        <v>6.9271527576657403</v>
      </c>
      <c r="AF578" s="6">
        <v>5.8172261257542797</v>
      </c>
      <c r="AG578" s="6">
        <v>11.643566298975299</v>
      </c>
    </row>
    <row r="579" spans="1:33" x14ac:dyDescent="0.25">
      <c r="A579" s="6" t="s">
        <v>279</v>
      </c>
      <c r="B579" s="6" t="s">
        <v>280</v>
      </c>
      <c r="C579" s="6" t="s">
        <v>15</v>
      </c>
      <c r="D579" s="6">
        <v>9.1203836999999996</v>
      </c>
      <c r="E579" s="6">
        <v>0</v>
      </c>
      <c r="F579" s="6">
        <v>0</v>
      </c>
      <c r="G579" s="6">
        <v>11.804315799999999</v>
      </c>
      <c r="H579" s="6">
        <v>20.924699499999999</v>
      </c>
      <c r="I579" s="6">
        <v>17.573378600000002</v>
      </c>
      <c r="J579" s="6">
        <v>19.57114</v>
      </c>
      <c r="K579" s="6">
        <v>0</v>
      </c>
      <c r="L579" s="6">
        <v>0</v>
      </c>
      <c r="M579" s="6">
        <v>0</v>
      </c>
      <c r="N579" s="6">
        <v>0</v>
      </c>
      <c r="O579" s="6">
        <v>0</v>
      </c>
      <c r="P579" s="6">
        <v>0</v>
      </c>
      <c r="Q579" s="6">
        <v>0</v>
      </c>
      <c r="R579" s="6">
        <v>0</v>
      </c>
      <c r="S579" s="6">
        <v>11.545678423220799</v>
      </c>
      <c r="T579" s="6">
        <v>0</v>
      </c>
      <c r="U579" s="6">
        <v>0</v>
      </c>
      <c r="V579" s="6">
        <v>14.943322421067</v>
      </c>
      <c r="W579" s="6">
        <v>26.489000844287801</v>
      </c>
      <c r="X579" s="6">
        <v>22.2464958491943</v>
      </c>
      <c r="Y579" s="6">
        <v>24.775502462230101</v>
      </c>
      <c r="Z579" s="6">
        <v>0</v>
      </c>
      <c r="AA579" s="6">
        <v>0</v>
      </c>
      <c r="AB579" s="6">
        <v>0</v>
      </c>
      <c r="AC579" s="6">
        <v>0</v>
      </c>
      <c r="AD579" s="6">
        <v>0</v>
      </c>
      <c r="AE579" s="6">
        <v>0</v>
      </c>
      <c r="AF579" s="6">
        <v>0</v>
      </c>
      <c r="AG579" s="6">
        <v>0</v>
      </c>
    </row>
    <row r="580" spans="1:33" x14ac:dyDescent="0.25">
      <c r="A580" s="6" t="s">
        <v>279</v>
      </c>
      <c r="B580" s="6" t="s">
        <v>280</v>
      </c>
      <c r="C580" s="6" t="s">
        <v>17</v>
      </c>
      <c r="D580" s="6">
        <v>0</v>
      </c>
      <c r="E580" s="6">
        <v>4.2930295000000003</v>
      </c>
      <c r="F580" s="6">
        <v>14.2186071</v>
      </c>
      <c r="G580" s="6">
        <v>18.551196699999998</v>
      </c>
      <c r="H580" s="6">
        <v>31.5239957</v>
      </c>
      <c r="I580" s="6">
        <v>16.157985</v>
      </c>
      <c r="J580" s="6">
        <v>17.8953305</v>
      </c>
      <c r="K580" s="6">
        <v>14.143923300000001</v>
      </c>
      <c r="L580" s="6">
        <v>30.3694056</v>
      </c>
      <c r="M580" s="6">
        <v>0</v>
      </c>
      <c r="N580" s="6">
        <v>12.2657986</v>
      </c>
      <c r="O580" s="6">
        <v>0</v>
      </c>
      <c r="P580" s="6">
        <v>0</v>
      </c>
      <c r="Q580" s="6">
        <v>0</v>
      </c>
      <c r="R580" s="6">
        <v>0</v>
      </c>
      <c r="S580" s="6">
        <v>0</v>
      </c>
      <c r="T580" s="6">
        <v>2.69291751627118</v>
      </c>
      <c r="U580" s="6">
        <v>8.9190013990278398</v>
      </c>
      <c r="V580" s="6">
        <v>11.636734045555</v>
      </c>
      <c r="W580" s="6">
        <v>19.7742690105874</v>
      </c>
      <c r="X580" s="6">
        <v>10.1355280307641</v>
      </c>
      <c r="Y580" s="6">
        <v>11.2253244388169</v>
      </c>
      <c r="Z580" s="6">
        <v>8.8721539890108208</v>
      </c>
      <c r="AA580" s="6">
        <v>19.050021505555499</v>
      </c>
      <c r="AB580" s="6">
        <v>0</v>
      </c>
      <c r="AC580" s="6">
        <v>7.6940500644112797</v>
      </c>
      <c r="AD580" s="6">
        <v>0</v>
      </c>
      <c r="AE580" s="6">
        <v>0</v>
      </c>
      <c r="AF580" s="6">
        <v>0</v>
      </c>
      <c r="AG580" s="6">
        <v>0</v>
      </c>
    </row>
    <row r="581" spans="1:33" x14ac:dyDescent="0.25">
      <c r="A581" s="6" t="s">
        <v>279</v>
      </c>
      <c r="B581" s="6" t="s">
        <v>280</v>
      </c>
      <c r="C581" s="6" t="s">
        <v>18</v>
      </c>
      <c r="D581" s="6">
        <v>599.20992960000001</v>
      </c>
      <c r="E581" s="6">
        <v>672.64633700000002</v>
      </c>
      <c r="F581" s="6">
        <v>922.51171099999999</v>
      </c>
      <c r="G581" s="6">
        <v>1591.3911886999999</v>
      </c>
      <c r="H581" s="6">
        <v>1748.1019882999999</v>
      </c>
      <c r="I581" s="6">
        <v>1642.4795418000001</v>
      </c>
      <c r="J581" s="6">
        <v>1277.7309264999999</v>
      </c>
      <c r="K581" s="6">
        <v>1314.5878402999999</v>
      </c>
      <c r="L581" s="6">
        <v>1311.3448000999999</v>
      </c>
      <c r="M581" s="6">
        <v>1298.2741954000001</v>
      </c>
      <c r="N581" s="6">
        <v>1177.8450582</v>
      </c>
      <c r="O581" s="6">
        <v>1274.7357749</v>
      </c>
      <c r="P581" s="6">
        <v>1082.0091221</v>
      </c>
      <c r="Q581" s="6">
        <v>850.42381580000006</v>
      </c>
      <c r="R581" s="6">
        <v>1581.2945766</v>
      </c>
      <c r="S581" s="6">
        <v>3.2664127893805501</v>
      </c>
      <c r="T581" s="6">
        <v>3.6667292869687098</v>
      </c>
      <c r="U581" s="6">
        <v>5.0287952557382498</v>
      </c>
      <c r="V581" s="6">
        <v>8.6749906416724301</v>
      </c>
      <c r="W581" s="6">
        <v>9.5292524533703702</v>
      </c>
      <c r="X581" s="6">
        <v>8.9534834397901495</v>
      </c>
      <c r="Y581" s="6">
        <v>6.96516601868184</v>
      </c>
      <c r="Z581" s="6">
        <v>7.1660804038853403</v>
      </c>
      <c r="AA581" s="6">
        <v>7.1484019451975396</v>
      </c>
      <c r="AB581" s="6">
        <v>7.07715147312088</v>
      </c>
      <c r="AC581" s="6">
        <v>6.4206682365584697</v>
      </c>
      <c r="AD581" s="6">
        <v>6.9488388501736296</v>
      </c>
      <c r="AE581" s="6">
        <v>5.8982474422831404</v>
      </c>
      <c r="AF581" s="6">
        <v>4.6358297670021296</v>
      </c>
      <c r="AG581" s="6">
        <v>8.6199519961765692</v>
      </c>
    </row>
    <row r="582" spans="1:33" x14ac:dyDescent="0.25">
      <c r="A582" s="6" t="s">
        <v>281</v>
      </c>
      <c r="B582" s="6" t="s">
        <v>282</v>
      </c>
      <c r="C582" s="6" t="s">
        <v>15</v>
      </c>
      <c r="D582" s="6">
        <v>0</v>
      </c>
      <c r="E582" s="6">
        <v>46.4067784</v>
      </c>
      <c r="F582" s="6">
        <v>29.4448683</v>
      </c>
      <c r="G582" s="6">
        <v>0</v>
      </c>
      <c r="H582" s="6">
        <v>0</v>
      </c>
      <c r="I582" s="6">
        <v>0</v>
      </c>
      <c r="J582" s="6">
        <v>43.126591900000001</v>
      </c>
      <c r="K582" s="6">
        <v>41.439473599999999</v>
      </c>
      <c r="L582" s="6">
        <v>0</v>
      </c>
      <c r="M582" s="6">
        <v>0</v>
      </c>
      <c r="N582" s="6">
        <v>63.463871599999997</v>
      </c>
      <c r="O582" s="6">
        <v>29.4448683</v>
      </c>
      <c r="P582" s="6">
        <v>29.448799399999999</v>
      </c>
      <c r="Q582" s="6">
        <v>40.113370600000003</v>
      </c>
      <c r="R582" s="6">
        <v>0</v>
      </c>
      <c r="S582" s="6">
        <v>0</v>
      </c>
      <c r="T582" s="6">
        <v>14.3723795834551</v>
      </c>
      <c r="U582" s="6">
        <v>9.1192028100887406</v>
      </c>
      <c r="V582" s="6">
        <v>0</v>
      </c>
      <c r="W582" s="6">
        <v>0</v>
      </c>
      <c r="X582" s="6">
        <v>0</v>
      </c>
      <c r="Y582" s="6">
        <v>13.3564916656133</v>
      </c>
      <c r="Z582" s="6">
        <v>12.8339838457256</v>
      </c>
      <c r="AA582" s="6">
        <v>0</v>
      </c>
      <c r="AB582" s="6">
        <v>0</v>
      </c>
      <c r="AC582" s="6">
        <v>19.655034973745501</v>
      </c>
      <c r="AD582" s="6">
        <v>9.1192028100887406</v>
      </c>
      <c r="AE582" s="6">
        <v>9.1204202887271695</v>
      </c>
      <c r="AF582" s="6">
        <v>12.4232840225558</v>
      </c>
      <c r="AG582" s="6">
        <v>0</v>
      </c>
    </row>
    <row r="583" spans="1:33" x14ac:dyDescent="0.25">
      <c r="A583" s="6" t="s">
        <v>281</v>
      </c>
      <c r="B583" s="6" t="s">
        <v>282</v>
      </c>
      <c r="C583" s="6" t="s">
        <v>17</v>
      </c>
      <c r="D583" s="6">
        <v>0</v>
      </c>
      <c r="E583" s="6">
        <v>0</v>
      </c>
      <c r="F583" s="6">
        <v>0</v>
      </c>
      <c r="G583" s="6">
        <v>0</v>
      </c>
      <c r="H583" s="6">
        <v>0</v>
      </c>
      <c r="I583" s="6">
        <v>0</v>
      </c>
      <c r="J583" s="6">
        <v>0</v>
      </c>
      <c r="K583" s="6">
        <v>27.844066999999999</v>
      </c>
      <c r="L583" s="6">
        <v>0</v>
      </c>
      <c r="M583" s="6">
        <v>47.117793800000001</v>
      </c>
      <c r="N583" s="6">
        <v>0</v>
      </c>
      <c r="O583" s="6">
        <v>0</v>
      </c>
      <c r="P583" s="6">
        <v>0</v>
      </c>
      <c r="Q583" s="6">
        <v>0</v>
      </c>
      <c r="R583" s="6">
        <v>0</v>
      </c>
      <c r="S583" s="6">
        <v>0</v>
      </c>
      <c r="T583" s="6">
        <v>0</v>
      </c>
      <c r="U583" s="6">
        <v>0</v>
      </c>
      <c r="V583" s="6">
        <v>0</v>
      </c>
      <c r="W583" s="6">
        <v>0</v>
      </c>
      <c r="X583" s="6">
        <v>0</v>
      </c>
      <c r="Y583" s="6">
        <v>0</v>
      </c>
      <c r="Z583" s="6">
        <v>37.144311390946697</v>
      </c>
      <c r="AA583" s="6">
        <v>0</v>
      </c>
      <c r="AB583" s="6">
        <v>62.855688609053303</v>
      </c>
      <c r="AC583" s="6">
        <v>0</v>
      </c>
      <c r="AD583" s="6">
        <v>0</v>
      </c>
      <c r="AE583" s="6">
        <v>0</v>
      </c>
      <c r="AF583" s="6">
        <v>0</v>
      </c>
      <c r="AG583" s="6">
        <v>0</v>
      </c>
    </row>
    <row r="584" spans="1:33" x14ac:dyDescent="0.25">
      <c r="A584" s="6" t="s">
        <v>281</v>
      </c>
      <c r="B584" s="6" t="s">
        <v>282</v>
      </c>
      <c r="C584" s="6" t="s">
        <v>18</v>
      </c>
      <c r="D584" s="6">
        <v>2568.5912659999999</v>
      </c>
      <c r="E584" s="6">
        <v>3355.0450989999999</v>
      </c>
      <c r="F584" s="6">
        <v>3403.5119866999999</v>
      </c>
      <c r="G584" s="6">
        <v>3611.1146958999998</v>
      </c>
      <c r="H584" s="6">
        <v>6024.8853042000001</v>
      </c>
      <c r="I584" s="6">
        <v>5543.6463040999997</v>
      </c>
      <c r="J584" s="6">
        <v>5802.6997204999998</v>
      </c>
      <c r="K584" s="6">
        <v>5583.7267707999999</v>
      </c>
      <c r="L584" s="6">
        <v>4755.2313641999999</v>
      </c>
      <c r="M584" s="6">
        <v>5252.8532858999997</v>
      </c>
      <c r="N584" s="6">
        <v>5195.8507589000001</v>
      </c>
      <c r="O584" s="6">
        <v>4753.4247635000002</v>
      </c>
      <c r="P584" s="6">
        <v>4414.4483959999998</v>
      </c>
      <c r="Q584" s="6">
        <v>2749.5018269000002</v>
      </c>
      <c r="R584" s="6">
        <v>6724.6179742000004</v>
      </c>
      <c r="S584" s="6">
        <v>3.6831410818699899</v>
      </c>
      <c r="T584" s="6">
        <v>4.8108488879575102</v>
      </c>
      <c r="U584" s="6">
        <v>4.8803462764915198</v>
      </c>
      <c r="V584" s="6">
        <v>5.1780308778071502</v>
      </c>
      <c r="W584" s="6">
        <v>8.6391723242174301</v>
      </c>
      <c r="X584" s="6">
        <v>7.9491165901937899</v>
      </c>
      <c r="Y584" s="6">
        <v>8.3205771230435506</v>
      </c>
      <c r="Z584" s="6">
        <v>8.0065885653723008</v>
      </c>
      <c r="AA584" s="6">
        <v>6.8185967238594998</v>
      </c>
      <c r="AB584" s="6">
        <v>7.5321441719540898</v>
      </c>
      <c r="AC584" s="6">
        <v>7.4504074037328696</v>
      </c>
      <c r="AD584" s="6">
        <v>6.8160062123426304</v>
      </c>
      <c r="AE584" s="6">
        <v>6.32994297548262</v>
      </c>
      <c r="AF584" s="6">
        <v>3.9425514161707</v>
      </c>
      <c r="AG584" s="6">
        <v>9.6425293695043592</v>
      </c>
    </row>
    <row r="585" spans="1:33" x14ac:dyDescent="0.25">
      <c r="A585" s="6" t="s">
        <v>283</v>
      </c>
      <c r="B585" s="6" t="s">
        <v>284</v>
      </c>
      <c r="C585" s="6" t="s">
        <v>15</v>
      </c>
      <c r="D585" s="6">
        <v>35.265542199999999</v>
      </c>
      <c r="E585" s="6">
        <v>63.795059000000002</v>
      </c>
      <c r="F585" s="6">
        <v>180.6779569</v>
      </c>
      <c r="G585" s="6">
        <v>132.52626050000001</v>
      </c>
      <c r="H585" s="6">
        <v>0</v>
      </c>
      <c r="I585" s="6">
        <v>215.37738580000001</v>
      </c>
      <c r="J585" s="6">
        <v>35.265542199999999</v>
      </c>
      <c r="K585" s="6">
        <v>132.64835049999999</v>
      </c>
      <c r="L585" s="6">
        <v>84.546505699999997</v>
      </c>
      <c r="M585" s="6">
        <v>117.6096847</v>
      </c>
      <c r="N585" s="6">
        <v>116.2356075</v>
      </c>
      <c r="O585" s="6">
        <v>48.151696399999999</v>
      </c>
      <c r="P585" s="6">
        <v>0</v>
      </c>
      <c r="Q585" s="6">
        <v>72.194673300000005</v>
      </c>
      <c r="R585" s="6">
        <v>0</v>
      </c>
      <c r="S585" s="6">
        <v>2.8571421911752499</v>
      </c>
      <c r="T585" s="6">
        <v>5.1685453643022203</v>
      </c>
      <c r="U585" s="6">
        <v>14.6381589923303</v>
      </c>
      <c r="V585" s="6">
        <v>10.7370069107638</v>
      </c>
      <c r="W585" s="6">
        <v>0</v>
      </c>
      <c r="X585" s="6">
        <v>17.449435840354401</v>
      </c>
      <c r="Y585" s="6">
        <v>2.8571421911752499</v>
      </c>
      <c r="Z585" s="6">
        <v>10.746898393167299</v>
      </c>
      <c r="AA585" s="6">
        <v>6.8497851863995596</v>
      </c>
      <c r="AB585" s="6">
        <v>9.5284964099371798</v>
      </c>
      <c r="AC585" s="6">
        <v>9.4171714820575207</v>
      </c>
      <c r="AD585" s="6">
        <v>3.9011520815665</v>
      </c>
      <c r="AE585" s="6">
        <v>0</v>
      </c>
      <c r="AF585" s="6">
        <v>5.8490649567708397</v>
      </c>
      <c r="AG585" s="6">
        <v>0</v>
      </c>
    </row>
    <row r="586" spans="1:33" x14ac:dyDescent="0.25">
      <c r="A586" s="6" t="s">
        <v>283</v>
      </c>
      <c r="B586" s="6" t="s">
        <v>284</v>
      </c>
      <c r="C586" s="6" t="s">
        <v>16</v>
      </c>
      <c r="D586" s="6">
        <v>0</v>
      </c>
      <c r="E586" s="6">
        <v>0</v>
      </c>
      <c r="F586" s="6">
        <v>0</v>
      </c>
      <c r="G586" s="6">
        <v>44.8276781</v>
      </c>
      <c r="H586" s="6">
        <v>0</v>
      </c>
      <c r="I586" s="6">
        <v>0</v>
      </c>
      <c r="J586" s="6">
        <v>0</v>
      </c>
      <c r="K586" s="6">
        <v>0</v>
      </c>
      <c r="L586" s="6">
        <v>0</v>
      </c>
      <c r="M586" s="6">
        <v>0</v>
      </c>
      <c r="N586" s="6">
        <v>0</v>
      </c>
      <c r="O586" s="6">
        <v>0</v>
      </c>
      <c r="P586" s="6">
        <v>0</v>
      </c>
      <c r="Q586" s="6">
        <v>0</v>
      </c>
      <c r="R586" s="6">
        <v>0</v>
      </c>
      <c r="S586" s="6">
        <v>0</v>
      </c>
      <c r="T586" s="6">
        <v>0</v>
      </c>
      <c r="U586" s="6">
        <v>0</v>
      </c>
      <c r="V586" s="6">
        <v>100</v>
      </c>
      <c r="W586" s="6">
        <v>0</v>
      </c>
      <c r="X586" s="6">
        <v>0</v>
      </c>
      <c r="Y586" s="6">
        <v>0</v>
      </c>
      <c r="Z586" s="6">
        <v>0</v>
      </c>
      <c r="AA586" s="6">
        <v>0</v>
      </c>
      <c r="AB586" s="6">
        <v>0</v>
      </c>
      <c r="AC586" s="6">
        <v>0</v>
      </c>
      <c r="AD586" s="6">
        <v>0</v>
      </c>
      <c r="AE586" s="6">
        <v>0</v>
      </c>
      <c r="AF586" s="6">
        <v>0</v>
      </c>
      <c r="AG586" s="6">
        <v>0</v>
      </c>
    </row>
    <row r="587" spans="1:33" x14ac:dyDescent="0.25">
      <c r="A587" s="6" t="s">
        <v>283</v>
      </c>
      <c r="B587" s="6" t="s">
        <v>284</v>
      </c>
      <c r="C587" s="6" t="s">
        <v>17</v>
      </c>
      <c r="D587" s="6">
        <v>116.0833399</v>
      </c>
      <c r="E587" s="6">
        <v>46.103122999999997</v>
      </c>
      <c r="F587" s="6">
        <v>91.825730800000002</v>
      </c>
      <c r="G587" s="6">
        <v>161.64660950000001</v>
      </c>
      <c r="H587" s="6">
        <v>96.392427299999994</v>
      </c>
      <c r="I587" s="6">
        <v>0</v>
      </c>
      <c r="J587" s="6">
        <v>68.163229999999999</v>
      </c>
      <c r="K587" s="6">
        <v>99.602892499999996</v>
      </c>
      <c r="L587" s="6">
        <v>69.119268500000004</v>
      </c>
      <c r="M587" s="6">
        <v>149.34554320000001</v>
      </c>
      <c r="N587" s="6">
        <v>0</v>
      </c>
      <c r="O587" s="6">
        <v>0</v>
      </c>
      <c r="P587" s="6">
        <v>47.800988799999999</v>
      </c>
      <c r="Q587" s="6">
        <v>29.689550700000002</v>
      </c>
      <c r="R587" s="6">
        <v>0</v>
      </c>
      <c r="S587" s="6">
        <v>11.896555355601199</v>
      </c>
      <c r="T587" s="6">
        <v>4.7247809660548201</v>
      </c>
      <c r="U587" s="6">
        <v>9.4105656373411808</v>
      </c>
      <c r="V587" s="6">
        <v>16.566010588759799</v>
      </c>
      <c r="W587" s="6">
        <v>9.8785738610129101</v>
      </c>
      <c r="X587" s="6">
        <v>0</v>
      </c>
      <c r="Y587" s="6">
        <v>6.9855643334360904</v>
      </c>
      <c r="Z587" s="6">
        <v>10.207591590877801</v>
      </c>
      <c r="AA587" s="6">
        <v>7.0835419152935204</v>
      </c>
      <c r="AB587" s="6">
        <v>15.3053618488378</v>
      </c>
      <c r="AC587" s="6">
        <v>0</v>
      </c>
      <c r="AD587" s="6">
        <v>0</v>
      </c>
      <c r="AE587" s="6">
        <v>4.8987831483962498</v>
      </c>
      <c r="AF587" s="6">
        <v>3.0426707543885798</v>
      </c>
      <c r="AG587" s="6">
        <v>0</v>
      </c>
    </row>
    <row r="588" spans="1:33" x14ac:dyDescent="0.25">
      <c r="A588" s="6" t="s">
        <v>283</v>
      </c>
      <c r="B588" s="6" t="s">
        <v>284</v>
      </c>
      <c r="C588" s="6" t="s">
        <v>18</v>
      </c>
      <c r="D588" s="6">
        <v>5662.6956099999998</v>
      </c>
      <c r="E588" s="6">
        <v>6367.2589680999999</v>
      </c>
      <c r="F588" s="6">
        <v>7140.2946703999996</v>
      </c>
      <c r="G588" s="6">
        <v>7216.7768458</v>
      </c>
      <c r="H588" s="6">
        <v>6917.8301801999996</v>
      </c>
      <c r="I588" s="6">
        <v>7131.4741285</v>
      </c>
      <c r="J588" s="6">
        <v>6902.5281187999999</v>
      </c>
      <c r="K588" s="6">
        <v>5422.0595923000001</v>
      </c>
      <c r="L588" s="6">
        <v>4707.9172944000002</v>
      </c>
      <c r="M588" s="6">
        <v>4641.1248278000003</v>
      </c>
      <c r="N588" s="6">
        <v>3400.9820286999998</v>
      </c>
      <c r="O588" s="6">
        <v>4140.2383460999999</v>
      </c>
      <c r="P588" s="6">
        <v>3115.5010029</v>
      </c>
      <c r="Q588" s="6">
        <v>1862.0143826999999</v>
      </c>
      <c r="R588" s="6">
        <v>2322.4093590000002</v>
      </c>
      <c r="S588" s="6">
        <v>7.3588229614437202</v>
      </c>
      <c r="T588" s="6">
        <v>8.2744217106016595</v>
      </c>
      <c r="U588" s="6">
        <v>9.2790020850182593</v>
      </c>
      <c r="V588" s="6">
        <v>9.3783926981179206</v>
      </c>
      <c r="W588" s="6">
        <v>8.9899035864695005</v>
      </c>
      <c r="X588" s="6">
        <v>9.2675395571452306</v>
      </c>
      <c r="Y588" s="6">
        <v>8.9700181522976798</v>
      </c>
      <c r="Z588" s="6">
        <v>7.04611008150823</v>
      </c>
      <c r="AA588" s="6">
        <v>6.11806324631472</v>
      </c>
      <c r="AB588" s="6">
        <v>6.0312646665006202</v>
      </c>
      <c r="AC588" s="6">
        <v>4.4196662451815998</v>
      </c>
      <c r="AD588" s="6">
        <v>5.3803494140364796</v>
      </c>
      <c r="AE588" s="6">
        <v>4.04867608918528</v>
      </c>
      <c r="AF588" s="6">
        <v>2.41973701884202</v>
      </c>
      <c r="AG588" s="6">
        <v>3.0180324873370701</v>
      </c>
    </row>
    <row r="589" spans="1:33" x14ac:dyDescent="0.25">
      <c r="A589" s="6" t="s">
        <v>285</v>
      </c>
      <c r="B589" s="6" t="s">
        <v>286</v>
      </c>
      <c r="C589" s="6" t="s">
        <v>15</v>
      </c>
      <c r="D589" s="6">
        <v>0</v>
      </c>
      <c r="E589" s="6">
        <v>28.028510499999999</v>
      </c>
      <c r="F589" s="6">
        <v>0</v>
      </c>
      <c r="G589" s="6">
        <v>35.557924900000003</v>
      </c>
      <c r="H589" s="6">
        <v>32.893034100000001</v>
      </c>
      <c r="I589" s="6">
        <v>0</v>
      </c>
      <c r="J589" s="6">
        <v>0</v>
      </c>
      <c r="K589" s="6">
        <v>52.497252500000002</v>
      </c>
      <c r="L589" s="6">
        <v>32.893034100000001</v>
      </c>
      <c r="M589" s="6">
        <v>0</v>
      </c>
      <c r="N589" s="6">
        <v>0</v>
      </c>
      <c r="O589" s="6">
        <v>0</v>
      </c>
      <c r="P589" s="6">
        <v>0</v>
      </c>
      <c r="Q589" s="6">
        <v>30.5103334</v>
      </c>
      <c r="R589" s="6">
        <v>0</v>
      </c>
      <c r="S589" s="6">
        <v>0</v>
      </c>
      <c r="T589" s="6">
        <v>13.197334348048701</v>
      </c>
      <c r="U589" s="6">
        <v>0</v>
      </c>
      <c r="V589" s="6">
        <v>16.742588716161201</v>
      </c>
      <c r="W589" s="6">
        <v>15.487814407385899</v>
      </c>
      <c r="X589" s="6">
        <v>0</v>
      </c>
      <c r="Y589" s="6">
        <v>0</v>
      </c>
      <c r="Z589" s="6">
        <v>24.718537704543198</v>
      </c>
      <c r="AA589" s="6">
        <v>15.487814407385899</v>
      </c>
      <c r="AB589" s="6">
        <v>0</v>
      </c>
      <c r="AC589" s="6">
        <v>0</v>
      </c>
      <c r="AD589" s="6">
        <v>0</v>
      </c>
      <c r="AE589" s="6">
        <v>0</v>
      </c>
      <c r="AF589" s="6">
        <v>14.3659104164753</v>
      </c>
      <c r="AG589" s="6">
        <v>0</v>
      </c>
    </row>
    <row r="590" spans="1:33" x14ac:dyDescent="0.25">
      <c r="A590" s="6" t="s">
        <v>285</v>
      </c>
      <c r="B590" s="6" t="s">
        <v>286</v>
      </c>
      <c r="C590" s="6" t="s">
        <v>17</v>
      </c>
      <c r="D590" s="6">
        <v>0</v>
      </c>
      <c r="E590" s="6">
        <v>90.563122000000007</v>
      </c>
      <c r="F590" s="6">
        <v>27.594864300000001</v>
      </c>
      <c r="G590" s="6">
        <v>51.131464600000001</v>
      </c>
      <c r="H590" s="6">
        <v>88.360108999999994</v>
      </c>
      <c r="I590" s="6">
        <v>95.948039699999995</v>
      </c>
      <c r="J590" s="6">
        <v>85.209828900000005</v>
      </c>
      <c r="K590" s="6">
        <v>37.877389800000003</v>
      </c>
      <c r="L590" s="6">
        <v>116.30118179999999</v>
      </c>
      <c r="M590" s="6">
        <v>146.3177249</v>
      </c>
      <c r="N590" s="6">
        <v>0</v>
      </c>
      <c r="O590" s="6">
        <v>0</v>
      </c>
      <c r="P590" s="6">
        <v>0</v>
      </c>
      <c r="Q590" s="6">
        <v>0</v>
      </c>
      <c r="R590" s="6">
        <v>0</v>
      </c>
      <c r="S590" s="6">
        <v>0</v>
      </c>
      <c r="T590" s="6">
        <v>12.2497857020807</v>
      </c>
      <c r="U590" s="6">
        <v>3.73254771575782</v>
      </c>
      <c r="V590" s="6">
        <v>6.9161648820314001</v>
      </c>
      <c r="W590" s="6">
        <v>11.9518008650639</v>
      </c>
      <c r="X590" s="6">
        <v>12.9781626218642</v>
      </c>
      <c r="Y590" s="6">
        <v>11.5256864017559</v>
      </c>
      <c r="Z590" s="6">
        <v>5.1233868461842302</v>
      </c>
      <c r="AA590" s="6">
        <v>15.731177575224599</v>
      </c>
      <c r="AB590" s="6">
        <v>19.791287390037201</v>
      </c>
      <c r="AC590" s="6">
        <v>0</v>
      </c>
      <c r="AD590" s="6">
        <v>0</v>
      </c>
      <c r="AE590" s="6">
        <v>0</v>
      </c>
      <c r="AF590" s="6">
        <v>0</v>
      </c>
      <c r="AG590" s="6">
        <v>0</v>
      </c>
    </row>
    <row r="591" spans="1:33" x14ac:dyDescent="0.25">
      <c r="A591" s="6" t="s">
        <v>285</v>
      </c>
      <c r="B591" s="6" t="s">
        <v>286</v>
      </c>
      <c r="C591" s="6" t="s">
        <v>18</v>
      </c>
      <c r="D591" s="6">
        <v>3891.6875957000002</v>
      </c>
      <c r="E591" s="6">
        <v>5297.0752291999997</v>
      </c>
      <c r="F591" s="6">
        <v>4969.0506797999997</v>
      </c>
      <c r="G591" s="6">
        <v>4612.5857385999998</v>
      </c>
      <c r="H591" s="6">
        <v>5267.4717289999999</v>
      </c>
      <c r="I591" s="6">
        <v>5014.0417281</v>
      </c>
      <c r="J591" s="6">
        <v>4555.4412683</v>
      </c>
      <c r="K591" s="6">
        <v>5262.3716095999998</v>
      </c>
      <c r="L591" s="6">
        <v>4346.1947368000001</v>
      </c>
      <c r="M591" s="6">
        <v>2928.3794157000002</v>
      </c>
      <c r="N591" s="6">
        <v>3410.5267945000001</v>
      </c>
      <c r="O591" s="6">
        <v>1953.9333061</v>
      </c>
      <c r="P591" s="6">
        <v>1966.4600493</v>
      </c>
      <c r="Q591" s="6">
        <v>1290.0198152</v>
      </c>
      <c r="R591" s="6">
        <v>1724.0764959999999</v>
      </c>
      <c r="S591" s="6">
        <v>6.8892453618654903</v>
      </c>
      <c r="T591" s="6">
        <v>9.3771275460394907</v>
      </c>
      <c r="U591" s="6">
        <v>8.7964433184491497</v>
      </c>
      <c r="V591" s="6">
        <v>8.1654125940037492</v>
      </c>
      <c r="W591" s="6">
        <v>9.3247220609041506</v>
      </c>
      <c r="X591" s="6">
        <v>8.8760885528633207</v>
      </c>
      <c r="Y591" s="6">
        <v>8.0642528099025004</v>
      </c>
      <c r="Z591" s="6">
        <v>9.3156935936756309</v>
      </c>
      <c r="AA591" s="6">
        <v>7.6938349227587199</v>
      </c>
      <c r="AB591" s="6">
        <v>5.1839526712484796</v>
      </c>
      <c r="AC591" s="6">
        <v>6.0374722592040104</v>
      </c>
      <c r="AD591" s="6">
        <v>3.4589431025546298</v>
      </c>
      <c r="AE591" s="6">
        <v>3.4811185226950401</v>
      </c>
      <c r="AF591" s="6">
        <v>2.2836527367718</v>
      </c>
      <c r="AG591" s="6">
        <v>3.0520399470638599</v>
      </c>
    </row>
    <row r="592" spans="1:33" x14ac:dyDescent="0.25">
      <c r="A592" s="6" t="s">
        <v>287</v>
      </c>
      <c r="B592" s="6" t="s">
        <v>288</v>
      </c>
      <c r="C592" s="6" t="s">
        <v>15</v>
      </c>
      <c r="D592" s="6">
        <v>0</v>
      </c>
      <c r="E592" s="6">
        <v>0</v>
      </c>
      <c r="F592" s="6">
        <v>0</v>
      </c>
      <c r="G592" s="6">
        <v>0</v>
      </c>
      <c r="H592" s="6">
        <v>0</v>
      </c>
      <c r="I592" s="6">
        <v>0</v>
      </c>
      <c r="J592" s="6">
        <v>8.9524785999999992</v>
      </c>
      <c r="K592" s="6">
        <v>0</v>
      </c>
      <c r="L592" s="6">
        <v>0</v>
      </c>
      <c r="M592" s="6">
        <v>5.5484882999999998</v>
      </c>
      <c r="N592" s="6">
        <v>0</v>
      </c>
      <c r="O592" s="6">
        <v>3.7835022999999999</v>
      </c>
      <c r="P592" s="6">
        <v>0</v>
      </c>
      <c r="Q592" s="6">
        <v>0</v>
      </c>
      <c r="R592" s="6">
        <v>3.7835022999999999</v>
      </c>
      <c r="S592" s="6">
        <v>0</v>
      </c>
      <c r="T592" s="6">
        <v>0</v>
      </c>
      <c r="U592" s="6">
        <v>0</v>
      </c>
      <c r="V592" s="6">
        <v>0</v>
      </c>
      <c r="W592" s="6">
        <v>0</v>
      </c>
      <c r="X592" s="6">
        <v>0</v>
      </c>
      <c r="Y592" s="6">
        <v>40.567745884573</v>
      </c>
      <c r="Z592" s="6">
        <v>0</v>
      </c>
      <c r="AA592" s="6">
        <v>0</v>
      </c>
      <c r="AB592" s="6">
        <v>25.142720072844</v>
      </c>
      <c r="AC592" s="6">
        <v>0</v>
      </c>
      <c r="AD592" s="6">
        <v>17.1447670212915</v>
      </c>
      <c r="AE592" s="6">
        <v>0</v>
      </c>
      <c r="AF592" s="6">
        <v>0</v>
      </c>
      <c r="AG592" s="6">
        <v>17.1447670212915</v>
      </c>
    </row>
    <row r="593" spans="1:33" x14ac:dyDescent="0.25">
      <c r="A593" s="6" t="s">
        <v>287</v>
      </c>
      <c r="B593" s="6" t="s">
        <v>288</v>
      </c>
      <c r="C593" s="6" t="s">
        <v>17</v>
      </c>
      <c r="D593" s="6">
        <v>0</v>
      </c>
      <c r="E593" s="6">
        <v>11.3549089</v>
      </c>
      <c r="F593" s="6">
        <v>0</v>
      </c>
      <c r="G593" s="6">
        <v>0</v>
      </c>
      <c r="H593" s="6">
        <v>9.3838542999999994</v>
      </c>
      <c r="I593" s="6">
        <v>12.2632745</v>
      </c>
      <c r="J593" s="6">
        <v>7.0075854</v>
      </c>
      <c r="K593" s="6">
        <v>0</v>
      </c>
      <c r="L593" s="6">
        <v>13.1675234</v>
      </c>
      <c r="M593" s="6">
        <v>0</v>
      </c>
      <c r="N593" s="6">
        <v>0</v>
      </c>
      <c r="O593" s="6">
        <v>0</v>
      </c>
      <c r="P593" s="6">
        <v>0</v>
      </c>
      <c r="Q593" s="6">
        <v>0</v>
      </c>
      <c r="R593" s="6">
        <v>0</v>
      </c>
      <c r="S593" s="6">
        <v>0</v>
      </c>
      <c r="T593" s="6">
        <v>21.352986475120499</v>
      </c>
      <c r="U593" s="6">
        <v>0</v>
      </c>
      <c r="V593" s="6">
        <v>0</v>
      </c>
      <c r="W593" s="6">
        <v>17.646404362821499</v>
      </c>
      <c r="X593" s="6">
        <v>23.061174408822399</v>
      </c>
      <c r="Y593" s="6">
        <v>13.177813894169701</v>
      </c>
      <c r="Z593" s="6">
        <v>0</v>
      </c>
      <c r="AA593" s="6">
        <v>24.7616208590658</v>
      </c>
      <c r="AB593" s="6">
        <v>0</v>
      </c>
      <c r="AC593" s="6">
        <v>0</v>
      </c>
      <c r="AD593" s="6">
        <v>0</v>
      </c>
      <c r="AE593" s="6">
        <v>0</v>
      </c>
      <c r="AF593" s="6">
        <v>0</v>
      </c>
      <c r="AG593" s="6">
        <v>0</v>
      </c>
    </row>
    <row r="594" spans="1:33" x14ac:dyDescent="0.25">
      <c r="A594" s="6" t="s">
        <v>287</v>
      </c>
      <c r="B594" s="6" t="s">
        <v>288</v>
      </c>
      <c r="C594" s="6" t="s">
        <v>18</v>
      </c>
      <c r="D594" s="6">
        <v>754.757927</v>
      </c>
      <c r="E594" s="6">
        <v>865.69607359999998</v>
      </c>
      <c r="F594" s="6">
        <v>1154.1910909000001</v>
      </c>
      <c r="G594" s="6">
        <v>1337.7643822</v>
      </c>
      <c r="H594" s="6">
        <v>1680.8517635999999</v>
      </c>
      <c r="I594" s="6">
        <v>1759.7018065</v>
      </c>
      <c r="J594" s="6">
        <v>1381.8374618</v>
      </c>
      <c r="K594" s="6">
        <v>1501.6473817999999</v>
      </c>
      <c r="L594" s="6">
        <v>1402.9789232999999</v>
      </c>
      <c r="M594" s="6">
        <v>1341.4205816000001</v>
      </c>
      <c r="N594" s="6">
        <v>1795.4744935000001</v>
      </c>
      <c r="O594" s="6">
        <v>1349.7583804999999</v>
      </c>
      <c r="P594" s="6">
        <v>828.49142859999995</v>
      </c>
      <c r="Q594" s="6">
        <v>592.22401660000003</v>
      </c>
      <c r="R594" s="6">
        <v>1247.9591682</v>
      </c>
      <c r="S594" s="6">
        <v>3.9735070643455499</v>
      </c>
      <c r="T594" s="6">
        <v>4.5575532776428904</v>
      </c>
      <c r="U594" s="6">
        <v>6.0763673877861004</v>
      </c>
      <c r="V594" s="6">
        <v>7.0428094001344004</v>
      </c>
      <c r="W594" s="6">
        <v>8.8490310838196393</v>
      </c>
      <c r="X594" s="6">
        <v>9.2641459057764504</v>
      </c>
      <c r="Y594" s="6">
        <v>7.2748370302835097</v>
      </c>
      <c r="Z594" s="6">
        <v>7.9055896815222102</v>
      </c>
      <c r="AA594" s="6">
        <v>7.38613860608113</v>
      </c>
      <c r="AB594" s="6">
        <v>7.0620578685834898</v>
      </c>
      <c r="AC594" s="6">
        <v>9.4524751957649809</v>
      </c>
      <c r="AD594" s="6">
        <v>7.1059531383714196</v>
      </c>
      <c r="AE594" s="6">
        <v>4.3616852854754304</v>
      </c>
      <c r="AF594" s="6">
        <v>3.1178292131209302</v>
      </c>
      <c r="AG594" s="6">
        <v>6.5700198612918896</v>
      </c>
    </row>
    <row r="595" spans="1:33" x14ac:dyDescent="0.25">
      <c r="A595" s="6" t="s">
        <v>289</v>
      </c>
      <c r="B595" s="6" t="s">
        <v>290</v>
      </c>
      <c r="C595" s="6" t="s">
        <v>15</v>
      </c>
      <c r="D595" s="6">
        <v>25.258244000000001</v>
      </c>
      <c r="E595" s="6">
        <v>29.056414499999999</v>
      </c>
      <c r="F595" s="6">
        <v>110.9482635</v>
      </c>
      <c r="G595" s="6">
        <v>189.31850080000001</v>
      </c>
      <c r="H595" s="6">
        <v>203.64634090000001</v>
      </c>
      <c r="I595" s="6">
        <v>82.521720099999996</v>
      </c>
      <c r="J595" s="6">
        <v>50.098706399999998</v>
      </c>
      <c r="K595" s="6">
        <v>165.25999300000001</v>
      </c>
      <c r="L595" s="6">
        <v>182.44461699999999</v>
      </c>
      <c r="M595" s="6">
        <v>103.49815460000001</v>
      </c>
      <c r="N595" s="6">
        <v>58.950592200000003</v>
      </c>
      <c r="O595" s="6">
        <v>126.7059623</v>
      </c>
      <c r="P595" s="6">
        <v>84.697039000000004</v>
      </c>
      <c r="Q595" s="6">
        <v>33.935166799999998</v>
      </c>
      <c r="R595" s="6">
        <v>42.092247999999998</v>
      </c>
      <c r="S595" s="6">
        <v>1.6969700077787899</v>
      </c>
      <c r="T595" s="6">
        <v>1.9521493236065299</v>
      </c>
      <c r="U595" s="6">
        <v>7.4540366137344201</v>
      </c>
      <c r="V595" s="6">
        <v>12.719325135003199</v>
      </c>
      <c r="W595" s="6">
        <v>13.6819381704126</v>
      </c>
      <c r="X595" s="6">
        <v>5.5442050524183601</v>
      </c>
      <c r="Y595" s="6">
        <v>3.3658714433717201</v>
      </c>
      <c r="Z595" s="6">
        <v>11.102959160847901</v>
      </c>
      <c r="AA595" s="6">
        <v>12.257504644015899</v>
      </c>
      <c r="AB595" s="6">
        <v>6.9535025561021602</v>
      </c>
      <c r="AC595" s="6">
        <v>3.9605835981392099</v>
      </c>
      <c r="AD595" s="6">
        <v>8.5127144163247994</v>
      </c>
      <c r="AE595" s="6">
        <v>5.6903534121639696</v>
      </c>
      <c r="AF595" s="6">
        <v>2.2799273088252101</v>
      </c>
      <c r="AG595" s="6">
        <v>2.8279591572552101</v>
      </c>
    </row>
    <row r="596" spans="1:33" x14ac:dyDescent="0.25">
      <c r="A596" s="6" t="s">
        <v>289</v>
      </c>
      <c r="B596" s="6" t="s">
        <v>290</v>
      </c>
      <c r="C596" s="6" t="s">
        <v>17</v>
      </c>
      <c r="D596" s="6">
        <v>0</v>
      </c>
      <c r="E596" s="6">
        <v>0</v>
      </c>
      <c r="F596" s="6">
        <v>9.5648692999999998</v>
      </c>
      <c r="G596" s="6">
        <v>0</v>
      </c>
      <c r="H596" s="6">
        <v>19.566909899999999</v>
      </c>
      <c r="I596" s="6">
        <v>9.3931222000000005</v>
      </c>
      <c r="J596" s="6">
        <v>10.595109000000001</v>
      </c>
      <c r="K596" s="6">
        <v>19.6515269</v>
      </c>
      <c r="L596" s="6">
        <v>32.532162800000002</v>
      </c>
      <c r="M596" s="6">
        <v>36.441694200000001</v>
      </c>
      <c r="N596" s="6">
        <v>0</v>
      </c>
      <c r="O596" s="6">
        <v>11.5241092</v>
      </c>
      <c r="P596" s="6">
        <v>9.0836235999999992</v>
      </c>
      <c r="Q596" s="6">
        <v>7.6248443999999997</v>
      </c>
      <c r="R596" s="6">
        <v>16.448844999999999</v>
      </c>
      <c r="S596" s="6">
        <v>0</v>
      </c>
      <c r="T596" s="6">
        <v>0</v>
      </c>
      <c r="U596" s="6">
        <v>5.2431267965474797</v>
      </c>
      <c r="V596" s="6">
        <v>0</v>
      </c>
      <c r="W596" s="6">
        <v>10.7258956086645</v>
      </c>
      <c r="X596" s="6">
        <v>5.1489810435846799</v>
      </c>
      <c r="Y596" s="6">
        <v>5.8078681650403103</v>
      </c>
      <c r="Z596" s="6">
        <v>10.7722796883867</v>
      </c>
      <c r="AA596" s="6">
        <v>17.832993758349101</v>
      </c>
      <c r="AB596" s="6">
        <v>19.976062126809101</v>
      </c>
      <c r="AC596" s="6">
        <v>0</v>
      </c>
      <c r="AD596" s="6">
        <v>6.3171135807218297</v>
      </c>
      <c r="AE596" s="6">
        <v>4.97932473650331</v>
      </c>
      <c r="AF596" s="6">
        <v>4.1796730032834803</v>
      </c>
      <c r="AG596" s="6">
        <v>9.0166814921094698</v>
      </c>
    </row>
    <row r="597" spans="1:33" x14ac:dyDescent="0.25">
      <c r="A597" s="6" t="s">
        <v>289</v>
      </c>
      <c r="B597" s="6" t="s">
        <v>290</v>
      </c>
      <c r="C597" s="6" t="s">
        <v>18</v>
      </c>
      <c r="D597" s="6">
        <v>1386.2432925999999</v>
      </c>
      <c r="E597" s="6">
        <v>988.51055210000004</v>
      </c>
      <c r="F597" s="6">
        <v>822.41836450000005</v>
      </c>
      <c r="G597" s="6">
        <v>1430.2422961</v>
      </c>
      <c r="H597" s="6">
        <v>2556.2259514000002</v>
      </c>
      <c r="I597" s="6">
        <v>3194.5262756000002</v>
      </c>
      <c r="J597" s="6">
        <v>2882.0683307999998</v>
      </c>
      <c r="K597" s="6">
        <v>2691.5974013999999</v>
      </c>
      <c r="L597" s="6">
        <v>2247.1891325000001</v>
      </c>
      <c r="M597" s="6">
        <v>1840.6485931</v>
      </c>
      <c r="N597" s="6">
        <v>1423.5828729</v>
      </c>
      <c r="O597" s="6">
        <v>1470.1857565</v>
      </c>
      <c r="P597" s="6">
        <v>1191.9254711999999</v>
      </c>
      <c r="Q597" s="6">
        <v>884.03118410000002</v>
      </c>
      <c r="R597" s="6">
        <v>1534.7457472999999</v>
      </c>
      <c r="S597" s="6">
        <v>5.2224077659963903</v>
      </c>
      <c r="T597" s="6">
        <v>3.7240253652545801</v>
      </c>
      <c r="U597" s="6">
        <v>3.0983046602211202</v>
      </c>
      <c r="V597" s="6">
        <v>5.38816563750503</v>
      </c>
      <c r="W597" s="6">
        <v>9.6300947542870592</v>
      </c>
      <c r="X597" s="6">
        <v>12.0347697402254</v>
      </c>
      <c r="Y597" s="6">
        <v>10.857643902227499</v>
      </c>
      <c r="Z597" s="6">
        <v>10.140080927383901</v>
      </c>
      <c r="AA597" s="6">
        <v>8.4658573569863496</v>
      </c>
      <c r="AB597" s="6">
        <v>6.9342932502465802</v>
      </c>
      <c r="AC597" s="6">
        <v>5.36307752806393</v>
      </c>
      <c r="AD597" s="6">
        <v>5.5386450222618597</v>
      </c>
      <c r="AE597" s="6">
        <v>4.49035235770834</v>
      </c>
      <c r="AF597" s="6">
        <v>3.3304192315100298</v>
      </c>
      <c r="AG597" s="6">
        <v>5.7818625001218997</v>
      </c>
    </row>
    <row r="598" spans="1:33" x14ac:dyDescent="0.25">
      <c r="A598" s="6" t="s">
        <v>291</v>
      </c>
      <c r="B598" s="6" t="s">
        <v>292</v>
      </c>
      <c r="C598" s="6" t="s">
        <v>15</v>
      </c>
      <c r="D598" s="6">
        <v>0</v>
      </c>
      <c r="E598" s="6">
        <v>0</v>
      </c>
      <c r="F598" s="6">
        <v>61.130222400000001</v>
      </c>
      <c r="G598" s="6">
        <v>19.895394499999998</v>
      </c>
      <c r="H598" s="6">
        <v>61.130222400000001</v>
      </c>
      <c r="I598" s="6">
        <v>77.268117200000006</v>
      </c>
      <c r="J598" s="6">
        <v>19.895394499999998</v>
      </c>
      <c r="K598" s="6">
        <v>30.5651112</v>
      </c>
      <c r="L598" s="6">
        <v>109.9139023</v>
      </c>
      <c r="M598" s="6">
        <v>98.567115000000001</v>
      </c>
      <c r="N598" s="6">
        <v>56.993009899999997</v>
      </c>
      <c r="O598" s="6">
        <v>58.966958499999997</v>
      </c>
      <c r="P598" s="6">
        <v>11.430823500000001</v>
      </c>
      <c r="Q598" s="6">
        <v>39.457019000000003</v>
      </c>
      <c r="R598" s="6">
        <v>22.321505599999998</v>
      </c>
      <c r="S598" s="6">
        <v>0</v>
      </c>
      <c r="T598" s="6">
        <v>0</v>
      </c>
      <c r="U598" s="6">
        <v>9.1576083773167092</v>
      </c>
      <c r="V598" s="6">
        <v>2.98042807943752</v>
      </c>
      <c r="W598" s="6">
        <v>9.1576083773167092</v>
      </c>
      <c r="X598" s="6">
        <v>11.5751444962878</v>
      </c>
      <c r="Y598" s="6">
        <v>2.98042807943752</v>
      </c>
      <c r="Z598" s="6">
        <v>4.5788041886583501</v>
      </c>
      <c r="AA598" s="6">
        <v>16.465643882330301</v>
      </c>
      <c r="AB598" s="6">
        <v>14.7658392627071</v>
      </c>
      <c r="AC598" s="6">
        <v>8.5378335693529905</v>
      </c>
      <c r="AD598" s="6">
        <v>8.8335407911829709</v>
      </c>
      <c r="AE598" s="6">
        <v>1.71239365625519</v>
      </c>
      <c r="AF598" s="6">
        <v>5.9108557690826302</v>
      </c>
      <c r="AG598" s="6">
        <v>3.3438714706341699</v>
      </c>
    </row>
    <row r="599" spans="1:33" x14ac:dyDescent="0.25">
      <c r="A599" s="6" t="s">
        <v>291</v>
      </c>
      <c r="B599" s="6" t="s">
        <v>292</v>
      </c>
      <c r="C599" s="6" t="s">
        <v>17</v>
      </c>
      <c r="D599" s="6">
        <v>0</v>
      </c>
      <c r="E599" s="6">
        <v>16.3810118</v>
      </c>
      <c r="F599" s="6">
        <v>16.3810118</v>
      </c>
      <c r="G599" s="6">
        <v>0</v>
      </c>
      <c r="H599" s="6">
        <v>42.9931731</v>
      </c>
      <c r="I599" s="6">
        <v>25.016969100000001</v>
      </c>
      <c r="J599" s="6">
        <v>33.642163500000002</v>
      </c>
      <c r="K599" s="6">
        <v>0</v>
      </c>
      <c r="L599" s="6">
        <v>26.381581400000002</v>
      </c>
      <c r="M599" s="6">
        <v>16.611591700000002</v>
      </c>
      <c r="N599" s="6">
        <v>56.218815599999999</v>
      </c>
      <c r="O599" s="6">
        <v>90.090755299999998</v>
      </c>
      <c r="P599" s="6">
        <v>0</v>
      </c>
      <c r="Q599" s="6">
        <v>0</v>
      </c>
      <c r="R599" s="6">
        <v>0</v>
      </c>
      <c r="S599" s="6">
        <v>0</v>
      </c>
      <c r="T599" s="6">
        <v>5.0602866364169596</v>
      </c>
      <c r="U599" s="6">
        <v>5.0602866364169596</v>
      </c>
      <c r="V599" s="6">
        <v>0</v>
      </c>
      <c r="W599" s="6">
        <v>13.2810953286226</v>
      </c>
      <c r="X599" s="6">
        <v>7.7280351156566596</v>
      </c>
      <c r="Y599" s="6">
        <v>10.392458808875601</v>
      </c>
      <c r="Z599" s="6">
        <v>0</v>
      </c>
      <c r="AA599" s="6">
        <v>8.1495798572079803</v>
      </c>
      <c r="AB599" s="6">
        <v>5.1315154714145903</v>
      </c>
      <c r="AC599" s="6">
        <v>17.3666513869351</v>
      </c>
      <c r="AD599" s="6">
        <v>27.8300907584537</v>
      </c>
      <c r="AE599" s="6">
        <v>0</v>
      </c>
      <c r="AF599" s="6">
        <v>0</v>
      </c>
      <c r="AG599" s="6">
        <v>0</v>
      </c>
    </row>
    <row r="600" spans="1:33" x14ac:dyDescent="0.25">
      <c r="A600" s="6" t="s">
        <v>291</v>
      </c>
      <c r="B600" s="6" t="s">
        <v>292</v>
      </c>
      <c r="C600" s="6" t="s">
        <v>18</v>
      </c>
      <c r="D600" s="6">
        <v>4137.1709781</v>
      </c>
      <c r="E600" s="6">
        <v>5774.1760315000001</v>
      </c>
      <c r="F600" s="6">
        <v>6077.7607453999999</v>
      </c>
      <c r="G600" s="6">
        <v>5140.4595012</v>
      </c>
      <c r="H600" s="6">
        <v>5683.5217086000002</v>
      </c>
      <c r="I600" s="6">
        <v>5235.8861422</v>
      </c>
      <c r="J600" s="6">
        <v>5134.6959305999999</v>
      </c>
      <c r="K600" s="6">
        <v>4148.9001015000003</v>
      </c>
      <c r="L600" s="6">
        <v>3859.588823</v>
      </c>
      <c r="M600" s="6">
        <v>3065.5170681999998</v>
      </c>
      <c r="N600" s="6">
        <v>2946.3381651</v>
      </c>
      <c r="O600" s="6">
        <v>2267.6644768000001</v>
      </c>
      <c r="P600" s="6">
        <v>1638.5405651999999</v>
      </c>
      <c r="Q600" s="6">
        <v>1465.8477793</v>
      </c>
      <c r="R600" s="6">
        <v>2189.6801166999999</v>
      </c>
      <c r="S600" s="6">
        <v>7.0401060303163296</v>
      </c>
      <c r="T600" s="6">
        <v>9.8257509091732302</v>
      </c>
      <c r="U600" s="6">
        <v>10.342352370982001</v>
      </c>
      <c r="V600" s="6">
        <v>8.7473735372703896</v>
      </c>
      <c r="W600" s="6">
        <v>9.6714870296524396</v>
      </c>
      <c r="X600" s="6">
        <v>8.9097583345903892</v>
      </c>
      <c r="Y600" s="6">
        <v>8.7375658333219697</v>
      </c>
      <c r="Z600" s="6">
        <v>7.0600651455706398</v>
      </c>
      <c r="AA600" s="6">
        <v>6.5677523822867299</v>
      </c>
      <c r="AB600" s="6">
        <v>5.2165030916328803</v>
      </c>
      <c r="AC600" s="6">
        <v>5.0136997463415698</v>
      </c>
      <c r="AD600" s="6">
        <v>3.8588200590118098</v>
      </c>
      <c r="AE600" s="6">
        <v>2.7882578155568898</v>
      </c>
      <c r="AF600" s="6">
        <v>2.4943914199347601</v>
      </c>
      <c r="AG600" s="6">
        <v>3.726116294358</v>
      </c>
    </row>
    <row r="601" spans="1:33" x14ac:dyDescent="0.25">
      <c r="A601" s="6" t="s">
        <v>293</v>
      </c>
      <c r="B601" s="6" t="s">
        <v>294</v>
      </c>
      <c r="C601" s="6" t="s">
        <v>15</v>
      </c>
      <c r="D601" s="6">
        <v>0</v>
      </c>
      <c r="E601" s="6">
        <v>0</v>
      </c>
      <c r="F601" s="6">
        <v>0</v>
      </c>
      <c r="G601" s="6">
        <v>0</v>
      </c>
      <c r="H601" s="6">
        <v>0</v>
      </c>
      <c r="I601" s="6">
        <v>76.858190100000002</v>
      </c>
      <c r="J601" s="6">
        <v>26.530070200000001</v>
      </c>
      <c r="K601" s="6">
        <v>30.213823399999999</v>
      </c>
      <c r="L601" s="6">
        <v>80.409434300000001</v>
      </c>
      <c r="M601" s="6">
        <v>26.345050700000002</v>
      </c>
      <c r="N601" s="6">
        <v>0</v>
      </c>
      <c r="O601" s="6">
        <v>0</v>
      </c>
      <c r="P601" s="6">
        <v>0</v>
      </c>
      <c r="Q601" s="6">
        <v>20.0695348</v>
      </c>
      <c r="R601" s="6">
        <v>20.912242599999999</v>
      </c>
      <c r="S601" s="6">
        <v>0</v>
      </c>
      <c r="T601" s="6">
        <v>0</v>
      </c>
      <c r="U601" s="6">
        <v>0</v>
      </c>
      <c r="V601" s="6">
        <v>0</v>
      </c>
      <c r="W601" s="6">
        <v>0</v>
      </c>
      <c r="X601" s="6">
        <v>27.318775120929001</v>
      </c>
      <c r="Y601" s="6">
        <v>9.4299517174847001</v>
      </c>
      <c r="Z601" s="6">
        <v>10.7393193351825</v>
      </c>
      <c r="AA601" s="6">
        <v>28.581043222390601</v>
      </c>
      <c r="AB601" s="6">
        <v>9.3641876641429498</v>
      </c>
      <c r="AC601" s="6">
        <v>0</v>
      </c>
      <c r="AD601" s="6">
        <v>0</v>
      </c>
      <c r="AE601" s="6">
        <v>0</v>
      </c>
      <c r="AF601" s="6">
        <v>7.1335937948772896</v>
      </c>
      <c r="AG601" s="6">
        <v>7.4331291449928596</v>
      </c>
    </row>
    <row r="602" spans="1:33" x14ac:dyDescent="0.25">
      <c r="A602" s="6" t="s">
        <v>293</v>
      </c>
      <c r="B602" s="6" t="s">
        <v>294</v>
      </c>
      <c r="C602" s="6" t="s">
        <v>17</v>
      </c>
      <c r="D602" s="6">
        <v>0</v>
      </c>
      <c r="E602" s="6">
        <v>65.422391599999997</v>
      </c>
      <c r="F602" s="6">
        <v>0</v>
      </c>
      <c r="G602" s="6">
        <v>26.884370199999999</v>
      </c>
      <c r="H602" s="6">
        <v>73.7172111</v>
      </c>
      <c r="I602" s="6">
        <v>96.031693099999998</v>
      </c>
      <c r="J602" s="6">
        <v>128.3372664</v>
      </c>
      <c r="K602" s="6">
        <v>32.971671000000001</v>
      </c>
      <c r="L602" s="6">
        <v>0</v>
      </c>
      <c r="M602" s="6">
        <v>29.871522500000001</v>
      </c>
      <c r="N602" s="6">
        <v>36.485094199999999</v>
      </c>
      <c r="O602" s="6">
        <v>0</v>
      </c>
      <c r="P602" s="6">
        <v>0</v>
      </c>
      <c r="Q602" s="6">
        <v>0</v>
      </c>
      <c r="R602" s="6">
        <v>48.058615099999997</v>
      </c>
      <c r="S602" s="6">
        <v>0</v>
      </c>
      <c r="T602" s="6">
        <v>12.165274210341</v>
      </c>
      <c r="U602" s="6">
        <v>0</v>
      </c>
      <c r="V602" s="6">
        <v>4.9991406222960597</v>
      </c>
      <c r="W602" s="6">
        <v>13.7076934230129</v>
      </c>
      <c r="X602" s="6">
        <v>17.857064697170301</v>
      </c>
      <c r="Y602" s="6">
        <v>23.864276419414502</v>
      </c>
      <c r="Z602" s="6">
        <v>6.13107239094189</v>
      </c>
      <c r="AA602" s="6">
        <v>0</v>
      </c>
      <c r="AB602" s="6">
        <v>5.5546007017705996</v>
      </c>
      <c r="AC602" s="6">
        <v>6.7843923873477401</v>
      </c>
      <c r="AD602" s="6">
        <v>0</v>
      </c>
      <c r="AE602" s="6">
        <v>0</v>
      </c>
      <c r="AF602" s="6">
        <v>0</v>
      </c>
      <c r="AG602" s="6">
        <v>8.9364851477049196</v>
      </c>
    </row>
    <row r="603" spans="1:33" x14ac:dyDescent="0.25">
      <c r="A603" s="6" t="s">
        <v>293</v>
      </c>
      <c r="B603" s="6" t="s">
        <v>294</v>
      </c>
      <c r="C603" s="6" t="s">
        <v>18</v>
      </c>
      <c r="D603" s="6">
        <v>2755.2458145999999</v>
      </c>
      <c r="E603" s="6">
        <v>3268.9080534</v>
      </c>
      <c r="F603" s="6">
        <v>2918.4237391000001</v>
      </c>
      <c r="G603" s="6">
        <v>3911.9572914999999</v>
      </c>
      <c r="H603" s="6">
        <v>6529.4411293000003</v>
      </c>
      <c r="I603" s="6">
        <v>9245.5485119999994</v>
      </c>
      <c r="J603" s="6">
        <v>10510.6724872</v>
      </c>
      <c r="K603" s="6">
        <v>8395.3555765000001</v>
      </c>
      <c r="L603" s="6">
        <v>7384.0134856000004</v>
      </c>
      <c r="M603" s="6">
        <v>4592.7234941999995</v>
      </c>
      <c r="N603" s="6">
        <v>4124.6326320999997</v>
      </c>
      <c r="O603" s="6">
        <v>3899.6159467000002</v>
      </c>
      <c r="P603" s="6">
        <v>3029.1867361</v>
      </c>
      <c r="Q603" s="6">
        <v>2854.2173550000002</v>
      </c>
      <c r="R603" s="6">
        <v>3724.9395660999999</v>
      </c>
      <c r="S603" s="6">
        <v>3.5715212073954099</v>
      </c>
      <c r="T603" s="6">
        <v>4.2373621895651796</v>
      </c>
      <c r="U603" s="6">
        <v>3.7830425950125601</v>
      </c>
      <c r="V603" s="6">
        <v>5.0709226577831599</v>
      </c>
      <c r="W603" s="6">
        <v>8.4638682117444208</v>
      </c>
      <c r="X603" s="6">
        <v>11.9846557463712</v>
      </c>
      <c r="Y603" s="6">
        <v>13.6245882284271</v>
      </c>
      <c r="Z603" s="6">
        <v>10.8825827177413</v>
      </c>
      <c r="AA603" s="6">
        <v>9.5716181183430198</v>
      </c>
      <c r="AB603" s="6">
        <v>5.9533742043338602</v>
      </c>
      <c r="AC603" s="6">
        <v>5.3466056785931304</v>
      </c>
      <c r="AD603" s="6">
        <v>5.0549250380980499</v>
      </c>
      <c r="AE603" s="6">
        <v>3.92662048947262</v>
      </c>
      <c r="AF603" s="6">
        <v>3.6998142814994099</v>
      </c>
      <c r="AG603" s="6">
        <v>4.8284986356194901</v>
      </c>
    </row>
    <row r="604" spans="1:33" x14ac:dyDescent="0.25">
      <c r="A604" s="6" t="s">
        <v>295</v>
      </c>
      <c r="B604" s="6" t="s">
        <v>296</v>
      </c>
      <c r="C604" s="6" t="s">
        <v>15</v>
      </c>
      <c r="D604" s="6">
        <v>37.351731700000002</v>
      </c>
      <c r="E604" s="6">
        <v>0</v>
      </c>
      <c r="F604" s="6">
        <v>0</v>
      </c>
      <c r="G604" s="6">
        <v>0</v>
      </c>
      <c r="H604" s="6">
        <v>0</v>
      </c>
      <c r="I604" s="6">
        <v>0</v>
      </c>
      <c r="J604" s="6">
        <v>0</v>
      </c>
      <c r="K604" s="6">
        <v>0</v>
      </c>
      <c r="L604" s="6">
        <v>0</v>
      </c>
      <c r="M604" s="6">
        <v>36.694560799999998</v>
      </c>
      <c r="N604" s="6">
        <v>0</v>
      </c>
      <c r="O604" s="6">
        <v>21.329639400000001</v>
      </c>
      <c r="P604" s="6">
        <v>23.604319400000001</v>
      </c>
      <c r="Q604" s="6">
        <v>0</v>
      </c>
      <c r="R604" s="6">
        <v>0</v>
      </c>
      <c r="S604" s="6">
        <v>31.393219708218901</v>
      </c>
      <c r="T604" s="6">
        <v>0</v>
      </c>
      <c r="U604" s="6">
        <v>0</v>
      </c>
      <c r="V604" s="6">
        <v>0</v>
      </c>
      <c r="W604" s="6">
        <v>0</v>
      </c>
      <c r="X604" s="6">
        <v>0</v>
      </c>
      <c r="Y604" s="6">
        <v>0</v>
      </c>
      <c r="Z604" s="6">
        <v>0</v>
      </c>
      <c r="AA604" s="6">
        <v>0</v>
      </c>
      <c r="AB604" s="6">
        <v>30.840883591241798</v>
      </c>
      <c r="AC604" s="6">
        <v>0</v>
      </c>
      <c r="AD604" s="6">
        <v>17.927041813198802</v>
      </c>
      <c r="AE604" s="6">
        <v>19.8388548873404</v>
      </c>
      <c r="AF604" s="6">
        <v>0</v>
      </c>
      <c r="AG604" s="6">
        <v>0</v>
      </c>
    </row>
    <row r="605" spans="1:33" x14ac:dyDescent="0.25">
      <c r="A605" s="6" t="s">
        <v>295</v>
      </c>
      <c r="B605" s="6" t="s">
        <v>296</v>
      </c>
      <c r="C605" s="6" t="s">
        <v>16</v>
      </c>
      <c r="D605" s="6">
        <v>0</v>
      </c>
      <c r="E605" s="6">
        <v>0</v>
      </c>
      <c r="F605" s="6">
        <v>0</v>
      </c>
      <c r="G605" s="6">
        <v>0</v>
      </c>
      <c r="H605" s="6">
        <v>0</v>
      </c>
      <c r="I605" s="6">
        <v>25.638445399999998</v>
      </c>
      <c r="J605" s="6">
        <v>0</v>
      </c>
      <c r="K605" s="6">
        <v>0</v>
      </c>
      <c r="L605" s="6">
        <v>0</v>
      </c>
      <c r="M605" s="6">
        <v>0</v>
      </c>
      <c r="N605" s="6">
        <v>0</v>
      </c>
      <c r="O605" s="6">
        <v>0</v>
      </c>
      <c r="P605" s="6">
        <v>0</v>
      </c>
      <c r="Q605" s="6">
        <v>0</v>
      </c>
      <c r="R605" s="6">
        <v>0</v>
      </c>
      <c r="S605" s="6">
        <v>0</v>
      </c>
      <c r="T605" s="6">
        <v>0</v>
      </c>
      <c r="U605" s="6">
        <v>0</v>
      </c>
      <c r="V605" s="6">
        <v>0</v>
      </c>
      <c r="W605" s="6">
        <v>0</v>
      </c>
      <c r="X605" s="6">
        <v>100</v>
      </c>
      <c r="Y605" s="6">
        <v>0</v>
      </c>
      <c r="Z605" s="6">
        <v>0</v>
      </c>
      <c r="AA605" s="6">
        <v>0</v>
      </c>
      <c r="AB605" s="6">
        <v>0</v>
      </c>
      <c r="AC605" s="6">
        <v>0</v>
      </c>
      <c r="AD605" s="6">
        <v>0</v>
      </c>
      <c r="AE605" s="6">
        <v>0</v>
      </c>
      <c r="AF605" s="6">
        <v>0</v>
      </c>
      <c r="AG605" s="6">
        <v>0</v>
      </c>
    </row>
    <row r="606" spans="1:33" x14ac:dyDescent="0.25">
      <c r="A606" s="6" t="s">
        <v>295</v>
      </c>
      <c r="B606" s="6" t="s">
        <v>296</v>
      </c>
      <c r="C606" s="6" t="s">
        <v>17</v>
      </c>
      <c r="D606" s="6">
        <v>27.179777000000001</v>
      </c>
      <c r="E606" s="6">
        <v>0</v>
      </c>
      <c r="F606" s="6">
        <v>0</v>
      </c>
      <c r="G606" s="6">
        <v>24.7287772</v>
      </c>
      <c r="H606" s="6">
        <v>0</v>
      </c>
      <c r="I606" s="6">
        <v>26.5867705</v>
      </c>
      <c r="J606" s="6">
        <v>48.695755800000001</v>
      </c>
      <c r="K606" s="6">
        <v>76.841350199999994</v>
      </c>
      <c r="L606" s="6">
        <v>20.7369655</v>
      </c>
      <c r="M606" s="6">
        <v>22.108985300000001</v>
      </c>
      <c r="N606" s="6">
        <v>27.189246099999998</v>
      </c>
      <c r="O606" s="6">
        <v>0</v>
      </c>
      <c r="P606" s="6">
        <v>0</v>
      </c>
      <c r="Q606" s="6">
        <v>28.541482299999998</v>
      </c>
      <c r="R606" s="6">
        <v>0</v>
      </c>
      <c r="S606" s="6">
        <v>8.9818105637936103</v>
      </c>
      <c r="T606" s="6">
        <v>0</v>
      </c>
      <c r="U606" s="6">
        <v>0</v>
      </c>
      <c r="V606" s="6">
        <v>8.1718548421003803</v>
      </c>
      <c r="W606" s="6">
        <v>0</v>
      </c>
      <c r="X606" s="6">
        <v>8.7858460403871703</v>
      </c>
      <c r="Y606" s="6">
        <v>16.0919662385881</v>
      </c>
      <c r="Z606" s="6">
        <v>25.392940161448902</v>
      </c>
      <c r="AA606" s="6">
        <v>6.8527234711647402</v>
      </c>
      <c r="AB606" s="6">
        <v>7.3061201982009498</v>
      </c>
      <c r="AC606" s="6">
        <v>8.9849397161192393</v>
      </c>
      <c r="AD606" s="6">
        <v>0</v>
      </c>
      <c r="AE606" s="6">
        <v>0</v>
      </c>
      <c r="AF606" s="6">
        <v>9.4317987681969608</v>
      </c>
      <c r="AG606" s="6">
        <v>0</v>
      </c>
    </row>
    <row r="607" spans="1:33" x14ac:dyDescent="0.25">
      <c r="A607" s="6" t="s">
        <v>295</v>
      </c>
      <c r="B607" s="6" t="s">
        <v>296</v>
      </c>
      <c r="C607" s="6" t="s">
        <v>18</v>
      </c>
      <c r="D607" s="6">
        <v>2779.358385</v>
      </c>
      <c r="E607" s="6">
        <v>4115.2325555999996</v>
      </c>
      <c r="F607" s="6">
        <v>3420.8775472000002</v>
      </c>
      <c r="G607" s="6">
        <v>3411.8992658000002</v>
      </c>
      <c r="H607" s="6">
        <v>3833.3719547999999</v>
      </c>
      <c r="I607" s="6">
        <v>6764.1739391000001</v>
      </c>
      <c r="J607" s="6">
        <v>5884.4992630999996</v>
      </c>
      <c r="K607" s="6">
        <v>7004.4920185000001</v>
      </c>
      <c r="L607" s="6">
        <v>6872.0345144000003</v>
      </c>
      <c r="M607" s="6">
        <v>5647.6636943000003</v>
      </c>
      <c r="N607" s="6">
        <v>5250.6444750000001</v>
      </c>
      <c r="O607" s="6">
        <v>5488.0917884999999</v>
      </c>
      <c r="P607" s="6">
        <v>4436.1781871000003</v>
      </c>
      <c r="Q607" s="6">
        <v>4223.9107252000003</v>
      </c>
      <c r="R607" s="6">
        <v>8540.3438540999996</v>
      </c>
      <c r="S607" s="6">
        <v>3.5782917326540198</v>
      </c>
      <c r="T607" s="6">
        <v>5.2981661922854704</v>
      </c>
      <c r="U607" s="6">
        <v>4.4042171429315404</v>
      </c>
      <c r="V607" s="6">
        <v>4.3926580326417497</v>
      </c>
      <c r="W607" s="6">
        <v>4.93528407422298</v>
      </c>
      <c r="X607" s="6">
        <v>8.7085522382228806</v>
      </c>
      <c r="Y607" s="6">
        <v>7.5760129307539401</v>
      </c>
      <c r="Z607" s="6">
        <v>9.0179503357713298</v>
      </c>
      <c r="AA607" s="6">
        <v>8.8474175990048103</v>
      </c>
      <c r="AB607" s="6">
        <v>7.2710983999726002</v>
      </c>
      <c r="AC607" s="6">
        <v>6.7599550376077202</v>
      </c>
      <c r="AD607" s="6">
        <v>7.0656571605953404</v>
      </c>
      <c r="AE607" s="6">
        <v>5.7113684284655601</v>
      </c>
      <c r="AF607" s="6">
        <v>5.4380841668433497</v>
      </c>
      <c r="AG607" s="6">
        <v>10.9952865280267</v>
      </c>
    </row>
    <row r="608" spans="1:33" x14ac:dyDescent="0.25">
      <c r="A608" t="s">
        <v>21</v>
      </c>
    </row>
    <row r="609" spans="1:33" x14ac:dyDescent="0.25">
      <c r="A609" t="s">
        <v>1037</v>
      </c>
    </row>
    <row r="610" spans="1:33" x14ac:dyDescent="0.25">
      <c r="A610" t="s">
        <v>22</v>
      </c>
    </row>
    <row r="611" spans="1:33" x14ac:dyDescent="0.25">
      <c r="A611" t="s">
        <v>23</v>
      </c>
    </row>
    <row r="612" spans="1:33" x14ac:dyDescent="0.25">
      <c r="A612" t="s">
        <v>24</v>
      </c>
    </row>
    <row r="615" spans="1:33" x14ac:dyDescent="0.25">
      <c r="L615" s="7" t="str">
        <f>HYPERLINK("#'Indice'!A1", "Ir al índice")</f>
        <v>Ir al índice</v>
      </c>
    </row>
    <row r="616" spans="1:33" ht="17.25" x14ac:dyDescent="0.3">
      <c r="A616" s="4" t="s">
        <v>394</v>
      </c>
    </row>
    <row r="617" spans="1:33" x14ac:dyDescent="0.25">
      <c r="A617" s="5" t="s">
        <v>26</v>
      </c>
      <c r="B617" s="5" t="s">
        <v>71</v>
      </c>
      <c r="C617" s="5" t="s">
        <v>11</v>
      </c>
      <c r="D617" s="5" t="s">
        <v>359</v>
      </c>
      <c r="E617" s="5" t="s">
        <v>360</v>
      </c>
      <c r="F617" s="5" t="s">
        <v>361</v>
      </c>
      <c r="G617" s="5" t="s">
        <v>362</v>
      </c>
      <c r="H617" s="5" t="s">
        <v>363</v>
      </c>
      <c r="I617" s="5" t="s">
        <v>364</v>
      </c>
      <c r="J617" s="5" t="s">
        <v>365</v>
      </c>
      <c r="K617" s="5" t="s">
        <v>366</v>
      </c>
      <c r="L617" s="5" t="s">
        <v>367</v>
      </c>
      <c r="M617" s="5" t="s">
        <v>368</v>
      </c>
      <c r="N617" s="5" t="s">
        <v>369</v>
      </c>
      <c r="O617" s="5" t="s">
        <v>370</v>
      </c>
      <c r="P617" s="5" t="s">
        <v>371</v>
      </c>
      <c r="Q617" s="5" t="s">
        <v>372</v>
      </c>
      <c r="R617" s="5" t="s">
        <v>373</v>
      </c>
      <c r="S617" s="5" t="s">
        <v>374</v>
      </c>
      <c r="T617" s="5" t="s">
        <v>375</v>
      </c>
      <c r="U617" s="5" t="s">
        <v>376</v>
      </c>
      <c r="V617" s="5" t="s">
        <v>377</v>
      </c>
      <c r="W617" s="5" t="s">
        <v>378</v>
      </c>
      <c r="X617" s="5" t="s">
        <v>379</v>
      </c>
      <c r="Y617" s="5" t="s">
        <v>380</v>
      </c>
      <c r="Z617" s="5" t="s">
        <v>381</v>
      </c>
      <c r="AA617" s="5" t="s">
        <v>382</v>
      </c>
      <c r="AB617" s="5" t="s">
        <v>383</v>
      </c>
      <c r="AC617" s="5" t="s">
        <v>384</v>
      </c>
      <c r="AD617" s="5" t="s">
        <v>385</v>
      </c>
      <c r="AE617" s="5" t="s">
        <v>386</v>
      </c>
      <c r="AF617" s="5" t="s">
        <v>387</v>
      </c>
      <c r="AG617" s="5" t="s">
        <v>388</v>
      </c>
    </row>
    <row r="618" spans="1:33" x14ac:dyDescent="0.25">
      <c r="A618" s="6" t="s">
        <v>72</v>
      </c>
      <c r="B618" s="6" t="s">
        <v>73</v>
      </c>
      <c r="C618" s="6" t="s">
        <v>17</v>
      </c>
      <c r="D618" s="6">
        <v>0</v>
      </c>
      <c r="E618" s="6">
        <v>0</v>
      </c>
      <c r="F618" s="6">
        <v>0</v>
      </c>
      <c r="G618" s="6">
        <v>0</v>
      </c>
      <c r="H618" s="6">
        <v>0</v>
      </c>
      <c r="I618" s="6">
        <v>0</v>
      </c>
      <c r="J618" s="6">
        <v>0</v>
      </c>
      <c r="K618" s="6">
        <v>1.1810700000000001</v>
      </c>
      <c r="L618" s="6">
        <v>0</v>
      </c>
      <c r="M618" s="6">
        <v>0</v>
      </c>
      <c r="N618" s="6">
        <v>0</v>
      </c>
      <c r="O618" s="6">
        <v>0</v>
      </c>
      <c r="P618" s="6">
        <v>0</v>
      </c>
      <c r="Q618" s="6">
        <v>0</v>
      </c>
      <c r="R618" s="6">
        <v>0</v>
      </c>
      <c r="S618" s="6">
        <v>0</v>
      </c>
      <c r="T618" s="6">
        <v>0</v>
      </c>
      <c r="U618" s="6">
        <v>0</v>
      </c>
      <c r="V618" s="6">
        <v>0</v>
      </c>
      <c r="W618" s="6">
        <v>0</v>
      </c>
      <c r="X618" s="6">
        <v>0</v>
      </c>
      <c r="Y618" s="6">
        <v>0</v>
      </c>
      <c r="Z618" s="6">
        <v>100</v>
      </c>
      <c r="AA618" s="6">
        <v>0</v>
      </c>
      <c r="AB618" s="6">
        <v>0</v>
      </c>
      <c r="AC618" s="6">
        <v>0</v>
      </c>
      <c r="AD618" s="6">
        <v>0</v>
      </c>
      <c r="AE618" s="6">
        <v>0</v>
      </c>
      <c r="AF618" s="6">
        <v>0</v>
      </c>
      <c r="AG618" s="6">
        <v>0</v>
      </c>
    </row>
    <row r="619" spans="1:33" x14ac:dyDescent="0.25">
      <c r="A619" s="6" t="s">
        <v>72</v>
      </c>
      <c r="B619" s="6" t="s">
        <v>73</v>
      </c>
      <c r="C619" s="6" t="s">
        <v>18</v>
      </c>
      <c r="D619" s="6">
        <v>68.989940899999993</v>
      </c>
      <c r="E619" s="6">
        <v>73.606310300000004</v>
      </c>
      <c r="F619" s="6">
        <v>56.403749699999999</v>
      </c>
      <c r="G619" s="6">
        <v>44.259259999999998</v>
      </c>
      <c r="H619" s="6">
        <v>37.357796800000003</v>
      </c>
      <c r="I619" s="6">
        <v>39.129401600000001</v>
      </c>
      <c r="J619" s="6">
        <v>36.946959700000001</v>
      </c>
      <c r="K619" s="6">
        <v>56.994284899999997</v>
      </c>
      <c r="L619" s="6">
        <v>52.680841999999998</v>
      </c>
      <c r="M619" s="6">
        <v>25.470051000000002</v>
      </c>
      <c r="N619" s="6">
        <v>14.5066305</v>
      </c>
      <c r="O619" s="6">
        <v>12.991770000000001</v>
      </c>
      <c r="P619" s="6">
        <v>12.991770000000001</v>
      </c>
      <c r="Q619" s="6">
        <v>16.8687705</v>
      </c>
      <c r="R619" s="6">
        <v>23.621400000000001</v>
      </c>
      <c r="S619" s="6">
        <v>12.043935061386501</v>
      </c>
      <c r="T619" s="6">
        <v>12.849838828626501</v>
      </c>
      <c r="U619" s="6">
        <v>9.8466977901919002</v>
      </c>
      <c r="V619" s="6">
        <v>7.7265706616226701</v>
      </c>
      <c r="W619" s="6">
        <v>6.5217461100285297</v>
      </c>
      <c r="X619" s="6">
        <v>6.8310244321620202</v>
      </c>
      <c r="Y619" s="6">
        <v>6.4500241272487404</v>
      </c>
      <c r="Z619" s="6">
        <v>9.9497906107897904</v>
      </c>
      <c r="AA619" s="6">
        <v>9.1967703081068102</v>
      </c>
      <c r="AB619" s="6">
        <v>4.4464401078245102</v>
      </c>
      <c r="AC619" s="6">
        <v>2.5324984109607902</v>
      </c>
      <c r="AD619" s="6">
        <v>2.2680412850226102</v>
      </c>
      <c r="AE619" s="6">
        <v>2.2680412850226102</v>
      </c>
      <c r="AF619" s="6">
        <v>2.9448695536921798</v>
      </c>
      <c r="AG619" s="6">
        <v>4.1237114273138298</v>
      </c>
    </row>
    <row r="620" spans="1:33" x14ac:dyDescent="0.25">
      <c r="A620" s="6" t="s">
        <v>74</v>
      </c>
      <c r="B620" s="6" t="s">
        <v>75</v>
      </c>
      <c r="C620" s="6" t="s">
        <v>18</v>
      </c>
      <c r="D620" s="6">
        <v>56.050252499999999</v>
      </c>
      <c r="E620" s="6">
        <v>47.557789999999997</v>
      </c>
      <c r="F620" s="6">
        <v>84.924625000000006</v>
      </c>
      <c r="G620" s="6">
        <v>88.321610000000007</v>
      </c>
      <c r="H620" s="6">
        <v>67.939700000000002</v>
      </c>
      <c r="I620" s="6">
        <v>64.542715000000001</v>
      </c>
      <c r="J620" s="6">
        <v>86.623117500000006</v>
      </c>
      <c r="K620" s="6">
        <v>62.844222500000001</v>
      </c>
      <c r="L620" s="6">
        <v>91.718594999999993</v>
      </c>
      <c r="M620" s="6">
        <v>76.432162500000004</v>
      </c>
      <c r="N620" s="6">
        <v>73.035177500000003</v>
      </c>
      <c r="O620" s="6">
        <v>62.844222500000001</v>
      </c>
      <c r="P620" s="6">
        <v>52.653267499999998</v>
      </c>
      <c r="Q620" s="6">
        <v>28.8743725</v>
      </c>
      <c r="R620" s="6">
        <v>69.638192500000002</v>
      </c>
      <c r="S620" s="6">
        <v>5.5276381909547698</v>
      </c>
      <c r="T620" s="6">
        <v>4.6901172529313202</v>
      </c>
      <c r="U620" s="6">
        <v>8.3752093802345104</v>
      </c>
      <c r="V620" s="6">
        <v>8.7102177554438907</v>
      </c>
      <c r="W620" s="6">
        <v>6.7001675041875997</v>
      </c>
      <c r="X620" s="6">
        <v>6.3651591289782203</v>
      </c>
      <c r="Y620" s="6">
        <v>8.5427135678392006</v>
      </c>
      <c r="Z620" s="6">
        <v>6.1976549413735302</v>
      </c>
      <c r="AA620" s="6">
        <v>9.0452261306532709</v>
      </c>
      <c r="AB620" s="6">
        <v>7.5376884422110599</v>
      </c>
      <c r="AC620" s="6">
        <v>7.2026800670016797</v>
      </c>
      <c r="AD620" s="6">
        <v>6.1976549413735302</v>
      </c>
      <c r="AE620" s="6">
        <v>5.1926298157453896</v>
      </c>
      <c r="AF620" s="6">
        <v>2.84757118927973</v>
      </c>
      <c r="AG620" s="6">
        <v>6.8676716917923004</v>
      </c>
    </row>
    <row r="621" spans="1:33" x14ac:dyDescent="0.25">
      <c r="A621" s="6" t="s">
        <v>76</v>
      </c>
      <c r="B621" s="6" t="s">
        <v>77</v>
      </c>
      <c r="C621" s="6" t="s">
        <v>18</v>
      </c>
      <c r="D621" s="6">
        <v>73.378433700000002</v>
      </c>
      <c r="E621" s="6">
        <v>172.84599080000001</v>
      </c>
      <c r="F621" s="6">
        <v>100.7755767</v>
      </c>
      <c r="G621" s="6">
        <v>96.146812600000004</v>
      </c>
      <c r="H621" s="6">
        <v>73.853188200000005</v>
      </c>
      <c r="I621" s="6">
        <v>55.474198299999998</v>
      </c>
      <c r="J621" s="6">
        <v>71.980391400000002</v>
      </c>
      <c r="K621" s="6">
        <v>103.7527029</v>
      </c>
      <c r="L621" s="6">
        <v>76.932490999999999</v>
      </c>
      <c r="M621" s="6">
        <v>30.986789099999999</v>
      </c>
      <c r="N621" s="6">
        <v>38.873429899999998</v>
      </c>
      <c r="O621" s="6">
        <v>26.712962099999999</v>
      </c>
      <c r="P621" s="6">
        <v>36.416048199999999</v>
      </c>
      <c r="Q621" s="6">
        <v>22.954354500000001</v>
      </c>
      <c r="R621" s="6">
        <v>45.916635599999999</v>
      </c>
      <c r="S621" s="6">
        <v>7.1449302183791099</v>
      </c>
      <c r="T621" s="6">
        <v>16.8301840271169</v>
      </c>
      <c r="U621" s="6">
        <v>9.8126169629376001</v>
      </c>
      <c r="V621" s="6">
        <v>9.3619096525710308</v>
      </c>
      <c r="W621" s="6">
        <v>7.1911575307149098</v>
      </c>
      <c r="X621" s="6">
        <v>5.4015772181033199</v>
      </c>
      <c r="Y621" s="6">
        <v>7.0088014653904498</v>
      </c>
      <c r="Z621" s="6">
        <v>10.102502667465901</v>
      </c>
      <c r="AA621" s="6">
        <v>7.4909922712220398</v>
      </c>
      <c r="AB621" s="6">
        <v>3.01721411384024</v>
      </c>
      <c r="AC621" s="6">
        <v>3.7851440808902401</v>
      </c>
      <c r="AD621" s="6">
        <v>2.6010673777942199</v>
      </c>
      <c r="AE621" s="6">
        <v>3.5458664092216798</v>
      </c>
      <c r="AF621" s="6">
        <v>2.2350880611728901</v>
      </c>
      <c r="AG621" s="6">
        <v>4.4709479431794197</v>
      </c>
    </row>
    <row r="622" spans="1:33" x14ac:dyDescent="0.25">
      <c r="A622" s="6" t="s">
        <v>78</v>
      </c>
      <c r="B622" s="6" t="s">
        <v>79</v>
      </c>
      <c r="C622" s="6" t="s">
        <v>18</v>
      </c>
      <c r="D622" s="6">
        <v>12.6829272</v>
      </c>
      <c r="E622" s="6">
        <v>4.7560976999999998</v>
      </c>
      <c r="F622" s="6">
        <v>6.3414636</v>
      </c>
      <c r="G622" s="6">
        <v>1.5853659</v>
      </c>
      <c r="H622" s="6">
        <v>12.6829272</v>
      </c>
      <c r="I622" s="6">
        <v>1.5853659</v>
      </c>
      <c r="J622" s="6">
        <v>3.1707318</v>
      </c>
      <c r="K622" s="6">
        <v>4.7560976999999998</v>
      </c>
      <c r="L622" s="6">
        <v>4.7560976999999998</v>
      </c>
      <c r="M622" s="6">
        <v>3.1707318</v>
      </c>
      <c r="N622" s="6">
        <v>1.5853659</v>
      </c>
      <c r="O622" s="6">
        <v>1.5853659</v>
      </c>
      <c r="P622" s="6">
        <v>0</v>
      </c>
      <c r="Q622" s="6">
        <v>3.1707318</v>
      </c>
      <c r="R622" s="6">
        <v>3.1707318</v>
      </c>
      <c r="S622" s="6">
        <v>19.512195121951201</v>
      </c>
      <c r="T622" s="6">
        <v>7.3170731707317103</v>
      </c>
      <c r="U622" s="6">
        <v>9.7560975609756095</v>
      </c>
      <c r="V622" s="6">
        <v>2.4390243902439002</v>
      </c>
      <c r="W622" s="6">
        <v>19.512195121951201</v>
      </c>
      <c r="X622" s="6">
        <v>2.4390243902439002</v>
      </c>
      <c r="Y622" s="6">
        <v>4.8780487804878003</v>
      </c>
      <c r="Z622" s="6">
        <v>7.3170731707317103</v>
      </c>
      <c r="AA622" s="6">
        <v>7.3170731707317103</v>
      </c>
      <c r="AB622" s="6">
        <v>4.8780487804878003</v>
      </c>
      <c r="AC622" s="6">
        <v>2.4390243902439002</v>
      </c>
      <c r="AD622" s="6">
        <v>2.4390243902439002</v>
      </c>
      <c r="AE622" s="6">
        <v>0</v>
      </c>
      <c r="AF622" s="6">
        <v>4.8780487804878003</v>
      </c>
      <c r="AG622" s="6">
        <v>4.8780487804878003</v>
      </c>
    </row>
    <row r="623" spans="1:33" x14ac:dyDescent="0.25">
      <c r="A623" s="6" t="s">
        <v>80</v>
      </c>
      <c r="B623" s="6" t="s">
        <v>81</v>
      </c>
      <c r="C623" s="6" t="s">
        <v>15</v>
      </c>
      <c r="D623" s="6">
        <v>0</v>
      </c>
      <c r="E623" s="6">
        <v>0</v>
      </c>
      <c r="F623" s="6">
        <v>0</v>
      </c>
      <c r="G623" s="6">
        <v>0</v>
      </c>
      <c r="H623" s="6">
        <v>0</v>
      </c>
      <c r="I623" s="6">
        <v>0</v>
      </c>
      <c r="J623" s="6">
        <v>5.7662260999999999</v>
      </c>
      <c r="K623" s="6">
        <v>0</v>
      </c>
      <c r="L623" s="6">
        <v>0</v>
      </c>
      <c r="M623" s="6">
        <v>0</v>
      </c>
      <c r="N623" s="6">
        <v>0</v>
      </c>
      <c r="O623" s="6">
        <v>0</v>
      </c>
      <c r="P623" s="6">
        <v>0</v>
      </c>
      <c r="Q623" s="6">
        <v>0</v>
      </c>
      <c r="R623" s="6">
        <v>0</v>
      </c>
      <c r="S623" s="6">
        <v>0</v>
      </c>
      <c r="T623" s="6">
        <v>0</v>
      </c>
      <c r="U623" s="6">
        <v>0</v>
      </c>
      <c r="V623" s="6">
        <v>0</v>
      </c>
      <c r="W623" s="6">
        <v>0</v>
      </c>
      <c r="X623" s="6">
        <v>0</v>
      </c>
      <c r="Y623" s="6">
        <v>100</v>
      </c>
      <c r="Z623" s="6">
        <v>0</v>
      </c>
      <c r="AA623" s="6">
        <v>0</v>
      </c>
      <c r="AB623" s="6">
        <v>0</v>
      </c>
      <c r="AC623" s="6">
        <v>0</v>
      </c>
      <c r="AD623" s="6">
        <v>0</v>
      </c>
      <c r="AE623" s="6">
        <v>0</v>
      </c>
      <c r="AF623" s="6">
        <v>0</v>
      </c>
      <c r="AG623" s="6">
        <v>0</v>
      </c>
    </row>
    <row r="624" spans="1:33" x14ac:dyDescent="0.25">
      <c r="A624" s="6" t="s">
        <v>80</v>
      </c>
      <c r="B624" s="6" t="s">
        <v>81</v>
      </c>
      <c r="C624" s="6" t="s">
        <v>17</v>
      </c>
      <c r="D624" s="6">
        <v>0</v>
      </c>
      <c r="E624" s="6">
        <v>0</v>
      </c>
      <c r="F624" s="6">
        <v>0</v>
      </c>
      <c r="G624" s="6">
        <v>0</v>
      </c>
      <c r="H624" s="6">
        <v>0</v>
      </c>
      <c r="I624" s="6">
        <v>0</v>
      </c>
      <c r="J624" s="6">
        <v>0</v>
      </c>
      <c r="K624" s="6">
        <v>0</v>
      </c>
      <c r="L624" s="6">
        <v>0</v>
      </c>
      <c r="M624" s="6">
        <v>0</v>
      </c>
      <c r="N624" s="6">
        <v>7.4656782000000002</v>
      </c>
      <c r="O624" s="6">
        <v>0</v>
      </c>
      <c r="P624" s="6">
        <v>0</v>
      </c>
      <c r="Q624" s="6">
        <v>0</v>
      </c>
      <c r="R624" s="6">
        <v>0</v>
      </c>
      <c r="S624" s="6">
        <v>0</v>
      </c>
      <c r="T624" s="6">
        <v>0</v>
      </c>
      <c r="U624" s="6">
        <v>0</v>
      </c>
      <c r="V624" s="6">
        <v>0</v>
      </c>
      <c r="W624" s="6">
        <v>0</v>
      </c>
      <c r="X624" s="6">
        <v>0</v>
      </c>
      <c r="Y624" s="6">
        <v>0</v>
      </c>
      <c r="Z624" s="6">
        <v>0</v>
      </c>
      <c r="AA624" s="6">
        <v>0</v>
      </c>
      <c r="AB624" s="6">
        <v>0</v>
      </c>
      <c r="AC624" s="6">
        <v>100</v>
      </c>
      <c r="AD624" s="6">
        <v>0</v>
      </c>
      <c r="AE624" s="6">
        <v>0</v>
      </c>
      <c r="AF624" s="6">
        <v>0</v>
      </c>
      <c r="AG624" s="6">
        <v>0</v>
      </c>
    </row>
    <row r="625" spans="1:33" x14ac:dyDescent="0.25">
      <c r="A625" s="6" t="s">
        <v>80</v>
      </c>
      <c r="B625" s="6" t="s">
        <v>81</v>
      </c>
      <c r="C625" s="6" t="s">
        <v>18</v>
      </c>
      <c r="D625" s="6">
        <v>804.49848599999996</v>
      </c>
      <c r="E625" s="6">
        <v>901.8457823</v>
      </c>
      <c r="F625" s="6">
        <v>876.65573089999998</v>
      </c>
      <c r="G625" s="6">
        <v>822.75381470000002</v>
      </c>
      <c r="H625" s="6">
        <v>833.24618650000002</v>
      </c>
      <c r="I625" s="6">
        <v>695.21589210000002</v>
      </c>
      <c r="J625" s="6">
        <v>641.51657950000003</v>
      </c>
      <c r="K625" s="6">
        <v>659.23451169999998</v>
      </c>
      <c r="L625" s="6">
        <v>624.77619609999999</v>
      </c>
      <c r="M625" s="6">
        <v>562.36566749999997</v>
      </c>
      <c r="N625" s="6">
        <v>417.6592498</v>
      </c>
      <c r="O625" s="6">
        <v>421.20201049999997</v>
      </c>
      <c r="P625" s="6">
        <v>344.07504840000001</v>
      </c>
      <c r="Q625" s="6">
        <v>319.31399850000003</v>
      </c>
      <c r="R625" s="6">
        <v>426.40894259999999</v>
      </c>
      <c r="S625" s="6">
        <v>8.6035551052699404</v>
      </c>
      <c r="T625" s="6">
        <v>9.6446171366360094</v>
      </c>
      <c r="U625" s="6">
        <v>9.3752269524455603</v>
      </c>
      <c r="V625" s="6">
        <v>8.79878322461194</v>
      </c>
      <c r="W625" s="6">
        <v>8.9109918869490397</v>
      </c>
      <c r="X625" s="6">
        <v>7.4348533177248903</v>
      </c>
      <c r="Y625" s="6">
        <v>6.8605762953201301</v>
      </c>
      <c r="Z625" s="6">
        <v>7.05005733063203</v>
      </c>
      <c r="AA625" s="6">
        <v>6.6815494685807097</v>
      </c>
      <c r="AB625" s="6">
        <v>6.0141120136901796</v>
      </c>
      <c r="AC625" s="6">
        <v>4.4665769214138704</v>
      </c>
      <c r="AD625" s="6">
        <v>4.5044642977578402</v>
      </c>
      <c r="AE625" s="6">
        <v>3.67964476101925</v>
      </c>
      <c r="AF625" s="6">
        <v>3.4148424512744602</v>
      </c>
      <c r="AG625" s="6">
        <v>4.5601488366741201</v>
      </c>
    </row>
    <row r="626" spans="1:33" x14ac:dyDescent="0.25">
      <c r="A626" s="6" t="s">
        <v>92</v>
      </c>
      <c r="B626" s="6" t="s">
        <v>93</v>
      </c>
      <c r="C626" s="6" t="s">
        <v>15</v>
      </c>
      <c r="D626" s="6">
        <v>0</v>
      </c>
      <c r="E626" s="6">
        <v>0</v>
      </c>
      <c r="F626" s="6">
        <v>0</v>
      </c>
      <c r="G626" s="6">
        <v>0</v>
      </c>
      <c r="H626" s="6">
        <v>2.9796447000000001</v>
      </c>
      <c r="I626" s="6">
        <v>0</v>
      </c>
      <c r="J626" s="6">
        <v>0</v>
      </c>
      <c r="K626" s="6">
        <v>0</v>
      </c>
      <c r="L626" s="6">
        <v>0</v>
      </c>
      <c r="M626" s="6">
        <v>2.4308112999999998</v>
      </c>
      <c r="N626" s="6">
        <v>2.9796447000000001</v>
      </c>
      <c r="O626" s="6">
        <v>0</v>
      </c>
      <c r="P626" s="6">
        <v>1.7873625</v>
      </c>
      <c r="Q626" s="6">
        <v>0</v>
      </c>
      <c r="R626" s="6">
        <v>1.7873625</v>
      </c>
      <c r="S626" s="6">
        <v>0</v>
      </c>
      <c r="T626" s="6">
        <v>0</v>
      </c>
      <c r="U626" s="6">
        <v>0</v>
      </c>
      <c r="V626" s="6">
        <v>0</v>
      </c>
      <c r="W626" s="6">
        <v>24.903369047824899</v>
      </c>
      <c r="X626" s="6">
        <v>0</v>
      </c>
      <c r="Y626" s="6">
        <v>0</v>
      </c>
      <c r="Z626" s="6">
        <v>0</v>
      </c>
      <c r="AA626" s="6">
        <v>0</v>
      </c>
      <c r="AB626" s="6">
        <v>20.3163118372882</v>
      </c>
      <c r="AC626" s="6">
        <v>24.903369047824899</v>
      </c>
      <c r="AD626" s="6">
        <v>0</v>
      </c>
      <c r="AE626" s="6">
        <v>14.938475033531001</v>
      </c>
      <c r="AF626" s="6">
        <v>0</v>
      </c>
      <c r="AG626" s="6">
        <v>14.938475033531001</v>
      </c>
    </row>
    <row r="627" spans="1:33" x14ac:dyDescent="0.25">
      <c r="A627" s="6" t="s">
        <v>92</v>
      </c>
      <c r="B627" s="6" t="s">
        <v>93</v>
      </c>
      <c r="C627" s="6" t="s">
        <v>17</v>
      </c>
      <c r="D627" s="6">
        <v>0</v>
      </c>
      <c r="E627" s="6">
        <v>4.4821106000000004</v>
      </c>
      <c r="F627" s="6">
        <v>0</v>
      </c>
      <c r="G627" s="6">
        <v>0</v>
      </c>
      <c r="H627" s="6">
        <v>0</v>
      </c>
      <c r="I627" s="6">
        <v>9.6549185000000008</v>
      </c>
      <c r="J627" s="6">
        <v>0</v>
      </c>
      <c r="K627" s="6">
        <v>0</v>
      </c>
      <c r="L627" s="6">
        <v>2.6902860999999998</v>
      </c>
      <c r="M627" s="6">
        <v>1.5847043999999999</v>
      </c>
      <c r="N627" s="6">
        <v>0</v>
      </c>
      <c r="O627" s="6">
        <v>5.8648201000000002</v>
      </c>
      <c r="P627" s="6">
        <v>1.9704789</v>
      </c>
      <c r="Q627" s="6">
        <v>0</v>
      </c>
      <c r="R627" s="6">
        <v>1.4442406000000001</v>
      </c>
      <c r="S627" s="6">
        <v>0</v>
      </c>
      <c r="T627" s="6">
        <v>16.185836874075299</v>
      </c>
      <c r="U627" s="6">
        <v>0</v>
      </c>
      <c r="V627" s="6">
        <v>0</v>
      </c>
      <c r="W627" s="6">
        <v>0</v>
      </c>
      <c r="X627" s="6">
        <v>34.865925859458301</v>
      </c>
      <c r="Y627" s="6">
        <v>0</v>
      </c>
      <c r="Z627" s="6">
        <v>0</v>
      </c>
      <c r="AA627" s="6">
        <v>9.7151846184233595</v>
      </c>
      <c r="AB627" s="6">
        <v>5.7226983448443702</v>
      </c>
      <c r="AC627" s="6">
        <v>0</v>
      </c>
      <c r="AD627" s="6">
        <v>21.179089475034001</v>
      </c>
      <c r="AE627" s="6">
        <v>7.11581058245359</v>
      </c>
      <c r="AF627" s="6">
        <v>0</v>
      </c>
      <c r="AG627" s="6">
        <v>5.21545424571109</v>
      </c>
    </row>
    <row r="628" spans="1:33" x14ac:dyDescent="0.25">
      <c r="A628" s="6" t="s">
        <v>92</v>
      </c>
      <c r="B628" s="6" t="s">
        <v>93</v>
      </c>
      <c r="C628" s="6" t="s">
        <v>18</v>
      </c>
      <c r="D628" s="6">
        <v>307.59035319999998</v>
      </c>
      <c r="E628" s="6">
        <v>327.56974029999998</v>
      </c>
      <c r="F628" s="6">
        <v>334.3577942</v>
      </c>
      <c r="G628" s="6">
        <v>329.9509438</v>
      </c>
      <c r="H628" s="6">
        <v>376.069412</v>
      </c>
      <c r="I628" s="6">
        <v>270.98777639999997</v>
      </c>
      <c r="J628" s="6">
        <v>250.51854700000001</v>
      </c>
      <c r="K628" s="6">
        <v>318.6607353</v>
      </c>
      <c r="L628" s="6">
        <v>248.3465903</v>
      </c>
      <c r="M628" s="6">
        <v>223.9248331</v>
      </c>
      <c r="N628" s="6">
        <v>240.2211528</v>
      </c>
      <c r="O628" s="6">
        <v>208.407239</v>
      </c>
      <c r="P628" s="6">
        <v>187.9315148</v>
      </c>
      <c r="Q628" s="6">
        <v>98.436404600000003</v>
      </c>
      <c r="R628" s="6">
        <v>174.37057709999999</v>
      </c>
      <c r="S628" s="6">
        <v>7.8923077786359199</v>
      </c>
      <c r="T628" s="6">
        <v>8.4049489280778893</v>
      </c>
      <c r="U628" s="6">
        <v>8.5791202245422298</v>
      </c>
      <c r="V628" s="6">
        <v>8.4660470435098301</v>
      </c>
      <c r="W628" s="6">
        <v>9.6493778649318092</v>
      </c>
      <c r="X628" s="6">
        <v>6.9531404783892699</v>
      </c>
      <c r="Y628" s="6">
        <v>6.4279307091763096</v>
      </c>
      <c r="Z628" s="6">
        <v>8.1763572029801601</v>
      </c>
      <c r="AA628" s="6">
        <v>6.3722015532390799</v>
      </c>
      <c r="AB628" s="6">
        <v>5.74557584046131</v>
      </c>
      <c r="AC628" s="6">
        <v>6.1637149966260001</v>
      </c>
      <c r="AD628" s="6">
        <v>5.3474176168790697</v>
      </c>
      <c r="AE628" s="6">
        <v>4.8220412008255096</v>
      </c>
      <c r="AF628" s="6">
        <v>2.5257307117833698</v>
      </c>
      <c r="AG628" s="6">
        <v>4.4740878499422498</v>
      </c>
    </row>
    <row r="629" spans="1:33" x14ac:dyDescent="0.25">
      <c r="A629" s="6" t="s">
        <v>108</v>
      </c>
      <c r="B629" s="6" t="s">
        <v>109</v>
      </c>
      <c r="C629" s="6" t="s">
        <v>15</v>
      </c>
      <c r="D629" s="6">
        <v>0</v>
      </c>
      <c r="E629" s="6">
        <v>4.3401186000000003</v>
      </c>
      <c r="F629" s="6">
        <v>0</v>
      </c>
      <c r="G629" s="6">
        <v>8.6302930999999994</v>
      </c>
      <c r="H629" s="6">
        <v>5.3629514</v>
      </c>
      <c r="I629" s="6">
        <v>0</v>
      </c>
      <c r="J629" s="6">
        <v>4.3401186000000003</v>
      </c>
      <c r="K629" s="6">
        <v>4.3401186000000003</v>
      </c>
      <c r="L629" s="6">
        <v>7.7752556999999998</v>
      </c>
      <c r="M629" s="6">
        <v>4.2901745</v>
      </c>
      <c r="N629" s="6">
        <v>3.4850812000000002</v>
      </c>
      <c r="O629" s="6">
        <v>3.0213011999999999</v>
      </c>
      <c r="P629" s="6">
        <v>0</v>
      </c>
      <c r="Q629" s="6">
        <v>2.3414752000000001</v>
      </c>
      <c r="R629" s="6">
        <v>6.5320001000000003</v>
      </c>
      <c r="S629" s="6">
        <v>0</v>
      </c>
      <c r="T629" s="6">
        <v>7.96953214333156</v>
      </c>
      <c r="U629" s="6">
        <v>0</v>
      </c>
      <c r="V629" s="6">
        <v>15.8473545554314</v>
      </c>
      <c r="W629" s="6">
        <v>9.8477063657719004</v>
      </c>
      <c r="X629" s="6">
        <v>0</v>
      </c>
      <c r="Y629" s="6">
        <v>7.96953214333156</v>
      </c>
      <c r="Z629" s="6">
        <v>7.96953214333156</v>
      </c>
      <c r="AA629" s="6">
        <v>14.2772942250408</v>
      </c>
      <c r="AB629" s="6">
        <v>7.8778224120998503</v>
      </c>
      <c r="AC629" s="6">
        <v>6.3994718129408996</v>
      </c>
      <c r="AD629" s="6">
        <v>5.5478569244827103</v>
      </c>
      <c r="AE629" s="6">
        <v>0</v>
      </c>
      <c r="AF629" s="6">
        <v>4.2995280979680404</v>
      </c>
      <c r="AG629" s="6">
        <v>11.9943691762697</v>
      </c>
    </row>
    <row r="630" spans="1:33" x14ac:dyDescent="0.25">
      <c r="A630" s="6" t="s">
        <v>108</v>
      </c>
      <c r="B630" s="6" t="s">
        <v>109</v>
      </c>
      <c r="C630" s="6" t="s">
        <v>17</v>
      </c>
      <c r="D630" s="6">
        <v>5.9118677999999996</v>
      </c>
      <c r="E630" s="6">
        <v>18.1459945</v>
      </c>
      <c r="F630" s="6">
        <v>5.8584519999999998</v>
      </c>
      <c r="G630" s="6">
        <v>17.853925700000001</v>
      </c>
      <c r="H630" s="6">
        <v>4.2901745</v>
      </c>
      <c r="I630" s="6">
        <v>6.1203051999999998</v>
      </c>
      <c r="J630" s="6">
        <v>22.857425200000002</v>
      </c>
      <c r="K630" s="6">
        <v>11.327923800000001</v>
      </c>
      <c r="L630" s="6">
        <v>9.0933002999999992</v>
      </c>
      <c r="M630" s="6">
        <v>0</v>
      </c>
      <c r="N630" s="6">
        <v>3.2207078999999998</v>
      </c>
      <c r="O630" s="6">
        <v>3.2207078999999998</v>
      </c>
      <c r="P630" s="6">
        <v>0</v>
      </c>
      <c r="Q630" s="6">
        <v>0</v>
      </c>
      <c r="R630" s="6">
        <v>0</v>
      </c>
      <c r="S630" s="6">
        <v>5.4789849869562799</v>
      </c>
      <c r="T630" s="6">
        <v>16.8172961240593</v>
      </c>
      <c r="U630" s="6">
        <v>5.4294804350672301</v>
      </c>
      <c r="V630" s="6">
        <v>16.5466133847805</v>
      </c>
      <c r="W630" s="6">
        <v>3.97603641896773</v>
      </c>
      <c r="X630" s="6">
        <v>5.6721600416014804</v>
      </c>
      <c r="Y630" s="6">
        <v>21.1837432344607</v>
      </c>
      <c r="Z630" s="6">
        <v>10.498462843432399</v>
      </c>
      <c r="AA630" s="6">
        <v>8.4274644682658497</v>
      </c>
      <c r="AB630" s="6">
        <v>0</v>
      </c>
      <c r="AC630" s="6">
        <v>2.9848790312042301</v>
      </c>
      <c r="AD630" s="6">
        <v>2.9848790312042301</v>
      </c>
      <c r="AE630" s="6">
        <v>0</v>
      </c>
      <c r="AF630" s="6">
        <v>0</v>
      </c>
      <c r="AG630" s="6">
        <v>0</v>
      </c>
    </row>
    <row r="631" spans="1:33" x14ac:dyDescent="0.25">
      <c r="A631" s="6" t="s">
        <v>108</v>
      </c>
      <c r="B631" s="6" t="s">
        <v>109</v>
      </c>
      <c r="C631" s="6" t="s">
        <v>18</v>
      </c>
      <c r="D631" s="6">
        <v>848.77576320000003</v>
      </c>
      <c r="E631" s="6">
        <v>1090.1558069</v>
      </c>
      <c r="F631" s="6">
        <v>1058.8119961</v>
      </c>
      <c r="G631" s="6">
        <v>779.8429764</v>
      </c>
      <c r="H631" s="6">
        <v>843.01967839999998</v>
      </c>
      <c r="I631" s="6">
        <v>685.09660699999995</v>
      </c>
      <c r="J631" s="6">
        <v>815.11901969999997</v>
      </c>
      <c r="K631" s="6">
        <v>712.30709430000002</v>
      </c>
      <c r="L631" s="6">
        <v>569.82921420000002</v>
      </c>
      <c r="M631" s="6">
        <v>486.05934200000002</v>
      </c>
      <c r="N631" s="6">
        <v>407.73830950000001</v>
      </c>
      <c r="O631" s="6">
        <v>473.30766139999997</v>
      </c>
      <c r="P631" s="6">
        <v>366.49546570000001</v>
      </c>
      <c r="Q631" s="6">
        <v>245.76130520000001</v>
      </c>
      <c r="R631" s="6">
        <v>397.32008180000003</v>
      </c>
      <c r="S631" s="6">
        <v>8.6790079723890905</v>
      </c>
      <c r="T631" s="6">
        <v>11.1471973511123</v>
      </c>
      <c r="U631" s="6">
        <v>10.826696701102399</v>
      </c>
      <c r="V631" s="6">
        <v>7.97414782895068</v>
      </c>
      <c r="W631" s="6">
        <v>8.6201501349779406</v>
      </c>
      <c r="X631" s="6">
        <v>7.00533541579067</v>
      </c>
      <c r="Y631" s="6">
        <v>8.3348568339778399</v>
      </c>
      <c r="Z631" s="6">
        <v>7.2835714899676001</v>
      </c>
      <c r="AA631" s="6">
        <v>5.8266888704463096</v>
      </c>
      <c r="AB631" s="6">
        <v>4.9701147077619501</v>
      </c>
      <c r="AC631" s="6">
        <v>4.1692567015077397</v>
      </c>
      <c r="AD631" s="6">
        <v>4.8397246302089503</v>
      </c>
      <c r="AE631" s="6">
        <v>3.7475352225688399</v>
      </c>
      <c r="AF631" s="6">
        <v>2.5129892011689701</v>
      </c>
      <c r="AG631" s="6">
        <v>4.0627269380687299</v>
      </c>
    </row>
    <row r="632" spans="1:33" x14ac:dyDescent="0.25">
      <c r="A632" s="6" t="s">
        <v>110</v>
      </c>
      <c r="B632" s="6" t="s">
        <v>111</v>
      </c>
      <c r="C632" s="6" t="s">
        <v>15</v>
      </c>
      <c r="D632" s="6">
        <v>1.8046324</v>
      </c>
      <c r="E632" s="6">
        <v>1.8046324</v>
      </c>
      <c r="F632" s="6">
        <v>3.6092648000000001</v>
      </c>
      <c r="G632" s="6">
        <v>3.6092648000000001</v>
      </c>
      <c r="H632" s="6">
        <v>0</v>
      </c>
      <c r="I632" s="6">
        <v>0</v>
      </c>
      <c r="J632" s="6">
        <v>5.4138972000000001</v>
      </c>
      <c r="K632" s="6">
        <v>1.8046324</v>
      </c>
      <c r="L632" s="6">
        <v>0</v>
      </c>
      <c r="M632" s="6">
        <v>0</v>
      </c>
      <c r="N632" s="6">
        <v>1.8046324</v>
      </c>
      <c r="O632" s="6">
        <v>0</v>
      </c>
      <c r="P632" s="6">
        <v>1.8046324</v>
      </c>
      <c r="Q632" s="6">
        <v>0</v>
      </c>
      <c r="R632" s="6">
        <v>0</v>
      </c>
      <c r="S632" s="6">
        <v>8.3333333333333304</v>
      </c>
      <c r="T632" s="6">
        <v>8.3333333333333304</v>
      </c>
      <c r="U632" s="6">
        <v>16.6666666666667</v>
      </c>
      <c r="V632" s="6">
        <v>16.6666666666667</v>
      </c>
      <c r="W632" s="6">
        <v>0</v>
      </c>
      <c r="X632" s="6">
        <v>0</v>
      </c>
      <c r="Y632" s="6">
        <v>25</v>
      </c>
      <c r="Z632" s="6">
        <v>8.3333333333333304</v>
      </c>
      <c r="AA632" s="6">
        <v>0</v>
      </c>
      <c r="AB632" s="6">
        <v>0</v>
      </c>
      <c r="AC632" s="6">
        <v>8.3333333333333304</v>
      </c>
      <c r="AD632" s="6">
        <v>0</v>
      </c>
      <c r="AE632" s="6">
        <v>8.3333333333333304</v>
      </c>
      <c r="AF632" s="6">
        <v>0</v>
      </c>
      <c r="AG632" s="6">
        <v>0</v>
      </c>
    </row>
    <row r="633" spans="1:33" x14ac:dyDescent="0.25">
      <c r="A633" s="6" t="s">
        <v>110</v>
      </c>
      <c r="B633" s="6" t="s">
        <v>111</v>
      </c>
      <c r="C633" s="6" t="s">
        <v>17</v>
      </c>
      <c r="D633" s="6">
        <v>0</v>
      </c>
      <c r="E633" s="6">
        <v>0</v>
      </c>
      <c r="F633" s="6">
        <v>0</v>
      </c>
      <c r="G633" s="6">
        <v>0</v>
      </c>
      <c r="H633" s="6">
        <v>0</v>
      </c>
      <c r="I633" s="6">
        <v>0</v>
      </c>
      <c r="J633" s="6">
        <v>0</v>
      </c>
      <c r="K633" s="6">
        <v>0</v>
      </c>
      <c r="L633" s="6">
        <v>1.8046324</v>
      </c>
      <c r="M633" s="6">
        <v>0</v>
      </c>
      <c r="N633" s="6">
        <v>0</v>
      </c>
      <c r="O633" s="6">
        <v>0</v>
      </c>
      <c r="P633" s="6">
        <v>0</v>
      </c>
      <c r="Q633" s="6">
        <v>0</v>
      </c>
      <c r="R633" s="6">
        <v>0</v>
      </c>
      <c r="S633" s="6">
        <v>0</v>
      </c>
      <c r="T633" s="6">
        <v>0</v>
      </c>
      <c r="U633" s="6">
        <v>0</v>
      </c>
      <c r="V633" s="6">
        <v>0</v>
      </c>
      <c r="W633" s="6">
        <v>0</v>
      </c>
      <c r="X633" s="6">
        <v>0</v>
      </c>
      <c r="Y633" s="6">
        <v>0</v>
      </c>
      <c r="Z633" s="6">
        <v>0</v>
      </c>
      <c r="AA633" s="6">
        <v>100</v>
      </c>
      <c r="AB633" s="6">
        <v>0</v>
      </c>
      <c r="AC633" s="6">
        <v>0</v>
      </c>
      <c r="AD633" s="6">
        <v>0</v>
      </c>
      <c r="AE633" s="6">
        <v>0</v>
      </c>
      <c r="AF633" s="6">
        <v>0</v>
      </c>
      <c r="AG633" s="6">
        <v>0</v>
      </c>
    </row>
    <row r="634" spans="1:33" x14ac:dyDescent="0.25">
      <c r="A634" s="6" t="s">
        <v>110</v>
      </c>
      <c r="B634" s="6" t="s">
        <v>111</v>
      </c>
      <c r="C634" s="6" t="s">
        <v>18</v>
      </c>
      <c r="D634" s="6">
        <v>216.55588800000001</v>
      </c>
      <c r="E634" s="6">
        <v>283.32728680000002</v>
      </c>
      <c r="F634" s="6">
        <v>328.44309679999998</v>
      </c>
      <c r="G634" s="6">
        <v>281.52265440000002</v>
      </c>
      <c r="H634" s="6">
        <v>281.52265440000002</v>
      </c>
      <c r="I634" s="6">
        <v>254.45316840000001</v>
      </c>
      <c r="J634" s="6">
        <v>249.0392712</v>
      </c>
      <c r="K634" s="6">
        <v>241.82074159999999</v>
      </c>
      <c r="L634" s="6">
        <v>211.1419908</v>
      </c>
      <c r="M634" s="6">
        <v>169.6354456</v>
      </c>
      <c r="N634" s="6">
        <v>281.52265440000002</v>
      </c>
      <c r="O634" s="6">
        <v>205.72809359999999</v>
      </c>
      <c r="P634" s="6">
        <v>184.07250479999999</v>
      </c>
      <c r="Q634" s="6">
        <v>122.7150032</v>
      </c>
      <c r="R634" s="6">
        <v>249.0392712</v>
      </c>
      <c r="S634" s="6">
        <v>6.08210846426761</v>
      </c>
      <c r="T634" s="6">
        <v>7.9574252407501298</v>
      </c>
      <c r="U634" s="6">
        <v>9.2245311708058804</v>
      </c>
      <c r="V634" s="6">
        <v>7.9067410035479</v>
      </c>
      <c r="W634" s="6">
        <v>7.9067410035479</v>
      </c>
      <c r="X634" s="6">
        <v>7.1464774455144404</v>
      </c>
      <c r="Y634" s="6">
        <v>6.9944247339077501</v>
      </c>
      <c r="Z634" s="6">
        <v>6.79168778509883</v>
      </c>
      <c r="AA634" s="6">
        <v>5.9300557526609197</v>
      </c>
      <c r="AB634" s="6">
        <v>4.7643182970096296</v>
      </c>
      <c r="AC634" s="6">
        <v>7.9067410035479</v>
      </c>
      <c r="AD634" s="6">
        <v>5.7780030410542302</v>
      </c>
      <c r="AE634" s="6">
        <v>5.1697921946274699</v>
      </c>
      <c r="AF634" s="6">
        <v>3.4465281297516501</v>
      </c>
      <c r="AG634" s="6">
        <v>6.9944247339077501</v>
      </c>
    </row>
    <row r="635" spans="1:33" x14ac:dyDescent="0.25">
      <c r="A635" t="s">
        <v>21</v>
      </c>
    </row>
    <row r="636" spans="1:33" x14ac:dyDescent="0.25">
      <c r="A636" t="s">
        <v>1037</v>
      </c>
    </row>
    <row r="637" spans="1:33" x14ac:dyDescent="0.25">
      <c r="A637" t="s">
        <v>22</v>
      </c>
    </row>
    <row r="638" spans="1:33" x14ac:dyDescent="0.25">
      <c r="A638" t="s">
        <v>23</v>
      </c>
    </row>
    <row r="639" spans="1:33" x14ac:dyDescent="0.25">
      <c r="A639" t="s">
        <v>24</v>
      </c>
    </row>
    <row r="642" spans="1:33" x14ac:dyDescent="0.25">
      <c r="L642" s="7" t="str">
        <f>HYPERLINK("#'Indice'!A1", "Ir al índice")</f>
        <v>Ir al índice</v>
      </c>
    </row>
    <row r="643" spans="1:33" ht="17.25" x14ac:dyDescent="0.3">
      <c r="A643" s="8" t="s">
        <v>395</v>
      </c>
    </row>
    <row r="644" spans="1:33" x14ac:dyDescent="0.25">
      <c r="A644" s="5" t="s">
        <v>26</v>
      </c>
      <c r="B644" s="5" t="s">
        <v>10</v>
      </c>
      <c r="C644" s="5" t="s">
        <v>11</v>
      </c>
      <c r="D644" s="5" t="s">
        <v>359</v>
      </c>
      <c r="E644" s="5" t="s">
        <v>360</v>
      </c>
      <c r="F644" s="5" t="s">
        <v>361</v>
      </c>
      <c r="G644" s="5" t="s">
        <v>362</v>
      </c>
      <c r="H644" s="5" t="s">
        <v>363</v>
      </c>
      <c r="I644" s="5" t="s">
        <v>364</v>
      </c>
      <c r="J644" s="5" t="s">
        <v>365</v>
      </c>
      <c r="K644" s="5" t="s">
        <v>366</v>
      </c>
      <c r="L644" s="5" t="s">
        <v>367</v>
      </c>
      <c r="M644" s="5" t="s">
        <v>368</v>
      </c>
      <c r="N644" s="5" t="s">
        <v>369</v>
      </c>
      <c r="O644" s="5" t="s">
        <v>370</v>
      </c>
      <c r="P644" s="5" t="s">
        <v>371</v>
      </c>
      <c r="Q644" s="5" t="s">
        <v>372</v>
      </c>
      <c r="R644" s="5" t="s">
        <v>373</v>
      </c>
      <c r="S644" s="5" t="s">
        <v>374</v>
      </c>
      <c r="T644" s="5" t="s">
        <v>375</v>
      </c>
      <c r="U644" s="5" t="s">
        <v>376</v>
      </c>
      <c r="V644" s="5" t="s">
        <v>377</v>
      </c>
      <c r="W644" s="5" t="s">
        <v>378</v>
      </c>
      <c r="X644" s="5" t="s">
        <v>379</v>
      </c>
      <c r="Y644" s="5" t="s">
        <v>380</v>
      </c>
      <c r="Z644" s="5" t="s">
        <v>381</v>
      </c>
      <c r="AA644" s="5" t="s">
        <v>382</v>
      </c>
      <c r="AB644" s="5" t="s">
        <v>383</v>
      </c>
      <c r="AC644" s="5" t="s">
        <v>384</v>
      </c>
      <c r="AD644" s="5" t="s">
        <v>385</v>
      </c>
      <c r="AE644" s="5" t="s">
        <v>386</v>
      </c>
      <c r="AF644" s="5" t="s">
        <v>387</v>
      </c>
      <c r="AG644" s="5" t="s">
        <v>388</v>
      </c>
    </row>
    <row r="645" spans="1:33" x14ac:dyDescent="0.25">
      <c r="A645" s="6" t="s">
        <v>13</v>
      </c>
      <c r="B645" s="6" t="s">
        <v>14</v>
      </c>
      <c r="C645" s="6" t="s">
        <v>15</v>
      </c>
      <c r="D645" s="6">
        <v>1.8046324</v>
      </c>
      <c r="E645" s="6">
        <v>6.1447510000000003</v>
      </c>
      <c r="F645" s="6">
        <v>3.6092648000000001</v>
      </c>
      <c r="G645" s="6">
        <v>12.239557899999999</v>
      </c>
      <c r="H645" s="6">
        <v>8.3425960999999997</v>
      </c>
      <c r="I645" s="6">
        <v>0</v>
      </c>
      <c r="J645" s="6">
        <v>15.5202419</v>
      </c>
      <c r="K645" s="6">
        <v>6.1447510000000003</v>
      </c>
      <c r="L645" s="6">
        <v>7.7752556999999998</v>
      </c>
      <c r="M645" s="6">
        <v>6.7209858000000002</v>
      </c>
      <c r="N645" s="6">
        <v>8.2693583000000004</v>
      </c>
      <c r="O645" s="6">
        <v>3.0213011999999999</v>
      </c>
      <c r="P645" s="6">
        <v>3.5919949</v>
      </c>
      <c r="Q645" s="6">
        <v>2.3414752000000001</v>
      </c>
      <c r="R645" s="6">
        <v>8.3193625999999998</v>
      </c>
      <c r="S645" s="6">
        <v>1.9229817585086699</v>
      </c>
      <c r="T645" s="6">
        <v>6.5477291018258903</v>
      </c>
      <c r="U645" s="6">
        <v>3.8459635170173398</v>
      </c>
      <c r="V645" s="6">
        <v>13.0422387262418</v>
      </c>
      <c r="W645" s="6">
        <v>8.8897107903557409</v>
      </c>
      <c r="X645" s="6">
        <v>0</v>
      </c>
      <c r="Y645" s="6">
        <v>16.538072829315201</v>
      </c>
      <c r="Z645" s="6">
        <v>6.5477291018258903</v>
      </c>
      <c r="AA645" s="6">
        <v>8.2851637146936703</v>
      </c>
      <c r="AB645" s="6">
        <v>7.1617538799568301</v>
      </c>
      <c r="AC645" s="6">
        <v>8.8116699918899108</v>
      </c>
      <c r="AD645" s="6">
        <v>3.2194407540063898</v>
      </c>
      <c r="AE645" s="6">
        <v>3.8275610419918098</v>
      </c>
      <c r="AF645" s="6">
        <v>2.4950311751027199</v>
      </c>
      <c r="AG645" s="6">
        <v>8.8649536172681191</v>
      </c>
    </row>
    <row r="646" spans="1:33" x14ac:dyDescent="0.25">
      <c r="A646" s="6" t="s">
        <v>13</v>
      </c>
      <c r="B646" s="6" t="s">
        <v>14</v>
      </c>
      <c r="C646" s="6" t="s">
        <v>17</v>
      </c>
      <c r="D646" s="6">
        <v>5.9118677999999996</v>
      </c>
      <c r="E646" s="6">
        <v>22.628105099999999</v>
      </c>
      <c r="F646" s="6">
        <v>5.8584519999999998</v>
      </c>
      <c r="G646" s="6">
        <v>17.853925700000001</v>
      </c>
      <c r="H646" s="6">
        <v>4.2901745</v>
      </c>
      <c r="I646" s="6">
        <v>15.7752237</v>
      </c>
      <c r="J646" s="6">
        <v>22.857425200000002</v>
      </c>
      <c r="K646" s="6">
        <v>12.508993800000001</v>
      </c>
      <c r="L646" s="6">
        <v>13.5882188</v>
      </c>
      <c r="M646" s="6">
        <v>1.5847043999999999</v>
      </c>
      <c r="N646" s="6">
        <v>10.6863861</v>
      </c>
      <c r="O646" s="6">
        <v>9.085528</v>
      </c>
      <c r="P646" s="6">
        <v>1.9704789</v>
      </c>
      <c r="Q646" s="6">
        <v>0</v>
      </c>
      <c r="R646" s="6">
        <v>1.4442406000000001</v>
      </c>
      <c r="S646" s="6">
        <v>4.04801220743449</v>
      </c>
      <c r="T646" s="6">
        <v>15.4940619064436</v>
      </c>
      <c r="U646" s="6">
        <v>4.0114369967252896</v>
      </c>
      <c r="V646" s="6">
        <v>12.225055029855101</v>
      </c>
      <c r="W646" s="6">
        <v>2.9375959232417399</v>
      </c>
      <c r="X646" s="6">
        <v>10.8017128043035</v>
      </c>
      <c r="Y646" s="6">
        <v>15.6510834427185</v>
      </c>
      <c r="Z646" s="6">
        <v>8.5652388243732904</v>
      </c>
      <c r="AA646" s="6">
        <v>9.3042127193187198</v>
      </c>
      <c r="AB646" s="6">
        <v>1.0850890062824401</v>
      </c>
      <c r="AC646" s="6">
        <v>7.3172511378143801</v>
      </c>
      <c r="AD646" s="6">
        <v>6.2211012659971603</v>
      </c>
      <c r="AE646" s="6">
        <v>1.34923900728837</v>
      </c>
      <c r="AF646" s="6">
        <v>0</v>
      </c>
      <c r="AG646" s="6">
        <v>0.98890972820341205</v>
      </c>
    </row>
    <row r="647" spans="1:33" x14ac:dyDescent="0.25">
      <c r="A647" s="6" t="s">
        <v>13</v>
      </c>
      <c r="B647" s="6" t="s">
        <v>14</v>
      </c>
      <c r="C647" s="6" t="s">
        <v>18</v>
      </c>
      <c r="D647" s="6">
        <v>2388.5220447000002</v>
      </c>
      <c r="E647" s="6">
        <v>2901.6648051000002</v>
      </c>
      <c r="F647" s="6">
        <v>2846.7140330000002</v>
      </c>
      <c r="G647" s="6">
        <v>2444.3834378000001</v>
      </c>
      <c r="H647" s="6">
        <v>2525.6915435000001</v>
      </c>
      <c r="I647" s="6">
        <v>2066.4851247000001</v>
      </c>
      <c r="J647" s="6">
        <v>2154.9146178000001</v>
      </c>
      <c r="K647" s="6">
        <v>2160.3703909000001</v>
      </c>
      <c r="L647" s="6">
        <v>1880.1820170999999</v>
      </c>
      <c r="M647" s="6">
        <v>1578.0450226</v>
      </c>
      <c r="N647" s="6">
        <v>1475.1419702999999</v>
      </c>
      <c r="O647" s="6">
        <v>1412.779325</v>
      </c>
      <c r="P647" s="6">
        <v>1184.6356194</v>
      </c>
      <c r="Q647" s="6">
        <v>858.09494080000002</v>
      </c>
      <c r="R647" s="6">
        <v>1389.4858326000001</v>
      </c>
      <c r="S647" s="6">
        <v>8.1611132274674407</v>
      </c>
      <c r="T647" s="6">
        <v>9.9144217969956703</v>
      </c>
      <c r="U647" s="6">
        <v>9.7266657433976</v>
      </c>
      <c r="V647" s="6">
        <v>8.3519806951321307</v>
      </c>
      <c r="W647" s="6">
        <v>8.6297946087198198</v>
      </c>
      <c r="X647" s="6">
        <v>7.0607759819407896</v>
      </c>
      <c r="Y647" s="6">
        <v>7.3629222851068103</v>
      </c>
      <c r="Z647" s="6">
        <v>7.3815635960008299</v>
      </c>
      <c r="AA647" s="6">
        <v>6.4242146576999604</v>
      </c>
      <c r="AB647" s="6">
        <v>5.3918715701439401</v>
      </c>
      <c r="AC647" s="6">
        <v>5.0402719426103504</v>
      </c>
      <c r="AD647" s="6">
        <v>4.8271909662019397</v>
      </c>
      <c r="AE647" s="6">
        <v>4.0476684921820398</v>
      </c>
      <c r="AF647" s="6">
        <v>2.9319427833312499</v>
      </c>
      <c r="AG647" s="6">
        <v>4.7476016530694203</v>
      </c>
    </row>
    <row r="648" spans="1:33" x14ac:dyDescent="0.25">
      <c r="A648" s="6" t="s">
        <v>27</v>
      </c>
      <c r="B648" s="6" t="s">
        <v>28</v>
      </c>
      <c r="C648" s="6" t="s">
        <v>15</v>
      </c>
      <c r="D648" s="6">
        <v>23.632893299999999</v>
      </c>
      <c r="E648" s="6">
        <v>11.516597000000001</v>
      </c>
      <c r="F648" s="6">
        <v>33.6315867</v>
      </c>
      <c r="G648" s="6">
        <v>26.210640399999999</v>
      </c>
      <c r="H648" s="6">
        <v>52.365167900000003</v>
      </c>
      <c r="I648" s="6">
        <v>40.482256300000003</v>
      </c>
      <c r="J648" s="6">
        <v>20.2704594</v>
      </c>
      <c r="K648" s="6">
        <v>37.455757599999998</v>
      </c>
      <c r="L648" s="6">
        <v>21.8626513</v>
      </c>
      <c r="M648" s="6">
        <v>42.206477200000002</v>
      </c>
      <c r="N648" s="6">
        <v>58.0519806</v>
      </c>
      <c r="O648" s="6">
        <v>24.062655199999998</v>
      </c>
      <c r="P648" s="6">
        <v>61.235737700000001</v>
      </c>
      <c r="Q648" s="6">
        <v>48.936757499999999</v>
      </c>
      <c r="R648" s="6">
        <v>69.197675899999993</v>
      </c>
      <c r="S648" s="6">
        <v>4.1379959578112198</v>
      </c>
      <c r="T648" s="6">
        <v>2.0164958741526999</v>
      </c>
      <c r="U648" s="6">
        <v>5.8887148540283798</v>
      </c>
      <c r="V648" s="6">
        <v>4.5893459869699296</v>
      </c>
      <c r="W648" s="6">
        <v>9.1688668987603794</v>
      </c>
      <c r="X648" s="6">
        <v>7.0882312548873596</v>
      </c>
      <c r="Y648" s="6">
        <v>3.54925137584303</v>
      </c>
      <c r="Z648" s="6">
        <v>6.5583071686595797</v>
      </c>
      <c r="AA648" s="6">
        <v>3.8280358463953399</v>
      </c>
      <c r="AB648" s="6">
        <v>7.3901333124984596</v>
      </c>
      <c r="AC648" s="6">
        <v>10.164598046305899</v>
      </c>
      <c r="AD648" s="6">
        <v>4.2132450177738203</v>
      </c>
      <c r="AE648" s="6">
        <v>10.722057255519699</v>
      </c>
      <c r="AF648" s="6">
        <v>8.5685701768639593</v>
      </c>
      <c r="AG648" s="6">
        <v>12.1161509735302</v>
      </c>
    </row>
    <row r="649" spans="1:33" x14ac:dyDescent="0.25">
      <c r="A649" s="6" t="s">
        <v>27</v>
      </c>
      <c r="B649" s="6" t="s">
        <v>28</v>
      </c>
      <c r="C649" s="6" t="s">
        <v>17</v>
      </c>
      <c r="D649" s="6">
        <v>10.968798700000001</v>
      </c>
      <c r="E649" s="6">
        <v>27.805290800000002</v>
      </c>
      <c r="F649" s="6">
        <v>0</v>
      </c>
      <c r="G649" s="6">
        <v>0</v>
      </c>
      <c r="H649" s="6">
        <v>0</v>
      </c>
      <c r="I649" s="6">
        <v>14.8332427</v>
      </c>
      <c r="J649" s="6">
        <v>0</v>
      </c>
      <c r="K649" s="6">
        <v>11.474182300000001</v>
      </c>
      <c r="L649" s="6">
        <v>0</v>
      </c>
      <c r="M649" s="6">
        <v>0</v>
      </c>
      <c r="N649" s="6">
        <v>9.9288050999999999</v>
      </c>
      <c r="O649" s="6">
        <v>0</v>
      </c>
      <c r="P649" s="6">
        <v>0</v>
      </c>
      <c r="Q649" s="6">
        <v>0</v>
      </c>
      <c r="R649" s="6">
        <v>0</v>
      </c>
      <c r="S649" s="6">
        <v>14.623052879246799</v>
      </c>
      <c r="T649" s="6">
        <v>37.068620622168403</v>
      </c>
      <c r="U649" s="6">
        <v>0</v>
      </c>
      <c r="V649" s="6">
        <v>0</v>
      </c>
      <c r="W649" s="6">
        <v>0</v>
      </c>
      <c r="X649" s="6">
        <v>19.774936007605</v>
      </c>
      <c r="Y649" s="6">
        <v>0</v>
      </c>
      <c r="Z649" s="6">
        <v>15.296804974551801</v>
      </c>
      <c r="AA649" s="6">
        <v>0</v>
      </c>
      <c r="AB649" s="6">
        <v>0</v>
      </c>
      <c r="AC649" s="6">
        <v>13.2365855164281</v>
      </c>
      <c r="AD649" s="6">
        <v>0</v>
      </c>
      <c r="AE649" s="6">
        <v>0</v>
      </c>
      <c r="AF649" s="6">
        <v>0</v>
      </c>
      <c r="AG649" s="6">
        <v>0</v>
      </c>
    </row>
    <row r="650" spans="1:33" x14ac:dyDescent="0.25">
      <c r="A650" s="6" t="s">
        <v>27</v>
      </c>
      <c r="B650" s="6" t="s">
        <v>28</v>
      </c>
      <c r="C650" s="6" t="s">
        <v>18</v>
      </c>
      <c r="D650" s="6">
        <v>2042.5500426000001</v>
      </c>
      <c r="E650" s="6">
        <v>2040.7596748000001</v>
      </c>
      <c r="F650" s="6">
        <v>2017.1351158</v>
      </c>
      <c r="G650" s="6">
        <v>1951.6823333</v>
      </c>
      <c r="H650" s="6">
        <v>2317.7418594999999</v>
      </c>
      <c r="I650" s="6">
        <v>2062.7693438000001</v>
      </c>
      <c r="J650" s="6">
        <v>1995.1409389</v>
      </c>
      <c r="K650" s="6">
        <v>2127.1867419</v>
      </c>
      <c r="L650" s="6">
        <v>1687.6156137999999</v>
      </c>
      <c r="M650" s="6">
        <v>1295.3850097</v>
      </c>
      <c r="N650" s="6">
        <v>1201.3365418999999</v>
      </c>
      <c r="O650" s="6">
        <v>1014.9189701</v>
      </c>
      <c r="P650" s="6">
        <v>1038.3958456</v>
      </c>
      <c r="Q650" s="6">
        <v>731.09472700000003</v>
      </c>
      <c r="R650" s="6">
        <v>1189.1576289</v>
      </c>
      <c r="S650" s="6">
        <v>8.2651266751468704</v>
      </c>
      <c r="T650" s="6">
        <v>8.2578819974873401</v>
      </c>
      <c r="U650" s="6">
        <v>8.1622858217721408</v>
      </c>
      <c r="V650" s="6">
        <v>7.8974328060219197</v>
      </c>
      <c r="W650" s="6">
        <v>9.3786833465648591</v>
      </c>
      <c r="X650" s="6">
        <v>8.3469435619871195</v>
      </c>
      <c r="Y650" s="6">
        <v>8.0732869456600493</v>
      </c>
      <c r="Z650" s="6">
        <v>8.6076069211585509</v>
      </c>
      <c r="AA650" s="6">
        <v>6.8288935576127301</v>
      </c>
      <c r="AB650" s="6">
        <v>5.2417424175460203</v>
      </c>
      <c r="AC650" s="6">
        <v>4.8611776902402504</v>
      </c>
      <c r="AD650" s="6">
        <v>4.1068437384321399</v>
      </c>
      <c r="AE650" s="6">
        <v>4.2018423166295902</v>
      </c>
      <c r="AF650" s="6">
        <v>2.95835617446865</v>
      </c>
      <c r="AG650" s="6">
        <v>4.8118960292717601</v>
      </c>
    </row>
    <row r="651" spans="1:33" x14ac:dyDescent="0.25">
      <c r="A651" s="6" t="s">
        <v>29</v>
      </c>
      <c r="B651" s="6" t="s">
        <v>30</v>
      </c>
      <c r="C651" s="6" t="s">
        <v>15</v>
      </c>
      <c r="D651" s="6">
        <v>99.520813200000006</v>
      </c>
      <c r="E651" s="6">
        <v>193.52030020000001</v>
      </c>
      <c r="F651" s="6">
        <v>190.41529610000001</v>
      </c>
      <c r="G651" s="6">
        <v>172.9585544</v>
      </c>
      <c r="H651" s="6">
        <v>265.74316759999999</v>
      </c>
      <c r="I651" s="6">
        <v>278.7448306</v>
      </c>
      <c r="J651" s="6">
        <v>116.7661025</v>
      </c>
      <c r="K651" s="6">
        <v>138.92848169999999</v>
      </c>
      <c r="L651" s="6">
        <v>140.60455049999999</v>
      </c>
      <c r="M651" s="6">
        <v>175.9378442</v>
      </c>
      <c r="N651" s="6">
        <v>167.5038969</v>
      </c>
      <c r="O651" s="6">
        <v>116.8906312</v>
      </c>
      <c r="P651" s="6">
        <v>57.792261500000002</v>
      </c>
      <c r="Q651" s="6">
        <v>67.6112143</v>
      </c>
      <c r="R651" s="6">
        <v>110.4841768</v>
      </c>
      <c r="S651" s="6">
        <v>4.3394023393404</v>
      </c>
      <c r="T651" s="6">
        <v>8.4380584964687202</v>
      </c>
      <c r="U651" s="6">
        <v>8.3026711174676606</v>
      </c>
      <c r="V651" s="6">
        <v>7.5415054543816096</v>
      </c>
      <c r="W651" s="6">
        <v>11.5871895141143</v>
      </c>
      <c r="X651" s="6">
        <v>12.1541005453187</v>
      </c>
      <c r="Y651" s="6">
        <v>5.0913480512452303</v>
      </c>
      <c r="Z651" s="6">
        <v>6.0576934523078201</v>
      </c>
      <c r="AA651" s="6">
        <v>6.1307750182411596</v>
      </c>
      <c r="AB651" s="6">
        <v>7.6714113174065801</v>
      </c>
      <c r="AC651" s="6">
        <v>7.30366622503134</v>
      </c>
      <c r="AD651" s="6">
        <v>5.0967778715483396</v>
      </c>
      <c r="AE651" s="6">
        <v>2.5199138419909102</v>
      </c>
      <c r="AF651" s="6">
        <v>2.9480492779882699</v>
      </c>
      <c r="AG651" s="6">
        <v>4.8174374771489301</v>
      </c>
    </row>
    <row r="652" spans="1:33" x14ac:dyDescent="0.25">
      <c r="A652" s="6" t="s">
        <v>29</v>
      </c>
      <c r="B652" s="6" t="s">
        <v>30</v>
      </c>
      <c r="C652" s="6" t="s">
        <v>17</v>
      </c>
      <c r="D652" s="6">
        <v>0</v>
      </c>
      <c r="E652" s="6">
        <v>0</v>
      </c>
      <c r="F652" s="6">
        <v>0</v>
      </c>
      <c r="G652" s="6">
        <v>0</v>
      </c>
      <c r="H652" s="6">
        <v>0</v>
      </c>
      <c r="I652" s="6">
        <v>0</v>
      </c>
      <c r="J652" s="6">
        <v>0</v>
      </c>
      <c r="K652" s="6">
        <v>0</v>
      </c>
      <c r="L652" s="6">
        <v>0</v>
      </c>
      <c r="M652" s="6">
        <v>0</v>
      </c>
      <c r="N652" s="6">
        <v>0</v>
      </c>
      <c r="O652" s="6">
        <v>7.2127476000000001</v>
      </c>
      <c r="P652" s="6">
        <v>5.7338366000000001</v>
      </c>
      <c r="Q652" s="6">
        <v>0</v>
      </c>
      <c r="R652" s="6">
        <v>0</v>
      </c>
      <c r="S652" s="6">
        <v>0</v>
      </c>
      <c r="T652" s="6">
        <v>0</v>
      </c>
      <c r="U652" s="6">
        <v>0</v>
      </c>
      <c r="V652" s="6">
        <v>0</v>
      </c>
      <c r="W652" s="6">
        <v>0</v>
      </c>
      <c r="X652" s="6">
        <v>0</v>
      </c>
      <c r="Y652" s="6">
        <v>0</v>
      </c>
      <c r="Z652" s="6">
        <v>0</v>
      </c>
      <c r="AA652" s="6">
        <v>0</v>
      </c>
      <c r="AB652" s="6">
        <v>0</v>
      </c>
      <c r="AC652" s="6">
        <v>0</v>
      </c>
      <c r="AD652" s="6">
        <v>55.711587617064303</v>
      </c>
      <c r="AE652" s="6">
        <v>44.288412382935697</v>
      </c>
      <c r="AF652" s="6">
        <v>0</v>
      </c>
      <c r="AG652" s="6">
        <v>0</v>
      </c>
    </row>
    <row r="653" spans="1:33" x14ac:dyDescent="0.25">
      <c r="A653" s="6" t="s">
        <v>29</v>
      </c>
      <c r="B653" s="6" t="s">
        <v>30</v>
      </c>
      <c r="C653" s="6" t="s">
        <v>18</v>
      </c>
      <c r="D653" s="6">
        <v>838.90202250000004</v>
      </c>
      <c r="E653" s="6">
        <v>808.52565649999997</v>
      </c>
      <c r="F653" s="6">
        <v>1050.1159138</v>
      </c>
      <c r="G653" s="6">
        <v>873.11755000000005</v>
      </c>
      <c r="H653" s="6">
        <v>800.18072840000002</v>
      </c>
      <c r="I653" s="6">
        <v>826.55392489999997</v>
      </c>
      <c r="J653" s="6">
        <v>696.10861620000003</v>
      </c>
      <c r="K653" s="6">
        <v>685.78103309999995</v>
      </c>
      <c r="L653" s="6">
        <v>753.6951646</v>
      </c>
      <c r="M653" s="6">
        <v>721.09348899999998</v>
      </c>
      <c r="N653" s="6">
        <v>588.28206839999996</v>
      </c>
      <c r="O653" s="6">
        <v>463.31012290000001</v>
      </c>
      <c r="P653" s="6">
        <v>412.88403369999997</v>
      </c>
      <c r="Q653" s="6">
        <v>264.3675379</v>
      </c>
      <c r="R653" s="6">
        <v>540.71343820000004</v>
      </c>
      <c r="S653" s="6">
        <v>8.1260362571440705</v>
      </c>
      <c r="T653" s="6">
        <v>7.8317951600244404</v>
      </c>
      <c r="U653" s="6">
        <v>10.171962590235401</v>
      </c>
      <c r="V653" s="6">
        <v>8.45746544620925</v>
      </c>
      <c r="W653" s="6">
        <v>7.7509618964428597</v>
      </c>
      <c r="X653" s="6">
        <v>8.0064262358148497</v>
      </c>
      <c r="Y653" s="6">
        <v>6.7428659157292596</v>
      </c>
      <c r="Z653" s="6">
        <v>6.6428276365638599</v>
      </c>
      <c r="AA653" s="6">
        <v>7.3006788279304304</v>
      </c>
      <c r="AB653" s="6">
        <v>6.9848822380262199</v>
      </c>
      <c r="AC653" s="6">
        <v>5.6984025416938504</v>
      </c>
      <c r="AD653" s="6">
        <v>4.48786003133909</v>
      </c>
      <c r="AE653" s="6">
        <v>3.99940700803602</v>
      </c>
      <c r="AF653" s="6">
        <v>2.5607998795679499</v>
      </c>
      <c r="AG653" s="6">
        <v>5.2376283352424897</v>
      </c>
    </row>
    <row r="654" spans="1:33" x14ac:dyDescent="0.25">
      <c r="A654" s="6" t="s">
        <v>31</v>
      </c>
      <c r="B654" s="6" t="s">
        <v>32</v>
      </c>
      <c r="C654" s="6" t="s">
        <v>15</v>
      </c>
      <c r="D654" s="6">
        <v>1.131677</v>
      </c>
      <c r="E654" s="6">
        <v>0</v>
      </c>
      <c r="F654" s="6">
        <v>0</v>
      </c>
      <c r="G654" s="6">
        <v>1.131677</v>
      </c>
      <c r="H654" s="6">
        <v>3.3950309999999999</v>
      </c>
      <c r="I654" s="6">
        <v>2.2633540000000001</v>
      </c>
      <c r="J654" s="6">
        <v>0</v>
      </c>
      <c r="K654" s="6">
        <v>0</v>
      </c>
      <c r="L654" s="6">
        <v>0</v>
      </c>
      <c r="M654" s="6">
        <v>0</v>
      </c>
      <c r="N654" s="6">
        <v>1.131677</v>
      </c>
      <c r="O654" s="6">
        <v>0</v>
      </c>
      <c r="P654" s="6">
        <v>0</v>
      </c>
      <c r="Q654" s="6">
        <v>0</v>
      </c>
      <c r="R654" s="6">
        <v>0</v>
      </c>
      <c r="S654" s="6">
        <v>12.5</v>
      </c>
      <c r="T654" s="6">
        <v>0</v>
      </c>
      <c r="U654" s="6">
        <v>0</v>
      </c>
      <c r="V654" s="6">
        <v>12.5</v>
      </c>
      <c r="W654" s="6">
        <v>37.5</v>
      </c>
      <c r="X654" s="6">
        <v>25</v>
      </c>
      <c r="Y654" s="6">
        <v>0</v>
      </c>
      <c r="Z654" s="6">
        <v>0</v>
      </c>
      <c r="AA654" s="6">
        <v>0</v>
      </c>
      <c r="AB654" s="6">
        <v>0</v>
      </c>
      <c r="AC654" s="6">
        <v>12.5</v>
      </c>
      <c r="AD654" s="6">
        <v>0</v>
      </c>
      <c r="AE654" s="6">
        <v>0</v>
      </c>
      <c r="AF654" s="6">
        <v>0</v>
      </c>
      <c r="AG654" s="6">
        <v>0</v>
      </c>
    </row>
    <row r="655" spans="1:33" x14ac:dyDescent="0.25">
      <c r="A655" s="6" t="s">
        <v>31</v>
      </c>
      <c r="B655" s="6" t="s">
        <v>32</v>
      </c>
      <c r="C655" s="6" t="s">
        <v>17</v>
      </c>
      <c r="D655" s="6">
        <v>0</v>
      </c>
      <c r="E655" s="6">
        <v>0</v>
      </c>
      <c r="F655" s="6">
        <v>0</v>
      </c>
      <c r="G655" s="6">
        <v>0</v>
      </c>
      <c r="H655" s="6">
        <v>0</v>
      </c>
      <c r="I655" s="6">
        <v>0</v>
      </c>
      <c r="J655" s="6">
        <v>0</v>
      </c>
      <c r="K655" s="6">
        <v>0</v>
      </c>
      <c r="L655" s="6">
        <v>0</v>
      </c>
      <c r="M655" s="6">
        <v>0</v>
      </c>
      <c r="N655" s="6">
        <v>1.131677</v>
      </c>
      <c r="O655" s="6">
        <v>0</v>
      </c>
      <c r="P655" s="6">
        <v>1.131677</v>
      </c>
      <c r="Q655" s="6">
        <v>0</v>
      </c>
      <c r="R655" s="6">
        <v>1.131677</v>
      </c>
      <c r="S655" s="6">
        <v>0</v>
      </c>
      <c r="T655" s="6">
        <v>0</v>
      </c>
      <c r="U655" s="6">
        <v>0</v>
      </c>
      <c r="V655" s="6">
        <v>0</v>
      </c>
      <c r="W655" s="6">
        <v>0</v>
      </c>
      <c r="X655" s="6">
        <v>0</v>
      </c>
      <c r="Y655" s="6">
        <v>0</v>
      </c>
      <c r="Z655" s="6">
        <v>0</v>
      </c>
      <c r="AA655" s="6">
        <v>0</v>
      </c>
      <c r="AB655" s="6">
        <v>0</v>
      </c>
      <c r="AC655" s="6">
        <v>33.3333333333333</v>
      </c>
      <c r="AD655" s="6">
        <v>0</v>
      </c>
      <c r="AE655" s="6">
        <v>33.3333333333333</v>
      </c>
      <c r="AF655" s="6">
        <v>0</v>
      </c>
      <c r="AG655" s="6">
        <v>33.3333333333333</v>
      </c>
    </row>
    <row r="656" spans="1:33" x14ac:dyDescent="0.25">
      <c r="A656" s="6" t="s">
        <v>31</v>
      </c>
      <c r="B656" s="6" t="s">
        <v>32</v>
      </c>
      <c r="C656" s="6" t="s">
        <v>18</v>
      </c>
      <c r="D656" s="6">
        <v>139.196271</v>
      </c>
      <c r="E656" s="6">
        <v>127.879501</v>
      </c>
      <c r="F656" s="6">
        <v>156.171426</v>
      </c>
      <c r="G656" s="6">
        <v>161.82981100000001</v>
      </c>
      <c r="H656" s="6">
        <v>172.014904</v>
      </c>
      <c r="I656" s="6">
        <v>157.30310299999999</v>
      </c>
      <c r="J656" s="6">
        <v>142.59130200000001</v>
      </c>
      <c r="K656" s="6">
        <v>129.011178</v>
      </c>
      <c r="L656" s="6">
        <v>95.060867999999999</v>
      </c>
      <c r="M656" s="6">
        <v>124.48447</v>
      </c>
      <c r="N656" s="6">
        <v>121.089439</v>
      </c>
      <c r="O656" s="6">
        <v>104.114284</v>
      </c>
      <c r="P656" s="6">
        <v>73.559004999999999</v>
      </c>
      <c r="Q656" s="6">
        <v>36.213664000000001</v>
      </c>
      <c r="R656" s="6">
        <v>69.032297</v>
      </c>
      <c r="S656" s="6">
        <v>7.6923076923076898</v>
      </c>
      <c r="T656" s="6">
        <v>7.0669168230143802</v>
      </c>
      <c r="U656" s="6">
        <v>8.6303939962476495</v>
      </c>
      <c r="V656" s="6">
        <v>8.9430894308943092</v>
      </c>
      <c r="W656" s="6">
        <v>9.5059412132582892</v>
      </c>
      <c r="X656" s="6">
        <v>8.6929330831769906</v>
      </c>
      <c r="Y656" s="6">
        <v>7.8799249530956796</v>
      </c>
      <c r="Z656" s="6">
        <v>7.1294559099437098</v>
      </c>
      <c r="AA656" s="6">
        <v>5.2532833020637897</v>
      </c>
      <c r="AB656" s="6">
        <v>6.8792995622263904</v>
      </c>
      <c r="AC656" s="6">
        <v>6.6916823014383997</v>
      </c>
      <c r="AD656" s="6">
        <v>5.7535959974984401</v>
      </c>
      <c r="AE656" s="6">
        <v>4.0650406504065</v>
      </c>
      <c r="AF656" s="6">
        <v>2.0012507817385901</v>
      </c>
      <c r="AG656" s="6">
        <v>3.8148843026891801</v>
      </c>
    </row>
    <row r="657" spans="1:33" x14ac:dyDescent="0.25">
      <c r="A657" s="6" t="s">
        <v>33</v>
      </c>
      <c r="B657" s="6" t="s">
        <v>34</v>
      </c>
      <c r="C657" s="6" t="s">
        <v>15</v>
      </c>
      <c r="D657" s="6">
        <v>0</v>
      </c>
      <c r="E657" s="6">
        <v>11.8461897</v>
      </c>
      <c r="F657" s="6">
        <v>0</v>
      </c>
      <c r="G657" s="6">
        <v>9.3372658000000008</v>
      </c>
      <c r="H657" s="6">
        <v>35.936770600000003</v>
      </c>
      <c r="I657" s="6">
        <v>8.5307513000000004</v>
      </c>
      <c r="J657" s="6">
        <v>18.448174099999999</v>
      </c>
      <c r="K657" s="6">
        <v>23.6923794</v>
      </c>
      <c r="L657" s="6">
        <v>0</v>
      </c>
      <c r="M657" s="6">
        <v>0</v>
      </c>
      <c r="N657" s="6">
        <v>27.414267200000001</v>
      </c>
      <c r="O657" s="6">
        <v>14.222792999999999</v>
      </c>
      <c r="P657" s="6">
        <v>0</v>
      </c>
      <c r="Q657" s="6">
        <v>0</v>
      </c>
      <c r="R657" s="6">
        <v>0</v>
      </c>
      <c r="S657" s="6">
        <v>0</v>
      </c>
      <c r="T657" s="6">
        <v>7.9276593674582303</v>
      </c>
      <c r="U657" s="6">
        <v>0</v>
      </c>
      <c r="V657" s="6">
        <v>6.2486474183186003</v>
      </c>
      <c r="W657" s="6">
        <v>24.049460906681901</v>
      </c>
      <c r="X657" s="6">
        <v>5.7089150323923503</v>
      </c>
      <c r="Y657" s="6">
        <v>12.345812782009199</v>
      </c>
      <c r="Z657" s="6">
        <v>15.8553187349165</v>
      </c>
      <c r="AA657" s="6">
        <v>0</v>
      </c>
      <c r="AB657" s="6">
        <v>0</v>
      </c>
      <c r="AC657" s="6">
        <v>18.346065500713902</v>
      </c>
      <c r="AD657" s="6">
        <v>9.5181202575094108</v>
      </c>
      <c r="AE657" s="6">
        <v>0</v>
      </c>
      <c r="AF657" s="6">
        <v>0</v>
      </c>
      <c r="AG657" s="6">
        <v>0</v>
      </c>
    </row>
    <row r="658" spans="1:33" x14ac:dyDescent="0.25">
      <c r="A658" s="6" t="s">
        <v>33</v>
      </c>
      <c r="B658" s="6" t="s">
        <v>34</v>
      </c>
      <c r="C658" s="6" t="s">
        <v>17</v>
      </c>
      <c r="D658" s="6">
        <v>0</v>
      </c>
      <c r="E658" s="6">
        <v>0</v>
      </c>
      <c r="F658" s="6">
        <v>10.0558058</v>
      </c>
      <c r="G658" s="6">
        <v>0</v>
      </c>
      <c r="H658" s="6">
        <v>0</v>
      </c>
      <c r="I658" s="6">
        <v>9.5519127000000008</v>
      </c>
      <c r="J658" s="6">
        <v>0</v>
      </c>
      <c r="K658" s="6">
        <v>16.027331700000001</v>
      </c>
      <c r="L658" s="6">
        <v>5.9715258999999996</v>
      </c>
      <c r="M658" s="6">
        <v>4.9319822000000002</v>
      </c>
      <c r="N658" s="6">
        <v>0</v>
      </c>
      <c r="O658" s="6">
        <v>0</v>
      </c>
      <c r="P658" s="6">
        <v>0</v>
      </c>
      <c r="Q658" s="6">
        <v>0</v>
      </c>
      <c r="R658" s="6">
        <v>0</v>
      </c>
      <c r="S658" s="6">
        <v>0</v>
      </c>
      <c r="T658" s="6">
        <v>0</v>
      </c>
      <c r="U658" s="6">
        <v>21.6074716693577</v>
      </c>
      <c r="V658" s="6">
        <v>0</v>
      </c>
      <c r="W658" s="6">
        <v>0</v>
      </c>
      <c r="X658" s="6">
        <v>20.524728416436599</v>
      </c>
      <c r="Y658" s="6">
        <v>0</v>
      </c>
      <c r="Z658" s="6">
        <v>34.438822957693603</v>
      </c>
      <c r="AA658" s="6">
        <v>12.831351288335901</v>
      </c>
      <c r="AB658" s="6">
        <v>10.597625668176301</v>
      </c>
      <c r="AC658" s="6">
        <v>0</v>
      </c>
      <c r="AD658" s="6">
        <v>0</v>
      </c>
      <c r="AE658" s="6">
        <v>0</v>
      </c>
      <c r="AF658" s="6">
        <v>0</v>
      </c>
      <c r="AG658" s="6">
        <v>0</v>
      </c>
    </row>
    <row r="659" spans="1:33" x14ac:dyDescent="0.25">
      <c r="A659" s="6" t="s">
        <v>33</v>
      </c>
      <c r="B659" s="6" t="s">
        <v>34</v>
      </c>
      <c r="C659" s="6" t="s">
        <v>18</v>
      </c>
      <c r="D659" s="6">
        <v>1024.3342855000001</v>
      </c>
      <c r="E659" s="6">
        <v>1391.3511417</v>
      </c>
      <c r="F659" s="6">
        <v>1383.4125795</v>
      </c>
      <c r="G659" s="6">
        <v>1169.0710174000001</v>
      </c>
      <c r="H659" s="6">
        <v>1257.6549467</v>
      </c>
      <c r="I659" s="6">
        <v>1222.1724795</v>
      </c>
      <c r="J659" s="6">
        <v>1221.1960613000001</v>
      </c>
      <c r="K659" s="6">
        <v>1588.7854090000001</v>
      </c>
      <c r="L659" s="6">
        <v>1190.2951083</v>
      </c>
      <c r="M659" s="6">
        <v>1065.7463594000001</v>
      </c>
      <c r="N659" s="6">
        <v>946.23625979999997</v>
      </c>
      <c r="O659" s="6">
        <v>923.15411119999999</v>
      </c>
      <c r="P659" s="6">
        <v>820.45888869999999</v>
      </c>
      <c r="Q659" s="6">
        <v>734.05803590000005</v>
      </c>
      <c r="R659" s="6">
        <v>1158.1061675999999</v>
      </c>
      <c r="S659" s="6">
        <v>5.9916490240607203</v>
      </c>
      <c r="T659" s="6">
        <v>8.1384444788190908</v>
      </c>
      <c r="U659" s="6">
        <v>8.0920093656618093</v>
      </c>
      <c r="V659" s="6">
        <v>6.83825907188419</v>
      </c>
      <c r="W659" s="6">
        <v>7.3564139565259099</v>
      </c>
      <c r="X659" s="6">
        <v>7.1488659978374303</v>
      </c>
      <c r="Y659" s="6">
        <v>7.1431546248628797</v>
      </c>
      <c r="Z659" s="6">
        <v>9.2932987600137906</v>
      </c>
      <c r="AA659" s="6">
        <v>6.9624053640933701</v>
      </c>
      <c r="AB659" s="6">
        <v>6.2338810919311696</v>
      </c>
      <c r="AC659" s="6">
        <v>5.5348294427088502</v>
      </c>
      <c r="AD659" s="6">
        <v>5.3998147945709096</v>
      </c>
      <c r="AE659" s="6">
        <v>4.79911857813266</v>
      </c>
      <c r="AF659" s="6">
        <v>4.2937331852143403</v>
      </c>
      <c r="AG659" s="6">
        <v>6.7741222636828802</v>
      </c>
    </row>
    <row r="660" spans="1:33" x14ac:dyDescent="0.25">
      <c r="A660" s="6" t="s">
        <v>35</v>
      </c>
      <c r="B660" s="6" t="s">
        <v>36</v>
      </c>
      <c r="C660" s="6" t="s">
        <v>15</v>
      </c>
      <c r="D660" s="6">
        <v>0</v>
      </c>
      <c r="E660" s="6">
        <v>0</v>
      </c>
      <c r="F660" s="6">
        <v>0</v>
      </c>
      <c r="G660" s="6">
        <v>0</v>
      </c>
      <c r="H660" s="6">
        <v>0</v>
      </c>
      <c r="I660" s="6">
        <v>0</v>
      </c>
      <c r="J660" s="6">
        <v>0</v>
      </c>
      <c r="K660" s="6">
        <v>0</v>
      </c>
      <c r="L660" s="6">
        <v>0</v>
      </c>
      <c r="M660" s="6">
        <v>2.8791554000000001</v>
      </c>
      <c r="N660" s="6">
        <v>0</v>
      </c>
      <c r="O660" s="6">
        <v>0</v>
      </c>
      <c r="P660" s="6">
        <v>0</v>
      </c>
      <c r="Q660" s="6">
        <v>0</v>
      </c>
      <c r="R660" s="6">
        <v>0</v>
      </c>
      <c r="S660" s="6">
        <v>0</v>
      </c>
      <c r="T660" s="6">
        <v>0</v>
      </c>
      <c r="U660" s="6">
        <v>0</v>
      </c>
      <c r="V660" s="6">
        <v>0</v>
      </c>
      <c r="W660" s="6">
        <v>0</v>
      </c>
      <c r="X660" s="6">
        <v>0</v>
      </c>
      <c r="Y660" s="6">
        <v>0</v>
      </c>
      <c r="Z660" s="6">
        <v>0</v>
      </c>
      <c r="AA660" s="6">
        <v>0</v>
      </c>
      <c r="AB660" s="6">
        <v>100</v>
      </c>
      <c r="AC660" s="6">
        <v>0</v>
      </c>
      <c r="AD660" s="6">
        <v>0</v>
      </c>
      <c r="AE660" s="6">
        <v>0</v>
      </c>
      <c r="AF660" s="6">
        <v>0</v>
      </c>
      <c r="AG660" s="6">
        <v>0</v>
      </c>
    </row>
    <row r="661" spans="1:33" x14ac:dyDescent="0.25">
      <c r="A661" s="6" t="s">
        <v>35</v>
      </c>
      <c r="B661" s="6" t="s">
        <v>36</v>
      </c>
      <c r="C661" s="6" t="s">
        <v>17</v>
      </c>
      <c r="D661" s="6">
        <v>4.3187331000000002</v>
      </c>
      <c r="E661" s="6">
        <v>8.1576070000000005</v>
      </c>
      <c r="F661" s="6">
        <v>7.8148504000000001</v>
      </c>
      <c r="G661" s="6">
        <v>4.6957654</v>
      </c>
      <c r="H661" s="6">
        <v>2.8791554000000001</v>
      </c>
      <c r="I661" s="6">
        <v>5.5183812000000003</v>
      </c>
      <c r="J661" s="6">
        <v>5.5183812000000003</v>
      </c>
      <c r="K661" s="6">
        <v>5.7583108000000003</v>
      </c>
      <c r="L661" s="6">
        <v>5.5526568999999997</v>
      </c>
      <c r="M661" s="6">
        <v>0</v>
      </c>
      <c r="N661" s="6">
        <v>0</v>
      </c>
      <c r="O661" s="6">
        <v>0</v>
      </c>
      <c r="P661" s="6">
        <v>0</v>
      </c>
      <c r="Q661" s="6">
        <v>0</v>
      </c>
      <c r="R661" s="6">
        <v>0</v>
      </c>
      <c r="S661" s="6">
        <v>8.6006825600082504</v>
      </c>
      <c r="T661" s="6">
        <v>16.245733790842799</v>
      </c>
      <c r="U661" s="6">
        <v>15.563139927390599</v>
      </c>
      <c r="V661" s="6">
        <v>9.3515358894649303</v>
      </c>
      <c r="W661" s="6">
        <v>5.7337883733388297</v>
      </c>
      <c r="X661" s="6">
        <v>10.9897610820908</v>
      </c>
      <c r="Y661" s="6">
        <v>10.9897610820908</v>
      </c>
      <c r="Z661" s="6">
        <v>11.4675767466777</v>
      </c>
      <c r="AA661" s="6">
        <v>11.0580205480953</v>
      </c>
      <c r="AB661" s="6">
        <v>0</v>
      </c>
      <c r="AC661" s="6">
        <v>0</v>
      </c>
      <c r="AD661" s="6">
        <v>0</v>
      </c>
      <c r="AE661" s="6">
        <v>0</v>
      </c>
      <c r="AF661" s="6">
        <v>0</v>
      </c>
      <c r="AG661" s="6">
        <v>0</v>
      </c>
    </row>
    <row r="662" spans="1:33" x14ac:dyDescent="0.25">
      <c r="A662" s="6" t="s">
        <v>35</v>
      </c>
      <c r="B662" s="6" t="s">
        <v>36</v>
      </c>
      <c r="C662" s="6" t="s">
        <v>18</v>
      </c>
      <c r="D662" s="6">
        <v>148.86074819999999</v>
      </c>
      <c r="E662" s="6">
        <v>171.43750199999999</v>
      </c>
      <c r="F662" s="6">
        <v>137.474997</v>
      </c>
      <c r="G662" s="6">
        <v>141.50238719999999</v>
      </c>
      <c r="H662" s="6">
        <v>182.32937219999999</v>
      </c>
      <c r="I662" s="6">
        <v>184.8470749</v>
      </c>
      <c r="J662" s="6">
        <v>168.8247624</v>
      </c>
      <c r="K662" s="6">
        <v>119.9180695</v>
      </c>
      <c r="L662" s="6">
        <v>114.9044754</v>
      </c>
      <c r="M662" s="6">
        <v>100.0631147</v>
      </c>
      <c r="N662" s="6">
        <v>112.2107201</v>
      </c>
      <c r="O662" s="6">
        <v>92.684500299999996</v>
      </c>
      <c r="P662" s="6">
        <v>93.608385200000001</v>
      </c>
      <c r="Q662" s="6">
        <v>47.753784099999997</v>
      </c>
      <c r="R662" s="6">
        <v>87.487063500000005</v>
      </c>
      <c r="S662" s="6">
        <v>7.8186986856761704</v>
      </c>
      <c r="T662" s="6">
        <v>9.0045105091242892</v>
      </c>
      <c r="U662" s="6">
        <v>7.2206783275944497</v>
      </c>
      <c r="V662" s="6">
        <v>7.4322112591711402</v>
      </c>
      <c r="W662" s="6">
        <v>9.5765904714181804</v>
      </c>
      <c r="X662" s="6">
        <v>9.7088292182298304</v>
      </c>
      <c r="Y662" s="6">
        <v>8.8672800845594004</v>
      </c>
      <c r="Z662" s="6">
        <v>6.2985257277409898</v>
      </c>
      <c r="AA662" s="6">
        <v>6.0351938415709903</v>
      </c>
      <c r="AB662" s="6">
        <v>5.2556725184426698</v>
      </c>
      <c r="AC662" s="6">
        <v>5.89370818280387</v>
      </c>
      <c r="AD662" s="6">
        <v>4.8681213109619597</v>
      </c>
      <c r="AE662" s="6">
        <v>4.9166470488793896</v>
      </c>
      <c r="AF662" s="6">
        <v>2.5081994648924701</v>
      </c>
      <c r="AG662" s="6">
        <v>4.5951333489342003</v>
      </c>
    </row>
    <row r="663" spans="1:33" x14ac:dyDescent="0.25">
      <c r="A663" s="6" t="s">
        <v>37</v>
      </c>
      <c r="B663" s="6" t="s">
        <v>38</v>
      </c>
      <c r="C663" s="6" t="s">
        <v>15</v>
      </c>
      <c r="D663" s="6">
        <v>0</v>
      </c>
      <c r="E663" s="6">
        <v>0</v>
      </c>
      <c r="F663" s="6">
        <v>0</v>
      </c>
      <c r="G663" s="6">
        <v>2.3676670999999998</v>
      </c>
      <c r="H663" s="6">
        <v>0</v>
      </c>
      <c r="I663" s="6">
        <v>2.500346</v>
      </c>
      <c r="J663" s="6">
        <v>3.7518604</v>
      </c>
      <c r="K663" s="6">
        <v>0</v>
      </c>
      <c r="L663" s="6">
        <v>0</v>
      </c>
      <c r="M663" s="6">
        <v>0</v>
      </c>
      <c r="N663" s="6">
        <v>0</v>
      </c>
      <c r="O663" s="6">
        <v>0</v>
      </c>
      <c r="P663" s="6">
        <v>0</v>
      </c>
      <c r="Q663" s="6">
        <v>0</v>
      </c>
      <c r="R663" s="6">
        <v>0</v>
      </c>
      <c r="S663" s="6">
        <v>0</v>
      </c>
      <c r="T663" s="6">
        <v>0</v>
      </c>
      <c r="U663" s="6">
        <v>0</v>
      </c>
      <c r="V663" s="6">
        <v>27.4675388217704</v>
      </c>
      <c r="W663" s="6">
        <v>0</v>
      </c>
      <c r="X663" s="6">
        <v>29.006759785976001</v>
      </c>
      <c r="Y663" s="6">
        <v>43.525701392253602</v>
      </c>
      <c r="Z663" s="6">
        <v>0</v>
      </c>
      <c r="AA663" s="6">
        <v>0</v>
      </c>
      <c r="AB663" s="6">
        <v>0</v>
      </c>
      <c r="AC663" s="6">
        <v>0</v>
      </c>
      <c r="AD663" s="6">
        <v>0</v>
      </c>
      <c r="AE663" s="6">
        <v>0</v>
      </c>
      <c r="AF663" s="6">
        <v>0</v>
      </c>
      <c r="AG663" s="6">
        <v>0</v>
      </c>
    </row>
    <row r="664" spans="1:33" x14ac:dyDescent="0.25">
      <c r="A664" s="6" t="s">
        <v>37</v>
      </c>
      <c r="B664" s="6" t="s">
        <v>38</v>
      </c>
      <c r="C664" s="6" t="s">
        <v>17</v>
      </c>
      <c r="D664" s="6">
        <v>0</v>
      </c>
      <c r="E664" s="6">
        <v>0</v>
      </c>
      <c r="F664" s="6">
        <v>0</v>
      </c>
      <c r="G664" s="6">
        <v>2.1437677000000002</v>
      </c>
      <c r="H664" s="6">
        <v>0</v>
      </c>
      <c r="I664" s="6">
        <v>0</v>
      </c>
      <c r="J664" s="6">
        <v>1.3621227</v>
      </c>
      <c r="K664" s="6">
        <v>0</v>
      </c>
      <c r="L664" s="6">
        <v>0</v>
      </c>
      <c r="M664" s="6">
        <v>0</v>
      </c>
      <c r="N664" s="6">
        <v>0</v>
      </c>
      <c r="O664" s="6">
        <v>0</v>
      </c>
      <c r="P664" s="6">
        <v>0</v>
      </c>
      <c r="Q664" s="6">
        <v>0</v>
      </c>
      <c r="R664" s="6">
        <v>0</v>
      </c>
      <c r="S664" s="6">
        <v>0</v>
      </c>
      <c r="T664" s="6">
        <v>0</v>
      </c>
      <c r="U664" s="6">
        <v>0</v>
      </c>
      <c r="V664" s="6">
        <v>61.147596057195599</v>
      </c>
      <c r="W664" s="6">
        <v>0</v>
      </c>
      <c r="X664" s="6">
        <v>0</v>
      </c>
      <c r="Y664" s="6">
        <v>38.852403942804401</v>
      </c>
      <c r="Z664" s="6">
        <v>0</v>
      </c>
      <c r="AA664" s="6">
        <v>0</v>
      </c>
      <c r="AB664" s="6">
        <v>0</v>
      </c>
      <c r="AC664" s="6">
        <v>0</v>
      </c>
      <c r="AD664" s="6">
        <v>0</v>
      </c>
      <c r="AE664" s="6">
        <v>0</v>
      </c>
      <c r="AF664" s="6">
        <v>0</v>
      </c>
      <c r="AG664" s="6">
        <v>0</v>
      </c>
    </row>
    <row r="665" spans="1:33" x14ac:dyDescent="0.25">
      <c r="A665" s="6" t="s">
        <v>37</v>
      </c>
      <c r="B665" s="6" t="s">
        <v>38</v>
      </c>
      <c r="C665" s="6" t="s">
        <v>18</v>
      </c>
      <c r="D665" s="6">
        <v>390.10891350000003</v>
      </c>
      <c r="E665" s="6">
        <v>459.72549370000002</v>
      </c>
      <c r="F665" s="6">
        <v>429.165592</v>
      </c>
      <c r="G665" s="6">
        <v>298.39764489999999</v>
      </c>
      <c r="H665" s="6">
        <v>427.09091910000001</v>
      </c>
      <c r="I665" s="6">
        <v>368.3543464</v>
      </c>
      <c r="J665" s="6">
        <v>432.7150828</v>
      </c>
      <c r="K665" s="6">
        <v>368.21388780000001</v>
      </c>
      <c r="L665" s="6">
        <v>210.8767402</v>
      </c>
      <c r="M665" s="6">
        <v>220.37486559999999</v>
      </c>
      <c r="N665" s="6">
        <v>183.85074729999999</v>
      </c>
      <c r="O665" s="6">
        <v>240.16269270000001</v>
      </c>
      <c r="P665" s="6">
        <v>182.65084379999999</v>
      </c>
      <c r="Q665" s="6">
        <v>113.33995760000001</v>
      </c>
      <c r="R665" s="6">
        <v>194.8465084</v>
      </c>
      <c r="S665" s="6">
        <v>8.6309683223066997</v>
      </c>
      <c r="T665" s="6">
        <v>10.1712010050791</v>
      </c>
      <c r="U665" s="6">
        <v>9.4950781727677693</v>
      </c>
      <c r="V665" s="6">
        <v>6.6019014984204496</v>
      </c>
      <c r="W665" s="6">
        <v>9.4491770526975003</v>
      </c>
      <c r="X665" s="6">
        <v>8.1496591980905606</v>
      </c>
      <c r="Y665" s="6">
        <v>9.5736089153244102</v>
      </c>
      <c r="Z665" s="6">
        <v>8.1465516204750692</v>
      </c>
      <c r="AA665" s="6">
        <v>4.66554442001362</v>
      </c>
      <c r="AB665" s="6">
        <v>4.8756857846730401</v>
      </c>
      <c r="AC665" s="6">
        <v>4.0676075861535397</v>
      </c>
      <c r="AD665" s="6">
        <v>5.3134817512791299</v>
      </c>
      <c r="AE665" s="6">
        <v>4.0410603098931501</v>
      </c>
      <c r="AF665" s="6">
        <v>2.5075909568961601</v>
      </c>
      <c r="AG665" s="6">
        <v>4.3108834059298298</v>
      </c>
    </row>
    <row r="666" spans="1:33" x14ac:dyDescent="0.25">
      <c r="A666" s="6" t="s">
        <v>39</v>
      </c>
      <c r="B666" s="6" t="s">
        <v>40</v>
      </c>
      <c r="C666" s="6" t="s">
        <v>15</v>
      </c>
      <c r="D666" s="6">
        <v>0</v>
      </c>
      <c r="E666" s="6">
        <v>10.282911199999999</v>
      </c>
      <c r="F666" s="6">
        <v>0</v>
      </c>
      <c r="G666" s="6">
        <v>0</v>
      </c>
      <c r="H666" s="6">
        <v>33.041432200000003</v>
      </c>
      <c r="I666" s="6">
        <v>22.268617599999999</v>
      </c>
      <c r="J666" s="6">
        <v>23.5256653</v>
      </c>
      <c r="K666" s="6">
        <v>32.290918300000001</v>
      </c>
      <c r="L666" s="6">
        <v>7.4357674999999999</v>
      </c>
      <c r="M666" s="6">
        <v>13.5020364</v>
      </c>
      <c r="N666" s="6">
        <v>4.2983041999999996</v>
      </c>
      <c r="O666" s="6">
        <v>5.1414555999999996</v>
      </c>
      <c r="P666" s="6">
        <v>20.951213800000001</v>
      </c>
      <c r="Q666" s="6">
        <v>6.6600196</v>
      </c>
      <c r="R666" s="6">
        <v>32.152343700000003</v>
      </c>
      <c r="S666" s="6">
        <v>0</v>
      </c>
      <c r="T666" s="6">
        <v>4.8607316873292401</v>
      </c>
      <c r="U666" s="6">
        <v>0</v>
      </c>
      <c r="V666" s="6">
        <v>0</v>
      </c>
      <c r="W666" s="6">
        <v>15.6186835970421</v>
      </c>
      <c r="X666" s="6">
        <v>10.5263745933484</v>
      </c>
      <c r="Y666" s="6">
        <v>11.120580987727701</v>
      </c>
      <c r="Z666" s="6">
        <v>15.263915708400701</v>
      </c>
      <c r="AA666" s="6">
        <v>3.51488698131157</v>
      </c>
      <c r="AB666" s="6">
        <v>6.3824120325917901</v>
      </c>
      <c r="AC666" s="6">
        <v>2.03180821270929</v>
      </c>
      <c r="AD666" s="6">
        <v>2.4303658436646201</v>
      </c>
      <c r="AE666" s="6">
        <v>9.9036378730635892</v>
      </c>
      <c r="AF666" s="6">
        <v>3.1481909819423399</v>
      </c>
      <c r="AG666" s="6">
        <v>15.1984115008686</v>
      </c>
    </row>
    <row r="667" spans="1:33" x14ac:dyDescent="0.25">
      <c r="A667" s="6" t="s">
        <v>39</v>
      </c>
      <c r="B667" s="6" t="s">
        <v>40</v>
      </c>
      <c r="C667" s="6" t="s">
        <v>17</v>
      </c>
      <c r="D667" s="6">
        <v>0</v>
      </c>
      <c r="E667" s="6">
        <v>0</v>
      </c>
      <c r="F667" s="6">
        <v>0</v>
      </c>
      <c r="G667" s="6">
        <v>0</v>
      </c>
      <c r="H667" s="6">
        <v>0</v>
      </c>
      <c r="I667" s="6">
        <v>2.3883307999999999</v>
      </c>
      <c r="J667" s="6">
        <v>0</v>
      </c>
      <c r="K667" s="6">
        <v>0</v>
      </c>
      <c r="L667" s="6">
        <v>4.3402002</v>
      </c>
      <c r="M667" s="6">
        <v>0</v>
      </c>
      <c r="N667" s="6">
        <v>0</v>
      </c>
      <c r="O667" s="6">
        <v>0</v>
      </c>
      <c r="P667" s="6">
        <v>2.5707277999999998</v>
      </c>
      <c r="Q667" s="6">
        <v>0</v>
      </c>
      <c r="R667" s="6">
        <v>0</v>
      </c>
      <c r="S667" s="6">
        <v>0</v>
      </c>
      <c r="T667" s="6">
        <v>0</v>
      </c>
      <c r="U667" s="6">
        <v>0</v>
      </c>
      <c r="V667" s="6">
        <v>0</v>
      </c>
      <c r="W667" s="6">
        <v>0</v>
      </c>
      <c r="X667" s="6">
        <v>25.683023253423201</v>
      </c>
      <c r="Y667" s="6">
        <v>0</v>
      </c>
      <c r="Z667" s="6">
        <v>0</v>
      </c>
      <c r="AA667" s="6">
        <v>46.672539106019897</v>
      </c>
      <c r="AB667" s="6">
        <v>0</v>
      </c>
      <c r="AC667" s="6">
        <v>0</v>
      </c>
      <c r="AD667" s="6">
        <v>0</v>
      </c>
      <c r="AE667" s="6">
        <v>27.644437640556902</v>
      </c>
      <c r="AF667" s="6">
        <v>0</v>
      </c>
      <c r="AG667" s="6">
        <v>0</v>
      </c>
    </row>
    <row r="668" spans="1:33" x14ac:dyDescent="0.25">
      <c r="A668" s="6" t="s">
        <v>39</v>
      </c>
      <c r="B668" s="6" t="s">
        <v>40</v>
      </c>
      <c r="C668" s="6" t="s">
        <v>18</v>
      </c>
      <c r="D668" s="6">
        <v>518.78346190000002</v>
      </c>
      <c r="E668" s="6">
        <v>566.80164979999995</v>
      </c>
      <c r="F668" s="6">
        <v>760.13197969999999</v>
      </c>
      <c r="G668" s="6">
        <v>667.32370719999994</v>
      </c>
      <c r="H668" s="6">
        <v>641.634861</v>
      </c>
      <c r="I668" s="6">
        <v>493.93091120000003</v>
      </c>
      <c r="J668" s="6">
        <v>514.52822019999996</v>
      </c>
      <c r="K668" s="6">
        <v>615.00387209999997</v>
      </c>
      <c r="L668" s="6">
        <v>578.39271169999995</v>
      </c>
      <c r="M668" s="6">
        <v>576.12411729999997</v>
      </c>
      <c r="N668" s="6">
        <v>509.97032669999999</v>
      </c>
      <c r="O668" s="6">
        <v>502.55314579999998</v>
      </c>
      <c r="P668" s="6">
        <v>307.79572960000002</v>
      </c>
      <c r="Q668" s="6">
        <v>254.89005510000001</v>
      </c>
      <c r="R668" s="6">
        <v>359.28531079999999</v>
      </c>
      <c r="S668" s="6">
        <v>6.59429981552183</v>
      </c>
      <c r="T668" s="6">
        <v>7.2046630033747601</v>
      </c>
      <c r="U668" s="6">
        <v>9.6621009373544098</v>
      </c>
      <c r="V668" s="6">
        <v>8.4824072516994509</v>
      </c>
      <c r="W668" s="6">
        <v>8.1558741869459705</v>
      </c>
      <c r="X668" s="6">
        <v>6.2783969725590998</v>
      </c>
      <c r="Y668" s="6">
        <v>6.5402110836749401</v>
      </c>
      <c r="Z668" s="6">
        <v>7.8173654678220599</v>
      </c>
      <c r="AA668" s="6">
        <v>7.35199795709309</v>
      </c>
      <c r="AB668" s="6">
        <v>7.32316166462798</v>
      </c>
      <c r="AC668" s="6">
        <v>6.4822753195776404</v>
      </c>
      <c r="AD668" s="6">
        <v>6.3879949150685498</v>
      </c>
      <c r="AE668" s="6">
        <v>3.9124171682075102</v>
      </c>
      <c r="AF668" s="6">
        <v>3.2399287308975002</v>
      </c>
      <c r="AG668" s="6">
        <v>4.5669055255752102</v>
      </c>
    </row>
    <row r="669" spans="1:33" x14ac:dyDescent="0.25">
      <c r="A669" t="s">
        <v>21</v>
      </c>
    </row>
    <row r="670" spans="1:33" x14ac:dyDescent="0.25">
      <c r="A670" t="s">
        <v>1037</v>
      </c>
    </row>
    <row r="671" spans="1:33" x14ac:dyDescent="0.25">
      <c r="A671" t="s">
        <v>22</v>
      </c>
    </row>
    <row r="672" spans="1:33" x14ac:dyDescent="0.25">
      <c r="A672" t="s">
        <v>23</v>
      </c>
    </row>
    <row r="673" spans="1:1" x14ac:dyDescent="0.25">
      <c r="A673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O646"/>
  <sheetViews>
    <sheetView workbookViewId="0"/>
  </sheetViews>
  <sheetFormatPr baseColWidth="10" defaultRowHeight="15" x14ac:dyDescent="0.25"/>
  <sheetData>
    <row r="1" spans="1:15" x14ac:dyDescent="0.25">
      <c r="L1" s="7" t="str">
        <f>HYPERLINK("#'Indice'!A1", "Ir al índice")</f>
        <v>Ir al índice</v>
      </c>
    </row>
    <row r="5" spans="1:15" ht="23.25" x14ac:dyDescent="0.35">
      <c r="A5" s="1" t="s">
        <v>0</v>
      </c>
    </row>
    <row r="7" spans="1:15" ht="21" x14ac:dyDescent="0.35">
      <c r="A7" s="2" t="s">
        <v>396</v>
      </c>
    </row>
    <row r="9" spans="1:15" x14ac:dyDescent="0.25">
      <c r="A9" t="s">
        <v>3</v>
      </c>
    </row>
    <row r="10" spans="1:15" x14ac:dyDescent="0.25">
      <c r="A10" t="s">
        <v>4</v>
      </c>
    </row>
    <row r="11" spans="1:15" x14ac:dyDescent="0.25">
      <c r="A11" t="s">
        <v>397</v>
      </c>
    </row>
    <row r="12" spans="1:15" x14ac:dyDescent="0.25">
      <c r="A12" s="3" t="s">
        <v>6</v>
      </c>
    </row>
    <row r="13" spans="1:15" x14ac:dyDescent="0.25">
      <c r="A13" s="3" t="s">
        <v>7</v>
      </c>
    </row>
    <row r="15" spans="1:15" ht="17.25" x14ac:dyDescent="0.3">
      <c r="A15" s="4" t="s">
        <v>398</v>
      </c>
    </row>
    <row r="16" spans="1:15" x14ac:dyDescent="0.25">
      <c r="A16" s="5" t="s">
        <v>9</v>
      </c>
      <c r="B16" s="5" t="s">
        <v>10</v>
      </c>
      <c r="C16" s="5" t="s">
        <v>11</v>
      </c>
      <c r="D16" s="5" t="s">
        <v>399</v>
      </c>
      <c r="E16" s="5" t="s">
        <v>400</v>
      </c>
      <c r="F16" s="5" t="s">
        <v>401</v>
      </c>
      <c r="G16" s="5" t="s">
        <v>402</v>
      </c>
      <c r="H16" s="5" t="s">
        <v>403</v>
      </c>
      <c r="I16" s="5" t="s">
        <v>404</v>
      </c>
      <c r="J16" s="5" t="s">
        <v>405</v>
      </c>
      <c r="K16" s="5" t="s">
        <v>406</v>
      </c>
      <c r="L16" s="5" t="s">
        <v>407</v>
      </c>
      <c r="M16" s="5" t="s">
        <v>408</v>
      </c>
      <c r="N16" s="5" t="s">
        <v>409</v>
      </c>
      <c r="O16" s="5" t="s">
        <v>410</v>
      </c>
    </row>
    <row r="17" spans="1:15" x14ac:dyDescent="0.25">
      <c r="A17" s="6" t="s">
        <v>13</v>
      </c>
      <c r="B17" s="6" t="s">
        <v>14</v>
      </c>
      <c r="C17" s="6" t="s">
        <v>15</v>
      </c>
      <c r="D17" s="6">
        <v>793.64747929999999</v>
      </c>
      <c r="E17" s="6">
        <v>10691.5961606</v>
      </c>
      <c r="F17" s="6">
        <v>14328.5559808</v>
      </c>
      <c r="G17" s="6">
        <v>2926.1901662</v>
      </c>
      <c r="H17" s="6">
        <v>435.60774179999999</v>
      </c>
      <c r="I17" s="6">
        <v>9725.8766555000002</v>
      </c>
      <c r="J17" s="6">
        <v>2.04014756752417</v>
      </c>
      <c r="K17" s="6">
        <v>27.4837814885237</v>
      </c>
      <c r="L17" s="6">
        <v>36.832938291627997</v>
      </c>
      <c r="M17" s="6">
        <v>7.52205469732169</v>
      </c>
      <c r="N17" s="6">
        <v>1.1197718105421399</v>
      </c>
      <c r="O17" s="6">
        <v>25.001306144460202</v>
      </c>
    </row>
    <row r="18" spans="1:15" x14ac:dyDescent="0.25">
      <c r="A18" s="6" t="s">
        <v>13</v>
      </c>
      <c r="B18" s="6" t="s">
        <v>14</v>
      </c>
      <c r="C18" s="6" t="s">
        <v>16</v>
      </c>
      <c r="D18" s="6">
        <v>0</v>
      </c>
      <c r="E18" s="6">
        <v>0</v>
      </c>
      <c r="F18" s="6">
        <v>99.303839199999999</v>
      </c>
      <c r="G18" s="6">
        <v>10.347475899999999</v>
      </c>
      <c r="H18" s="6">
        <v>0</v>
      </c>
      <c r="I18" s="6">
        <v>203.68745060000001</v>
      </c>
      <c r="J18" s="6">
        <v>0</v>
      </c>
      <c r="K18" s="6">
        <v>0</v>
      </c>
      <c r="L18" s="6">
        <v>31.6921651804413</v>
      </c>
      <c r="M18" s="6">
        <v>3.30232867193553</v>
      </c>
      <c r="N18" s="6">
        <v>0</v>
      </c>
      <c r="O18" s="6">
        <v>65.005506147623194</v>
      </c>
    </row>
    <row r="19" spans="1:15" x14ac:dyDescent="0.25">
      <c r="A19" s="6" t="s">
        <v>13</v>
      </c>
      <c r="B19" s="6" t="s">
        <v>14</v>
      </c>
      <c r="C19" s="6" t="s">
        <v>17</v>
      </c>
      <c r="D19" s="6">
        <v>942.64312340000004</v>
      </c>
      <c r="E19" s="6">
        <v>3759.1566472</v>
      </c>
      <c r="F19" s="6">
        <v>10654.7328681</v>
      </c>
      <c r="G19" s="6">
        <v>3076.4343690999999</v>
      </c>
      <c r="H19" s="6">
        <v>701.23054990000003</v>
      </c>
      <c r="I19" s="6">
        <v>5090.7533993999996</v>
      </c>
      <c r="J19" s="6">
        <v>3.89120756144905</v>
      </c>
      <c r="K19" s="6">
        <v>15.5177059134489</v>
      </c>
      <c r="L19" s="6">
        <v>43.982474461840901</v>
      </c>
      <c r="M19" s="6">
        <v>12.6994451899947</v>
      </c>
      <c r="N19" s="6">
        <v>2.89466241290565</v>
      </c>
      <c r="O19" s="6">
        <v>21.014504460360801</v>
      </c>
    </row>
    <row r="20" spans="1:15" x14ac:dyDescent="0.25">
      <c r="A20" s="6" t="s">
        <v>13</v>
      </c>
      <c r="B20" s="6" t="s">
        <v>14</v>
      </c>
      <c r="C20" s="6" t="s">
        <v>18</v>
      </c>
      <c r="D20" s="6">
        <v>66561.4942037</v>
      </c>
      <c r="E20" s="6">
        <v>723846.73109599994</v>
      </c>
      <c r="F20" s="6">
        <v>1388326.0698667001</v>
      </c>
      <c r="G20" s="6">
        <v>486060.44722059998</v>
      </c>
      <c r="H20" s="6">
        <v>97383.217732399993</v>
      </c>
      <c r="I20" s="6">
        <v>996161.74212079996</v>
      </c>
      <c r="J20" s="6">
        <v>1.77103453857631</v>
      </c>
      <c r="K20" s="6">
        <v>19.259747347067702</v>
      </c>
      <c r="L20" s="6">
        <v>36.939877176061898</v>
      </c>
      <c r="M20" s="6">
        <v>12.9328502937315</v>
      </c>
      <c r="N20" s="6">
        <v>2.59112335360089</v>
      </c>
      <c r="O20" s="6">
        <v>26.505367290961701</v>
      </c>
    </row>
    <row r="21" spans="1:15" x14ac:dyDescent="0.25">
      <c r="A21" s="6" t="s">
        <v>13</v>
      </c>
      <c r="B21" s="6" t="s">
        <v>19</v>
      </c>
      <c r="C21" s="6" t="s">
        <v>15</v>
      </c>
      <c r="D21" s="6">
        <v>1.7873625</v>
      </c>
      <c r="E21" s="6">
        <v>27.004247100000001</v>
      </c>
      <c r="F21" s="6">
        <v>17.392875100000001</v>
      </c>
      <c r="G21" s="6">
        <v>0</v>
      </c>
      <c r="H21" s="6">
        <v>0</v>
      </c>
      <c r="I21" s="6">
        <v>0</v>
      </c>
      <c r="J21" s="6">
        <v>3.8700496749290401</v>
      </c>
      <c r="K21" s="6">
        <v>58.470387350667998</v>
      </c>
      <c r="L21" s="6">
        <v>37.659562974403002</v>
      </c>
      <c r="M21" s="6">
        <v>0</v>
      </c>
      <c r="N21" s="6">
        <v>0</v>
      </c>
      <c r="O21" s="6">
        <v>0</v>
      </c>
    </row>
    <row r="22" spans="1:15" x14ac:dyDescent="0.25">
      <c r="A22" s="6" t="s">
        <v>13</v>
      </c>
      <c r="B22" s="6" t="s">
        <v>19</v>
      </c>
      <c r="C22" s="6" t="s">
        <v>17</v>
      </c>
      <c r="D22" s="6">
        <v>0</v>
      </c>
      <c r="E22" s="6">
        <v>19.948315300000001</v>
      </c>
      <c r="F22" s="6">
        <v>20.6021781</v>
      </c>
      <c r="G22" s="6">
        <v>5.9053841</v>
      </c>
      <c r="H22" s="6">
        <v>1.4442406000000001</v>
      </c>
      <c r="I22" s="6">
        <v>2.9684325</v>
      </c>
      <c r="J22" s="6">
        <v>0</v>
      </c>
      <c r="K22" s="6">
        <v>39.215419084498201</v>
      </c>
      <c r="L22" s="6">
        <v>40.500816038583999</v>
      </c>
      <c r="M22" s="6">
        <v>11.6091062755777</v>
      </c>
      <c r="N22" s="6">
        <v>2.8391620814138201</v>
      </c>
      <c r="O22" s="6">
        <v>5.8354965199263997</v>
      </c>
    </row>
    <row r="23" spans="1:15" x14ac:dyDescent="0.25">
      <c r="A23" s="6" t="s">
        <v>13</v>
      </c>
      <c r="B23" s="6" t="s">
        <v>19</v>
      </c>
      <c r="C23" s="6" t="s">
        <v>18</v>
      </c>
      <c r="D23" s="6">
        <v>576.98977560000003</v>
      </c>
      <c r="E23" s="6">
        <v>6491.2495729000002</v>
      </c>
      <c r="F23" s="6">
        <v>3549.0395555999999</v>
      </c>
      <c r="G23" s="6">
        <v>404.50044459999998</v>
      </c>
      <c r="H23" s="6">
        <v>100.2996253</v>
      </c>
      <c r="I23" s="6">
        <v>816.65614470000003</v>
      </c>
      <c r="J23" s="6">
        <v>4.8329221635568702</v>
      </c>
      <c r="K23" s="6">
        <v>54.371334218920403</v>
      </c>
      <c r="L23" s="6">
        <v>29.727098560391301</v>
      </c>
      <c r="M23" s="6">
        <v>3.3881348449252302</v>
      </c>
      <c r="N23" s="6">
        <v>0.84011936191546499</v>
      </c>
      <c r="O23" s="6">
        <v>6.8403908502907198</v>
      </c>
    </row>
    <row r="24" spans="1:15" x14ac:dyDescent="0.25">
      <c r="A24" s="6" t="s">
        <v>13</v>
      </c>
      <c r="B24" s="6" t="s">
        <v>20</v>
      </c>
      <c r="C24" s="6" t="s">
        <v>15</v>
      </c>
      <c r="D24" s="6">
        <v>791.86011680000001</v>
      </c>
      <c r="E24" s="6">
        <v>10664.5919135</v>
      </c>
      <c r="F24" s="6">
        <v>14311.1631057</v>
      </c>
      <c r="G24" s="6">
        <v>2926.1901662</v>
      </c>
      <c r="H24" s="6">
        <v>435.60774179999999</v>
      </c>
      <c r="I24" s="6">
        <v>9725.8766555000002</v>
      </c>
      <c r="J24" s="6">
        <v>2.0379724946695998</v>
      </c>
      <c r="K24" s="6">
        <v>27.446949941637499</v>
      </c>
      <c r="L24" s="6">
        <v>36.831955742397</v>
      </c>
      <c r="M24" s="6">
        <v>7.53099562203922</v>
      </c>
      <c r="N24" s="6">
        <v>1.12110280265291</v>
      </c>
      <c r="O24" s="6">
        <v>25.0310233966037</v>
      </c>
    </row>
    <row r="25" spans="1:15" x14ac:dyDescent="0.25">
      <c r="A25" s="6" t="s">
        <v>13</v>
      </c>
      <c r="B25" s="6" t="s">
        <v>20</v>
      </c>
      <c r="C25" s="6" t="s">
        <v>16</v>
      </c>
      <c r="D25" s="6">
        <v>0</v>
      </c>
      <c r="E25" s="6">
        <v>0</v>
      </c>
      <c r="F25" s="6">
        <v>99.303839199999999</v>
      </c>
      <c r="G25" s="6">
        <v>10.347475899999999</v>
      </c>
      <c r="H25" s="6">
        <v>0</v>
      </c>
      <c r="I25" s="6">
        <v>203.68745060000001</v>
      </c>
      <c r="J25" s="6">
        <v>0</v>
      </c>
      <c r="K25" s="6">
        <v>0</v>
      </c>
      <c r="L25" s="6">
        <v>31.6921651804413</v>
      </c>
      <c r="M25" s="6">
        <v>3.30232867193553</v>
      </c>
      <c r="N25" s="6">
        <v>0</v>
      </c>
      <c r="O25" s="6">
        <v>65.005506147623194</v>
      </c>
    </row>
    <row r="26" spans="1:15" x14ac:dyDescent="0.25">
      <c r="A26" s="6" t="s">
        <v>13</v>
      </c>
      <c r="B26" s="6" t="s">
        <v>20</v>
      </c>
      <c r="C26" s="6" t="s">
        <v>17</v>
      </c>
      <c r="D26" s="6">
        <v>942.64312340000004</v>
      </c>
      <c r="E26" s="6">
        <v>3739.2083318999998</v>
      </c>
      <c r="F26" s="6">
        <v>10634.13069</v>
      </c>
      <c r="G26" s="6">
        <v>3070.5289849999999</v>
      </c>
      <c r="H26" s="6">
        <v>699.78630929999997</v>
      </c>
      <c r="I26" s="6">
        <v>5087.7849668999997</v>
      </c>
      <c r="J26" s="6">
        <v>3.89939567322125</v>
      </c>
      <c r="K26" s="6">
        <v>15.467839767496599</v>
      </c>
      <c r="L26" s="6">
        <v>43.9898007758121</v>
      </c>
      <c r="M26" s="6">
        <v>12.701739546376301</v>
      </c>
      <c r="N26" s="6">
        <v>2.8947792000238999</v>
      </c>
      <c r="O26" s="6">
        <v>21.046445037069901</v>
      </c>
    </row>
    <row r="27" spans="1:15" x14ac:dyDescent="0.25">
      <c r="A27" s="6" t="s">
        <v>13</v>
      </c>
      <c r="B27" s="6" t="s">
        <v>20</v>
      </c>
      <c r="C27" s="6" t="s">
        <v>18</v>
      </c>
      <c r="D27" s="6">
        <v>65984.504428100001</v>
      </c>
      <c r="E27" s="6">
        <v>717355.48152310005</v>
      </c>
      <c r="F27" s="6">
        <v>1384777.0303111</v>
      </c>
      <c r="G27" s="6">
        <v>485655.94677600003</v>
      </c>
      <c r="H27" s="6">
        <v>97282.918107100006</v>
      </c>
      <c r="I27" s="6">
        <v>995345.08597609994</v>
      </c>
      <c r="J27" s="6">
        <v>1.7612771565879199</v>
      </c>
      <c r="K27" s="6">
        <v>19.147856511319201</v>
      </c>
      <c r="L27" s="6">
        <v>36.962862290073403</v>
      </c>
      <c r="M27" s="6">
        <v>12.9632666401201</v>
      </c>
      <c r="N27" s="6">
        <v>2.5967033150177201</v>
      </c>
      <c r="O27" s="6">
        <v>26.5680340868815</v>
      </c>
    </row>
    <row r="28" spans="1:15" x14ac:dyDescent="0.25">
      <c r="A28" t="s">
        <v>21</v>
      </c>
    </row>
    <row r="29" spans="1:15" x14ac:dyDescent="0.25">
      <c r="A29" t="s">
        <v>1037</v>
      </c>
    </row>
    <row r="30" spans="1:15" x14ac:dyDescent="0.25">
      <c r="A30" t="s">
        <v>22</v>
      </c>
    </row>
    <row r="31" spans="1:15" x14ac:dyDescent="0.25">
      <c r="A31" t="s">
        <v>23</v>
      </c>
    </row>
    <row r="32" spans="1:15" x14ac:dyDescent="0.25">
      <c r="A32" t="s">
        <v>24</v>
      </c>
    </row>
    <row r="35" spans="1:15" x14ac:dyDescent="0.25">
      <c r="L35" s="7" t="str">
        <f>HYPERLINK("#'Indice'!A1", "Ir al índice")</f>
        <v>Ir al índice</v>
      </c>
    </row>
    <row r="36" spans="1:15" ht="17.25" x14ac:dyDescent="0.3">
      <c r="A36" s="4" t="s">
        <v>411</v>
      </c>
    </row>
    <row r="37" spans="1:15" x14ac:dyDescent="0.25">
      <c r="A37" s="5" t="s">
        <v>26</v>
      </c>
      <c r="B37" s="5" t="s">
        <v>10</v>
      </c>
      <c r="C37" s="5" t="s">
        <v>11</v>
      </c>
      <c r="D37" s="5" t="s">
        <v>399</v>
      </c>
      <c r="E37" s="5" t="s">
        <v>400</v>
      </c>
      <c r="F37" s="5" t="s">
        <v>401</v>
      </c>
      <c r="G37" s="5" t="s">
        <v>402</v>
      </c>
      <c r="H37" s="5" t="s">
        <v>403</v>
      </c>
      <c r="I37" s="5" t="s">
        <v>404</v>
      </c>
      <c r="J37" s="5" t="s">
        <v>405</v>
      </c>
      <c r="K37" s="5" t="s">
        <v>406</v>
      </c>
      <c r="L37" s="5" t="s">
        <v>407</v>
      </c>
      <c r="M37" s="5" t="s">
        <v>408</v>
      </c>
      <c r="N37" s="5" t="s">
        <v>409</v>
      </c>
      <c r="O37" s="5" t="s">
        <v>410</v>
      </c>
    </row>
    <row r="38" spans="1:15" x14ac:dyDescent="0.25">
      <c r="A38" s="6" t="s">
        <v>13</v>
      </c>
      <c r="B38" s="6" t="s">
        <v>14</v>
      </c>
      <c r="C38" s="6" t="s">
        <v>15</v>
      </c>
      <c r="D38" s="6">
        <v>793.64747929999999</v>
      </c>
      <c r="E38" s="6">
        <v>10691.5961606</v>
      </c>
      <c r="F38" s="6">
        <v>14328.5559808</v>
      </c>
      <c r="G38" s="6">
        <v>2926.1901662</v>
      </c>
      <c r="H38" s="6">
        <v>435.60774179999999</v>
      </c>
      <c r="I38" s="6">
        <v>9725.8766555000002</v>
      </c>
      <c r="J38" s="6">
        <v>2.04014756752417</v>
      </c>
      <c r="K38" s="6">
        <v>27.4837814885237</v>
      </c>
      <c r="L38" s="6">
        <v>36.832938291627997</v>
      </c>
      <c r="M38" s="6">
        <v>7.52205469732169</v>
      </c>
      <c r="N38" s="6">
        <v>1.1197718105421399</v>
      </c>
      <c r="O38" s="6">
        <v>25.001306144460202</v>
      </c>
    </row>
    <row r="39" spans="1:15" x14ac:dyDescent="0.25">
      <c r="A39" s="6" t="s">
        <v>13</v>
      </c>
      <c r="B39" s="6" t="s">
        <v>14</v>
      </c>
      <c r="C39" s="6" t="s">
        <v>16</v>
      </c>
      <c r="D39" s="6">
        <v>0</v>
      </c>
      <c r="E39" s="6">
        <v>0</v>
      </c>
      <c r="F39" s="6">
        <v>99.303839199999999</v>
      </c>
      <c r="G39" s="6">
        <v>10.347475899999999</v>
      </c>
      <c r="H39" s="6">
        <v>0</v>
      </c>
      <c r="I39" s="6">
        <v>203.68745060000001</v>
      </c>
      <c r="J39" s="6">
        <v>0</v>
      </c>
      <c r="K39" s="6">
        <v>0</v>
      </c>
      <c r="L39" s="6">
        <v>31.6921651804413</v>
      </c>
      <c r="M39" s="6">
        <v>3.30232867193553</v>
      </c>
      <c r="N39" s="6">
        <v>0</v>
      </c>
      <c r="O39" s="6">
        <v>65.005506147623194</v>
      </c>
    </row>
    <row r="40" spans="1:15" x14ac:dyDescent="0.25">
      <c r="A40" s="6" t="s">
        <v>13</v>
      </c>
      <c r="B40" s="6" t="s">
        <v>14</v>
      </c>
      <c r="C40" s="6" t="s">
        <v>17</v>
      </c>
      <c r="D40" s="6">
        <v>942.64312340000004</v>
      </c>
      <c r="E40" s="6">
        <v>3759.1566472</v>
      </c>
      <c r="F40" s="6">
        <v>10654.7328681</v>
      </c>
      <c r="G40" s="6">
        <v>3076.4343690999999</v>
      </c>
      <c r="H40" s="6">
        <v>701.23054990000003</v>
      </c>
      <c r="I40" s="6">
        <v>5090.7533993999996</v>
      </c>
      <c r="J40" s="6">
        <v>3.89120756144905</v>
      </c>
      <c r="K40" s="6">
        <v>15.5177059134489</v>
      </c>
      <c r="L40" s="6">
        <v>43.982474461840901</v>
      </c>
      <c r="M40" s="6">
        <v>12.6994451899947</v>
      </c>
      <c r="N40" s="6">
        <v>2.89466241290565</v>
      </c>
      <c r="O40" s="6">
        <v>21.014504460360801</v>
      </c>
    </row>
    <row r="41" spans="1:15" x14ac:dyDescent="0.25">
      <c r="A41" s="6" t="s">
        <v>13</v>
      </c>
      <c r="B41" s="6" t="s">
        <v>14</v>
      </c>
      <c r="C41" s="6" t="s">
        <v>18</v>
      </c>
      <c r="D41" s="6">
        <v>66561.4942037</v>
      </c>
      <c r="E41" s="6">
        <v>723846.73109599994</v>
      </c>
      <c r="F41" s="6">
        <v>1388326.0698667001</v>
      </c>
      <c r="G41" s="6">
        <v>486060.44722059998</v>
      </c>
      <c r="H41" s="6">
        <v>97383.217732399993</v>
      </c>
      <c r="I41" s="6">
        <v>996161.74212079996</v>
      </c>
      <c r="J41" s="6">
        <v>1.77103453857631</v>
      </c>
      <c r="K41" s="6">
        <v>19.259747347067702</v>
      </c>
      <c r="L41" s="6">
        <v>36.939877176061898</v>
      </c>
      <c r="M41" s="6">
        <v>12.9328502937315</v>
      </c>
      <c r="N41" s="6">
        <v>2.59112335360089</v>
      </c>
      <c r="O41" s="6">
        <v>26.505367290961701</v>
      </c>
    </row>
    <row r="42" spans="1:15" x14ac:dyDescent="0.25">
      <c r="A42" s="6" t="s">
        <v>27</v>
      </c>
      <c r="B42" s="6" t="s">
        <v>28</v>
      </c>
      <c r="C42" s="6" t="s">
        <v>15</v>
      </c>
      <c r="D42" s="6">
        <v>30.846012300000002</v>
      </c>
      <c r="E42" s="6">
        <v>210.4656612</v>
      </c>
      <c r="F42" s="6">
        <v>182.13950589999999</v>
      </c>
      <c r="G42" s="6">
        <v>90.403291100000004</v>
      </c>
      <c r="H42" s="6">
        <v>0</v>
      </c>
      <c r="I42" s="6">
        <v>57.118929299999998</v>
      </c>
      <c r="J42" s="6">
        <v>5.4023554005851597</v>
      </c>
      <c r="K42" s="6">
        <v>36.860852234748897</v>
      </c>
      <c r="L42" s="6">
        <v>31.899823347952701</v>
      </c>
      <c r="M42" s="6">
        <v>15.833187873842499</v>
      </c>
      <c r="N42" s="6">
        <v>0</v>
      </c>
      <c r="O42" s="6">
        <v>10.0037811428707</v>
      </c>
    </row>
    <row r="43" spans="1:15" x14ac:dyDescent="0.25">
      <c r="A43" s="6" t="s">
        <v>27</v>
      </c>
      <c r="B43" s="6" t="s">
        <v>28</v>
      </c>
      <c r="C43" s="6" t="s">
        <v>17</v>
      </c>
      <c r="D43" s="6">
        <v>0</v>
      </c>
      <c r="E43" s="6">
        <v>9.9288050999999999</v>
      </c>
      <c r="F43" s="6">
        <v>77.3434776</v>
      </c>
      <c r="G43" s="6">
        <v>0</v>
      </c>
      <c r="H43" s="6">
        <v>0</v>
      </c>
      <c r="I43" s="6">
        <v>0</v>
      </c>
      <c r="J43" s="6">
        <v>0</v>
      </c>
      <c r="K43" s="6">
        <v>11.376813797950501</v>
      </c>
      <c r="L43" s="6">
        <v>88.623186202049496</v>
      </c>
      <c r="M43" s="6">
        <v>0</v>
      </c>
      <c r="N43" s="6">
        <v>0</v>
      </c>
      <c r="O43" s="6">
        <v>0</v>
      </c>
    </row>
    <row r="44" spans="1:15" x14ac:dyDescent="0.25">
      <c r="A44" s="6" t="s">
        <v>27</v>
      </c>
      <c r="B44" s="6" t="s">
        <v>28</v>
      </c>
      <c r="C44" s="6" t="s">
        <v>18</v>
      </c>
      <c r="D44" s="6">
        <v>821.8852885</v>
      </c>
      <c r="E44" s="6">
        <v>15658.5197033</v>
      </c>
      <c r="F44" s="6">
        <v>29129.064918399999</v>
      </c>
      <c r="G44" s="6">
        <v>9245.8391812999998</v>
      </c>
      <c r="H44" s="6">
        <v>1774.6825686</v>
      </c>
      <c r="I44" s="6">
        <v>19016.9527887</v>
      </c>
      <c r="J44" s="6">
        <v>1.0864751967031201</v>
      </c>
      <c r="K44" s="6">
        <v>20.699474139233899</v>
      </c>
      <c r="L44" s="6">
        <v>38.506598158918898</v>
      </c>
      <c r="M44" s="6">
        <v>12.222356433124499</v>
      </c>
      <c r="N44" s="6">
        <v>2.3460069425555701</v>
      </c>
      <c r="O44" s="6">
        <v>25.1390891294641</v>
      </c>
    </row>
    <row r="45" spans="1:15" x14ac:dyDescent="0.25">
      <c r="A45" s="6" t="s">
        <v>29</v>
      </c>
      <c r="B45" s="6" t="s">
        <v>30</v>
      </c>
      <c r="C45" s="6" t="s">
        <v>15</v>
      </c>
      <c r="D45" s="6">
        <v>74.342889499999998</v>
      </c>
      <c r="E45" s="6">
        <v>769.31231890000004</v>
      </c>
      <c r="F45" s="6">
        <v>603.61174689999996</v>
      </c>
      <c r="G45" s="6">
        <v>99.687086399999998</v>
      </c>
      <c r="H45" s="6">
        <v>7.4473696</v>
      </c>
      <c r="I45" s="6">
        <v>116.3622925</v>
      </c>
      <c r="J45" s="6">
        <v>4.4496351776683802</v>
      </c>
      <c r="K45" s="6">
        <v>46.045548939701597</v>
      </c>
      <c r="L45" s="6">
        <v>36.127894419009699</v>
      </c>
      <c r="M45" s="6">
        <v>5.9665580580468003</v>
      </c>
      <c r="N45" s="6">
        <v>0.44574643218916199</v>
      </c>
      <c r="O45" s="6">
        <v>6.9646169733843601</v>
      </c>
    </row>
    <row r="46" spans="1:15" x14ac:dyDescent="0.25">
      <c r="A46" s="6" t="s">
        <v>29</v>
      </c>
      <c r="B46" s="6" t="s">
        <v>30</v>
      </c>
      <c r="C46" s="6" t="s">
        <v>17</v>
      </c>
      <c r="D46" s="6">
        <v>0</v>
      </c>
      <c r="E46" s="6">
        <v>7.2127476000000001</v>
      </c>
      <c r="F46" s="6">
        <v>46.149853999999998</v>
      </c>
      <c r="G46" s="6">
        <v>0</v>
      </c>
      <c r="H46" s="6">
        <v>0</v>
      </c>
      <c r="I46" s="6">
        <v>47.621953599999998</v>
      </c>
      <c r="J46" s="6">
        <v>0</v>
      </c>
      <c r="K46" s="6">
        <v>7.1424264687952999</v>
      </c>
      <c r="L46" s="6">
        <v>45.699913128894003</v>
      </c>
      <c r="M46" s="6">
        <v>0</v>
      </c>
      <c r="N46" s="6">
        <v>0</v>
      </c>
      <c r="O46" s="6">
        <v>47.157660402310697</v>
      </c>
    </row>
    <row r="47" spans="1:15" x14ac:dyDescent="0.25">
      <c r="A47" s="6" t="s">
        <v>29</v>
      </c>
      <c r="B47" s="6" t="s">
        <v>30</v>
      </c>
      <c r="C47" s="6" t="s">
        <v>18</v>
      </c>
      <c r="D47" s="6">
        <v>242.94233209999999</v>
      </c>
      <c r="E47" s="6">
        <v>3950.5592072999998</v>
      </c>
      <c r="F47" s="6">
        <v>5408.7879727999998</v>
      </c>
      <c r="G47" s="6">
        <v>1500.1822555000001</v>
      </c>
      <c r="H47" s="6">
        <v>470.38436789999997</v>
      </c>
      <c r="I47" s="6">
        <v>4187.7362420999998</v>
      </c>
      <c r="J47" s="6">
        <v>1.5414543202306601</v>
      </c>
      <c r="K47" s="6">
        <v>25.066057877936899</v>
      </c>
      <c r="L47" s="6">
        <v>34.3184306984109</v>
      </c>
      <c r="M47" s="6">
        <v>9.5185651627069507</v>
      </c>
      <c r="N47" s="6">
        <v>2.9845602032418301</v>
      </c>
      <c r="O47" s="6">
        <v>26.570931737472701</v>
      </c>
    </row>
    <row r="48" spans="1:15" x14ac:dyDescent="0.25">
      <c r="A48" s="6" t="s">
        <v>31</v>
      </c>
      <c r="B48" s="6" t="s">
        <v>32</v>
      </c>
      <c r="C48" s="6" t="s">
        <v>15</v>
      </c>
      <c r="D48" s="6">
        <v>0</v>
      </c>
      <c r="E48" s="6">
        <v>53.026331200000001</v>
      </c>
      <c r="F48" s="6">
        <v>104.6402337</v>
      </c>
      <c r="G48" s="6">
        <v>65.064419700000002</v>
      </c>
      <c r="H48" s="6">
        <v>0</v>
      </c>
      <c r="I48" s="6">
        <v>51.541067300000002</v>
      </c>
      <c r="J48" s="6">
        <v>0</v>
      </c>
      <c r="K48" s="6">
        <v>19.3334795990564</v>
      </c>
      <c r="L48" s="6">
        <v>38.151985583333101</v>
      </c>
      <c r="M48" s="6">
        <v>23.7225846561</v>
      </c>
      <c r="N48" s="6">
        <v>0</v>
      </c>
      <c r="O48" s="6">
        <v>18.7919501615104</v>
      </c>
    </row>
    <row r="49" spans="1:15" x14ac:dyDescent="0.25">
      <c r="A49" s="6" t="s">
        <v>31</v>
      </c>
      <c r="B49" s="6" t="s">
        <v>32</v>
      </c>
      <c r="C49" s="6" t="s">
        <v>17</v>
      </c>
      <c r="D49" s="6">
        <v>1.131677</v>
      </c>
      <c r="E49" s="6">
        <v>29.113408400000001</v>
      </c>
      <c r="F49" s="6">
        <v>1.131677</v>
      </c>
      <c r="G49" s="6">
        <v>49.795296299999997</v>
      </c>
      <c r="H49" s="6">
        <v>0</v>
      </c>
      <c r="I49" s="6">
        <v>41.3577935</v>
      </c>
      <c r="J49" s="6">
        <v>0.923592887513497</v>
      </c>
      <c r="K49" s="6">
        <v>23.760257502375399</v>
      </c>
      <c r="L49" s="6">
        <v>0.923592887513497</v>
      </c>
      <c r="M49" s="6">
        <v>40.639318015924303</v>
      </c>
      <c r="N49" s="6">
        <v>0</v>
      </c>
      <c r="O49" s="6">
        <v>33.753238706673301</v>
      </c>
    </row>
    <row r="50" spans="1:15" x14ac:dyDescent="0.25">
      <c r="A50" s="6" t="s">
        <v>31</v>
      </c>
      <c r="B50" s="6" t="s">
        <v>32</v>
      </c>
      <c r="C50" s="6" t="s">
        <v>18</v>
      </c>
      <c r="D50" s="6">
        <v>841.71006809999994</v>
      </c>
      <c r="E50" s="6">
        <v>11239.4969036</v>
      </c>
      <c r="F50" s="6">
        <v>21383.783334299998</v>
      </c>
      <c r="G50" s="6">
        <v>7401.2067643999999</v>
      </c>
      <c r="H50" s="6">
        <v>567.43561209999996</v>
      </c>
      <c r="I50" s="6">
        <v>7646.2125507000001</v>
      </c>
      <c r="J50" s="6">
        <v>1.7149810968243</v>
      </c>
      <c r="K50" s="6">
        <v>22.900432652540299</v>
      </c>
      <c r="L50" s="6">
        <v>43.569378087270302</v>
      </c>
      <c r="M50" s="6">
        <v>15.079930935465701</v>
      </c>
      <c r="N50" s="6">
        <v>1.1561479246804101</v>
      </c>
      <c r="O50" s="6">
        <v>15.579129303219</v>
      </c>
    </row>
    <row r="51" spans="1:15" x14ac:dyDescent="0.25">
      <c r="A51" s="6" t="s">
        <v>33</v>
      </c>
      <c r="B51" s="6" t="s">
        <v>34</v>
      </c>
      <c r="C51" s="6" t="s">
        <v>15</v>
      </c>
      <c r="D51" s="6">
        <v>9.3372658000000008</v>
      </c>
      <c r="E51" s="6">
        <v>18.189469500000001</v>
      </c>
      <c r="F51" s="6">
        <v>25.956514599999998</v>
      </c>
      <c r="G51" s="6">
        <v>11.8461897</v>
      </c>
      <c r="H51" s="6">
        <v>0</v>
      </c>
      <c r="I51" s="6">
        <v>0</v>
      </c>
      <c r="J51" s="6">
        <v>14.292585176254899</v>
      </c>
      <c r="K51" s="6">
        <v>27.842684112049199</v>
      </c>
      <c r="L51" s="6">
        <v>39.731727011477403</v>
      </c>
      <c r="M51" s="6">
        <v>18.133003700218499</v>
      </c>
      <c r="N51" s="6">
        <v>0</v>
      </c>
      <c r="O51" s="6">
        <v>0</v>
      </c>
    </row>
    <row r="52" spans="1:15" x14ac:dyDescent="0.25">
      <c r="A52" s="6" t="s">
        <v>33</v>
      </c>
      <c r="B52" s="6" t="s">
        <v>34</v>
      </c>
      <c r="C52" s="6" t="s">
        <v>17</v>
      </c>
      <c r="D52" s="6">
        <v>0</v>
      </c>
      <c r="E52" s="6">
        <v>10.9035081</v>
      </c>
      <c r="F52" s="6">
        <v>5.9715258999999996</v>
      </c>
      <c r="G52" s="6">
        <v>0</v>
      </c>
      <c r="H52" s="6">
        <v>0</v>
      </c>
      <c r="I52" s="6">
        <v>10.0558058</v>
      </c>
      <c r="J52" s="6">
        <v>0</v>
      </c>
      <c r="K52" s="6">
        <v>40.487070514600099</v>
      </c>
      <c r="L52" s="6">
        <v>22.173559919954702</v>
      </c>
      <c r="M52" s="6">
        <v>0</v>
      </c>
      <c r="N52" s="6">
        <v>0</v>
      </c>
      <c r="O52" s="6">
        <v>37.339369565445203</v>
      </c>
    </row>
    <row r="53" spans="1:15" x14ac:dyDescent="0.25">
      <c r="A53" s="6" t="s">
        <v>33</v>
      </c>
      <c r="B53" s="6" t="s">
        <v>34</v>
      </c>
      <c r="C53" s="6" t="s">
        <v>18</v>
      </c>
      <c r="D53" s="6">
        <v>525.0050043</v>
      </c>
      <c r="E53" s="6">
        <v>5459.9376587999996</v>
      </c>
      <c r="F53" s="6">
        <v>5426.3104038000001</v>
      </c>
      <c r="G53" s="6">
        <v>1618.7679903000001</v>
      </c>
      <c r="H53" s="6">
        <v>259.89882169999998</v>
      </c>
      <c r="I53" s="6">
        <v>3317.6134934000002</v>
      </c>
      <c r="J53" s="6">
        <v>3.1612461196414898</v>
      </c>
      <c r="K53" s="6">
        <v>32.876270885035403</v>
      </c>
      <c r="L53" s="6">
        <v>32.673788949601899</v>
      </c>
      <c r="M53" s="6">
        <v>9.7471909525105804</v>
      </c>
      <c r="N53" s="6">
        <v>1.56494535265237</v>
      </c>
      <c r="O53" s="6">
        <v>19.976557740558299</v>
      </c>
    </row>
    <row r="54" spans="1:15" x14ac:dyDescent="0.25">
      <c r="A54" s="6" t="s">
        <v>35</v>
      </c>
      <c r="B54" s="6" t="s">
        <v>36</v>
      </c>
      <c r="C54" s="6" t="s">
        <v>15</v>
      </c>
      <c r="D54" s="6">
        <v>0</v>
      </c>
      <c r="E54" s="6">
        <v>2.8791554000000001</v>
      </c>
      <c r="F54" s="6">
        <v>0</v>
      </c>
      <c r="G54" s="6">
        <v>138.2570498</v>
      </c>
      <c r="H54" s="6">
        <v>0</v>
      </c>
      <c r="I54" s="6">
        <v>0</v>
      </c>
      <c r="J54" s="6">
        <v>0</v>
      </c>
      <c r="K54" s="6">
        <v>2.0399835718411401</v>
      </c>
      <c r="L54" s="6">
        <v>0</v>
      </c>
      <c r="M54" s="6">
        <v>97.960016428158895</v>
      </c>
      <c r="N54" s="6">
        <v>0</v>
      </c>
      <c r="O54" s="6">
        <v>0</v>
      </c>
    </row>
    <row r="55" spans="1:15" x14ac:dyDescent="0.25">
      <c r="A55" s="6" t="s">
        <v>35</v>
      </c>
      <c r="B55" s="6" t="s">
        <v>36</v>
      </c>
      <c r="C55" s="6" t="s">
        <v>17</v>
      </c>
      <c r="D55" s="6">
        <v>58.732156799999998</v>
      </c>
      <c r="E55" s="6">
        <v>1.4395777000000001</v>
      </c>
      <c r="F55" s="6">
        <v>9.8713899999999999</v>
      </c>
      <c r="G55" s="6">
        <v>0</v>
      </c>
      <c r="H55" s="6">
        <v>0</v>
      </c>
      <c r="I55" s="6">
        <v>77.163625100000004</v>
      </c>
      <c r="J55" s="6">
        <v>39.897733602291297</v>
      </c>
      <c r="K55" s="6">
        <v>0.97792913973830398</v>
      </c>
      <c r="L55" s="6">
        <v>6.7057998541664698</v>
      </c>
      <c r="M55" s="6">
        <v>0</v>
      </c>
      <c r="N55" s="6">
        <v>0</v>
      </c>
      <c r="O55" s="6">
        <v>52.418537403803903</v>
      </c>
    </row>
    <row r="56" spans="1:15" x14ac:dyDescent="0.25">
      <c r="A56" s="6" t="s">
        <v>35</v>
      </c>
      <c r="B56" s="6" t="s">
        <v>36</v>
      </c>
      <c r="C56" s="6" t="s">
        <v>18</v>
      </c>
      <c r="D56" s="6">
        <v>531.49194499999999</v>
      </c>
      <c r="E56" s="6">
        <v>13747.380168899999</v>
      </c>
      <c r="F56" s="6">
        <v>26815.680096600001</v>
      </c>
      <c r="G56" s="6">
        <v>11116.2594472</v>
      </c>
      <c r="H56" s="6">
        <v>1252.4211989999999</v>
      </c>
      <c r="I56" s="6">
        <v>11775.9123153</v>
      </c>
      <c r="J56" s="6">
        <v>0.81468257071539796</v>
      </c>
      <c r="K56" s="6">
        <v>21.072287401460699</v>
      </c>
      <c r="L56" s="6">
        <v>41.103665638017901</v>
      </c>
      <c r="M56" s="6">
        <v>17.0392475528189</v>
      </c>
      <c r="N56" s="6">
        <v>1.91973882505365</v>
      </c>
      <c r="O56" s="6">
        <v>18.0503780119334</v>
      </c>
    </row>
    <row r="57" spans="1:15" x14ac:dyDescent="0.25">
      <c r="A57" s="6" t="s">
        <v>37</v>
      </c>
      <c r="B57" s="6" t="s">
        <v>38</v>
      </c>
      <c r="C57" s="6" t="s">
        <v>15</v>
      </c>
      <c r="D57" s="6">
        <v>0</v>
      </c>
      <c r="E57" s="6">
        <v>334.85301090000002</v>
      </c>
      <c r="F57" s="6">
        <v>334.85301090000002</v>
      </c>
      <c r="G57" s="6">
        <v>0</v>
      </c>
      <c r="H57" s="6">
        <v>0</v>
      </c>
      <c r="I57" s="6">
        <v>0</v>
      </c>
      <c r="J57" s="6">
        <v>0</v>
      </c>
      <c r="K57" s="6">
        <v>50</v>
      </c>
      <c r="L57" s="6">
        <v>50</v>
      </c>
      <c r="M57" s="6">
        <v>0</v>
      </c>
      <c r="N57" s="6">
        <v>0</v>
      </c>
      <c r="O57" s="6">
        <v>0</v>
      </c>
    </row>
    <row r="58" spans="1:15" x14ac:dyDescent="0.25">
      <c r="A58" s="6" t="s">
        <v>37</v>
      </c>
      <c r="B58" s="6" t="s">
        <v>38</v>
      </c>
      <c r="C58" s="6" t="s">
        <v>17</v>
      </c>
      <c r="D58" s="6">
        <v>0</v>
      </c>
      <c r="E58" s="6">
        <v>204.38233729999999</v>
      </c>
      <c r="F58" s="6">
        <v>1156.4950856</v>
      </c>
      <c r="G58" s="6">
        <v>965.97558800000002</v>
      </c>
      <c r="H58" s="6">
        <v>0</v>
      </c>
      <c r="I58" s="6">
        <v>0</v>
      </c>
      <c r="J58" s="6">
        <v>0</v>
      </c>
      <c r="K58" s="6">
        <v>8.7836376574963495</v>
      </c>
      <c r="L58" s="6">
        <v>49.702111830118596</v>
      </c>
      <c r="M58" s="6">
        <v>41.514250512384997</v>
      </c>
      <c r="N58" s="6">
        <v>0</v>
      </c>
      <c r="O58" s="6">
        <v>0</v>
      </c>
    </row>
    <row r="59" spans="1:15" x14ac:dyDescent="0.25">
      <c r="A59" s="6" t="s">
        <v>37</v>
      </c>
      <c r="B59" s="6" t="s">
        <v>38</v>
      </c>
      <c r="C59" s="6" t="s">
        <v>18</v>
      </c>
      <c r="D59" s="6">
        <v>7767.2397577000002</v>
      </c>
      <c r="E59" s="6">
        <v>87145.537842499994</v>
      </c>
      <c r="F59" s="6">
        <v>155599.65517690001</v>
      </c>
      <c r="G59" s="6">
        <v>37414.685292200003</v>
      </c>
      <c r="H59" s="6">
        <v>6293.2681306000004</v>
      </c>
      <c r="I59" s="6">
        <v>27506.072840299999</v>
      </c>
      <c r="J59" s="6">
        <v>2.4142371693244802</v>
      </c>
      <c r="K59" s="6">
        <v>27.086842065299699</v>
      </c>
      <c r="L59" s="6">
        <v>48.363959756713001</v>
      </c>
      <c r="M59" s="6">
        <v>11.6293466828369</v>
      </c>
      <c r="N59" s="6">
        <v>1.95609280920649</v>
      </c>
      <c r="O59" s="6">
        <v>8.5495215166195209</v>
      </c>
    </row>
    <row r="60" spans="1:15" x14ac:dyDescent="0.25">
      <c r="A60" s="6" t="s">
        <v>39</v>
      </c>
      <c r="B60" s="6" t="s">
        <v>40</v>
      </c>
      <c r="C60" s="6" t="s">
        <v>15</v>
      </c>
      <c r="D60" s="6">
        <v>6.5867842000000003</v>
      </c>
      <c r="E60" s="6">
        <v>57.3046778</v>
      </c>
      <c r="F60" s="6">
        <v>46.434013899999997</v>
      </c>
      <c r="G60" s="6">
        <v>0</v>
      </c>
      <c r="H60" s="6">
        <v>0</v>
      </c>
      <c r="I60" s="6">
        <v>19.2756589</v>
      </c>
      <c r="J60" s="6">
        <v>5.0823507141080997</v>
      </c>
      <c r="K60" s="6">
        <v>44.216185211983202</v>
      </c>
      <c r="L60" s="6">
        <v>35.8284007093432</v>
      </c>
      <c r="M60" s="6">
        <v>0</v>
      </c>
      <c r="N60" s="6">
        <v>0</v>
      </c>
      <c r="O60" s="6">
        <v>14.8730633645655</v>
      </c>
    </row>
    <row r="61" spans="1:15" x14ac:dyDescent="0.25">
      <c r="A61" s="6" t="s">
        <v>39</v>
      </c>
      <c r="B61" s="6" t="s">
        <v>40</v>
      </c>
      <c r="C61" s="6" t="s">
        <v>17</v>
      </c>
      <c r="D61" s="6">
        <v>0</v>
      </c>
      <c r="E61" s="6">
        <v>20.384568099999999</v>
      </c>
      <c r="F61" s="6">
        <v>26.6265714</v>
      </c>
      <c r="G61" s="6">
        <v>0</v>
      </c>
      <c r="H61" s="6">
        <v>7.1690756999999996</v>
      </c>
      <c r="I61" s="6">
        <v>0</v>
      </c>
      <c r="J61" s="6">
        <v>0</v>
      </c>
      <c r="K61" s="6">
        <v>37.623638120950098</v>
      </c>
      <c r="L61" s="6">
        <v>49.1444548562812</v>
      </c>
      <c r="M61" s="6">
        <v>0</v>
      </c>
      <c r="N61" s="6">
        <v>13.2319070227687</v>
      </c>
      <c r="O61" s="6">
        <v>0</v>
      </c>
    </row>
    <row r="62" spans="1:15" x14ac:dyDescent="0.25">
      <c r="A62" s="6" t="s">
        <v>39</v>
      </c>
      <c r="B62" s="6" t="s">
        <v>40</v>
      </c>
      <c r="C62" s="6" t="s">
        <v>18</v>
      </c>
      <c r="D62" s="6">
        <v>185.01684800000001</v>
      </c>
      <c r="E62" s="6">
        <v>3720.0862868999998</v>
      </c>
      <c r="F62" s="6">
        <v>5570.3960525000002</v>
      </c>
      <c r="G62" s="6">
        <v>1614.0726769</v>
      </c>
      <c r="H62" s="6">
        <v>337.39747799999998</v>
      </c>
      <c r="I62" s="6">
        <v>2706.5194181000002</v>
      </c>
      <c r="J62" s="6">
        <v>1.30906707562814</v>
      </c>
      <c r="K62" s="6">
        <v>26.3210757794151</v>
      </c>
      <c r="L62" s="6">
        <v>39.412746186967297</v>
      </c>
      <c r="M62" s="6">
        <v>11.420199953902401</v>
      </c>
      <c r="N62" s="6">
        <v>2.3872200538718999</v>
      </c>
      <c r="O62" s="6">
        <v>19.149690950215199</v>
      </c>
    </row>
    <row r="63" spans="1:15" x14ac:dyDescent="0.25">
      <c r="A63" t="s">
        <v>21</v>
      </c>
    </row>
    <row r="64" spans="1:15" x14ac:dyDescent="0.25">
      <c r="A64" t="s">
        <v>1037</v>
      </c>
    </row>
    <row r="65" spans="1:15" x14ac:dyDescent="0.25">
      <c r="A65" t="s">
        <v>22</v>
      </c>
    </row>
    <row r="66" spans="1:15" x14ac:dyDescent="0.25">
      <c r="A66" t="s">
        <v>23</v>
      </c>
    </row>
    <row r="67" spans="1:15" x14ac:dyDescent="0.25">
      <c r="A67" t="s">
        <v>24</v>
      </c>
    </row>
    <row r="70" spans="1:15" x14ac:dyDescent="0.25">
      <c r="L70" s="7" t="str">
        <f>HYPERLINK("#'Indice'!A1", "Ir al índice")</f>
        <v>Ir al índice</v>
      </c>
    </row>
    <row r="71" spans="1:15" ht="17.25" x14ac:dyDescent="0.3">
      <c r="A71" s="4" t="s">
        <v>412</v>
      </c>
    </row>
    <row r="72" spans="1:15" x14ac:dyDescent="0.25">
      <c r="A72" s="5" t="s">
        <v>26</v>
      </c>
      <c r="B72" s="5" t="s">
        <v>10</v>
      </c>
      <c r="C72" s="5" t="s">
        <v>11</v>
      </c>
      <c r="D72" s="5" t="s">
        <v>399</v>
      </c>
      <c r="E72" s="5" t="s">
        <v>400</v>
      </c>
      <c r="F72" s="5" t="s">
        <v>401</v>
      </c>
      <c r="G72" s="5" t="s">
        <v>402</v>
      </c>
      <c r="H72" s="5" t="s">
        <v>403</v>
      </c>
      <c r="I72" s="5" t="s">
        <v>404</v>
      </c>
      <c r="J72" s="5" t="s">
        <v>405</v>
      </c>
      <c r="K72" s="5" t="s">
        <v>406</v>
      </c>
      <c r="L72" s="5" t="s">
        <v>407</v>
      </c>
      <c r="M72" s="5" t="s">
        <v>408</v>
      </c>
      <c r="N72" s="5" t="s">
        <v>409</v>
      </c>
      <c r="O72" s="5" t="s">
        <v>410</v>
      </c>
    </row>
    <row r="73" spans="1:15" x14ac:dyDescent="0.25">
      <c r="A73" s="6" t="s">
        <v>13</v>
      </c>
      <c r="B73" s="6" t="s">
        <v>14</v>
      </c>
      <c r="C73" s="6" t="s">
        <v>15</v>
      </c>
      <c r="D73" s="6">
        <v>791.86011680000001</v>
      </c>
      <c r="E73" s="6">
        <v>10664.5919135</v>
      </c>
      <c r="F73" s="6">
        <v>14311.1631057</v>
      </c>
      <c r="G73" s="6">
        <v>2926.1901662</v>
      </c>
      <c r="H73" s="6">
        <v>435.60774179999999</v>
      </c>
      <c r="I73" s="6">
        <v>9725.8766555000002</v>
      </c>
      <c r="J73" s="6">
        <v>2.0379724946695998</v>
      </c>
      <c r="K73" s="6">
        <v>27.446949941637499</v>
      </c>
      <c r="L73" s="6">
        <v>36.831955742397</v>
      </c>
      <c r="M73" s="6">
        <v>7.53099562203922</v>
      </c>
      <c r="N73" s="6">
        <v>1.12110280265291</v>
      </c>
      <c r="O73" s="6">
        <v>25.0310233966037</v>
      </c>
    </row>
    <row r="74" spans="1:15" x14ac:dyDescent="0.25">
      <c r="A74" s="6" t="s">
        <v>13</v>
      </c>
      <c r="B74" s="6" t="s">
        <v>14</v>
      </c>
      <c r="C74" s="6" t="s">
        <v>16</v>
      </c>
      <c r="D74" s="6">
        <v>0</v>
      </c>
      <c r="E74" s="6">
        <v>0</v>
      </c>
      <c r="F74" s="6">
        <v>99.303839199999999</v>
      </c>
      <c r="G74" s="6">
        <v>10.347475899999999</v>
      </c>
      <c r="H74" s="6">
        <v>0</v>
      </c>
      <c r="I74" s="6">
        <v>203.68745060000001</v>
      </c>
      <c r="J74" s="6">
        <v>0</v>
      </c>
      <c r="K74" s="6">
        <v>0</v>
      </c>
      <c r="L74" s="6">
        <v>31.6921651804413</v>
      </c>
      <c r="M74" s="6">
        <v>3.30232867193553</v>
      </c>
      <c r="N74" s="6">
        <v>0</v>
      </c>
      <c r="O74" s="6">
        <v>65.005506147623194</v>
      </c>
    </row>
    <row r="75" spans="1:15" x14ac:dyDescent="0.25">
      <c r="A75" s="6" t="s">
        <v>13</v>
      </c>
      <c r="B75" s="6" t="s">
        <v>14</v>
      </c>
      <c r="C75" s="6" t="s">
        <v>17</v>
      </c>
      <c r="D75" s="6">
        <v>942.64312340000004</v>
      </c>
      <c r="E75" s="6">
        <v>3739.2083318999998</v>
      </c>
      <c r="F75" s="6">
        <v>10634.13069</v>
      </c>
      <c r="G75" s="6">
        <v>3070.5289849999999</v>
      </c>
      <c r="H75" s="6">
        <v>699.78630929999997</v>
      </c>
      <c r="I75" s="6">
        <v>5087.7849668999997</v>
      </c>
      <c r="J75" s="6">
        <v>3.89939567322125</v>
      </c>
      <c r="K75" s="6">
        <v>15.467839767496599</v>
      </c>
      <c r="L75" s="6">
        <v>43.9898007758121</v>
      </c>
      <c r="M75" s="6">
        <v>12.701739546376301</v>
      </c>
      <c r="N75" s="6">
        <v>2.8947792000238999</v>
      </c>
      <c r="O75" s="6">
        <v>21.046445037069901</v>
      </c>
    </row>
    <row r="76" spans="1:15" x14ac:dyDescent="0.25">
      <c r="A76" s="6" t="s">
        <v>13</v>
      </c>
      <c r="B76" s="6" t="s">
        <v>14</v>
      </c>
      <c r="C76" s="6" t="s">
        <v>18</v>
      </c>
      <c r="D76" s="6">
        <v>65984.504428100001</v>
      </c>
      <c r="E76" s="6">
        <v>717355.48152310005</v>
      </c>
      <c r="F76" s="6">
        <v>1384777.0303111</v>
      </c>
      <c r="G76" s="6">
        <v>485655.94677600003</v>
      </c>
      <c r="H76" s="6">
        <v>97282.918107100006</v>
      </c>
      <c r="I76" s="6">
        <v>995345.08597609994</v>
      </c>
      <c r="J76" s="6">
        <v>1.7612771565879199</v>
      </c>
      <c r="K76" s="6">
        <v>19.147856511319201</v>
      </c>
      <c r="L76" s="6">
        <v>36.962862290073403</v>
      </c>
      <c r="M76" s="6">
        <v>12.9632666401201</v>
      </c>
      <c r="N76" s="6">
        <v>2.5967033150177201</v>
      </c>
      <c r="O76" s="6">
        <v>26.5680340868815</v>
      </c>
    </row>
    <row r="77" spans="1:15" x14ac:dyDescent="0.25">
      <c r="A77" s="6" t="s">
        <v>42</v>
      </c>
      <c r="B77" s="6" t="s">
        <v>43</v>
      </c>
      <c r="C77" s="6" t="s">
        <v>17</v>
      </c>
      <c r="D77" s="6">
        <v>0</v>
      </c>
      <c r="E77" s="6">
        <v>2.4336871000000002</v>
      </c>
      <c r="F77" s="6">
        <v>10.425073299999999</v>
      </c>
      <c r="G77" s="6">
        <v>0</v>
      </c>
      <c r="H77" s="6">
        <v>0</v>
      </c>
      <c r="I77" s="6">
        <v>0</v>
      </c>
      <c r="J77" s="6">
        <v>0</v>
      </c>
      <c r="K77" s="6">
        <v>18.926296348130101</v>
      </c>
      <c r="L77" s="6">
        <v>81.073703651869906</v>
      </c>
      <c r="M77" s="6">
        <v>0</v>
      </c>
      <c r="N77" s="6">
        <v>0</v>
      </c>
      <c r="O77" s="6">
        <v>0</v>
      </c>
    </row>
    <row r="78" spans="1:15" x14ac:dyDescent="0.25">
      <c r="A78" s="6" t="s">
        <v>42</v>
      </c>
      <c r="B78" s="6" t="s">
        <v>43</v>
      </c>
      <c r="C78" s="6" t="s">
        <v>18</v>
      </c>
      <c r="D78" s="6">
        <v>157.5214326</v>
      </c>
      <c r="E78" s="6">
        <v>1666.4430172</v>
      </c>
      <c r="F78" s="6">
        <v>1735.7541507999999</v>
      </c>
      <c r="G78" s="6">
        <v>291.7667399</v>
      </c>
      <c r="H78" s="6">
        <v>37.882460899999998</v>
      </c>
      <c r="I78" s="6">
        <v>196.30006040000001</v>
      </c>
      <c r="J78" s="6">
        <v>3.8554634867113702</v>
      </c>
      <c r="K78" s="6">
        <v>40.787530302715901</v>
      </c>
      <c r="L78" s="6">
        <v>42.483975925426499</v>
      </c>
      <c r="M78" s="6">
        <v>7.1412251257119603</v>
      </c>
      <c r="N78" s="6">
        <v>0.92720363429910202</v>
      </c>
      <c r="O78" s="6">
        <v>4.8046015251351601</v>
      </c>
    </row>
    <row r="79" spans="1:15" x14ac:dyDescent="0.25">
      <c r="A79" s="6" t="s">
        <v>44</v>
      </c>
      <c r="B79" s="6" t="s">
        <v>45</v>
      </c>
      <c r="C79" s="6" t="s">
        <v>17</v>
      </c>
      <c r="D79" s="6">
        <v>0</v>
      </c>
      <c r="E79" s="6">
        <v>45.108465000000002</v>
      </c>
      <c r="F79" s="6">
        <v>0</v>
      </c>
      <c r="G79" s="6">
        <v>75.935869699999998</v>
      </c>
      <c r="H79" s="6">
        <v>0</v>
      </c>
      <c r="I79" s="6">
        <v>32.735590299999998</v>
      </c>
      <c r="J79" s="6">
        <v>0</v>
      </c>
      <c r="K79" s="6">
        <v>29.3331297957129</v>
      </c>
      <c r="L79" s="6">
        <v>0</v>
      </c>
      <c r="M79" s="6">
        <v>49.379572593756997</v>
      </c>
      <c r="N79" s="6">
        <v>0</v>
      </c>
      <c r="O79" s="6">
        <v>21.2872976105301</v>
      </c>
    </row>
    <row r="80" spans="1:15" x14ac:dyDescent="0.25">
      <c r="A80" s="6" t="s">
        <v>44</v>
      </c>
      <c r="B80" s="6" t="s">
        <v>45</v>
      </c>
      <c r="C80" s="6" t="s">
        <v>18</v>
      </c>
      <c r="D80" s="6">
        <v>634.75397380000004</v>
      </c>
      <c r="E80" s="6">
        <v>6252.0587974999999</v>
      </c>
      <c r="F80" s="6">
        <v>9633.0392453000004</v>
      </c>
      <c r="G80" s="6">
        <v>4184.3495118999999</v>
      </c>
      <c r="H80" s="6">
        <v>1451.3407347</v>
      </c>
      <c r="I80" s="6">
        <v>10534.9334898</v>
      </c>
      <c r="J80" s="6">
        <v>1.9417091956569299</v>
      </c>
      <c r="K80" s="6">
        <v>19.125016242464</v>
      </c>
      <c r="L80" s="6">
        <v>29.4674183333535</v>
      </c>
      <c r="M80" s="6">
        <v>12.7999039950222</v>
      </c>
      <c r="N80" s="6">
        <v>4.43964396745376</v>
      </c>
      <c r="O80" s="6">
        <v>32.226308266049699</v>
      </c>
    </row>
    <row r="81" spans="1:15" x14ac:dyDescent="0.25">
      <c r="A81" s="6" t="s">
        <v>27</v>
      </c>
      <c r="B81" s="6" t="s">
        <v>28</v>
      </c>
      <c r="C81" s="6" t="s">
        <v>15</v>
      </c>
      <c r="D81" s="6">
        <v>0</v>
      </c>
      <c r="E81" s="6">
        <v>0</v>
      </c>
      <c r="F81" s="6">
        <v>116.1896629</v>
      </c>
      <c r="G81" s="6">
        <v>55.392809800000002</v>
      </c>
      <c r="H81" s="6">
        <v>0</v>
      </c>
      <c r="I81" s="6">
        <v>36.3812341</v>
      </c>
      <c r="J81" s="6">
        <v>0</v>
      </c>
      <c r="K81" s="6">
        <v>0</v>
      </c>
      <c r="L81" s="6">
        <v>55.870163447192397</v>
      </c>
      <c r="M81" s="6">
        <v>26.635806147306099</v>
      </c>
      <c r="N81" s="6">
        <v>0</v>
      </c>
      <c r="O81" s="6">
        <v>17.494030405501501</v>
      </c>
    </row>
    <row r="82" spans="1:15" x14ac:dyDescent="0.25">
      <c r="A82" s="6" t="s">
        <v>27</v>
      </c>
      <c r="B82" s="6" t="s">
        <v>28</v>
      </c>
      <c r="C82" s="6" t="s">
        <v>17</v>
      </c>
      <c r="D82" s="6">
        <v>0</v>
      </c>
      <c r="E82" s="6">
        <v>0</v>
      </c>
      <c r="F82" s="6">
        <v>65.869295300000005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6">
        <v>100</v>
      </c>
      <c r="M82" s="6">
        <v>0</v>
      </c>
      <c r="N82" s="6">
        <v>0</v>
      </c>
      <c r="O82" s="6">
        <v>0</v>
      </c>
    </row>
    <row r="83" spans="1:15" x14ac:dyDescent="0.25">
      <c r="A83" s="6" t="s">
        <v>27</v>
      </c>
      <c r="B83" s="6" t="s">
        <v>28</v>
      </c>
      <c r="C83" s="6" t="s">
        <v>18</v>
      </c>
      <c r="D83" s="6">
        <v>538.9737629</v>
      </c>
      <c r="E83" s="6">
        <v>12269.330254</v>
      </c>
      <c r="F83" s="6">
        <v>25300.0229549</v>
      </c>
      <c r="G83" s="6">
        <v>8397.5137090999997</v>
      </c>
      <c r="H83" s="6">
        <v>1699.7618164999999</v>
      </c>
      <c r="I83" s="6">
        <v>17156.250872500001</v>
      </c>
      <c r="J83" s="6">
        <v>0.82459987762250997</v>
      </c>
      <c r="K83" s="6">
        <v>18.771392825360401</v>
      </c>
      <c r="L83" s="6">
        <v>38.7076278448233</v>
      </c>
      <c r="M83" s="6">
        <v>12.847728875704099</v>
      </c>
      <c r="N83" s="6">
        <v>2.6005410325203</v>
      </c>
      <c r="O83" s="6">
        <v>26.248109543969399</v>
      </c>
    </row>
    <row r="84" spans="1:15" x14ac:dyDescent="0.25">
      <c r="A84" s="6" t="s">
        <v>29</v>
      </c>
      <c r="B84" s="6" t="s">
        <v>30</v>
      </c>
      <c r="C84" s="6" t="s">
        <v>15</v>
      </c>
      <c r="D84" s="6">
        <v>13.0260353</v>
      </c>
      <c r="E84" s="6">
        <v>300.1614108</v>
      </c>
      <c r="F84" s="6">
        <v>288.68944959999999</v>
      </c>
      <c r="G84" s="6">
        <v>42.716811700000001</v>
      </c>
      <c r="H84" s="6">
        <v>0</v>
      </c>
      <c r="I84" s="6">
        <v>50.416939300000003</v>
      </c>
      <c r="J84" s="6">
        <v>1.87422097227565</v>
      </c>
      <c r="K84" s="6">
        <v>43.1880306043087</v>
      </c>
      <c r="L84" s="6">
        <v>41.537413990812198</v>
      </c>
      <c r="M84" s="6">
        <v>6.14620968798463</v>
      </c>
      <c r="N84" s="6">
        <v>0</v>
      </c>
      <c r="O84" s="6">
        <v>7.25412474461882</v>
      </c>
    </row>
    <row r="85" spans="1:15" x14ac:dyDescent="0.25">
      <c r="A85" s="6" t="s">
        <v>29</v>
      </c>
      <c r="B85" s="6" t="s">
        <v>30</v>
      </c>
      <c r="C85" s="6" t="s">
        <v>17</v>
      </c>
      <c r="D85" s="6">
        <v>0</v>
      </c>
      <c r="E85" s="6">
        <v>0</v>
      </c>
      <c r="F85" s="6">
        <v>46.149853999999998</v>
      </c>
      <c r="G85" s="6">
        <v>0</v>
      </c>
      <c r="H85" s="6">
        <v>0</v>
      </c>
      <c r="I85" s="6">
        <v>41.888117000000001</v>
      </c>
      <c r="J85" s="6">
        <v>0</v>
      </c>
      <c r="K85" s="6">
        <v>0</v>
      </c>
      <c r="L85" s="6">
        <v>52.420397103427099</v>
      </c>
      <c r="M85" s="6">
        <v>0</v>
      </c>
      <c r="N85" s="6">
        <v>0</v>
      </c>
      <c r="O85" s="6">
        <v>47.579602896572901</v>
      </c>
    </row>
    <row r="86" spans="1:15" x14ac:dyDescent="0.25">
      <c r="A86" s="6" t="s">
        <v>29</v>
      </c>
      <c r="B86" s="6" t="s">
        <v>30</v>
      </c>
      <c r="C86" s="6" t="s">
        <v>18</v>
      </c>
      <c r="D86" s="6">
        <v>154.3293899</v>
      </c>
      <c r="E86" s="6">
        <v>2689.5985919999998</v>
      </c>
      <c r="F86" s="6">
        <v>3947.8256744</v>
      </c>
      <c r="G86" s="6">
        <v>1170.8538536999999</v>
      </c>
      <c r="H86" s="6">
        <v>318.27437300000003</v>
      </c>
      <c r="I86" s="6">
        <v>3049.5836069000002</v>
      </c>
      <c r="J86" s="6">
        <v>1.3620745770557201</v>
      </c>
      <c r="K86" s="6">
        <v>23.737759003789499</v>
      </c>
      <c r="L86" s="6">
        <v>34.842572689701903</v>
      </c>
      <c r="M86" s="6">
        <v>10.3336783007168</v>
      </c>
      <c r="N86" s="6">
        <v>2.8090140981737299</v>
      </c>
      <c r="O86" s="6">
        <v>26.914901330562301</v>
      </c>
    </row>
    <row r="87" spans="1:15" x14ac:dyDescent="0.25">
      <c r="A87" s="6" t="s">
        <v>46</v>
      </c>
      <c r="B87" s="6" t="s">
        <v>47</v>
      </c>
      <c r="C87" s="6" t="s">
        <v>15</v>
      </c>
      <c r="D87" s="6">
        <v>0</v>
      </c>
      <c r="E87" s="6">
        <v>0</v>
      </c>
      <c r="F87" s="6">
        <v>21.968517800000001</v>
      </c>
      <c r="G87" s="6">
        <v>0</v>
      </c>
      <c r="H87" s="6">
        <v>0</v>
      </c>
      <c r="I87" s="6">
        <v>0</v>
      </c>
      <c r="J87" s="6">
        <v>0</v>
      </c>
      <c r="K87" s="6">
        <v>0</v>
      </c>
      <c r="L87" s="6">
        <v>100</v>
      </c>
      <c r="M87" s="6">
        <v>0</v>
      </c>
      <c r="N87" s="6">
        <v>0</v>
      </c>
      <c r="O87" s="6">
        <v>0</v>
      </c>
    </row>
    <row r="88" spans="1:15" x14ac:dyDescent="0.25">
      <c r="A88" s="6" t="s">
        <v>46</v>
      </c>
      <c r="B88" s="6" t="s">
        <v>47</v>
      </c>
      <c r="C88" s="6" t="s">
        <v>17</v>
      </c>
      <c r="D88" s="6">
        <v>0</v>
      </c>
      <c r="E88" s="6">
        <v>5.1857796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100</v>
      </c>
      <c r="L88" s="6">
        <v>0</v>
      </c>
      <c r="M88" s="6">
        <v>0</v>
      </c>
      <c r="N88" s="6">
        <v>0</v>
      </c>
      <c r="O88" s="6">
        <v>0</v>
      </c>
    </row>
    <row r="89" spans="1:15" x14ac:dyDescent="0.25">
      <c r="A89" s="6" t="s">
        <v>46</v>
      </c>
      <c r="B89" s="6" t="s">
        <v>47</v>
      </c>
      <c r="C89" s="6" t="s">
        <v>18</v>
      </c>
      <c r="D89" s="6">
        <v>199.2825723</v>
      </c>
      <c r="E89" s="6">
        <v>3529.9474436</v>
      </c>
      <c r="F89" s="6">
        <v>3668.6922651999998</v>
      </c>
      <c r="G89" s="6">
        <v>359.74339040000001</v>
      </c>
      <c r="H89" s="6">
        <v>126.0604383</v>
      </c>
      <c r="I89" s="6">
        <v>295.99011460000003</v>
      </c>
      <c r="J89" s="6">
        <v>2.4363017839854</v>
      </c>
      <c r="K89" s="6">
        <v>43.154888834287497</v>
      </c>
      <c r="L89" s="6">
        <v>44.851094641355999</v>
      </c>
      <c r="M89" s="6">
        <v>4.3979935309600302</v>
      </c>
      <c r="N89" s="6">
        <v>1.54113461691939</v>
      </c>
      <c r="O89" s="6">
        <v>3.6185865924916198</v>
      </c>
    </row>
    <row r="90" spans="1:15" x14ac:dyDescent="0.25">
      <c r="A90" s="6" t="s">
        <v>48</v>
      </c>
      <c r="B90" s="6" t="s">
        <v>49</v>
      </c>
      <c r="C90" s="6" t="s">
        <v>15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72.972897099999997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100</v>
      </c>
    </row>
    <row r="91" spans="1:15" x14ac:dyDescent="0.25">
      <c r="A91" s="6" t="s">
        <v>48</v>
      </c>
      <c r="B91" s="6" t="s">
        <v>49</v>
      </c>
      <c r="C91" s="6" t="s">
        <v>17</v>
      </c>
      <c r="D91" s="6">
        <v>0</v>
      </c>
      <c r="E91" s="6">
        <v>113.5012491</v>
      </c>
      <c r="F91" s="6">
        <v>0</v>
      </c>
      <c r="G91" s="6">
        <v>0</v>
      </c>
      <c r="H91" s="6">
        <v>0</v>
      </c>
      <c r="I91" s="6">
        <v>42.205228900000002</v>
      </c>
      <c r="J91" s="6">
        <v>0</v>
      </c>
      <c r="K91" s="6">
        <v>72.894365448301997</v>
      </c>
      <c r="L91" s="6">
        <v>0</v>
      </c>
      <c r="M91" s="6">
        <v>0</v>
      </c>
      <c r="N91" s="6">
        <v>0</v>
      </c>
      <c r="O91" s="6">
        <v>27.105634551698</v>
      </c>
    </row>
    <row r="92" spans="1:15" x14ac:dyDescent="0.25">
      <c r="A92" s="6" t="s">
        <v>48</v>
      </c>
      <c r="B92" s="6" t="s">
        <v>49</v>
      </c>
      <c r="C92" s="6" t="s">
        <v>18</v>
      </c>
      <c r="D92" s="6">
        <v>982.58723039999995</v>
      </c>
      <c r="E92" s="6">
        <v>20049.288722599998</v>
      </c>
      <c r="F92" s="6">
        <v>28009.206443200001</v>
      </c>
      <c r="G92" s="6">
        <v>6964.4329347000003</v>
      </c>
      <c r="H92" s="6">
        <v>1677.2283875000001</v>
      </c>
      <c r="I92" s="6">
        <v>7688.3733683</v>
      </c>
      <c r="J92" s="6">
        <v>1.5030907749317199</v>
      </c>
      <c r="K92" s="6">
        <v>30.6699496904866</v>
      </c>
      <c r="L92" s="6">
        <v>42.846455271755801</v>
      </c>
      <c r="M92" s="6">
        <v>10.6536850601211</v>
      </c>
      <c r="N92" s="6">
        <v>2.56570250325619</v>
      </c>
      <c r="O92" s="6">
        <v>11.7611166994486</v>
      </c>
    </row>
    <row r="93" spans="1:15" x14ac:dyDescent="0.25">
      <c r="A93" s="6" t="s">
        <v>31</v>
      </c>
      <c r="B93" s="6" t="s">
        <v>32</v>
      </c>
      <c r="C93" s="6" t="s">
        <v>15</v>
      </c>
      <c r="D93" s="6">
        <v>0</v>
      </c>
      <c r="E93" s="6">
        <v>51.894654199999998</v>
      </c>
      <c r="F93" s="6">
        <v>104.6402337</v>
      </c>
      <c r="G93" s="6">
        <v>65.064419700000002</v>
      </c>
      <c r="H93" s="6">
        <v>0</v>
      </c>
      <c r="I93" s="6">
        <v>51.541067300000002</v>
      </c>
      <c r="J93" s="6">
        <v>0</v>
      </c>
      <c r="K93" s="6">
        <v>18.9992615405171</v>
      </c>
      <c r="L93" s="6">
        <v>38.310057141244698</v>
      </c>
      <c r="M93" s="6">
        <v>23.820872225067699</v>
      </c>
      <c r="N93" s="6">
        <v>0</v>
      </c>
      <c r="O93" s="6">
        <v>18.869809093170399</v>
      </c>
    </row>
    <row r="94" spans="1:15" x14ac:dyDescent="0.25">
      <c r="A94" s="6" t="s">
        <v>31</v>
      </c>
      <c r="B94" s="6" t="s">
        <v>32</v>
      </c>
      <c r="C94" s="6" t="s">
        <v>17</v>
      </c>
      <c r="D94" s="6">
        <v>0</v>
      </c>
      <c r="E94" s="6">
        <v>27.981731400000001</v>
      </c>
      <c r="F94" s="6">
        <v>0</v>
      </c>
      <c r="G94" s="6">
        <v>49.795296299999997</v>
      </c>
      <c r="H94" s="6">
        <v>0</v>
      </c>
      <c r="I94" s="6">
        <v>41.3577935</v>
      </c>
      <c r="J94" s="6">
        <v>0</v>
      </c>
      <c r="K94" s="6">
        <v>23.487449864070499</v>
      </c>
      <c r="L94" s="6">
        <v>0</v>
      </c>
      <c r="M94" s="6">
        <v>41.7974323530525</v>
      </c>
      <c r="N94" s="6">
        <v>0</v>
      </c>
      <c r="O94" s="6">
        <v>34.715117782877101</v>
      </c>
    </row>
    <row r="95" spans="1:15" x14ac:dyDescent="0.25">
      <c r="A95" s="6" t="s">
        <v>31</v>
      </c>
      <c r="B95" s="6" t="s">
        <v>32</v>
      </c>
      <c r="C95" s="6" t="s">
        <v>18</v>
      </c>
      <c r="D95" s="6">
        <v>822.47155910000004</v>
      </c>
      <c r="E95" s="6">
        <v>10869.4385246</v>
      </c>
      <c r="F95" s="6">
        <v>21086.152283300002</v>
      </c>
      <c r="G95" s="6">
        <v>7364.9931004</v>
      </c>
      <c r="H95" s="6">
        <v>561.7772271</v>
      </c>
      <c r="I95" s="6">
        <v>7622.4473336999999</v>
      </c>
      <c r="J95" s="6">
        <v>1.7018784392998501</v>
      </c>
      <c r="K95" s="6">
        <v>22.491310328777999</v>
      </c>
      <c r="L95" s="6">
        <v>43.6319864701588</v>
      </c>
      <c r="M95" s="6">
        <v>15.2398254073111</v>
      </c>
      <c r="N95" s="6">
        <v>1.16244329656499</v>
      </c>
      <c r="O95" s="6">
        <v>15.7725560578873</v>
      </c>
    </row>
    <row r="96" spans="1:15" x14ac:dyDescent="0.25">
      <c r="A96" s="6" t="s">
        <v>50</v>
      </c>
      <c r="B96" s="6" t="s">
        <v>51</v>
      </c>
      <c r="C96" s="6" t="s">
        <v>15</v>
      </c>
      <c r="D96" s="6">
        <v>0</v>
      </c>
      <c r="E96" s="6">
        <v>127.83162280000001</v>
      </c>
      <c r="F96" s="6">
        <v>0</v>
      </c>
      <c r="G96" s="6">
        <v>0</v>
      </c>
      <c r="H96" s="6">
        <v>0</v>
      </c>
      <c r="I96" s="6">
        <v>42.078161999999999</v>
      </c>
      <c r="J96" s="6">
        <v>0</v>
      </c>
      <c r="K96" s="6">
        <v>75.234997766885499</v>
      </c>
      <c r="L96" s="6">
        <v>0</v>
      </c>
      <c r="M96" s="6">
        <v>0</v>
      </c>
      <c r="N96" s="6">
        <v>0</v>
      </c>
      <c r="O96" s="6">
        <v>24.765002233114501</v>
      </c>
    </row>
    <row r="97" spans="1:15" x14ac:dyDescent="0.25">
      <c r="A97" s="6" t="s">
        <v>50</v>
      </c>
      <c r="B97" s="6" t="s">
        <v>51</v>
      </c>
      <c r="C97" s="6" t="s">
        <v>17</v>
      </c>
      <c r="D97" s="6">
        <v>0</v>
      </c>
      <c r="E97" s="6">
        <v>189.89483050000001</v>
      </c>
      <c r="F97" s="6">
        <v>218.8880891</v>
      </c>
      <c r="G97" s="6">
        <v>0</v>
      </c>
      <c r="H97" s="6">
        <v>0</v>
      </c>
      <c r="I97" s="6">
        <v>0</v>
      </c>
      <c r="J97" s="6">
        <v>0</v>
      </c>
      <c r="K97" s="6">
        <v>46.453709632930597</v>
      </c>
      <c r="L97" s="6">
        <v>53.546290367069403</v>
      </c>
      <c r="M97" s="6">
        <v>0</v>
      </c>
      <c r="N97" s="6">
        <v>0</v>
      </c>
      <c r="O97" s="6">
        <v>0</v>
      </c>
    </row>
    <row r="98" spans="1:15" x14ac:dyDescent="0.25">
      <c r="A98" s="6" t="s">
        <v>50</v>
      </c>
      <c r="B98" s="6" t="s">
        <v>51</v>
      </c>
      <c r="C98" s="6" t="s">
        <v>18</v>
      </c>
      <c r="D98" s="6">
        <v>2720.249503</v>
      </c>
      <c r="E98" s="6">
        <v>24145.673863799999</v>
      </c>
      <c r="F98" s="6">
        <v>25067.233988200001</v>
      </c>
      <c r="G98" s="6">
        <v>7491.4001244000001</v>
      </c>
      <c r="H98" s="6">
        <v>1533.5158365</v>
      </c>
      <c r="I98" s="6">
        <v>11110.647663899999</v>
      </c>
      <c r="J98" s="6">
        <v>3.7745216871025802</v>
      </c>
      <c r="K98" s="6">
        <v>33.503680286719302</v>
      </c>
      <c r="L98" s="6">
        <v>34.782404415399597</v>
      </c>
      <c r="M98" s="6">
        <v>10.394800993484701</v>
      </c>
      <c r="N98" s="6">
        <v>2.1278521606201801</v>
      </c>
      <c r="O98" s="6">
        <v>15.4167404566735</v>
      </c>
    </row>
    <row r="99" spans="1:15" x14ac:dyDescent="0.25">
      <c r="A99" s="6" t="s">
        <v>52</v>
      </c>
      <c r="B99" s="6" t="s">
        <v>53</v>
      </c>
      <c r="C99" s="6" t="s">
        <v>17</v>
      </c>
      <c r="D99" s="6">
        <v>0</v>
      </c>
      <c r="E99" s="6">
        <v>0</v>
      </c>
      <c r="F99" s="6">
        <v>7.1296596000000001</v>
      </c>
      <c r="G99" s="6">
        <v>0</v>
      </c>
      <c r="H99" s="6">
        <v>0</v>
      </c>
      <c r="I99" s="6">
        <v>0</v>
      </c>
      <c r="J99" s="6">
        <v>0</v>
      </c>
      <c r="K99" s="6">
        <v>0</v>
      </c>
      <c r="L99" s="6">
        <v>100</v>
      </c>
      <c r="M99" s="6">
        <v>0</v>
      </c>
      <c r="N99" s="6">
        <v>0</v>
      </c>
      <c r="O99" s="6">
        <v>0</v>
      </c>
    </row>
    <row r="100" spans="1:15" x14ac:dyDescent="0.25">
      <c r="A100" s="6" t="s">
        <v>52</v>
      </c>
      <c r="B100" s="6" t="s">
        <v>53</v>
      </c>
      <c r="C100" s="6" t="s">
        <v>18</v>
      </c>
      <c r="D100" s="6">
        <v>100.023158</v>
      </c>
      <c r="E100" s="6">
        <v>1414.1159021999999</v>
      </c>
      <c r="F100" s="6">
        <v>2774.9575356999999</v>
      </c>
      <c r="G100" s="6">
        <v>627.58940740000003</v>
      </c>
      <c r="H100" s="6">
        <v>67.442625000000007</v>
      </c>
      <c r="I100" s="6">
        <v>342.0064155</v>
      </c>
      <c r="J100" s="6">
        <v>1.8779688681839599</v>
      </c>
      <c r="K100" s="6">
        <v>26.550507836749901</v>
      </c>
      <c r="L100" s="6">
        <v>52.1007731287296</v>
      </c>
      <c r="M100" s="6">
        <v>11.783204936393</v>
      </c>
      <c r="N100" s="6">
        <v>1.2662582612979001</v>
      </c>
      <c r="O100" s="6">
        <v>6.4212869686456804</v>
      </c>
    </row>
    <row r="101" spans="1:15" x14ac:dyDescent="0.25">
      <c r="A101" s="6" t="s">
        <v>33</v>
      </c>
      <c r="B101" s="6" t="s">
        <v>34</v>
      </c>
      <c r="C101" s="6" t="s">
        <v>18</v>
      </c>
      <c r="D101" s="6">
        <v>308.99972170000001</v>
      </c>
      <c r="E101" s="6">
        <v>2020.2534780000001</v>
      </c>
      <c r="F101" s="6">
        <v>2771.2348581000001</v>
      </c>
      <c r="G101" s="6">
        <v>1147.5173110000001</v>
      </c>
      <c r="H101" s="6">
        <v>155.62172459999999</v>
      </c>
      <c r="I101" s="6">
        <v>1777.0659390000001</v>
      </c>
      <c r="J101" s="6">
        <v>3.77718269682279</v>
      </c>
      <c r="K101" s="6">
        <v>24.6953830194911</v>
      </c>
      <c r="L101" s="6">
        <v>33.8753067389816</v>
      </c>
      <c r="M101" s="6">
        <v>14.027140566883601</v>
      </c>
      <c r="N101" s="6">
        <v>1.9023049023310501</v>
      </c>
      <c r="O101" s="6">
        <v>21.7226820754898</v>
      </c>
    </row>
    <row r="102" spans="1:15" x14ac:dyDescent="0.25">
      <c r="A102" s="6" t="s">
        <v>54</v>
      </c>
      <c r="B102" s="6" t="s">
        <v>55</v>
      </c>
      <c r="C102" s="6" t="s">
        <v>15</v>
      </c>
      <c r="D102" s="6">
        <v>0</v>
      </c>
      <c r="E102" s="6">
        <v>0</v>
      </c>
      <c r="F102" s="6">
        <v>103.86892229999999</v>
      </c>
      <c r="G102" s="6">
        <v>0</v>
      </c>
      <c r="H102" s="6">
        <v>0</v>
      </c>
      <c r="I102" s="6">
        <v>0</v>
      </c>
      <c r="J102" s="6">
        <v>0</v>
      </c>
      <c r="K102" s="6">
        <v>0</v>
      </c>
      <c r="L102" s="6">
        <v>100</v>
      </c>
      <c r="M102" s="6">
        <v>0</v>
      </c>
      <c r="N102" s="6">
        <v>0</v>
      </c>
      <c r="O102" s="6">
        <v>0</v>
      </c>
    </row>
    <row r="103" spans="1:15" x14ac:dyDescent="0.25">
      <c r="A103" s="6" t="s">
        <v>54</v>
      </c>
      <c r="B103" s="6" t="s">
        <v>55</v>
      </c>
      <c r="C103" s="6" t="s">
        <v>17</v>
      </c>
      <c r="D103" s="6">
        <v>0</v>
      </c>
      <c r="E103" s="6">
        <v>82.374122200000002</v>
      </c>
      <c r="F103" s="6">
        <v>291.28115759999997</v>
      </c>
      <c r="G103" s="6">
        <v>0</v>
      </c>
      <c r="H103" s="6">
        <v>0</v>
      </c>
      <c r="I103" s="6">
        <v>0</v>
      </c>
      <c r="J103" s="6">
        <v>0</v>
      </c>
      <c r="K103" s="6">
        <v>22.045485947392699</v>
      </c>
      <c r="L103" s="6">
        <v>77.954514052607294</v>
      </c>
      <c r="M103" s="6">
        <v>0</v>
      </c>
      <c r="N103" s="6">
        <v>0</v>
      </c>
      <c r="O103" s="6">
        <v>0</v>
      </c>
    </row>
    <row r="104" spans="1:15" x14ac:dyDescent="0.25">
      <c r="A104" s="6" t="s">
        <v>54</v>
      </c>
      <c r="B104" s="6" t="s">
        <v>55</v>
      </c>
      <c r="C104" s="6" t="s">
        <v>18</v>
      </c>
      <c r="D104" s="6">
        <v>905.00954179999997</v>
      </c>
      <c r="E104" s="6">
        <v>12045.512071200001</v>
      </c>
      <c r="F104" s="6">
        <v>22331.711618500001</v>
      </c>
      <c r="G104" s="6">
        <v>7422.0448079999996</v>
      </c>
      <c r="H104" s="6">
        <v>2073.7335060999999</v>
      </c>
      <c r="I104" s="6">
        <v>8956.1687540999992</v>
      </c>
      <c r="J104" s="6">
        <v>1.6842343862925799</v>
      </c>
      <c r="K104" s="6">
        <v>22.4168527444109</v>
      </c>
      <c r="L104" s="6">
        <v>41.559602275396898</v>
      </c>
      <c r="M104" s="6">
        <v>13.8125207579308</v>
      </c>
      <c r="N104" s="6">
        <v>3.85924470148022</v>
      </c>
      <c r="O104" s="6">
        <v>16.667545134488599</v>
      </c>
    </row>
    <row r="105" spans="1:15" x14ac:dyDescent="0.25">
      <c r="A105" s="6" t="s">
        <v>35</v>
      </c>
      <c r="B105" s="6" t="s">
        <v>36</v>
      </c>
      <c r="C105" s="6" t="s">
        <v>15</v>
      </c>
      <c r="D105" s="6">
        <v>0</v>
      </c>
      <c r="E105" s="6">
        <v>0</v>
      </c>
      <c r="F105" s="6">
        <v>0</v>
      </c>
      <c r="G105" s="6">
        <v>138.2570498</v>
      </c>
      <c r="H105" s="6">
        <v>0</v>
      </c>
      <c r="I105" s="6">
        <v>0</v>
      </c>
      <c r="J105" s="6">
        <v>0</v>
      </c>
      <c r="K105" s="6">
        <v>0</v>
      </c>
      <c r="L105" s="6">
        <v>0</v>
      </c>
      <c r="M105" s="6">
        <v>100</v>
      </c>
      <c r="N105" s="6">
        <v>0</v>
      </c>
      <c r="O105" s="6">
        <v>0</v>
      </c>
    </row>
    <row r="106" spans="1:15" x14ac:dyDescent="0.25">
      <c r="A106" s="6" t="s">
        <v>35</v>
      </c>
      <c r="B106" s="6" t="s">
        <v>36</v>
      </c>
      <c r="C106" s="6" t="s">
        <v>17</v>
      </c>
      <c r="D106" s="6">
        <v>58.732156799999998</v>
      </c>
      <c r="E106" s="6">
        <v>0</v>
      </c>
      <c r="F106" s="6">
        <v>0</v>
      </c>
      <c r="G106" s="6">
        <v>0</v>
      </c>
      <c r="H106" s="6">
        <v>0</v>
      </c>
      <c r="I106" s="6">
        <v>77.163625100000004</v>
      </c>
      <c r="J106" s="6">
        <v>43.218528183029598</v>
      </c>
      <c r="K106" s="6">
        <v>0</v>
      </c>
      <c r="L106" s="6">
        <v>0</v>
      </c>
      <c r="M106" s="6">
        <v>0</v>
      </c>
      <c r="N106" s="6">
        <v>0</v>
      </c>
      <c r="O106" s="6">
        <v>56.781471816970402</v>
      </c>
    </row>
    <row r="107" spans="1:15" x14ac:dyDescent="0.25">
      <c r="A107" s="6" t="s">
        <v>35</v>
      </c>
      <c r="B107" s="6" t="s">
        <v>36</v>
      </c>
      <c r="C107" s="6" t="s">
        <v>18</v>
      </c>
      <c r="D107" s="6">
        <v>495.65518489999999</v>
      </c>
      <c r="E107" s="6">
        <v>13358.762738699999</v>
      </c>
      <c r="F107" s="6">
        <v>26584.6855192</v>
      </c>
      <c r="G107" s="6">
        <v>11088.415147399999</v>
      </c>
      <c r="H107" s="6">
        <v>1242.5498090000001</v>
      </c>
      <c r="I107" s="6">
        <v>11700.44666</v>
      </c>
      <c r="J107" s="6">
        <v>0.76880909737554404</v>
      </c>
      <c r="K107" s="6">
        <v>20.720732146211802</v>
      </c>
      <c r="L107" s="6">
        <v>41.235416678133603</v>
      </c>
      <c r="M107" s="6">
        <v>17.1992036006197</v>
      </c>
      <c r="N107" s="6">
        <v>1.9273148475066899</v>
      </c>
      <c r="O107" s="6">
        <v>18.148523630152599</v>
      </c>
    </row>
    <row r="108" spans="1:15" x14ac:dyDescent="0.25">
      <c r="A108" s="6" t="s">
        <v>56</v>
      </c>
      <c r="B108" s="6" t="s">
        <v>57</v>
      </c>
      <c r="C108" s="6" t="s">
        <v>15</v>
      </c>
      <c r="D108" s="6">
        <v>0</v>
      </c>
      <c r="E108" s="6">
        <v>8.9048520999999994</v>
      </c>
      <c r="F108" s="6">
        <v>0</v>
      </c>
      <c r="G108" s="6">
        <v>14.5015836</v>
      </c>
      <c r="H108" s="6">
        <v>0</v>
      </c>
      <c r="I108" s="6">
        <v>0</v>
      </c>
      <c r="J108" s="6">
        <v>0</v>
      </c>
      <c r="K108" s="6">
        <v>38.044460139652998</v>
      </c>
      <c r="L108" s="6">
        <v>0</v>
      </c>
      <c r="M108" s="6">
        <v>61.955539860347002</v>
      </c>
      <c r="N108" s="6">
        <v>0</v>
      </c>
      <c r="O108" s="6">
        <v>0</v>
      </c>
    </row>
    <row r="109" spans="1:15" x14ac:dyDescent="0.25">
      <c r="A109" s="6" t="s">
        <v>56</v>
      </c>
      <c r="B109" s="6" t="s">
        <v>57</v>
      </c>
      <c r="C109" s="6" t="s">
        <v>17</v>
      </c>
      <c r="D109" s="6">
        <v>0</v>
      </c>
      <c r="E109" s="6">
        <v>0</v>
      </c>
      <c r="F109" s="6">
        <v>17.6812407</v>
      </c>
      <c r="G109" s="6">
        <v>0</v>
      </c>
      <c r="H109" s="6">
        <v>0</v>
      </c>
      <c r="I109" s="6">
        <v>0</v>
      </c>
      <c r="J109" s="6">
        <v>0</v>
      </c>
      <c r="K109" s="6">
        <v>0</v>
      </c>
      <c r="L109" s="6">
        <v>100</v>
      </c>
      <c r="M109" s="6">
        <v>0</v>
      </c>
      <c r="N109" s="6">
        <v>0</v>
      </c>
      <c r="O109" s="6">
        <v>0</v>
      </c>
    </row>
    <row r="110" spans="1:15" x14ac:dyDescent="0.25">
      <c r="A110" s="6" t="s">
        <v>56</v>
      </c>
      <c r="B110" s="6" t="s">
        <v>57</v>
      </c>
      <c r="C110" s="6" t="s">
        <v>18</v>
      </c>
      <c r="D110" s="6">
        <v>388.09897539999997</v>
      </c>
      <c r="E110" s="6">
        <v>3038.9144455000001</v>
      </c>
      <c r="F110" s="6">
        <v>5571.4642750000003</v>
      </c>
      <c r="G110" s="6">
        <v>1909.6457253999999</v>
      </c>
      <c r="H110" s="6">
        <v>205.7940955</v>
      </c>
      <c r="I110" s="6">
        <v>1040.332756</v>
      </c>
      <c r="J110" s="6">
        <v>3.19311324589495</v>
      </c>
      <c r="K110" s="6">
        <v>25.002895096711899</v>
      </c>
      <c r="L110" s="6">
        <v>45.839637574918001</v>
      </c>
      <c r="M110" s="6">
        <v>15.711752535436901</v>
      </c>
      <c r="N110" s="6">
        <v>1.69318625897104</v>
      </c>
      <c r="O110" s="6">
        <v>8.5594152880672603</v>
      </c>
    </row>
    <row r="111" spans="1:15" x14ac:dyDescent="0.25">
      <c r="A111" s="6" t="s">
        <v>37</v>
      </c>
      <c r="B111" s="6" t="s">
        <v>38</v>
      </c>
      <c r="C111" s="6" t="s">
        <v>15</v>
      </c>
      <c r="D111" s="6">
        <v>0</v>
      </c>
      <c r="E111" s="6">
        <v>334.85301090000002</v>
      </c>
      <c r="F111" s="6">
        <v>334.85301090000002</v>
      </c>
      <c r="G111" s="6">
        <v>0</v>
      </c>
      <c r="H111" s="6">
        <v>0</v>
      </c>
      <c r="I111" s="6">
        <v>0</v>
      </c>
      <c r="J111" s="6">
        <v>0</v>
      </c>
      <c r="K111" s="6">
        <v>50</v>
      </c>
      <c r="L111" s="6">
        <v>50</v>
      </c>
      <c r="M111" s="6">
        <v>0</v>
      </c>
      <c r="N111" s="6">
        <v>0</v>
      </c>
      <c r="O111" s="6">
        <v>0</v>
      </c>
    </row>
    <row r="112" spans="1:15" x14ac:dyDescent="0.25">
      <c r="A112" s="6" t="s">
        <v>37</v>
      </c>
      <c r="B112" s="6" t="s">
        <v>38</v>
      </c>
      <c r="C112" s="6" t="s">
        <v>17</v>
      </c>
      <c r="D112" s="6">
        <v>0</v>
      </c>
      <c r="E112" s="6">
        <v>204.38233729999999</v>
      </c>
      <c r="F112" s="6">
        <v>1156.4950856</v>
      </c>
      <c r="G112" s="6">
        <v>965.97558800000002</v>
      </c>
      <c r="H112" s="6">
        <v>0</v>
      </c>
      <c r="I112" s="6">
        <v>0</v>
      </c>
      <c r="J112" s="6">
        <v>0</v>
      </c>
      <c r="K112" s="6">
        <v>8.7836376574963495</v>
      </c>
      <c r="L112" s="6">
        <v>49.702111830118596</v>
      </c>
      <c r="M112" s="6">
        <v>41.514250512384997</v>
      </c>
      <c r="N112" s="6">
        <v>0</v>
      </c>
      <c r="O112" s="6">
        <v>0</v>
      </c>
    </row>
    <row r="113" spans="1:15" x14ac:dyDescent="0.25">
      <c r="A113" s="6" t="s">
        <v>37</v>
      </c>
      <c r="B113" s="6" t="s">
        <v>38</v>
      </c>
      <c r="C113" s="6" t="s">
        <v>18</v>
      </c>
      <c r="D113" s="6">
        <v>7711.9480775000002</v>
      </c>
      <c r="E113" s="6">
        <v>86228.543711999999</v>
      </c>
      <c r="F113" s="6">
        <v>154936.99794639999</v>
      </c>
      <c r="G113" s="6">
        <v>37367.850132699998</v>
      </c>
      <c r="H113" s="6">
        <v>6290.1751341999998</v>
      </c>
      <c r="I113" s="6">
        <v>27476.627794</v>
      </c>
      <c r="J113" s="6">
        <v>2.4098923278661002</v>
      </c>
      <c r="K113" s="6">
        <v>26.9453974334821</v>
      </c>
      <c r="L113" s="6">
        <v>48.415974654055901</v>
      </c>
      <c r="M113" s="6">
        <v>11.6770100678422</v>
      </c>
      <c r="N113" s="6">
        <v>1.9656051421130301</v>
      </c>
      <c r="O113" s="6">
        <v>8.5861203746406005</v>
      </c>
    </row>
    <row r="114" spans="1:15" x14ac:dyDescent="0.25">
      <c r="A114" s="6" t="s">
        <v>39</v>
      </c>
      <c r="B114" s="6" t="s">
        <v>40</v>
      </c>
      <c r="C114" s="6" t="s">
        <v>15</v>
      </c>
      <c r="D114" s="6">
        <v>0</v>
      </c>
      <c r="E114" s="6">
        <v>0</v>
      </c>
      <c r="F114" s="6">
        <v>7.1690756999999996</v>
      </c>
      <c r="G114" s="6">
        <v>0</v>
      </c>
      <c r="H114" s="6">
        <v>0</v>
      </c>
      <c r="I114" s="6">
        <v>0</v>
      </c>
      <c r="J114" s="6">
        <v>0</v>
      </c>
      <c r="K114" s="6">
        <v>0</v>
      </c>
      <c r="L114" s="6">
        <v>100</v>
      </c>
      <c r="M114" s="6">
        <v>0</v>
      </c>
      <c r="N114" s="6">
        <v>0</v>
      </c>
      <c r="O114" s="6">
        <v>0</v>
      </c>
    </row>
    <row r="115" spans="1:15" x14ac:dyDescent="0.25">
      <c r="A115" s="6" t="s">
        <v>39</v>
      </c>
      <c r="B115" s="6" t="s">
        <v>40</v>
      </c>
      <c r="C115" s="6" t="s">
        <v>17</v>
      </c>
      <c r="D115" s="6">
        <v>0</v>
      </c>
      <c r="E115" s="6">
        <v>17.813840299999999</v>
      </c>
      <c r="F115" s="6">
        <v>22.286371200000001</v>
      </c>
      <c r="G115" s="6">
        <v>0</v>
      </c>
      <c r="H115" s="6">
        <v>7.1690756999999996</v>
      </c>
      <c r="I115" s="6">
        <v>0</v>
      </c>
      <c r="J115" s="6">
        <v>0</v>
      </c>
      <c r="K115" s="6">
        <v>37.685866141006699</v>
      </c>
      <c r="L115" s="6">
        <v>47.147677742007502</v>
      </c>
      <c r="M115" s="6">
        <v>0</v>
      </c>
      <c r="N115" s="6">
        <v>15.166456116985801</v>
      </c>
      <c r="O115" s="6">
        <v>0</v>
      </c>
    </row>
    <row r="116" spans="1:15" x14ac:dyDescent="0.25">
      <c r="A116" s="6" t="s">
        <v>39</v>
      </c>
      <c r="B116" s="6" t="s">
        <v>40</v>
      </c>
      <c r="C116" s="6" t="s">
        <v>18</v>
      </c>
      <c r="D116" s="6">
        <v>96.971495000000004</v>
      </c>
      <c r="E116" s="6">
        <v>2647.5762193999999</v>
      </c>
      <c r="F116" s="6">
        <v>4259.9894109999996</v>
      </c>
      <c r="G116" s="6">
        <v>1430.0953856000001</v>
      </c>
      <c r="H116" s="6">
        <v>289.0341775</v>
      </c>
      <c r="I116" s="6">
        <v>1705.8068028</v>
      </c>
      <c r="J116" s="6">
        <v>0.92978322521161905</v>
      </c>
      <c r="K116" s="6">
        <v>25.385521345910099</v>
      </c>
      <c r="L116" s="6">
        <v>40.845680412856602</v>
      </c>
      <c r="M116" s="6">
        <v>13.712057342040801</v>
      </c>
      <c r="N116" s="6">
        <v>2.7713208892194299</v>
      </c>
      <c r="O116" s="6">
        <v>16.355636784761401</v>
      </c>
    </row>
    <row r="117" spans="1:15" x14ac:dyDescent="0.25">
      <c r="A117" s="6" t="s">
        <v>58</v>
      </c>
      <c r="B117" s="6" t="s">
        <v>59</v>
      </c>
      <c r="C117" s="6" t="s">
        <v>17</v>
      </c>
      <c r="D117" s="6">
        <v>0</v>
      </c>
      <c r="E117" s="6">
        <v>0</v>
      </c>
      <c r="F117" s="6">
        <v>0</v>
      </c>
      <c r="G117" s="6">
        <v>5.3389449999999998</v>
      </c>
      <c r="H117" s="6">
        <v>0</v>
      </c>
      <c r="I117" s="6">
        <v>0</v>
      </c>
      <c r="J117" s="6">
        <v>0</v>
      </c>
      <c r="K117" s="6">
        <v>0</v>
      </c>
      <c r="L117" s="6">
        <v>0</v>
      </c>
      <c r="M117" s="6">
        <v>100</v>
      </c>
      <c r="N117" s="6">
        <v>0</v>
      </c>
      <c r="O117" s="6">
        <v>0</v>
      </c>
    </row>
    <row r="118" spans="1:15" x14ac:dyDescent="0.25">
      <c r="A118" s="6" t="s">
        <v>58</v>
      </c>
      <c r="B118" s="6" t="s">
        <v>59</v>
      </c>
      <c r="C118" s="6" t="s">
        <v>18</v>
      </c>
      <c r="D118" s="6">
        <v>109.779669</v>
      </c>
      <c r="E118" s="6">
        <v>1726.4567168999999</v>
      </c>
      <c r="F118" s="6">
        <v>1568.2304935</v>
      </c>
      <c r="G118" s="6">
        <v>466.35837459999999</v>
      </c>
      <c r="H118" s="6">
        <v>61.169511499999999</v>
      </c>
      <c r="I118" s="6">
        <v>287.43668580000002</v>
      </c>
      <c r="J118" s="6">
        <v>2.6017644857384101</v>
      </c>
      <c r="K118" s="6">
        <v>40.916809215328797</v>
      </c>
      <c r="L118" s="6">
        <v>37.166867422785799</v>
      </c>
      <c r="M118" s="6">
        <v>11.0526354079367</v>
      </c>
      <c r="N118" s="6">
        <v>1.4497098058354201</v>
      </c>
      <c r="O118" s="6">
        <v>6.8122136623748499</v>
      </c>
    </row>
    <row r="119" spans="1:15" x14ac:dyDescent="0.25">
      <c r="A119" s="6" t="s">
        <v>60</v>
      </c>
      <c r="B119" s="6" t="s">
        <v>61</v>
      </c>
      <c r="C119" s="6" t="s">
        <v>15</v>
      </c>
      <c r="D119" s="6">
        <v>7.0198350999999999</v>
      </c>
      <c r="E119" s="6">
        <v>8.9951661000000005</v>
      </c>
      <c r="F119" s="6">
        <v>15.647271099999999</v>
      </c>
      <c r="G119" s="6">
        <v>0</v>
      </c>
      <c r="H119" s="6">
        <v>3.303105</v>
      </c>
      <c r="I119" s="6">
        <v>4.4964560000000002</v>
      </c>
      <c r="J119" s="6">
        <v>17.788922898318599</v>
      </c>
      <c r="K119" s="6">
        <v>22.7945975839901</v>
      </c>
      <c r="L119" s="6">
        <v>39.651657795635202</v>
      </c>
      <c r="M119" s="6">
        <v>0</v>
      </c>
      <c r="N119" s="6">
        <v>8.3703789808467892</v>
      </c>
      <c r="O119" s="6">
        <v>11.394442741209399</v>
      </c>
    </row>
    <row r="120" spans="1:15" x14ac:dyDescent="0.25">
      <c r="A120" s="6" t="s">
        <v>60</v>
      </c>
      <c r="B120" s="6" t="s">
        <v>61</v>
      </c>
      <c r="C120" s="6" t="s">
        <v>17</v>
      </c>
      <c r="D120" s="6">
        <v>0</v>
      </c>
      <c r="E120" s="6">
        <v>0</v>
      </c>
      <c r="F120" s="6">
        <v>17.502705599999999</v>
      </c>
      <c r="G120" s="6">
        <v>7.6296556000000004</v>
      </c>
      <c r="H120" s="6">
        <v>0</v>
      </c>
      <c r="I120" s="6">
        <v>7.3267416000000001</v>
      </c>
      <c r="J120" s="6">
        <v>0</v>
      </c>
      <c r="K120" s="6">
        <v>0</v>
      </c>
      <c r="L120" s="6">
        <v>53.922333306144303</v>
      </c>
      <c r="M120" s="6">
        <v>23.505442054301</v>
      </c>
      <c r="N120" s="6">
        <v>0</v>
      </c>
      <c r="O120" s="6">
        <v>22.572224639554701</v>
      </c>
    </row>
    <row r="121" spans="1:15" x14ac:dyDescent="0.25">
      <c r="A121" s="6" t="s">
        <v>60</v>
      </c>
      <c r="B121" s="6" t="s">
        <v>61</v>
      </c>
      <c r="C121" s="6" t="s">
        <v>18</v>
      </c>
      <c r="D121" s="6">
        <v>65.107850299999996</v>
      </c>
      <c r="E121" s="6">
        <v>929.85403859999997</v>
      </c>
      <c r="F121" s="6">
        <v>1424.6661015</v>
      </c>
      <c r="G121" s="6">
        <v>517.00972950000005</v>
      </c>
      <c r="H121" s="6">
        <v>158.13074140000001</v>
      </c>
      <c r="I121" s="6">
        <v>792.0330884</v>
      </c>
      <c r="J121" s="6">
        <v>1.67510096585778</v>
      </c>
      <c r="K121" s="6">
        <v>23.923373156825299</v>
      </c>
      <c r="L121" s="6">
        <v>36.653944979772902</v>
      </c>
      <c r="M121" s="6">
        <v>13.3016755007702</v>
      </c>
      <c r="N121" s="6">
        <v>4.0684027568169796</v>
      </c>
      <c r="O121" s="6">
        <v>20.377502639956798</v>
      </c>
    </row>
    <row r="122" spans="1:15" x14ac:dyDescent="0.25">
      <c r="A122" s="6" t="s">
        <v>62</v>
      </c>
      <c r="B122" s="6" t="s">
        <v>63</v>
      </c>
      <c r="C122" s="6" t="s">
        <v>15</v>
      </c>
      <c r="D122" s="6">
        <v>0</v>
      </c>
      <c r="E122" s="6">
        <v>0</v>
      </c>
      <c r="F122" s="6">
        <v>0</v>
      </c>
      <c r="G122" s="6">
        <v>0</v>
      </c>
      <c r="H122" s="6">
        <v>0</v>
      </c>
      <c r="I122" s="6">
        <v>4.2580533000000003</v>
      </c>
      <c r="J122" s="6">
        <v>0</v>
      </c>
      <c r="K122" s="6">
        <v>0</v>
      </c>
      <c r="L122" s="6">
        <v>0</v>
      </c>
      <c r="M122" s="6">
        <v>0</v>
      </c>
      <c r="N122" s="6">
        <v>0</v>
      </c>
      <c r="O122" s="6">
        <v>100</v>
      </c>
    </row>
    <row r="123" spans="1:15" x14ac:dyDescent="0.25">
      <c r="A123" s="6" t="s">
        <v>62</v>
      </c>
      <c r="B123" s="6" t="s">
        <v>63</v>
      </c>
      <c r="C123" s="6" t="s">
        <v>18</v>
      </c>
      <c r="D123" s="6">
        <v>149.39477769999999</v>
      </c>
      <c r="E123" s="6">
        <v>1439.6733264</v>
      </c>
      <c r="F123" s="6">
        <v>1826.3526806</v>
      </c>
      <c r="G123" s="6">
        <v>666.22077969999998</v>
      </c>
      <c r="H123" s="6">
        <v>98.550536399999999</v>
      </c>
      <c r="I123" s="6">
        <v>1332.4665261</v>
      </c>
      <c r="J123" s="6">
        <v>2.7100313625625501</v>
      </c>
      <c r="K123" s="6">
        <v>26.115771424242698</v>
      </c>
      <c r="L123" s="6">
        <v>33.130161038595503</v>
      </c>
      <c r="M123" s="6">
        <v>12.085289962434</v>
      </c>
      <c r="N123" s="6">
        <v>1.7877133896720001</v>
      </c>
      <c r="O123" s="6">
        <v>24.171032822493199</v>
      </c>
    </row>
    <row r="124" spans="1:15" x14ac:dyDescent="0.25">
      <c r="A124" s="6" t="s">
        <v>64</v>
      </c>
      <c r="B124" s="6" t="s">
        <v>65</v>
      </c>
      <c r="C124" s="6" t="s">
        <v>15</v>
      </c>
      <c r="D124" s="6">
        <v>0</v>
      </c>
      <c r="E124" s="6">
        <v>0</v>
      </c>
      <c r="F124" s="6">
        <v>38.658955300000002</v>
      </c>
      <c r="G124" s="6">
        <v>0</v>
      </c>
      <c r="H124" s="6">
        <v>0</v>
      </c>
      <c r="I124" s="6">
        <v>0</v>
      </c>
      <c r="J124" s="6">
        <v>0</v>
      </c>
      <c r="K124" s="6">
        <v>0</v>
      </c>
      <c r="L124" s="6">
        <v>100</v>
      </c>
      <c r="M124" s="6">
        <v>0</v>
      </c>
      <c r="N124" s="6">
        <v>0</v>
      </c>
      <c r="O124" s="6">
        <v>0</v>
      </c>
    </row>
    <row r="125" spans="1:15" x14ac:dyDescent="0.25">
      <c r="A125" s="6" t="s">
        <v>64</v>
      </c>
      <c r="B125" s="6" t="s">
        <v>65</v>
      </c>
      <c r="C125" s="6" t="s">
        <v>17</v>
      </c>
      <c r="D125" s="6">
        <v>0</v>
      </c>
      <c r="E125" s="6">
        <v>0</v>
      </c>
      <c r="F125" s="6">
        <v>13.3421907</v>
      </c>
      <c r="G125" s="6">
        <v>0</v>
      </c>
      <c r="H125" s="6">
        <v>0</v>
      </c>
      <c r="I125" s="6">
        <v>0</v>
      </c>
      <c r="J125" s="6">
        <v>0</v>
      </c>
      <c r="K125" s="6">
        <v>0</v>
      </c>
      <c r="L125" s="6">
        <v>100</v>
      </c>
      <c r="M125" s="6">
        <v>0</v>
      </c>
      <c r="N125" s="6">
        <v>0</v>
      </c>
      <c r="O125" s="6">
        <v>0</v>
      </c>
    </row>
    <row r="126" spans="1:15" x14ac:dyDescent="0.25">
      <c r="A126" s="6" t="s">
        <v>64</v>
      </c>
      <c r="B126" s="6" t="s">
        <v>65</v>
      </c>
      <c r="C126" s="6" t="s">
        <v>18</v>
      </c>
      <c r="D126" s="6">
        <v>130.31087529999999</v>
      </c>
      <c r="E126" s="6">
        <v>1825.0559727</v>
      </c>
      <c r="F126" s="6">
        <v>3617.5467029000001</v>
      </c>
      <c r="G126" s="6">
        <v>856.18747640000004</v>
      </c>
      <c r="H126" s="6">
        <v>185.9014947</v>
      </c>
      <c r="I126" s="6">
        <v>1303.2634989999999</v>
      </c>
      <c r="J126" s="6">
        <v>1.64569963871387</v>
      </c>
      <c r="K126" s="6">
        <v>23.0486822223423</v>
      </c>
      <c r="L126" s="6">
        <v>45.686097098858802</v>
      </c>
      <c r="M126" s="6">
        <v>10.8128152568922</v>
      </c>
      <c r="N126" s="6">
        <v>2.3477551045515699</v>
      </c>
      <c r="O126" s="6">
        <v>16.458950678641301</v>
      </c>
    </row>
    <row r="127" spans="1:15" x14ac:dyDescent="0.25">
      <c r="A127" s="6" t="s">
        <v>66</v>
      </c>
      <c r="B127" s="6" t="s">
        <v>67</v>
      </c>
      <c r="C127" s="6" t="s">
        <v>15</v>
      </c>
      <c r="D127" s="6">
        <v>0</v>
      </c>
      <c r="E127" s="6">
        <v>3.9487481999999998</v>
      </c>
      <c r="F127" s="6">
        <v>3.2540027999999999</v>
      </c>
      <c r="G127" s="6">
        <v>0</v>
      </c>
      <c r="H127" s="6">
        <v>0</v>
      </c>
      <c r="I127" s="6">
        <v>0</v>
      </c>
      <c r="J127" s="6">
        <v>0</v>
      </c>
      <c r="K127" s="6">
        <v>54.822778130189398</v>
      </c>
      <c r="L127" s="6">
        <v>45.177221869810602</v>
      </c>
      <c r="M127" s="6">
        <v>0</v>
      </c>
      <c r="N127" s="6">
        <v>0</v>
      </c>
      <c r="O127" s="6">
        <v>0</v>
      </c>
    </row>
    <row r="128" spans="1:15" x14ac:dyDescent="0.25">
      <c r="A128" s="6" t="s">
        <v>66</v>
      </c>
      <c r="B128" s="6" t="s">
        <v>67</v>
      </c>
      <c r="C128" s="6" t="s">
        <v>17</v>
      </c>
      <c r="D128" s="6">
        <v>0</v>
      </c>
      <c r="E128" s="6">
        <v>0</v>
      </c>
      <c r="F128" s="6">
        <v>1.2815832</v>
      </c>
      <c r="G128" s="6">
        <v>0</v>
      </c>
      <c r="H128" s="6">
        <v>0</v>
      </c>
      <c r="I128" s="6">
        <v>0</v>
      </c>
      <c r="J128" s="6">
        <v>0</v>
      </c>
      <c r="K128" s="6">
        <v>0</v>
      </c>
      <c r="L128" s="6">
        <v>100</v>
      </c>
      <c r="M128" s="6">
        <v>0</v>
      </c>
      <c r="N128" s="6">
        <v>0</v>
      </c>
      <c r="O128" s="6">
        <v>0</v>
      </c>
    </row>
    <row r="129" spans="1:15" x14ac:dyDescent="0.25">
      <c r="A129" s="6" t="s">
        <v>66</v>
      </c>
      <c r="B129" s="6" t="s">
        <v>67</v>
      </c>
      <c r="C129" s="6" t="s">
        <v>18</v>
      </c>
      <c r="D129" s="6">
        <v>38.246043800000002</v>
      </c>
      <c r="E129" s="6">
        <v>318.45254260000002</v>
      </c>
      <c r="F129" s="6">
        <v>331.05588180000001</v>
      </c>
      <c r="G129" s="6">
        <v>38.343773200000001</v>
      </c>
      <c r="H129" s="6">
        <v>14.297083900000001</v>
      </c>
      <c r="I129" s="6">
        <v>52.943098800000001</v>
      </c>
      <c r="J129" s="6">
        <v>4.8208989553718</v>
      </c>
      <c r="K129" s="6">
        <v>40.140819217381001</v>
      </c>
      <c r="L129" s="6">
        <v>41.729465224827003</v>
      </c>
      <c r="M129" s="6">
        <v>4.83321770825596</v>
      </c>
      <c r="N129" s="6">
        <v>1.80214186854989</v>
      </c>
      <c r="O129" s="6">
        <v>6.6734570256144004</v>
      </c>
    </row>
    <row r="130" spans="1:15" x14ac:dyDescent="0.25">
      <c r="A130" s="6" t="s">
        <v>68</v>
      </c>
      <c r="B130" s="6" t="s">
        <v>69</v>
      </c>
      <c r="C130" s="6" t="s">
        <v>15</v>
      </c>
      <c r="D130" s="6">
        <v>0</v>
      </c>
      <c r="E130" s="6">
        <v>55.935354400000001</v>
      </c>
      <c r="F130" s="6">
        <v>0</v>
      </c>
      <c r="G130" s="6">
        <v>0</v>
      </c>
      <c r="H130" s="6">
        <v>0</v>
      </c>
      <c r="I130" s="6">
        <v>0</v>
      </c>
      <c r="J130" s="6">
        <v>0</v>
      </c>
      <c r="K130" s="6">
        <v>100</v>
      </c>
      <c r="L130" s="6">
        <v>0</v>
      </c>
      <c r="M130" s="6">
        <v>0</v>
      </c>
      <c r="N130" s="6">
        <v>0</v>
      </c>
      <c r="O130" s="6">
        <v>0</v>
      </c>
    </row>
    <row r="131" spans="1:15" x14ac:dyDescent="0.25">
      <c r="A131" s="6" t="s">
        <v>68</v>
      </c>
      <c r="B131" s="6" t="s">
        <v>69</v>
      </c>
      <c r="C131" s="6" t="s">
        <v>16</v>
      </c>
      <c r="D131" s="6">
        <v>0</v>
      </c>
      <c r="E131" s="6">
        <v>0</v>
      </c>
      <c r="F131" s="6">
        <v>50.791458400000003</v>
      </c>
      <c r="G131" s="6">
        <v>0</v>
      </c>
      <c r="H131" s="6">
        <v>0</v>
      </c>
      <c r="I131" s="6">
        <v>0</v>
      </c>
      <c r="J131" s="6">
        <v>0</v>
      </c>
      <c r="K131" s="6">
        <v>0</v>
      </c>
      <c r="L131" s="6">
        <v>100</v>
      </c>
      <c r="M131" s="6">
        <v>0</v>
      </c>
      <c r="N131" s="6">
        <v>0</v>
      </c>
      <c r="O131" s="6">
        <v>0</v>
      </c>
    </row>
    <row r="132" spans="1:15" x14ac:dyDescent="0.25">
      <c r="A132" s="6" t="s">
        <v>68</v>
      </c>
      <c r="B132" s="6" t="s">
        <v>69</v>
      </c>
      <c r="C132" s="6" t="s">
        <v>17</v>
      </c>
      <c r="D132" s="6">
        <v>0</v>
      </c>
      <c r="E132" s="6">
        <v>0</v>
      </c>
      <c r="F132" s="6">
        <v>154.42096319999999</v>
      </c>
      <c r="G132" s="6">
        <v>0</v>
      </c>
      <c r="H132" s="6">
        <v>0</v>
      </c>
      <c r="I132" s="6">
        <v>0</v>
      </c>
      <c r="J132" s="6">
        <v>0</v>
      </c>
      <c r="K132" s="6">
        <v>0</v>
      </c>
      <c r="L132" s="6">
        <v>100</v>
      </c>
      <c r="M132" s="6">
        <v>0</v>
      </c>
      <c r="N132" s="6">
        <v>0</v>
      </c>
      <c r="O132" s="6">
        <v>0</v>
      </c>
    </row>
    <row r="133" spans="1:15" x14ac:dyDescent="0.25">
      <c r="A133" s="6" t="s">
        <v>68</v>
      </c>
      <c r="B133" s="6" t="s">
        <v>69</v>
      </c>
      <c r="C133" s="6" t="s">
        <v>18</v>
      </c>
      <c r="D133" s="6">
        <v>700.09825060000003</v>
      </c>
      <c r="E133" s="6">
        <v>15210.261776400001</v>
      </c>
      <c r="F133" s="6">
        <v>20573.051639900001</v>
      </c>
      <c r="G133" s="6">
        <v>7950.8282612000003</v>
      </c>
      <c r="H133" s="6">
        <v>1666.0746357999999</v>
      </c>
      <c r="I133" s="6">
        <v>11223.7103967</v>
      </c>
      <c r="J133" s="6">
        <v>1.22129988443971</v>
      </c>
      <c r="K133" s="6">
        <v>26.5338342638263</v>
      </c>
      <c r="L133" s="6">
        <v>35.889056384369901</v>
      </c>
      <c r="M133" s="6">
        <v>13.8699755759732</v>
      </c>
      <c r="N133" s="6">
        <v>2.9064160043631402</v>
      </c>
      <c r="O133" s="6">
        <v>19.579417887027802</v>
      </c>
    </row>
    <row r="134" spans="1:15" x14ac:dyDescent="0.25">
      <c r="A134" t="s">
        <v>21</v>
      </c>
    </row>
    <row r="135" spans="1:15" x14ac:dyDescent="0.25">
      <c r="A135" t="s">
        <v>1037</v>
      </c>
    </row>
    <row r="136" spans="1:15" x14ac:dyDescent="0.25">
      <c r="A136" t="s">
        <v>22</v>
      </c>
    </row>
    <row r="137" spans="1:15" x14ac:dyDescent="0.25">
      <c r="A137" t="s">
        <v>23</v>
      </c>
    </row>
    <row r="138" spans="1:15" x14ac:dyDescent="0.25">
      <c r="A138" t="s">
        <v>24</v>
      </c>
    </row>
    <row r="141" spans="1:15" x14ac:dyDescent="0.25">
      <c r="L141" s="7" t="str">
        <f>HYPERLINK("#'Indice'!A1", "Ir al índice")</f>
        <v>Ir al índice</v>
      </c>
    </row>
    <row r="142" spans="1:15" ht="17.25" x14ac:dyDescent="0.3">
      <c r="A142" s="4" t="s">
        <v>413</v>
      </c>
    </row>
    <row r="143" spans="1:15" x14ac:dyDescent="0.25">
      <c r="A143" s="5" t="s">
        <v>26</v>
      </c>
      <c r="B143" s="5" t="s">
        <v>71</v>
      </c>
      <c r="C143" s="5" t="s">
        <v>11</v>
      </c>
      <c r="D143" s="5" t="s">
        <v>399</v>
      </c>
      <c r="E143" s="5" t="s">
        <v>400</v>
      </c>
      <c r="F143" s="5" t="s">
        <v>401</v>
      </c>
      <c r="G143" s="5" t="s">
        <v>402</v>
      </c>
      <c r="H143" s="5" t="s">
        <v>403</v>
      </c>
      <c r="I143" s="5" t="s">
        <v>404</v>
      </c>
      <c r="J143" s="5" t="s">
        <v>405</v>
      </c>
      <c r="K143" s="5" t="s">
        <v>406</v>
      </c>
      <c r="L143" s="5" t="s">
        <v>407</v>
      </c>
      <c r="M143" s="5" t="s">
        <v>408</v>
      </c>
      <c r="N143" s="5" t="s">
        <v>409</v>
      </c>
      <c r="O143" s="5" t="s">
        <v>410</v>
      </c>
    </row>
    <row r="144" spans="1:15" x14ac:dyDescent="0.25">
      <c r="A144" s="6" t="s">
        <v>72</v>
      </c>
      <c r="B144" s="6" t="s">
        <v>73</v>
      </c>
      <c r="C144" s="6" t="s">
        <v>15</v>
      </c>
      <c r="D144" s="6">
        <v>0</v>
      </c>
      <c r="E144" s="6">
        <v>131.11180239999999</v>
      </c>
      <c r="F144" s="6">
        <v>209.33608430000001</v>
      </c>
      <c r="G144" s="6">
        <v>94.271197700000002</v>
      </c>
      <c r="H144" s="6">
        <v>0</v>
      </c>
      <c r="I144" s="6">
        <v>113.8997258</v>
      </c>
      <c r="J144" s="6">
        <v>0</v>
      </c>
      <c r="K144" s="6">
        <v>23.898524797610001</v>
      </c>
      <c r="L144" s="6">
        <v>38.156927981322099</v>
      </c>
      <c r="M144" s="6">
        <v>17.183369572332602</v>
      </c>
      <c r="N144" s="6">
        <v>0</v>
      </c>
      <c r="O144" s="6">
        <v>20.761177648735298</v>
      </c>
    </row>
    <row r="145" spans="1:15" x14ac:dyDescent="0.25">
      <c r="A145" s="6" t="s">
        <v>72</v>
      </c>
      <c r="B145" s="6" t="s">
        <v>73</v>
      </c>
      <c r="C145" s="6" t="s">
        <v>16</v>
      </c>
      <c r="D145" s="6">
        <v>0</v>
      </c>
      <c r="E145" s="6">
        <v>0</v>
      </c>
      <c r="F145" s="6">
        <v>16.007213100000001</v>
      </c>
      <c r="G145" s="6">
        <v>0</v>
      </c>
      <c r="H145" s="6">
        <v>0</v>
      </c>
      <c r="I145" s="6">
        <v>133.18101899999999</v>
      </c>
      <c r="J145" s="6">
        <v>0</v>
      </c>
      <c r="K145" s="6">
        <v>0</v>
      </c>
      <c r="L145" s="6">
        <v>10.729541381836601</v>
      </c>
      <c r="M145" s="6">
        <v>0</v>
      </c>
      <c r="N145" s="6">
        <v>0</v>
      </c>
      <c r="O145" s="6">
        <v>89.270458618163403</v>
      </c>
    </row>
    <row r="146" spans="1:15" x14ac:dyDescent="0.25">
      <c r="A146" s="6" t="s">
        <v>72</v>
      </c>
      <c r="B146" s="6" t="s">
        <v>73</v>
      </c>
      <c r="C146" s="6" t="s">
        <v>17</v>
      </c>
      <c r="D146" s="6">
        <v>53.836133500000003</v>
      </c>
      <c r="E146" s="6">
        <v>191.61779999999999</v>
      </c>
      <c r="F146" s="6">
        <v>332.83295570000001</v>
      </c>
      <c r="G146" s="6">
        <v>238.01846900000001</v>
      </c>
      <c r="H146" s="6">
        <v>0</v>
      </c>
      <c r="I146" s="6">
        <v>520.45163560000003</v>
      </c>
      <c r="J146" s="6">
        <v>4.0273687551063402</v>
      </c>
      <c r="K146" s="6">
        <v>14.334527583453101</v>
      </c>
      <c r="L146" s="6">
        <v>24.8985385708629</v>
      </c>
      <c r="M146" s="6">
        <v>17.805664762103401</v>
      </c>
      <c r="N146" s="6">
        <v>0</v>
      </c>
      <c r="O146" s="6">
        <v>38.933900328474202</v>
      </c>
    </row>
    <row r="147" spans="1:15" x14ac:dyDescent="0.25">
      <c r="A147" s="6" t="s">
        <v>72</v>
      </c>
      <c r="B147" s="6" t="s">
        <v>73</v>
      </c>
      <c r="C147" s="6" t="s">
        <v>18</v>
      </c>
      <c r="D147" s="6">
        <v>2763.5865672999998</v>
      </c>
      <c r="E147" s="6">
        <v>26899.850094699999</v>
      </c>
      <c r="F147" s="6">
        <v>66358.111040899996</v>
      </c>
      <c r="G147" s="6">
        <v>29124.091061200001</v>
      </c>
      <c r="H147" s="6">
        <v>8614.9951010999994</v>
      </c>
      <c r="I147" s="6">
        <v>179182.15275080001</v>
      </c>
      <c r="J147" s="6">
        <v>0.88309642704469504</v>
      </c>
      <c r="K147" s="6">
        <v>8.5957725326028296</v>
      </c>
      <c r="L147" s="6">
        <v>21.204550441459901</v>
      </c>
      <c r="M147" s="6">
        <v>9.3065225679533103</v>
      </c>
      <c r="N147" s="6">
        <v>2.7528978041826901</v>
      </c>
      <c r="O147" s="6">
        <v>57.257160226756604</v>
      </c>
    </row>
    <row r="148" spans="1:15" x14ac:dyDescent="0.25">
      <c r="A148" s="6" t="s">
        <v>74</v>
      </c>
      <c r="B148" s="6" t="s">
        <v>75</v>
      </c>
      <c r="C148" s="6" t="s">
        <v>15</v>
      </c>
      <c r="D148" s="6">
        <v>0</v>
      </c>
      <c r="E148" s="6">
        <v>22.5725117</v>
      </c>
      <c r="F148" s="6">
        <v>75.566727499999999</v>
      </c>
      <c r="G148" s="6">
        <v>46.531383599999998</v>
      </c>
      <c r="H148" s="6">
        <v>0</v>
      </c>
      <c r="I148" s="6">
        <v>185.6909278</v>
      </c>
      <c r="J148" s="6">
        <v>0</v>
      </c>
      <c r="K148" s="6">
        <v>6.8326691344691897</v>
      </c>
      <c r="L148" s="6">
        <v>22.8739474562813</v>
      </c>
      <c r="M148" s="6">
        <v>14.0849876492861</v>
      </c>
      <c r="N148" s="6">
        <v>0</v>
      </c>
      <c r="O148" s="6">
        <v>56.208395759963501</v>
      </c>
    </row>
    <row r="149" spans="1:15" x14ac:dyDescent="0.25">
      <c r="A149" s="6" t="s">
        <v>74</v>
      </c>
      <c r="B149" s="6" t="s">
        <v>75</v>
      </c>
      <c r="C149" s="6" t="s">
        <v>16</v>
      </c>
      <c r="D149" s="6">
        <v>0</v>
      </c>
      <c r="E149" s="6">
        <v>0</v>
      </c>
      <c r="F149" s="6">
        <v>0</v>
      </c>
      <c r="G149" s="6">
        <v>6.6385329999999998</v>
      </c>
      <c r="H149" s="6">
        <v>0</v>
      </c>
      <c r="I149" s="6">
        <v>0</v>
      </c>
      <c r="J149" s="6">
        <v>0</v>
      </c>
      <c r="K149" s="6">
        <v>0</v>
      </c>
      <c r="L149" s="6">
        <v>0</v>
      </c>
      <c r="M149" s="6">
        <v>100</v>
      </c>
      <c r="N149" s="6">
        <v>0</v>
      </c>
      <c r="O149" s="6">
        <v>0</v>
      </c>
    </row>
    <row r="150" spans="1:15" x14ac:dyDescent="0.25">
      <c r="A150" s="6" t="s">
        <v>74</v>
      </c>
      <c r="B150" s="6" t="s">
        <v>75</v>
      </c>
      <c r="C150" s="6" t="s">
        <v>17</v>
      </c>
      <c r="D150" s="6">
        <v>6.4975079999999998</v>
      </c>
      <c r="E150" s="6">
        <v>76.607996299999996</v>
      </c>
      <c r="F150" s="6">
        <v>65.849671999999998</v>
      </c>
      <c r="G150" s="6">
        <v>72.589373100000003</v>
      </c>
      <c r="H150" s="6">
        <v>0</v>
      </c>
      <c r="I150" s="6">
        <v>176.17910699999999</v>
      </c>
      <c r="J150" s="6">
        <v>1.63367400843396</v>
      </c>
      <c r="K150" s="6">
        <v>19.261614205556199</v>
      </c>
      <c r="L150" s="6">
        <v>16.556639500913501</v>
      </c>
      <c r="M150" s="6">
        <v>18.251208328175299</v>
      </c>
      <c r="N150" s="6">
        <v>0</v>
      </c>
      <c r="O150" s="6">
        <v>44.296863956921001</v>
      </c>
    </row>
    <row r="151" spans="1:15" x14ac:dyDescent="0.25">
      <c r="A151" s="6" t="s">
        <v>74</v>
      </c>
      <c r="B151" s="6" t="s">
        <v>75</v>
      </c>
      <c r="C151" s="6" t="s">
        <v>18</v>
      </c>
      <c r="D151" s="6">
        <v>474.72836330000001</v>
      </c>
      <c r="E151" s="6">
        <v>5360.4734394999996</v>
      </c>
      <c r="F151" s="6">
        <v>14805.820752600001</v>
      </c>
      <c r="G151" s="6">
        <v>8272.1154418000006</v>
      </c>
      <c r="H151" s="6">
        <v>2713.5120867000001</v>
      </c>
      <c r="I151" s="6">
        <v>61021.097069700001</v>
      </c>
      <c r="J151" s="6">
        <v>0.51240141059550104</v>
      </c>
      <c r="K151" s="6">
        <v>5.7858648528311303</v>
      </c>
      <c r="L151" s="6">
        <v>15.9807671610768</v>
      </c>
      <c r="M151" s="6">
        <v>8.9285662047299699</v>
      </c>
      <c r="N151" s="6">
        <v>2.9288484286631302</v>
      </c>
      <c r="O151" s="6">
        <v>65.863551942103399</v>
      </c>
    </row>
    <row r="152" spans="1:15" x14ac:dyDescent="0.25">
      <c r="A152" s="6" t="s">
        <v>76</v>
      </c>
      <c r="B152" s="6" t="s">
        <v>77</v>
      </c>
      <c r="C152" s="6" t="s">
        <v>15</v>
      </c>
      <c r="D152" s="6">
        <v>12.4195545</v>
      </c>
      <c r="E152" s="6">
        <v>188.71080430000001</v>
      </c>
      <c r="F152" s="6">
        <v>539.85538220000001</v>
      </c>
      <c r="G152" s="6">
        <v>9.3211790000000008</v>
      </c>
      <c r="H152" s="6">
        <v>27.437244799999998</v>
      </c>
      <c r="I152" s="6">
        <v>139.59586419999999</v>
      </c>
      <c r="J152" s="6">
        <v>1.3538659719819099</v>
      </c>
      <c r="K152" s="6">
        <v>20.571521827703901</v>
      </c>
      <c r="L152" s="6">
        <v>58.850084497947897</v>
      </c>
      <c r="M152" s="6">
        <v>1.0161094801631101</v>
      </c>
      <c r="N152" s="6">
        <v>2.9909568897707</v>
      </c>
      <c r="O152" s="6">
        <v>15.217461332432499</v>
      </c>
    </row>
    <row r="153" spans="1:15" x14ac:dyDescent="0.25">
      <c r="A153" s="6" t="s">
        <v>76</v>
      </c>
      <c r="B153" s="6" t="s">
        <v>77</v>
      </c>
      <c r="C153" s="6" t="s">
        <v>17</v>
      </c>
      <c r="D153" s="6">
        <v>12.6460303</v>
      </c>
      <c r="E153" s="6">
        <v>37.836516000000003</v>
      </c>
      <c r="F153" s="6">
        <v>143.97563210000001</v>
      </c>
      <c r="G153" s="6">
        <v>46.510350099999997</v>
      </c>
      <c r="H153" s="6">
        <v>0</v>
      </c>
      <c r="I153" s="6">
        <v>77.763308699999996</v>
      </c>
      <c r="J153" s="6">
        <v>3.9676081345036098</v>
      </c>
      <c r="K153" s="6">
        <v>11.870955952309901</v>
      </c>
      <c r="L153" s="6">
        <v>45.171399683445202</v>
      </c>
      <c r="M153" s="6">
        <v>14.5923138738147</v>
      </c>
      <c r="N153" s="6">
        <v>0</v>
      </c>
      <c r="O153" s="6">
        <v>24.3977223559266</v>
      </c>
    </row>
    <row r="154" spans="1:15" x14ac:dyDescent="0.25">
      <c r="A154" s="6" t="s">
        <v>76</v>
      </c>
      <c r="B154" s="6" t="s">
        <v>77</v>
      </c>
      <c r="C154" s="6" t="s">
        <v>18</v>
      </c>
      <c r="D154" s="6">
        <v>1771.6478264</v>
      </c>
      <c r="E154" s="6">
        <v>10235.4799927</v>
      </c>
      <c r="F154" s="6">
        <v>18354.8989626</v>
      </c>
      <c r="G154" s="6">
        <v>4213.2023226000001</v>
      </c>
      <c r="H154" s="6">
        <v>923.95275140000001</v>
      </c>
      <c r="I154" s="6">
        <v>12589.616081100001</v>
      </c>
      <c r="J154" s="6">
        <v>3.6841175126239598</v>
      </c>
      <c r="K154" s="6">
        <v>21.284541165183299</v>
      </c>
      <c r="L154" s="6">
        <v>38.168762269172703</v>
      </c>
      <c r="M154" s="6">
        <v>8.76129681622972</v>
      </c>
      <c r="N154" s="6">
        <v>1.92134715576441</v>
      </c>
      <c r="O154" s="6">
        <v>26.179935081025999</v>
      </c>
    </row>
    <row r="155" spans="1:15" x14ac:dyDescent="0.25">
      <c r="A155" s="6" t="s">
        <v>78</v>
      </c>
      <c r="B155" s="6" t="s">
        <v>79</v>
      </c>
      <c r="C155" s="6" t="s">
        <v>15</v>
      </c>
      <c r="D155" s="6">
        <v>0</v>
      </c>
      <c r="E155" s="6">
        <v>535.01720920000002</v>
      </c>
      <c r="F155" s="6">
        <v>758.60404370000003</v>
      </c>
      <c r="G155" s="6">
        <v>158.37280060000001</v>
      </c>
      <c r="H155" s="6">
        <v>0</v>
      </c>
      <c r="I155" s="6">
        <v>55.300116500000001</v>
      </c>
      <c r="J155" s="6">
        <v>0</v>
      </c>
      <c r="K155" s="6">
        <v>35.495208556402801</v>
      </c>
      <c r="L155" s="6">
        <v>50.328864716566898</v>
      </c>
      <c r="M155" s="6">
        <v>10.5070930248473</v>
      </c>
      <c r="N155" s="6">
        <v>0</v>
      </c>
      <c r="O155" s="6">
        <v>3.6688337021830302</v>
      </c>
    </row>
    <row r="156" spans="1:15" x14ac:dyDescent="0.25">
      <c r="A156" s="6" t="s">
        <v>78</v>
      </c>
      <c r="B156" s="6" t="s">
        <v>79</v>
      </c>
      <c r="C156" s="6" t="s">
        <v>17</v>
      </c>
      <c r="D156" s="6">
        <v>82.613503100000003</v>
      </c>
      <c r="E156" s="6">
        <v>198.54875050000001</v>
      </c>
      <c r="F156" s="6">
        <v>429.9332278</v>
      </c>
      <c r="G156" s="6">
        <v>94.406784200000004</v>
      </c>
      <c r="H156" s="6">
        <v>20.746624000000001</v>
      </c>
      <c r="I156" s="6">
        <v>191.08499069999999</v>
      </c>
      <c r="J156" s="6">
        <v>8.1205889924395507</v>
      </c>
      <c r="K156" s="6">
        <v>19.516577039727601</v>
      </c>
      <c r="L156" s="6">
        <v>42.2607794869879</v>
      </c>
      <c r="M156" s="6">
        <v>9.2798230775682509</v>
      </c>
      <c r="N156" s="6">
        <v>2.0393131892827601</v>
      </c>
      <c r="O156" s="6">
        <v>18.782918213993899</v>
      </c>
    </row>
    <row r="157" spans="1:15" x14ac:dyDescent="0.25">
      <c r="A157" s="6" t="s">
        <v>78</v>
      </c>
      <c r="B157" s="6" t="s">
        <v>79</v>
      </c>
      <c r="C157" s="6" t="s">
        <v>18</v>
      </c>
      <c r="D157" s="6">
        <v>5111.8262307000005</v>
      </c>
      <c r="E157" s="6">
        <v>52982.391774299998</v>
      </c>
      <c r="F157" s="6">
        <v>83513.518351000006</v>
      </c>
      <c r="G157" s="6">
        <v>21919.8715357</v>
      </c>
      <c r="H157" s="6">
        <v>3627.3084683000002</v>
      </c>
      <c r="I157" s="6">
        <v>14357.036913600001</v>
      </c>
      <c r="J157" s="6">
        <v>2.8162477117938001</v>
      </c>
      <c r="K157" s="6">
        <v>29.189478058471199</v>
      </c>
      <c r="L157" s="6">
        <v>46.0099276355188</v>
      </c>
      <c r="M157" s="6">
        <v>12.076268884980401</v>
      </c>
      <c r="N157" s="6">
        <v>1.9983854522420399</v>
      </c>
      <c r="O157" s="6">
        <v>7.9096922569937202</v>
      </c>
    </row>
    <row r="158" spans="1:15" x14ac:dyDescent="0.25">
      <c r="A158" s="6" t="s">
        <v>80</v>
      </c>
      <c r="B158" s="6" t="s">
        <v>81</v>
      </c>
      <c r="C158" s="6" t="s">
        <v>15</v>
      </c>
      <c r="D158" s="6">
        <v>7.9295223999999997</v>
      </c>
      <c r="E158" s="6">
        <v>655.38656609999998</v>
      </c>
      <c r="F158" s="6">
        <v>528.53993100000002</v>
      </c>
      <c r="G158" s="6">
        <v>147.10318430000001</v>
      </c>
      <c r="H158" s="6">
        <v>0</v>
      </c>
      <c r="I158" s="6">
        <v>0</v>
      </c>
      <c r="J158" s="6">
        <v>0.59221538471790702</v>
      </c>
      <c r="K158" s="6">
        <v>48.947463390967897</v>
      </c>
      <c r="L158" s="6">
        <v>39.473938376911697</v>
      </c>
      <c r="M158" s="6">
        <v>10.986382847402499</v>
      </c>
      <c r="N158" s="6">
        <v>0</v>
      </c>
      <c r="O158" s="6">
        <v>0</v>
      </c>
    </row>
    <row r="159" spans="1:15" x14ac:dyDescent="0.25">
      <c r="A159" s="6" t="s">
        <v>80</v>
      </c>
      <c r="B159" s="6" t="s">
        <v>81</v>
      </c>
      <c r="C159" s="6" t="s">
        <v>17</v>
      </c>
      <c r="D159" s="6">
        <v>16.121552600000001</v>
      </c>
      <c r="E159" s="6">
        <v>718.19351930000005</v>
      </c>
      <c r="F159" s="6">
        <v>481.33406170000001</v>
      </c>
      <c r="G159" s="6">
        <v>156.00650160000001</v>
      </c>
      <c r="H159" s="6">
        <v>27.6499451</v>
      </c>
      <c r="I159" s="6">
        <v>114.04688710000001</v>
      </c>
      <c r="J159" s="6">
        <v>1.0652873634717399</v>
      </c>
      <c r="K159" s="6">
        <v>47.457121508110099</v>
      </c>
      <c r="L159" s="6">
        <v>31.805813389061399</v>
      </c>
      <c r="M159" s="6">
        <v>10.3086693259255</v>
      </c>
      <c r="N159" s="6">
        <v>1.8270657824679599</v>
      </c>
      <c r="O159" s="6">
        <v>7.5360426309633697</v>
      </c>
    </row>
    <row r="160" spans="1:15" x14ac:dyDescent="0.25">
      <c r="A160" s="6" t="s">
        <v>80</v>
      </c>
      <c r="B160" s="6" t="s">
        <v>81</v>
      </c>
      <c r="C160" s="6" t="s">
        <v>18</v>
      </c>
      <c r="D160" s="6">
        <v>6924.9378022000001</v>
      </c>
      <c r="E160" s="6">
        <v>59937.887755000003</v>
      </c>
      <c r="F160" s="6">
        <v>72657.716891599994</v>
      </c>
      <c r="G160" s="6">
        <v>13657.2213846</v>
      </c>
      <c r="H160" s="6">
        <v>1511.8646451</v>
      </c>
      <c r="I160" s="6">
        <v>6630.8956721000004</v>
      </c>
      <c r="J160" s="6">
        <v>4.2926576383642701</v>
      </c>
      <c r="K160" s="6">
        <v>37.1545332316459</v>
      </c>
      <c r="L160" s="6">
        <v>45.039350866335397</v>
      </c>
      <c r="M160" s="6">
        <v>8.4658920224251002</v>
      </c>
      <c r="N160" s="6">
        <v>0.93718059314548596</v>
      </c>
      <c r="O160" s="6">
        <v>4.11038564808391</v>
      </c>
    </row>
    <row r="161" spans="1:15" x14ac:dyDescent="0.25">
      <c r="A161" s="6" t="s">
        <v>82</v>
      </c>
      <c r="B161" s="6" t="s">
        <v>83</v>
      </c>
      <c r="C161" s="6" t="s">
        <v>15</v>
      </c>
      <c r="D161" s="6">
        <v>0</v>
      </c>
      <c r="E161" s="6">
        <v>101.2565713</v>
      </c>
      <c r="F161" s="6">
        <v>302.81669199999999</v>
      </c>
      <c r="G161" s="6">
        <v>58.953607400000003</v>
      </c>
      <c r="H161" s="6">
        <v>0</v>
      </c>
      <c r="I161" s="6">
        <v>0</v>
      </c>
      <c r="J161" s="6">
        <v>0</v>
      </c>
      <c r="K161" s="6">
        <v>21.868400671201002</v>
      </c>
      <c r="L161" s="6">
        <v>65.3993776953386</v>
      </c>
      <c r="M161" s="6">
        <v>12.7322216334604</v>
      </c>
      <c r="N161" s="6">
        <v>0</v>
      </c>
      <c r="O161" s="6">
        <v>0</v>
      </c>
    </row>
    <row r="162" spans="1:15" x14ac:dyDescent="0.25">
      <c r="A162" s="6" t="s">
        <v>82</v>
      </c>
      <c r="B162" s="6" t="s">
        <v>83</v>
      </c>
      <c r="C162" s="6" t="s">
        <v>17</v>
      </c>
      <c r="D162" s="6">
        <v>0</v>
      </c>
      <c r="E162" s="6">
        <v>99.623278400000004</v>
      </c>
      <c r="F162" s="6">
        <v>38.975157299999999</v>
      </c>
      <c r="G162" s="6">
        <v>0</v>
      </c>
      <c r="H162" s="6">
        <v>0</v>
      </c>
      <c r="I162" s="6">
        <v>67.583113999999995</v>
      </c>
      <c r="J162" s="6">
        <v>0</v>
      </c>
      <c r="K162" s="6">
        <v>48.318231454247297</v>
      </c>
      <c r="L162" s="6">
        <v>18.903319601928501</v>
      </c>
      <c r="M162" s="6">
        <v>0</v>
      </c>
      <c r="N162" s="6">
        <v>0</v>
      </c>
      <c r="O162" s="6">
        <v>32.778448943824202</v>
      </c>
    </row>
    <row r="163" spans="1:15" x14ac:dyDescent="0.25">
      <c r="A163" s="6" t="s">
        <v>82</v>
      </c>
      <c r="B163" s="6" t="s">
        <v>83</v>
      </c>
      <c r="C163" s="6" t="s">
        <v>18</v>
      </c>
      <c r="D163" s="6">
        <v>1489.8809976</v>
      </c>
      <c r="E163" s="6">
        <v>18196.2426185</v>
      </c>
      <c r="F163" s="6">
        <v>39415.961646700001</v>
      </c>
      <c r="G163" s="6">
        <v>11112.792982200001</v>
      </c>
      <c r="H163" s="6">
        <v>2376.0661748000002</v>
      </c>
      <c r="I163" s="6">
        <v>12206.684565</v>
      </c>
      <c r="J163" s="6">
        <v>1.7569842641084501</v>
      </c>
      <c r="K163" s="6">
        <v>21.458433256148801</v>
      </c>
      <c r="L163" s="6">
        <v>46.482386498996703</v>
      </c>
      <c r="M163" s="6">
        <v>13.1050751244377</v>
      </c>
      <c r="N163" s="6">
        <v>2.8020431741386398</v>
      </c>
      <c r="O163" s="6">
        <v>14.395077682169701</v>
      </c>
    </row>
    <row r="164" spans="1:15" x14ac:dyDescent="0.25">
      <c r="A164" s="6" t="s">
        <v>84</v>
      </c>
      <c r="B164" s="6" t="s">
        <v>85</v>
      </c>
      <c r="C164" s="6" t="s">
        <v>15</v>
      </c>
      <c r="D164" s="6">
        <v>47.973387099999997</v>
      </c>
      <c r="E164" s="6">
        <v>992.1593325</v>
      </c>
      <c r="F164" s="6">
        <v>2111.3918653000001</v>
      </c>
      <c r="G164" s="6">
        <v>263.62897390000001</v>
      </c>
      <c r="H164" s="6">
        <v>0</v>
      </c>
      <c r="I164" s="6">
        <v>107.38689220000001</v>
      </c>
      <c r="J164" s="6">
        <v>1.36189740805903</v>
      </c>
      <c r="K164" s="6">
        <v>28.166016722912001</v>
      </c>
      <c r="L164" s="6">
        <v>59.939463993965099</v>
      </c>
      <c r="M164" s="6">
        <v>7.4840580986134402</v>
      </c>
      <c r="N164" s="6">
        <v>0</v>
      </c>
      <c r="O164" s="6">
        <v>3.0485637764504401</v>
      </c>
    </row>
    <row r="165" spans="1:15" x14ac:dyDescent="0.25">
      <c r="A165" s="6" t="s">
        <v>84</v>
      </c>
      <c r="B165" s="6" t="s">
        <v>85</v>
      </c>
      <c r="C165" s="6" t="s">
        <v>16</v>
      </c>
      <c r="D165" s="6">
        <v>0</v>
      </c>
      <c r="E165" s="6">
        <v>0</v>
      </c>
      <c r="F165" s="6">
        <v>0</v>
      </c>
      <c r="G165" s="6">
        <v>0</v>
      </c>
      <c r="H165" s="6">
        <v>0</v>
      </c>
      <c r="I165" s="6">
        <v>53.190206799999999</v>
      </c>
      <c r="J165" s="6">
        <v>0</v>
      </c>
      <c r="K165" s="6">
        <v>0</v>
      </c>
      <c r="L165" s="6">
        <v>0</v>
      </c>
      <c r="M165" s="6">
        <v>0</v>
      </c>
      <c r="N165" s="6">
        <v>0</v>
      </c>
      <c r="O165" s="6">
        <v>100</v>
      </c>
    </row>
    <row r="166" spans="1:15" x14ac:dyDescent="0.25">
      <c r="A166" s="6" t="s">
        <v>84</v>
      </c>
      <c r="B166" s="6" t="s">
        <v>85</v>
      </c>
      <c r="C166" s="6" t="s">
        <v>17</v>
      </c>
      <c r="D166" s="6">
        <v>57.141708800000004</v>
      </c>
      <c r="E166" s="6">
        <v>476.72860109999999</v>
      </c>
      <c r="F166" s="6">
        <v>1836.6546267000001</v>
      </c>
      <c r="G166" s="6">
        <v>123.14284790000001</v>
      </c>
      <c r="H166" s="6">
        <v>208.01618730000001</v>
      </c>
      <c r="I166" s="6">
        <v>195.8965848</v>
      </c>
      <c r="J166" s="6">
        <v>1.9720490141281799</v>
      </c>
      <c r="K166" s="6">
        <v>16.4526435689294</v>
      </c>
      <c r="L166" s="6">
        <v>63.385800353903399</v>
      </c>
      <c r="M166" s="6">
        <v>4.2498507114671904</v>
      </c>
      <c r="N166" s="6">
        <v>7.1789613174408098</v>
      </c>
      <c r="O166" s="6">
        <v>6.76069503413094</v>
      </c>
    </row>
    <row r="167" spans="1:15" x14ac:dyDescent="0.25">
      <c r="A167" s="6" t="s">
        <v>84</v>
      </c>
      <c r="B167" s="6" t="s">
        <v>85</v>
      </c>
      <c r="C167" s="6" t="s">
        <v>18</v>
      </c>
      <c r="D167" s="6">
        <v>7208.4774003000002</v>
      </c>
      <c r="E167" s="6">
        <v>91963.039543199993</v>
      </c>
      <c r="F167" s="6">
        <v>146660.3426296</v>
      </c>
      <c r="G167" s="6">
        <v>33906.494656000003</v>
      </c>
      <c r="H167" s="6">
        <v>4916.5183714000004</v>
      </c>
      <c r="I167" s="6">
        <v>18053.8890526</v>
      </c>
      <c r="J167" s="6">
        <v>2.38132433330781</v>
      </c>
      <c r="K167" s="6">
        <v>30.380038899762098</v>
      </c>
      <c r="L167" s="6">
        <v>48.4493219914363</v>
      </c>
      <c r="M167" s="6">
        <v>11.2010284971059</v>
      </c>
      <c r="N167" s="6">
        <v>1.62417445221961</v>
      </c>
      <c r="O167" s="6">
        <v>5.9641118261682502</v>
      </c>
    </row>
    <row r="168" spans="1:15" x14ac:dyDescent="0.25">
      <c r="A168" s="6" t="s">
        <v>86</v>
      </c>
      <c r="B168" s="6" t="s">
        <v>87</v>
      </c>
      <c r="C168" s="6" t="s">
        <v>15</v>
      </c>
      <c r="D168" s="6">
        <v>40.538513299999998</v>
      </c>
      <c r="E168" s="6">
        <v>657.38904190000005</v>
      </c>
      <c r="F168" s="6">
        <v>597.50635539999996</v>
      </c>
      <c r="G168" s="6">
        <v>340.58600369999999</v>
      </c>
      <c r="H168" s="6">
        <v>63.236795700000002</v>
      </c>
      <c r="I168" s="6">
        <v>596.70681119999995</v>
      </c>
      <c r="J168" s="6">
        <v>1.76564274326154</v>
      </c>
      <c r="K168" s="6">
        <v>28.632381822704701</v>
      </c>
      <c r="L168" s="6">
        <v>26.0242094389945</v>
      </c>
      <c r="M168" s="6">
        <v>14.834120862773601</v>
      </c>
      <c r="N168" s="6">
        <v>2.75425960021128</v>
      </c>
      <c r="O168" s="6">
        <v>25.989385532054399</v>
      </c>
    </row>
    <row r="169" spans="1:15" x14ac:dyDescent="0.25">
      <c r="A169" s="6" t="s">
        <v>86</v>
      </c>
      <c r="B169" s="6" t="s">
        <v>87</v>
      </c>
      <c r="C169" s="6" t="s">
        <v>17</v>
      </c>
      <c r="D169" s="6">
        <v>134.08222620000001</v>
      </c>
      <c r="E169" s="6">
        <v>762.07038030000001</v>
      </c>
      <c r="F169" s="6">
        <v>2358.5529574000002</v>
      </c>
      <c r="G169" s="6">
        <v>310.4591787</v>
      </c>
      <c r="H169" s="6">
        <v>195.50270750000001</v>
      </c>
      <c r="I169" s="6">
        <v>470.55208490000001</v>
      </c>
      <c r="J169" s="6">
        <v>3.1688789742742598</v>
      </c>
      <c r="K169" s="6">
        <v>18.010655651314501</v>
      </c>
      <c r="L169" s="6">
        <v>55.741682460349999</v>
      </c>
      <c r="M169" s="6">
        <v>7.3373450876734099</v>
      </c>
      <c r="N169" s="6">
        <v>4.6204813029159002</v>
      </c>
      <c r="O169" s="6">
        <v>11.1209565234719</v>
      </c>
    </row>
    <row r="170" spans="1:15" x14ac:dyDescent="0.25">
      <c r="A170" s="6" t="s">
        <v>86</v>
      </c>
      <c r="B170" s="6" t="s">
        <v>87</v>
      </c>
      <c r="C170" s="6" t="s">
        <v>18</v>
      </c>
      <c r="D170" s="6">
        <v>7996.6796594999996</v>
      </c>
      <c r="E170" s="6">
        <v>99526.032786399999</v>
      </c>
      <c r="F170" s="6">
        <v>206166.8586332</v>
      </c>
      <c r="G170" s="6">
        <v>73810.178252099999</v>
      </c>
      <c r="H170" s="6">
        <v>14595.394553399999</v>
      </c>
      <c r="I170" s="6">
        <v>89174.334555499998</v>
      </c>
      <c r="J170" s="6">
        <v>1.62775828958302</v>
      </c>
      <c r="K170" s="6">
        <v>20.258948938252701</v>
      </c>
      <c r="L170" s="6">
        <v>41.966144383288402</v>
      </c>
      <c r="M170" s="6">
        <v>15.0243769440889</v>
      </c>
      <c r="N170" s="6">
        <v>2.9709548819812599</v>
      </c>
      <c r="O170" s="6">
        <v>18.151816562805902</v>
      </c>
    </row>
    <row r="171" spans="1:15" x14ac:dyDescent="0.25">
      <c r="A171" s="6" t="s">
        <v>88</v>
      </c>
      <c r="B171" s="6" t="s">
        <v>89</v>
      </c>
      <c r="C171" s="6" t="s">
        <v>15</v>
      </c>
      <c r="D171" s="6">
        <v>0</v>
      </c>
      <c r="E171" s="6">
        <v>82.729269700000003</v>
      </c>
      <c r="F171" s="6">
        <v>173.62232130000001</v>
      </c>
      <c r="G171" s="6">
        <v>86.055229699999998</v>
      </c>
      <c r="H171" s="6">
        <v>45.0170776</v>
      </c>
      <c r="I171" s="6">
        <v>86.160092800000001</v>
      </c>
      <c r="J171" s="6">
        <v>0</v>
      </c>
      <c r="K171" s="6">
        <v>17.468763990067199</v>
      </c>
      <c r="L171" s="6">
        <v>36.661357766069102</v>
      </c>
      <c r="M171" s="6">
        <v>18.171059688930399</v>
      </c>
      <c r="N171" s="6">
        <v>9.5056164156727991</v>
      </c>
      <c r="O171" s="6">
        <v>18.1932021392604</v>
      </c>
    </row>
    <row r="172" spans="1:15" x14ac:dyDescent="0.25">
      <c r="A172" s="6" t="s">
        <v>88</v>
      </c>
      <c r="B172" s="6" t="s">
        <v>89</v>
      </c>
      <c r="C172" s="6" t="s">
        <v>17</v>
      </c>
      <c r="D172" s="6">
        <v>61.3240178</v>
      </c>
      <c r="E172" s="6">
        <v>0</v>
      </c>
      <c r="F172" s="6">
        <v>351.00103089999999</v>
      </c>
      <c r="G172" s="6">
        <v>228.44006970000001</v>
      </c>
      <c r="H172" s="6">
        <v>66.567280299999993</v>
      </c>
      <c r="I172" s="6">
        <v>241.72428500000001</v>
      </c>
      <c r="J172" s="6">
        <v>6.4615758840580204</v>
      </c>
      <c r="K172" s="6">
        <v>0</v>
      </c>
      <c r="L172" s="6">
        <v>36.984200936406097</v>
      </c>
      <c r="M172" s="6">
        <v>24.070224004893099</v>
      </c>
      <c r="N172" s="6">
        <v>7.0140468365366999</v>
      </c>
      <c r="O172" s="6">
        <v>25.469952338106101</v>
      </c>
    </row>
    <row r="173" spans="1:15" x14ac:dyDescent="0.25">
      <c r="A173" s="6" t="s">
        <v>88</v>
      </c>
      <c r="B173" s="6" t="s">
        <v>89</v>
      </c>
      <c r="C173" s="6" t="s">
        <v>18</v>
      </c>
      <c r="D173" s="6">
        <v>2305.6188615999999</v>
      </c>
      <c r="E173" s="6">
        <v>28296.617152700001</v>
      </c>
      <c r="F173" s="6">
        <v>64683.835325499997</v>
      </c>
      <c r="G173" s="6">
        <v>29840.467848299999</v>
      </c>
      <c r="H173" s="6">
        <v>5051.1839061999999</v>
      </c>
      <c r="I173" s="6">
        <v>74073.113013399998</v>
      </c>
      <c r="J173" s="6">
        <v>1.1288173431927899</v>
      </c>
      <c r="K173" s="6">
        <v>13.8538562151978</v>
      </c>
      <c r="L173" s="6">
        <v>31.668822785818499</v>
      </c>
      <c r="M173" s="6">
        <v>14.6097163747057</v>
      </c>
      <c r="N173" s="6">
        <v>2.4730297326844499</v>
      </c>
      <c r="O173" s="6">
        <v>36.265757548400799</v>
      </c>
    </row>
    <row r="174" spans="1:15" x14ac:dyDescent="0.25">
      <c r="A174" s="6" t="s">
        <v>90</v>
      </c>
      <c r="B174" s="6" t="s">
        <v>91</v>
      </c>
      <c r="C174" s="6" t="s">
        <v>15</v>
      </c>
      <c r="D174" s="6">
        <v>32.108832700000001</v>
      </c>
      <c r="E174" s="6">
        <v>286.45706680000001</v>
      </c>
      <c r="F174" s="6">
        <v>408.9309073</v>
      </c>
      <c r="G174" s="6">
        <v>219.0665042</v>
      </c>
      <c r="H174" s="6">
        <v>0</v>
      </c>
      <c r="I174" s="6">
        <v>292.73403070000001</v>
      </c>
      <c r="J174" s="6">
        <v>2.5908901455364099</v>
      </c>
      <c r="K174" s="6">
        <v>23.114474401038699</v>
      </c>
      <c r="L174" s="6">
        <v>32.996997051494603</v>
      </c>
      <c r="M174" s="6">
        <v>17.676670225040301</v>
      </c>
      <c r="N174" s="6">
        <v>0</v>
      </c>
      <c r="O174" s="6">
        <v>23.6209681768899</v>
      </c>
    </row>
    <row r="175" spans="1:15" x14ac:dyDescent="0.25">
      <c r="A175" s="6" t="s">
        <v>90</v>
      </c>
      <c r="B175" s="6" t="s">
        <v>91</v>
      </c>
      <c r="C175" s="6" t="s">
        <v>17</v>
      </c>
      <c r="D175" s="6">
        <v>0</v>
      </c>
      <c r="E175" s="6">
        <v>3.7619440000000002</v>
      </c>
      <c r="F175" s="6">
        <v>702.22991039999999</v>
      </c>
      <c r="G175" s="6">
        <v>232.70937929999999</v>
      </c>
      <c r="H175" s="6">
        <v>0</v>
      </c>
      <c r="I175" s="6">
        <v>329.56990860000002</v>
      </c>
      <c r="J175" s="6">
        <v>0</v>
      </c>
      <c r="K175" s="6">
        <v>0.29661985316308198</v>
      </c>
      <c r="L175" s="6">
        <v>55.369067936569998</v>
      </c>
      <c r="M175" s="6">
        <v>18.348551152712002</v>
      </c>
      <c r="N175" s="6">
        <v>0</v>
      </c>
      <c r="O175" s="6">
        <v>25.9857610575549</v>
      </c>
    </row>
    <row r="176" spans="1:15" x14ac:dyDescent="0.25">
      <c r="A176" s="6" t="s">
        <v>90</v>
      </c>
      <c r="B176" s="6" t="s">
        <v>91</v>
      </c>
      <c r="C176" s="6" t="s">
        <v>18</v>
      </c>
      <c r="D176" s="6">
        <v>4627.1509962</v>
      </c>
      <c r="E176" s="6">
        <v>64616.056311300003</v>
      </c>
      <c r="F176" s="6">
        <v>153964.57234089999</v>
      </c>
      <c r="G176" s="6">
        <v>72483.766828699998</v>
      </c>
      <c r="H176" s="6">
        <v>13348.841039499999</v>
      </c>
      <c r="I176" s="6">
        <v>112999.85367739999</v>
      </c>
      <c r="J176" s="6">
        <v>1.0963767301215801</v>
      </c>
      <c r="K176" s="6">
        <v>15.3104017115747</v>
      </c>
      <c r="L176" s="6">
        <v>36.481017048354602</v>
      </c>
      <c r="M176" s="6">
        <v>17.1746103223795</v>
      </c>
      <c r="N176" s="6">
        <v>3.1629308621695902</v>
      </c>
      <c r="O176" s="6">
        <v>26.774663325400098</v>
      </c>
    </row>
    <row r="177" spans="1:15" x14ac:dyDescent="0.25">
      <c r="A177" s="6" t="s">
        <v>92</v>
      </c>
      <c r="B177" s="6" t="s">
        <v>93</v>
      </c>
      <c r="C177" s="6" t="s">
        <v>15</v>
      </c>
      <c r="D177" s="6">
        <v>169.0791816</v>
      </c>
      <c r="E177" s="6">
        <v>1430.5307912999999</v>
      </c>
      <c r="F177" s="6">
        <v>1876.2065554000001</v>
      </c>
      <c r="G177" s="6">
        <v>522.71675200000004</v>
      </c>
      <c r="H177" s="6">
        <v>128.31778320000001</v>
      </c>
      <c r="I177" s="6">
        <v>6524.1556251000002</v>
      </c>
      <c r="J177" s="6">
        <v>1.58744789617839</v>
      </c>
      <c r="K177" s="6">
        <v>13.430944446135101</v>
      </c>
      <c r="L177" s="6">
        <v>17.615297879853401</v>
      </c>
      <c r="M177" s="6">
        <v>4.9076746197096499</v>
      </c>
      <c r="N177" s="6">
        <v>1.2047479355856701</v>
      </c>
      <c r="O177" s="6">
        <v>61.253887222537799</v>
      </c>
    </row>
    <row r="178" spans="1:15" x14ac:dyDescent="0.25">
      <c r="A178" s="6" t="s">
        <v>92</v>
      </c>
      <c r="B178" s="6" t="s">
        <v>93</v>
      </c>
      <c r="C178" s="6" t="s">
        <v>16</v>
      </c>
      <c r="D178" s="6">
        <v>0</v>
      </c>
      <c r="E178" s="6">
        <v>0</v>
      </c>
      <c r="F178" s="6">
        <v>15.077767700000001</v>
      </c>
      <c r="G178" s="6">
        <v>0</v>
      </c>
      <c r="H178" s="6">
        <v>0</v>
      </c>
      <c r="I178" s="6">
        <v>17.316224800000001</v>
      </c>
      <c r="J178" s="6">
        <v>0</v>
      </c>
      <c r="K178" s="6">
        <v>0</v>
      </c>
      <c r="L178" s="6">
        <v>46.544950271257903</v>
      </c>
      <c r="M178" s="6">
        <v>0</v>
      </c>
      <c r="N178" s="6">
        <v>0</v>
      </c>
      <c r="O178" s="6">
        <v>53.455049728742097</v>
      </c>
    </row>
    <row r="179" spans="1:15" x14ac:dyDescent="0.25">
      <c r="A179" s="6" t="s">
        <v>92</v>
      </c>
      <c r="B179" s="6" t="s">
        <v>93</v>
      </c>
      <c r="C179" s="6" t="s">
        <v>17</v>
      </c>
      <c r="D179" s="6">
        <v>144.8829332</v>
      </c>
      <c r="E179" s="6">
        <v>307.9580297</v>
      </c>
      <c r="F179" s="6">
        <v>1064.0651915000001</v>
      </c>
      <c r="G179" s="6">
        <v>668.74071530000003</v>
      </c>
      <c r="H179" s="6">
        <v>1.4442406000000001</v>
      </c>
      <c r="I179" s="6">
        <v>1221.5345321</v>
      </c>
      <c r="J179" s="6">
        <v>4.2504794717787897</v>
      </c>
      <c r="K179" s="6">
        <v>9.0346685734361802</v>
      </c>
      <c r="L179" s="6">
        <v>31.216839369629199</v>
      </c>
      <c r="M179" s="6">
        <v>19.619071891659601</v>
      </c>
      <c r="N179" s="6">
        <v>4.2370173539594602E-2</v>
      </c>
      <c r="O179" s="6">
        <v>35.836570519956602</v>
      </c>
    </row>
    <row r="180" spans="1:15" x14ac:dyDescent="0.25">
      <c r="A180" s="6" t="s">
        <v>92</v>
      </c>
      <c r="B180" s="6" t="s">
        <v>93</v>
      </c>
      <c r="C180" s="6" t="s">
        <v>18</v>
      </c>
      <c r="D180" s="6">
        <v>8006.7662448000001</v>
      </c>
      <c r="E180" s="6">
        <v>86064.831778299995</v>
      </c>
      <c r="F180" s="6">
        <v>197996.8463532</v>
      </c>
      <c r="G180" s="6">
        <v>85803.628918600007</v>
      </c>
      <c r="H180" s="6">
        <v>19680.2050433</v>
      </c>
      <c r="I180" s="6">
        <v>228831.7331475</v>
      </c>
      <c r="J180" s="6">
        <v>1.27825201441668</v>
      </c>
      <c r="K180" s="6">
        <v>13.739947093184201</v>
      </c>
      <c r="L180" s="6">
        <v>31.609498761562801</v>
      </c>
      <c r="M180" s="6">
        <v>13.698246977135501</v>
      </c>
      <c r="N180" s="6">
        <v>3.1418753803471402</v>
      </c>
      <c r="O180" s="6">
        <v>36.532179773353597</v>
      </c>
    </row>
    <row r="181" spans="1:15" x14ac:dyDescent="0.25">
      <c r="A181" s="6" t="s">
        <v>94</v>
      </c>
      <c r="B181" s="6" t="s">
        <v>95</v>
      </c>
      <c r="C181" s="6" t="s">
        <v>15</v>
      </c>
      <c r="D181" s="6">
        <v>0</v>
      </c>
      <c r="E181" s="6">
        <v>63.244076300000003</v>
      </c>
      <c r="F181" s="6">
        <v>288.58501030000002</v>
      </c>
      <c r="G181" s="6">
        <v>200.88946010000001</v>
      </c>
      <c r="H181" s="6">
        <v>31.212503300000002</v>
      </c>
      <c r="I181" s="6">
        <v>948.95302419999996</v>
      </c>
      <c r="J181" s="6">
        <v>0</v>
      </c>
      <c r="K181" s="6">
        <v>4.1258225174663998</v>
      </c>
      <c r="L181" s="6">
        <v>18.8262775481316</v>
      </c>
      <c r="M181" s="6">
        <v>13.105326324486899</v>
      </c>
      <c r="N181" s="6">
        <v>2.0361946363288799</v>
      </c>
      <c r="O181" s="6">
        <v>61.9063789735862</v>
      </c>
    </row>
    <row r="182" spans="1:15" x14ac:dyDescent="0.25">
      <c r="A182" s="6" t="s">
        <v>94</v>
      </c>
      <c r="B182" s="6" t="s">
        <v>95</v>
      </c>
      <c r="C182" s="6" t="s">
        <v>17</v>
      </c>
      <c r="D182" s="6">
        <v>0</v>
      </c>
      <c r="E182" s="6">
        <v>16.940165700000001</v>
      </c>
      <c r="F182" s="6">
        <v>140.49580420000001</v>
      </c>
      <c r="G182" s="6">
        <v>67.176903199999998</v>
      </c>
      <c r="H182" s="6">
        <v>0</v>
      </c>
      <c r="I182" s="6">
        <v>100.3781975</v>
      </c>
      <c r="J182" s="6">
        <v>0</v>
      </c>
      <c r="K182" s="6">
        <v>5.2125018908134901</v>
      </c>
      <c r="L182" s="6">
        <v>43.2306659812579</v>
      </c>
      <c r="M182" s="6">
        <v>20.670384289629201</v>
      </c>
      <c r="N182" s="6">
        <v>0</v>
      </c>
      <c r="O182" s="6">
        <v>30.8864478382995</v>
      </c>
    </row>
    <row r="183" spans="1:15" x14ac:dyDescent="0.25">
      <c r="A183" s="6" t="s">
        <v>94</v>
      </c>
      <c r="B183" s="6" t="s">
        <v>95</v>
      </c>
      <c r="C183" s="6" t="s">
        <v>18</v>
      </c>
      <c r="D183" s="6">
        <v>656.32036400000004</v>
      </c>
      <c r="E183" s="6">
        <v>8748.7543108999998</v>
      </c>
      <c r="F183" s="6">
        <v>23270.3145415</v>
      </c>
      <c r="G183" s="6">
        <v>11696.6001877</v>
      </c>
      <c r="H183" s="6">
        <v>1979.2847010999999</v>
      </c>
      <c r="I183" s="6">
        <v>32719.269625299999</v>
      </c>
      <c r="J183" s="6">
        <v>0.83004407587858398</v>
      </c>
      <c r="K183" s="6">
        <v>11.064492411635401</v>
      </c>
      <c r="L183" s="6">
        <v>29.4298147497421</v>
      </c>
      <c r="M183" s="6">
        <v>14.792613830462701</v>
      </c>
      <c r="N183" s="6">
        <v>2.5031884286088801</v>
      </c>
      <c r="O183" s="6">
        <v>41.379846503672297</v>
      </c>
    </row>
    <row r="184" spans="1:15" x14ac:dyDescent="0.25">
      <c r="A184" s="6" t="s">
        <v>96</v>
      </c>
      <c r="B184" s="6" t="s">
        <v>97</v>
      </c>
      <c r="C184" s="6" t="s">
        <v>15</v>
      </c>
      <c r="D184" s="6">
        <v>0</v>
      </c>
      <c r="E184" s="6">
        <v>9.0107789</v>
      </c>
      <c r="F184" s="6">
        <v>31.505967999999999</v>
      </c>
      <c r="G184" s="6">
        <v>30.681258499999998</v>
      </c>
      <c r="H184" s="6">
        <v>21.111341599999999</v>
      </c>
      <c r="I184" s="6">
        <v>155.90381909999999</v>
      </c>
      <c r="J184" s="6">
        <v>0</v>
      </c>
      <c r="K184" s="6">
        <v>3.6302582339124401</v>
      </c>
      <c r="L184" s="6">
        <v>12.693109110621</v>
      </c>
      <c r="M184" s="6">
        <v>12.360850547162</v>
      </c>
      <c r="N184" s="6">
        <v>8.5053270669351502</v>
      </c>
      <c r="O184" s="6">
        <v>62.810455041369401</v>
      </c>
    </row>
    <row r="185" spans="1:15" x14ac:dyDescent="0.25">
      <c r="A185" s="6" t="s">
        <v>96</v>
      </c>
      <c r="B185" s="6" t="s">
        <v>97</v>
      </c>
      <c r="C185" s="6" t="s">
        <v>17</v>
      </c>
      <c r="D185" s="6">
        <v>0</v>
      </c>
      <c r="E185" s="6">
        <v>10.435950699999999</v>
      </c>
      <c r="F185" s="6">
        <v>46.611751400000003</v>
      </c>
      <c r="G185" s="6">
        <v>51.2682517</v>
      </c>
      <c r="H185" s="6">
        <v>18.9635657</v>
      </c>
      <c r="I185" s="6">
        <v>284.02096060000002</v>
      </c>
      <c r="J185" s="6">
        <v>0</v>
      </c>
      <c r="K185" s="6">
        <v>2.5373057423766401</v>
      </c>
      <c r="L185" s="6">
        <v>11.3327733993083</v>
      </c>
      <c r="M185" s="6">
        <v>12.4649141395447</v>
      </c>
      <c r="N185" s="6">
        <v>4.6106354399074299</v>
      </c>
      <c r="O185" s="6">
        <v>69.054371278863002</v>
      </c>
    </row>
    <row r="186" spans="1:15" x14ac:dyDescent="0.25">
      <c r="A186" s="6" t="s">
        <v>96</v>
      </c>
      <c r="B186" s="6" t="s">
        <v>97</v>
      </c>
      <c r="C186" s="6" t="s">
        <v>18</v>
      </c>
      <c r="D186" s="6">
        <v>387.87948269999998</v>
      </c>
      <c r="E186" s="6">
        <v>3818.9187532999999</v>
      </c>
      <c r="F186" s="6">
        <v>14563.369023499999</v>
      </c>
      <c r="G186" s="6">
        <v>10296.6512289</v>
      </c>
      <c r="H186" s="6">
        <v>3070.7209754</v>
      </c>
      <c r="I186" s="6">
        <v>67161.207197099997</v>
      </c>
      <c r="J186" s="6">
        <v>0.39061870944311899</v>
      </c>
      <c r="K186" s="6">
        <v>3.8458881725278999</v>
      </c>
      <c r="L186" s="6">
        <v>14.666216355412001</v>
      </c>
      <c r="M186" s="6">
        <v>10.3693667595448</v>
      </c>
      <c r="N186" s="6">
        <v>3.0924065797993898</v>
      </c>
      <c r="O186" s="6">
        <v>67.635503423272795</v>
      </c>
    </row>
    <row r="187" spans="1:15" x14ac:dyDescent="0.25">
      <c r="A187" s="6" t="s">
        <v>98</v>
      </c>
      <c r="B187" s="6" t="s">
        <v>99</v>
      </c>
      <c r="C187" s="6" t="s">
        <v>15</v>
      </c>
      <c r="D187" s="6">
        <v>0</v>
      </c>
      <c r="E187" s="6">
        <v>383.85422629999999</v>
      </c>
      <c r="F187" s="6">
        <v>49.295715100000002</v>
      </c>
      <c r="G187" s="6">
        <v>34.326703799999997</v>
      </c>
      <c r="H187" s="6">
        <v>0</v>
      </c>
      <c r="I187" s="6">
        <v>31.1861216</v>
      </c>
      <c r="J187" s="6">
        <v>0</v>
      </c>
      <c r="K187" s="6">
        <v>76.976716902939202</v>
      </c>
      <c r="L187" s="6">
        <v>9.8855816760370203</v>
      </c>
      <c r="M187" s="6">
        <v>6.8837511210792899</v>
      </c>
      <c r="N187" s="6">
        <v>0</v>
      </c>
      <c r="O187" s="6">
        <v>6.2539502999444698</v>
      </c>
    </row>
    <row r="188" spans="1:15" x14ac:dyDescent="0.25">
      <c r="A188" s="6" t="s">
        <v>98</v>
      </c>
      <c r="B188" s="6" t="s">
        <v>99</v>
      </c>
      <c r="C188" s="6" t="s">
        <v>16</v>
      </c>
      <c r="D188" s="6">
        <v>0</v>
      </c>
      <c r="E188" s="6">
        <v>0</v>
      </c>
      <c r="F188" s="6">
        <v>9.1715823000000007</v>
      </c>
      <c r="G188" s="6">
        <v>0</v>
      </c>
      <c r="H188" s="6">
        <v>0</v>
      </c>
      <c r="I188" s="6">
        <v>0</v>
      </c>
      <c r="J188" s="6">
        <v>0</v>
      </c>
      <c r="K188" s="6">
        <v>0</v>
      </c>
      <c r="L188" s="6">
        <v>100</v>
      </c>
      <c r="M188" s="6">
        <v>0</v>
      </c>
      <c r="N188" s="6">
        <v>0</v>
      </c>
      <c r="O188" s="6">
        <v>0</v>
      </c>
    </row>
    <row r="189" spans="1:15" x14ac:dyDescent="0.25">
      <c r="A189" s="6" t="s">
        <v>98</v>
      </c>
      <c r="B189" s="6" t="s">
        <v>99</v>
      </c>
      <c r="C189" s="6" t="s">
        <v>17</v>
      </c>
      <c r="D189" s="6">
        <v>10.687047</v>
      </c>
      <c r="E189" s="6">
        <v>44.246628000000001</v>
      </c>
      <c r="F189" s="6">
        <v>78.612751099999997</v>
      </c>
      <c r="G189" s="6">
        <v>22.0284206</v>
      </c>
      <c r="H189" s="6">
        <v>30.164586799999999</v>
      </c>
      <c r="I189" s="6">
        <v>88.932549899999998</v>
      </c>
      <c r="J189" s="6">
        <v>3.89083985476474</v>
      </c>
      <c r="K189" s="6">
        <v>16.108897402748401</v>
      </c>
      <c r="L189" s="6">
        <v>28.620593235210901</v>
      </c>
      <c r="M189" s="6">
        <v>8.0199008021580394</v>
      </c>
      <c r="N189" s="6">
        <v>10.982039895955401</v>
      </c>
      <c r="O189" s="6">
        <v>32.377728809162598</v>
      </c>
    </row>
    <row r="190" spans="1:15" x14ac:dyDescent="0.25">
      <c r="A190" s="6" t="s">
        <v>98</v>
      </c>
      <c r="B190" s="6" t="s">
        <v>99</v>
      </c>
      <c r="C190" s="6" t="s">
        <v>18</v>
      </c>
      <c r="D190" s="6">
        <v>578.54122419999999</v>
      </c>
      <c r="E190" s="6">
        <v>7107.8485185999998</v>
      </c>
      <c r="F190" s="6">
        <v>15882.758125599999</v>
      </c>
      <c r="G190" s="6">
        <v>5335.2581400999998</v>
      </c>
      <c r="H190" s="6">
        <v>1272.4279839999999</v>
      </c>
      <c r="I190" s="6">
        <v>8300.7089708999993</v>
      </c>
      <c r="J190" s="6">
        <v>1.5035815170171101</v>
      </c>
      <c r="K190" s="6">
        <v>18.472719334914402</v>
      </c>
      <c r="L190" s="6">
        <v>41.277994649262702</v>
      </c>
      <c r="M190" s="6">
        <v>13.8659013263267</v>
      </c>
      <c r="N190" s="6">
        <v>3.3069366856671101</v>
      </c>
      <c r="O190" s="6">
        <v>21.572866486812</v>
      </c>
    </row>
    <row r="191" spans="1:15" x14ac:dyDescent="0.25">
      <c r="A191" s="6" t="s">
        <v>100</v>
      </c>
      <c r="B191" s="6" t="s">
        <v>101</v>
      </c>
      <c r="C191" s="6" t="s">
        <v>15</v>
      </c>
      <c r="D191" s="6">
        <v>0</v>
      </c>
      <c r="E191" s="6">
        <v>37.3127608</v>
      </c>
      <c r="F191" s="6">
        <v>114.4640309</v>
      </c>
      <c r="G191" s="6">
        <v>9.7480542999999997</v>
      </c>
      <c r="H191" s="6">
        <v>0</v>
      </c>
      <c r="I191" s="6">
        <v>47.648093500000002</v>
      </c>
      <c r="J191" s="6">
        <v>0</v>
      </c>
      <c r="K191" s="6">
        <v>17.838235141310001</v>
      </c>
      <c r="L191" s="6">
        <v>54.722198374995799</v>
      </c>
      <c r="M191" s="6">
        <v>4.6602846062695402</v>
      </c>
      <c r="N191" s="6">
        <v>0</v>
      </c>
      <c r="O191" s="6">
        <v>22.779281877424701</v>
      </c>
    </row>
    <row r="192" spans="1:15" x14ac:dyDescent="0.25">
      <c r="A192" s="6" t="s">
        <v>100</v>
      </c>
      <c r="B192" s="6" t="s">
        <v>101</v>
      </c>
      <c r="C192" s="6" t="s">
        <v>17</v>
      </c>
      <c r="D192" s="6">
        <v>0</v>
      </c>
      <c r="E192" s="6">
        <v>19.937617100000001</v>
      </c>
      <c r="F192" s="6">
        <v>82.459408999999994</v>
      </c>
      <c r="G192" s="6">
        <v>115.4757919</v>
      </c>
      <c r="H192" s="6">
        <v>28.603962299999999</v>
      </c>
      <c r="I192" s="6">
        <v>48.365062899999998</v>
      </c>
      <c r="J192" s="6">
        <v>0</v>
      </c>
      <c r="K192" s="6">
        <v>6.7621396215718699</v>
      </c>
      <c r="L192" s="6">
        <v>27.9673360148089</v>
      </c>
      <c r="M192" s="6">
        <v>39.165333741883202</v>
      </c>
      <c r="N192" s="6">
        <v>9.7014595993408808</v>
      </c>
      <c r="O192" s="6">
        <v>16.4037310223951</v>
      </c>
    </row>
    <row r="193" spans="1:15" x14ac:dyDescent="0.25">
      <c r="A193" s="6" t="s">
        <v>100</v>
      </c>
      <c r="B193" s="6" t="s">
        <v>101</v>
      </c>
      <c r="C193" s="6" t="s">
        <v>18</v>
      </c>
      <c r="D193" s="6">
        <v>477.85693320000001</v>
      </c>
      <c r="E193" s="6">
        <v>6727.0673641000003</v>
      </c>
      <c r="F193" s="6">
        <v>15442.9213958</v>
      </c>
      <c r="G193" s="6">
        <v>6854.9422371999999</v>
      </c>
      <c r="H193" s="6">
        <v>1945.7431741</v>
      </c>
      <c r="I193" s="6">
        <v>10020.9396791</v>
      </c>
      <c r="J193" s="6">
        <v>1.1523101794444199</v>
      </c>
      <c r="K193" s="6">
        <v>16.2217342951398</v>
      </c>
      <c r="L193" s="6">
        <v>37.239253610018302</v>
      </c>
      <c r="M193" s="6">
        <v>16.530093361903901</v>
      </c>
      <c r="N193" s="6">
        <v>4.6919894016930099</v>
      </c>
      <c r="O193" s="6">
        <v>24.164619151800601</v>
      </c>
    </row>
    <row r="194" spans="1:15" x14ac:dyDescent="0.25">
      <c r="A194" s="6" t="s">
        <v>102</v>
      </c>
      <c r="B194" s="6" t="s">
        <v>103</v>
      </c>
      <c r="C194" s="6" t="s">
        <v>15</v>
      </c>
      <c r="D194" s="6">
        <v>0</v>
      </c>
      <c r="E194" s="6">
        <v>77.439344899999995</v>
      </c>
      <c r="F194" s="6">
        <v>160.93552389999999</v>
      </c>
      <c r="G194" s="6">
        <v>87.890081699999996</v>
      </c>
      <c r="H194" s="6">
        <v>22.361613699999999</v>
      </c>
      <c r="I194" s="6">
        <v>103.81935199999999</v>
      </c>
      <c r="J194" s="6">
        <v>0</v>
      </c>
      <c r="K194" s="6">
        <v>17.115713089068699</v>
      </c>
      <c r="L194" s="6">
        <v>35.570113053879297</v>
      </c>
      <c r="M194" s="6">
        <v>19.425544259117299</v>
      </c>
      <c r="N194" s="6">
        <v>4.9423838075080004</v>
      </c>
      <c r="O194" s="6">
        <v>22.946245790426701</v>
      </c>
    </row>
    <row r="195" spans="1:15" x14ac:dyDescent="0.25">
      <c r="A195" s="6" t="s">
        <v>102</v>
      </c>
      <c r="B195" s="6" t="s">
        <v>103</v>
      </c>
      <c r="C195" s="6" t="s">
        <v>16</v>
      </c>
      <c r="D195" s="6">
        <v>0</v>
      </c>
      <c r="E195" s="6">
        <v>0</v>
      </c>
      <c r="F195" s="6">
        <v>59.047276099999998</v>
      </c>
      <c r="G195" s="6">
        <v>0</v>
      </c>
      <c r="H195" s="6">
        <v>0</v>
      </c>
      <c r="I195" s="6">
        <v>0</v>
      </c>
      <c r="J195" s="6">
        <v>0</v>
      </c>
      <c r="K195" s="6">
        <v>0</v>
      </c>
      <c r="L195" s="6">
        <v>100</v>
      </c>
      <c r="M195" s="6">
        <v>0</v>
      </c>
      <c r="N195" s="6">
        <v>0</v>
      </c>
      <c r="O195" s="6">
        <v>0</v>
      </c>
    </row>
    <row r="196" spans="1:15" x14ac:dyDescent="0.25">
      <c r="A196" s="6" t="s">
        <v>102</v>
      </c>
      <c r="B196" s="6" t="s">
        <v>103</v>
      </c>
      <c r="C196" s="6" t="s">
        <v>17</v>
      </c>
      <c r="D196" s="6">
        <v>34.623955799999997</v>
      </c>
      <c r="E196" s="6">
        <v>47.215226800000003</v>
      </c>
      <c r="F196" s="6">
        <v>264.50101480000001</v>
      </c>
      <c r="G196" s="6">
        <v>157.95446810000001</v>
      </c>
      <c r="H196" s="6">
        <v>19.8426136</v>
      </c>
      <c r="I196" s="6">
        <v>434.60408469999999</v>
      </c>
      <c r="J196" s="6">
        <v>3.61139689047805</v>
      </c>
      <c r="K196" s="6">
        <v>4.9247094766894204</v>
      </c>
      <c r="L196" s="6">
        <v>27.588359570890098</v>
      </c>
      <c r="M196" s="6">
        <v>16.475190709822201</v>
      </c>
      <c r="N196" s="6">
        <v>2.0696523952354799</v>
      </c>
      <c r="O196" s="6">
        <v>45.330690956884702</v>
      </c>
    </row>
    <row r="197" spans="1:15" x14ac:dyDescent="0.25">
      <c r="A197" s="6" t="s">
        <v>102</v>
      </c>
      <c r="B197" s="6" t="s">
        <v>103</v>
      </c>
      <c r="C197" s="6" t="s">
        <v>18</v>
      </c>
      <c r="D197" s="6">
        <v>1805.5723012999999</v>
      </c>
      <c r="E197" s="6">
        <v>22263.317019800001</v>
      </c>
      <c r="F197" s="6">
        <v>53489.443912299997</v>
      </c>
      <c r="G197" s="6">
        <v>22011.302359900001</v>
      </c>
      <c r="H197" s="6">
        <v>4667.3198940000002</v>
      </c>
      <c r="I197" s="6">
        <v>30240.854340499998</v>
      </c>
      <c r="J197" s="6">
        <v>1.3426544525167801</v>
      </c>
      <c r="K197" s="6">
        <v>16.5553834110686</v>
      </c>
      <c r="L197" s="6">
        <v>39.775665576940703</v>
      </c>
      <c r="M197" s="6">
        <v>16.367980998564502</v>
      </c>
      <c r="N197" s="6">
        <v>3.4706989204959098</v>
      </c>
      <c r="O197" s="6">
        <v>22.487616640413499</v>
      </c>
    </row>
    <row r="198" spans="1:15" x14ac:dyDescent="0.25">
      <c r="A198" s="6" t="s">
        <v>104</v>
      </c>
      <c r="B198" s="6" t="s">
        <v>105</v>
      </c>
      <c r="C198" s="6" t="s">
        <v>15</v>
      </c>
      <c r="D198" s="6">
        <v>7.7942745000000002</v>
      </c>
      <c r="E198" s="6">
        <v>31.791340900000002</v>
      </c>
      <c r="F198" s="6">
        <v>31.830280900000002</v>
      </c>
      <c r="G198" s="6">
        <v>12.9807481</v>
      </c>
      <c r="H198" s="6">
        <v>5.9510728999999998</v>
      </c>
      <c r="I198" s="6">
        <v>36.385660700000003</v>
      </c>
      <c r="J198" s="6">
        <v>6.1501355230979504</v>
      </c>
      <c r="K198" s="6">
        <v>25.085215435510602</v>
      </c>
      <c r="L198" s="6">
        <v>25.115941358400502</v>
      </c>
      <c r="M198" s="6">
        <v>10.2425645909951</v>
      </c>
      <c r="N198" s="6">
        <v>4.69574234816025</v>
      </c>
      <c r="O198" s="6">
        <v>28.710400743835599</v>
      </c>
    </row>
    <row r="199" spans="1:15" x14ac:dyDescent="0.25">
      <c r="A199" s="6" t="s">
        <v>104</v>
      </c>
      <c r="B199" s="6" t="s">
        <v>105</v>
      </c>
      <c r="C199" s="6" t="s">
        <v>16</v>
      </c>
      <c r="D199" s="6">
        <v>0</v>
      </c>
      <c r="E199" s="6">
        <v>0</v>
      </c>
      <c r="F199" s="6">
        <v>0</v>
      </c>
      <c r="G199" s="6">
        <v>3.7089428999999998</v>
      </c>
      <c r="H199" s="6">
        <v>0</v>
      </c>
      <c r="I199" s="6">
        <v>0</v>
      </c>
      <c r="J199" s="6">
        <v>0</v>
      </c>
      <c r="K199" s="6">
        <v>0</v>
      </c>
      <c r="L199" s="6">
        <v>0</v>
      </c>
      <c r="M199" s="6">
        <v>100</v>
      </c>
      <c r="N199" s="6">
        <v>0</v>
      </c>
      <c r="O199" s="6">
        <v>0</v>
      </c>
    </row>
    <row r="200" spans="1:15" x14ac:dyDescent="0.25">
      <c r="A200" s="6" t="s">
        <v>104</v>
      </c>
      <c r="B200" s="6" t="s">
        <v>105</v>
      </c>
      <c r="C200" s="6" t="s">
        <v>17</v>
      </c>
      <c r="D200" s="6">
        <v>0</v>
      </c>
      <c r="E200" s="6">
        <v>14.787011700000001</v>
      </c>
      <c r="F200" s="6">
        <v>40.7687539</v>
      </c>
      <c r="G200" s="6">
        <v>49.067147200000001</v>
      </c>
      <c r="H200" s="6">
        <v>0</v>
      </c>
      <c r="I200" s="6">
        <v>27.664046899999999</v>
      </c>
      <c r="J200" s="6">
        <v>0</v>
      </c>
      <c r="K200" s="6">
        <v>11.177981362285401</v>
      </c>
      <c r="L200" s="6">
        <v>30.8184223089375</v>
      </c>
      <c r="M200" s="6">
        <v>37.091446739175503</v>
      </c>
      <c r="N200" s="6">
        <v>0</v>
      </c>
      <c r="O200" s="6">
        <v>20.912149589601601</v>
      </c>
    </row>
    <row r="201" spans="1:15" x14ac:dyDescent="0.25">
      <c r="A201" s="6" t="s">
        <v>104</v>
      </c>
      <c r="B201" s="6" t="s">
        <v>105</v>
      </c>
      <c r="C201" s="6" t="s">
        <v>18</v>
      </c>
      <c r="D201" s="6">
        <v>154.59644270000001</v>
      </c>
      <c r="E201" s="6">
        <v>1636.9808614999999</v>
      </c>
      <c r="F201" s="6">
        <v>2994.9581057</v>
      </c>
      <c r="G201" s="6">
        <v>980.69634029999997</v>
      </c>
      <c r="H201" s="6">
        <v>268.96398449999998</v>
      </c>
      <c r="I201" s="6">
        <v>2867.3706759000002</v>
      </c>
      <c r="J201" s="6">
        <v>1.73634289419067</v>
      </c>
      <c r="K201" s="6">
        <v>18.385675874233002</v>
      </c>
      <c r="L201" s="6">
        <v>33.637735347651301</v>
      </c>
      <c r="M201" s="6">
        <v>11.014646211123299</v>
      </c>
      <c r="N201" s="6">
        <v>3.0208567229845</v>
      </c>
      <c r="O201" s="6">
        <v>32.204742949817202</v>
      </c>
    </row>
    <row r="202" spans="1:15" x14ac:dyDescent="0.25">
      <c r="A202" s="6" t="s">
        <v>106</v>
      </c>
      <c r="B202" s="6" t="s">
        <v>107</v>
      </c>
      <c r="C202" s="6" t="s">
        <v>15</v>
      </c>
      <c r="D202" s="6">
        <v>51.029148599999999</v>
      </c>
      <c r="E202" s="6">
        <v>1096.7699342000001</v>
      </c>
      <c r="F202" s="6">
        <v>1096.651967</v>
      </c>
      <c r="G202" s="6">
        <v>237.0332727</v>
      </c>
      <c r="H202" s="6">
        <v>0</v>
      </c>
      <c r="I202" s="6">
        <v>20.376614799999999</v>
      </c>
      <c r="J202" s="6">
        <v>2.0396476814203099</v>
      </c>
      <c r="K202" s="6">
        <v>43.838165337184201</v>
      </c>
      <c r="L202" s="6">
        <v>43.833450159044503</v>
      </c>
      <c r="M202" s="6">
        <v>9.4742784927049399</v>
      </c>
      <c r="N202" s="6">
        <v>0</v>
      </c>
      <c r="O202" s="6">
        <v>0.81445832964602605</v>
      </c>
    </row>
    <row r="203" spans="1:15" x14ac:dyDescent="0.25">
      <c r="A203" s="6" t="s">
        <v>106</v>
      </c>
      <c r="B203" s="6" t="s">
        <v>107</v>
      </c>
      <c r="C203" s="6" t="s">
        <v>17</v>
      </c>
      <c r="D203" s="6">
        <v>10.008592500000001</v>
      </c>
      <c r="E203" s="6">
        <v>316.61787759999999</v>
      </c>
      <c r="F203" s="6">
        <v>858.17880000000002</v>
      </c>
      <c r="G203" s="6">
        <v>255.3714449</v>
      </c>
      <c r="H203" s="6">
        <v>29.3455944</v>
      </c>
      <c r="I203" s="6">
        <v>261.29973649999999</v>
      </c>
      <c r="J203" s="6">
        <v>0.57825658759711995</v>
      </c>
      <c r="K203" s="6">
        <v>18.292919156536598</v>
      </c>
      <c r="L203" s="6">
        <v>49.582150980389201</v>
      </c>
      <c r="M203" s="6">
        <v>14.754344359371199</v>
      </c>
      <c r="N203" s="6">
        <v>1.6954714939941</v>
      </c>
      <c r="O203" s="6">
        <v>15.0968574221117</v>
      </c>
    </row>
    <row r="204" spans="1:15" x14ac:dyDescent="0.25">
      <c r="A204" s="6" t="s">
        <v>106</v>
      </c>
      <c r="B204" s="6" t="s">
        <v>107</v>
      </c>
      <c r="C204" s="6" t="s">
        <v>18</v>
      </c>
      <c r="D204" s="6">
        <v>4319.3462508000002</v>
      </c>
      <c r="E204" s="6">
        <v>45326.759933900001</v>
      </c>
      <c r="F204" s="6">
        <v>82251.822076199998</v>
      </c>
      <c r="G204" s="6">
        <v>22225.695849600001</v>
      </c>
      <c r="H204" s="6">
        <v>3476.2293306000001</v>
      </c>
      <c r="I204" s="6">
        <v>18292.713339400001</v>
      </c>
      <c r="J204" s="6">
        <v>2.4556729882680002</v>
      </c>
      <c r="K204" s="6">
        <v>25.769571030516701</v>
      </c>
      <c r="L204" s="6">
        <v>46.762534416160797</v>
      </c>
      <c r="M204" s="6">
        <v>12.6359494641612</v>
      </c>
      <c r="N204" s="6">
        <v>1.9763366890529599</v>
      </c>
      <c r="O204" s="6">
        <v>10.3999354118403</v>
      </c>
    </row>
    <row r="205" spans="1:15" x14ac:dyDescent="0.25">
      <c r="A205" s="6" t="s">
        <v>108</v>
      </c>
      <c r="B205" s="6" t="s">
        <v>109</v>
      </c>
      <c r="C205" s="6" t="s">
        <v>15</v>
      </c>
      <c r="D205" s="6">
        <v>424.77506460000001</v>
      </c>
      <c r="E205" s="6">
        <v>3903.4388339000002</v>
      </c>
      <c r="F205" s="6">
        <v>4972.9106192999998</v>
      </c>
      <c r="G205" s="6">
        <v>366.03377089999998</v>
      </c>
      <c r="H205" s="6">
        <v>90.962309000000005</v>
      </c>
      <c r="I205" s="6">
        <v>279.97388330000001</v>
      </c>
      <c r="J205" s="6">
        <v>4.23163046934864</v>
      </c>
      <c r="K205" s="6">
        <v>38.886253175723603</v>
      </c>
      <c r="L205" s="6">
        <v>49.540384668750399</v>
      </c>
      <c r="M205" s="6">
        <v>3.6464467593209502</v>
      </c>
      <c r="N205" s="6">
        <v>0.90617107830746702</v>
      </c>
      <c r="O205" s="6">
        <v>2.7891138485489599</v>
      </c>
    </row>
    <row r="206" spans="1:15" x14ac:dyDescent="0.25">
      <c r="A206" s="6" t="s">
        <v>108</v>
      </c>
      <c r="B206" s="6" t="s">
        <v>109</v>
      </c>
      <c r="C206" s="6" t="s">
        <v>17</v>
      </c>
      <c r="D206" s="6">
        <v>318.17791460000001</v>
      </c>
      <c r="E206" s="6">
        <v>414.22472160000001</v>
      </c>
      <c r="F206" s="6">
        <v>1337.7001602</v>
      </c>
      <c r="G206" s="6">
        <v>187.0682726</v>
      </c>
      <c r="H206" s="6">
        <v>54.383242299999999</v>
      </c>
      <c r="I206" s="6">
        <v>239.10232189999999</v>
      </c>
      <c r="J206" s="6">
        <v>12.4743530923965</v>
      </c>
      <c r="K206" s="6">
        <v>16.2399248965284</v>
      </c>
      <c r="L206" s="6">
        <v>52.445324971936699</v>
      </c>
      <c r="M206" s="6">
        <v>7.3341221301633199</v>
      </c>
      <c r="N206" s="6">
        <v>2.1321271390329</v>
      </c>
      <c r="O206" s="6">
        <v>9.3741477699421694</v>
      </c>
    </row>
    <row r="207" spans="1:15" x14ac:dyDescent="0.25">
      <c r="A207" s="6" t="s">
        <v>108</v>
      </c>
      <c r="B207" s="6" t="s">
        <v>109</v>
      </c>
      <c r="C207" s="6" t="s">
        <v>18</v>
      </c>
      <c r="D207" s="6">
        <v>9389.9976784999999</v>
      </c>
      <c r="E207" s="6">
        <v>83235.864887300006</v>
      </c>
      <c r="F207" s="6">
        <v>115285.3451847</v>
      </c>
      <c r="G207" s="6">
        <v>22475.767732299999</v>
      </c>
      <c r="H207" s="6">
        <v>3340.8809151</v>
      </c>
      <c r="I207" s="6">
        <v>17393.1559839</v>
      </c>
      <c r="J207" s="6">
        <v>3.7392321691597901</v>
      </c>
      <c r="K207" s="6">
        <v>33.145718909714198</v>
      </c>
      <c r="L207" s="6">
        <v>45.908283058934998</v>
      </c>
      <c r="M207" s="6">
        <v>8.9501740691170202</v>
      </c>
      <c r="N207" s="6">
        <v>1.33038684553429</v>
      </c>
      <c r="O207" s="6">
        <v>6.9262049475396896</v>
      </c>
    </row>
    <row r="208" spans="1:15" x14ac:dyDescent="0.25">
      <c r="A208" s="6" t="s">
        <v>110</v>
      </c>
      <c r="B208" s="6" t="s">
        <v>111</v>
      </c>
      <c r="C208" s="6" t="s">
        <v>15</v>
      </c>
      <c r="D208" s="6">
        <v>0</v>
      </c>
      <c r="E208" s="6">
        <v>5.4138972000000001</v>
      </c>
      <c r="F208" s="6">
        <v>0</v>
      </c>
      <c r="G208" s="6">
        <v>0</v>
      </c>
      <c r="H208" s="6">
        <v>0</v>
      </c>
      <c r="I208" s="6">
        <v>0</v>
      </c>
      <c r="J208" s="6">
        <v>0</v>
      </c>
      <c r="K208" s="6">
        <v>100</v>
      </c>
      <c r="L208" s="6">
        <v>0</v>
      </c>
      <c r="M208" s="6">
        <v>0</v>
      </c>
      <c r="N208" s="6">
        <v>0</v>
      </c>
      <c r="O208" s="6">
        <v>0</v>
      </c>
    </row>
    <row r="209" spans="1:15" x14ac:dyDescent="0.25">
      <c r="A209" s="6" t="s">
        <v>110</v>
      </c>
      <c r="B209" s="6" t="s">
        <v>111</v>
      </c>
      <c r="C209" s="6" t="s">
        <v>17</v>
      </c>
      <c r="D209" s="6">
        <v>0</v>
      </c>
      <c r="E209" s="6">
        <v>1.8046324</v>
      </c>
      <c r="F209" s="6">
        <v>0</v>
      </c>
      <c r="G209" s="6">
        <v>0</v>
      </c>
      <c r="H209" s="6">
        <v>0</v>
      </c>
      <c r="I209" s="6">
        <v>0</v>
      </c>
      <c r="J209" s="6">
        <v>0</v>
      </c>
      <c r="K209" s="6">
        <v>100</v>
      </c>
      <c r="L209" s="6">
        <v>0</v>
      </c>
      <c r="M209" s="6">
        <v>0</v>
      </c>
      <c r="N209" s="6">
        <v>0</v>
      </c>
      <c r="O209" s="6">
        <v>0</v>
      </c>
    </row>
    <row r="210" spans="1:15" x14ac:dyDescent="0.25">
      <c r="A210" s="6" t="s">
        <v>110</v>
      </c>
      <c r="B210" s="6" t="s">
        <v>111</v>
      </c>
      <c r="C210" s="6" t="s">
        <v>18</v>
      </c>
      <c r="D210" s="6">
        <v>110.08257639999999</v>
      </c>
      <c r="E210" s="6">
        <v>902.31619999999998</v>
      </c>
      <c r="F210" s="6">
        <v>566.65457360000005</v>
      </c>
      <c r="G210" s="6">
        <v>39.701912800000002</v>
      </c>
      <c r="H210" s="6">
        <v>1.8046324</v>
      </c>
      <c r="I210" s="6">
        <v>45.115810000000003</v>
      </c>
      <c r="J210" s="6">
        <v>6.6088840736728098</v>
      </c>
      <c r="K210" s="6">
        <v>54.171180931744303</v>
      </c>
      <c r="L210" s="6">
        <v>34.019501625135398</v>
      </c>
      <c r="M210" s="6">
        <v>2.3835319609967498</v>
      </c>
      <c r="N210" s="6">
        <v>0.108342361863489</v>
      </c>
      <c r="O210" s="6">
        <v>2.70855904658722</v>
      </c>
    </row>
    <row r="211" spans="1:15" x14ac:dyDescent="0.25">
      <c r="A211" t="s">
        <v>21</v>
      </c>
    </row>
    <row r="212" spans="1:15" x14ac:dyDescent="0.25">
      <c r="A212" t="s">
        <v>1037</v>
      </c>
    </row>
    <row r="213" spans="1:15" x14ac:dyDescent="0.25">
      <c r="A213" t="s">
        <v>22</v>
      </c>
    </row>
    <row r="214" spans="1:15" x14ac:dyDescent="0.25">
      <c r="A214" t="s">
        <v>23</v>
      </c>
    </row>
    <row r="215" spans="1:15" x14ac:dyDescent="0.25">
      <c r="A215" t="s">
        <v>24</v>
      </c>
    </row>
    <row r="218" spans="1:15" x14ac:dyDescent="0.25">
      <c r="L218" s="7" t="str">
        <f>HYPERLINK("#'Indice'!A1", "Ir al índice")</f>
        <v>Ir al índice</v>
      </c>
    </row>
    <row r="219" spans="1:15" ht="17.25" x14ac:dyDescent="0.3">
      <c r="A219" s="4" t="s">
        <v>414</v>
      </c>
    </row>
    <row r="220" spans="1:15" x14ac:dyDescent="0.25">
      <c r="A220" s="5" t="s">
        <v>26</v>
      </c>
      <c r="B220" s="5" t="s">
        <v>71</v>
      </c>
      <c r="C220" s="5" t="s">
        <v>11</v>
      </c>
      <c r="D220" s="5" t="s">
        <v>399</v>
      </c>
      <c r="E220" s="5" t="s">
        <v>400</v>
      </c>
      <c r="F220" s="5" t="s">
        <v>401</v>
      </c>
      <c r="G220" s="5" t="s">
        <v>402</v>
      </c>
      <c r="H220" s="5" t="s">
        <v>403</v>
      </c>
      <c r="I220" s="5" t="s">
        <v>404</v>
      </c>
      <c r="J220" s="5" t="s">
        <v>405</v>
      </c>
      <c r="K220" s="5" t="s">
        <v>406</v>
      </c>
      <c r="L220" s="5" t="s">
        <v>407</v>
      </c>
      <c r="M220" s="5" t="s">
        <v>408</v>
      </c>
      <c r="N220" s="5" t="s">
        <v>409</v>
      </c>
      <c r="O220" s="5" t="s">
        <v>410</v>
      </c>
    </row>
    <row r="221" spans="1:15" x14ac:dyDescent="0.25">
      <c r="A221" s="6" t="s">
        <v>72</v>
      </c>
      <c r="B221" s="6" t="s">
        <v>73</v>
      </c>
      <c r="C221" s="6" t="s">
        <v>15</v>
      </c>
      <c r="D221" s="6">
        <v>0</v>
      </c>
      <c r="E221" s="6">
        <v>131.11180239999999</v>
      </c>
      <c r="F221" s="6">
        <v>209.33608430000001</v>
      </c>
      <c r="G221" s="6">
        <v>94.271197700000002</v>
      </c>
      <c r="H221" s="6">
        <v>0</v>
      </c>
      <c r="I221" s="6">
        <v>113.8997258</v>
      </c>
      <c r="J221" s="6">
        <v>0</v>
      </c>
      <c r="K221" s="6">
        <v>23.898524797610001</v>
      </c>
      <c r="L221" s="6">
        <v>38.156927981322099</v>
      </c>
      <c r="M221" s="6">
        <v>17.183369572332602</v>
      </c>
      <c r="N221" s="6">
        <v>0</v>
      </c>
      <c r="O221" s="6">
        <v>20.761177648735298</v>
      </c>
    </row>
    <row r="222" spans="1:15" x14ac:dyDescent="0.25">
      <c r="A222" s="6" t="s">
        <v>72</v>
      </c>
      <c r="B222" s="6" t="s">
        <v>73</v>
      </c>
      <c r="C222" s="6" t="s">
        <v>16</v>
      </c>
      <c r="D222" s="6">
        <v>0</v>
      </c>
      <c r="E222" s="6">
        <v>0</v>
      </c>
      <c r="F222" s="6">
        <v>16.007213100000001</v>
      </c>
      <c r="G222" s="6">
        <v>0</v>
      </c>
      <c r="H222" s="6">
        <v>0</v>
      </c>
      <c r="I222" s="6">
        <v>133.18101899999999</v>
      </c>
      <c r="J222" s="6">
        <v>0</v>
      </c>
      <c r="K222" s="6">
        <v>0</v>
      </c>
      <c r="L222" s="6">
        <v>10.729541381836601</v>
      </c>
      <c r="M222" s="6">
        <v>0</v>
      </c>
      <c r="N222" s="6">
        <v>0</v>
      </c>
      <c r="O222" s="6">
        <v>89.270458618163403</v>
      </c>
    </row>
    <row r="223" spans="1:15" x14ac:dyDescent="0.25">
      <c r="A223" s="6" t="s">
        <v>72</v>
      </c>
      <c r="B223" s="6" t="s">
        <v>73</v>
      </c>
      <c r="C223" s="6" t="s">
        <v>17</v>
      </c>
      <c r="D223" s="6">
        <v>53.836133500000003</v>
      </c>
      <c r="E223" s="6">
        <v>191.61779999999999</v>
      </c>
      <c r="F223" s="6">
        <v>332.83295570000001</v>
      </c>
      <c r="G223" s="6">
        <v>238.01846900000001</v>
      </c>
      <c r="H223" s="6">
        <v>0</v>
      </c>
      <c r="I223" s="6">
        <v>519.27056560000005</v>
      </c>
      <c r="J223" s="6">
        <v>4.03093021824058</v>
      </c>
      <c r="K223" s="6">
        <v>14.347203823112199</v>
      </c>
      <c r="L223" s="6">
        <v>24.920556725297899</v>
      </c>
      <c r="M223" s="6">
        <v>17.821410580896501</v>
      </c>
      <c r="N223" s="6">
        <v>0</v>
      </c>
      <c r="O223" s="6">
        <v>38.879898652452802</v>
      </c>
    </row>
    <row r="224" spans="1:15" x14ac:dyDescent="0.25">
      <c r="A224" s="6" t="s">
        <v>72</v>
      </c>
      <c r="B224" s="6" t="s">
        <v>73</v>
      </c>
      <c r="C224" s="6" t="s">
        <v>18</v>
      </c>
      <c r="D224" s="6">
        <v>2752.6231468000001</v>
      </c>
      <c r="E224" s="6">
        <v>26843.469434899998</v>
      </c>
      <c r="F224" s="6">
        <v>66277.675054099993</v>
      </c>
      <c r="G224" s="6">
        <v>29108.457316200002</v>
      </c>
      <c r="H224" s="6">
        <v>8612.6329611000001</v>
      </c>
      <c r="I224" s="6">
        <v>179131.80318399999</v>
      </c>
      <c r="J224" s="6">
        <v>0.88020098355008003</v>
      </c>
      <c r="K224" s="6">
        <v>8.5836843397772409</v>
      </c>
      <c r="L224" s="6">
        <v>21.193484054601001</v>
      </c>
      <c r="M224" s="6">
        <v>9.3079551369500795</v>
      </c>
      <c r="N224" s="6">
        <v>2.75404499599918</v>
      </c>
      <c r="O224" s="6">
        <v>57.280630489122402</v>
      </c>
    </row>
    <row r="225" spans="1:15" x14ac:dyDescent="0.25">
      <c r="A225" s="6" t="s">
        <v>74</v>
      </c>
      <c r="B225" s="6" t="s">
        <v>75</v>
      </c>
      <c r="C225" s="6" t="s">
        <v>15</v>
      </c>
      <c r="D225" s="6">
        <v>0</v>
      </c>
      <c r="E225" s="6">
        <v>22.5725117</v>
      </c>
      <c r="F225" s="6">
        <v>75.566727499999999</v>
      </c>
      <c r="G225" s="6">
        <v>46.531383599999998</v>
      </c>
      <c r="H225" s="6">
        <v>0</v>
      </c>
      <c r="I225" s="6">
        <v>185.6909278</v>
      </c>
      <c r="J225" s="6">
        <v>0</v>
      </c>
      <c r="K225" s="6">
        <v>6.8326691344691897</v>
      </c>
      <c r="L225" s="6">
        <v>22.8739474562813</v>
      </c>
      <c r="M225" s="6">
        <v>14.0849876492861</v>
      </c>
      <c r="N225" s="6">
        <v>0</v>
      </c>
      <c r="O225" s="6">
        <v>56.208395759963501</v>
      </c>
    </row>
    <row r="226" spans="1:15" x14ac:dyDescent="0.25">
      <c r="A226" s="6" t="s">
        <v>74</v>
      </c>
      <c r="B226" s="6" t="s">
        <v>75</v>
      </c>
      <c r="C226" s="6" t="s">
        <v>16</v>
      </c>
      <c r="D226" s="6">
        <v>0</v>
      </c>
      <c r="E226" s="6">
        <v>0</v>
      </c>
      <c r="F226" s="6">
        <v>0</v>
      </c>
      <c r="G226" s="6">
        <v>6.6385329999999998</v>
      </c>
      <c r="H226" s="6">
        <v>0</v>
      </c>
      <c r="I226" s="6">
        <v>0</v>
      </c>
      <c r="J226" s="6">
        <v>0</v>
      </c>
      <c r="K226" s="6">
        <v>0</v>
      </c>
      <c r="L226" s="6">
        <v>0</v>
      </c>
      <c r="M226" s="6">
        <v>100</v>
      </c>
      <c r="N226" s="6">
        <v>0</v>
      </c>
      <c r="O226" s="6">
        <v>0</v>
      </c>
    </row>
    <row r="227" spans="1:15" x14ac:dyDescent="0.25">
      <c r="A227" s="6" t="s">
        <v>74</v>
      </c>
      <c r="B227" s="6" t="s">
        <v>75</v>
      </c>
      <c r="C227" s="6" t="s">
        <v>17</v>
      </c>
      <c r="D227" s="6">
        <v>6.4975079999999998</v>
      </c>
      <c r="E227" s="6">
        <v>76.607996299999996</v>
      </c>
      <c r="F227" s="6">
        <v>65.849671999999998</v>
      </c>
      <c r="G227" s="6">
        <v>72.589373100000003</v>
      </c>
      <c r="H227" s="6">
        <v>0</v>
      </c>
      <c r="I227" s="6">
        <v>176.17910699999999</v>
      </c>
      <c r="J227" s="6">
        <v>1.63367400843396</v>
      </c>
      <c r="K227" s="6">
        <v>19.261614205556199</v>
      </c>
      <c r="L227" s="6">
        <v>16.556639500913501</v>
      </c>
      <c r="M227" s="6">
        <v>18.251208328175299</v>
      </c>
      <c r="N227" s="6">
        <v>0</v>
      </c>
      <c r="O227" s="6">
        <v>44.296863956921001</v>
      </c>
    </row>
    <row r="228" spans="1:15" x14ac:dyDescent="0.25">
      <c r="A228" s="6" t="s">
        <v>74</v>
      </c>
      <c r="B228" s="6" t="s">
        <v>75</v>
      </c>
      <c r="C228" s="6" t="s">
        <v>18</v>
      </c>
      <c r="D228" s="6">
        <v>449.25097579999999</v>
      </c>
      <c r="E228" s="6">
        <v>5129.4784595000001</v>
      </c>
      <c r="F228" s="6">
        <v>14669.941352600001</v>
      </c>
      <c r="G228" s="6">
        <v>8260.2259943000008</v>
      </c>
      <c r="H228" s="6">
        <v>2710.1151017000002</v>
      </c>
      <c r="I228" s="6">
        <v>60910.695057199999</v>
      </c>
      <c r="J228" s="6">
        <v>0.487628790664897</v>
      </c>
      <c r="K228" s="6">
        <v>5.5676704396545604</v>
      </c>
      <c r="L228" s="6">
        <v>15.923139060866401</v>
      </c>
      <c r="M228" s="6">
        <v>8.9658659172560906</v>
      </c>
      <c r="N228" s="6">
        <v>2.9416300036997001</v>
      </c>
      <c r="O228" s="6">
        <v>66.114065787858394</v>
      </c>
    </row>
    <row r="229" spans="1:15" x14ac:dyDescent="0.25">
      <c r="A229" s="6" t="s">
        <v>76</v>
      </c>
      <c r="B229" s="6" t="s">
        <v>77</v>
      </c>
      <c r="C229" s="6" t="s">
        <v>15</v>
      </c>
      <c r="D229" s="6">
        <v>12.4195545</v>
      </c>
      <c r="E229" s="6">
        <v>188.71080430000001</v>
      </c>
      <c r="F229" s="6">
        <v>539.85538220000001</v>
      </c>
      <c r="G229" s="6">
        <v>9.3211790000000008</v>
      </c>
      <c r="H229" s="6">
        <v>27.437244799999998</v>
      </c>
      <c r="I229" s="6">
        <v>139.59586419999999</v>
      </c>
      <c r="J229" s="6">
        <v>1.3538659719819099</v>
      </c>
      <c r="K229" s="6">
        <v>20.571521827703901</v>
      </c>
      <c r="L229" s="6">
        <v>58.850084497947897</v>
      </c>
      <c r="M229" s="6">
        <v>1.0161094801631101</v>
      </c>
      <c r="N229" s="6">
        <v>2.9909568897707</v>
      </c>
      <c r="O229" s="6">
        <v>15.217461332432499</v>
      </c>
    </row>
    <row r="230" spans="1:15" x14ac:dyDescent="0.25">
      <c r="A230" s="6" t="s">
        <v>76</v>
      </c>
      <c r="B230" s="6" t="s">
        <v>77</v>
      </c>
      <c r="C230" s="6" t="s">
        <v>17</v>
      </c>
      <c r="D230" s="6">
        <v>12.6460303</v>
      </c>
      <c r="E230" s="6">
        <v>37.836516000000003</v>
      </c>
      <c r="F230" s="6">
        <v>143.97563210000001</v>
      </c>
      <c r="G230" s="6">
        <v>46.510350099999997</v>
      </c>
      <c r="H230" s="6">
        <v>0</v>
      </c>
      <c r="I230" s="6">
        <v>77.763308699999996</v>
      </c>
      <c r="J230" s="6">
        <v>3.9676081345036098</v>
      </c>
      <c r="K230" s="6">
        <v>11.870955952309901</v>
      </c>
      <c r="L230" s="6">
        <v>45.171399683445202</v>
      </c>
      <c r="M230" s="6">
        <v>14.5923138738147</v>
      </c>
      <c r="N230" s="6">
        <v>0</v>
      </c>
      <c r="O230" s="6">
        <v>24.3977223559266</v>
      </c>
    </row>
    <row r="231" spans="1:15" x14ac:dyDescent="0.25">
      <c r="A231" s="6" t="s">
        <v>76</v>
      </c>
      <c r="B231" s="6" t="s">
        <v>77</v>
      </c>
      <c r="C231" s="6" t="s">
        <v>18</v>
      </c>
      <c r="D231" s="6">
        <v>1735.0785550999999</v>
      </c>
      <c r="E231" s="6">
        <v>10027.471995100001</v>
      </c>
      <c r="F231" s="6">
        <v>18260.5511253</v>
      </c>
      <c r="G231" s="6">
        <v>4207.0460702999999</v>
      </c>
      <c r="H231" s="6">
        <v>921.92310710000004</v>
      </c>
      <c r="I231" s="6">
        <v>12554.181670600001</v>
      </c>
      <c r="J231" s="6">
        <v>3.6370045084662701</v>
      </c>
      <c r="K231" s="6">
        <v>21.019198668267801</v>
      </c>
      <c r="L231" s="6">
        <v>38.277060467713099</v>
      </c>
      <c r="M231" s="6">
        <v>8.8186471327371994</v>
      </c>
      <c r="N231" s="6">
        <v>1.9324995327307699</v>
      </c>
      <c r="O231" s="6">
        <v>26.315589690084799</v>
      </c>
    </row>
    <row r="232" spans="1:15" x14ac:dyDescent="0.25">
      <c r="A232" s="6" t="s">
        <v>78</v>
      </c>
      <c r="B232" s="6" t="s">
        <v>79</v>
      </c>
      <c r="C232" s="6" t="s">
        <v>15</v>
      </c>
      <c r="D232" s="6">
        <v>0</v>
      </c>
      <c r="E232" s="6">
        <v>535.01720920000002</v>
      </c>
      <c r="F232" s="6">
        <v>758.60404370000003</v>
      </c>
      <c r="G232" s="6">
        <v>158.37280060000001</v>
      </c>
      <c r="H232" s="6">
        <v>0</v>
      </c>
      <c r="I232" s="6">
        <v>55.300116500000001</v>
      </c>
      <c r="J232" s="6">
        <v>0</v>
      </c>
      <c r="K232" s="6">
        <v>35.495208556402801</v>
      </c>
      <c r="L232" s="6">
        <v>50.328864716566898</v>
      </c>
      <c r="M232" s="6">
        <v>10.5070930248473</v>
      </c>
      <c r="N232" s="6">
        <v>0</v>
      </c>
      <c r="O232" s="6">
        <v>3.6688337021830302</v>
      </c>
    </row>
    <row r="233" spans="1:15" x14ac:dyDescent="0.25">
      <c r="A233" s="6" t="s">
        <v>78</v>
      </c>
      <c r="B233" s="6" t="s">
        <v>79</v>
      </c>
      <c r="C233" s="6" t="s">
        <v>17</v>
      </c>
      <c r="D233" s="6">
        <v>82.613503100000003</v>
      </c>
      <c r="E233" s="6">
        <v>198.54875050000001</v>
      </c>
      <c r="F233" s="6">
        <v>429.9332278</v>
      </c>
      <c r="G233" s="6">
        <v>94.406784200000004</v>
      </c>
      <c r="H233" s="6">
        <v>20.746624000000001</v>
      </c>
      <c r="I233" s="6">
        <v>191.08499069999999</v>
      </c>
      <c r="J233" s="6">
        <v>8.1205889924395507</v>
      </c>
      <c r="K233" s="6">
        <v>19.516577039727601</v>
      </c>
      <c r="L233" s="6">
        <v>42.2607794869879</v>
      </c>
      <c r="M233" s="6">
        <v>9.2798230775682509</v>
      </c>
      <c r="N233" s="6">
        <v>2.0393131892827601</v>
      </c>
      <c r="O233" s="6">
        <v>18.782918213993899</v>
      </c>
    </row>
    <row r="234" spans="1:15" x14ac:dyDescent="0.25">
      <c r="A234" s="6" t="s">
        <v>78</v>
      </c>
      <c r="B234" s="6" t="s">
        <v>79</v>
      </c>
      <c r="C234" s="6" t="s">
        <v>18</v>
      </c>
      <c r="D234" s="6">
        <v>5111.8262307000005</v>
      </c>
      <c r="E234" s="6">
        <v>52966.538115299998</v>
      </c>
      <c r="F234" s="6">
        <v>83508.762253299996</v>
      </c>
      <c r="G234" s="6">
        <v>21919.8715357</v>
      </c>
      <c r="H234" s="6">
        <v>3625.7231023999998</v>
      </c>
      <c r="I234" s="6">
        <v>14357.036913600001</v>
      </c>
      <c r="J234" s="6">
        <v>2.8165921222105301</v>
      </c>
      <c r="K234" s="6">
        <v>29.184312467501201</v>
      </c>
      <c r="L234" s="6">
        <v>46.012933789806702</v>
      </c>
      <c r="M234" s="6">
        <v>12.077745741146799</v>
      </c>
      <c r="N234" s="6">
        <v>1.99775631382096</v>
      </c>
      <c r="O234" s="6">
        <v>7.9106595655138303</v>
      </c>
    </row>
    <row r="235" spans="1:15" x14ac:dyDescent="0.25">
      <c r="A235" s="6" t="s">
        <v>80</v>
      </c>
      <c r="B235" s="6" t="s">
        <v>81</v>
      </c>
      <c r="C235" s="6" t="s">
        <v>15</v>
      </c>
      <c r="D235" s="6">
        <v>7.9295223999999997</v>
      </c>
      <c r="E235" s="6">
        <v>655.38656609999998</v>
      </c>
      <c r="F235" s="6">
        <v>528.53993100000002</v>
      </c>
      <c r="G235" s="6">
        <v>147.10318430000001</v>
      </c>
      <c r="H235" s="6">
        <v>0</v>
      </c>
      <c r="I235" s="6">
        <v>0</v>
      </c>
      <c r="J235" s="6">
        <v>0.59221538471790702</v>
      </c>
      <c r="K235" s="6">
        <v>48.947463390967897</v>
      </c>
      <c r="L235" s="6">
        <v>39.473938376911697</v>
      </c>
      <c r="M235" s="6">
        <v>10.986382847402499</v>
      </c>
      <c r="N235" s="6">
        <v>0</v>
      </c>
      <c r="O235" s="6">
        <v>0</v>
      </c>
    </row>
    <row r="236" spans="1:15" x14ac:dyDescent="0.25">
      <c r="A236" s="6" t="s">
        <v>80</v>
      </c>
      <c r="B236" s="6" t="s">
        <v>81</v>
      </c>
      <c r="C236" s="6" t="s">
        <v>17</v>
      </c>
      <c r="D236" s="6">
        <v>16.121552600000001</v>
      </c>
      <c r="E236" s="6">
        <v>710.72784109999998</v>
      </c>
      <c r="F236" s="6">
        <v>481.33406170000001</v>
      </c>
      <c r="G236" s="6">
        <v>156.00650160000001</v>
      </c>
      <c r="H236" s="6">
        <v>27.6499451</v>
      </c>
      <c r="I236" s="6">
        <v>114.04688710000001</v>
      </c>
      <c r="J236" s="6">
        <v>1.0705686984985501</v>
      </c>
      <c r="K236" s="6">
        <v>47.196631658982298</v>
      </c>
      <c r="L236" s="6">
        <v>31.963495871805101</v>
      </c>
      <c r="M236" s="6">
        <v>10.3597762274598</v>
      </c>
      <c r="N236" s="6">
        <v>1.8361237576623499</v>
      </c>
      <c r="O236" s="6">
        <v>7.5734037855918297</v>
      </c>
    </row>
    <row r="237" spans="1:15" x14ac:dyDescent="0.25">
      <c r="A237" s="6" t="s">
        <v>80</v>
      </c>
      <c r="B237" s="6" t="s">
        <v>81</v>
      </c>
      <c r="C237" s="6" t="s">
        <v>18</v>
      </c>
      <c r="D237" s="6">
        <v>6722.8484211000005</v>
      </c>
      <c r="E237" s="6">
        <v>57490.6505062</v>
      </c>
      <c r="F237" s="6">
        <v>71684.777575</v>
      </c>
      <c r="G237" s="6">
        <v>13566.4631947</v>
      </c>
      <c r="H237" s="6">
        <v>1495.7364758000001</v>
      </c>
      <c r="I237" s="6">
        <v>6585.0123526999996</v>
      </c>
      <c r="J237" s="6">
        <v>4.26724273987183</v>
      </c>
      <c r="K237" s="6">
        <v>36.491461002321699</v>
      </c>
      <c r="L237" s="6">
        <v>45.501003072771098</v>
      </c>
      <c r="M237" s="6">
        <v>8.6111403897828307</v>
      </c>
      <c r="N237" s="6">
        <v>0.94939975101724505</v>
      </c>
      <c r="O237" s="6">
        <v>4.1797530442353201</v>
      </c>
    </row>
    <row r="238" spans="1:15" x14ac:dyDescent="0.25">
      <c r="A238" s="6" t="s">
        <v>82</v>
      </c>
      <c r="B238" s="6" t="s">
        <v>83</v>
      </c>
      <c r="C238" s="6" t="s">
        <v>15</v>
      </c>
      <c r="D238" s="6">
        <v>0</v>
      </c>
      <c r="E238" s="6">
        <v>101.2565713</v>
      </c>
      <c r="F238" s="6">
        <v>302.81669199999999</v>
      </c>
      <c r="G238" s="6">
        <v>58.953607400000003</v>
      </c>
      <c r="H238" s="6">
        <v>0</v>
      </c>
      <c r="I238" s="6">
        <v>0</v>
      </c>
      <c r="J238" s="6">
        <v>0</v>
      </c>
      <c r="K238" s="6">
        <v>21.868400671201002</v>
      </c>
      <c r="L238" s="6">
        <v>65.3993776953386</v>
      </c>
      <c r="M238" s="6">
        <v>12.7322216334604</v>
      </c>
      <c r="N238" s="6">
        <v>0</v>
      </c>
      <c r="O238" s="6">
        <v>0</v>
      </c>
    </row>
    <row r="239" spans="1:15" x14ac:dyDescent="0.25">
      <c r="A239" s="6" t="s">
        <v>82</v>
      </c>
      <c r="B239" s="6" t="s">
        <v>83</v>
      </c>
      <c r="C239" s="6" t="s">
        <v>17</v>
      </c>
      <c r="D239" s="6">
        <v>0</v>
      </c>
      <c r="E239" s="6">
        <v>99.623278400000004</v>
      </c>
      <c r="F239" s="6">
        <v>38.975157299999999</v>
      </c>
      <c r="G239" s="6">
        <v>0</v>
      </c>
      <c r="H239" s="6">
        <v>0</v>
      </c>
      <c r="I239" s="6">
        <v>67.583113999999995</v>
      </c>
      <c r="J239" s="6">
        <v>0</v>
      </c>
      <c r="K239" s="6">
        <v>48.318231454247297</v>
      </c>
      <c r="L239" s="6">
        <v>18.903319601928501</v>
      </c>
      <c r="M239" s="6">
        <v>0</v>
      </c>
      <c r="N239" s="6">
        <v>0</v>
      </c>
      <c r="O239" s="6">
        <v>32.778448943824202</v>
      </c>
    </row>
    <row r="240" spans="1:15" x14ac:dyDescent="0.25">
      <c r="A240" s="6" t="s">
        <v>82</v>
      </c>
      <c r="B240" s="6" t="s">
        <v>83</v>
      </c>
      <c r="C240" s="6" t="s">
        <v>18</v>
      </c>
      <c r="D240" s="6">
        <v>1489.8809976</v>
      </c>
      <c r="E240" s="6">
        <v>18196.2426185</v>
      </c>
      <c r="F240" s="6">
        <v>39415.961646700001</v>
      </c>
      <c r="G240" s="6">
        <v>11112.792982200001</v>
      </c>
      <c r="H240" s="6">
        <v>2376.0661748000002</v>
      </c>
      <c r="I240" s="6">
        <v>12206.684565</v>
      </c>
      <c r="J240" s="6">
        <v>1.7569842641084501</v>
      </c>
      <c r="K240" s="6">
        <v>21.458433256148801</v>
      </c>
      <c r="L240" s="6">
        <v>46.482386498996703</v>
      </c>
      <c r="M240" s="6">
        <v>13.1050751244377</v>
      </c>
      <c r="N240" s="6">
        <v>2.8020431741386398</v>
      </c>
      <c r="O240" s="6">
        <v>14.395077682169701</v>
      </c>
    </row>
    <row r="241" spans="1:15" x14ac:dyDescent="0.25">
      <c r="A241" s="6" t="s">
        <v>84</v>
      </c>
      <c r="B241" s="6" t="s">
        <v>85</v>
      </c>
      <c r="C241" s="6" t="s">
        <v>15</v>
      </c>
      <c r="D241" s="6">
        <v>47.973387099999997</v>
      </c>
      <c r="E241" s="6">
        <v>992.1593325</v>
      </c>
      <c r="F241" s="6">
        <v>2111.3918653000001</v>
      </c>
      <c r="G241" s="6">
        <v>263.62897390000001</v>
      </c>
      <c r="H241" s="6">
        <v>0</v>
      </c>
      <c r="I241" s="6">
        <v>107.38689220000001</v>
      </c>
      <c r="J241" s="6">
        <v>1.36189740805903</v>
      </c>
      <c r="K241" s="6">
        <v>28.166016722912001</v>
      </c>
      <c r="L241" s="6">
        <v>59.939463993965099</v>
      </c>
      <c r="M241" s="6">
        <v>7.4840580986134402</v>
      </c>
      <c r="N241" s="6">
        <v>0</v>
      </c>
      <c r="O241" s="6">
        <v>3.0485637764504401</v>
      </c>
    </row>
    <row r="242" spans="1:15" x14ac:dyDescent="0.25">
      <c r="A242" s="6" t="s">
        <v>84</v>
      </c>
      <c r="B242" s="6" t="s">
        <v>85</v>
      </c>
      <c r="C242" s="6" t="s">
        <v>16</v>
      </c>
      <c r="D242" s="6">
        <v>0</v>
      </c>
      <c r="E242" s="6">
        <v>0</v>
      </c>
      <c r="F242" s="6">
        <v>0</v>
      </c>
      <c r="G242" s="6">
        <v>0</v>
      </c>
      <c r="H242" s="6">
        <v>0</v>
      </c>
      <c r="I242" s="6">
        <v>53.190206799999999</v>
      </c>
      <c r="J242" s="6">
        <v>0</v>
      </c>
      <c r="K242" s="6">
        <v>0</v>
      </c>
      <c r="L242" s="6">
        <v>0</v>
      </c>
      <c r="M242" s="6">
        <v>0</v>
      </c>
      <c r="N242" s="6">
        <v>0</v>
      </c>
      <c r="O242" s="6">
        <v>100</v>
      </c>
    </row>
    <row r="243" spans="1:15" x14ac:dyDescent="0.25">
      <c r="A243" s="6" t="s">
        <v>84</v>
      </c>
      <c r="B243" s="6" t="s">
        <v>85</v>
      </c>
      <c r="C243" s="6" t="s">
        <v>17</v>
      </c>
      <c r="D243" s="6">
        <v>57.141708800000004</v>
      </c>
      <c r="E243" s="6">
        <v>476.72860109999999</v>
      </c>
      <c r="F243" s="6">
        <v>1836.6546267000001</v>
      </c>
      <c r="G243" s="6">
        <v>123.14284790000001</v>
      </c>
      <c r="H243" s="6">
        <v>208.01618730000001</v>
      </c>
      <c r="I243" s="6">
        <v>195.8965848</v>
      </c>
      <c r="J243" s="6">
        <v>1.9720490141281799</v>
      </c>
      <c r="K243" s="6">
        <v>16.4526435689294</v>
      </c>
      <c r="L243" s="6">
        <v>63.385800353903399</v>
      </c>
      <c r="M243" s="6">
        <v>4.2498507114671904</v>
      </c>
      <c r="N243" s="6">
        <v>7.1789613174408098</v>
      </c>
      <c r="O243" s="6">
        <v>6.76069503413094</v>
      </c>
    </row>
    <row r="244" spans="1:15" x14ac:dyDescent="0.25">
      <c r="A244" s="6" t="s">
        <v>84</v>
      </c>
      <c r="B244" s="6" t="s">
        <v>85</v>
      </c>
      <c r="C244" s="6" t="s">
        <v>18</v>
      </c>
      <c r="D244" s="6">
        <v>7208.4774003000002</v>
      </c>
      <c r="E244" s="6">
        <v>91963.039543199993</v>
      </c>
      <c r="F244" s="6">
        <v>146660.3426296</v>
      </c>
      <c r="G244" s="6">
        <v>33906.494656000003</v>
      </c>
      <c r="H244" s="6">
        <v>4916.5183714000004</v>
      </c>
      <c r="I244" s="6">
        <v>18053.8890526</v>
      </c>
      <c r="J244" s="6">
        <v>2.38132433330781</v>
      </c>
      <c r="K244" s="6">
        <v>30.380038899762098</v>
      </c>
      <c r="L244" s="6">
        <v>48.4493219914363</v>
      </c>
      <c r="M244" s="6">
        <v>11.2010284971059</v>
      </c>
      <c r="N244" s="6">
        <v>1.62417445221961</v>
      </c>
      <c r="O244" s="6">
        <v>5.9641118261682502</v>
      </c>
    </row>
    <row r="245" spans="1:15" x14ac:dyDescent="0.25">
      <c r="A245" s="6" t="s">
        <v>86</v>
      </c>
      <c r="B245" s="6" t="s">
        <v>87</v>
      </c>
      <c r="C245" s="6" t="s">
        <v>15</v>
      </c>
      <c r="D245" s="6">
        <v>40.538513299999998</v>
      </c>
      <c r="E245" s="6">
        <v>657.38904190000005</v>
      </c>
      <c r="F245" s="6">
        <v>597.50635539999996</v>
      </c>
      <c r="G245" s="6">
        <v>340.58600369999999</v>
      </c>
      <c r="H245" s="6">
        <v>63.236795700000002</v>
      </c>
      <c r="I245" s="6">
        <v>596.70681119999995</v>
      </c>
      <c r="J245" s="6">
        <v>1.76564274326154</v>
      </c>
      <c r="K245" s="6">
        <v>28.632381822704701</v>
      </c>
      <c r="L245" s="6">
        <v>26.0242094389945</v>
      </c>
      <c r="M245" s="6">
        <v>14.834120862773601</v>
      </c>
      <c r="N245" s="6">
        <v>2.75425960021128</v>
      </c>
      <c r="O245" s="6">
        <v>25.989385532054399</v>
      </c>
    </row>
    <row r="246" spans="1:15" x14ac:dyDescent="0.25">
      <c r="A246" s="6" t="s">
        <v>86</v>
      </c>
      <c r="B246" s="6" t="s">
        <v>87</v>
      </c>
      <c r="C246" s="6" t="s">
        <v>17</v>
      </c>
      <c r="D246" s="6">
        <v>134.08222620000001</v>
      </c>
      <c r="E246" s="6">
        <v>762.07038030000001</v>
      </c>
      <c r="F246" s="6">
        <v>2358.5529574000002</v>
      </c>
      <c r="G246" s="6">
        <v>310.4591787</v>
      </c>
      <c r="H246" s="6">
        <v>195.50270750000001</v>
      </c>
      <c r="I246" s="6">
        <v>470.55208490000001</v>
      </c>
      <c r="J246" s="6">
        <v>3.1688789742742598</v>
      </c>
      <c r="K246" s="6">
        <v>18.010655651314501</v>
      </c>
      <c r="L246" s="6">
        <v>55.741682460349999</v>
      </c>
      <c r="M246" s="6">
        <v>7.3373450876734099</v>
      </c>
      <c r="N246" s="6">
        <v>4.6204813029159002</v>
      </c>
      <c r="O246" s="6">
        <v>11.1209565234719</v>
      </c>
    </row>
    <row r="247" spans="1:15" x14ac:dyDescent="0.25">
      <c r="A247" s="6" t="s">
        <v>86</v>
      </c>
      <c r="B247" s="6" t="s">
        <v>87</v>
      </c>
      <c r="C247" s="6" t="s">
        <v>18</v>
      </c>
      <c r="D247" s="6">
        <v>7996.6796594999996</v>
      </c>
      <c r="E247" s="6">
        <v>99526.032786399999</v>
      </c>
      <c r="F247" s="6">
        <v>206166.8586332</v>
      </c>
      <c r="G247" s="6">
        <v>73810.178252099999</v>
      </c>
      <c r="H247" s="6">
        <v>14595.394553399999</v>
      </c>
      <c r="I247" s="6">
        <v>89174.334555499998</v>
      </c>
      <c r="J247" s="6">
        <v>1.62775828958302</v>
      </c>
      <c r="K247" s="6">
        <v>20.258948938252701</v>
      </c>
      <c r="L247" s="6">
        <v>41.966144383288402</v>
      </c>
      <c r="M247" s="6">
        <v>15.0243769440889</v>
      </c>
      <c r="N247" s="6">
        <v>2.9709548819812599</v>
      </c>
      <c r="O247" s="6">
        <v>18.151816562805902</v>
      </c>
    </row>
    <row r="248" spans="1:15" x14ac:dyDescent="0.25">
      <c r="A248" s="6" t="s">
        <v>88</v>
      </c>
      <c r="B248" s="6" t="s">
        <v>89</v>
      </c>
      <c r="C248" s="6" t="s">
        <v>15</v>
      </c>
      <c r="D248" s="6">
        <v>0</v>
      </c>
      <c r="E248" s="6">
        <v>82.729269700000003</v>
      </c>
      <c r="F248" s="6">
        <v>173.62232130000001</v>
      </c>
      <c r="G248" s="6">
        <v>86.055229699999998</v>
      </c>
      <c r="H248" s="6">
        <v>45.0170776</v>
      </c>
      <c r="I248" s="6">
        <v>86.160092800000001</v>
      </c>
      <c r="J248" s="6">
        <v>0</v>
      </c>
      <c r="K248" s="6">
        <v>17.468763990067199</v>
      </c>
      <c r="L248" s="6">
        <v>36.661357766069102</v>
      </c>
      <c r="M248" s="6">
        <v>18.171059688930399</v>
      </c>
      <c r="N248" s="6">
        <v>9.5056164156727991</v>
      </c>
      <c r="O248" s="6">
        <v>18.1932021392604</v>
      </c>
    </row>
    <row r="249" spans="1:15" x14ac:dyDescent="0.25">
      <c r="A249" s="6" t="s">
        <v>88</v>
      </c>
      <c r="B249" s="6" t="s">
        <v>89</v>
      </c>
      <c r="C249" s="6" t="s">
        <v>17</v>
      </c>
      <c r="D249" s="6">
        <v>61.3240178</v>
      </c>
      <c r="E249" s="6">
        <v>0</v>
      </c>
      <c r="F249" s="6">
        <v>351.00103089999999</v>
      </c>
      <c r="G249" s="6">
        <v>228.44006970000001</v>
      </c>
      <c r="H249" s="6">
        <v>66.567280299999993</v>
      </c>
      <c r="I249" s="6">
        <v>241.72428500000001</v>
      </c>
      <c r="J249" s="6">
        <v>6.4615758840580204</v>
      </c>
      <c r="K249" s="6">
        <v>0</v>
      </c>
      <c r="L249" s="6">
        <v>36.984200936406097</v>
      </c>
      <c r="M249" s="6">
        <v>24.070224004893099</v>
      </c>
      <c r="N249" s="6">
        <v>7.0140468365366999</v>
      </c>
      <c r="O249" s="6">
        <v>25.469952338106101</v>
      </c>
    </row>
    <row r="250" spans="1:15" x14ac:dyDescent="0.25">
      <c r="A250" s="6" t="s">
        <v>88</v>
      </c>
      <c r="B250" s="6" t="s">
        <v>89</v>
      </c>
      <c r="C250" s="6" t="s">
        <v>18</v>
      </c>
      <c r="D250" s="6">
        <v>2305.6188615999999</v>
      </c>
      <c r="E250" s="6">
        <v>28296.617152700001</v>
      </c>
      <c r="F250" s="6">
        <v>64683.835325499997</v>
      </c>
      <c r="G250" s="6">
        <v>29840.467848299999</v>
      </c>
      <c r="H250" s="6">
        <v>5051.1839061999999</v>
      </c>
      <c r="I250" s="6">
        <v>74073.113013399998</v>
      </c>
      <c r="J250" s="6">
        <v>1.1288173431927899</v>
      </c>
      <c r="K250" s="6">
        <v>13.8538562151978</v>
      </c>
      <c r="L250" s="6">
        <v>31.668822785818499</v>
      </c>
      <c r="M250" s="6">
        <v>14.6097163747057</v>
      </c>
      <c r="N250" s="6">
        <v>2.4730297326844499</v>
      </c>
      <c r="O250" s="6">
        <v>36.265757548400799</v>
      </c>
    </row>
    <row r="251" spans="1:15" x14ac:dyDescent="0.25">
      <c r="A251" s="6" t="s">
        <v>90</v>
      </c>
      <c r="B251" s="6" t="s">
        <v>91</v>
      </c>
      <c r="C251" s="6" t="s">
        <v>15</v>
      </c>
      <c r="D251" s="6">
        <v>32.108832700000001</v>
      </c>
      <c r="E251" s="6">
        <v>286.45706680000001</v>
      </c>
      <c r="F251" s="6">
        <v>408.9309073</v>
      </c>
      <c r="G251" s="6">
        <v>219.0665042</v>
      </c>
      <c r="H251" s="6">
        <v>0</v>
      </c>
      <c r="I251" s="6">
        <v>292.73403070000001</v>
      </c>
      <c r="J251" s="6">
        <v>2.5908901455364099</v>
      </c>
      <c r="K251" s="6">
        <v>23.114474401038699</v>
      </c>
      <c r="L251" s="6">
        <v>32.996997051494603</v>
      </c>
      <c r="M251" s="6">
        <v>17.676670225040301</v>
      </c>
      <c r="N251" s="6">
        <v>0</v>
      </c>
      <c r="O251" s="6">
        <v>23.6209681768899</v>
      </c>
    </row>
    <row r="252" spans="1:15" x14ac:dyDescent="0.25">
      <c r="A252" s="6" t="s">
        <v>90</v>
      </c>
      <c r="B252" s="6" t="s">
        <v>91</v>
      </c>
      <c r="C252" s="6" t="s">
        <v>17</v>
      </c>
      <c r="D252" s="6">
        <v>0</v>
      </c>
      <c r="E252" s="6">
        <v>3.7619440000000002</v>
      </c>
      <c r="F252" s="6">
        <v>702.22991039999999</v>
      </c>
      <c r="G252" s="6">
        <v>232.70937929999999</v>
      </c>
      <c r="H252" s="6">
        <v>0</v>
      </c>
      <c r="I252" s="6">
        <v>329.56990860000002</v>
      </c>
      <c r="J252" s="6">
        <v>0</v>
      </c>
      <c r="K252" s="6">
        <v>0.29661985316308198</v>
      </c>
      <c r="L252" s="6">
        <v>55.369067936569998</v>
      </c>
      <c r="M252" s="6">
        <v>18.348551152712002</v>
      </c>
      <c r="N252" s="6">
        <v>0</v>
      </c>
      <c r="O252" s="6">
        <v>25.9857610575549</v>
      </c>
    </row>
    <row r="253" spans="1:15" x14ac:dyDescent="0.25">
      <c r="A253" s="6" t="s">
        <v>90</v>
      </c>
      <c r="B253" s="6" t="s">
        <v>91</v>
      </c>
      <c r="C253" s="6" t="s">
        <v>18</v>
      </c>
      <c r="D253" s="6">
        <v>4627.1509962</v>
      </c>
      <c r="E253" s="6">
        <v>64616.056311300003</v>
      </c>
      <c r="F253" s="6">
        <v>153964.57234089999</v>
      </c>
      <c r="G253" s="6">
        <v>72483.766828699998</v>
      </c>
      <c r="H253" s="6">
        <v>13348.841039499999</v>
      </c>
      <c r="I253" s="6">
        <v>112999.85367739999</v>
      </c>
      <c r="J253" s="6">
        <v>1.0963767301215801</v>
      </c>
      <c r="K253" s="6">
        <v>15.3104017115747</v>
      </c>
      <c r="L253" s="6">
        <v>36.481017048354602</v>
      </c>
      <c r="M253" s="6">
        <v>17.1746103223795</v>
      </c>
      <c r="N253" s="6">
        <v>3.1629308621695902</v>
      </c>
      <c r="O253" s="6">
        <v>26.774663325400098</v>
      </c>
    </row>
    <row r="254" spans="1:15" x14ac:dyDescent="0.25">
      <c r="A254" s="6" t="s">
        <v>92</v>
      </c>
      <c r="B254" s="6" t="s">
        <v>93</v>
      </c>
      <c r="C254" s="6" t="s">
        <v>15</v>
      </c>
      <c r="D254" s="6">
        <v>167.2918191</v>
      </c>
      <c r="E254" s="6">
        <v>1425.1203353000001</v>
      </c>
      <c r="F254" s="6">
        <v>1874.4191929000001</v>
      </c>
      <c r="G254" s="6">
        <v>522.71675200000004</v>
      </c>
      <c r="H254" s="6">
        <v>128.31778320000001</v>
      </c>
      <c r="I254" s="6">
        <v>6524.1556251000002</v>
      </c>
      <c r="J254" s="6">
        <v>1.57199286790135</v>
      </c>
      <c r="K254" s="6">
        <v>13.391443855683301</v>
      </c>
      <c r="L254" s="6">
        <v>17.613375349423801</v>
      </c>
      <c r="M254" s="6">
        <v>4.9118182257637999</v>
      </c>
      <c r="N254" s="6">
        <v>1.2057651181061999</v>
      </c>
      <c r="O254" s="6">
        <v>61.3056045831215</v>
      </c>
    </row>
    <row r="255" spans="1:15" x14ac:dyDescent="0.25">
      <c r="A255" s="6" t="s">
        <v>92</v>
      </c>
      <c r="B255" s="6" t="s">
        <v>93</v>
      </c>
      <c r="C255" s="6" t="s">
        <v>16</v>
      </c>
      <c r="D255" s="6">
        <v>0</v>
      </c>
      <c r="E255" s="6">
        <v>0</v>
      </c>
      <c r="F255" s="6">
        <v>15.077767700000001</v>
      </c>
      <c r="G255" s="6">
        <v>0</v>
      </c>
      <c r="H255" s="6">
        <v>0</v>
      </c>
      <c r="I255" s="6">
        <v>17.316224800000001</v>
      </c>
      <c r="J255" s="6">
        <v>0</v>
      </c>
      <c r="K255" s="6">
        <v>0</v>
      </c>
      <c r="L255" s="6">
        <v>46.544950271257903</v>
      </c>
      <c r="M255" s="6">
        <v>0</v>
      </c>
      <c r="N255" s="6">
        <v>0</v>
      </c>
      <c r="O255" s="6">
        <v>53.455049728742097</v>
      </c>
    </row>
    <row r="256" spans="1:15" x14ac:dyDescent="0.25">
      <c r="A256" s="6" t="s">
        <v>92</v>
      </c>
      <c r="B256" s="6" t="s">
        <v>93</v>
      </c>
      <c r="C256" s="6" t="s">
        <v>17</v>
      </c>
      <c r="D256" s="6">
        <v>144.8829332</v>
      </c>
      <c r="E256" s="6">
        <v>306.37332529999998</v>
      </c>
      <c r="F256" s="6">
        <v>1055.3269689000001</v>
      </c>
      <c r="G256" s="6">
        <v>668.74071530000003</v>
      </c>
      <c r="H256" s="6">
        <v>0</v>
      </c>
      <c r="I256" s="6">
        <v>1219.7471696</v>
      </c>
      <c r="J256" s="6">
        <v>4.2674491463552497</v>
      </c>
      <c r="K256" s="6">
        <v>9.0240620937228808</v>
      </c>
      <c r="L256" s="6">
        <v>31.084090258865501</v>
      </c>
      <c r="M256" s="6">
        <v>19.6973993527623</v>
      </c>
      <c r="N256" s="6">
        <v>0</v>
      </c>
      <c r="O256" s="6">
        <v>35.926999148294101</v>
      </c>
    </row>
    <row r="257" spans="1:15" x14ac:dyDescent="0.25">
      <c r="A257" s="6" t="s">
        <v>92</v>
      </c>
      <c r="B257" s="6" t="s">
        <v>93</v>
      </c>
      <c r="C257" s="6" t="s">
        <v>18</v>
      </c>
      <c r="D257" s="6">
        <v>7974.4109908999999</v>
      </c>
      <c r="E257" s="6">
        <v>85527.115673699998</v>
      </c>
      <c r="F257" s="6">
        <v>197522.13074289999</v>
      </c>
      <c r="G257" s="6">
        <v>85696.354292000004</v>
      </c>
      <c r="H257" s="6">
        <v>19619.9880251</v>
      </c>
      <c r="I257" s="6">
        <v>228343.71271409999</v>
      </c>
      <c r="J257" s="6">
        <v>1.2765517704581599</v>
      </c>
      <c r="K257" s="6">
        <v>13.691267111769401</v>
      </c>
      <c r="L257" s="6">
        <v>31.619542307545402</v>
      </c>
      <c r="M257" s="6">
        <v>13.718359000821501</v>
      </c>
      <c r="N257" s="6">
        <v>3.1407875112519901</v>
      </c>
      <c r="O257" s="6">
        <v>36.5534922981536</v>
      </c>
    </row>
    <row r="258" spans="1:15" x14ac:dyDescent="0.25">
      <c r="A258" s="6" t="s">
        <v>94</v>
      </c>
      <c r="B258" s="6" t="s">
        <v>95</v>
      </c>
      <c r="C258" s="6" t="s">
        <v>15</v>
      </c>
      <c r="D258" s="6">
        <v>0</v>
      </c>
      <c r="E258" s="6">
        <v>63.244076300000003</v>
      </c>
      <c r="F258" s="6">
        <v>288.58501030000002</v>
      </c>
      <c r="G258" s="6">
        <v>200.88946010000001</v>
      </c>
      <c r="H258" s="6">
        <v>31.212503300000002</v>
      </c>
      <c r="I258" s="6">
        <v>948.95302419999996</v>
      </c>
      <c r="J258" s="6">
        <v>0</v>
      </c>
      <c r="K258" s="6">
        <v>4.1258225174663998</v>
      </c>
      <c r="L258" s="6">
        <v>18.8262775481316</v>
      </c>
      <c r="M258" s="6">
        <v>13.105326324486899</v>
      </c>
      <c r="N258" s="6">
        <v>2.0361946363288799</v>
      </c>
      <c r="O258" s="6">
        <v>61.9063789735862</v>
      </c>
    </row>
    <row r="259" spans="1:15" x14ac:dyDescent="0.25">
      <c r="A259" s="6" t="s">
        <v>94</v>
      </c>
      <c r="B259" s="6" t="s">
        <v>95</v>
      </c>
      <c r="C259" s="6" t="s">
        <v>17</v>
      </c>
      <c r="D259" s="6">
        <v>0</v>
      </c>
      <c r="E259" s="6">
        <v>16.940165700000001</v>
      </c>
      <c r="F259" s="6">
        <v>140.49580420000001</v>
      </c>
      <c r="G259" s="6">
        <v>67.176903199999998</v>
      </c>
      <c r="H259" s="6">
        <v>0</v>
      </c>
      <c r="I259" s="6">
        <v>100.3781975</v>
      </c>
      <c r="J259" s="6">
        <v>0</v>
      </c>
      <c r="K259" s="6">
        <v>5.2125018908134901</v>
      </c>
      <c r="L259" s="6">
        <v>43.2306659812579</v>
      </c>
      <c r="M259" s="6">
        <v>20.670384289629201</v>
      </c>
      <c r="N259" s="6">
        <v>0</v>
      </c>
      <c r="O259" s="6">
        <v>30.8864478382995</v>
      </c>
    </row>
    <row r="260" spans="1:15" x14ac:dyDescent="0.25">
      <c r="A260" s="6" t="s">
        <v>94</v>
      </c>
      <c r="B260" s="6" t="s">
        <v>95</v>
      </c>
      <c r="C260" s="6" t="s">
        <v>18</v>
      </c>
      <c r="D260" s="6">
        <v>656.32036400000004</v>
      </c>
      <c r="E260" s="6">
        <v>8748.7543108999998</v>
      </c>
      <c r="F260" s="6">
        <v>23270.3145415</v>
      </c>
      <c r="G260" s="6">
        <v>11696.6001877</v>
      </c>
      <c r="H260" s="6">
        <v>1979.2847010999999</v>
      </c>
      <c r="I260" s="6">
        <v>32719.269625299999</v>
      </c>
      <c r="J260" s="6">
        <v>0.83004407587858398</v>
      </c>
      <c r="K260" s="6">
        <v>11.064492411635401</v>
      </c>
      <c r="L260" s="6">
        <v>29.4298147497421</v>
      </c>
      <c r="M260" s="6">
        <v>14.792613830462701</v>
      </c>
      <c r="N260" s="6">
        <v>2.5031884286088801</v>
      </c>
      <c r="O260" s="6">
        <v>41.379846503672297</v>
      </c>
    </row>
    <row r="261" spans="1:15" x14ac:dyDescent="0.25">
      <c r="A261" s="6" t="s">
        <v>96</v>
      </c>
      <c r="B261" s="6" t="s">
        <v>97</v>
      </c>
      <c r="C261" s="6" t="s">
        <v>15</v>
      </c>
      <c r="D261" s="6">
        <v>0</v>
      </c>
      <c r="E261" s="6">
        <v>9.0107789</v>
      </c>
      <c r="F261" s="6">
        <v>31.505967999999999</v>
      </c>
      <c r="G261" s="6">
        <v>30.681258499999998</v>
      </c>
      <c r="H261" s="6">
        <v>21.111341599999999</v>
      </c>
      <c r="I261" s="6">
        <v>155.90381909999999</v>
      </c>
      <c r="J261" s="6">
        <v>0</v>
      </c>
      <c r="K261" s="6">
        <v>3.6302582339124401</v>
      </c>
      <c r="L261" s="6">
        <v>12.693109110621</v>
      </c>
      <c r="M261" s="6">
        <v>12.360850547162</v>
      </c>
      <c r="N261" s="6">
        <v>8.5053270669351502</v>
      </c>
      <c r="O261" s="6">
        <v>62.810455041369401</v>
      </c>
    </row>
    <row r="262" spans="1:15" x14ac:dyDescent="0.25">
      <c r="A262" s="6" t="s">
        <v>96</v>
      </c>
      <c r="B262" s="6" t="s">
        <v>97</v>
      </c>
      <c r="C262" s="6" t="s">
        <v>17</v>
      </c>
      <c r="D262" s="6">
        <v>0</v>
      </c>
      <c r="E262" s="6">
        <v>10.435950699999999</v>
      </c>
      <c r="F262" s="6">
        <v>46.611751400000003</v>
      </c>
      <c r="G262" s="6">
        <v>51.2682517</v>
      </c>
      <c r="H262" s="6">
        <v>18.9635657</v>
      </c>
      <c r="I262" s="6">
        <v>284.02096060000002</v>
      </c>
      <c r="J262" s="6">
        <v>0</v>
      </c>
      <c r="K262" s="6">
        <v>2.5373057423766401</v>
      </c>
      <c r="L262" s="6">
        <v>11.3327733993083</v>
      </c>
      <c r="M262" s="6">
        <v>12.4649141395447</v>
      </c>
      <c r="N262" s="6">
        <v>4.6106354399074299</v>
      </c>
      <c r="O262" s="6">
        <v>69.054371278863002</v>
      </c>
    </row>
    <row r="263" spans="1:15" x14ac:dyDescent="0.25">
      <c r="A263" s="6" t="s">
        <v>96</v>
      </c>
      <c r="B263" s="6" t="s">
        <v>97</v>
      </c>
      <c r="C263" s="6" t="s">
        <v>18</v>
      </c>
      <c r="D263" s="6">
        <v>387.87948269999998</v>
      </c>
      <c r="E263" s="6">
        <v>3818.9187532999999</v>
      </c>
      <c r="F263" s="6">
        <v>14563.369023499999</v>
      </c>
      <c r="G263" s="6">
        <v>10296.6512289</v>
      </c>
      <c r="H263" s="6">
        <v>3070.7209754</v>
      </c>
      <c r="I263" s="6">
        <v>67161.207197099997</v>
      </c>
      <c r="J263" s="6">
        <v>0.39061870944311899</v>
      </c>
      <c r="K263" s="6">
        <v>3.8458881725278999</v>
      </c>
      <c r="L263" s="6">
        <v>14.666216355412001</v>
      </c>
      <c r="M263" s="6">
        <v>10.3693667595448</v>
      </c>
      <c r="N263" s="6">
        <v>3.0924065797993898</v>
      </c>
      <c r="O263" s="6">
        <v>67.635503423272795</v>
      </c>
    </row>
    <row r="264" spans="1:15" x14ac:dyDescent="0.25">
      <c r="A264" s="6" t="s">
        <v>98</v>
      </c>
      <c r="B264" s="6" t="s">
        <v>99</v>
      </c>
      <c r="C264" s="6" t="s">
        <v>15</v>
      </c>
      <c r="D264" s="6">
        <v>0</v>
      </c>
      <c r="E264" s="6">
        <v>383.85422629999999</v>
      </c>
      <c r="F264" s="6">
        <v>49.295715100000002</v>
      </c>
      <c r="G264" s="6">
        <v>34.326703799999997</v>
      </c>
      <c r="H264" s="6">
        <v>0</v>
      </c>
      <c r="I264" s="6">
        <v>31.1861216</v>
      </c>
      <c r="J264" s="6">
        <v>0</v>
      </c>
      <c r="K264" s="6">
        <v>76.976716902939202</v>
      </c>
      <c r="L264" s="6">
        <v>9.8855816760370203</v>
      </c>
      <c r="M264" s="6">
        <v>6.8837511210792899</v>
      </c>
      <c r="N264" s="6">
        <v>0</v>
      </c>
      <c r="O264" s="6">
        <v>6.2539502999444698</v>
      </c>
    </row>
    <row r="265" spans="1:15" x14ac:dyDescent="0.25">
      <c r="A265" s="6" t="s">
        <v>98</v>
      </c>
      <c r="B265" s="6" t="s">
        <v>99</v>
      </c>
      <c r="C265" s="6" t="s">
        <v>16</v>
      </c>
      <c r="D265" s="6">
        <v>0</v>
      </c>
      <c r="E265" s="6">
        <v>0</v>
      </c>
      <c r="F265" s="6">
        <v>9.1715823000000007</v>
      </c>
      <c r="G265" s="6">
        <v>0</v>
      </c>
      <c r="H265" s="6">
        <v>0</v>
      </c>
      <c r="I265" s="6">
        <v>0</v>
      </c>
      <c r="J265" s="6">
        <v>0</v>
      </c>
      <c r="K265" s="6">
        <v>0</v>
      </c>
      <c r="L265" s="6">
        <v>100</v>
      </c>
      <c r="M265" s="6">
        <v>0</v>
      </c>
      <c r="N265" s="6">
        <v>0</v>
      </c>
      <c r="O265" s="6">
        <v>0</v>
      </c>
    </row>
    <row r="266" spans="1:15" x14ac:dyDescent="0.25">
      <c r="A266" s="6" t="s">
        <v>98</v>
      </c>
      <c r="B266" s="6" t="s">
        <v>99</v>
      </c>
      <c r="C266" s="6" t="s">
        <v>17</v>
      </c>
      <c r="D266" s="6">
        <v>10.687047</v>
      </c>
      <c r="E266" s="6">
        <v>44.246628000000001</v>
      </c>
      <c r="F266" s="6">
        <v>78.612751099999997</v>
      </c>
      <c r="G266" s="6">
        <v>22.0284206</v>
      </c>
      <c r="H266" s="6">
        <v>30.164586799999999</v>
      </c>
      <c r="I266" s="6">
        <v>88.932549899999998</v>
      </c>
      <c r="J266" s="6">
        <v>3.89083985476474</v>
      </c>
      <c r="K266" s="6">
        <v>16.108897402748401</v>
      </c>
      <c r="L266" s="6">
        <v>28.620593235210901</v>
      </c>
      <c r="M266" s="6">
        <v>8.0199008021580394</v>
      </c>
      <c r="N266" s="6">
        <v>10.982039895955401</v>
      </c>
      <c r="O266" s="6">
        <v>32.377728809162598</v>
      </c>
    </row>
    <row r="267" spans="1:15" x14ac:dyDescent="0.25">
      <c r="A267" s="6" t="s">
        <v>98</v>
      </c>
      <c r="B267" s="6" t="s">
        <v>99</v>
      </c>
      <c r="C267" s="6" t="s">
        <v>18</v>
      </c>
      <c r="D267" s="6">
        <v>578.54122419999999</v>
      </c>
      <c r="E267" s="6">
        <v>7107.8485185999998</v>
      </c>
      <c r="F267" s="6">
        <v>15882.758125599999</v>
      </c>
      <c r="G267" s="6">
        <v>5335.2581400999998</v>
      </c>
      <c r="H267" s="6">
        <v>1272.4279839999999</v>
      </c>
      <c r="I267" s="6">
        <v>8300.7089708999993</v>
      </c>
      <c r="J267" s="6">
        <v>1.5035815170171101</v>
      </c>
      <c r="K267" s="6">
        <v>18.472719334914402</v>
      </c>
      <c r="L267" s="6">
        <v>41.277994649262702</v>
      </c>
      <c r="M267" s="6">
        <v>13.8659013263267</v>
      </c>
      <c r="N267" s="6">
        <v>3.3069366856671101</v>
      </c>
      <c r="O267" s="6">
        <v>21.572866486812</v>
      </c>
    </row>
    <row r="268" spans="1:15" x14ac:dyDescent="0.25">
      <c r="A268" s="6" t="s">
        <v>100</v>
      </c>
      <c r="B268" s="6" t="s">
        <v>101</v>
      </c>
      <c r="C268" s="6" t="s">
        <v>15</v>
      </c>
      <c r="D268" s="6">
        <v>0</v>
      </c>
      <c r="E268" s="6">
        <v>37.3127608</v>
      </c>
      <c r="F268" s="6">
        <v>114.4640309</v>
      </c>
      <c r="G268" s="6">
        <v>9.7480542999999997</v>
      </c>
      <c r="H268" s="6">
        <v>0</v>
      </c>
      <c r="I268" s="6">
        <v>47.648093500000002</v>
      </c>
      <c r="J268" s="6">
        <v>0</v>
      </c>
      <c r="K268" s="6">
        <v>17.838235141310001</v>
      </c>
      <c r="L268" s="6">
        <v>54.722198374995799</v>
      </c>
      <c r="M268" s="6">
        <v>4.6602846062695402</v>
      </c>
      <c r="N268" s="6">
        <v>0</v>
      </c>
      <c r="O268" s="6">
        <v>22.779281877424701</v>
      </c>
    </row>
    <row r="269" spans="1:15" x14ac:dyDescent="0.25">
      <c r="A269" s="6" t="s">
        <v>100</v>
      </c>
      <c r="B269" s="6" t="s">
        <v>101</v>
      </c>
      <c r="C269" s="6" t="s">
        <v>17</v>
      </c>
      <c r="D269" s="6">
        <v>0</v>
      </c>
      <c r="E269" s="6">
        <v>19.937617100000001</v>
      </c>
      <c r="F269" s="6">
        <v>82.459408999999994</v>
      </c>
      <c r="G269" s="6">
        <v>115.4757919</v>
      </c>
      <c r="H269" s="6">
        <v>28.603962299999999</v>
      </c>
      <c r="I269" s="6">
        <v>48.365062899999998</v>
      </c>
      <c r="J269" s="6">
        <v>0</v>
      </c>
      <c r="K269" s="6">
        <v>6.7621396215718699</v>
      </c>
      <c r="L269" s="6">
        <v>27.9673360148089</v>
      </c>
      <c r="M269" s="6">
        <v>39.165333741883202</v>
      </c>
      <c r="N269" s="6">
        <v>9.7014595993408808</v>
      </c>
      <c r="O269" s="6">
        <v>16.4037310223951</v>
      </c>
    </row>
    <row r="270" spans="1:15" x14ac:dyDescent="0.25">
      <c r="A270" s="6" t="s">
        <v>100</v>
      </c>
      <c r="B270" s="6" t="s">
        <v>101</v>
      </c>
      <c r="C270" s="6" t="s">
        <v>18</v>
      </c>
      <c r="D270" s="6">
        <v>477.85693320000001</v>
      </c>
      <c r="E270" s="6">
        <v>6727.0673641000003</v>
      </c>
      <c r="F270" s="6">
        <v>15442.9213958</v>
      </c>
      <c r="G270" s="6">
        <v>6854.9422371999999</v>
      </c>
      <c r="H270" s="6">
        <v>1945.7431741</v>
      </c>
      <c r="I270" s="6">
        <v>10020.9396791</v>
      </c>
      <c r="J270" s="6">
        <v>1.1523101794444199</v>
      </c>
      <c r="K270" s="6">
        <v>16.2217342951398</v>
      </c>
      <c r="L270" s="6">
        <v>37.239253610018302</v>
      </c>
      <c r="M270" s="6">
        <v>16.530093361903901</v>
      </c>
      <c r="N270" s="6">
        <v>4.6919894016930099</v>
      </c>
      <c r="O270" s="6">
        <v>24.164619151800601</v>
      </c>
    </row>
    <row r="271" spans="1:15" x14ac:dyDescent="0.25">
      <c r="A271" s="6" t="s">
        <v>102</v>
      </c>
      <c r="B271" s="6" t="s">
        <v>103</v>
      </c>
      <c r="C271" s="6" t="s">
        <v>15</v>
      </c>
      <c r="D271" s="6">
        <v>0</v>
      </c>
      <c r="E271" s="6">
        <v>77.439344899999995</v>
      </c>
      <c r="F271" s="6">
        <v>160.93552389999999</v>
      </c>
      <c r="G271" s="6">
        <v>87.890081699999996</v>
      </c>
      <c r="H271" s="6">
        <v>22.361613699999999</v>
      </c>
      <c r="I271" s="6">
        <v>103.81935199999999</v>
      </c>
      <c r="J271" s="6">
        <v>0</v>
      </c>
      <c r="K271" s="6">
        <v>17.115713089068699</v>
      </c>
      <c r="L271" s="6">
        <v>35.570113053879297</v>
      </c>
      <c r="M271" s="6">
        <v>19.425544259117299</v>
      </c>
      <c r="N271" s="6">
        <v>4.9423838075080004</v>
      </c>
      <c r="O271" s="6">
        <v>22.946245790426701</v>
      </c>
    </row>
    <row r="272" spans="1:15" x14ac:dyDescent="0.25">
      <c r="A272" s="6" t="s">
        <v>102</v>
      </c>
      <c r="B272" s="6" t="s">
        <v>103</v>
      </c>
      <c r="C272" s="6" t="s">
        <v>16</v>
      </c>
      <c r="D272" s="6">
        <v>0</v>
      </c>
      <c r="E272" s="6">
        <v>0</v>
      </c>
      <c r="F272" s="6">
        <v>59.047276099999998</v>
      </c>
      <c r="G272" s="6">
        <v>0</v>
      </c>
      <c r="H272" s="6">
        <v>0</v>
      </c>
      <c r="I272" s="6">
        <v>0</v>
      </c>
      <c r="J272" s="6">
        <v>0</v>
      </c>
      <c r="K272" s="6">
        <v>0</v>
      </c>
      <c r="L272" s="6">
        <v>100</v>
      </c>
      <c r="M272" s="6">
        <v>0</v>
      </c>
      <c r="N272" s="6">
        <v>0</v>
      </c>
      <c r="O272" s="6">
        <v>0</v>
      </c>
    </row>
    <row r="273" spans="1:15" x14ac:dyDescent="0.25">
      <c r="A273" s="6" t="s">
        <v>102</v>
      </c>
      <c r="B273" s="6" t="s">
        <v>103</v>
      </c>
      <c r="C273" s="6" t="s">
        <v>17</v>
      </c>
      <c r="D273" s="6">
        <v>34.623955799999997</v>
      </c>
      <c r="E273" s="6">
        <v>47.215226800000003</v>
      </c>
      <c r="F273" s="6">
        <v>264.50101480000001</v>
      </c>
      <c r="G273" s="6">
        <v>157.95446810000001</v>
      </c>
      <c r="H273" s="6">
        <v>19.8426136</v>
      </c>
      <c r="I273" s="6">
        <v>434.60408469999999</v>
      </c>
      <c r="J273" s="6">
        <v>3.61139689047805</v>
      </c>
      <c r="K273" s="6">
        <v>4.9247094766894204</v>
      </c>
      <c r="L273" s="6">
        <v>27.588359570890098</v>
      </c>
      <c r="M273" s="6">
        <v>16.475190709822201</v>
      </c>
      <c r="N273" s="6">
        <v>2.0696523952354799</v>
      </c>
      <c r="O273" s="6">
        <v>45.330690956884702</v>
      </c>
    </row>
    <row r="274" spans="1:15" x14ac:dyDescent="0.25">
      <c r="A274" s="6" t="s">
        <v>102</v>
      </c>
      <c r="B274" s="6" t="s">
        <v>103</v>
      </c>
      <c r="C274" s="6" t="s">
        <v>18</v>
      </c>
      <c r="D274" s="6">
        <v>1805.5723012999999</v>
      </c>
      <c r="E274" s="6">
        <v>22263.317019800001</v>
      </c>
      <c r="F274" s="6">
        <v>53489.443912299997</v>
      </c>
      <c r="G274" s="6">
        <v>22011.302359900001</v>
      </c>
      <c r="H274" s="6">
        <v>4667.3198940000002</v>
      </c>
      <c r="I274" s="6">
        <v>30240.854340499998</v>
      </c>
      <c r="J274" s="6">
        <v>1.3426544525167801</v>
      </c>
      <c r="K274" s="6">
        <v>16.5553834110686</v>
      </c>
      <c r="L274" s="6">
        <v>39.775665576940703</v>
      </c>
      <c r="M274" s="6">
        <v>16.367980998564502</v>
      </c>
      <c r="N274" s="6">
        <v>3.4706989204959098</v>
      </c>
      <c r="O274" s="6">
        <v>22.487616640413499</v>
      </c>
    </row>
    <row r="275" spans="1:15" x14ac:dyDescent="0.25">
      <c r="A275" s="6" t="s">
        <v>104</v>
      </c>
      <c r="B275" s="6" t="s">
        <v>105</v>
      </c>
      <c r="C275" s="6" t="s">
        <v>15</v>
      </c>
      <c r="D275" s="6">
        <v>7.7942745000000002</v>
      </c>
      <c r="E275" s="6">
        <v>31.791340900000002</v>
      </c>
      <c r="F275" s="6">
        <v>31.830280900000002</v>
      </c>
      <c r="G275" s="6">
        <v>12.9807481</v>
      </c>
      <c r="H275" s="6">
        <v>5.9510728999999998</v>
      </c>
      <c r="I275" s="6">
        <v>36.385660700000003</v>
      </c>
      <c r="J275" s="6">
        <v>6.1501355230979504</v>
      </c>
      <c r="K275" s="6">
        <v>25.085215435510602</v>
      </c>
      <c r="L275" s="6">
        <v>25.115941358400502</v>
      </c>
      <c r="M275" s="6">
        <v>10.2425645909951</v>
      </c>
      <c r="N275" s="6">
        <v>4.69574234816025</v>
      </c>
      <c r="O275" s="6">
        <v>28.710400743835599</v>
      </c>
    </row>
    <row r="276" spans="1:15" x14ac:dyDescent="0.25">
      <c r="A276" s="6" t="s">
        <v>104</v>
      </c>
      <c r="B276" s="6" t="s">
        <v>105</v>
      </c>
      <c r="C276" s="6" t="s">
        <v>16</v>
      </c>
      <c r="D276" s="6">
        <v>0</v>
      </c>
      <c r="E276" s="6">
        <v>0</v>
      </c>
      <c r="F276" s="6">
        <v>0</v>
      </c>
      <c r="G276" s="6">
        <v>3.7089428999999998</v>
      </c>
      <c r="H276" s="6">
        <v>0</v>
      </c>
      <c r="I276" s="6">
        <v>0</v>
      </c>
      <c r="J276" s="6">
        <v>0</v>
      </c>
      <c r="K276" s="6">
        <v>0</v>
      </c>
      <c r="L276" s="6">
        <v>0</v>
      </c>
      <c r="M276" s="6">
        <v>100</v>
      </c>
      <c r="N276" s="6">
        <v>0</v>
      </c>
      <c r="O276" s="6">
        <v>0</v>
      </c>
    </row>
    <row r="277" spans="1:15" x14ac:dyDescent="0.25">
      <c r="A277" s="6" t="s">
        <v>104</v>
      </c>
      <c r="B277" s="6" t="s">
        <v>105</v>
      </c>
      <c r="C277" s="6" t="s">
        <v>17</v>
      </c>
      <c r="D277" s="6">
        <v>0</v>
      </c>
      <c r="E277" s="6">
        <v>14.787011700000001</v>
      </c>
      <c r="F277" s="6">
        <v>40.7687539</v>
      </c>
      <c r="G277" s="6">
        <v>49.067147200000001</v>
      </c>
      <c r="H277" s="6">
        <v>0</v>
      </c>
      <c r="I277" s="6">
        <v>27.664046899999999</v>
      </c>
      <c r="J277" s="6">
        <v>0</v>
      </c>
      <c r="K277" s="6">
        <v>11.177981362285401</v>
      </c>
      <c r="L277" s="6">
        <v>30.8184223089375</v>
      </c>
      <c r="M277" s="6">
        <v>37.091446739175503</v>
      </c>
      <c r="N277" s="6">
        <v>0</v>
      </c>
      <c r="O277" s="6">
        <v>20.912149589601601</v>
      </c>
    </row>
    <row r="278" spans="1:15" x14ac:dyDescent="0.25">
      <c r="A278" s="6" t="s">
        <v>104</v>
      </c>
      <c r="B278" s="6" t="s">
        <v>105</v>
      </c>
      <c r="C278" s="6" t="s">
        <v>18</v>
      </c>
      <c r="D278" s="6">
        <v>154.59644270000001</v>
      </c>
      <c r="E278" s="6">
        <v>1636.9808614999999</v>
      </c>
      <c r="F278" s="6">
        <v>2994.9581057</v>
      </c>
      <c r="G278" s="6">
        <v>980.69634029999997</v>
      </c>
      <c r="H278" s="6">
        <v>268.96398449999998</v>
      </c>
      <c r="I278" s="6">
        <v>2867.3706759000002</v>
      </c>
      <c r="J278" s="6">
        <v>1.73634289419067</v>
      </c>
      <c r="K278" s="6">
        <v>18.385675874233002</v>
      </c>
      <c r="L278" s="6">
        <v>33.637735347651301</v>
      </c>
      <c r="M278" s="6">
        <v>11.014646211123299</v>
      </c>
      <c r="N278" s="6">
        <v>3.0208567229845</v>
      </c>
      <c r="O278" s="6">
        <v>32.204742949817202</v>
      </c>
    </row>
    <row r="279" spans="1:15" x14ac:dyDescent="0.25">
      <c r="A279" s="6" t="s">
        <v>106</v>
      </c>
      <c r="B279" s="6" t="s">
        <v>107</v>
      </c>
      <c r="C279" s="6" t="s">
        <v>15</v>
      </c>
      <c r="D279" s="6">
        <v>51.029148599999999</v>
      </c>
      <c r="E279" s="6">
        <v>1096.7699342000001</v>
      </c>
      <c r="F279" s="6">
        <v>1096.651967</v>
      </c>
      <c r="G279" s="6">
        <v>237.0332727</v>
      </c>
      <c r="H279" s="6">
        <v>0</v>
      </c>
      <c r="I279" s="6">
        <v>20.376614799999999</v>
      </c>
      <c r="J279" s="6">
        <v>2.0396476814203099</v>
      </c>
      <c r="K279" s="6">
        <v>43.838165337184201</v>
      </c>
      <c r="L279" s="6">
        <v>43.833450159044503</v>
      </c>
      <c r="M279" s="6">
        <v>9.4742784927049399</v>
      </c>
      <c r="N279" s="6">
        <v>0</v>
      </c>
      <c r="O279" s="6">
        <v>0.81445832964602605</v>
      </c>
    </row>
    <row r="280" spans="1:15" x14ac:dyDescent="0.25">
      <c r="A280" s="6" t="s">
        <v>106</v>
      </c>
      <c r="B280" s="6" t="s">
        <v>107</v>
      </c>
      <c r="C280" s="6" t="s">
        <v>17</v>
      </c>
      <c r="D280" s="6">
        <v>10.008592500000001</v>
      </c>
      <c r="E280" s="6">
        <v>316.61787759999999</v>
      </c>
      <c r="F280" s="6">
        <v>858.17880000000002</v>
      </c>
      <c r="G280" s="6">
        <v>255.3714449</v>
      </c>
      <c r="H280" s="6">
        <v>29.3455944</v>
      </c>
      <c r="I280" s="6">
        <v>261.29973649999999</v>
      </c>
      <c r="J280" s="6">
        <v>0.57825658759711995</v>
      </c>
      <c r="K280" s="6">
        <v>18.292919156536598</v>
      </c>
      <c r="L280" s="6">
        <v>49.582150980389201</v>
      </c>
      <c r="M280" s="6">
        <v>14.754344359371199</v>
      </c>
      <c r="N280" s="6">
        <v>1.6954714939941</v>
      </c>
      <c r="O280" s="6">
        <v>15.0968574221117</v>
      </c>
    </row>
    <row r="281" spans="1:15" x14ac:dyDescent="0.25">
      <c r="A281" s="6" t="s">
        <v>106</v>
      </c>
      <c r="B281" s="6" t="s">
        <v>107</v>
      </c>
      <c r="C281" s="6" t="s">
        <v>18</v>
      </c>
      <c r="D281" s="6">
        <v>4319.3462508000002</v>
      </c>
      <c r="E281" s="6">
        <v>45326.759933900001</v>
      </c>
      <c r="F281" s="6">
        <v>82251.822076199998</v>
      </c>
      <c r="G281" s="6">
        <v>22225.695849600001</v>
      </c>
      <c r="H281" s="6">
        <v>3476.2293306000001</v>
      </c>
      <c r="I281" s="6">
        <v>18292.713339400001</v>
      </c>
      <c r="J281" s="6">
        <v>2.4556729882680002</v>
      </c>
      <c r="K281" s="6">
        <v>25.769571030516701</v>
      </c>
      <c r="L281" s="6">
        <v>46.762534416160797</v>
      </c>
      <c r="M281" s="6">
        <v>12.6359494641612</v>
      </c>
      <c r="N281" s="6">
        <v>1.9763366890529599</v>
      </c>
      <c r="O281" s="6">
        <v>10.3999354118403</v>
      </c>
    </row>
    <row r="282" spans="1:15" x14ac:dyDescent="0.25">
      <c r="A282" s="6" t="s">
        <v>108</v>
      </c>
      <c r="B282" s="6" t="s">
        <v>109</v>
      </c>
      <c r="C282" s="6" t="s">
        <v>15</v>
      </c>
      <c r="D282" s="6">
        <v>424.77506460000001</v>
      </c>
      <c r="E282" s="6">
        <v>3887.2589400000002</v>
      </c>
      <c r="F282" s="6">
        <v>4957.3051066999997</v>
      </c>
      <c r="G282" s="6">
        <v>366.03377089999998</v>
      </c>
      <c r="H282" s="6">
        <v>90.962309000000005</v>
      </c>
      <c r="I282" s="6">
        <v>279.97388330000001</v>
      </c>
      <c r="J282" s="6">
        <v>4.2450723981981904</v>
      </c>
      <c r="K282" s="6">
        <v>38.848079857000002</v>
      </c>
      <c r="L282" s="6">
        <v>49.5417947795872</v>
      </c>
      <c r="M282" s="6">
        <v>3.6580298307274699</v>
      </c>
      <c r="N282" s="6">
        <v>0.90904956385774305</v>
      </c>
      <c r="O282" s="6">
        <v>2.7979735706293898</v>
      </c>
    </row>
    <row r="283" spans="1:15" x14ac:dyDescent="0.25">
      <c r="A283" s="6" t="s">
        <v>108</v>
      </c>
      <c r="B283" s="6" t="s">
        <v>109</v>
      </c>
      <c r="C283" s="6" t="s">
        <v>17</v>
      </c>
      <c r="D283" s="6">
        <v>318.17791460000001</v>
      </c>
      <c r="E283" s="6">
        <v>405.1314213</v>
      </c>
      <c r="F283" s="6">
        <v>1325.8362047000001</v>
      </c>
      <c r="G283" s="6">
        <v>181.16288850000001</v>
      </c>
      <c r="H283" s="6">
        <v>54.383242299999999</v>
      </c>
      <c r="I283" s="6">
        <v>239.10232189999999</v>
      </c>
      <c r="J283" s="6">
        <v>12.6071270256082</v>
      </c>
      <c r="K283" s="6">
        <v>16.0524758508625</v>
      </c>
      <c r="L283" s="6">
        <v>52.533455908831797</v>
      </c>
      <c r="M283" s="6">
        <v>7.1781963575846204</v>
      </c>
      <c r="N283" s="6">
        <v>2.1548209736758599</v>
      </c>
      <c r="O283" s="6">
        <v>9.4739238834371093</v>
      </c>
    </row>
    <row r="284" spans="1:15" x14ac:dyDescent="0.25">
      <c r="A284" s="6" t="s">
        <v>108</v>
      </c>
      <c r="B284" s="6" t="s">
        <v>109</v>
      </c>
      <c r="C284" s="6" t="s">
        <v>18</v>
      </c>
      <c r="D284" s="6">
        <v>9230.5451936000009</v>
      </c>
      <c r="E284" s="6">
        <v>81143.122164200002</v>
      </c>
      <c r="F284" s="6">
        <v>114066.0344514</v>
      </c>
      <c r="G284" s="6">
        <v>22342.681461799999</v>
      </c>
      <c r="H284" s="6">
        <v>3328.1052448999999</v>
      </c>
      <c r="I284" s="6">
        <v>17351.705391799998</v>
      </c>
      <c r="J284" s="6">
        <v>3.73008298675428</v>
      </c>
      <c r="K284" s="6">
        <v>32.790108615324598</v>
      </c>
      <c r="L284" s="6">
        <v>46.094327642607503</v>
      </c>
      <c r="M284" s="6">
        <v>9.0287251999929801</v>
      </c>
      <c r="N284" s="6">
        <v>1.34489442300077</v>
      </c>
      <c r="O284" s="6">
        <v>7.0118611323198499</v>
      </c>
    </row>
    <row r="285" spans="1:15" x14ac:dyDescent="0.25">
      <c r="A285" t="s">
        <v>21</v>
      </c>
    </row>
    <row r="286" spans="1:15" x14ac:dyDescent="0.25">
      <c r="A286" t="s">
        <v>1037</v>
      </c>
    </row>
    <row r="287" spans="1:15" x14ac:dyDescent="0.25">
      <c r="A287" t="s">
        <v>22</v>
      </c>
    </row>
    <row r="288" spans="1:15" x14ac:dyDescent="0.25">
      <c r="A288" t="s">
        <v>23</v>
      </c>
    </row>
    <row r="289" spans="1:15" x14ac:dyDescent="0.25">
      <c r="A289" t="s">
        <v>24</v>
      </c>
    </row>
    <row r="292" spans="1:15" x14ac:dyDescent="0.25">
      <c r="L292" s="7" t="str">
        <f>HYPERLINK("#'Indice'!A1", "Ir al índice")</f>
        <v>Ir al índice</v>
      </c>
    </row>
    <row r="293" spans="1:15" ht="17.25" x14ac:dyDescent="0.3">
      <c r="A293" s="4" t="s">
        <v>415</v>
      </c>
    </row>
    <row r="294" spans="1:15" x14ac:dyDescent="0.25">
      <c r="A294" s="5" t="s">
        <v>26</v>
      </c>
      <c r="B294" s="5" t="s">
        <v>114</v>
      </c>
      <c r="C294" s="5" t="s">
        <v>11</v>
      </c>
      <c r="D294" s="5" t="s">
        <v>399</v>
      </c>
      <c r="E294" s="5" t="s">
        <v>400</v>
      </c>
      <c r="F294" s="5" t="s">
        <v>401</v>
      </c>
      <c r="G294" s="5" t="s">
        <v>402</v>
      </c>
      <c r="H294" s="5" t="s">
        <v>403</v>
      </c>
      <c r="I294" s="5" t="s">
        <v>404</v>
      </c>
      <c r="J294" s="5" t="s">
        <v>405</v>
      </c>
      <c r="K294" s="5" t="s">
        <v>406</v>
      </c>
      <c r="L294" s="5" t="s">
        <v>407</v>
      </c>
      <c r="M294" s="5" t="s">
        <v>408</v>
      </c>
      <c r="N294" s="5" t="s">
        <v>409</v>
      </c>
      <c r="O294" s="5" t="s">
        <v>410</v>
      </c>
    </row>
    <row r="295" spans="1:15" x14ac:dyDescent="0.25">
      <c r="A295" s="6" t="s">
        <v>88</v>
      </c>
      <c r="B295" s="6" t="s">
        <v>115</v>
      </c>
      <c r="C295" s="6" t="s">
        <v>15</v>
      </c>
      <c r="D295" s="6">
        <v>0</v>
      </c>
      <c r="E295" s="6">
        <v>75.985477399999994</v>
      </c>
      <c r="F295" s="6">
        <v>116.9898287</v>
      </c>
      <c r="G295" s="6">
        <v>41.9182682</v>
      </c>
      <c r="H295" s="6">
        <v>0</v>
      </c>
      <c r="I295" s="6">
        <v>0</v>
      </c>
      <c r="J295" s="6">
        <v>0</v>
      </c>
      <c r="K295" s="6">
        <v>32.348895718600303</v>
      </c>
      <c r="L295" s="6">
        <v>49.805461494056701</v>
      </c>
      <c r="M295" s="6">
        <v>17.8456427873429</v>
      </c>
      <c r="N295" s="6">
        <v>0</v>
      </c>
      <c r="O295" s="6">
        <v>0</v>
      </c>
    </row>
    <row r="296" spans="1:15" x14ac:dyDescent="0.25">
      <c r="A296" s="6" t="s">
        <v>88</v>
      </c>
      <c r="B296" s="6" t="s">
        <v>115</v>
      </c>
      <c r="C296" s="6" t="s">
        <v>16</v>
      </c>
      <c r="D296" s="6">
        <v>0</v>
      </c>
      <c r="E296" s="6">
        <v>0</v>
      </c>
      <c r="F296" s="6">
        <v>0</v>
      </c>
      <c r="G296" s="6">
        <v>0</v>
      </c>
      <c r="H296" s="6">
        <v>0</v>
      </c>
      <c r="I296" s="6">
        <v>133.18101899999999</v>
      </c>
      <c r="J296" s="6">
        <v>0</v>
      </c>
      <c r="K296" s="6">
        <v>0</v>
      </c>
      <c r="L296" s="6">
        <v>0</v>
      </c>
      <c r="M296" s="6">
        <v>0</v>
      </c>
      <c r="N296" s="6">
        <v>0</v>
      </c>
      <c r="O296" s="6">
        <v>100</v>
      </c>
    </row>
    <row r="297" spans="1:15" x14ac:dyDescent="0.25">
      <c r="A297" s="6" t="s">
        <v>88</v>
      </c>
      <c r="B297" s="6" t="s">
        <v>115</v>
      </c>
      <c r="C297" s="6" t="s">
        <v>17</v>
      </c>
      <c r="D297" s="6">
        <v>0</v>
      </c>
      <c r="E297" s="6">
        <v>32.431455399999997</v>
      </c>
      <c r="F297" s="6">
        <v>97.074134400000005</v>
      </c>
      <c r="G297" s="6">
        <v>146.0470344</v>
      </c>
      <c r="H297" s="6">
        <v>0</v>
      </c>
      <c r="I297" s="6">
        <v>47.150860199999997</v>
      </c>
      <c r="J297" s="6">
        <v>0</v>
      </c>
      <c r="K297" s="6">
        <v>10.0499241464032</v>
      </c>
      <c r="L297" s="6">
        <v>30.0815265693487</v>
      </c>
      <c r="M297" s="6">
        <v>45.257346592195603</v>
      </c>
      <c r="N297" s="6">
        <v>0</v>
      </c>
      <c r="O297" s="6">
        <v>14.611202692052499</v>
      </c>
    </row>
    <row r="298" spans="1:15" x14ac:dyDescent="0.25">
      <c r="A298" s="6" t="s">
        <v>88</v>
      </c>
      <c r="B298" s="6" t="s">
        <v>115</v>
      </c>
      <c r="C298" s="6" t="s">
        <v>18</v>
      </c>
      <c r="D298" s="6">
        <v>936.58485949999999</v>
      </c>
      <c r="E298" s="6">
        <v>11584.927969599999</v>
      </c>
      <c r="F298" s="6">
        <v>20388.310237999998</v>
      </c>
      <c r="G298" s="6">
        <v>7495.5795762999996</v>
      </c>
      <c r="H298" s="6">
        <v>1753.1781217</v>
      </c>
      <c r="I298" s="6">
        <v>15988.7459155</v>
      </c>
      <c r="J298" s="6">
        <v>1.61071009273497</v>
      </c>
      <c r="K298" s="6">
        <v>19.9234059946304</v>
      </c>
      <c r="L298" s="6">
        <v>35.063194478383899</v>
      </c>
      <c r="M298" s="6">
        <v>12.8906692778377</v>
      </c>
      <c r="N298" s="6">
        <v>3.0150622939728802</v>
      </c>
      <c r="O298" s="6">
        <v>27.496957862440201</v>
      </c>
    </row>
    <row r="299" spans="1:15" x14ac:dyDescent="0.25">
      <c r="A299" s="6" t="s">
        <v>92</v>
      </c>
      <c r="B299" s="6" t="s">
        <v>116</v>
      </c>
      <c r="C299" s="6" t="s">
        <v>17</v>
      </c>
      <c r="D299" s="6">
        <v>28.143188800000001</v>
      </c>
      <c r="E299" s="6">
        <v>0</v>
      </c>
      <c r="F299" s="6">
        <v>58.170309899999999</v>
      </c>
      <c r="G299" s="6">
        <v>0</v>
      </c>
      <c r="H299" s="6">
        <v>0</v>
      </c>
      <c r="I299" s="6">
        <v>0</v>
      </c>
      <c r="J299" s="6">
        <v>32.605779193144897</v>
      </c>
      <c r="K299" s="6">
        <v>0</v>
      </c>
      <c r="L299" s="6">
        <v>67.394220806855103</v>
      </c>
      <c r="M299" s="6">
        <v>0</v>
      </c>
      <c r="N299" s="6">
        <v>0</v>
      </c>
      <c r="O299" s="6">
        <v>0</v>
      </c>
    </row>
    <row r="300" spans="1:15" x14ac:dyDescent="0.25">
      <c r="A300" s="6" t="s">
        <v>92</v>
      </c>
      <c r="B300" s="6" t="s">
        <v>116</v>
      </c>
      <c r="C300" s="6" t="s">
        <v>18</v>
      </c>
      <c r="D300" s="6">
        <v>844.1297773</v>
      </c>
      <c r="E300" s="6">
        <v>7746.6516438999997</v>
      </c>
      <c r="F300" s="6">
        <v>14654.9044271</v>
      </c>
      <c r="G300" s="6">
        <v>3542.2891378999998</v>
      </c>
      <c r="H300" s="6">
        <v>832.80402570000001</v>
      </c>
      <c r="I300" s="6">
        <v>5593.6315837000002</v>
      </c>
      <c r="J300" s="6">
        <v>2.5414564406325</v>
      </c>
      <c r="K300" s="6">
        <v>23.3231645691952</v>
      </c>
      <c r="L300" s="6">
        <v>44.122127005443197</v>
      </c>
      <c r="M300" s="6">
        <v>10.664916445542</v>
      </c>
      <c r="N300" s="6">
        <v>2.50735753176461</v>
      </c>
      <c r="O300" s="6">
        <v>16.8409780074225</v>
      </c>
    </row>
    <row r="301" spans="1:15" x14ac:dyDescent="0.25">
      <c r="A301" s="6" t="s">
        <v>94</v>
      </c>
      <c r="B301" s="6" t="s">
        <v>117</v>
      </c>
      <c r="C301" s="6" t="s">
        <v>15</v>
      </c>
      <c r="D301" s="6">
        <v>0</v>
      </c>
      <c r="E301" s="6">
        <v>40.919775100000003</v>
      </c>
      <c r="F301" s="6">
        <v>20.0090164</v>
      </c>
      <c r="G301" s="6">
        <v>0</v>
      </c>
      <c r="H301" s="6">
        <v>0</v>
      </c>
      <c r="I301" s="6">
        <v>27.478771500000001</v>
      </c>
      <c r="J301" s="6">
        <v>0</v>
      </c>
      <c r="K301" s="6">
        <v>46.285378435326798</v>
      </c>
      <c r="L301" s="6">
        <v>22.632697612081</v>
      </c>
      <c r="M301" s="6">
        <v>0</v>
      </c>
      <c r="N301" s="6">
        <v>0</v>
      </c>
      <c r="O301" s="6">
        <v>31.081923952592199</v>
      </c>
    </row>
    <row r="302" spans="1:15" x14ac:dyDescent="0.25">
      <c r="A302" s="6" t="s">
        <v>94</v>
      </c>
      <c r="B302" s="6" t="s">
        <v>117</v>
      </c>
      <c r="C302" s="6" t="s">
        <v>16</v>
      </c>
      <c r="D302" s="6">
        <v>0</v>
      </c>
      <c r="E302" s="6">
        <v>0</v>
      </c>
      <c r="F302" s="6">
        <v>16.007213100000001</v>
      </c>
      <c r="G302" s="6">
        <v>0</v>
      </c>
      <c r="H302" s="6">
        <v>0</v>
      </c>
      <c r="I302" s="6">
        <v>0</v>
      </c>
      <c r="J302" s="6">
        <v>0</v>
      </c>
      <c r="K302" s="6">
        <v>0</v>
      </c>
      <c r="L302" s="6">
        <v>100</v>
      </c>
      <c r="M302" s="6">
        <v>0</v>
      </c>
      <c r="N302" s="6">
        <v>0</v>
      </c>
      <c r="O302" s="6">
        <v>0</v>
      </c>
    </row>
    <row r="303" spans="1:15" x14ac:dyDescent="0.25">
      <c r="A303" s="6" t="s">
        <v>94</v>
      </c>
      <c r="B303" s="6" t="s">
        <v>117</v>
      </c>
      <c r="C303" s="6" t="s">
        <v>17</v>
      </c>
      <c r="D303" s="6">
        <v>25.692944700000002</v>
      </c>
      <c r="E303" s="6">
        <v>0</v>
      </c>
      <c r="F303" s="6">
        <v>46.1136494</v>
      </c>
      <c r="G303" s="6">
        <v>18.3783563</v>
      </c>
      <c r="H303" s="6">
        <v>0</v>
      </c>
      <c r="I303" s="6">
        <v>74.9559529</v>
      </c>
      <c r="J303" s="6">
        <v>15.558195569104701</v>
      </c>
      <c r="K303" s="6">
        <v>0</v>
      </c>
      <c r="L303" s="6">
        <v>27.923820494204602</v>
      </c>
      <c r="M303" s="6">
        <v>11.128894133886</v>
      </c>
      <c r="N303" s="6">
        <v>0</v>
      </c>
      <c r="O303" s="6">
        <v>45.389089802804797</v>
      </c>
    </row>
    <row r="304" spans="1:15" x14ac:dyDescent="0.25">
      <c r="A304" s="6" t="s">
        <v>94</v>
      </c>
      <c r="B304" s="6" t="s">
        <v>117</v>
      </c>
      <c r="C304" s="6" t="s">
        <v>18</v>
      </c>
      <c r="D304" s="6">
        <v>329.87137660000002</v>
      </c>
      <c r="E304" s="6">
        <v>2649.0914168999998</v>
      </c>
      <c r="F304" s="6">
        <v>7998.4258446000003</v>
      </c>
      <c r="G304" s="6">
        <v>4510.0804405999997</v>
      </c>
      <c r="H304" s="6">
        <v>871.4592973</v>
      </c>
      <c r="I304" s="6">
        <v>17285.328631799999</v>
      </c>
      <c r="J304" s="6">
        <v>0.98046860277973602</v>
      </c>
      <c r="K304" s="6">
        <v>7.8738294511477598</v>
      </c>
      <c r="L304" s="6">
        <v>23.773524981531502</v>
      </c>
      <c r="M304" s="6">
        <v>13.4052014867036</v>
      </c>
      <c r="N304" s="6">
        <v>2.5902170973725598</v>
      </c>
      <c r="O304" s="6">
        <v>51.3767583804648</v>
      </c>
    </row>
    <row r="305" spans="1:15" x14ac:dyDescent="0.25">
      <c r="A305" s="6" t="s">
        <v>96</v>
      </c>
      <c r="B305" s="6" t="s">
        <v>118</v>
      </c>
      <c r="C305" s="6" t="s">
        <v>15</v>
      </c>
      <c r="D305" s="6">
        <v>0</v>
      </c>
      <c r="E305" s="6">
        <v>0</v>
      </c>
      <c r="F305" s="6">
        <v>58.223523499999999</v>
      </c>
      <c r="G305" s="6">
        <v>52.352929500000002</v>
      </c>
      <c r="H305" s="6">
        <v>0</v>
      </c>
      <c r="I305" s="6">
        <v>86.420954300000005</v>
      </c>
      <c r="J305" s="6">
        <v>0</v>
      </c>
      <c r="K305" s="6">
        <v>0</v>
      </c>
      <c r="L305" s="6">
        <v>29.555477048149001</v>
      </c>
      <c r="M305" s="6">
        <v>26.575440873835301</v>
      </c>
      <c r="N305" s="6">
        <v>0</v>
      </c>
      <c r="O305" s="6">
        <v>43.869082078015801</v>
      </c>
    </row>
    <row r="306" spans="1:15" x14ac:dyDescent="0.25">
      <c r="A306" s="6" t="s">
        <v>96</v>
      </c>
      <c r="B306" s="6" t="s">
        <v>118</v>
      </c>
      <c r="C306" s="6" t="s">
        <v>17</v>
      </c>
      <c r="D306" s="6">
        <v>0</v>
      </c>
      <c r="E306" s="6">
        <v>0</v>
      </c>
      <c r="F306" s="6">
        <v>0</v>
      </c>
      <c r="G306" s="6">
        <v>0</v>
      </c>
      <c r="H306" s="6">
        <v>0</v>
      </c>
      <c r="I306" s="6">
        <v>42.677532999999997</v>
      </c>
      <c r="J306" s="6">
        <v>0</v>
      </c>
      <c r="K306" s="6">
        <v>0</v>
      </c>
      <c r="L306" s="6">
        <v>0</v>
      </c>
      <c r="M306" s="6">
        <v>0</v>
      </c>
      <c r="N306" s="6">
        <v>0</v>
      </c>
      <c r="O306" s="6">
        <v>100</v>
      </c>
    </row>
    <row r="307" spans="1:15" x14ac:dyDescent="0.25">
      <c r="A307" s="6" t="s">
        <v>96</v>
      </c>
      <c r="B307" s="6" t="s">
        <v>118</v>
      </c>
      <c r="C307" s="6" t="s">
        <v>18</v>
      </c>
      <c r="D307" s="6">
        <v>310.0574767</v>
      </c>
      <c r="E307" s="6">
        <v>1910.8611588000001</v>
      </c>
      <c r="F307" s="6">
        <v>9579.7265599999992</v>
      </c>
      <c r="G307" s="6">
        <v>6303.8805529000001</v>
      </c>
      <c r="H307" s="6">
        <v>2205.3772660999998</v>
      </c>
      <c r="I307" s="6">
        <v>60131.356940500002</v>
      </c>
      <c r="J307" s="6">
        <v>0.38544582329199101</v>
      </c>
      <c r="K307" s="6">
        <v>2.3754739295095102</v>
      </c>
      <c r="L307" s="6">
        <v>11.908971298260401</v>
      </c>
      <c r="M307" s="6">
        <v>7.8366258266298701</v>
      </c>
      <c r="N307" s="6">
        <v>2.74159960613959</v>
      </c>
      <c r="O307" s="6">
        <v>74.751883516168604</v>
      </c>
    </row>
    <row r="308" spans="1:15" x14ac:dyDescent="0.25">
      <c r="A308" s="6" t="s">
        <v>98</v>
      </c>
      <c r="B308" s="6" t="s">
        <v>119</v>
      </c>
      <c r="C308" s="6" t="s">
        <v>15</v>
      </c>
      <c r="D308" s="6">
        <v>0</v>
      </c>
      <c r="E308" s="6">
        <v>14.206549900000001</v>
      </c>
      <c r="F308" s="6">
        <v>0</v>
      </c>
      <c r="G308" s="6">
        <v>0</v>
      </c>
      <c r="H308" s="6">
        <v>0</v>
      </c>
      <c r="I308" s="6">
        <v>0</v>
      </c>
      <c r="J308" s="6">
        <v>0</v>
      </c>
      <c r="K308" s="6">
        <v>100</v>
      </c>
      <c r="L308" s="6">
        <v>0</v>
      </c>
      <c r="M308" s="6">
        <v>0</v>
      </c>
      <c r="N308" s="6">
        <v>0</v>
      </c>
      <c r="O308" s="6">
        <v>0</v>
      </c>
    </row>
    <row r="309" spans="1:15" x14ac:dyDescent="0.25">
      <c r="A309" s="6" t="s">
        <v>98</v>
      </c>
      <c r="B309" s="6" t="s">
        <v>119</v>
      </c>
      <c r="C309" s="6" t="s">
        <v>17</v>
      </c>
      <c r="D309" s="6">
        <v>0</v>
      </c>
      <c r="E309" s="6">
        <v>7.6461332000000004</v>
      </c>
      <c r="F309" s="6">
        <v>42.063125800000002</v>
      </c>
      <c r="G309" s="6">
        <v>34.754337300000003</v>
      </c>
      <c r="H309" s="6">
        <v>0</v>
      </c>
      <c r="I309" s="6">
        <v>12.037929999999999</v>
      </c>
      <c r="J309" s="6">
        <v>0</v>
      </c>
      <c r="K309" s="6">
        <v>7.9233287732983797</v>
      </c>
      <c r="L309" s="6">
        <v>43.588041985197101</v>
      </c>
      <c r="M309" s="6">
        <v>36.014287682826001</v>
      </c>
      <c r="N309" s="6">
        <v>0</v>
      </c>
      <c r="O309" s="6">
        <v>12.4743415586785</v>
      </c>
    </row>
    <row r="310" spans="1:15" x14ac:dyDescent="0.25">
      <c r="A310" s="6" t="s">
        <v>98</v>
      </c>
      <c r="B310" s="6" t="s">
        <v>119</v>
      </c>
      <c r="C310" s="6" t="s">
        <v>18</v>
      </c>
      <c r="D310" s="6">
        <v>93.723239699999993</v>
      </c>
      <c r="E310" s="6">
        <v>664.96765389999996</v>
      </c>
      <c r="F310" s="6">
        <v>3084.6385860999999</v>
      </c>
      <c r="G310" s="6">
        <v>1349.2426641</v>
      </c>
      <c r="H310" s="6">
        <v>570.24455820000003</v>
      </c>
      <c r="I310" s="6">
        <v>18793.021412800001</v>
      </c>
      <c r="J310" s="6">
        <v>0.38167395982103403</v>
      </c>
      <c r="K310" s="6">
        <v>2.7079819096022599</v>
      </c>
      <c r="L310" s="6">
        <v>12.5617320479111</v>
      </c>
      <c r="M310" s="6">
        <v>5.4945901573068303</v>
      </c>
      <c r="N310" s="6">
        <v>2.3222361848700599</v>
      </c>
      <c r="O310" s="6">
        <v>76.531785740488701</v>
      </c>
    </row>
    <row r="311" spans="1:15" x14ac:dyDescent="0.25">
      <c r="A311" s="6" t="s">
        <v>106</v>
      </c>
      <c r="B311" s="6" t="s">
        <v>120</v>
      </c>
      <c r="C311" s="6" t="s">
        <v>15</v>
      </c>
      <c r="D311" s="6">
        <v>0</v>
      </c>
      <c r="E311" s="6">
        <v>0</v>
      </c>
      <c r="F311" s="6">
        <v>133.22604799999999</v>
      </c>
      <c r="G311" s="6">
        <v>0</v>
      </c>
      <c r="H311" s="6">
        <v>0</v>
      </c>
      <c r="I311" s="6">
        <v>183.68057999999999</v>
      </c>
      <c r="J311" s="6">
        <v>0</v>
      </c>
      <c r="K311" s="6">
        <v>0</v>
      </c>
      <c r="L311" s="6">
        <v>42.039527175808999</v>
      </c>
      <c r="M311" s="6">
        <v>0</v>
      </c>
      <c r="N311" s="6">
        <v>0</v>
      </c>
      <c r="O311" s="6">
        <v>57.960472824191001</v>
      </c>
    </row>
    <row r="312" spans="1:15" x14ac:dyDescent="0.25">
      <c r="A312" s="6" t="s">
        <v>106</v>
      </c>
      <c r="B312" s="6" t="s">
        <v>120</v>
      </c>
      <c r="C312" s="6" t="s">
        <v>17</v>
      </c>
      <c r="D312" s="6">
        <v>0</v>
      </c>
      <c r="E312" s="6">
        <v>0</v>
      </c>
      <c r="F312" s="6">
        <v>201.96194589999999</v>
      </c>
      <c r="G312" s="6">
        <v>162.38521929999999</v>
      </c>
      <c r="H312" s="6">
        <v>0</v>
      </c>
      <c r="I312" s="6">
        <v>494.46318739999998</v>
      </c>
      <c r="J312" s="6">
        <v>0</v>
      </c>
      <c r="K312" s="6">
        <v>0</v>
      </c>
      <c r="L312" s="6">
        <v>23.5164777984536</v>
      </c>
      <c r="M312" s="6">
        <v>18.908158105964599</v>
      </c>
      <c r="N312" s="6">
        <v>0</v>
      </c>
      <c r="O312" s="6">
        <v>57.575364095581797</v>
      </c>
    </row>
    <row r="313" spans="1:15" x14ac:dyDescent="0.25">
      <c r="A313" s="6" t="s">
        <v>106</v>
      </c>
      <c r="B313" s="6" t="s">
        <v>120</v>
      </c>
      <c r="C313" s="6" t="s">
        <v>18</v>
      </c>
      <c r="D313" s="6">
        <v>442.04757239999998</v>
      </c>
      <c r="E313" s="6">
        <v>2965.9014336999999</v>
      </c>
      <c r="F313" s="6">
        <v>10047.4504046</v>
      </c>
      <c r="G313" s="6">
        <v>6694.7393161999998</v>
      </c>
      <c r="H313" s="6">
        <v>1784.5969984999999</v>
      </c>
      <c r="I313" s="6">
        <v>26528.708723</v>
      </c>
      <c r="J313" s="6">
        <v>0.91212578352877305</v>
      </c>
      <c r="K313" s="6">
        <v>6.1198733756075798</v>
      </c>
      <c r="L313" s="6">
        <v>20.732018780253501</v>
      </c>
      <c r="M313" s="6">
        <v>13.8139981431324</v>
      </c>
      <c r="N313" s="6">
        <v>3.6823569162528198</v>
      </c>
      <c r="O313" s="6">
        <v>54.739627001224903</v>
      </c>
    </row>
    <row r="314" spans="1:15" x14ac:dyDescent="0.25">
      <c r="A314" s="6" t="s">
        <v>108</v>
      </c>
      <c r="B314" s="6" t="s">
        <v>121</v>
      </c>
      <c r="C314" s="6" t="s">
        <v>15</v>
      </c>
      <c r="D314" s="6">
        <v>0</v>
      </c>
      <c r="E314" s="6">
        <v>41.416028300000001</v>
      </c>
      <c r="F314" s="6">
        <v>0</v>
      </c>
      <c r="G314" s="6">
        <v>44.1532707</v>
      </c>
      <c r="H314" s="6">
        <v>0</v>
      </c>
      <c r="I314" s="6">
        <v>45.956565699999999</v>
      </c>
      <c r="J314" s="6">
        <v>0</v>
      </c>
      <c r="K314" s="6">
        <v>31.488885014720601</v>
      </c>
      <c r="L314" s="6">
        <v>0</v>
      </c>
      <c r="M314" s="6">
        <v>33.5700288309908</v>
      </c>
      <c r="N314" s="6">
        <v>0</v>
      </c>
      <c r="O314" s="6">
        <v>34.941086154288598</v>
      </c>
    </row>
    <row r="315" spans="1:15" x14ac:dyDescent="0.25">
      <c r="A315" s="6" t="s">
        <v>108</v>
      </c>
      <c r="B315" s="6" t="s">
        <v>121</v>
      </c>
      <c r="C315" s="6" t="s">
        <v>17</v>
      </c>
      <c r="D315" s="6">
        <v>0</v>
      </c>
      <c r="E315" s="6">
        <v>0</v>
      </c>
      <c r="F315" s="6">
        <v>55.0887356</v>
      </c>
      <c r="G315" s="6">
        <v>80.518654900000001</v>
      </c>
      <c r="H315" s="6">
        <v>0</v>
      </c>
      <c r="I315" s="6">
        <v>137.42941930000001</v>
      </c>
      <c r="J315" s="6">
        <v>0</v>
      </c>
      <c r="K315" s="6">
        <v>0</v>
      </c>
      <c r="L315" s="6">
        <v>20.176303568867699</v>
      </c>
      <c r="M315" s="6">
        <v>29.4900365115532</v>
      </c>
      <c r="N315" s="6">
        <v>0</v>
      </c>
      <c r="O315" s="6">
        <v>50.333659919579098</v>
      </c>
    </row>
    <row r="316" spans="1:15" x14ac:dyDescent="0.25">
      <c r="A316" s="6" t="s">
        <v>108</v>
      </c>
      <c r="B316" s="6" t="s">
        <v>121</v>
      </c>
      <c r="C316" s="6" t="s">
        <v>18</v>
      </c>
      <c r="D316" s="6">
        <v>484.89420740000003</v>
      </c>
      <c r="E316" s="6">
        <v>4456.2739455000001</v>
      </c>
      <c r="F316" s="6">
        <v>11636.511722400001</v>
      </c>
      <c r="G316" s="6">
        <v>7301.1515078000002</v>
      </c>
      <c r="H316" s="6">
        <v>2205.5858045999998</v>
      </c>
      <c r="I316" s="6">
        <v>34937.131049000003</v>
      </c>
      <c r="J316" s="6">
        <v>0.79462783461199005</v>
      </c>
      <c r="K316" s="6">
        <v>7.3027874157081403</v>
      </c>
      <c r="L316" s="6">
        <v>19.069512424139901</v>
      </c>
      <c r="M316" s="6">
        <v>11.964874243241299</v>
      </c>
      <c r="N316" s="6">
        <v>3.61443763446418</v>
      </c>
      <c r="O316" s="6">
        <v>57.253760447834502</v>
      </c>
    </row>
    <row r="317" spans="1:15" x14ac:dyDescent="0.25">
      <c r="A317" s="6" t="s">
        <v>110</v>
      </c>
      <c r="B317" s="6" t="s">
        <v>122</v>
      </c>
      <c r="C317" s="6" t="s">
        <v>15</v>
      </c>
      <c r="D317" s="6">
        <v>0</v>
      </c>
      <c r="E317" s="6">
        <v>0</v>
      </c>
      <c r="F317" s="6">
        <v>0</v>
      </c>
      <c r="G317" s="6">
        <v>0</v>
      </c>
      <c r="H317" s="6">
        <v>0</v>
      </c>
      <c r="I317" s="6">
        <v>73.893411499999999</v>
      </c>
      <c r="J317" s="6">
        <v>0</v>
      </c>
      <c r="K317" s="6">
        <v>0</v>
      </c>
      <c r="L317" s="6">
        <v>0</v>
      </c>
      <c r="M317" s="6">
        <v>0</v>
      </c>
      <c r="N317" s="6">
        <v>0</v>
      </c>
      <c r="O317" s="6">
        <v>100</v>
      </c>
    </row>
    <row r="318" spans="1:15" x14ac:dyDescent="0.25">
      <c r="A318" s="6" t="s">
        <v>110</v>
      </c>
      <c r="B318" s="6" t="s">
        <v>122</v>
      </c>
      <c r="C318" s="6" t="s">
        <v>16</v>
      </c>
      <c r="D318" s="6">
        <v>0</v>
      </c>
      <c r="E318" s="6">
        <v>0</v>
      </c>
      <c r="F318" s="6">
        <v>0</v>
      </c>
      <c r="G318" s="6">
        <v>0</v>
      </c>
      <c r="H318" s="6">
        <v>0</v>
      </c>
      <c r="I318" s="6">
        <v>17.316224800000001</v>
      </c>
      <c r="J318" s="6">
        <v>0</v>
      </c>
      <c r="K318" s="6">
        <v>0</v>
      </c>
      <c r="L318" s="6">
        <v>0</v>
      </c>
      <c r="M318" s="6">
        <v>0</v>
      </c>
      <c r="N318" s="6">
        <v>0</v>
      </c>
      <c r="O318" s="6">
        <v>100</v>
      </c>
    </row>
    <row r="319" spans="1:15" x14ac:dyDescent="0.25">
      <c r="A319" s="6" t="s">
        <v>110</v>
      </c>
      <c r="B319" s="6" t="s">
        <v>122</v>
      </c>
      <c r="C319" s="6" t="s">
        <v>17</v>
      </c>
      <c r="D319" s="6">
        <v>0</v>
      </c>
      <c r="E319" s="6">
        <v>0</v>
      </c>
      <c r="F319" s="6">
        <v>0</v>
      </c>
      <c r="G319" s="6">
        <v>19.269704300000001</v>
      </c>
      <c r="H319" s="6">
        <v>0</v>
      </c>
      <c r="I319" s="6">
        <v>0</v>
      </c>
      <c r="J319" s="6">
        <v>0</v>
      </c>
      <c r="K319" s="6">
        <v>0</v>
      </c>
      <c r="L319" s="6">
        <v>0</v>
      </c>
      <c r="M319" s="6">
        <v>100</v>
      </c>
      <c r="N319" s="6">
        <v>0</v>
      </c>
      <c r="O319" s="6">
        <v>0</v>
      </c>
    </row>
    <row r="320" spans="1:15" x14ac:dyDescent="0.25">
      <c r="A320" s="6" t="s">
        <v>110</v>
      </c>
      <c r="B320" s="6" t="s">
        <v>122</v>
      </c>
      <c r="C320" s="6" t="s">
        <v>18</v>
      </c>
      <c r="D320" s="6">
        <v>109.051633</v>
      </c>
      <c r="E320" s="6">
        <v>582.29109940000001</v>
      </c>
      <c r="F320" s="6">
        <v>2523.6219566</v>
      </c>
      <c r="G320" s="6">
        <v>2215.9522007999999</v>
      </c>
      <c r="H320" s="6">
        <v>788.32109609999998</v>
      </c>
      <c r="I320" s="6">
        <v>21863.003935299999</v>
      </c>
      <c r="J320" s="6">
        <v>0.38832951195991999</v>
      </c>
      <c r="K320" s="6">
        <v>2.0735207004979701</v>
      </c>
      <c r="L320" s="6">
        <v>8.9865401903501603</v>
      </c>
      <c r="M320" s="6">
        <v>7.8909376502704403</v>
      </c>
      <c r="N320" s="6">
        <v>2.8071871836731002</v>
      </c>
      <c r="O320" s="6">
        <v>77.853484763248403</v>
      </c>
    </row>
    <row r="321" spans="1:15" x14ac:dyDescent="0.25">
      <c r="A321" s="6" t="s">
        <v>123</v>
      </c>
      <c r="B321" s="6" t="s">
        <v>124</v>
      </c>
      <c r="C321" s="6" t="s">
        <v>15</v>
      </c>
      <c r="D321" s="6">
        <v>0</v>
      </c>
      <c r="E321" s="6">
        <v>7.5533596000000003</v>
      </c>
      <c r="F321" s="6">
        <v>16.526866900000002</v>
      </c>
      <c r="G321" s="6">
        <v>0</v>
      </c>
      <c r="H321" s="6">
        <v>8.0766288999999993</v>
      </c>
      <c r="I321" s="6">
        <v>0</v>
      </c>
      <c r="J321" s="6">
        <v>0</v>
      </c>
      <c r="K321" s="6">
        <v>23.4891114384275</v>
      </c>
      <c r="L321" s="6">
        <v>51.394536855117998</v>
      </c>
      <c r="M321" s="6">
        <v>0</v>
      </c>
      <c r="N321" s="6">
        <v>25.116351706454498</v>
      </c>
      <c r="O321" s="6">
        <v>0</v>
      </c>
    </row>
    <row r="322" spans="1:15" x14ac:dyDescent="0.25">
      <c r="A322" s="6" t="s">
        <v>123</v>
      </c>
      <c r="B322" s="6" t="s">
        <v>124</v>
      </c>
      <c r="C322" s="6" t="s">
        <v>17</v>
      </c>
      <c r="D322" s="6">
        <v>0</v>
      </c>
      <c r="E322" s="6">
        <v>0</v>
      </c>
      <c r="F322" s="6">
        <v>0</v>
      </c>
      <c r="G322" s="6">
        <v>9.8620193999999994</v>
      </c>
      <c r="H322" s="6">
        <v>0</v>
      </c>
      <c r="I322" s="6">
        <v>14.1831923</v>
      </c>
      <c r="J322" s="6">
        <v>0</v>
      </c>
      <c r="K322" s="6">
        <v>0</v>
      </c>
      <c r="L322" s="6">
        <v>0</v>
      </c>
      <c r="M322" s="6">
        <v>41.014483561398599</v>
      </c>
      <c r="N322" s="6">
        <v>0</v>
      </c>
      <c r="O322" s="6">
        <v>58.985516438601401</v>
      </c>
    </row>
    <row r="323" spans="1:15" x14ac:dyDescent="0.25">
      <c r="A323" s="6" t="s">
        <v>123</v>
      </c>
      <c r="B323" s="6" t="s">
        <v>124</v>
      </c>
      <c r="C323" s="6" t="s">
        <v>18</v>
      </c>
      <c r="D323" s="6">
        <v>88.513717299999996</v>
      </c>
      <c r="E323" s="6">
        <v>1268.8787295</v>
      </c>
      <c r="F323" s="6">
        <v>4567.6727663000001</v>
      </c>
      <c r="G323" s="6">
        <v>2302.9864014999998</v>
      </c>
      <c r="H323" s="6">
        <v>358.38932610000001</v>
      </c>
      <c r="I323" s="6">
        <v>8382.4495609999994</v>
      </c>
      <c r="J323" s="6">
        <v>0.52162348087008004</v>
      </c>
      <c r="K323" s="6">
        <v>7.47767645370143</v>
      </c>
      <c r="L323" s="6">
        <v>26.9179223346535</v>
      </c>
      <c r="M323" s="6">
        <v>13.5718148530057</v>
      </c>
      <c r="N323" s="6">
        <v>2.1120374727157101</v>
      </c>
      <c r="O323" s="6">
        <v>49.398925405053497</v>
      </c>
    </row>
    <row r="324" spans="1:15" x14ac:dyDescent="0.25">
      <c r="A324" s="6" t="s">
        <v>125</v>
      </c>
      <c r="B324" s="6" t="s">
        <v>126</v>
      </c>
      <c r="C324" s="6" t="s">
        <v>15</v>
      </c>
      <c r="D324" s="6">
        <v>23.8172262</v>
      </c>
      <c r="E324" s="6">
        <v>105.84373359999999</v>
      </c>
      <c r="F324" s="6">
        <v>501.86967920000001</v>
      </c>
      <c r="G324" s="6">
        <v>223.0617546</v>
      </c>
      <c r="H324" s="6">
        <v>72.340746999999993</v>
      </c>
      <c r="I324" s="6">
        <v>3389.8626192000002</v>
      </c>
      <c r="J324" s="6">
        <v>0.55173391388578197</v>
      </c>
      <c r="K324" s="6">
        <v>2.4519050585081099</v>
      </c>
      <c r="L324" s="6">
        <v>11.625976931168299</v>
      </c>
      <c r="M324" s="6">
        <v>5.16729924258299</v>
      </c>
      <c r="N324" s="6">
        <v>1.6757973048822601</v>
      </c>
      <c r="O324" s="6">
        <v>78.527287548972495</v>
      </c>
    </row>
    <row r="325" spans="1:15" x14ac:dyDescent="0.25">
      <c r="A325" s="6" t="s">
        <v>125</v>
      </c>
      <c r="B325" s="6" t="s">
        <v>126</v>
      </c>
      <c r="C325" s="6" t="s">
        <v>17</v>
      </c>
      <c r="D325" s="6">
        <v>0</v>
      </c>
      <c r="E325" s="6">
        <v>0</v>
      </c>
      <c r="F325" s="6">
        <v>0</v>
      </c>
      <c r="G325" s="6">
        <v>0</v>
      </c>
      <c r="H325" s="6">
        <v>0</v>
      </c>
      <c r="I325" s="6">
        <v>219.4357416</v>
      </c>
      <c r="J325" s="6">
        <v>0</v>
      </c>
      <c r="K325" s="6">
        <v>0</v>
      </c>
      <c r="L325" s="6">
        <v>0</v>
      </c>
      <c r="M325" s="6">
        <v>0</v>
      </c>
      <c r="N325" s="6">
        <v>0</v>
      </c>
      <c r="O325" s="6">
        <v>100</v>
      </c>
    </row>
    <row r="326" spans="1:15" x14ac:dyDescent="0.25">
      <c r="A326" s="6" t="s">
        <v>125</v>
      </c>
      <c r="B326" s="6" t="s">
        <v>126</v>
      </c>
      <c r="C326" s="6" t="s">
        <v>18</v>
      </c>
      <c r="D326" s="6">
        <v>18.8196154</v>
      </c>
      <c r="E326" s="6">
        <v>1035.0382222000001</v>
      </c>
      <c r="F326" s="6">
        <v>3390.7760628000001</v>
      </c>
      <c r="G326" s="6">
        <v>3224.459562</v>
      </c>
      <c r="H326" s="6">
        <v>1129.1309472</v>
      </c>
      <c r="I326" s="6">
        <v>20030.489104799999</v>
      </c>
      <c r="J326" s="6">
        <v>6.5280802039950805E-2</v>
      </c>
      <c r="K326" s="6">
        <v>3.5903031943586301</v>
      </c>
      <c r="L326" s="6">
        <v>11.761801514681901</v>
      </c>
      <c r="M326" s="6">
        <v>11.1848888448989</v>
      </c>
      <c r="N326" s="6">
        <v>3.9166886397341201</v>
      </c>
      <c r="O326" s="6">
        <v>69.481037004286506</v>
      </c>
    </row>
    <row r="327" spans="1:15" x14ac:dyDescent="0.25">
      <c r="A327" s="6" t="s">
        <v>127</v>
      </c>
      <c r="B327" s="6" t="s">
        <v>128</v>
      </c>
      <c r="C327" s="6" t="s">
        <v>15</v>
      </c>
      <c r="D327" s="6">
        <v>33.871493700000002</v>
      </c>
      <c r="E327" s="6">
        <v>0</v>
      </c>
      <c r="F327" s="6">
        <v>188.2395654</v>
      </c>
      <c r="G327" s="6">
        <v>145.1031505</v>
      </c>
      <c r="H327" s="6">
        <v>31.757770099999998</v>
      </c>
      <c r="I327" s="6">
        <v>2673.9913474</v>
      </c>
      <c r="J327" s="6">
        <v>1.1022420411364</v>
      </c>
      <c r="K327" s="6">
        <v>0</v>
      </c>
      <c r="L327" s="6">
        <v>6.1256691135863397</v>
      </c>
      <c r="M327" s="6">
        <v>4.7219291301122004</v>
      </c>
      <c r="N327" s="6">
        <v>1.0334575040298399</v>
      </c>
      <c r="O327" s="6">
        <v>87.016702211135197</v>
      </c>
    </row>
    <row r="328" spans="1:15" x14ac:dyDescent="0.25">
      <c r="A328" s="6" t="s">
        <v>127</v>
      </c>
      <c r="B328" s="6" t="s">
        <v>128</v>
      </c>
      <c r="C328" s="6" t="s">
        <v>17</v>
      </c>
      <c r="D328" s="6">
        <v>0</v>
      </c>
      <c r="E328" s="6">
        <v>0</v>
      </c>
      <c r="F328" s="6">
        <v>41.5962593</v>
      </c>
      <c r="G328" s="6">
        <v>0</v>
      </c>
      <c r="H328" s="6">
        <v>0</v>
      </c>
      <c r="I328" s="6">
        <v>107.2255231</v>
      </c>
      <c r="J328" s="6">
        <v>0</v>
      </c>
      <c r="K328" s="6">
        <v>0</v>
      </c>
      <c r="L328" s="6">
        <v>27.9503837604891</v>
      </c>
      <c r="M328" s="6">
        <v>0</v>
      </c>
      <c r="N328" s="6">
        <v>0</v>
      </c>
      <c r="O328" s="6">
        <v>72.049616239510897</v>
      </c>
    </row>
    <row r="329" spans="1:15" x14ac:dyDescent="0.25">
      <c r="A329" s="6" t="s">
        <v>127</v>
      </c>
      <c r="B329" s="6" t="s">
        <v>128</v>
      </c>
      <c r="C329" s="6" t="s">
        <v>18</v>
      </c>
      <c r="D329" s="6">
        <v>205.2120434</v>
      </c>
      <c r="E329" s="6">
        <v>2729.5633885000002</v>
      </c>
      <c r="F329" s="6">
        <v>7782.7743392000002</v>
      </c>
      <c r="G329" s="6">
        <v>4867.4066513999996</v>
      </c>
      <c r="H329" s="6">
        <v>2074.9950069000001</v>
      </c>
      <c r="I329" s="6">
        <v>30239.092200700001</v>
      </c>
      <c r="J329" s="6">
        <v>0.42842618108358999</v>
      </c>
      <c r="K329" s="6">
        <v>5.6985759665245803</v>
      </c>
      <c r="L329" s="6">
        <v>16.248287542654101</v>
      </c>
      <c r="M329" s="6">
        <v>10.1618034150922</v>
      </c>
      <c r="N329" s="6">
        <v>4.3320176138048501</v>
      </c>
      <c r="O329" s="6">
        <v>63.130889280840698</v>
      </c>
    </row>
    <row r="330" spans="1:15" x14ac:dyDescent="0.25">
      <c r="A330" s="6" t="s">
        <v>129</v>
      </c>
      <c r="B330" s="6" t="s">
        <v>130</v>
      </c>
      <c r="C330" s="6" t="s">
        <v>15</v>
      </c>
      <c r="D330" s="6">
        <v>0</v>
      </c>
      <c r="E330" s="6">
        <v>40.767768799999999</v>
      </c>
      <c r="F330" s="6">
        <v>0</v>
      </c>
      <c r="G330" s="6">
        <v>0</v>
      </c>
      <c r="H330" s="6">
        <v>24.219266099999999</v>
      </c>
      <c r="I330" s="6">
        <v>43.229523499999999</v>
      </c>
      <c r="J330" s="6">
        <v>0</v>
      </c>
      <c r="K330" s="6">
        <v>37.672394504832099</v>
      </c>
      <c r="L330" s="6">
        <v>0</v>
      </c>
      <c r="M330" s="6">
        <v>0</v>
      </c>
      <c r="N330" s="6">
        <v>22.380369934218901</v>
      </c>
      <c r="O330" s="6">
        <v>39.947235560949103</v>
      </c>
    </row>
    <row r="331" spans="1:15" x14ac:dyDescent="0.25">
      <c r="A331" s="6" t="s">
        <v>129</v>
      </c>
      <c r="B331" s="6" t="s">
        <v>130</v>
      </c>
      <c r="C331" s="6" t="s">
        <v>16</v>
      </c>
      <c r="D331" s="6">
        <v>0</v>
      </c>
      <c r="E331" s="6">
        <v>0</v>
      </c>
      <c r="F331" s="6">
        <v>15.077767700000001</v>
      </c>
      <c r="G331" s="6">
        <v>0</v>
      </c>
      <c r="H331" s="6">
        <v>0</v>
      </c>
      <c r="I331" s="6">
        <v>0</v>
      </c>
      <c r="J331" s="6">
        <v>0</v>
      </c>
      <c r="K331" s="6">
        <v>0</v>
      </c>
      <c r="L331" s="6">
        <v>100</v>
      </c>
      <c r="M331" s="6">
        <v>0</v>
      </c>
      <c r="N331" s="6">
        <v>0</v>
      </c>
      <c r="O331" s="6">
        <v>0</v>
      </c>
    </row>
    <row r="332" spans="1:15" x14ac:dyDescent="0.25">
      <c r="A332" s="6" t="s">
        <v>129</v>
      </c>
      <c r="B332" s="6" t="s">
        <v>130</v>
      </c>
      <c r="C332" s="6" t="s">
        <v>17</v>
      </c>
      <c r="D332" s="6">
        <v>0</v>
      </c>
      <c r="E332" s="6">
        <v>0</v>
      </c>
      <c r="F332" s="6">
        <v>0</v>
      </c>
      <c r="G332" s="6">
        <v>0</v>
      </c>
      <c r="H332" s="6">
        <v>0</v>
      </c>
      <c r="I332" s="6">
        <v>17.733398999999999</v>
      </c>
      <c r="J332" s="6">
        <v>0</v>
      </c>
      <c r="K332" s="6">
        <v>0</v>
      </c>
      <c r="L332" s="6">
        <v>0</v>
      </c>
      <c r="M332" s="6">
        <v>0</v>
      </c>
      <c r="N332" s="6">
        <v>0</v>
      </c>
      <c r="O332" s="6">
        <v>100</v>
      </c>
    </row>
    <row r="333" spans="1:15" x14ac:dyDescent="0.25">
      <c r="A333" s="6" t="s">
        <v>129</v>
      </c>
      <c r="B333" s="6" t="s">
        <v>130</v>
      </c>
      <c r="C333" s="6" t="s">
        <v>18</v>
      </c>
      <c r="D333" s="6">
        <v>56.994337399999999</v>
      </c>
      <c r="E333" s="6">
        <v>1176.9232082000001</v>
      </c>
      <c r="F333" s="6">
        <v>4318.0389381000005</v>
      </c>
      <c r="G333" s="6">
        <v>2756.3843775</v>
      </c>
      <c r="H333" s="6">
        <v>1053.5994631999999</v>
      </c>
      <c r="I333" s="6">
        <v>17987.733411500001</v>
      </c>
      <c r="J333" s="6">
        <v>0.20839128813879601</v>
      </c>
      <c r="K333" s="6">
        <v>4.3032440517019204</v>
      </c>
      <c r="L333" s="6">
        <v>15.788264897771001</v>
      </c>
      <c r="M333" s="6">
        <v>10.078308078249201</v>
      </c>
      <c r="N333" s="6">
        <v>3.85232918452337</v>
      </c>
      <c r="O333" s="6">
        <v>65.769462499615699</v>
      </c>
    </row>
    <row r="334" spans="1:15" x14ac:dyDescent="0.25">
      <c r="A334" s="6" t="s">
        <v>131</v>
      </c>
      <c r="B334" s="6" t="s">
        <v>132</v>
      </c>
      <c r="C334" s="6" t="s">
        <v>15</v>
      </c>
      <c r="D334" s="6">
        <v>0</v>
      </c>
      <c r="E334" s="6">
        <v>37.385861800000001</v>
      </c>
      <c r="F334" s="6">
        <v>36.587901899999999</v>
      </c>
      <c r="G334" s="6">
        <v>125.3655406</v>
      </c>
      <c r="H334" s="6">
        <v>0</v>
      </c>
      <c r="I334" s="6">
        <v>0</v>
      </c>
      <c r="J334" s="6">
        <v>0</v>
      </c>
      <c r="K334" s="6">
        <v>18.754887266855999</v>
      </c>
      <c r="L334" s="6">
        <v>18.354584926681699</v>
      </c>
      <c r="M334" s="6">
        <v>62.890527806462302</v>
      </c>
      <c r="N334" s="6">
        <v>0</v>
      </c>
      <c r="O334" s="6">
        <v>0</v>
      </c>
    </row>
    <row r="335" spans="1:15" x14ac:dyDescent="0.25">
      <c r="A335" s="6" t="s">
        <v>131</v>
      </c>
      <c r="B335" s="6" t="s">
        <v>132</v>
      </c>
      <c r="C335" s="6" t="s">
        <v>17</v>
      </c>
      <c r="D335" s="6">
        <v>0</v>
      </c>
      <c r="E335" s="6">
        <v>0</v>
      </c>
      <c r="F335" s="6">
        <v>55.625253000000001</v>
      </c>
      <c r="G335" s="6">
        <v>89.109059700000003</v>
      </c>
      <c r="H335" s="6">
        <v>0</v>
      </c>
      <c r="I335" s="6">
        <v>128.22429460000001</v>
      </c>
      <c r="J335" s="6">
        <v>0</v>
      </c>
      <c r="K335" s="6">
        <v>0</v>
      </c>
      <c r="L335" s="6">
        <v>20.3786403917514</v>
      </c>
      <c r="M335" s="6">
        <v>32.645630991977903</v>
      </c>
      <c r="N335" s="6">
        <v>0</v>
      </c>
      <c r="O335" s="6">
        <v>46.9757286162707</v>
      </c>
    </row>
    <row r="336" spans="1:15" x14ac:dyDescent="0.25">
      <c r="A336" s="6" t="s">
        <v>131</v>
      </c>
      <c r="B336" s="6" t="s">
        <v>132</v>
      </c>
      <c r="C336" s="6" t="s">
        <v>18</v>
      </c>
      <c r="D336" s="6">
        <v>496.66557879999999</v>
      </c>
      <c r="E336" s="6">
        <v>9594.5886824000008</v>
      </c>
      <c r="F336" s="6">
        <v>19637.911320499999</v>
      </c>
      <c r="G336" s="6">
        <v>8453.3126971000002</v>
      </c>
      <c r="H336" s="6">
        <v>1811.4882898000001</v>
      </c>
      <c r="I336" s="6">
        <v>13463.1730068</v>
      </c>
      <c r="J336" s="6">
        <v>0.92909119856565703</v>
      </c>
      <c r="K336" s="6">
        <v>17.948189444119201</v>
      </c>
      <c r="L336" s="6">
        <v>36.735806435735697</v>
      </c>
      <c r="M336" s="6">
        <v>15.8132529429054</v>
      </c>
      <c r="N336" s="6">
        <v>3.3886741868126702</v>
      </c>
      <c r="O336" s="6">
        <v>25.184985791861401</v>
      </c>
    </row>
    <row r="337" spans="1:15" x14ac:dyDescent="0.25">
      <c r="A337" s="6" t="s">
        <v>133</v>
      </c>
      <c r="B337" s="6" t="s">
        <v>134</v>
      </c>
      <c r="C337" s="6" t="s">
        <v>15</v>
      </c>
      <c r="D337" s="6">
        <v>0</v>
      </c>
      <c r="E337" s="6">
        <v>634.26781840000001</v>
      </c>
      <c r="F337" s="6">
        <v>375.03932939999999</v>
      </c>
      <c r="G337" s="6">
        <v>0</v>
      </c>
      <c r="H337" s="6">
        <v>0</v>
      </c>
      <c r="I337" s="6">
        <v>65.165886599999993</v>
      </c>
      <c r="J337" s="6">
        <v>0</v>
      </c>
      <c r="K337" s="6">
        <v>59.030594355882002</v>
      </c>
      <c r="L337" s="6">
        <v>34.904489679392199</v>
      </c>
      <c r="M337" s="6">
        <v>0</v>
      </c>
      <c r="N337" s="6">
        <v>0</v>
      </c>
      <c r="O337" s="6">
        <v>6.0649159647258601</v>
      </c>
    </row>
    <row r="338" spans="1:15" x14ac:dyDescent="0.25">
      <c r="A338" s="6" t="s">
        <v>133</v>
      </c>
      <c r="B338" s="6" t="s">
        <v>134</v>
      </c>
      <c r="C338" s="6" t="s">
        <v>17</v>
      </c>
      <c r="D338" s="6">
        <v>0</v>
      </c>
      <c r="E338" s="6">
        <v>86.744776200000004</v>
      </c>
      <c r="F338" s="6">
        <v>177.48767950000001</v>
      </c>
      <c r="G338" s="6">
        <v>127.2723704</v>
      </c>
      <c r="H338" s="6">
        <v>0</v>
      </c>
      <c r="I338" s="6">
        <v>113.25582060000001</v>
      </c>
      <c r="J338" s="6">
        <v>0</v>
      </c>
      <c r="K338" s="6">
        <v>17.185328683429599</v>
      </c>
      <c r="L338" s="6">
        <v>35.162741125000601</v>
      </c>
      <c r="M338" s="6">
        <v>25.2144003761139</v>
      </c>
      <c r="N338" s="6">
        <v>0</v>
      </c>
      <c r="O338" s="6">
        <v>22.4375298154558</v>
      </c>
    </row>
    <row r="339" spans="1:15" x14ac:dyDescent="0.25">
      <c r="A339" s="6" t="s">
        <v>133</v>
      </c>
      <c r="B339" s="6" t="s">
        <v>134</v>
      </c>
      <c r="C339" s="6" t="s">
        <v>18</v>
      </c>
      <c r="D339" s="6">
        <v>1016.2727307</v>
      </c>
      <c r="E339" s="6">
        <v>12594.7327921</v>
      </c>
      <c r="F339" s="6">
        <v>30300.2544198</v>
      </c>
      <c r="G339" s="6">
        <v>17338.383900100001</v>
      </c>
      <c r="H339" s="6">
        <v>3306.4343936</v>
      </c>
      <c r="I339" s="6">
        <v>25561.138953999998</v>
      </c>
      <c r="J339" s="6">
        <v>1.12772316143978</v>
      </c>
      <c r="K339" s="6">
        <v>13.975945091051599</v>
      </c>
      <c r="L339" s="6">
        <v>33.6231581095265</v>
      </c>
      <c r="M339" s="6">
        <v>19.239812813445699</v>
      </c>
      <c r="N339" s="6">
        <v>3.6690373900670101</v>
      </c>
      <c r="O339" s="6">
        <v>28.364323434469501</v>
      </c>
    </row>
    <row r="340" spans="1:15" x14ac:dyDescent="0.25">
      <c r="A340" s="6" t="s">
        <v>135</v>
      </c>
      <c r="B340" s="6" t="s">
        <v>136</v>
      </c>
      <c r="C340" s="6" t="s">
        <v>15</v>
      </c>
      <c r="D340" s="6">
        <v>83.726893200000006</v>
      </c>
      <c r="E340" s="6">
        <v>448.40885909999997</v>
      </c>
      <c r="F340" s="6">
        <v>650.16836490000003</v>
      </c>
      <c r="G340" s="6">
        <v>110.39857619999999</v>
      </c>
      <c r="H340" s="6">
        <v>0</v>
      </c>
      <c r="I340" s="6">
        <v>0</v>
      </c>
      <c r="J340" s="6">
        <v>6.4768870388740201</v>
      </c>
      <c r="K340" s="6">
        <v>34.6877020825738</v>
      </c>
      <c r="L340" s="6">
        <v>50.295274251340899</v>
      </c>
      <c r="M340" s="6">
        <v>8.54013662721127</v>
      </c>
      <c r="N340" s="6">
        <v>0</v>
      </c>
      <c r="O340" s="6">
        <v>0</v>
      </c>
    </row>
    <row r="341" spans="1:15" x14ac:dyDescent="0.25">
      <c r="A341" s="6" t="s">
        <v>135</v>
      </c>
      <c r="B341" s="6" t="s">
        <v>136</v>
      </c>
      <c r="C341" s="6" t="s">
        <v>17</v>
      </c>
      <c r="D341" s="6">
        <v>144.8829332</v>
      </c>
      <c r="E341" s="6">
        <v>99.546444100000002</v>
      </c>
      <c r="F341" s="6">
        <v>276.73056079999998</v>
      </c>
      <c r="G341" s="6">
        <v>279.29476640000001</v>
      </c>
      <c r="H341" s="6">
        <v>0</v>
      </c>
      <c r="I341" s="6">
        <v>0</v>
      </c>
      <c r="J341" s="6">
        <v>18.100078915833301</v>
      </c>
      <c r="K341" s="6">
        <v>12.4362369963434</v>
      </c>
      <c r="L341" s="6">
        <v>34.571670232465998</v>
      </c>
      <c r="M341" s="6">
        <v>34.892013855357398</v>
      </c>
      <c r="N341" s="6">
        <v>0</v>
      </c>
      <c r="O341" s="6">
        <v>0</v>
      </c>
    </row>
    <row r="342" spans="1:15" x14ac:dyDescent="0.25">
      <c r="A342" s="6" t="s">
        <v>135</v>
      </c>
      <c r="B342" s="6" t="s">
        <v>136</v>
      </c>
      <c r="C342" s="6" t="s">
        <v>18</v>
      </c>
      <c r="D342" s="6">
        <v>3127.0410307000002</v>
      </c>
      <c r="E342" s="6">
        <v>24557.695260100001</v>
      </c>
      <c r="F342" s="6">
        <v>61070.363732500002</v>
      </c>
      <c r="G342" s="6">
        <v>20862.768431299999</v>
      </c>
      <c r="H342" s="6">
        <v>2971.8892308999998</v>
      </c>
      <c r="I342" s="6">
        <v>22017.741395599998</v>
      </c>
      <c r="J342" s="6">
        <v>2.3230808476844098</v>
      </c>
      <c r="K342" s="6">
        <v>18.243928033537099</v>
      </c>
      <c r="L342" s="6">
        <v>45.369213564918503</v>
      </c>
      <c r="M342" s="6">
        <v>15.4989644512527</v>
      </c>
      <c r="N342" s="6">
        <v>2.2078184731071002</v>
      </c>
      <c r="O342" s="6">
        <v>16.3569946295002</v>
      </c>
    </row>
    <row r="343" spans="1:15" x14ac:dyDescent="0.25">
      <c r="A343" s="6" t="s">
        <v>137</v>
      </c>
      <c r="B343" s="6" t="s">
        <v>138</v>
      </c>
      <c r="C343" s="6" t="s">
        <v>15</v>
      </c>
      <c r="D343" s="6">
        <v>32.108832700000001</v>
      </c>
      <c r="E343" s="6">
        <v>151.0609815</v>
      </c>
      <c r="F343" s="6">
        <v>92.950945599999997</v>
      </c>
      <c r="G343" s="6">
        <v>0</v>
      </c>
      <c r="H343" s="6">
        <v>0</v>
      </c>
      <c r="I343" s="6">
        <v>69.882777000000004</v>
      </c>
      <c r="J343" s="6">
        <v>9.2799145919019406</v>
      </c>
      <c r="K343" s="6">
        <v>43.658796929384501</v>
      </c>
      <c r="L343" s="6">
        <v>26.8641605399913</v>
      </c>
      <c r="M343" s="6">
        <v>0</v>
      </c>
      <c r="N343" s="6">
        <v>0</v>
      </c>
      <c r="O343" s="6">
        <v>20.1971279387223</v>
      </c>
    </row>
    <row r="344" spans="1:15" x14ac:dyDescent="0.25">
      <c r="A344" s="6" t="s">
        <v>137</v>
      </c>
      <c r="B344" s="6" t="s">
        <v>138</v>
      </c>
      <c r="C344" s="6" t="s">
        <v>17</v>
      </c>
      <c r="D344" s="6">
        <v>0</v>
      </c>
      <c r="E344" s="6">
        <v>0</v>
      </c>
      <c r="F344" s="6">
        <v>280.27826590000001</v>
      </c>
      <c r="G344" s="6">
        <v>0</v>
      </c>
      <c r="H344" s="6">
        <v>0</v>
      </c>
      <c r="I344" s="6">
        <v>118.3069922</v>
      </c>
      <c r="J344" s="6">
        <v>0</v>
      </c>
      <c r="K344" s="6">
        <v>0</v>
      </c>
      <c r="L344" s="6">
        <v>70.318271989297102</v>
      </c>
      <c r="M344" s="6">
        <v>0</v>
      </c>
      <c r="N344" s="6">
        <v>0</v>
      </c>
      <c r="O344" s="6">
        <v>29.681728010702901</v>
      </c>
    </row>
    <row r="345" spans="1:15" x14ac:dyDescent="0.25">
      <c r="A345" s="6" t="s">
        <v>137</v>
      </c>
      <c r="B345" s="6" t="s">
        <v>138</v>
      </c>
      <c r="C345" s="6" t="s">
        <v>18</v>
      </c>
      <c r="D345" s="6">
        <v>1025.2673159999999</v>
      </c>
      <c r="E345" s="6">
        <v>9242.6010277999994</v>
      </c>
      <c r="F345" s="6">
        <v>23111.604316000001</v>
      </c>
      <c r="G345" s="6">
        <v>10769.655152699999</v>
      </c>
      <c r="H345" s="6">
        <v>2061.2745199999999</v>
      </c>
      <c r="I345" s="6">
        <v>12208.6459524</v>
      </c>
      <c r="J345" s="6">
        <v>1.7550222848546599</v>
      </c>
      <c r="K345" s="6">
        <v>15.8212112301545</v>
      </c>
      <c r="L345" s="6">
        <v>39.561761094238598</v>
      </c>
      <c r="M345" s="6">
        <v>18.435177341777599</v>
      </c>
      <c r="N345" s="6">
        <v>3.5284287925190201</v>
      </c>
      <c r="O345" s="6">
        <v>20.898399256455601</v>
      </c>
    </row>
    <row r="346" spans="1:15" x14ac:dyDescent="0.25">
      <c r="A346" s="6" t="s">
        <v>139</v>
      </c>
      <c r="B346" s="6" t="s">
        <v>140</v>
      </c>
      <c r="C346" s="6" t="s">
        <v>15</v>
      </c>
      <c r="D346" s="6">
        <v>0</v>
      </c>
      <c r="E346" s="6">
        <v>0</v>
      </c>
      <c r="F346" s="6">
        <v>134.3140928</v>
      </c>
      <c r="G346" s="6">
        <v>0</v>
      </c>
      <c r="H346" s="6">
        <v>0</v>
      </c>
      <c r="I346" s="6">
        <v>84.888556500000007</v>
      </c>
      <c r="J346" s="6">
        <v>0</v>
      </c>
      <c r="K346" s="6">
        <v>0</v>
      </c>
      <c r="L346" s="6">
        <v>61.2739368018213</v>
      </c>
      <c r="M346" s="6">
        <v>0</v>
      </c>
      <c r="N346" s="6">
        <v>0</v>
      </c>
      <c r="O346" s="6">
        <v>38.7260631981787</v>
      </c>
    </row>
    <row r="347" spans="1:15" x14ac:dyDescent="0.25">
      <c r="A347" s="6" t="s">
        <v>139</v>
      </c>
      <c r="B347" s="6" t="s">
        <v>140</v>
      </c>
      <c r="C347" s="6" t="s">
        <v>17</v>
      </c>
      <c r="D347" s="6">
        <v>0</v>
      </c>
      <c r="E347" s="6">
        <v>0</v>
      </c>
      <c r="F347" s="6">
        <v>182.66012570000001</v>
      </c>
      <c r="G347" s="6">
        <v>0</v>
      </c>
      <c r="H347" s="6">
        <v>0</v>
      </c>
      <c r="I347" s="6">
        <v>0</v>
      </c>
      <c r="J347" s="6">
        <v>0</v>
      </c>
      <c r="K347" s="6">
        <v>0</v>
      </c>
      <c r="L347" s="6">
        <v>100</v>
      </c>
      <c r="M347" s="6">
        <v>0</v>
      </c>
      <c r="N347" s="6">
        <v>0</v>
      </c>
      <c r="O347" s="6">
        <v>0</v>
      </c>
    </row>
    <row r="348" spans="1:15" x14ac:dyDescent="0.25">
      <c r="A348" s="6" t="s">
        <v>139</v>
      </c>
      <c r="B348" s="6" t="s">
        <v>140</v>
      </c>
      <c r="C348" s="6" t="s">
        <v>18</v>
      </c>
      <c r="D348" s="6">
        <v>869.45284770000001</v>
      </c>
      <c r="E348" s="6">
        <v>10127.9831882</v>
      </c>
      <c r="F348" s="6">
        <v>26539.857896400001</v>
      </c>
      <c r="G348" s="6">
        <v>11361.0342296</v>
      </c>
      <c r="H348" s="6">
        <v>1545.0101949</v>
      </c>
      <c r="I348" s="6">
        <v>16949.089858799998</v>
      </c>
      <c r="J348" s="6">
        <v>1.29013432327808</v>
      </c>
      <c r="K348" s="6">
        <v>15.028369590421701</v>
      </c>
      <c r="L348" s="6">
        <v>39.381067872334903</v>
      </c>
      <c r="M348" s="6">
        <v>16.8580277197523</v>
      </c>
      <c r="N348" s="6">
        <v>2.29255754067393</v>
      </c>
      <c r="O348" s="6">
        <v>25.1498429535391</v>
      </c>
    </row>
    <row r="349" spans="1:15" x14ac:dyDescent="0.25">
      <c r="A349" s="6" t="s">
        <v>141</v>
      </c>
      <c r="B349" s="6" t="s">
        <v>142</v>
      </c>
      <c r="C349" s="6" t="s">
        <v>15</v>
      </c>
      <c r="D349" s="6">
        <v>0</v>
      </c>
      <c r="E349" s="6">
        <v>48.311544300000001</v>
      </c>
      <c r="F349" s="6">
        <v>249.4937544</v>
      </c>
      <c r="G349" s="6">
        <v>34.3440552</v>
      </c>
      <c r="H349" s="6">
        <v>0</v>
      </c>
      <c r="I349" s="6">
        <v>0</v>
      </c>
      <c r="J349" s="6">
        <v>0</v>
      </c>
      <c r="K349" s="6">
        <v>14.545126682542101</v>
      </c>
      <c r="L349" s="6">
        <v>75.114929916472093</v>
      </c>
      <c r="M349" s="6">
        <v>10.339943400985799</v>
      </c>
      <c r="N349" s="6">
        <v>0</v>
      </c>
      <c r="O349" s="6">
        <v>0</v>
      </c>
    </row>
    <row r="350" spans="1:15" x14ac:dyDescent="0.25">
      <c r="A350" s="6" t="s">
        <v>141</v>
      </c>
      <c r="B350" s="6" t="s">
        <v>142</v>
      </c>
      <c r="C350" s="6" t="s">
        <v>17</v>
      </c>
      <c r="D350" s="6">
        <v>15.458305599999999</v>
      </c>
      <c r="E350" s="6">
        <v>146.43879179999999</v>
      </c>
      <c r="F350" s="6">
        <v>177.49600720000001</v>
      </c>
      <c r="G350" s="6">
        <v>0</v>
      </c>
      <c r="H350" s="6">
        <v>0</v>
      </c>
      <c r="I350" s="6">
        <v>108.8413424</v>
      </c>
      <c r="J350" s="6">
        <v>3.4487098667809399</v>
      </c>
      <c r="K350" s="6">
        <v>32.670133404539499</v>
      </c>
      <c r="L350" s="6">
        <v>39.598921588460598</v>
      </c>
      <c r="M350" s="6">
        <v>0</v>
      </c>
      <c r="N350" s="6">
        <v>0</v>
      </c>
      <c r="O350" s="6">
        <v>24.282235140218901</v>
      </c>
    </row>
    <row r="351" spans="1:15" x14ac:dyDescent="0.25">
      <c r="A351" s="6" t="s">
        <v>141</v>
      </c>
      <c r="B351" s="6" t="s">
        <v>142</v>
      </c>
      <c r="C351" s="6" t="s">
        <v>18</v>
      </c>
      <c r="D351" s="6">
        <v>1851.1055581000001</v>
      </c>
      <c r="E351" s="6">
        <v>14436.2850363</v>
      </c>
      <c r="F351" s="6">
        <v>21218.1358674</v>
      </c>
      <c r="G351" s="6">
        <v>4986.9319793000004</v>
      </c>
      <c r="H351" s="6">
        <v>973.31596709999997</v>
      </c>
      <c r="I351" s="6">
        <v>2423.7979080999999</v>
      </c>
      <c r="J351" s="6">
        <v>4.0338261279512704</v>
      </c>
      <c r="K351" s="6">
        <v>31.458748268116299</v>
      </c>
      <c r="L351" s="6">
        <v>46.237379858655402</v>
      </c>
      <c r="M351" s="6">
        <v>10.8672444034277</v>
      </c>
      <c r="N351" s="6">
        <v>2.12099594302446</v>
      </c>
      <c r="O351" s="6">
        <v>5.2818053988249201</v>
      </c>
    </row>
    <row r="352" spans="1:15" x14ac:dyDescent="0.25">
      <c r="A352" s="6" t="s">
        <v>143</v>
      </c>
      <c r="B352" s="6" t="s">
        <v>144</v>
      </c>
      <c r="C352" s="6" t="s">
        <v>15</v>
      </c>
      <c r="D352" s="6">
        <v>0</v>
      </c>
      <c r="E352" s="6">
        <v>42.241041000000003</v>
      </c>
      <c r="F352" s="6">
        <v>16.186683599999999</v>
      </c>
      <c r="G352" s="6">
        <v>25.060883199999999</v>
      </c>
      <c r="H352" s="6">
        <v>0</v>
      </c>
      <c r="I352" s="6">
        <v>0</v>
      </c>
      <c r="J352" s="6">
        <v>0</v>
      </c>
      <c r="K352" s="6">
        <v>50.594975905203697</v>
      </c>
      <c r="L352" s="6">
        <v>19.387894979367498</v>
      </c>
      <c r="M352" s="6">
        <v>30.017129115428801</v>
      </c>
      <c r="N352" s="6">
        <v>0</v>
      </c>
      <c r="O352" s="6">
        <v>0</v>
      </c>
    </row>
    <row r="353" spans="1:15" x14ac:dyDescent="0.25">
      <c r="A353" s="6" t="s">
        <v>143</v>
      </c>
      <c r="B353" s="6" t="s">
        <v>144</v>
      </c>
      <c r="C353" s="6" t="s">
        <v>17</v>
      </c>
      <c r="D353" s="6">
        <v>0</v>
      </c>
      <c r="E353" s="6">
        <v>22.251819999999999</v>
      </c>
      <c r="F353" s="6">
        <v>68.265534000000002</v>
      </c>
      <c r="G353" s="6">
        <v>43.509623400000002</v>
      </c>
      <c r="H353" s="6">
        <v>20.746624000000001</v>
      </c>
      <c r="I353" s="6">
        <v>82.243648300000004</v>
      </c>
      <c r="J353" s="6">
        <v>0</v>
      </c>
      <c r="K353" s="6">
        <v>9.3882702749124007</v>
      </c>
      <c r="L353" s="6">
        <v>28.801926478518201</v>
      </c>
      <c r="M353" s="6">
        <v>18.3571547872872</v>
      </c>
      <c r="N353" s="6">
        <v>8.7532126991852408</v>
      </c>
      <c r="O353" s="6">
        <v>34.699435760096897</v>
      </c>
    </row>
    <row r="354" spans="1:15" x14ac:dyDescent="0.25">
      <c r="A354" s="6" t="s">
        <v>143</v>
      </c>
      <c r="B354" s="6" t="s">
        <v>144</v>
      </c>
      <c r="C354" s="6" t="s">
        <v>18</v>
      </c>
      <c r="D354" s="6">
        <v>218.42179160000001</v>
      </c>
      <c r="E354" s="6">
        <v>3193.2622543000002</v>
      </c>
      <c r="F354" s="6">
        <v>8033.3438894000001</v>
      </c>
      <c r="G354" s="6">
        <v>4402.2120396999999</v>
      </c>
      <c r="H354" s="6">
        <v>1250.5391817</v>
      </c>
      <c r="I354" s="6">
        <v>5269.5082644000004</v>
      </c>
      <c r="J354" s="6">
        <v>0.97652338206175804</v>
      </c>
      <c r="K354" s="6">
        <v>14.2764841984713</v>
      </c>
      <c r="L354" s="6">
        <v>35.915592884194801</v>
      </c>
      <c r="M354" s="6">
        <v>19.681474811054699</v>
      </c>
      <c r="N354" s="6">
        <v>5.5909291017573901</v>
      </c>
      <c r="O354" s="6">
        <v>23.558995622459999</v>
      </c>
    </row>
    <row r="355" spans="1:15" x14ac:dyDescent="0.25">
      <c r="A355" s="6" t="s">
        <v>145</v>
      </c>
      <c r="B355" s="6" t="s">
        <v>146</v>
      </c>
      <c r="C355" s="6" t="s">
        <v>15</v>
      </c>
      <c r="D355" s="6">
        <v>0</v>
      </c>
      <c r="E355" s="6">
        <v>66.674308499999995</v>
      </c>
      <c r="F355" s="6">
        <v>33.194539499999998</v>
      </c>
      <c r="G355" s="6">
        <v>39.682436000000003</v>
      </c>
      <c r="H355" s="6">
        <v>0</v>
      </c>
      <c r="I355" s="6">
        <v>0</v>
      </c>
      <c r="J355" s="6">
        <v>0</v>
      </c>
      <c r="K355" s="6">
        <v>47.777638864290203</v>
      </c>
      <c r="L355" s="6">
        <v>23.786624206195</v>
      </c>
      <c r="M355" s="6">
        <v>28.4357369295147</v>
      </c>
      <c r="N355" s="6">
        <v>0</v>
      </c>
      <c r="O355" s="6">
        <v>0</v>
      </c>
    </row>
    <row r="356" spans="1:15" x14ac:dyDescent="0.25">
      <c r="A356" s="6" t="s">
        <v>145</v>
      </c>
      <c r="B356" s="6" t="s">
        <v>146</v>
      </c>
      <c r="C356" s="6" t="s">
        <v>17</v>
      </c>
      <c r="D356" s="6">
        <v>0</v>
      </c>
      <c r="E356" s="6">
        <v>0</v>
      </c>
      <c r="F356" s="6">
        <v>80.647127400000002</v>
      </c>
      <c r="G356" s="6">
        <v>31.178459499999999</v>
      </c>
      <c r="H356" s="6">
        <v>0</v>
      </c>
      <c r="I356" s="6">
        <v>0</v>
      </c>
      <c r="J356" s="6">
        <v>0</v>
      </c>
      <c r="K356" s="6">
        <v>0</v>
      </c>
      <c r="L356" s="6">
        <v>72.1186712591267</v>
      </c>
      <c r="M356" s="6">
        <v>27.8813287408734</v>
      </c>
      <c r="N356" s="6">
        <v>0</v>
      </c>
      <c r="O356" s="6">
        <v>0</v>
      </c>
    </row>
    <row r="357" spans="1:15" x14ac:dyDescent="0.25">
      <c r="A357" s="6" t="s">
        <v>145</v>
      </c>
      <c r="B357" s="6" t="s">
        <v>146</v>
      </c>
      <c r="C357" s="6" t="s">
        <v>18</v>
      </c>
      <c r="D357" s="6">
        <v>602.04199300000005</v>
      </c>
      <c r="E357" s="6">
        <v>9911.3906960999993</v>
      </c>
      <c r="F357" s="6">
        <v>18284.235765199999</v>
      </c>
      <c r="G357" s="6">
        <v>5437.0442659</v>
      </c>
      <c r="H357" s="6">
        <v>486.16616110000001</v>
      </c>
      <c r="I357" s="6">
        <v>3949.2782443999999</v>
      </c>
      <c r="J357" s="6">
        <v>1.55686461537516</v>
      </c>
      <c r="K357" s="6">
        <v>25.6305932864</v>
      </c>
      <c r="L357" s="6">
        <v>47.282548415218102</v>
      </c>
      <c r="M357" s="6">
        <v>14.0600521694973</v>
      </c>
      <c r="N357" s="6">
        <v>1.25721278948954</v>
      </c>
      <c r="O357" s="6">
        <v>10.2127287240199</v>
      </c>
    </row>
    <row r="358" spans="1:15" x14ac:dyDescent="0.25">
      <c r="A358" s="6" t="s">
        <v>147</v>
      </c>
      <c r="B358" s="6" t="s">
        <v>148</v>
      </c>
      <c r="C358" s="6" t="s">
        <v>15</v>
      </c>
      <c r="D358" s="6">
        <v>0</v>
      </c>
      <c r="E358" s="6">
        <v>10.8440578</v>
      </c>
      <c r="F358" s="6">
        <v>95.707104400000006</v>
      </c>
      <c r="G358" s="6">
        <v>9.7480542999999997</v>
      </c>
      <c r="H358" s="6">
        <v>0</v>
      </c>
      <c r="I358" s="6">
        <v>47.648093500000002</v>
      </c>
      <c r="J358" s="6">
        <v>0</v>
      </c>
      <c r="K358" s="6">
        <v>6.61435542919246</v>
      </c>
      <c r="L358" s="6">
        <v>58.376745797171097</v>
      </c>
      <c r="M358" s="6">
        <v>5.9458458330301402</v>
      </c>
      <c r="N358" s="6">
        <v>0</v>
      </c>
      <c r="O358" s="6">
        <v>29.063052940606301</v>
      </c>
    </row>
    <row r="359" spans="1:15" x14ac:dyDescent="0.25">
      <c r="A359" s="6" t="s">
        <v>147</v>
      </c>
      <c r="B359" s="6" t="s">
        <v>148</v>
      </c>
      <c r="C359" s="6" t="s">
        <v>17</v>
      </c>
      <c r="D359" s="6">
        <v>0</v>
      </c>
      <c r="E359" s="6">
        <v>19.937617100000001</v>
      </c>
      <c r="F359" s="6">
        <v>41.259699699999999</v>
      </c>
      <c r="G359" s="6">
        <v>0</v>
      </c>
      <c r="H359" s="6">
        <v>0</v>
      </c>
      <c r="I359" s="6">
        <v>20.255294299999999</v>
      </c>
      <c r="J359" s="6">
        <v>0</v>
      </c>
      <c r="K359" s="6">
        <v>24.477566563854499</v>
      </c>
      <c r="L359" s="6">
        <v>50.654852119283397</v>
      </c>
      <c r="M359" s="6">
        <v>0</v>
      </c>
      <c r="N359" s="6">
        <v>0</v>
      </c>
      <c r="O359" s="6">
        <v>24.8675813168622</v>
      </c>
    </row>
    <row r="360" spans="1:15" x14ac:dyDescent="0.25">
      <c r="A360" s="6" t="s">
        <v>147</v>
      </c>
      <c r="B360" s="6" t="s">
        <v>148</v>
      </c>
      <c r="C360" s="6" t="s">
        <v>18</v>
      </c>
      <c r="D360" s="6">
        <v>120.13193</v>
      </c>
      <c r="E360" s="6">
        <v>2151.5817864999999</v>
      </c>
      <c r="F360" s="6">
        <v>4343.2624586000002</v>
      </c>
      <c r="G360" s="6">
        <v>2450.2464971999998</v>
      </c>
      <c r="H360" s="6">
        <v>464.30783760000003</v>
      </c>
      <c r="I360" s="6">
        <v>3644.0859638000002</v>
      </c>
      <c r="J360" s="6">
        <v>0.91191306684715701</v>
      </c>
      <c r="K360" s="6">
        <v>16.332506649145699</v>
      </c>
      <c r="L360" s="6">
        <v>32.9694011304409</v>
      </c>
      <c r="M360" s="6">
        <v>18.599649550233298</v>
      </c>
      <c r="N360" s="6">
        <v>3.5245282760960199</v>
      </c>
      <c r="O360" s="6">
        <v>27.662001327237</v>
      </c>
    </row>
    <row r="361" spans="1:15" x14ac:dyDescent="0.25">
      <c r="A361" s="6" t="s">
        <v>149</v>
      </c>
      <c r="B361" s="6" t="s">
        <v>150</v>
      </c>
      <c r="C361" s="6" t="s">
        <v>15</v>
      </c>
      <c r="D361" s="6">
        <v>0</v>
      </c>
      <c r="E361" s="6">
        <v>16.090557499999999</v>
      </c>
      <c r="F361" s="6">
        <v>63.2592122</v>
      </c>
      <c r="G361" s="6">
        <v>87.330469399999998</v>
      </c>
      <c r="H361" s="6">
        <v>0</v>
      </c>
      <c r="I361" s="6">
        <v>0</v>
      </c>
      <c r="J361" s="6">
        <v>0</v>
      </c>
      <c r="K361" s="6">
        <v>9.6535483671501403</v>
      </c>
      <c r="L361" s="6">
        <v>37.952436678500099</v>
      </c>
      <c r="M361" s="6">
        <v>52.394014954349799</v>
      </c>
      <c r="N361" s="6">
        <v>0</v>
      </c>
      <c r="O361" s="6">
        <v>0</v>
      </c>
    </row>
    <row r="362" spans="1:15" x14ac:dyDescent="0.25">
      <c r="A362" s="6" t="s">
        <v>149</v>
      </c>
      <c r="B362" s="6" t="s">
        <v>150</v>
      </c>
      <c r="C362" s="6" t="s">
        <v>17</v>
      </c>
      <c r="D362" s="6">
        <v>10.008592500000001</v>
      </c>
      <c r="E362" s="6">
        <v>10.008592500000001</v>
      </c>
      <c r="F362" s="6">
        <v>161.37289190000001</v>
      </c>
      <c r="G362" s="6">
        <v>97.673543499999994</v>
      </c>
      <c r="H362" s="6">
        <v>0</v>
      </c>
      <c r="I362" s="6">
        <v>85.184362800000002</v>
      </c>
      <c r="J362" s="6">
        <v>2.74774136347229</v>
      </c>
      <c r="K362" s="6">
        <v>2.74774136347229</v>
      </c>
      <c r="L362" s="6">
        <v>44.3030296234733</v>
      </c>
      <c r="M362" s="6">
        <v>26.8151226650361</v>
      </c>
      <c r="N362" s="6">
        <v>0</v>
      </c>
      <c r="O362" s="6">
        <v>23.386364984546098</v>
      </c>
    </row>
    <row r="363" spans="1:15" x14ac:dyDescent="0.25">
      <c r="A363" s="6" t="s">
        <v>149</v>
      </c>
      <c r="B363" s="6" t="s">
        <v>150</v>
      </c>
      <c r="C363" s="6" t="s">
        <v>18</v>
      </c>
      <c r="D363" s="6">
        <v>434.86710429999999</v>
      </c>
      <c r="E363" s="6">
        <v>4369.2941764999996</v>
      </c>
      <c r="F363" s="6">
        <v>10171.1401745</v>
      </c>
      <c r="G363" s="6">
        <v>3921.3200688000002</v>
      </c>
      <c r="H363" s="6">
        <v>761.97608869999999</v>
      </c>
      <c r="I363" s="6">
        <v>5078.0116638999998</v>
      </c>
      <c r="J363" s="6">
        <v>1.75798994694722</v>
      </c>
      <c r="K363" s="6">
        <v>17.663270368326302</v>
      </c>
      <c r="L363" s="6">
        <v>41.117762182873001</v>
      </c>
      <c r="M363" s="6">
        <v>15.8522941642353</v>
      </c>
      <c r="N363" s="6">
        <v>3.0803578622140599</v>
      </c>
      <c r="O363" s="6">
        <v>20.528325475404198</v>
      </c>
    </row>
    <row r="364" spans="1:15" x14ac:dyDescent="0.25">
      <c r="A364" s="6" t="s">
        <v>151</v>
      </c>
      <c r="B364" s="6" t="s">
        <v>152</v>
      </c>
      <c r="C364" s="6" t="s">
        <v>15</v>
      </c>
      <c r="D364" s="6">
        <v>0</v>
      </c>
      <c r="E364" s="6">
        <v>53.3049727</v>
      </c>
      <c r="F364" s="6">
        <v>0</v>
      </c>
      <c r="G364" s="6">
        <v>0</v>
      </c>
      <c r="H364" s="6">
        <v>0</v>
      </c>
      <c r="I364" s="6">
        <v>31.1861216</v>
      </c>
      <c r="J364" s="6">
        <v>0</v>
      </c>
      <c r="K364" s="6">
        <v>63.089457109801003</v>
      </c>
      <c r="L364" s="6">
        <v>0</v>
      </c>
      <c r="M364" s="6">
        <v>0</v>
      </c>
      <c r="N364" s="6">
        <v>0</v>
      </c>
      <c r="O364" s="6">
        <v>36.910542890198997</v>
      </c>
    </row>
    <row r="365" spans="1:15" x14ac:dyDescent="0.25">
      <c r="A365" s="6" t="s">
        <v>151</v>
      </c>
      <c r="B365" s="6" t="s">
        <v>152</v>
      </c>
      <c r="C365" s="6" t="s">
        <v>16</v>
      </c>
      <c r="D365" s="6">
        <v>0</v>
      </c>
      <c r="E365" s="6">
        <v>0</v>
      </c>
      <c r="F365" s="6">
        <v>9.1715823000000007</v>
      </c>
      <c r="G365" s="6">
        <v>0</v>
      </c>
      <c r="H365" s="6">
        <v>0</v>
      </c>
      <c r="I365" s="6">
        <v>0</v>
      </c>
      <c r="J365" s="6">
        <v>0</v>
      </c>
      <c r="K365" s="6">
        <v>0</v>
      </c>
      <c r="L365" s="6">
        <v>100</v>
      </c>
      <c r="M365" s="6">
        <v>0</v>
      </c>
      <c r="N365" s="6">
        <v>0</v>
      </c>
      <c r="O365" s="6">
        <v>0</v>
      </c>
    </row>
    <row r="366" spans="1:15" x14ac:dyDescent="0.25">
      <c r="A366" s="6" t="s">
        <v>151</v>
      </c>
      <c r="B366" s="6" t="s">
        <v>152</v>
      </c>
      <c r="C366" s="6" t="s">
        <v>17</v>
      </c>
      <c r="D366" s="6">
        <v>0</v>
      </c>
      <c r="E366" s="6">
        <v>44.246628000000001</v>
      </c>
      <c r="F366" s="6">
        <v>25.384716399999999</v>
      </c>
      <c r="G366" s="6">
        <v>0</v>
      </c>
      <c r="H366" s="6">
        <v>17.1528186</v>
      </c>
      <c r="I366" s="6">
        <v>35.231535999999998</v>
      </c>
      <c r="J366" s="6">
        <v>0</v>
      </c>
      <c r="K366" s="6">
        <v>36.263061526205703</v>
      </c>
      <c r="L366" s="6">
        <v>20.8044674644695</v>
      </c>
      <c r="M366" s="6">
        <v>0</v>
      </c>
      <c r="N366" s="6">
        <v>14.0578784046469</v>
      </c>
      <c r="O366" s="6">
        <v>28.8745926046779</v>
      </c>
    </row>
    <row r="367" spans="1:15" x14ac:dyDescent="0.25">
      <c r="A367" s="6" t="s">
        <v>151</v>
      </c>
      <c r="B367" s="6" t="s">
        <v>152</v>
      </c>
      <c r="C367" s="6" t="s">
        <v>18</v>
      </c>
      <c r="D367" s="6">
        <v>258.60988839999999</v>
      </c>
      <c r="E367" s="6">
        <v>3615.5713347999999</v>
      </c>
      <c r="F367" s="6">
        <v>8956.0639644999992</v>
      </c>
      <c r="G367" s="6">
        <v>3250.1790523999998</v>
      </c>
      <c r="H367" s="6">
        <v>834.77697079999996</v>
      </c>
      <c r="I367" s="6">
        <v>4607.2855743999999</v>
      </c>
      <c r="J367" s="6">
        <v>1.2015799613668801</v>
      </c>
      <c r="K367" s="6">
        <v>16.799040793322501</v>
      </c>
      <c r="L367" s="6">
        <v>41.612588981200098</v>
      </c>
      <c r="M367" s="6">
        <v>15.101317449152299</v>
      </c>
      <c r="N367" s="6">
        <v>3.8786269408707801</v>
      </c>
      <c r="O367" s="6">
        <v>21.406845874087399</v>
      </c>
    </row>
    <row r="368" spans="1:15" x14ac:dyDescent="0.25">
      <c r="A368" s="6" t="s">
        <v>153</v>
      </c>
      <c r="B368" s="6" t="s">
        <v>154</v>
      </c>
      <c r="C368" s="6" t="s">
        <v>15</v>
      </c>
      <c r="D368" s="6">
        <v>0</v>
      </c>
      <c r="E368" s="6">
        <v>26.468703000000001</v>
      </c>
      <c r="F368" s="6">
        <v>18.756926499999999</v>
      </c>
      <c r="G368" s="6">
        <v>0</v>
      </c>
      <c r="H368" s="6">
        <v>0</v>
      </c>
      <c r="I368" s="6">
        <v>0</v>
      </c>
      <c r="J368" s="6">
        <v>0</v>
      </c>
      <c r="K368" s="6">
        <v>58.5258918286588</v>
      </c>
      <c r="L368" s="6">
        <v>41.4741081713412</v>
      </c>
      <c r="M368" s="6">
        <v>0</v>
      </c>
      <c r="N368" s="6">
        <v>0</v>
      </c>
      <c r="O368" s="6">
        <v>0</v>
      </c>
    </row>
    <row r="369" spans="1:15" x14ac:dyDescent="0.25">
      <c r="A369" s="6" t="s">
        <v>153</v>
      </c>
      <c r="B369" s="6" t="s">
        <v>154</v>
      </c>
      <c r="C369" s="6" t="s">
        <v>17</v>
      </c>
      <c r="D369" s="6">
        <v>0</v>
      </c>
      <c r="E369" s="6">
        <v>0</v>
      </c>
      <c r="F369" s="6">
        <v>41.199709300000002</v>
      </c>
      <c r="G369" s="6">
        <v>115.4757919</v>
      </c>
      <c r="H369" s="6">
        <v>28.603962299999999</v>
      </c>
      <c r="I369" s="6">
        <v>28.109768599999999</v>
      </c>
      <c r="J369" s="6">
        <v>0</v>
      </c>
      <c r="K369" s="6">
        <v>0</v>
      </c>
      <c r="L369" s="6">
        <v>19.3073047288031</v>
      </c>
      <c r="M369" s="6">
        <v>54.115097919226301</v>
      </c>
      <c r="N369" s="6">
        <v>13.4045949828412</v>
      </c>
      <c r="O369" s="6">
        <v>13.173002369129399</v>
      </c>
    </row>
    <row r="370" spans="1:15" x14ac:dyDescent="0.25">
      <c r="A370" s="6" t="s">
        <v>153</v>
      </c>
      <c r="B370" s="6" t="s">
        <v>154</v>
      </c>
      <c r="C370" s="6" t="s">
        <v>18</v>
      </c>
      <c r="D370" s="6">
        <v>357.7250032</v>
      </c>
      <c r="E370" s="6">
        <v>4575.4855776000004</v>
      </c>
      <c r="F370" s="6">
        <v>11099.6589372</v>
      </c>
      <c r="G370" s="6">
        <v>4404.6957400000001</v>
      </c>
      <c r="H370" s="6">
        <v>1481.4353364999999</v>
      </c>
      <c r="I370" s="6">
        <v>6376.8537152999997</v>
      </c>
      <c r="J370" s="6">
        <v>1.2642311459601501</v>
      </c>
      <c r="K370" s="6">
        <v>16.170162340761401</v>
      </c>
      <c r="L370" s="6">
        <v>39.227156090338397</v>
      </c>
      <c r="M370" s="6">
        <v>15.5665762615779</v>
      </c>
      <c r="N370" s="6">
        <v>5.23552079495588</v>
      </c>
      <c r="O370" s="6">
        <v>22.5363533664062</v>
      </c>
    </row>
    <row r="371" spans="1:15" x14ac:dyDescent="0.25">
      <c r="A371" s="6" t="s">
        <v>155</v>
      </c>
      <c r="B371" s="6" t="s">
        <v>156</v>
      </c>
      <c r="C371" s="6" t="s">
        <v>15</v>
      </c>
      <c r="D371" s="6">
        <v>0</v>
      </c>
      <c r="E371" s="6">
        <v>100.2413679</v>
      </c>
      <c r="F371" s="6">
        <v>155.1667544</v>
      </c>
      <c r="G371" s="6">
        <v>0</v>
      </c>
      <c r="H371" s="6">
        <v>0</v>
      </c>
      <c r="I371" s="6">
        <v>0</v>
      </c>
      <c r="J371" s="6">
        <v>0</v>
      </c>
      <c r="K371" s="6">
        <v>39.247525488738098</v>
      </c>
      <c r="L371" s="6">
        <v>60.752474511261902</v>
      </c>
      <c r="M371" s="6">
        <v>0</v>
      </c>
      <c r="N371" s="6">
        <v>0</v>
      </c>
      <c r="O371" s="6">
        <v>0</v>
      </c>
    </row>
    <row r="372" spans="1:15" x14ac:dyDescent="0.25">
      <c r="A372" s="6" t="s">
        <v>155</v>
      </c>
      <c r="B372" s="6" t="s">
        <v>156</v>
      </c>
      <c r="C372" s="6" t="s">
        <v>17</v>
      </c>
      <c r="D372" s="6">
        <v>0</v>
      </c>
      <c r="E372" s="6">
        <v>0</v>
      </c>
      <c r="F372" s="6">
        <v>145.46968200000001</v>
      </c>
      <c r="G372" s="6">
        <v>82.1943378</v>
      </c>
      <c r="H372" s="6">
        <v>0</v>
      </c>
      <c r="I372" s="6">
        <v>31.909387800000001</v>
      </c>
      <c r="J372" s="6">
        <v>0</v>
      </c>
      <c r="K372" s="6">
        <v>0</v>
      </c>
      <c r="L372" s="6">
        <v>56.041827760787903</v>
      </c>
      <c r="M372" s="6">
        <v>31.665161142647001</v>
      </c>
      <c r="N372" s="6">
        <v>0</v>
      </c>
      <c r="O372" s="6">
        <v>12.293011096564999</v>
      </c>
    </row>
    <row r="373" spans="1:15" x14ac:dyDescent="0.25">
      <c r="A373" s="6" t="s">
        <v>155</v>
      </c>
      <c r="B373" s="6" t="s">
        <v>156</v>
      </c>
      <c r="C373" s="6" t="s">
        <v>18</v>
      </c>
      <c r="D373" s="6">
        <v>760.97151399999996</v>
      </c>
      <c r="E373" s="6">
        <v>9937.2521942000003</v>
      </c>
      <c r="F373" s="6">
        <v>20174.3886337</v>
      </c>
      <c r="G373" s="6">
        <v>6705.0651135999997</v>
      </c>
      <c r="H373" s="6">
        <v>1217.8037895</v>
      </c>
      <c r="I373" s="6">
        <v>7163.9986299000002</v>
      </c>
      <c r="J373" s="6">
        <v>1.65574439935207</v>
      </c>
      <c r="K373" s="6">
        <v>21.62176817764</v>
      </c>
      <c r="L373" s="6">
        <v>43.896033394228901</v>
      </c>
      <c r="M373" s="6">
        <v>14.5890796237271</v>
      </c>
      <c r="N373" s="6">
        <v>2.6497336192985999</v>
      </c>
      <c r="O373" s="6">
        <v>15.587640785753299</v>
      </c>
    </row>
    <row r="374" spans="1:15" x14ac:dyDescent="0.25">
      <c r="A374" s="6" t="s">
        <v>157</v>
      </c>
      <c r="B374" s="6" t="s">
        <v>158</v>
      </c>
      <c r="C374" s="6" t="s">
        <v>15</v>
      </c>
      <c r="D374" s="6">
        <v>0</v>
      </c>
      <c r="E374" s="6">
        <v>0</v>
      </c>
      <c r="F374" s="6">
        <v>46.172606600000002</v>
      </c>
      <c r="G374" s="6">
        <v>0</v>
      </c>
      <c r="H374" s="6">
        <v>0</v>
      </c>
      <c r="I374" s="6">
        <v>45.735510099999999</v>
      </c>
      <c r="J374" s="6">
        <v>0</v>
      </c>
      <c r="K374" s="6">
        <v>0</v>
      </c>
      <c r="L374" s="6">
        <v>50.237789933954801</v>
      </c>
      <c r="M374" s="6">
        <v>0</v>
      </c>
      <c r="N374" s="6">
        <v>0</v>
      </c>
      <c r="O374" s="6">
        <v>49.762210066045199</v>
      </c>
    </row>
    <row r="375" spans="1:15" x14ac:dyDescent="0.25">
      <c r="A375" s="6" t="s">
        <v>157</v>
      </c>
      <c r="B375" s="6" t="s">
        <v>158</v>
      </c>
      <c r="C375" s="6" t="s">
        <v>16</v>
      </c>
      <c r="D375" s="6">
        <v>0</v>
      </c>
      <c r="E375" s="6">
        <v>0</v>
      </c>
      <c r="F375" s="6">
        <v>40.860776399999999</v>
      </c>
      <c r="G375" s="6">
        <v>0</v>
      </c>
      <c r="H375" s="6">
        <v>0</v>
      </c>
      <c r="I375" s="6">
        <v>0</v>
      </c>
      <c r="J375" s="6">
        <v>0</v>
      </c>
      <c r="K375" s="6">
        <v>0</v>
      </c>
      <c r="L375" s="6">
        <v>100</v>
      </c>
      <c r="M375" s="6">
        <v>0</v>
      </c>
      <c r="N375" s="6">
        <v>0</v>
      </c>
      <c r="O375" s="6">
        <v>0</v>
      </c>
    </row>
    <row r="376" spans="1:15" x14ac:dyDescent="0.25">
      <c r="A376" s="6" t="s">
        <v>157</v>
      </c>
      <c r="B376" s="6" t="s">
        <v>158</v>
      </c>
      <c r="C376" s="6" t="s">
        <v>17</v>
      </c>
      <c r="D376" s="6">
        <v>34.623955799999997</v>
      </c>
      <c r="E376" s="6">
        <v>0</v>
      </c>
      <c r="F376" s="6">
        <v>124.81887159999999</v>
      </c>
      <c r="G376" s="6">
        <v>103.9853327</v>
      </c>
      <c r="H376" s="6">
        <v>0</v>
      </c>
      <c r="I376" s="6">
        <v>327.45797169999997</v>
      </c>
      <c r="J376" s="6">
        <v>5.8596663446011199</v>
      </c>
      <c r="K376" s="6">
        <v>0</v>
      </c>
      <c r="L376" s="6">
        <v>21.124014405240398</v>
      </c>
      <c r="M376" s="6">
        <v>17.5982015998975</v>
      </c>
      <c r="N376" s="6">
        <v>0</v>
      </c>
      <c r="O376" s="6">
        <v>55.418117650261003</v>
      </c>
    </row>
    <row r="377" spans="1:15" x14ac:dyDescent="0.25">
      <c r="A377" s="6" t="s">
        <v>157</v>
      </c>
      <c r="B377" s="6" t="s">
        <v>158</v>
      </c>
      <c r="C377" s="6" t="s">
        <v>18</v>
      </c>
      <c r="D377" s="6">
        <v>675.96389169999998</v>
      </c>
      <c r="E377" s="6">
        <v>7377.7253272999997</v>
      </c>
      <c r="F377" s="6">
        <v>21361.241460699999</v>
      </c>
      <c r="G377" s="6">
        <v>8293.4942780000001</v>
      </c>
      <c r="H377" s="6">
        <v>2013.2817591999999</v>
      </c>
      <c r="I377" s="6">
        <v>13717.4891859</v>
      </c>
      <c r="J377" s="6">
        <v>1.2649215248850401</v>
      </c>
      <c r="K377" s="6">
        <v>13.8058314738105</v>
      </c>
      <c r="L377" s="6">
        <v>39.972984435532602</v>
      </c>
      <c r="M377" s="6">
        <v>15.519496762423101</v>
      </c>
      <c r="N377" s="6">
        <v>3.76742524880415</v>
      </c>
      <c r="O377" s="6">
        <v>25.669340554544601</v>
      </c>
    </row>
    <row r="378" spans="1:15" x14ac:dyDescent="0.25">
      <c r="A378" s="6" t="s">
        <v>159</v>
      </c>
      <c r="B378" s="6" t="s">
        <v>160</v>
      </c>
      <c r="C378" s="6" t="s">
        <v>15</v>
      </c>
      <c r="D378" s="6">
        <v>0</v>
      </c>
      <c r="E378" s="6">
        <v>16.413623300000001</v>
      </c>
      <c r="F378" s="6">
        <v>0</v>
      </c>
      <c r="G378" s="6">
        <v>0</v>
      </c>
      <c r="H378" s="6">
        <v>22.361613699999999</v>
      </c>
      <c r="I378" s="6">
        <v>0</v>
      </c>
      <c r="J378" s="6">
        <v>0</v>
      </c>
      <c r="K378" s="6">
        <v>42.3301688652477</v>
      </c>
      <c r="L378" s="6">
        <v>0</v>
      </c>
      <c r="M378" s="6">
        <v>0</v>
      </c>
      <c r="N378" s="6">
        <v>57.6698311347523</v>
      </c>
      <c r="O378" s="6">
        <v>0</v>
      </c>
    </row>
    <row r="379" spans="1:15" x14ac:dyDescent="0.25">
      <c r="A379" s="6" t="s">
        <v>159</v>
      </c>
      <c r="B379" s="6" t="s">
        <v>160</v>
      </c>
      <c r="C379" s="6" t="s">
        <v>17</v>
      </c>
      <c r="D379" s="6">
        <v>0</v>
      </c>
      <c r="E379" s="6">
        <v>22.060894000000001</v>
      </c>
      <c r="F379" s="6">
        <v>19.8426136</v>
      </c>
      <c r="G379" s="6">
        <v>22.361613699999999</v>
      </c>
      <c r="H379" s="6">
        <v>19.8426136</v>
      </c>
      <c r="I379" s="6">
        <v>0</v>
      </c>
      <c r="J379" s="6">
        <v>0</v>
      </c>
      <c r="K379" s="6">
        <v>26.229328403896901</v>
      </c>
      <c r="L379" s="6">
        <v>23.5919010583175</v>
      </c>
      <c r="M379" s="6">
        <v>26.586869479468099</v>
      </c>
      <c r="N379" s="6">
        <v>23.5919010583175</v>
      </c>
      <c r="O379" s="6">
        <v>0</v>
      </c>
    </row>
    <row r="380" spans="1:15" x14ac:dyDescent="0.25">
      <c r="A380" s="6" t="s">
        <v>159</v>
      </c>
      <c r="B380" s="6" t="s">
        <v>160</v>
      </c>
      <c r="C380" s="6" t="s">
        <v>18</v>
      </c>
      <c r="D380" s="6">
        <v>333.36500339999998</v>
      </c>
      <c r="E380" s="6">
        <v>5330.9726995000001</v>
      </c>
      <c r="F380" s="6">
        <v>13189.3569587</v>
      </c>
      <c r="G380" s="6">
        <v>5109.5008318999999</v>
      </c>
      <c r="H380" s="6">
        <v>923.71293790000004</v>
      </c>
      <c r="I380" s="6">
        <v>6688.6989641</v>
      </c>
      <c r="J380" s="6">
        <v>1.0557675082047999</v>
      </c>
      <c r="K380" s="6">
        <v>16.883199213642801</v>
      </c>
      <c r="L380" s="6">
        <v>41.770714949349397</v>
      </c>
      <c r="M380" s="6">
        <v>16.181797448584302</v>
      </c>
      <c r="N380" s="6">
        <v>2.9254003773547099</v>
      </c>
      <c r="O380" s="6">
        <v>21.183120502864</v>
      </c>
    </row>
    <row r="381" spans="1:15" x14ac:dyDescent="0.25">
      <c r="A381" s="6" t="s">
        <v>161</v>
      </c>
      <c r="B381" s="6" t="s">
        <v>162</v>
      </c>
      <c r="C381" s="6" t="s">
        <v>15</v>
      </c>
      <c r="D381" s="6">
        <v>0</v>
      </c>
      <c r="E381" s="6">
        <v>78.718191300000001</v>
      </c>
      <c r="F381" s="6">
        <v>238.22837340000001</v>
      </c>
      <c r="G381" s="6">
        <v>58.953607400000003</v>
      </c>
      <c r="H381" s="6">
        <v>0</v>
      </c>
      <c r="I381" s="6">
        <v>0</v>
      </c>
      <c r="J381" s="6">
        <v>0</v>
      </c>
      <c r="K381" s="6">
        <v>20.941249071590899</v>
      </c>
      <c r="L381" s="6">
        <v>63.375436108240102</v>
      </c>
      <c r="M381" s="6">
        <v>15.683314820169</v>
      </c>
      <c r="N381" s="6">
        <v>0</v>
      </c>
      <c r="O381" s="6">
        <v>0</v>
      </c>
    </row>
    <row r="382" spans="1:15" x14ac:dyDescent="0.25">
      <c r="A382" s="6" t="s">
        <v>161</v>
      </c>
      <c r="B382" s="6" t="s">
        <v>162</v>
      </c>
      <c r="C382" s="6" t="s">
        <v>17</v>
      </c>
      <c r="D382" s="6">
        <v>0</v>
      </c>
      <c r="E382" s="6">
        <v>53.232966699999999</v>
      </c>
      <c r="F382" s="6">
        <v>0</v>
      </c>
      <c r="G382" s="6">
        <v>0</v>
      </c>
      <c r="H382" s="6">
        <v>0</v>
      </c>
      <c r="I382" s="6">
        <v>67.583113999999995</v>
      </c>
      <c r="J382" s="6">
        <v>0</v>
      </c>
      <c r="K382" s="6">
        <v>44.061160063769599</v>
      </c>
      <c r="L382" s="6">
        <v>0</v>
      </c>
      <c r="M382" s="6">
        <v>0</v>
      </c>
      <c r="N382" s="6">
        <v>0</v>
      </c>
      <c r="O382" s="6">
        <v>55.938839936230401</v>
      </c>
    </row>
    <row r="383" spans="1:15" x14ac:dyDescent="0.25">
      <c r="A383" s="6" t="s">
        <v>161</v>
      </c>
      <c r="B383" s="6" t="s">
        <v>162</v>
      </c>
      <c r="C383" s="6" t="s">
        <v>18</v>
      </c>
      <c r="D383" s="6">
        <v>1074.3237635</v>
      </c>
      <c r="E383" s="6">
        <v>12601.1014108</v>
      </c>
      <c r="F383" s="6">
        <v>29916.802318900001</v>
      </c>
      <c r="G383" s="6">
        <v>9364.5442784999996</v>
      </c>
      <c r="H383" s="6">
        <v>1974.8112209000001</v>
      </c>
      <c r="I383" s="6">
        <v>10977.6287278</v>
      </c>
      <c r="J383" s="6">
        <v>1.63000548095992</v>
      </c>
      <c r="K383" s="6">
        <v>19.118877440465202</v>
      </c>
      <c r="L383" s="6">
        <v>45.3909272133507</v>
      </c>
      <c r="M383" s="6">
        <v>14.2082480340173</v>
      </c>
      <c r="N383" s="6">
        <v>2.9962598085341101</v>
      </c>
      <c r="O383" s="6">
        <v>16.655682022672799</v>
      </c>
    </row>
    <row r="384" spans="1:15" x14ac:dyDescent="0.25">
      <c r="A384" s="6" t="s">
        <v>163</v>
      </c>
      <c r="B384" s="6" t="s">
        <v>164</v>
      </c>
      <c r="C384" s="6" t="s">
        <v>15</v>
      </c>
      <c r="D384" s="6">
        <v>0</v>
      </c>
      <c r="E384" s="6">
        <v>61.025721599999997</v>
      </c>
      <c r="F384" s="6">
        <v>114.7629173</v>
      </c>
      <c r="G384" s="6">
        <v>87.890081699999996</v>
      </c>
      <c r="H384" s="6">
        <v>0</v>
      </c>
      <c r="I384" s="6">
        <v>58.083841900000003</v>
      </c>
      <c r="J384" s="6">
        <v>0</v>
      </c>
      <c r="K384" s="6">
        <v>18.9660727232678</v>
      </c>
      <c r="L384" s="6">
        <v>35.666957774181697</v>
      </c>
      <c r="M384" s="6">
        <v>27.315198206130599</v>
      </c>
      <c r="N384" s="6">
        <v>0</v>
      </c>
      <c r="O384" s="6">
        <v>18.051771296419901</v>
      </c>
    </row>
    <row r="385" spans="1:15" x14ac:dyDescent="0.25">
      <c r="A385" s="6" t="s">
        <v>163</v>
      </c>
      <c r="B385" s="6" t="s">
        <v>164</v>
      </c>
      <c r="C385" s="6" t="s">
        <v>16</v>
      </c>
      <c r="D385" s="6">
        <v>0</v>
      </c>
      <c r="E385" s="6">
        <v>0</v>
      </c>
      <c r="F385" s="6">
        <v>18.186499699999999</v>
      </c>
      <c r="G385" s="6">
        <v>0</v>
      </c>
      <c r="H385" s="6">
        <v>0</v>
      </c>
      <c r="I385" s="6">
        <v>0</v>
      </c>
      <c r="J385" s="6">
        <v>0</v>
      </c>
      <c r="K385" s="6">
        <v>0</v>
      </c>
      <c r="L385" s="6">
        <v>100</v>
      </c>
      <c r="M385" s="6">
        <v>0</v>
      </c>
      <c r="N385" s="6">
        <v>0</v>
      </c>
      <c r="O385" s="6">
        <v>0</v>
      </c>
    </row>
    <row r="386" spans="1:15" x14ac:dyDescent="0.25">
      <c r="A386" s="6" t="s">
        <v>163</v>
      </c>
      <c r="B386" s="6" t="s">
        <v>164</v>
      </c>
      <c r="C386" s="6" t="s">
        <v>17</v>
      </c>
      <c r="D386" s="6">
        <v>0</v>
      </c>
      <c r="E386" s="6">
        <v>15.9731983</v>
      </c>
      <c r="F386" s="6">
        <v>79.055869200000004</v>
      </c>
      <c r="G386" s="6">
        <v>31.607521699999999</v>
      </c>
      <c r="H386" s="6">
        <v>0</v>
      </c>
      <c r="I386" s="6">
        <v>100.3317804</v>
      </c>
      <c r="J386" s="6">
        <v>0</v>
      </c>
      <c r="K386" s="6">
        <v>7.0376318639247097</v>
      </c>
      <c r="L386" s="6">
        <v>34.831227513915202</v>
      </c>
      <c r="M386" s="6">
        <v>13.9259588266435</v>
      </c>
      <c r="N386" s="6">
        <v>0</v>
      </c>
      <c r="O386" s="6">
        <v>44.205181795516602</v>
      </c>
    </row>
    <row r="387" spans="1:15" x14ac:dyDescent="0.25">
      <c r="A387" s="6" t="s">
        <v>163</v>
      </c>
      <c r="B387" s="6" t="s">
        <v>164</v>
      </c>
      <c r="C387" s="6" t="s">
        <v>18</v>
      </c>
      <c r="D387" s="6">
        <v>534.08269849999999</v>
      </c>
      <c r="E387" s="6">
        <v>6616.9673622999999</v>
      </c>
      <c r="F387" s="6">
        <v>14914.3052087</v>
      </c>
      <c r="G387" s="6">
        <v>7496.7897715999998</v>
      </c>
      <c r="H387" s="6">
        <v>1474.5090946</v>
      </c>
      <c r="I387" s="6">
        <v>8535.8372103999991</v>
      </c>
      <c r="J387" s="6">
        <v>1.3496312219236499</v>
      </c>
      <c r="K387" s="6">
        <v>16.721129090479</v>
      </c>
      <c r="L387" s="6">
        <v>37.688567743334303</v>
      </c>
      <c r="M387" s="6">
        <v>18.944447308190099</v>
      </c>
      <c r="N387" s="6">
        <v>3.72609619572339</v>
      </c>
      <c r="O387" s="6">
        <v>21.570128440349599</v>
      </c>
    </row>
    <row r="388" spans="1:15" x14ac:dyDescent="0.25">
      <c r="A388" s="6" t="s">
        <v>165</v>
      </c>
      <c r="B388" s="6" t="s">
        <v>166</v>
      </c>
      <c r="C388" s="6" t="s">
        <v>15</v>
      </c>
      <c r="D388" s="6">
        <v>0</v>
      </c>
      <c r="E388" s="6">
        <v>0</v>
      </c>
      <c r="F388" s="6">
        <v>68.009309500000001</v>
      </c>
      <c r="G388" s="6">
        <v>72.506510000000006</v>
      </c>
      <c r="H388" s="6">
        <v>0</v>
      </c>
      <c r="I388" s="6">
        <v>118.18197139999999</v>
      </c>
      <c r="J388" s="6">
        <v>0</v>
      </c>
      <c r="K388" s="6">
        <v>0</v>
      </c>
      <c r="L388" s="6">
        <v>26.289095574955699</v>
      </c>
      <c r="M388" s="6">
        <v>28.027494841665501</v>
      </c>
      <c r="N388" s="6">
        <v>0</v>
      </c>
      <c r="O388" s="6">
        <v>45.683409583378896</v>
      </c>
    </row>
    <row r="389" spans="1:15" x14ac:dyDescent="0.25">
      <c r="A389" s="6" t="s">
        <v>165</v>
      </c>
      <c r="B389" s="6" t="s">
        <v>166</v>
      </c>
      <c r="C389" s="6" t="s">
        <v>17</v>
      </c>
      <c r="D389" s="6">
        <v>0</v>
      </c>
      <c r="E389" s="6">
        <v>32.674706999999998</v>
      </c>
      <c r="F389" s="6">
        <v>32.674706999999998</v>
      </c>
      <c r="G389" s="6">
        <v>34.388286899999997</v>
      </c>
      <c r="H389" s="6">
        <v>0</v>
      </c>
      <c r="I389" s="6">
        <v>37.097282999999997</v>
      </c>
      <c r="J389" s="6">
        <v>0</v>
      </c>
      <c r="K389" s="6">
        <v>23.8789131760917</v>
      </c>
      <c r="L389" s="6">
        <v>23.8789131760917</v>
      </c>
      <c r="M389" s="6">
        <v>25.131209811908299</v>
      </c>
      <c r="N389" s="6">
        <v>0</v>
      </c>
      <c r="O389" s="6">
        <v>27.110963835908301</v>
      </c>
    </row>
    <row r="390" spans="1:15" x14ac:dyDescent="0.25">
      <c r="A390" s="6" t="s">
        <v>165</v>
      </c>
      <c r="B390" s="6" t="s">
        <v>166</v>
      </c>
      <c r="C390" s="6" t="s">
        <v>18</v>
      </c>
      <c r="D390" s="6">
        <v>434.7028292</v>
      </c>
      <c r="E390" s="6">
        <v>5455.9143837000001</v>
      </c>
      <c r="F390" s="6">
        <v>13301.3086043</v>
      </c>
      <c r="G390" s="6">
        <v>8841.3367706000008</v>
      </c>
      <c r="H390" s="6">
        <v>1827.1665682</v>
      </c>
      <c r="I390" s="6">
        <v>13447.6315232</v>
      </c>
      <c r="J390" s="6">
        <v>1.0037457747646901</v>
      </c>
      <c r="K390" s="6">
        <v>12.5979189511951</v>
      </c>
      <c r="L390" s="6">
        <v>30.7132399735654</v>
      </c>
      <c r="M390" s="6">
        <v>20.4149911862627</v>
      </c>
      <c r="N390" s="6">
        <v>4.2189988181058196</v>
      </c>
      <c r="O390" s="6">
        <v>31.0511052961063</v>
      </c>
    </row>
    <row r="391" spans="1:15" x14ac:dyDescent="0.25">
      <c r="A391" s="6" t="s">
        <v>167</v>
      </c>
      <c r="B391" s="6" t="s">
        <v>168</v>
      </c>
      <c r="C391" s="6" t="s">
        <v>15</v>
      </c>
      <c r="D391" s="6">
        <v>0</v>
      </c>
      <c r="E391" s="6">
        <v>156.03558770000001</v>
      </c>
      <c r="F391" s="6">
        <v>51.625310399999996</v>
      </c>
      <c r="G391" s="6">
        <v>0</v>
      </c>
      <c r="H391" s="6">
        <v>0</v>
      </c>
      <c r="I391" s="6">
        <v>65.774778100000006</v>
      </c>
      <c r="J391" s="6">
        <v>0</v>
      </c>
      <c r="K391" s="6">
        <v>57.064824118221601</v>
      </c>
      <c r="L391" s="6">
        <v>18.880239446969401</v>
      </c>
      <c r="M391" s="6">
        <v>0</v>
      </c>
      <c r="N391" s="6">
        <v>0</v>
      </c>
      <c r="O391" s="6">
        <v>24.054936434808901</v>
      </c>
    </row>
    <row r="392" spans="1:15" x14ac:dyDescent="0.25">
      <c r="A392" s="6" t="s">
        <v>167</v>
      </c>
      <c r="B392" s="6" t="s">
        <v>168</v>
      </c>
      <c r="C392" s="6" t="s">
        <v>17</v>
      </c>
      <c r="D392" s="6">
        <v>0</v>
      </c>
      <c r="E392" s="6">
        <v>29.433554600000001</v>
      </c>
      <c r="F392" s="6">
        <v>0</v>
      </c>
      <c r="G392" s="6">
        <v>0</v>
      </c>
      <c r="H392" s="6">
        <v>0</v>
      </c>
      <c r="I392" s="6">
        <v>40.407835400000003</v>
      </c>
      <c r="J392" s="6">
        <v>0</v>
      </c>
      <c r="K392" s="6">
        <v>42.1434261259691</v>
      </c>
      <c r="L392" s="6">
        <v>0</v>
      </c>
      <c r="M392" s="6">
        <v>0</v>
      </c>
      <c r="N392" s="6">
        <v>0</v>
      </c>
      <c r="O392" s="6">
        <v>57.8565738740309</v>
      </c>
    </row>
    <row r="393" spans="1:15" x14ac:dyDescent="0.25">
      <c r="A393" s="6" t="s">
        <v>167</v>
      </c>
      <c r="B393" s="6" t="s">
        <v>168</v>
      </c>
      <c r="C393" s="6" t="s">
        <v>18</v>
      </c>
      <c r="D393" s="6">
        <v>618.80440429999999</v>
      </c>
      <c r="E393" s="6">
        <v>10043.1882088</v>
      </c>
      <c r="F393" s="6">
        <v>19171.9345402</v>
      </c>
      <c r="G393" s="6">
        <v>6526.6634629</v>
      </c>
      <c r="H393" s="6">
        <v>1516.1365598</v>
      </c>
      <c r="I393" s="6">
        <v>6432.8329658000002</v>
      </c>
      <c r="J393" s="6">
        <v>1.39654828962349</v>
      </c>
      <c r="K393" s="6">
        <v>22.665962326549099</v>
      </c>
      <c r="L393" s="6">
        <v>43.268167137849602</v>
      </c>
      <c r="M393" s="6">
        <v>14.729695898612601</v>
      </c>
      <c r="N393" s="6">
        <v>3.4216917408975398</v>
      </c>
      <c r="O393" s="6">
        <v>14.5179346064677</v>
      </c>
    </row>
    <row r="394" spans="1:15" x14ac:dyDescent="0.25">
      <c r="A394" s="6" t="s">
        <v>169</v>
      </c>
      <c r="B394" s="6" t="s">
        <v>170</v>
      </c>
      <c r="C394" s="6" t="s">
        <v>15</v>
      </c>
      <c r="D394" s="6">
        <v>0</v>
      </c>
      <c r="E394" s="6">
        <v>71.402310200000002</v>
      </c>
      <c r="F394" s="6">
        <v>42.232744099999998</v>
      </c>
      <c r="G394" s="6">
        <v>31.8970722</v>
      </c>
      <c r="H394" s="6">
        <v>63.236795700000002</v>
      </c>
      <c r="I394" s="6">
        <v>43.3284235</v>
      </c>
      <c r="J394" s="6">
        <v>0</v>
      </c>
      <c r="K394" s="6">
        <v>28.3233089986477</v>
      </c>
      <c r="L394" s="6">
        <v>16.752554051186902</v>
      </c>
      <c r="M394" s="6">
        <v>12.6526806981768</v>
      </c>
      <c r="N394" s="6">
        <v>25.0842766806648</v>
      </c>
      <c r="O394" s="6">
        <v>17.187179571323799</v>
      </c>
    </row>
    <row r="395" spans="1:15" x14ac:dyDescent="0.25">
      <c r="A395" s="6" t="s">
        <v>169</v>
      </c>
      <c r="B395" s="6" t="s">
        <v>170</v>
      </c>
      <c r="C395" s="6" t="s">
        <v>17</v>
      </c>
      <c r="D395" s="6">
        <v>0</v>
      </c>
      <c r="E395" s="6">
        <v>0</v>
      </c>
      <c r="F395" s="6">
        <v>57.703636199999998</v>
      </c>
      <c r="G395" s="6">
        <v>0</v>
      </c>
      <c r="H395" s="6">
        <v>85.7089991</v>
      </c>
      <c r="I395" s="6">
        <v>0</v>
      </c>
      <c r="J395" s="6">
        <v>0</v>
      </c>
      <c r="K395" s="6">
        <v>0</v>
      </c>
      <c r="L395" s="6">
        <v>40.236089434722203</v>
      </c>
      <c r="M395" s="6">
        <v>0</v>
      </c>
      <c r="N395" s="6">
        <v>59.763910565277797</v>
      </c>
      <c r="O395" s="6">
        <v>0</v>
      </c>
    </row>
    <row r="396" spans="1:15" x14ac:dyDescent="0.25">
      <c r="A396" s="6" t="s">
        <v>169</v>
      </c>
      <c r="B396" s="6" t="s">
        <v>170</v>
      </c>
      <c r="C396" s="6" t="s">
        <v>18</v>
      </c>
      <c r="D396" s="6">
        <v>874.28904239999997</v>
      </c>
      <c r="E396" s="6">
        <v>10090.322940800001</v>
      </c>
      <c r="F396" s="6">
        <v>19753.002613500001</v>
      </c>
      <c r="G396" s="6">
        <v>8267.5082923999998</v>
      </c>
      <c r="H396" s="6">
        <v>2357.0085294999999</v>
      </c>
      <c r="I396" s="6">
        <v>8224.3097491999997</v>
      </c>
      <c r="J396" s="6">
        <v>1.76387293862842</v>
      </c>
      <c r="K396" s="6">
        <v>20.3571664680155</v>
      </c>
      <c r="L396" s="6">
        <v>39.851565188287502</v>
      </c>
      <c r="M396" s="6">
        <v>16.679648765606402</v>
      </c>
      <c r="N396" s="6">
        <v>4.7552506776120804</v>
      </c>
      <c r="O396" s="6">
        <v>16.592495961850101</v>
      </c>
    </row>
    <row r="397" spans="1:15" x14ac:dyDescent="0.25">
      <c r="A397" s="6" t="s">
        <v>171</v>
      </c>
      <c r="B397" s="6" t="s">
        <v>172</v>
      </c>
      <c r="C397" s="6" t="s">
        <v>15</v>
      </c>
      <c r="D397" s="6">
        <v>0</v>
      </c>
      <c r="E397" s="6">
        <v>0</v>
      </c>
      <c r="F397" s="6">
        <v>0</v>
      </c>
      <c r="G397" s="6">
        <v>58.684556100000002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100</v>
      </c>
      <c r="N397" s="6">
        <v>0</v>
      </c>
      <c r="O397" s="6">
        <v>0</v>
      </c>
    </row>
    <row r="398" spans="1:15" x14ac:dyDescent="0.25">
      <c r="A398" s="6" t="s">
        <v>171</v>
      </c>
      <c r="B398" s="6" t="s">
        <v>172</v>
      </c>
      <c r="C398" s="6" t="s">
        <v>17</v>
      </c>
      <c r="D398" s="6">
        <v>0</v>
      </c>
      <c r="E398" s="6">
        <v>0</v>
      </c>
      <c r="F398" s="6">
        <v>366.08165270000001</v>
      </c>
      <c r="G398" s="6">
        <v>0</v>
      </c>
      <c r="H398" s="6">
        <v>109.7937084</v>
      </c>
      <c r="I398" s="6">
        <v>50.6885823</v>
      </c>
      <c r="J398" s="6">
        <v>0</v>
      </c>
      <c r="K398" s="6">
        <v>0</v>
      </c>
      <c r="L398" s="6">
        <v>69.522734567852694</v>
      </c>
      <c r="M398" s="6">
        <v>0</v>
      </c>
      <c r="N398" s="6">
        <v>20.850973519202</v>
      </c>
      <c r="O398" s="6">
        <v>9.6262919129452893</v>
      </c>
    </row>
    <row r="399" spans="1:15" x14ac:dyDescent="0.25">
      <c r="A399" s="6" t="s">
        <v>171</v>
      </c>
      <c r="B399" s="6" t="s">
        <v>172</v>
      </c>
      <c r="C399" s="6" t="s">
        <v>18</v>
      </c>
      <c r="D399" s="6">
        <v>711.47564150000005</v>
      </c>
      <c r="E399" s="6">
        <v>12449.097667800001</v>
      </c>
      <c r="F399" s="6">
        <v>33691.515736100002</v>
      </c>
      <c r="G399" s="6">
        <v>11252.207149100001</v>
      </c>
      <c r="H399" s="6">
        <v>2050.026781</v>
      </c>
      <c r="I399" s="6">
        <v>10642.4873262</v>
      </c>
      <c r="J399" s="6">
        <v>1.0049543736053299</v>
      </c>
      <c r="K399" s="6">
        <v>17.584263492590001</v>
      </c>
      <c r="L399" s="6">
        <v>47.589030625142399</v>
      </c>
      <c r="M399" s="6">
        <v>15.8936639958055</v>
      </c>
      <c r="N399" s="6">
        <v>2.89564850769947</v>
      </c>
      <c r="O399" s="6">
        <v>15.0324390051573</v>
      </c>
    </row>
    <row r="400" spans="1:15" x14ac:dyDescent="0.25">
      <c r="A400" s="6" t="s">
        <v>173</v>
      </c>
      <c r="B400" s="6" t="s">
        <v>174</v>
      </c>
      <c r="C400" s="6" t="s">
        <v>17</v>
      </c>
      <c r="D400" s="6">
        <v>0</v>
      </c>
      <c r="E400" s="6">
        <v>17.134107700000001</v>
      </c>
      <c r="F400" s="6">
        <v>79.940292400000004</v>
      </c>
      <c r="G400" s="6">
        <v>14.4189305</v>
      </c>
      <c r="H400" s="6">
        <v>0</v>
      </c>
      <c r="I400" s="6">
        <v>0</v>
      </c>
      <c r="J400" s="6">
        <v>0</v>
      </c>
      <c r="K400" s="6">
        <v>15.3678319660853</v>
      </c>
      <c r="L400" s="6">
        <v>71.6996182370751</v>
      </c>
      <c r="M400" s="6">
        <v>12.9325497968396</v>
      </c>
      <c r="N400" s="6">
        <v>0</v>
      </c>
      <c r="O400" s="6">
        <v>0</v>
      </c>
    </row>
    <row r="401" spans="1:15" x14ac:dyDescent="0.25">
      <c r="A401" s="6" t="s">
        <v>173</v>
      </c>
      <c r="B401" s="6" t="s">
        <v>174</v>
      </c>
      <c r="C401" s="6" t="s">
        <v>18</v>
      </c>
      <c r="D401" s="6">
        <v>329.75184200000001</v>
      </c>
      <c r="E401" s="6">
        <v>4761.1136063000004</v>
      </c>
      <c r="F401" s="6">
        <v>7799.6417825999997</v>
      </c>
      <c r="G401" s="6">
        <v>2649.5199456999999</v>
      </c>
      <c r="H401" s="6">
        <v>664.45683059999999</v>
      </c>
      <c r="I401" s="6">
        <v>2624.3787579999998</v>
      </c>
      <c r="J401" s="6">
        <v>1.75131045412608</v>
      </c>
      <c r="K401" s="6">
        <v>25.286251568520701</v>
      </c>
      <c r="L401" s="6">
        <v>41.423860165445099</v>
      </c>
      <c r="M401" s="6">
        <v>14.0715877466424</v>
      </c>
      <c r="N401" s="6">
        <v>3.5289270461308302</v>
      </c>
      <c r="O401" s="6">
        <v>13.9380630191349</v>
      </c>
    </row>
    <row r="402" spans="1:15" x14ac:dyDescent="0.25">
      <c r="A402" s="6" t="s">
        <v>175</v>
      </c>
      <c r="B402" s="6" t="s">
        <v>176</v>
      </c>
      <c r="C402" s="6" t="s">
        <v>15</v>
      </c>
      <c r="D402" s="6">
        <v>0</v>
      </c>
      <c r="E402" s="6">
        <v>306.13140340000001</v>
      </c>
      <c r="F402" s="6">
        <v>414.82086500000003</v>
      </c>
      <c r="G402" s="6">
        <v>59.285426200000003</v>
      </c>
      <c r="H402" s="6">
        <v>0</v>
      </c>
      <c r="I402" s="6">
        <v>32.188883799999999</v>
      </c>
      <c r="J402" s="6">
        <v>0</v>
      </c>
      <c r="K402" s="6">
        <v>37.681116243500803</v>
      </c>
      <c r="L402" s="6">
        <v>51.059489685449698</v>
      </c>
      <c r="M402" s="6">
        <v>7.2973272633149504</v>
      </c>
      <c r="N402" s="6">
        <v>0</v>
      </c>
      <c r="O402" s="6">
        <v>3.9620668077345602</v>
      </c>
    </row>
    <row r="403" spans="1:15" x14ac:dyDescent="0.25">
      <c r="A403" s="6" t="s">
        <v>175</v>
      </c>
      <c r="B403" s="6" t="s">
        <v>176</v>
      </c>
      <c r="C403" s="6" t="s">
        <v>17</v>
      </c>
      <c r="D403" s="6">
        <v>67.1551975</v>
      </c>
      <c r="E403" s="6">
        <v>0</v>
      </c>
      <c r="F403" s="6">
        <v>66.840108099999995</v>
      </c>
      <c r="G403" s="6">
        <v>0</v>
      </c>
      <c r="H403" s="6">
        <v>0</v>
      </c>
      <c r="I403" s="6">
        <v>0</v>
      </c>
      <c r="J403" s="6">
        <v>50.117574790620097</v>
      </c>
      <c r="K403" s="6">
        <v>0</v>
      </c>
      <c r="L403" s="6">
        <v>49.882425209379903</v>
      </c>
      <c r="M403" s="6">
        <v>0</v>
      </c>
      <c r="N403" s="6">
        <v>0</v>
      </c>
      <c r="O403" s="6">
        <v>0</v>
      </c>
    </row>
    <row r="404" spans="1:15" x14ac:dyDescent="0.25">
      <c r="A404" s="6" t="s">
        <v>175</v>
      </c>
      <c r="B404" s="6" t="s">
        <v>176</v>
      </c>
      <c r="C404" s="6" t="s">
        <v>18</v>
      </c>
      <c r="D404" s="6">
        <v>1653.4284358</v>
      </c>
      <c r="E404" s="6">
        <v>14025.5915596</v>
      </c>
      <c r="F404" s="6">
        <v>20334.283111100001</v>
      </c>
      <c r="G404" s="6">
        <v>3785.6402985999998</v>
      </c>
      <c r="H404" s="6">
        <v>523.18862579999995</v>
      </c>
      <c r="I404" s="6">
        <v>1598.1177195</v>
      </c>
      <c r="J404" s="6">
        <v>3.9442237239634399</v>
      </c>
      <c r="K404" s="6">
        <v>33.457795798237498</v>
      </c>
      <c r="L404" s="6">
        <v>48.507065755031597</v>
      </c>
      <c r="M404" s="6">
        <v>9.0305766810558605</v>
      </c>
      <c r="N404" s="6">
        <v>1.2480570342857</v>
      </c>
      <c r="O404" s="6">
        <v>3.8122810074258902</v>
      </c>
    </row>
    <row r="405" spans="1:15" x14ac:dyDescent="0.25">
      <c r="A405" s="6" t="s">
        <v>177</v>
      </c>
      <c r="B405" s="6" t="s">
        <v>178</v>
      </c>
      <c r="C405" s="6" t="s">
        <v>15</v>
      </c>
      <c r="D405" s="6">
        <v>0</v>
      </c>
      <c r="E405" s="6">
        <v>71.658912000000001</v>
      </c>
      <c r="F405" s="6">
        <v>44.908201200000001</v>
      </c>
      <c r="G405" s="6">
        <v>0</v>
      </c>
      <c r="H405" s="6">
        <v>0</v>
      </c>
      <c r="I405" s="6">
        <v>23.111232699999999</v>
      </c>
      <c r="J405" s="6">
        <v>0</v>
      </c>
      <c r="K405" s="6">
        <v>51.302806844020601</v>
      </c>
      <c r="L405" s="6">
        <v>32.151154791130701</v>
      </c>
      <c r="M405" s="6">
        <v>0</v>
      </c>
      <c r="N405" s="6">
        <v>0</v>
      </c>
      <c r="O405" s="6">
        <v>16.546038364848599</v>
      </c>
    </row>
    <row r="406" spans="1:15" x14ac:dyDescent="0.25">
      <c r="A406" s="6" t="s">
        <v>177</v>
      </c>
      <c r="B406" s="6" t="s">
        <v>178</v>
      </c>
      <c r="C406" s="6" t="s">
        <v>17</v>
      </c>
      <c r="D406" s="6">
        <v>0</v>
      </c>
      <c r="E406" s="6">
        <v>29.858138700000001</v>
      </c>
      <c r="F406" s="6">
        <v>36.684451099999997</v>
      </c>
      <c r="G406" s="6">
        <v>19.718701299999999</v>
      </c>
      <c r="H406" s="6">
        <v>0</v>
      </c>
      <c r="I406" s="6">
        <v>0</v>
      </c>
      <c r="J406" s="6">
        <v>0</v>
      </c>
      <c r="K406" s="6">
        <v>34.613600514495403</v>
      </c>
      <c r="L406" s="6">
        <v>42.527129645524198</v>
      </c>
      <c r="M406" s="6">
        <v>22.859269839980399</v>
      </c>
      <c r="N406" s="6">
        <v>0</v>
      </c>
      <c r="O406" s="6">
        <v>0</v>
      </c>
    </row>
    <row r="407" spans="1:15" x14ac:dyDescent="0.25">
      <c r="A407" s="6" t="s">
        <v>177</v>
      </c>
      <c r="B407" s="6" t="s">
        <v>178</v>
      </c>
      <c r="C407" s="6" t="s">
        <v>18</v>
      </c>
      <c r="D407" s="6">
        <v>786.82845220000002</v>
      </c>
      <c r="E407" s="6">
        <v>11400.008569</v>
      </c>
      <c r="F407" s="6">
        <v>15638.763620199999</v>
      </c>
      <c r="G407" s="6">
        <v>3308.0429521999999</v>
      </c>
      <c r="H407" s="6">
        <v>392.5131667</v>
      </c>
      <c r="I407" s="6">
        <v>1116.3347772</v>
      </c>
      <c r="J407" s="6">
        <v>2.4104423870220901</v>
      </c>
      <c r="K407" s="6">
        <v>34.923830970143797</v>
      </c>
      <c r="L407" s="6">
        <v>47.909221642085903</v>
      </c>
      <c r="M407" s="6">
        <v>10.1341619355241</v>
      </c>
      <c r="N407" s="6">
        <v>1.20246080557018</v>
      </c>
      <c r="O407" s="6">
        <v>3.41988225965394</v>
      </c>
    </row>
    <row r="408" spans="1:15" x14ac:dyDescent="0.25">
      <c r="A408" s="6" t="s">
        <v>179</v>
      </c>
      <c r="B408" s="6" t="s">
        <v>180</v>
      </c>
      <c r="C408" s="6" t="s">
        <v>15</v>
      </c>
      <c r="D408" s="6">
        <v>7.9295223999999997</v>
      </c>
      <c r="E408" s="6">
        <v>68.802998000000002</v>
      </c>
      <c r="F408" s="6">
        <v>49.973476699999999</v>
      </c>
      <c r="G408" s="6">
        <v>15.3985845</v>
      </c>
      <c r="H408" s="6">
        <v>0</v>
      </c>
      <c r="I408" s="6">
        <v>0</v>
      </c>
      <c r="J408" s="6">
        <v>5.5800610442809297</v>
      </c>
      <c r="K408" s="6">
        <v>48.417156734375098</v>
      </c>
      <c r="L408" s="6">
        <v>35.166689305392502</v>
      </c>
      <c r="M408" s="6">
        <v>10.836092915951401</v>
      </c>
      <c r="N408" s="6">
        <v>0</v>
      </c>
      <c r="O408" s="6">
        <v>0</v>
      </c>
    </row>
    <row r="409" spans="1:15" x14ac:dyDescent="0.25">
      <c r="A409" s="6" t="s">
        <v>179</v>
      </c>
      <c r="B409" s="6" t="s">
        <v>180</v>
      </c>
      <c r="C409" s="6" t="s">
        <v>17</v>
      </c>
      <c r="D409" s="6">
        <v>16.121552600000001</v>
      </c>
      <c r="E409" s="6">
        <v>41.720925899999997</v>
      </c>
      <c r="F409" s="6">
        <v>97.9864788</v>
      </c>
      <c r="G409" s="6">
        <v>22.560833800000001</v>
      </c>
      <c r="H409" s="6">
        <v>0</v>
      </c>
      <c r="I409" s="6">
        <v>5.9138019000000002</v>
      </c>
      <c r="J409" s="6">
        <v>8.7472806892050095</v>
      </c>
      <c r="K409" s="6">
        <v>22.637065952371302</v>
      </c>
      <c r="L409" s="6">
        <v>53.165799540326901</v>
      </c>
      <c r="M409" s="6">
        <v>12.241125326297899</v>
      </c>
      <c r="N409" s="6">
        <v>0</v>
      </c>
      <c r="O409" s="6">
        <v>3.2087284917988499</v>
      </c>
    </row>
    <row r="410" spans="1:15" x14ac:dyDescent="0.25">
      <c r="A410" s="6" t="s">
        <v>179</v>
      </c>
      <c r="B410" s="6" t="s">
        <v>180</v>
      </c>
      <c r="C410" s="6" t="s">
        <v>18</v>
      </c>
      <c r="D410" s="6">
        <v>373.42663349999998</v>
      </c>
      <c r="E410" s="6">
        <v>3225.8857460999998</v>
      </c>
      <c r="F410" s="6">
        <v>3270.2420828999998</v>
      </c>
      <c r="G410" s="6">
        <v>317.45568270000001</v>
      </c>
      <c r="H410" s="6">
        <v>19.069614600000001</v>
      </c>
      <c r="I410" s="6">
        <v>74.461244199999996</v>
      </c>
      <c r="J410" s="6">
        <v>5.1291055609031799</v>
      </c>
      <c r="K410" s="6">
        <v>44.308324674329398</v>
      </c>
      <c r="L410" s="6">
        <v>44.917569739711602</v>
      </c>
      <c r="M410" s="6">
        <v>4.36033094965864</v>
      </c>
      <c r="N410" s="6">
        <v>0.26192579081036699</v>
      </c>
      <c r="O410" s="6">
        <v>1.0227432845868201</v>
      </c>
    </row>
    <row r="411" spans="1:15" x14ac:dyDescent="0.25">
      <c r="A411" s="6" t="s">
        <v>181</v>
      </c>
      <c r="B411" s="6" t="s">
        <v>182</v>
      </c>
      <c r="C411" s="6" t="s">
        <v>15</v>
      </c>
      <c r="D411" s="6">
        <v>0</v>
      </c>
      <c r="E411" s="6">
        <v>0</v>
      </c>
      <c r="F411" s="6">
        <v>42.0248828</v>
      </c>
      <c r="G411" s="6">
        <v>17.881575900000001</v>
      </c>
      <c r="H411" s="6">
        <v>0</v>
      </c>
      <c r="I411" s="6">
        <v>20.376614799999999</v>
      </c>
      <c r="J411" s="6">
        <v>0</v>
      </c>
      <c r="K411" s="6">
        <v>0</v>
      </c>
      <c r="L411" s="6">
        <v>52.345881850175999</v>
      </c>
      <c r="M411" s="6">
        <v>22.2731581147052</v>
      </c>
      <c r="N411" s="6">
        <v>0</v>
      </c>
      <c r="O411" s="6">
        <v>25.380960035118701</v>
      </c>
    </row>
    <row r="412" spans="1:15" x14ac:dyDescent="0.25">
      <c r="A412" s="6" t="s">
        <v>181</v>
      </c>
      <c r="B412" s="6" t="s">
        <v>182</v>
      </c>
      <c r="C412" s="6" t="s">
        <v>17</v>
      </c>
      <c r="D412" s="6">
        <v>0</v>
      </c>
      <c r="E412" s="6">
        <v>31.666984599999999</v>
      </c>
      <c r="F412" s="6">
        <v>15.8279581</v>
      </c>
      <c r="G412" s="6">
        <v>0</v>
      </c>
      <c r="H412" s="6">
        <v>0</v>
      </c>
      <c r="I412" s="6">
        <v>0</v>
      </c>
      <c r="J412" s="6">
        <v>0</v>
      </c>
      <c r="K412" s="6">
        <v>66.674434791980502</v>
      </c>
      <c r="L412" s="6">
        <v>33.325565208019498</v>
      </c>
      <c r="M412" s="6">
        <v>0</v>
      </c>
      <c r="N412" s="6">
        <v>0</v>
      </c>
      <c r="O412" s="6">
        <v>0</v>
      </c>
    </row>
    <row r="413" spans="1:15" x14ac:dyDescent="0.25">
      <c r="A413" s="6" t="s">
        <v>181</v>
      </c>
      <c r="B413" s="6" t="s">
        <v>182</v>
      </c>
      <c r="C413" s="6" t="s">
        <v>18</v>
      </c>
      <c r="D413" s="6">
        <v>706.69270029999996</v>
      </c>
      <c r="E413" s="6">
        <v>7238.4738506000003</v>
      </c>
      <c r="F413" s="6">
        <v>10245.6697222</v>
      </c>
      <c r="G413" s="6">
        <v>1837.0347661999999</v>
      </c>
      <c r="H413" s="6">
        <v>178.82709180000001</v>
      </c>
      <c r="I413" s="6">
        <v>911.58064979999995</v>
      </c>
      <c r="J413" s="6">
        <v>3.34635557959938</v>
      </c>
      <c r="K413" s="6">
        <v>34.275870328725297</v>
      </c>
      <c r="L413" s="6">
        <v>48.515647645803803</v>
      </c>
      <c r="M413" s="6">
        <v>8.6987902056746602</v>
      </c>
      <c r="N413" s="6">
        <v>0.84678819545528805</v>
      </c>
      <c r="O413" s="6">
        <v>4.3165480447415101</v>
      </c>
    </row>
    <row r="414" spans="1:15" x14ac:dyDescent="0.25">
      <c r="A414" s="6" t="s">
        <v>183</v>
      </c>
      <c r="B414" s="6" t="s">
        <v>184</v>
      </c>
      <c r="C414" s="6" t="s">
        <v>15</v>
      </c>
      <c r="D414" s="6">
        <v>23.061802400000001</v>
      </c>
      <c r="E414" s="6">
        <v>896.16932210000004</v>
      </c>
      <c r="F414" s="6">
        <v>639.89169370000002</v>
      </c>
      <c r="G414" s="6">
        <v>131.8212274</v>
      </c>
      <c r="H414" s="6">
        <v>0</v>
      </c>
      <c r="I414" s="6">
        <v>0</v>
      </c>
      <c r="J414" s="6">
        <v>1.36384184089409</v>
      </c>
      <c r="K414" s="6">
        <v>52.998165399495001</v>
      </c>
      <c r="L414" s="6">
        <v>37.842274873911997</v>
      </c>
      <c r="M414" s="6">
        <v>7.7957178856989104</v>
      </c>
      <c r="N414" s="6">
        <v>0</v>
      </c>
      <c r="O414" s="6">
        <v>0</v>
      </c>
    </row>
    <row r="415" spans="1:15" x14ac:dyDescent="0.25">
      <c r="A415" s="6" t="s">
        <v>183</v>
      </c>
      <c r="B415" s="6" t="s">
        <v>184</v>
      </c>
      <c r="C415" s="6" t="s">
        <v>17</v>
      </c>
      <c r="D415" s="6">
        <v>0</v>
      </c>
      <c r="E415" s="6">
        <v>168.11609720000001</v>
      </c>
      <c r="F415" s="6">
        <v>261.21991009999999</v>
      </c>
      <c r="G415" s="6">
        <v>75.503563600000007</v>
      </c>
      <c r="H415" s="6">
        <v>0</v>
      </c>
      <c r="I415" s="6">
        <v>114.5639714</v>
      </c>
      <c r="J415" s="6">
        <v>0</v>
      </c>
      <c r="K415" s="6">
        <v>27.141610552587899</v>
      </c>
      <c r="L415" s="6">
        <v>42.172815016527899</v>
      </c>
      <c r="M415" s="6">
        <v>12.1897209886202</v>
      </c>
      <c r="N415" s="6">
        <v>0</v>
      </c>
      <c r="O415" s="6">
        <v>18.495853442264</v>
      </c>
    </row>
    <row r="416" spans="1:15" x14ac:dyDescent="0.25">
      <c r="A416" s="6" t="s">
        <v>183</v>
      </c>
      <c r="B416" s="6" t="s">
        <v>184</v>
      </c>
      <c r="C416" s="6" t="s">
        <v>18</v>
      </c>
      <c r="D416" s="6">
        <v>1210.2909090000001</v>
      </c>
      <c r="E416" s="6">
        <v>12739.374910299999</v>
      </c>
      <c r="F416" s="6">
        <v>26269.218021600002</v>
      </c>
      <c r="G416" s="6">
        <v>7063.5517651</v>
      </c>
      <c r="H416" s="6">
        <v>878.84594809999999</v>
      </c>
      <c r="I416" s="6">
        <v>4256.7628874000002</v>
      </c>
      <c r="J416" s="6">
        <v>2.3089203763614599</v>
      </c>
      <c r="K416" s="6">
        <v>24.303415066385199</v>
      </c>
      <c r="L416" s="6">
        <v>50.114837936995499</v>
      </c>
      <c r="M416" s="6">
        <v>13.4754202304955</v>
      </c>
      <c r="N416" s="6">
        <v>1.67660956730428</v>
      </c>
      <c r="O416" s="6">
        <v>8.1207968224580895</v>
      </c>
    </row>
    <row r="417" spans="1:15" x14ac:dyDescent="0.25">
      <c r="A417" s="6" t="s">
        <v>185</v>
      </c>
      <c r="B417" s="6" t="s">
        <v>186</v>
      </c>
      <c r="C417" s="6" t="s">
        <v>15</v>
      </c>
      <c r="D417" s="6">
        <v>27.967346200000001</v>
      </c>
      <c r="E417" s="6">
        <v>84.268686700000003</v>
      </c>
      <c r="F417" s="6">
        <v>196.30942390000001</v>
      </c>
      <c r="G417" s="6">
        <v>0</v>
      </c>
      <c r="H417" s="6">
        <v>0</v>
      </c>
      <c r="I417" s="6">
        <v>0</v>
      </c>
      <c r="J417" s="6">
        <v>9.06425474225294</v>
      </c>
      <c r="K417" s="6">
        <v>27.311595372030801</v>
      </c>
      <c r="L417" s="6">
        <v>63.624149885716299</v>
      </c>
      <c r="M417" s="6">
        <v>0</v>
      </c>
      <c r="N417" s="6">
        <v>0</v>
      </c>
      <c r="O417" s="6">
        <v>0</v>
      </c>
    </row>
    <row r="418" spans="1:15" x14ac:dyDescent="0.25">
      <c r="A418" s="6" t="s">
        <v>185</v>
      </c>
      <c r="B418" s="6" t="s">
        <v>186</v>
      </c>
      <c r="C418" s="6" t="s">
        <v>17</v>
      </c>
      <c r="D418" s="6">
        <v>0</v>
      </c>
      <c r="E418" s="6">
        <v>106.8262033</v>
      </c>
      <c r="F418" s="6">
        <v>274.28835789999999</v>
      </c>
      <c r="G418" s="6">
        <v>0</v>
      </c>
      <c r="H418" s="6">
        <v>29.3455944</v>
      </c>
      <c r="I418" s="6">
        <v>29.642014499999998</v>
      </c>
      <c r="J418" s="6">
        <v>0</v>
      </c>
      <c r="K418" s="6">
        <v>24.273046250993701</v>
      </c>
      <c r="L418" s="6">
        <v>62.3237912773019</v>
      </c>
      <c r="M418" s="6">
        <v>0</v>
      </c>
      <c r="N418" s="6">
        <v>6.6679049533730099</v>
      </c>
      <c r="O418" s="6">
        <v>6.7352575183314203</v>
      </c>
    </row>
    <row r="419" spans="1:15" x14ac:dyDescent="0.25">
      <c r="A419" s="6" t="s">
        <v>185</v>
      </c>
      <c r="B419" s="6" t="s">
        <v>186</v>
      </c>
      <c r="C419" s="6" t="s">
        <v>18</v>
      </c>
      <c r="D419" s="6">
        <v>1206.5240232000001</v>
      </c>
      <c r="E419" s="6">
        <v>11042.364802300001</v>
      </c>
      <c r="F419" s="6">
        <v>15391.405524199999</v>
      </c>
      <c r="G419" s="6">
        <v>2698.7241359</v>
      </c>
      <c r="H419" s="6">
        <v>438.77641249999999</v>
      </c>
      <c r="I419" s="6">
        <v>882.35950839999998</v>
      </c>
      <c r="J419" s="6">
        <v>3.81085956723033</v>
      </c>
      <c r="K419" s="6">
        <v>34.877798321896201</v>
      </c>
      <c r="L419" s="6">
        <v>48.6144360718597</v>
      </c>
      <c r="M419" s="6">
        <v>8.5240397164517194</v>
      </c>
      <c r="N419" s="6">
        <v>1.38589473338108</v>
      </c>
      <c r="O419" s="6">
        <v>2.7869715891810301</v>
      </c>
    </row>
    <row r="420" spans="1:15" x14ac:dyDescent="0.25">
      <c r="A420" s="6" t="s">
        <v>187</v>
      </c>
      <c r="B420" s="6" t="s">
        <v>188</v>
      </c>
      <c r="C420" s="6" t="s">
        <v>15</v>
      </c>
      <c r="D420" s="6">
        <v>0</v>
      </c>
      <c r="E420" s="6">
        <v>88.460874200000006</v>
      </c>
      <c r="F420" s="6">
        <v>151.04019930000001</v>
      </c>
      <c r="G420" s="6">
        <v>60.936093200000002</v>
      </c>
      <c r="H420" s="6">
        <v>0</v>
      </c>
      <c r="I420" s="6">
        <v>0</v>
      </c>
      <c r="J420" s="6">
        <v>0</v>
      </c>
      <c r="K420" s="6">
        <v>29.444051537182901</v>
      </c>
      <c r="L420" s="6">
        <v>50.273473471682799</v>
      </c>
      <c r="M420" s="6">
        <v>20.282474991134301</v>
      </c>
      <c r="N420" s="6">
        <v>0</v>
      </c>
      <c r="O420" s="6">
        <v>0</v>
      </c>
    </row>
    <row r="421" spans="1:15" x14ac:dyDescent="0.25">
      <c r="A421" s="6" t="s">
        <v>187</v>
      </c>
      <c r="B421" s="6" t="s">
        <v>188</v>
      </c>
      <c r="C421" s="6" t="s">
        <v>17</v>
      </c>
      <c r="D421" s="6">
        <v>0</v>
      </c>
      <c r="E421" s="6">
        <v>151.7112376</v>
      </c>
      <c r="F421" s="6">
        <v>84.578474499999999</v>
      </c>
      <c r="G421" s="6">
        <v>0</v>
      </c>
      <c r="H421" s="6">
        <v>0</v>
      </c>
      <c r="I421" s="6">
        <v>0</v>
      </c>
      <c r="J421" s="6">
        <v>0</v>
      </c>
      <c r="K421" s="6">
        <v>64.205604320087502</v>
      </c>
      <c r="L421" s="6">
        <v>35.794395679912498</v>
      </c>
      <c r="M421" s="6">
        <v>0</v>
      </c>
      <c r="N421" s="6">
        <v>0</v>
      </c>
      <c r="O421" s="6">
        <v>0</v>
      </c>
    </row>
    <row r="422" spans="1:15" x14ac:dyDescent="0.25">
      <c r="A422" s="6" t="s">
        <v>187</v>
      </c>
      <c r="B422" s="6" t="s">
        <v>188</v>
      </c>
      <c r="C422" s="6" t="s">
        <v>18</v>
      </c>
      <c r="D422" s="6">
        <v>1817.1416526</v>
      </c>
      <c r="E422" s="6">
        <v>20819.5135486</v>
      </c>
      <c r="F422" s="6">
        <v>24593.037520099999</v>
      </c>
      <c r="G422" s="6">
        <v>6586.4545581000002</v>
      </c>
      <c r="H422" s="6">
        <v>533.75898319999999</v>
      </c>
      <c r="I422" s="6">
        <v>3083.5591138</v>
      </c>
      <c r="J422" s="6">
        <v>3.1639073851648201</v>
      </c>
      <c r="K422" s="6">
        <v>36.249795153671798</v>
      </c>
      <c r="L422" s="6">
        <v>42.820048135569301</v>
      </c>
      <c r="M422" s="6">
        <v>11.4679734453329</v>
      </c>
      <c r="N422" s="6">
        <v>0.92935186776893897</v>
      </c>
      <c r="O422" s="6">
        <v>5.3689240124923199</v>
      </c>
    </row>
    <row r="423" spans="1:15" x14ac:dyDescent="0.25">
      <c r="A423" s="6" t="s">
        <v>189</v>
      </c>
      <c r="B423" s="6" t="s">
        <v>190</v>
      </c>
      <c r="C423" s="6" t="s">
        <v>15</v>
      </c>
      <c r="D423" s="6">
        <v>0</v>
      </c>
      <c r="E423" s="6">
        <v>146.20421160000001</v>
      </c>
      <c r="F423" s="6">
        <v>42.133260399999998</v>
      </c>
      <c r="G423" s="6">
        <v>20.792845400000001</v>
      </c>
      <c r="H423" s="6">
        <v>0</v>
      </c>
      <c r="I423" s="6">
        <v>0</v>
      </c>
      <c r="J423" s="6">
        <v>0</v>
      </c>
      <c r="K423" s="6">
        <v>69.910577011346305</v>
      </c>
      <c r="L423" s="6">
        <v>20.146892580578101</v>
      </c>
      <c r="M423" s="6">
        <v>9.9425304080755907</v>
      </c>
      <c r="N423" s="6">
        <v>0</v>
      </c>
      <c r="O423" s="6">
        <v>0</v>
      </c>
    </row>
    <row r="424" spans="1:15" x14ac:dyDescent="0.25">
      <c r="A424" s="6" t="s">
        <v>189</v>
      </c>
      <c r="B424" s="6" t="s">
        <v>190</v>
      </c>
      <c r="C424" s="6" t="s">
        <v>17</v>
      </c>
      <c r="D424" s="6">
        <v>0</v>
      </c>
      <c r="E424" s="6">
        <v>249.57909190000001</v>
      </c>
      <c r="F424" s="6">
        <v>91.333287100000007</v>
      </c>
      <c r="G424" s="6">
        <v>48.326564900000001</v>
      </c>
      <c r="H424" s="6">
        <v>0</v>
      </c>
      <c r="I424" s="6">
        <v>0</v>
      </c>
      <c r="J424" s="6">
        <v>0</v>
      </c>
      <c r="K424" s="6">
        <v>64.119763916562206</v>
      </c>
      <c r="L424" s="6">
        <v>23.4645809550507</v>
      </c>
      <c r="M424" s="6">
        <v>12.415655128387099</v>
      </c>
      <c r="N424" s="6">
        <v>0</v>
      </c>
      <c r="O424" s="6">
        <v>0</v>
      </c>
    </row>
    <row r="425" spans="1:15" x14ac:dyDescent="0.25">
      <c r="A425" s="6" t="s">
        <v>189</v>
      </c>
      <c r="B425" s="6" t="s">
        <v>190</v>
      </c>
      <c r="C425" s="6" t="s">
        <v>18</v>
      </c>
      <c r="D425" s="6">
        <v>2037.3712316000001</v>
      </c>
      <c r="E425" s="6">
        <v>13566.3149842</v>
      </c>
      <c r="F425" s="6">
        <v>20269.810097500002</v>
      </c>
      <c r="G425" s="6">
        <v>2913.2183310999999</v>
      </c>
      <c r="H425" s="6">
        <v>418.9364817</v>
      </c>
      <c r="I425" s="6">
        <v>1131.6219619000001</v>
      </c>
      <c r="J425" s="6">
        <v>5.05084026665675</v>
      </c>
      <c r="K425" s="6">
        <v>33.632206506879299</v>
      </c>
      <c r="L425" s="6">
        <v>50.250819021105599</v>
      </c>
      <c r="M425" s="6">
        <v>7.2221499077156501</v>
      </c>
      <c r="N425" s="6">
        <v>1.0385840430661899</v>
      </c>
      <c r="O425" s="6">
        <v>2.8054002545765702</v>
      </c>
    </row>
    <row r="426" spans="1:15" x14ac:dyDescent="0.25">
      <c r="A426" s="6" t="s">
        <v>191</v>
      </c>
      <c r="B426" s="6" t="s">
        <v>192</v>
      </c>
      <c r="C426" s="6" t="s">
        <v>15</v>
      </c>
      <c r="D426" s="6">
        <v>0</v>
      </c>
      <c r="E426" s="6">
        <v>22.53838</v>
      </c>
      <c r="F426" s="6">
        <v>64.588318599999994</v>
      </c>
      <c r="G426" s="6">
        <v>0</v>
      </c>
      <c r="H426" s="6">
        <v>0</v>
      </c>
      <c r="I426" s="6">
        <v>0</v>
      </c>
      <c r="J426" s="6">
        <v>0</v>
      </c>
      <c r="K426" s="6">
        <v>25.868511446157299</v>
      </c>
      <c r="L426" s="6">
        <v>74.131488553842701</v>
      </c>
      <c r="M426" s="6">
        <v>0</v>
      </c>
      <c r="N426" s="6">
        <v>0</v>
      </c>
      <c r="O426" s="6">
        <v>0</v>
      </c>
    </row>
    <row r="427" spans="1:15" x14ac:dyDescent="0.25">
      <c r="A427" s="6" t="s">
        <v>191</v>
      </c>
      <c r="B427" s="6" t="s">
        <v>192</v>
      </c>
      <c r="C427" s="6" t="s">
        <v>17</v>
      </c>
      <c r="D427" s="6">
        <v>0</v>
      </c>
      <c r="E427" s="6">
        <v>46.390311699999998</v>
      </c>
      <c r="F427" s="6">
        <v>38.975157299999999</v>
      </c>
      <c r="G427" s="6">
        <v>0</v>
      </c>
      <c r="H427" s="6">
        <v>0</v>
      </c>
      <c r="I427" s="6">
        <v>0</v>
      </c>
      <c r="J427" s="6">
        <v>0</v>
      </c>
      <c r="K427" s="6">
        <v>54.343181433232701</v>
      </c>
      <c r="L427" s="6">
        <v>45.656818566767299</v>
      </c>
      <c r="M427" s="6">
        <v>0</v>
      </c>
      <c r="N427" s="6">
        <v>0</v>
      </c>
      <c r="O427" s="6">
        <v>0</v>
      </c>
    </row>
    <row r="428" spans="1:15" x14ac:dyDescent="0.25">
      <c r="A428" s="6" t="s">
        <v>191</v>
      </c>
      <c r="B428" s="6" t="s">
        <v>192</v>
      </c>
      <c r="C428" s="6" t="s">
        <v>18</v>
      </c>
      <c r="D428" s="6">
        <v>415.55723410000002</v>
      </c>
      <c r="E428" s="6">
        <v>5595.1412077000005</v>
      </c>
      <c r="F428" s="6">
        <v>9499.1593278</v>
      </c>
      <c r="G428" s="6">
        <v>1748.2487037000001</v>
      </c>
      <c r="H428" s="6">
        <v>401.25495389999998</v>
      </c>
      <c r="I428" s="6">
        <v>1229.0558372</v>
      </c>
      <c r="J428" s="6">
        <v>2.2000638183868499</v>
      </c>
      <c r="K428" s="6">
        <v>29.622075419974198</v>
      </c>
      <c r="L428" s="6">
        <v>50.290922711155702</v>
      </c>
      <c r="M428" s="6">
        <v>9.2556654124483906</v>
      </c>
      <c r="N428" s="6">
        <v>2.1243439737868699</v>
      </c>
      <c r="O428" s="6">
        <v>6.5069286642479396</v>
      </c>
    </row>
    <row r="429" spans="1:15" x14ac:dyDescent="0.25">
      <c r="A429" s="6" t="s">
        <v>193</v>
      </c>
      <c r="B429" s="6" t="s">
        <v>194</v>
      </c>
      <c r="C429" s="6" t="s">
        <v>15</v>
      </c>
      <c r="D429" s="6">
        <v>0</v>
      </c>
      <c r="E429" s="6">
        <v>0</v>
      </c>
      <c r="F429" s="6">
        <v>82.5840812</v>
      </c>
      <c r="G429" s="6">
        <v>30.979420699999999</v>
      </c>
      <c r="H429" s="6">
        <v>0</v>
      </c>
      <c r="I429" s="6">
        <v>0</v>
      </c>
      <c r="J429" s="6">
        <v>0</v>
      </c>
      <c r="K429" s="6">
        <v>0</v>
      </c>
      <c r="L429" s="6">
        <v>72.7206187008222</v>
      </c>
      <c r="M429" s="6">
        <v>27.2793812991778</v>
      </c>
      <c r="N429" s="6">
        <v>0</v>
      </c>
      <c r="O429" s="6">
        <v>0</v>
      </c>
    </row>
    <row r="430" spans="1:15" x14ac:dyDescent="0.25">
      <c r="A430" s="6" t="s">
        <v>193</v>
      </c>
      <c r="B430" s="6" t="s">
        <v>194</v>
      </c>
      <c r="C430" s="6" t="s">
        <v>17</v>
      </c>
      <c r="D430" s="6">
        <v>0</v>
      </c>
      <c r="E430" s="6">
        <v>42.975211399999999</v>
      </c>
      <c r="F430" s="6">
        <v>201.38052239999999</v>
      </c>
      <c r="G430" s="6">
        <v>106.98513149999999</v>
      </c>
      <c r="H430" s="6">
        <v>54.383242299999999</v>
      </c>
      <c r="I430" s="6">
        <v>72.065695000000005</v>
      </c>
      <c r="J430" s="6">
        <v>0</v>
      </c>
      <c r="K430" s="6">
        <v>8.9945853105572304</v>
      </c>
      <c r="L430" s="6">
        <v>42.148350865619697</v>
      </c>
      <c r="M430" s="6">
        <v>22.3916732667413</v>
      </c>
      <c r="N430" s="6">
        <v>11.382252614865701</v>
      </c>
      <c r="O430" s="6">
        <v>15.0831379422161</v>
      </c>
    </row>
    <row r="431" spans="1:15" x14ac:dyDescent="0.25">
      <c r="A431" s="6" t="s">
        <v>193</v>
      </c>
      <c r="B431" s="6" t="s">
        <v>194</v>
      </c>
      <c r="C431" s="6" t="s">
        <v>18</v>
      </c>
      <c r="D431" s="6">
        <v>285.47712630000001</v>
      </c>
      <c r="E431" s="6">
        <v>6437.6667963999998</v>
      </c>
      <c r="F431" s="6">
        <v>16717.328546199999</v>
      </c>
      <c r="G431" s="6">
        <v>6265.2217301999999</v>
      </c>
      <c r="H431" s="6">
        <v>1031.3190466999999</v>
      </c>
      <c r="I431" s="6">
        <v>7908.3063543999997</v>
      </c>
      <c r="J431" s="6">
        <v>0.73871073975675605</v>
      </c>
      <c r="K431" s="6">
        <v>16.658334988557499</v>
      </c>
      <c r="L431" s="6">
        <v>43.258352419250002</v>
      </c>
      <c r="M431" s="6">
        <v>16.212110017502798</v>
      </c>
      <c r="N431" s="6">
        <v>2.6686777528802299</v>
      </c>
      <c r="O431" s="6">
        <v>20.4638140820527</v>
      </c>
    </row>
    <row r="432" spans="1:15" x14ac:dyDescent="0.25">
      <c r="A432" s="6" t="s">
        <v>195</v>
      </c>
      <c r="B432" s="6" t="s">
        <v>196</v>
      </c>
      <c r="C432" s="6" t="s">
        <v>15</v>
      </c>
      <c r="D432" s="6">
        <v>0</v>
      </c>
      <c r="E432" s="6">
        <v>210.79588960000001</v>
      </c>
      <c r="F432" s="6">
        <v>257.30583360000003</v>
      </c>
      <c r="G432" s="6">
        <v>0</v>
      </c>
      <c r="H432" s="6">
        <v>0</v>
      </c>
      <c r="I432" s="6">
        <v>21.753678900000001</v>
      </c>
      <c r="J432" s="6">
        <v>0</v>
      </c>
      <c r="K432" s="6">
        <v>43.032268031815597</v>
      </c>
      <c r="L432" s="6">
        <v>52.526895181095298</v>
      </c>
      <c r="M432" s="6">
        <v>0</v>
      </c>
      <c r="N432" s="6">
        <v>0</v>
      </c>
      <c r="O432" s="6">
        <v>4.4408367870890899</v>
      </c>
    </row>
    <row r="433" spans="1:15" x14ac:dyDescent="0.25">
      <c r="A433" s="6" t="s">
        <v>195</v>
      </c>
      <c r="B433" s="6" t="s">
        <v>196</v>
      </c>
      <c r="C433" s="6" t="s">
        <v>17</v>
      </c>
      <c r="D433" s="6">
        <v>0</v>
      </c>
      <c r="E433" s="6">
        <v>50.037634500000003</v>
      </c>
      <c r="F433" s="6">
        <v>95.262833799999996</v>
      </c>
      <c r="G433" s="6">
        <v>0</v>
      </c>
      <c r="H433" s="6">
        <v>0</v>
      </c>
      <c r="I433" s="6">
        <v>0</v>
      </c>
      <c r="J433" s="6">
        <v>0</v>
      </c>
      <c r="K433" s="6">
        <v>34.4373525326071</v>
      </c>
      <c r="L433" s="6">
        <v>65.562647467392907</v>
      </c>
      <c r="M433" s="6">
        <v>0</v>
      </c>
      <c r="N433" s="6">
        <v>0</v>
      </c>
      <c r="O433" s="6">
        <v>0</v>
      </c>
    </row>
    <row r="434" spans="1:15" x14ac:dyDescent="0.25">
      <c r="A434" s="6" t="s">
        <v>195</v>
      </c>
      <c r="B434" s="6" t="s">
        <v>196</v>
      </c>
      <c r="C434" s="6" t="s">
        <v>18</v>
      </c>
      <c r="D434" s="6">
        <v>828.41624469999999</v>
      </c>
      <c r="E434" s="6">
        <v>9524.0857016000009</v>
      </c>
      <c r="F434" s="6">
        <v>15005.3021073</v>
      </c>
      <c r="G434" s="6">
        <v>3239.0446375000001</v>
      </c>
      <c r="H434" s="6">
        <v>423.72683019999999</v>
      </c>
      <c r="I434" s="6">
        <v>1600.4554203</v>
      </c>
      <c r="J434" s="6">
        <v>2.7053832585844102</v>
      </c>
      <c r="K434" s="6">
        <v>31.103086371468699</v>
      </c>
      <c r="L434" s="6">
        <v>49.003255755555401</v>
      </c>
      <c r="M434" s="6">
        <v>10.5778431943636</v>
      </c>
      <c r="N434" s="6">
        <v>1.3837771530557701</v>
      </c>
      <c r="O434" s="6">
        <v>5.2266542669721501</v>
      </c>
    </row>
    <row r="435" spans="1:15" x14ac:dyDescent="0.25">
      <c r="A435" s="6" t="s">
        <v>197</v>
      </c>
      <c r="B435" s="6" t="s">
        <v>198</v>
      </c>
      <c r="C435" s="6" t="s">
        <v>15</v>
      </c>
      <c r="D435" s="6">
        <v>373.70816689999998</v>
      </c>
      <c r="E435" s="6">
        <v>3250.4044527999999</v>
      </c>
      <c r="F435" s="6">
        <v>3479.2865062000001</v>
      </c>
      <c r="G435" s="6">
        <v>227.041304</v>
      </c>
      <c r="H435" s="6">
        <v>71.066914499999996</v>
      </c>
      <c r="I435" s="6">
        <v>177.8340828</v>
      </c>
      <c r="J435" s="6">
        <v>4.9306152848435199</v>
      </c>
      <c r="K435" s="6">
        <v>42.8850512148096</v>
      </c>
      <c r="L435" s="6">
        <v>45.904865740892397</v>
      </c>
      <c r="M435" s="6">
        <v>2.9955281231323898</v>
      </c>
      <c r="N435" s="6">
        <v>0.93763970369459804</v>
      </c>
      <c r="O435" s="6">
        <v>2.3462999326274798</v>
      </c>
    </row>
    <row r="436" spans="1:15" x14ac:dyDescent="0.25">
      <c r="A436" s="6" t="s">
        <v>197</v>
      </c>
      <c r="B436" s="6" t="s">
        <v>198</v>
      </c>
      <c r="C436" s="6" t="s">
        <v>17</v>
      </c>
      <c r="D436" s="6">
        <v>0</v>
      </c>
      <c r="E436" s="6">
        <v>0</v>
      </c>
      <c r="F436" s="6">
        <v>183.14201940000001</v>
      </c>
      <c r="G436" s="6">
        <v>0</v>
      </c>
      <c r="H436" s="6">
        <v>0</v>
      </c>
      <c r="I436" s="6">
        <v>0</v>
      </c>
      <c r="J436" s="6">
        <v>0</v>
      </c>
      <c r="K436" s="6">
        <v>0</v>
      </c>
      <c r="L436" s="6">
        <v>100</v>
      </c>
      <c r="M436" s="6">
        <v>0</v>
      </c>
      <c r="N436" s="6">
        <v>0</v>
      </c>
      <c r="O436" s="6">
        <v>0</v>
      </c>
    </row>
    <row r="437" spans="1:15" x14ac:dyDescent="0.25">
      <c r="A437" s="6" t="s">
        <v>197</v>
      </c>
      <c r="B437" s="6" t="s">
        <v>198</v>
      </c>
      <c r="C437" s="6" t="s">
        <v>18</v>
      </c>
      <c r="D437" s="6">
        <v>3530.5986604999998</v>
      </c>
      <c r="E437" s="6">
        <v>22710.517067100001</v>
      </c>
      <c r="F437" s="6">
        <v>24540.6061883</v>
      </c>
      <c r="G437" s="6">
        <v>2512.7016595</v>
      </c>
      <c r="H437" s="6">
        <v>349.50209960000001</v>
      </c>
      <c r="I437" s="6">
        <v>981.10207009999999</v>
      </c>
      <c r="J437" s="6">
        <v>6.4633352260708099</v>
      </c>
      <c r="K437" s="6">
        <v>41.575296168407299</v>
      </c>
      <c r="L437" s="6">
        <v>44.925572034151202</v>
      </c>
      <c r="M437" s="6">
        <v>4.5999091684221503</v>
      </c>
      <c r="N437" s="6">
        <v>0.63982045232251805</v>
      </c>
      <c r="O437" s="6">
        <v>1.7960669506259599</v>
      </c>
    </row>
    <row r="438" spans="1:15" x14ac:dyDescent="0.25">
      <c r="A438" s="6" t="s">
        <v>199</v>
      </c>
      <c r="B438" s="6" t="s">
        <v>200</v>
      </c>
      <c r="C438" s="6" t="s">
        <v>15</v>
      </c>
      <c r="D438" s="6">
        <v>0</v>
      </c>
      <c r="E438" s="6">
        <v>121.5794124</v>
      </c>
      <c r="F438" s="6">
        <v>614.36143730000003</v>
      </c>
      <c r="G438" s="6">
        <v>108.01304620000001</v>
      </c>
      <c r="H438" s="6">
        <v>0</v>
      </c>
      <c r="I438" s="6">
        <v>62.167552899999997</v>
      </c>
      <c r="J438" s="6">
        <v>0</v>
      </c>
      <c r="K438" s="6">
        <v>13.4175625751946</v>
      </c>
      <c r="L438" s="6">
        <v>67.801224451050601</v>
      </c>
      <c r="M438" s="6">
        <v>11.9203718599802</v>
      </c>
      <c r="N438" s="6">
        <v>0</v>
      </c>
      <c r="O438" s="6">
        <v>6.8608411137745504</v>
      </c>
    </row>
    <row r="439" spans="1:15" x14ac:dyDescent="0.25">
      <c r="A439" s="6" t="s">
        <v>199</v>
      </c>
      <c r="B439" s="6" t="s">
        <v>200</v>
      </c>
      <c r="C439" s="6" t="s">
        <v>17</v>
      </c>
      <c r="D439" s="6">
        <v>71.897114200000004</v>
      </c>
      <c r="E439" s="6">
        <v>47.055799100000002</v>
      </c>
      <c r="F439" s="6">
        <v>432.82128949999998</v>
      </c>
      <c r="G439" s="6">
        <v>59.534789500000002</v>
      </c>
      <c r="H439" s="6">
        <v>0</v>
      </c>
      <c r="I439" s="6">
        <v>143.1841464</v>
      </c>
      <c r="J439" s="6">
        <v>9.5291939067702494</v>
      </c>
      <c r="K439" s="6">
        <v>6.2367431440235004</v>
      </c>
      <c r="L439" s="6">
        <v>57.365835061900697</v>
      </c>
      <c r="M439" s="6">
        <v>7.8906999210859796</v>
      </c>
      <c r="N439" s="6">
        <v>0</v>
      </c>
      <c r="O439" s="6">
        <v>18.977527966219501</v>
      </c>
    </row>
    <row r="440" spans="1:15" x14ac:dyDescent="0.25">
      <c r="A440" s="6" t="s">
        <v>199</v>
      </c>
      <c r="B440" s="6" t="s">
        <v>200</v>
      </c>
      <c r="C440" s="6" t="s">
        <v>18</v>
      </c>
      <c r="D440" s="6">
        <v>1726.9541515000001</v>
      </c>
      <c r="E440" s="6">
        <v>18401.371595699999</v>
      </c>
      <c r="F440" s="6">
        <v>31537.044594899999</v>
      </c>
      <c r="G440" s="6">
        <v>6599.9222403000003</v>
      </c>
      <c r="H440" s="6">
        <v>1200.8808618999999</v>
      </c>
      <c r="I440" s="6">
        <v>5701.7504314999996</v>
      </c>
      <c r="J440" s="6">
        <v>2.6500063969987901</v>
      </c>
      <c r="K440" s="6">
        <v>28.236854116712699</v>
      </c>
      <c r="L440" s="6">
        <v>48.393508215797603</v>
      </c>
      <c r="M440" s="6">
        <v>10.1275625304228</v>
      </c>
      <c r="N440" s="6">
        <v>1.8427483806123599</v>
      </c>
      <c r="O440" s="6">
        <v>8.7493203594557603</v>
      </c>
    </row>
    <row r="441" spans="1:15" x14ac:dyDescent="0.25">
      <c r="A441" s="6" t="s">
        <v>201</v>
      </c>
      <c r="B441" s="6" t="s">
        <v>202</v>
      </c>
      <c r="C441" s="6" t="s">
        <v>15</v>
      </c>
      <c r="D441" s="6">
        <v>28.7453921</v>
      </c>
      <c r="E441" s="6">
        <v>243.5853315</v>
      </c>
      <c r="F441" s="6">
        <v>216.8811259</v>
      </c>
      <c r="G441" s="6">
        <v>0</v>
      </c>
      <c r="H441" s="6">
        <v>0</v>
      </c>
      <c r="I441" s="6">
        <v>0</v>
      </c>
      <c r="J441" s="6">
        <v>5.8758576942441803</v>
      </c>
      <c r="K441" s="6">
        <v>49.791380104336604</v>
      </c>
      <c r="L441" s="6">
        <v>44.3327622014192</v>
      </c>
      <c r="M441" s="6">
        <v>0</v>
      </c>
      <c r="N441" s="6">
        <v>0</v>
      </c>
      <c r="O441" s="6">
        <v>0</v>
      </c>
    </row>
    <row r="442" spans="1:15" x14ac:dyDescent="0.25">
      <c r="A442" s="6" t="s">
        <v>201</v>
      </c>
      <c r="B442" s="6" t="s">
        <v>202</v>
      </c>
      <c r="C442" s="6" t="s">
        <v>17</v>
      </c>
      <c r="D442" s="6">
        <v>228.5086057</v>
      </c>
      <c r="E442" s="6">
        <v>265.0627763</v>
      </c>
      <c r="F442" s="6">
        <v>256.34195779999999</v>
      </c>
      <c r="G442" s="6">
        <v>0</v>
      </c>
      <c r="H442" s="6">
        <v>0</v>
      </c>
      <c r="I442" s="6">
        <v>23.852480499999999</v>
      </c>
      <c r="J442" s="6">
        <v>29.5320108106357</v>
      </c>
      <c r="K442" s="6">
        <v>34.256201210494297</v>
      </c>
      <c r="L442" s="6">
        <v>33.129139472794598</v>
      </c>
      <c r="M442" s="6">
        <v>0</v>
      </c>
      <c r="N442" s="6">
        <v>0</v>
      </c>
      <c r="O442" s="6">
        <v>3.0826485060754001</v>
      </c>
    </row>
    <row r="443" spans="1:15" x14ac:dyDescent="0.25">
      <c r="A443" s="6" t="s">
        <v>201</v>
      </c>
      <c r="B443" s="6" t="s">
        <v>202</v>
      </c>
      <c r="C443" s="6" t="s">
        <v>18</v>
      </c>
      <c r="D443" s="6">
        <v>1542.8332879</v>
      </c>
      <c r="E443" s="6">
        <v>15122.2996895</v>
      </c>
      <c r="F443" s="6">
        <v>16459.670313800001</v>
      </c>
      <c r="G443" s="6">
        <v>2564.6498962000001</v>
      </c>
      <c r="H443" s="6">
        <v>291.11350320000003</v>
      </c>
      <c r="I443" s="6">
        <v>840.24795859999995</v>
      </c>
      <c r="J443" s="6">
        <v>4.1901117685714198</v>
      </c>
      <c r="K443" s="6">
        <v>41.069975864394799</v>
      </c>
      <c r="L443" s="6">
        <v>44.702080794830003</v>
      </c>
      <c r="M443" s="6">
        <v>6.9652176917702198</v>
      </c>
      <c r="N443" s="6">
        <v>0.79062211407732896</v>
      </c>
      <c r="O443" s="6">
        <v>2.28199176635614</v>
      </c>
    </row>
    <row r="444" spans="1:15" x14ac:dyDescent="0.25">
      <c r="A444" s="6" t="s">
        <v>203</v>
      </c>
      <c r="B444" s="6" t="s">
        <v>204</v>
      </c>
      <c r="C444" s="6" t="s">
        <v>15</v>
      </c>
      <c r="D444" s="6">
        <v>0</v>
      </c>
      <c r="E444" s="6">
        <v>154.41612710000001</v>
      </c>
      <c r="F444" s="6">
        <v>0</v>
      </c>
      <c r="G444" s="6">
        <v>0</v>
      </c>
      <c r="H444" s="6">
        <v>0</v>
      </c>
      <c r="I444" s="6">
        <v>0</v>
      </c>
      <c r="J444" s="6">
        <v>0</v>
      </c>
      <c r="K444" s="6">
        <v>100</v>
      </c>
      <c r="L444" s="6">
        <v>0</v>
      </c>
      <c r="M444" s="6">
        <v>0</v>
      </c>
      <c r="N444" s="6">
        <v>0</v>
      </c>
      <c r="O444" s="6">
        <v>0</v>
      </c>
    </row>
    <row r="445" spans="1:15" x14ac:dyDescent="0.25">
      <c r="A445" s="6" t="s">
        <v>203</v>
      </c>
      <c r="B445" s="6" t="s">
        <v>204</v>
      </c>
      <c r="C445" s="6" t="s">
        <v>17</v>
      </c>
      <c r="D445" s="6">
        <v>0</v>
      </c>
      <c r="E445" s="6">
        <v>120.082105</v>
      </c>
      <c r="F445" s="6">
        <v>278.25050019999998</v>
      </c>
      <c r="G445" s="6">
        <v>0</v>
      </c>
      <c r="H445" s="6">
        <v>0</v>
      </c>
      <c r="I445" s="6">
        <v>0</v>
      </c>
      <c r="J445" s="6">
        <v>0</v>
      </c>
      <c r="K445" s="6">
        <v>30.146190252165699</v>
      </c>
      <c r="L445" s="6">
        <v>69.853809747834305</v>
      </c>
      <c r="M445" s="6">
        <v>0</v>
      </c>
      <c r="N445" s="6">
        <v>0</v>
      </c>
      <c r="O445" s="6">
        <v>0</v>
      </c>
    </row>
    <row r="446" spans="1:15" x14ac:dyDescent="0.25">
      <c r="A446" s="6" t="s">
        <v>203</v>
      </c>
      <c r="B446" s="6" t="s">
        <v>204</v>
      </c>
      <c r="C446" s="6" t="s">
        <v>18</v>
      </c>
      <c r="D446" s="6">
        <v>2129.3196079999998</v>
      </c>
      <c r="E446" s="6">
        <v>32841.157109799999</v>
      </c>
      <c r="F446" s="6">
        <v>60288.591923799999</v>
      </c>
      <c r="G446" s="6">
        <v>16335.0237843</v>
      </c>
      <c r="H446" s="6">
        <v>2682.6166876000002</v>
      </c>
      <c r="I446" s="6">
        <v>11862.732941099999</v>
      </c>
      <c r="J446" s="6">
        <v>1.6880680406674999</v>
      </c>
      <c r="K446" s="6">
        <v>26.0355972524316</v>
      </c>
      <c r="L446" s="6">
        <v>47.795194700246</v>
      </c>
      <c r="M446" s="6">
        <v>12.9499730760101</v>
      </c>
      <c r="N446" s="6">
        <v>2.1267072724476002</v>
      </c>
      <c r="O446" s="6">
        <v>9.4044596581972897</v>
      </c>
    </row>
    <row r="447" spans="1:15" x14ac:dyDescent="0.25">
      <c r="A447" s="6" t="s">
        <v>205</v>
      </c>
      <c r="B447" s="6" t="s">
        <v>206</v>
      </c>
      <c r="C447" s="6" t="s">
        <v>15</v>
      </c>
      <c r="D447" s="6">
        <v>0</v>
      </c>
      <c r="E447" s="6">
        <v>34.868547100000001</v>
      </c>
      <c r="F447" s="6">
        <v>34.868547100000001</v>
      </c>
      <c r="G447" s="6">
        <v>0</v>
      </c>
      <c r="H447" s="6">
        <v>0</v>
      </c>
      <c r="I447" s="6">
        <v>137.96269720000001</v>
      </c>
      <c r="J447" s="6">
        <v>0</v>
      </c>
      <c r="K447" s="6">
        <v>16.7879548000355</v>
      </c>
      <c r="L447" s="6">
        <v>16.7879548000355</v>
      </c>
      <c r="M447" s="6">
        <v>0</v>
      </c>
      <c r="N447" s="6">
        <v>0</v>
      </c>
      <c r="O447" s="6">
        <v>66.424090399929</v>
      </c>
    </row>
    <row r="448" spans="1:15" x14ac:dyDescent="0.25">
      <c r="A448" s="6" t="s">
        <v>205</v>
      </c>
      <c r="B448" s="6" t="s">
        <v>206</v>
      </c>
      <c r="C448" s="6" t="s">
        <v>17</v>
      </c>
      <c r="D448" s="6">
        <v>0</v>
      </c>
      <c r="E448" s="6">
        <v>0</v>
      </c>
      <c r="F448" s="6">
        <v>28.2102997</v>
      </c>
      <c r="G448" s="6">
        <v>0</v>
      </c>
      <c r="H448" s="6">
        <v>0</v>
      </c>
      <c r="I448" s="6">
        <v>29.9989977</v>
      </c>
      <c r="J448" s="6">
        <v>0</v>
      </c>
      <c r="K448" s="6">
        <v>0</v>
      </c>
      <c r="L448" s="6">
        <v>48.463563313856497</v>
      </c>
      <c r="M448" s="6">
        <v>0</v>
      </c>
      <c r="N448" s="6">
        <v>0</v>
      </c>
      <c r="O448" s="6">
        <v>51.536436686143503</v>
      </c>
    </row>
    <row r="449" spans="1:15" x14ac:dyDescent="0.25">
      <c r="A449" s="6" t="s">
        <v>205</v>
      </c>
      <c r="B449" s="6" t="s">
        <v>206</v>
      </c>
      <c r="C449" s="6" t="s">
        <v>18</v>
      </c>
      <c r="D449" s="6">
        <v>158.37046100000001</v>
      </c>
      <c r="E449" s="6">
        <v>3382.4362167999998</v>
      </c>
      <c r="F449" s="6">
        <v>13089.333131699999</v>
      </c>
      <c r="G449" s="6">
        <v>9103.7010255000005</v>
      </c>
      <c r="H449" s="6">
        <v>2006.8500529</v>
      </c>
      <c r="I449" s="6">
        <v>18671.6255031</v>
      </c>
      <c r="J449" s="6">
        <v>0.34122507410707498</v>
      </c>
      <c r="K449" s="6">
        <v>7.2877987564867599</v>
      </c>
      <c r="L449" s="6">
        <v>28.202283681402701</v>
      </c>
      <c r="M449" s="6">
        <v>19.614838761345101</v>
      </c>
      <c r="N449" s="6">
        <v>4.3239601229839897</v>
      </c>
      <c r="O449" s="6">
        <v>40.229893603674299</v>
      </c>
    </row>
    <row r="450" spans="1:15" x14ac:dyDescent="0.25">
      <c r="A450" s="6" t="s">
        <v>207</v>
      </c>
      <c r="B450" s="6" t="s">
        <v>208</v>
      </c>
      <c r="C450" s="6" t="s">
        <v>15</v>
      </c>
      <c r="D450" s="6">
        <v>0</v>
      </c>
      <c r="E450" s="6">
        <v>63.141676400000001</v>
      </c>
      <c r="F450" s="6">
        <v>0</v>
      </c>
      <c r="G450" s="6">
        <v>0</v>
      </c>
      <c r="H450" s="6">
        <v>0</v>
      </c>
      <c r="I450" s="6">
        <v>0</v>
      </c>
      <c r="J450" s="6">
        <v>0</v>
      </c>
      <c r="K450" s="6">
        <v>100</v>
      </c>
      <c r="L450" s="6">
        <v>0</v>
      </c>
      <c r="M450" s="6">
        <v>0</v>
      </c>
      <c r="N450" s="6">
        <v>0</v>
      </c>
      <c r="O450" s="6">
        <v>0</v>
      </c>
    </row>
    <row r="451" spans="1:15" x14ac:dyDescent="0.25">
      <c r="A451" s="6" t="s">
        <v>207</v>
      </c>
      <c r="B451" s="6" t="s">
        <v>208</v>
      </c>
      <c r="C451" s="6" t="s">
        <v>17</v>
      </c>
      <c r="D451" s="6">
        <v>0</v>
      </c>
      <c r="E451" s="6">
        <v>0</v>
      </c>
      <c r="F451" s="6">
        <v>61.233899600000001</v>
      </c>
      <c r="G451" s="6">
        <v>130.97129029999999</v>
      </c>
      <c r="H451" s="6">
        <v>0</v>
      </c>
      <c r="I451" s="6">
        <v>0</v>
      </c>
      <c r="J451" s="6">
        <v>0</v>
      </c>
      <c r="K451" s="6">
        <v>0</v>
      </c>
      <c r="L451" s="6">
        <v>31.8586088293758</v>
      </c>
      <c r="M451" s="6">
        <v>68.141391170624203</v>
      </c>
      <c r="N451" s="6">
        <v>0</v>
      </c>
      <c r="O451" s="6">
        <v>0</v>
      </c>
    </row>
    <row r="452" spans="1:15" x14ac:dyDescent="0.25">
      <c r="A452" s="6" t="s">
        <v>207</v>
      </c>
      <c r="B452" s="6" t="s">
        <v>208</v>
      </c>
      <c r="C452" s="6" t="s">
        <v>18</v>
      </c>
      <c r="D452" s="6">
        <v>642.06382350000001</v>
      </c>
      <c r="E452" s="6">
        <v>11279.0462694</v>
      </c>
      <c r="F452" s="6">
        <v>30092.113010000001</v>
      </c>
      <c r="G452" s="6">
        <v>15284.7473386</v>
      </c>
      <c r="H452" s="6">
        <v>3052.0398647000002</v>
      </c>
      <c r="I452" s="6">
        <v>28375.415134700001</v>
      </c>
      <c r="J452" s="6">
        <v>0.72365257231443603</v>
      </c>
      <c r="K452" s="6">
        <v>12.7123045207746</v>
      </c>
      <c r="L452" s="6">
        <v>33.915997427416499</v>
      </c>
      <c r="M452" s="6">
        <v>17.227020623058198</v>
      </c>
      <c r="N452" s="6">
        <v>3.4398706453461401</v>
      </c>
      <c r="O452" s="6">
        <v>31.9811542110901</v>
      </c>
    </row>
    <row r="453" spans="1:15" x14ac:dyDescent="0.25">
      <c r="A453" s="6" t="s">
        <v>209</v>
      </c>
      <c r="B453" s="6" t="s">
        <v>210</v>
      </c>
      <c r="C453" s="6" t="s">
        <v>17</v>
      </c>
      <c r="D453" s="6">
        <v>0</v>
      </c>
      <c r="E453" s="6">
        <v>0</v>
      </c>
      <c r="F453" s="6">
        <v>43.342328700000003</v>
      </c>
      <c r="G453" s="6">
        <v>0</v>
      </c>
      <c r="H453" s="6">
        <v>0</v>
      </c>
      <c r="I453" s="6">
        <v>0</v>
      </c>
      <c r="J453" s="6">
        <v>0</v>
      </c>
      <c r="K453" s="6">
        <v>0</v>
      </c>
      <c r="L453" s="6">
        <v>100</v>
      </c>
      <c r="M453" s="6">
        <v>0</v>
      </c>
      <c r="N453" s="6">
        <v>0</v>
      </c>
      <c r="O453" s="6">
        <v>0</v>
      </c>
    </row>
    <row r="454" spans="1:15" x14ac:dyDescent="0.25">
      <c r="A454" s="6" t="s">
        <v>209</v>
      </c>
      <c r="B454" s="6" t="s">
        <v>210</v>
      </c>
      <c r="C454" s="6" t="s">
        <v>18</v>
      </c>
      <c r="D454" s="6">
        <v>1094.0965113</v>
      </c>
      <c r="E454" s="6">
        <v>17017.5449739</v>
      </c>
      <c r="F454" s="6">
        <v>28438.851507799998</v>
      </c>
      <c r="G454" s="6">
        <v>9685.3891745000001</v>
      </c>
      <c r="H454" s="6">
        <v>974.93727019999994</v>
      </c>
      <c r="I454" s="6">
        <v>4911.9518890999998</v>
      </c>
      <c r="J454" s="6">
        <v>1.7611843257031301</v>
      </c>
      <c r="K454" s="6">
        <v>27.393409228925599</v>
      </c>
      <c r="L454" s="6">
        <v>45.778465609970901</v>
      </c>
      <c r="M454" s="6">
        <v>15.590722963000999</v>
      </c>
      <c r="N454" s="6">
        <v>1.5693718251416899</v>
      </c>
      <c r="O454" s="6">
        <v>7.9068460472576598</v>
      </c>
    </row>
    <row r="455" spans="1:15" x14ac:dyDescent="0.25">
      <c r="A455" s="6" t="s">
        <v>211</v>
      </c>
      <c r="B455" s="6" t="s">
        <v>212</v>
      </c>
      <c r="C455" s="6" t="s">
        <v>15</v>
      </c>
      <c r="D455" s="6">
        <v>0</v>
      </c>
      <c r="E455" s="6">
        <v>0</v>
      </c>
      <c r="F455" s="6">
        <v>58.4281206</v>
      </c>
      <c r="G455" s="6">
        <v>0</v>
      </c>
      <c r="H455" s="6">
        <v>0</v>
      </c>
      <c r="I455" s="6">
        <v>0</v>
      </c>
      <c r="J455" s="6">
        <v>0</v>
      </c>
      <c r="K455" s="6">
        <v>0</v>
      </c>
      <c r="L455" s="6">
        <v>100</v>
      </c>
      <c r="M455" s="6">
        <v>0</v>
      </c>
      <c r="N455" s="6">
        <v>0</v>
      </c>
      <c r="O455" s="6">
        <v>0</v>
      </c>
    </row>
    <row r="456" spans="1:15" x14ac:dyDescent="0.25">
      <c r="A456" s="6" t="s">
        <v>211</v>
      </c>
      <c r="B456" s="6" t="s">
        <v>212</v>
      </c>
      <c r="C456" s="6" t="s">
        <v>17</v>
      </c>
      <c r="D456" s="6">
        <v>61.3240178</v>
      </c>
      <c r="E456" s="6">
        <v>0</v>
      </c>
      <c r="F456" s="6">
        <v>220.03846089999999</v>
      </c>
      <c r="G456" s="6">
        <v>97.6639555</v>
      </c>
      <c r="H456" s="6">
        <v>50.1728217</v>
      </c>
      <c r="I456" s="6">
        <v>50.437625799999999</v>
      </c>
      <c r="J456" s="6">
        <v>12.785509234120299</v>
      </c>
      <c r="K456" s="6">
        <v>0</v>
      </c>
      <c r="L456" s="6">
        <v>45.876051091005998</v>
      </c>
      <c r="M456" s="6">
        <v>20.362061223032899</v>
      </c>
      <c r="N456" s="6">
        <v>10.460584582688901</v>
      </c>
      <c r="O456" s="6">
        <v>10.515793869151899</v>
      </c>
    </row>
    <row r="457" spans="1:15" x14ac:dyDescent="0.25">
      <c r="A457" s="6" t="s">
        <v>211</v>
      </c>
      <c r="B457" s="6" t="s">
        <v>212</v>
      </c>
      <c r="C457" s="6" t="s">
        <v>18</v>
      </c>
      <c r="D457" s="6">
        <v>1296.3876785</v>
      </c>
      <c r="E457" s="6">
        <v>13985.169156600001</v>
      </c>
      <c r="F457" s="6">
        <v>27382.378313900001</v>
      </c>
      <c r="G457" s="6">
        <v>10979.6805841</v>
      </c>
      <c r="H457" s="6">
        <v>1931.1546655</v>
      </c>
      <c r="I457" s="6">
        <v>12215.3784254</v>
      </c>
      <c r="J457" s="6">
        <v>1.9123540823988201</v>
      </c>
      <c r="K457" s="6">
        <v>20.630090653597701</v>
      </c>
      <c r="L457" s="6">
        <v>40.392857648080103</v>
      </c>
      <c r="M457" s="6">
        <v>16.196572473392798</v>
      </c>
      <c r="N457" s="6">
        <v>2.84872462887455</v>
      </c>
      <c r="O457" s="6">
        <v>18.019400513655999</v>
      </c>
    </row>
    <row r="458" spans="1:15" x14ac:dyDescent="0.25">
      <c r="A458" s="6" t="s">
        <v>213</v>
      </c>
      <c r="B458" s="6" t="s">
        <v>214</v>
      </c>
      <c r="C458" s="6" t="s">
        <v>15</v>
      </c>
      <c r="D458" s="6">
        <v>0</v>
      </c>
      <c r="E458" s="6">
        <v>11.5251845</v>
      </c>
      <c r="F458" s="6">
        <v>58.568099199999999</v>
      </c>
      <c r="G458" s="6">
        <v>0</v>
      </c>
      <c r="H458" s="6">
        <v>0</v>
      </c>
      <c r="I458" s="6">
        <v>15.155597800000001</v>
      </c>
      <c r="J458" s="6">
        <v>0</v>
      </c>
      <c r="K458" s="6">
        <v>13.519455384291501</v>
      </c>
      <c r="L458" s="6">
        <v>68.702484032004605</v>
      </c>
      <c r="M458" s="6">
        <v>0</v>
      </c>
      <c r="N458" s="6">
        <v>0</v>
      </c>
      <c r="O458" s="6">
        <v>17.778060583704001</v>
      </c>
    </row>
    <row r="459" spans="1:15" x14ac:dyDescent="0.25">
      <c r="A459" s="6" t="s">
        <v>213</v>
      </c>
      <c r="B459" s="6" t="s">
        <v>214</v>
      </c>
      <c r="C459" s="6" t="s">
        <v>17</v>
      </c>
      <c r="D459" s="6">
        <v>0</v>
      </c>
      <c r="E459" s="6">
        <v>0</v>
      </c>
      <c r="F459" s="6">
        <v>101.03360360000001</v>
      </c>
      <c r="G459" s="6">
        <v>73.667426800000001</v>
      </c>
      <c r="H459" s="6">
        <v>0</v>
      </c>
      <c r="I459" s="6">
        <v>0</v>
      </c>
      <c r="J459" s="6">
        <v>0</v>
      </c>
      <c r="K459" s="6">
        <v>0</v>
      </c>
      <c r="L459" s="6">
        <v>57.832288320607397</v>
      </c>
      <c r="M459" s="6">
        <v>42.167711679392603</v>
      </c>
      <c r="N459" s="6">
        <v>0</v>
      </c>
      <c r="O459" s="6">
        <v>0</v>
      </c>
    </row>
    <row r="460" spans="1:15" x14ac:dyDescent="0.25">
      <c r="A460" s="6" t="s">
        <v>213</v>
      </c>
      <c r="B460" s="6" t="s">
        <v>214</v>
      </c>
      <c r="C460" s="6" t="s">
        <v>18</v>
      </c>
      <c r="D460" s="6">
        <v>330.46620009999998</v>
      </c>
      <c r="E460" s="6">
        <v>4021.9911791999998</v>
      </c>
      <c r="F460" s="6">
        <v>7155.5664607999997</v>
      </c>
      <c r="G460" s="6">
        <v>1643.489022</v>
      </c>
      <c r="H460" s="6">
        <v>289.46686529999999</v>
      </c>
      <c r="I460" s="6">
        <v>1162.2593128000001</v>
      </c>
      <c r="J460" s="6">
        <v>2.2629650804885699</v>
      </c>
      <c r="K460" s="6">
        <v>27.541774589378502</v>
      </c>
      <c r="L460" s="6">
        <v>48.999858463605598</v>
      </c>
      <c r="M460" s="6">
        <v>11.2542773385807</v>
      </c>
      <c r="N460" s="6">
        <v>1.9822100049389799</v>
      </c>
      <c r="O460" s="6">
        <v>7.9589145230076497</v>
      </c>
    </row>
    <row r="461" spans="1:15" x14ac:dyDescent="0.25">
      <c r="A461" s="6" t="s">
        <v>215</v>
      </c>
      <c r="B461" s="6" t="s">
        <v>216</v>
      </c>
      <c r="C461" s="6" t="s">
        <v>15</v>
      </c>
      <c r="D461" s="6">
        <v>0</v>
      </c>
      <c r="E461" s="6">
        <v>71.204085199999994</v>
      </c>
      <c r="F461" s="6">
        <v>27.285095599999998</v>
      </c>
      <c r="G461" s="6">
        <v>67.687700199999995</v>
      </c>
      <c r="H461" s="6">
        <v>0</v>
      </c>
      <c r="I461" s="6">
        <v>0</v>
      </c>
      <c r="J461" s="6">
        <v>0</v>
      </c>
      <c r="K461" s="6">
        <v>42.848370225458702</v>
      </c>
      <c r="L461" s="6">
        <v>16.419309013267601</v>
      </c>
      <c r="M461" s="6">
        <v>40.732320761273598</v>
      </c>
      <c r="N461" s="6">
        <v>0</v>
      </c>
      <c r="O461" s="6">
        <v>0</v>
      </c>
    </row>
    <row r="462" spans="1:15" x14ac:dyDescent="0.25">
      <c r="A462" s="6" t="s">
        <v>215</v>
      </c>
      <c r="B462" s="6" t="s">
        <v>216</v>
      </c>
      <c r="C462" s="6" t="s">
        <v>17</v>
      </c>
      <c r="D462" s="6">
        <v>0</v>
      </c>
      <c r="E462" s="6">
        <v>0</v>
      </c>
      <c r="F462" s="6">
        <v>0</v>
      </c>
      <c r="G462" s="6">
        <v>35.667547499999998</v>
      </c>
      <c r="H462" s="6">
        <v>0</v>
      </c>
      <c r="I462" s="6">
        <v>35.667547499999998</v>
      </c>
      <c r="J462" s="6">
        <v>0</v>
      </c>
      <c r="K462" s="6">
        <v>0</v>
      </c>
      <c r="L462" s="6">
        <v>0</v>
      </c>
      <c r="M462" s="6">
        <v>50</v>
      </c>
      <c r="N462" s="6">
        <v>0</v>
      </c>
      <c r="O462" s="6">
        <v>50</v>
      </c>
    </row>
    <row r="463" spans="1:15" x14ac:dyDescent="0.25">
      <c r="A463" s="6" t="s">
        <v>215</v>
      </c>
      <c r="B463" s="6" t="s">
        <v>216</v>
      </c>
      <c r="C463" s="6" t="s">
        <v>18</v>
      </c>
      <c r="D463" s="6">
        <v>229.7738166</v>
      </c>
      <c r="E463" s="6">
        <v>4981.5849093999996</v>
      </c>
      <c r="F463" s="6">
        <v>13538.7222714</v>
      </c>
      <c r="G463" s="6">
        <v>5975.3675923999999</v>
      </c>
      <c r="H463" s="6">
        <v>667.04031810000004</v>
      </c>
      <c r="I463" s="6">
        <v>3740.3087233000001</v>
      </c>
      <c r="J463" s="6">
        <v>0.78871181377349697</v>
      </c>
      <c r="K463" s="6">
        <v>17.0995761288127</v>
      </c>
      <c r="L463" s="6">
        <v>46.472441276633901</v>
      </c>
      <c r="M463" s="6">
        <v>20.510792228208899</v>
      </c>
      <c r="N463" s="6">
        <v>2.2896541778934001</v>
      </c>
      <c r="O463" s="6">
        <v>12.8388243746776</v>
      </c>
    </row>
    <row r="464" spans="1:15" x14ac:dyDescent="0.25">
      <c r="A464" s="6" t="s">
        <v>217</v>
      </c>
      <c r="B464" s="6" t="s">
        <v>218</v>
      </c>
      <c r="C464" s="6" t="s">
        <v>15</v>
      </c>
      <c r="D464" s="6">
        <v>0</v>
      </c>
      <c r="E464" s="6">
        <v>0</v>
      </c>
      <c r="F464" s="6">
        <v>0</v>
      </c>
      <c r="G464" s="6">
        <v>17.369644300000001</v>
      </c>
      <c r="H464" s="6">
        <v>0</v>
      </c>
      <c r="I464" s="6">
        <v>8.9058962000000008</v>
      </c>
      <c r="J464" s="6">
        <v>0</v>
      </c>
      <c r="K464" s="6">
        <v>0</v>
      </c>
      <c r="L464" s="6">
        <v>0</v>
      </c>
      <c r="M464" s="6">
        <v>66.105754513403795</v>
      </c>
      <c r="N464" s="6">
        <v>0</v>
      </c>
      <c r="O464" s="6">
        <v>33.894245486596198</v>
      </c>
    </row>
    <row r="465" spans="1:15" x14ac:dyDescent="0.25">
      <c r="A465" s="6" t="s">
        <v>217</v>
      </c>
      <c r="B465" s="6" t="s">
        <v>218</v>
      </c>
      <c r="C465" s="6" t="s">
        <v>17</v>
      </c>
      <c r="D465" s="6">
        <v>0</v>
      </c>
      <c r="E465" s="6">
        <v>0</v>
      </c>
      <c r="F465" s="6">
        <v>24.997509999999998</v>
      </c>
      <c r="G465" s="6">
        <v>65.406228600000006</v>
      </c>
      <c r="H465" s="6">
        <v>0</v>
      </c>
      <c r="I465" s="6">
        <v>55.253848900000001</v>
      </c>
      <c r="J465" s="6">
        <v>0</v>
      </c>
      <c r="K465" s="6">
        <v>0</v>
      </c>
      <c r="L465" s="6">
        <v>17.161831682815698</v>
      </c>
      <c r="M465" s="6">
        <v>44.904099897988502</v>
      </c>
      <c r="N465" s="6">
        <v>0</v>
      </c>
      <c r="O465" s="6">
        <v>37.934068419195803</v>
      </c>
    </row>
    <row r="466" spans="1:15" x14ac:dyDescent="0.25">
      <c r="A466" s="6" t="s">
        <v>217</v>
      </c>
      <c r="B466" s="6" t="s">
        <v>218</v>
      </c>
      <c r="C466" s="6" t="s">
        <v>18</v>
      </c>
      <c r="D466" s="6">
        <v>83.407018300000004</v>
      </c>
      <c r="E466" s="6">
        <v>1645.9267233999999</v>
      </c>
      <c r="F466" s="6">
        <v>5506.2241131999999</v>
      </c>
      <c r="G466" s="6">
        <v>2684.2520387</v>
      </c>
      <c r="H466" s="6">
        <v>494.97487910000001</v>
      </c>
      <c r="I466" s="6">
        <v>3196.8305028</v>
      </c>
      <c r="J466" s="6">
        <v>0.61276355973803498</v>
      </c>
      <c r="K466" s="6">
        <v>12.0920749674916</v>
      </c>
      <c r="L466" s="6">
        <v>40.452393061026598</v>
      </c>
      <c r="M466" s="6">
        <v>19.720304933474502</v>
      </c>
      <c r="N466" s="6">
        <v>3.6364154369755202</v>
      </c>
      <c r="O466" s="6">
        <v>23.486048041293699</v>
      </c>
    </row>
    <row r="467" spans="1:15" x14ac:dyDescent="0.25">
      <c r="A467" s="6" t="s">
        <v>219</v>
      </c>
      <c r="B467" s="6" t="s">
        <v>220</v>
      </c>
      <c r="C467" s="6" t="s">
        <v>15</v>
      </c>
      <c r="D467" s="6">
        <v>0</v>
      </c>
      <c r="E467" s="6">
        <v>201.1094798</v>
      </c>
      <c r="F467" s="6">
        <v>149.5311164</v>
      </c>
      <c r="G467" s="6">
        <v>0</v>
      </c>
      <c r="H467" s="6">
        <v>0</v>
      </c>
      <c r="I467" s="6">
        <v>0</v>
      </c>
      <c r="J467" s="6">
        <v>0</v>
      </c>
      <c r="K467" s="6">
        <v>57.354876183615197</v>
      </c>
      <c r="L467" s="6">
        <v>42.645123816384803</v>
      </c>
      <c r="M467" s="6">
        <v>0</v>
      </c>
      <c r="N467" s="6">
        <v>0</v>
      </c>
      <c r="O467" s="6">
        <v>0</v>
      </c>
    </row>
    <row r="468" spans="1:15" x14ac:dyDescent="0.25">
      <c r="A468" s="6" t="s">
        <v>219</v>
      </c>
      <c r="B468" s="6" t="s">
        <v>220</v>
      </c>
      <c r="C468" s="6" t="s">
        <v>17</v>
      </c>
      <c r="D468" s="6">
        <v>0</v>
      </c>
      <c r="E468" s="6">
        <v>87.387837599999997</v>
      </c>
      <c r="F468" s="6">
        <v>204.8108259</v>
      </c>
      <c r="G468" s="6">
        <v>0</v>
      </c>
      <c r="H468" s="6">
        <v>0</v>
      </c>
      <c r="I468" s="6">
        <v>72.647178800000006</v>
      </c>
      <c r="J468" s="6">
        <v>0</v>
      </c>
      <c r="K468" s="6">
        <v>23.9519894345251</v>
      </c>
      <c r="L468" s="6">
        <v>56.136264184584299</v>
      </c>
      <c r="M468" s="6">
        <v>0</v>
      </c>
      <c r="N468" s="6">
        <v>0</v>
      </c>
      <c r="O468" s="6">
        <v>19.911746380890602</v>
      </c>
    </row>
    <row r="469" spans="1:15" x14ac:dyDescent="0.25">
      <c r="A469" s="6" t="s">
        <v>219</v>
      </c>
      <c r="B469" s="6" t="s">
        <v>220</v>
      </c>
      <c r="C469" s="6" t="s">
        <v>18</v>
      </c>
      <c r="D469" s="6">
        <v>713.24523480000005</v>
      </c>
      <c r="E469" s="6">
        <v>9733.2261426000005</v>
      </c>
      <c r="F469" s="6">
        <v>26547.724385000001</v>
      </c>
      <c r="G469" s="6">
        <v>10443.776478199999</v>
      </c>
      <c r="H469" s="6">
        <v>1508.1020441999999</v>
      </c>
      <c r="I469" s="6">
        <v>9687.0004262000002</v>
      </c>
      <c r="J469" s="6">
        <v>1.21645545336921</v>
      </c>
      <c r="K469" s="6">
        <v>16.600231508537899</v>
      </c>
      <c r="L469" s="6">
        <v>45.277728510491102</v>
      </c>
      <c r="M469" s="6">
        <v>17.812090751980801</v>
      </c>
      <c r="N469" s="6">
        <v>2.5721012442778601</v>
      </c>
      <c r="O469" s="6">
        <v>16.5213925313431</v>
      </c>
    </row>
    <row r="470" spans="1:15" x14ac:dyDescent="0.25">
      <c r="A470" s="6" t="s">
        <v>221</v>
      </c>
      <c r="B470" s="6" t="s">
        <v>222</v>
      </c>
      <c r="C470" s="6" t="s">
        <v>15</v>
      </c>
      <c r="D470" s="6">
        <v>0</v>
      </c>
      <c r="E470" s="6">
        <v>18.928000099999998</v>
      </c>
      <c r="F470" s="6">
        <v>28.694092600000001</v>
      </c>
      <c r="G470" s="6">
        <v>0</v>
      </c>
      <c r="H470" s="6">
        <v>0</v>
      </c>
      <c r="I470" s="6">
        <v>0</v>
      </c>
      <c r="J470" s="6">
        <v>0</v>
      </c>
      <c r="K470" s="6">
        <v>39.7462585679272</v>
      </c>
      <c r="L470" s="6">
        <v>60.2537414320728</v>
      </c>
      <c r="M470" s="6">
        <v>0</v>
      </c>
      <c r="N470" s="6">
        <v>0</v>
      </c>
      <c r="O470" s="6">
        <v>0</v>
      </c>
    </row>
    <row r="471" spans="1:15" x14ac:dyDescent="0.25">
      <c r="A471" s="6" t="s">
        <v>221</v>
      </c>
      <c r="B471" s="6" t="s">
        <v>222</v>
      </c>
      <c r="C471" s="6" t="s">
        <v>17</v>
      </c>
      <c r="D471" s="6">
        <v>12.5666458</v>
      </c>
      <c r="E471" s="6">
        <v>84.575966899999997</v>
      </c>
      <c r="F471" s="6">
        <v>189.75290509999999</v>
      </c>
      <c r="G471" s="6">
        <v>23.431224700000001</v>
      </c>
      <c r="H471" s="6">
        <v>0</v>
      </c>
      <c r="I471" s="6">
        <v>0</v>
      </c>
      <c r="J471" s="6">
        <v>4.04948851612426</v>
      </c>
      <c r="K471" s="6">
        <v>27.2538441961701</v>
      </c>
      <c r="L471" s="6">
        <v>61.146165996312703</v>
      </c>
      <c r="M471" s="6">
        <v>7.5505012913928997</v>
      </c>
      <c r="N471" s="6">
        <v>0</v>
      </c>
      <c r="O471" s="6">
        <v>0</v>
      </c>
    </row>
    <row r="472" spans="1:15" x14ac:dyDescent="0.25">
      <c r="A472" s="6" t="s">
        <v>221</v>
      </c>
      <c r="B472" s="6" t="s">
        <v>222</v>
      </c>
      <c r="C472" s="6" t="s">
        <v>18</v>
      </c>
      <c r="D472" s="6">
        <v>1008.1801251000001</v>
      </c>
      <c r="E472" s="6">
        <v>7723.0137827999997</v>
      </c>
      <c r="F472" s="6">
        <v>10596.380919900001</v>
      </c>
      <c r="G472" s="6">
        <v>1943.0747177999999</v>
      </c>
      <c r="H472" s="6">
        <v>235.29151519999999</v>
      </c>
      <c r="I472" s="6">
        <v>882.38175530000001</v>
      </c>
      <c r="J472" s="6">
        <v>4.5031516357044499</v>
      </c>
      <c r="K472" s="6">
        <v>34.4957228204972</v>
      </c>
      <c r="L472" s="6">
        <v>47.329945199288801</v>
      </c>
      <c r="M472" s="6">
        <v>8.67896507371551</v>
      </c>
      <c r="N472" s="6">
        <v>1.0509564165780001</v>
      </c>
      <c r="O472" s="6">
        <v>3.9412588542159899</v>
      </c>
    </row>
    <row r="473" spans="1:15" x14ac:dyDescent="0.25">
      <c r="A473" s="6" t="s">
        <v>223</v>
      </c>
      <c r="B473" s="6" t="s">
        <v>224</v>
      </c>
      <c r="C473" s="6" t="s">
        <v>15</v>
      </c>
      <c r="D473" s="6">
        <v>0</v>
      </c>
      <c r="E473" s="6">
        <v>59.993557500000001</v>
      </c>
      <c r="F473" s="6">
        <v>63.356239000000002</v>
      </c>
      <c r="G473" s="6">
        <v>0</v>
      </c>
      <c r="H473" s="6">
        <v>0</v>
      </c>
      <c r="I473" s="6">
        <v>0</v>
      </c>
      <c r="J473" s="6">
        <v>0</v>
      </c>
      <c r="K473" s="6">
        <v>48.636932692466999</v>
      </c>
      <c r="L473" s="6">
        <v>51.363067307533001</v>
      </c>
      <c r="M473" s="6">
        <v>0</v>
      </c>
      <c r="N473" s="6">
        <v>0</v>
      </c>
      <c r="O473" s="6">
        <v>0</v>
      </c>
    </row>
    <row r="474" spans="1:15" x14ac:dyDescent="0.25">
      <c r="A474" s="6" t="s">
        <v>223</v>
      </c>
      <c r="B474" s="6" t="s">
        <v>224</v>
      </c>
      <c r="C474" s="6" t="s">
        <v>17</v>
      </c>
      <c r="D474" s="6">
        <v>0</v>
      </c>
      <c r="E474" s="6">
        <v>132.74964979999999</v>
      </c>
      <c r="F474" s="6">
        <v>234.06019319999999</v>
      </c>
      <c r="G474" s="6">
        <v>22.1776236</v>
      </c>
      <c r="H474" s="6">
        <v>0</v>
      </c>
      <c r="I474" s="6">
        <v>11.396565900000001</v>
      </c>
      <c r="J474" s="6">
        <v>0</v>
      </c>
      <c r="K474" s="6">
        <v>33.155580398926098</v>
      </c>
      <c r="L474" s="6">
        <v>58.458922984147698</v>
      </c>
      <c r="M474" s="6">
        <v>5.5390879255405903</v>
      </c>
      <c r="N474" s="6">
        <v>0</v>
      </c>
      <c r="O474" s="6">
        <v>2.8464086913855602</v>
      </c>
    </row>
    <row r="475" spans="1:15" x14ac:dyDescent="0.25">
      <c r="A475" s="6" t="s">
        <v>223</v>
      </c>
      <c r="B475" s="6" t="s">
        <v>224</v>
      </c>
      <c r="C475" s="6" t="s">
        <v>18</v>
      </c>
      <c r="D475" s="6">
        <v>734.58463289999997</v>
      </c>
      <c r="E475" s="6">
        <v>8531.9428743999997</v>
      </c>
      <c r="F475" s="6">
        <v>12941.9414861</v>
      </c>
      <c r="G475" s="6">
        <v>3080.9389191999999</v>
      </c>
      <c r="H475" s="6">
        <v>424.56129879999997</v>
      </c>
      <c r="I475" s="6">
        <v>2170.9312624999998</v>
      </c>
      <c r="J475" s="6">
        <v>2.63434554334366</v>
      </c>
      <c r="K475" s="6">
        <v>30.596999556752301</v>
      </c>
      <c r="L475" s="6">
        <v>46.412005300910202</v>
      </c>
      <c r="M475" s="6">
        <v>11.0487714384483</v>
      </c>
      <c r="N475" s="6">
        <v>1.5225490913886699</v>
      </c>
      <c r="O475" s="6">
        <v>7.7853290691568802</v>
      </c>
    </row>
    <row r="476" spans="1:15" x14ac:dyDescent="0.25">
      <c r="A476" s="6" t="s">
        <v>225</v>
      </c>
      <c r="B476" s="6" t="s">
        <v>226</v>
      </c>
      <c r="C476" s="6" t="s">
        <v>15</v>
      </c>
      <c r="D476" s="6">
        <v>0</v>
      </c>
      <c r="E476" s="6">
        <v>42.775036700000001</v>
      </c>
      <c r="F476" s="6">
        <v>112.9805168</v>
      </c>
      <c r="G476" s="6">
        <v>0</v>
      </c>
      <c r="H476" s="6">
        <v>0</v>
      </c>
      <c r="I476" s="6">
        <v>0</v>
      </c>
      <c r="J476" s="6">
        <v>0</v>
      </c>
      <c r="K476" s="6">
        <v>27.462928761638</v>
      </c>
      <c r="L476" s="6">
        <v>72.537071238362003</v>
      </c>
      <c r="M476" s="6">
        <v>0</v>
      </c>
      <c r="N476" s="6">
        <v>0</v>
      </c>
      <c r="O476" s="6">
        <v>0</v>
      </c>
    </row>
    <row r="477" spans="1:15" x14ac:dyDescent="0.25">
      <c r="A477" s="6" t="s">
        <v>225</v>
      </c>
      <c r="B477" s="6" t="s">
        <v>226</v>
      </c>
      <c r="C477" s="6" t="s">
        <v>17</v>
      </c>
      <c r="D477" s="6">
        <v>108.81091619999999</v>
      </c>
      <c r="E477" s="6">
        <v>218.6956558</v>
      </c>
      <c r="F477" s="6">
        <v>942.39836070000001</v>
      </c>
      <c r="G477" s="6">
        <v>70.656441000000001</v>
      </c>
      <c r="H477" s="6">
        <v>0</v>
      </c>
      <c r="I477" s="6">
        <v>0</v>
      </c>
      <c r="J477" s="6">
        <v>8.1168172032047892</v>
      </c>
      <c r="K477" s="6">
        <v>16.3137369232407</v>
      </c>
      <c r="L477" s="6">
        <v>70.298785209583102</v>
      </c>
      <c r="M477" s="6">
        <v>5.27066066397136</v>
      </c>
      <c r="N477" s="6">
        <v>0</v>
      </c>
      <c r="O477" s="6">
        <v>0</v>
      </c>
    </row>
    <row r="478" spans="1:15" x14ac:dyDescent="0.25">
      <c r="A478" s="6" t="s">
        <v>225</v>
      </c>
      <c r="B478" s="6" t="s">
        <v>226</v>
      </c>
      <c r="C478" s="6" t="s">
        <v>18</v>
      </c>
      <c r="D478" s="6">
        <v>1911.2386656000001</v>
      </c>
      <c r="E478" s="6">
        <v>19802.593723499998</v>
      </c>
      <c r="F478" s="6">
        <v>28389.541212299999</v>
      </c>
      <c r="G478" s="6">
        <v>3237.6789654999998</v>
      </c>
      <c r="H478" s="6">
        <v>473.19979499999999</v>
      </c>
      <c r="I478" s="6">
        <v>2001.6210593999999</v>
      </c>
      <c r="J478" s="6">
        <v>3.4241848213570201</v>
      </c>
      <c r="K478" s="6">
        <v>35.478426672694702</v>
      </c>
      <c r="L478" s="6">
        <v>50.862845051290002</v>
      </c>
      <c r="M478" s="6">
        <v>5.8006419447419502</v>
      </c>
      <c r="N478" s="6">
        <v>0.847787136516297</v>
      </c>
      <c r="O478" s="6">
        <v>3.58611437340002</v>
      </c>
    </row>
    <row r="479" spans="1:15" x14ac:dyDescent="0.25">
      <c r="A479" s="6" t="s">
        <v>227</v>
      </c>
      <c r="B479" s="6" t="s">
        <v>228</v>
      </c>
      <c r="C479" s="6" t="s">
        <v>15</v>
      </c>
      <c r="D479" s="6">
        <v>0</v>
      </c>
      <c r="E479" s="6">
        <v>10.347016699999999</v>
      </c>
      <c r="F479" s="6">
        <v>0</v>
      </c>
      <c r="G479" s="6">
        <v>0</v>
      </c>
      <c r="H479" s="6">
        <v>0</v>
      </c>
      <c r="I479" s="6">
        <v>0</v>
      </c>
      <c r="J479" s="6">
        <v>0</v>
      </c>
      <c r="K479" s="6">
        <v>100</v>
      </c>
      <c r="L479" s="6">
        <v>0</v>
      </c>
      <c r="M479" s="6">
        <v>0</v>
      </c>
      <c r="N479" s="6">
        <v>0</v>
      </c>
      <c r="O479" s="6">
        <v>0</v>
      </c>
    </row>
    <row r="480" spans="1:15" x14ac:dyDescent="0.25">
      <c r="A480" s="6" t="s">
        <v>227</v>
      </c>
      <c r="B480" s="6" t="s">
        <v>228</v>
      </c>
      <c r="C480" s="6" t="s">
        <v>17</v>
      </c>
      <c r="D480" s="6">
        <v>12.7046642</v>
      </c>
      <c r="E480" s="6">
        <v>50.622278199999997</v>
      </c>
      <c r="F480" s="6">
        <v>118.2121252</v>
      </c>
      <c r="G480" s="6">
        <v>25.148830499999999</v>
      </c>
      <c r="H480" s="6">
        <v>0</v>
      </c>
      <c r="I480" s="6">
        <v>10.9394723</v>
      </c>
      <c r="J480" s="6">
        <v>5.8378062357913798</v>
      </c>
      <c r="K480" s="6">
        <v>23.2609887749671</v>
      </c>
      <c r="L480" s="6">
        <v>54.318592823469601</v>
      </c>
      <c r="M480" s="6">
        <v>11.5559134192433</v>
      </c>
      <c r="N480" s="6">
        <v>0</v>
      </c>
      <c r="O480" s="6">
        <v>5.0266987465286199</v>
      </c>
    </row>
    <row r="481" spans="1:15" x14ac:dyDescent="0.25">
      <c r="A481" s="6" t="s">
        <v>227</v>
      </c>
      <c r="B481" s="6" t="s">
        <v>228</v>
      </c>
      <c r="C481" s="6" t="s">
        <v>18</v>
      </c>
      <c r="D481" s="6">
        <v>222.25322389999999</v>
      </c>
      <c r="E481" s="6">
        <v>2663.4936744000001</v>
      </c>
      <c r="F481" s="6">
        <v>7083.6766392</v>
      </c>
      <c r="G481" s="6">
        <v>1892.2647955</v>
      </c>
      <c r="H481" s="6">
        <v>235.8852986</v>
      </c>
      <c r="I481" s="6">
        <v>1821.0810466</v>
      </c>
      <c r="J481" s="6">
        <v>1.5968010489411899</v>
      </c>
      <c r="K481" s="6">
        <v>19.136143082647799</v>
      </c>
      <c r="L481" s="6">
        <v>50.893400281672101</v>
      </c>
      <c r="M481" s="6">
        <v>13.5951702175911</v>
      </c>
      <c r="N481" s="6">
        <v>1.69474208573803</v>
      </c>
      <c r="O481" s="6">
        <v>13.083743283409801</v>
      </c>
    </row>
    <row r="482" spans="1:15" x14ac:dyDescent="0.25">
      <c r="A482" s="6" t="s">
        <v>229</v>
      </c>
      <c r="B482" s="6" t="s">
        <v>230</v>
      </c>
      <c r="C482" s="6" t="s">
        <v>15</v>
      </c>
      <c r="D482" s="6">
        <v>0</v>
      </c>
      <c r="E482" s="6">
        <v>82.8427583</v>
      </c>
      <c r="F482" s="6">
        <v>270.17493949999999</v>
      </c>
      <c r="G482" s="6">
        <v>0</v>
      </c>
      <c r="H482" s="6">
        <v>0</v>
      </c>
      <c r="I482" s="6">
        <v>0</v>
      </c>
      <c r="J482" s="6">
        <v>0</v>
      </c>
      <c r="K482" s="6">
        <v>23.4670269553834</v>
      </c>
      <c r="L482" s="6">
        <v>76.532973044616597</v>
      </c>
      <c r="M482" s="6">
        <v>0</v>
      </c>
      <c r="N482" s="6">
        <v>0</v>
      </c>
      <c r="O482" s="6">
        <v>0</v>
      </c>
    </row>
    <row r="483" spans="1:15" x14ac:dyDescent="0.25">
      <c r="A483" s="6" t="s">
        <v>229</v>
      </c>
      <c r="B483" s="6" t="s">
        <v>230</v>
      </c>
      <c r="C483" s="6" t="s">
        <v>17</v>
      </c>
      <c r="D483" s="6">
        <v>0</v>
      </c>
      <c r="E483" s="6">
        <v>0</v>
      </c>
      <c r="F483" s="6">
        <v>443.27606070000002</v>
      </c>
      <c r="G483" s="6">
        <v>0</v>
      </c>
      <c r="H483" s="6">
        <v>101.5674211</v>
      </c>
      <c r="I483" s="6">
        <v>84.715510800000004</v>
      </c>
      <c r="J483" s="6">
        <v>0</v>
      </c>
      <c r="K483" s="6">
        <v>0</v>
      </c>
      <c r="L483" s="6">
        <v>70.410567700625705</v>
      </c>
      <c r="M483" s="6">
        <v>0</v>
      </c>
      <c r="N483" s="6">
        <v>16.133106236881702</v>
      </c>
      <c r="O483" s="6">
        <v>13.4563260624927</v>
      </c>
    </row>
    <row r="484" spans="1:15" x14ac:dyDescent="0.25">
      <c r="A484" s="6" t="s">
        <v>229</v>
      </c>
      <c r="B484" s="6" t="s">
        <v>230</v>
      </c>
      <c r="C484" s="6" t="s">
        <v>18</v>
      </c>
      <c r="D484" s="6">
        <v>2140.4877231999999</v>
      </c>
      <c r="E484" s="6">
        <v>28224.885489</v>
      </c>
      <c r="F484" s="6">
        <v>36336.976192399998</v>
      </c>
      <c r="G484" s="6">
        <v>7083.1574553999999</v>
      </c>
      <c r="H484" s="6">
        <v>1360.2760693</v>
      </c>
      <c r="I484" s="6">
        <v>4027.6629855000001</v>
      </c>
      <c r="J484" s="6">
        <v>2.7035424547561302</v>
      </c>
      <c r="K484" s="6">
        <v>35.649434179451198</v>
      </c>
      <c r="L484" s="6">
        <v>45.895408204794897</v>
      </c>
      <c r="M484" s="6">
        <v>8.9463801575875799</v>
      </c>
      <c r="N484" s="6">
        <v>1.7180963308882899</v>
      </c>
      <c r="O484" s="6">
        <v>5.0871386725218999</v>
      </c>
    </row>
    <row r="485" spans="1:15" x14ac:dyDescent="0.25">
      <c r="A485" s="6" t="s">
        <v>231</v>
      </c>
      <c r="B485" s="6" t="s">
        <v>232</v>
      </c>
      <c r="C485" s="6" t="s">
        <v>15</v>
      </c>
      <c r="D485" s="6">
        <v>0</v>
      </c>
      <c r="E485" s="6">
        <v>589.34852609999996</v>
      </c>
      <c r="F485" s="6">
        <v>964.65410150000002</v>
      </c>
      <c r="G485" s="6">
        <v>208.03969509999999</v>
      </c>
      <c r="H485" s="6">
        <v>0</v>
      </c>
      <c r="I485" s="6">
        <v>107.38689220000001</v>
      </c>
      <c r="J485" s="6">
        <v>0</v>
      </c>
      <c r="K485" s="6">
        <v>31.525586601658301</v>
      </c>
      <c r="L485" s="6">
        <v>51.601531302248397</v>
      </c>
      <c r="M485" s="6">
        <v>11.1285141711626</v>
      </c>
      <c r="N485" s="6">
        <v>0</v>
      </c>
      <c r="O485" s="6">
        <v>5.7443679249307298</v>
      </c>
    </row>
    <row r="486" spans="1:15" x14ac:dyDescent="0.25">
      <c r="A486" s="6" t="s">
        <v>231</v>
      </c>
      <c r="B486" s="6" t="s">
        <v>232</v>
      </c>
      <c r="C486" s="6" t="s">
        <v>17</v>
      </c>
      <c r="D486" s="6">
        <v>0</v>
      </c>
      <c r="E486" s="6">
        <v>97.742190600000001</v>
      </c>
      <c r="F486" s="6">
        <v>690.74094909999997</v>
      </c>
      <c r="G486" s="6">
        <v>0</v>
      </c>
      <c r="H486" s="6">
        <v>106.44876619999999</v>
      </c>
      <c r="I486" s="6">
        <v>0</v>
      </c>
      <c r="J486" s="6">
        <v>0</v>
      </c>
      <c r="K486" s="6">
        <v>10.921746107789501</v>
      </c>
      <c r="L486" s="6">
        <v>77.183632022298696</v>
      </c>
      <c r="M486" s="6">
        <v>0</v>
      </c>
      <c r="N486" s="6">
        <v>11.8946218699118</v>
      </c>
      <c r="O486" s="6">
        <v>0</v>
      </c>
    </row>
    <row r="487" spans="1:15" x14ac:dyDescent="0.25">
      <c r="A487" s="6" t="s">
        <v>231</v>
      </c>
      <c r="B487" s="6" t="s">
        <v>232</v>
      </c>
      <c r="C487" s="6" t="s">
        <v>18</v>
      </c>
      <c r="D487" s="6">
        <v>2773.3525279</v>
      </c>
      <c r="E487" s="6">
        <v>32264.4230493</v>
      </c>
      <c r="F487" s="6">
        <v>50064.925321000002</v>
      </c>
      <c r="G487" s="6">
        <v>11749.469933</v>
      </c>
      <c r="H487" s="6">
        <v>1441.0927670999999</v>
      </c>
      <c r="I487" s="6">
        <v>7037.6063727000001</v>
      </c>
      <c r="J487" s="6">
        <v>2.63299119115181</v>
      </c>
      <c r="K487" s="6">
        <v>30.631497734883499</v>
      </c>
      <c r="L487" s="6">
        <v>47.531103972448001</v>
      </c>
      <c r="M487" s="6">
        <v>11.1548209335353</v>
      </c>
      <c r="N487" s="6">
        <v>1.36815804093972</v>
      </c>
      <c r="O487" s="6">
        <v>6.6814281270415901</v>
      </c>
    </row>
    <row r="488" spans="1:15" x14ac:dyDescent="0.25">
      <c r="A488" s="6" t="s">
        <v>233</v>
      </c>
      <c r="B488" s="6" t="s">
        <v>234</v>
      </c>
      <c r="C488" s="6" t="s">
        <v>15</v>
      </c>
      <c r="D488" s="6">
        <v>0</v>
      </c>
      <c r="E488" s="6">
        <v>119.28286660000001</v>
      </c>
      <c r="F488" s="6">
        <v>256.3828153</v>
      </c>
      <c r="G488" s="6">
        <v>0</v>
      </c>
      <c r="H488" s="6">
        <v>0</v>
      </c>
      <c r="I488" s="6">
        <v>0</v>
      </c>
      <c r="J488" s="6">
        <v>0</v>
      </c>
      <c r="K488" s="6">
        <v>31.752399100366201</v>
      </c>
      <c r="L488" s="6">
        <v>68.247600899633795</v>
      </c>
      <c r="M488" s="6">
        <v>0</v>
      </c>
      <c r="N488" s="6">
        <v>0</v>
      </c>
      <c r="O488" s="6">
        <v>0</v>
      </c>
    </row>
    <row r="489" spans="1:15" x14ac:dyDescent="0.25">
      <c r="A489" s="6" t="s">
        <v>233</v>
      </c>
      <c r="B489" s="6" t="s">
        <v>234</v>
      </c>
      <c r="C489" s="6" t="s">
        <v>17</v>
      </c>
      <c r="D489" s="6">
        <v>57.141708800000004</v>
      </c>
      <c r="E489" s="6">
        <v>111.3057707</v>
      </c>
      <c r="F489" s="6">
        <v>584.83671349999997</v>
      </c>
      <c r="G489" s="6">
        <v>66.375339199999999</v>
      </c>
      <c r="H489" s="6">
        <v>0</v>
      </c>
      <c r="I489" s="6">
        <v>62.482146</v>
      </c>
      <c r="J489" s="6">
        <v>6.4776112740299299</v>
      </c>
      <c r="K489" s="6">
        <v>12.6176750799393</v>
      </c>
      <c r="L489" s="6">
        <v>66.297367866503293</v>
      </c>
      <c r="M489" s="6">
        <v>7.5243400057276704</v>
      </c>
      <c r="N489" s="6">
        <v>0</v>
      </c>
      <c r="O489" s="6">
        <v>7.0830057737997496</v>
      </c>
    </row>
    <row r="490" spans="1:15" x14ac:dyDescent="0.25">
      <c r="A490" s="6" t="s">
        <v>233</v>
      </c>
      <c r="B490" s="6" t="s">
        <v>234</v>
      </c>
      <c r="C490" s="6" t="s">
        <v>18</v>
      </c>
      <c r="D490" s="6">
        <v>1069.7450825999999</v>
      </c>
      <c r="E490" s="6">
        <v>15984.7204004</v>
      </c>
      <c r="F490" s="6">
        <v>29714.857161299999</v>
      </c>
      <c r="G490" s="6">
        <v>5944.9932759000003</v>
      </c>
      <c r="H490" s="6">
        <v>687.58120510000003</v>
      </c>
      <c r="I490" s="6">
        <v>2504.8942447999998</v>
      </c>
      <c r="J490" s="6">
        <v>1.91344388827172</v>
      </c>
      <c r="K490" s="6">
        <v>28.5917327907123</v>
      </c>
      <c r="L490" s="6">
        <v>53.1507110908748</v>
      </c>
      <c r="M490" s="6">
        <v>10.6337586726172</v>
      </c>
      <c r="N490" s="6">
        <v>1.2298706261789401</v>
      </c>
      <c r="O490" s="6">
        <v>4.4804829313450201</v>
      </c>
    </row>
    <row r="491" spans="1:15" x14ac:dyDescent="0.25">
      <c r="A491" s="6" t="s">
        <v>235</v>
      </c>
      <c r="B491" s="6" t="s">
        <v>236</v>
      </c>
      <c r="C491" s="6" t="s">
        <v>15</v>
      </c>
      <c r="D491" s="6">
        <v>47.973387099999997</v>
      </c>
      <c r="E491" s="6">
        <v>200.6851815</v>
      </c>
      <c r="F491" s="6">
        <v>620.18000900000004</v>
      </c>
      <c r="G491" s="6">
        <v>55.589278800000002</v>
      </c>
      <c r="H491" s="6">
        <v>0</v>
      </c>
      <c r="I491" s="6">
        <v>0</v>
      </c>
      <c r="J491" s="6">
        <v>5.1895220127639599</v>
      </c>
      <c r="K491" s="6">
        <v>21.709123119842801</v>
      </c>
      <c r="L491" s="6">
        <v>67.087983632943207</v>
      </c>
      <c r="M491" s="6">
        <v>6.0133712344499601</v>
      </c>
      <c r="N491" s="6">
        <v>0</v>
      </c>
      <c r="O491" s="6">
        <v>0</v>
      </c>
    </row>
    <row r="492" spans="1:15" x14ac:dyDescent="0.25">
      <c r="A492" s="6" t="s">
        <v>235</v>
      </c>
      <c r="B492" s="6" t="s">
        <v>236</v>
      </c>
      <c r="C492" s="6" t="s">
        <v>16</v>
      </c>
      <c r="D492" s="6">
        <v>0</v>
      </c>
      <c r="E492" s="6">
        <v>0</v>
      </c>
      <c r="F492" s="6">
        <v>0</v>
      </c>
      <c r="G492" s="6">
        <v>0</v>
      </c>
      <c r="H492" s="6">
        <v>0</v>
      </c>
      <c r="I492" s="6">
        <v>53.190206799999999</v>
      </c>
      <c r="J492" s="6">
        <v>0</v>
      </c>
      <c r="K492" s="6">
        <v>0</v>
      </c>
      <c r="L492" s="6">
        <v>0</v>
      </c>
      <c r="M492" s="6">
        <v>0</v>
      </c>
      <c r="N492" s="6">
        <v>0</v>
      </c>
      <c r="O492" s="6">
        <v>100</v>
      </c>
    </row>
    <row r="493" spans="1:15" x14ac:dyDescent="0.25">
      <c r="A493" s="6" t="s">
        <v>235</v>
      </c>
      <c r="B493" s="6" t="s">
        <v>236</v>
      </c>
      <c r="C493" s="6" t="s">
        <v>17</v>
      </c>
      <c r="D493" s="6">
        <v>0</v>
      </c>
      <c r="E493" s="6">
        <v>250.54653210000001</v>
      </c>
      <c r="F493" s="6">
        <v>37.860610999999999</v>
      </c>
      <c r="G493" s="6">
        <v>42.348578199999999</v>
      </c>
      <c r="H493" s="6">
        <v>0</v>
      </c>
      <c r="I493" s="6">
        <v>48.698928000000002</v>
      </c>
      <c r="J493" s="6">
        <v>0</v>
      </c>
      <c r="K493" s="6">
        <v>66.0280569923695</v>
      </c>
      <c r="L493" s="6">
        <v>9.9776379258610906</v>
      </c>
      <c r="M493" s="6">
        <v>11.1603793175608</v>
      </c>
      <c r="N493" s="6">
        <v>0</v>
      </c>
      <c r="O493" s="6">
        <v>12.833925764208599</v>
      </c>
    </row>
    <row r="494" spans="1:15" x14ac:dyDescent="0.25">
      <c r="A494" s="6" t="s">
        <v>235</v>
      </c>
      <c r="B494" s="6" t="s">
        <v>236</v>
      </c>
      <c r="C494" s="6" t="s">
        <v>18</v>
      </c>
      <c r="D494" s="6">
        <v>895.14022460000001</v>
      </c>
      <c r="E494" s="6">
        <v>10727.8969982</v>
      </c>
      <c r="F494" s="6">
        <v>22743.942172300001</v>
      </c>
      <c r="G494" s="6">
        <v>6479.3540460000004</v>
      </c>
      <c r="H494" s="6">
        <v>763.11149929999999</v>
      </c>
      <c r="I494" s="6">
        <v>1859.3466916</v>
      </c>
      <c r="J494" s="6">
        <v>2.0592710102873699</v>
      </c>
      <c r="K494" s="6">
        <v>24.679538113276099</v>
      </c>
      <c r="L494" s="6">
        <v>52.322462434306097</v>
      </c>
      <c r="M494" s="6">
        <v>14.905760668143699</v>
      </c>
      <c r="N494" s="6">
        <v>1.7555387915090499</v>
      </c>
      <c r="O494" s="6">
        <v>4.2774289824776801</v>
      </c>
    </row>
    <row r="495" spans="1:15" x14ac:dyDescent="0.25">
      <c r="A495" s="6" t="s">
        <v>237</v>
      </c>
      <c r="B495" s="6" t="s">
        <v>238</v>
      </c>
      <c r="C495" s="6" t="s">
        <v>15</v>
      </c>
      <c r="D495" s="6">
        <v>0</v>
      </c>
      <c r="E495" s="6">
        <v>22.5725117</v>
      </c>
      <c r="F495" s="6">
        <v>31.892873300000002</v>
      </c>
      <c r="G495" s="6">
        <v>16.317560199999999</v>
      </c>
      <c r="H495" s="6">
        <v>0</v>
      </c>
      <c r="I495" s="6">
        <v>0</v>
      </c>
      <c r="J495" s="6">
        <v>0</v>
      </c>
      <c r="K495" s="6">
        <v>31.889760501234399</v>
      </c>
      <c r="L495" s="6">
        <v>45.057284929138497</v>
      </c>
      <c r="M495" s="6">
        <v>23.052954569627001</v>
      </c>
      <c r="N495" s="6">
        <v>0</v>
      </c>
      <c r="O495" s="6">
        <v>0</v>
      </c>
    </row>
    <row r="496" spans="1:15" x14ac:dyDescent="0.25">
      <c r="A496" s="6" t="s">
        <v>237</v>
      </c>
      <c r="B496" s="6" t="s">
        <v>238</v>
      </c>
      <c r="C496" s="6" t="s">
        <v>16</v>
      </c>
      <c r="D496" s="6">
        <v>0</v>
      </c>
      <c r="E496" s="6">
        <v>0</v>
      </c>
      <c r="F496" s="6">
        <v>0</v>
      </c>
      <c r="G496" s="6">
        <v>6.6385329999999998</v>
      </c>
      <c r="H496" s="6">
        <v>0</v>
      </c>
      <c r="I496" s="6">
        <v>0</v>
      </c>
      <c r="J496" s="6">
        <v>0</v>
      </c>
      <c r="K496" s="6">
        <v>0</v>
      </c>
      <c r="L496" s="6">
        <v>0</v>
      </c>
      <c r="M496" s="6">
        <v>100</v>
      </c>
      <c r="N496" s="6">
        <v>0</v>
      </c>
      <c r="O496" s="6">
        <v>0</v>
      </c>
    </row>
    <row r="497" spans="1:15" x14ac:dyDescent="0.25">
      <c r="A497" s="6" t="s">
        <v>237</v>
      </c>
      <c r="B497" s="6" t="s">
        <v>238</v>
      </c>
      <c r="C497" s="6" t="s">
        <v>17</v>
      </c>
      <c r="D497" s="6">
        <v>6.4975079999999998</v>
      </c>
      <c r="E497" s="6">
        <v>7.8124156999999999</v>
      </c>
      <c r="F497" s="6">
        <v>43.740686699999998</v>
      </c>
      <c r="G497" s="6">
        <v>16.8681138</v>
      </c>
      <c r="H497" s="6">
        <v>0</v>
      </c>
      <c r="I497" s="6">
        <v>0</v>
      </c>
      <c r="J497" s="6">
        <v>8.6727424544156904</v>
      </c>
      <c r="K497" s="6">
        <v>10.4278546964365</v>
      </c>
      <c r="L497" s="6">
        <v>58.384185218146001</v>
      </c>
      <c r="M497" s="6">
        <v>22.5152176310018</v>
      </c>
      <c r="N497" s="6">
        <v>0</v>
      </c>
      <c r="O497" s="6">
        <v>0</v>
      </c>
    </row>
    <row r="498" spans="1:15" x14ac:dyDescent="0.25">
      <c r="A498" s="6" t="s">
        <v>237</v>
      </c>
      <c r="B498" s="6" t="s">
        <v>238</v>
      </c>
      <c r="C498" s="6" t="s">
        <v>18</v>
      </c>
      <c r="D498" s="6">
        <v>221.40909139999999</v>
      </c>
      <c r="E498" s="6">
        <v>2070.3124693</v>
      </c>
      <c r="F498" s="6">
        <v>3082.5894702000001</v>
      </c>
      <c r="G498" s="6">
        <v>609.74627410000005</v>
      </c>
      <c r="H498" s="6">
        <v>137.30828600000001</v>
      </c>
      <c r="I498" s="6">
        <v>540.29730070000005</v>
      </c>
      <c r="J498" s="6">
        <v>3.3236309762215899</v>
      </c>
      <c r="K498" s="6">
        <v>31.078013147129901</v>
      </c>
      <c r="L498" s="6">
        <v>46.273573435255997</v>
      </c>
      <c r="M498" s="6">
        <v>9.15306409244611</v>
      </c>
      <c r="N498" s="6">
        <v>2.0611713356296901</v>
      </c>
      <c r="O498" s="6">
        <v>8.1105470133166797</v>
      </c>
    </row>
    <row r="499" spans="1:15" x14ac:dyDescent="0.25">
      <c r="A499" s="6" t="s">
        <v>239</v>
      </c>
      <c r="B499" s="6" t="s">
        <v>240</v>
      </c>
      <c r="C499" s="6" t="s">
        <v>15</v>
      </c>
      <c r="D499" s="6">
        <v>0</v>
      </c>
      <c r="E499" s="6">
        <v>0</v>
      </c>
      <c r="F499" s="6">
        <v>3.6318187000000002</v>
      </c>
      <c r="G499" s="6">
        <v>0</v>
      </c>
      <c r="H499" s="6">
        <v>0</v>
      </c>
      <c r="I499" s="6">
        <v>10.187536</v>
      </c>
      <c r="J499" s="6">
        <v>0</v>
      </c>
      <c r="K499" s="6">
        <v>0</v>
      </c>
      <c r="L499" s="6">
        <v>26.280667794133699</v>
      </c>
      <c r="M499" s="6">
        <v>0</v>
      </c>
      <c r="N499" s="6">
        <v>0</v>
      </c>
      <c r="O499" s="6">
        <v>73.719332205866294</v>
      </c>
    </row>
    <row r="500" spans="1:15" x14ac:dyDescent="0.25">
      <c r="A500" s="6" t="s">
        <v>239</v>
      </c>
      <c r="B500" s="6" t="s">
        <v>240</v>
      </c>
      <c r="C500" s="6" t="s">
        <v>17</v>
      </c>
      <c r="D500" s="6">
        <v>0</v>
      </c>
      <c r="E500" s="6">
        <v>4.3001849999999999</v>
      </c>
      <c r="F500" s="6">
        <v>14.699245299999999</v>
      </c>
      <c r="G500" s="6">
        <v>4.4037220000000001</v>
      </c>
      <c r="H500" s="6">
        <v>0</v>
      </c>
      <c r="I500" s="6">
        <v>9.0884467000000004</v>
      </c>
      <c r="J500" s="6">
        <v>0</v>
      </c>
      <c r="K500" s="6">
        <v>13.234759545075001</v>
      </c>
      <c r="L500" s="6">
        <v>45.240141305449399</v>
      </c>
      <c r="M500" s="6">
        <v>13.553417300268899</v>
      </c>
      <c r="N500" s="6">
        <v>0</v>
      </c>
      <c r="O500" s="6">
        <v>27.9716818492066</v>
      </c>
    </row>
    <row r="501" spans="1:15" x14ac:dyDescent="0.25">
      <c r="A501" s="6" t="s">
        <v>239</v>
      </c>
      <c r="B501" s="6" t="s">
        <v>240</v>
      </c>
      <c r="C501" s="6" t="s">
        <v>18</v>
      </c>
      <c r="D501" s="6">
        <v>98.136420599999994</v>
      </c>
      <c r="E501" s="6">
        <v>693.01856750000002</v>
      </c>
      <c r="F501" s="6">
        <v>2243.3344950999999</v>
      </c>
      <c r="G501" s="6">
        <v>543.59827789999997</v>
      </c>
      <c r="H501" s="6">
        <v>115.24415020000001</v>
      </c>
      <c r="I501" s="6">
        <v>2613.3717511</v>
      </c>
      <c r="J501" s="6">
        <v>1.5560651943277499</v>
      </c>
      <c r="K501" s="6">
        <v>10.988602043119799</v>
      </c>
      <c r="L501" s="6">
        <v>35.570634283556998</v>
      </c>
      <c r="M501" s="6">
        <v>8.6193724487307701</v>
      </c>
      <c r="N501" s="6">
        <v>1.8273278144821601</v>
      </c>
      <c r="O501" s="6">
        <v>41.4379982157825</v>
      </c>
    </row>
    <row r="502" spans="1:15" x14ac:dyDescent="0.25">
      <c r="A502" s="6" t="s">
        <v>241</v>
      </c>
      <c r="B502" s="6" t="s">
        <v>242</v>
      </c>
      <c r="C502" s="6" t="s">
        <v>15</v>
      </c>
      <c r="D502" s="6">
        <v>7.7942745000000002</v>
      </c>
      <c r="E502" s="6">
        <v>31.791340900000002</v>
      </c>
      <c r="F502" s="6">
        <v>31.830280900000002</v>
      </c>
      <c r="G502" s="6">
        <v>12.9807481</v>
      </c>
      <c r="H502" s="6">
        <v>5.9510728999999998</v>
      </c>
      <c r="I502" s="6">
        <v>36.385660700000003</v>
      </c>
      <c r="J502" s="6">
        <v>6.1501355230979504</v>
      </c>
      <c r="K502" s="6">
        <v>25.085215435510602</v>
      </c>
      <c r="L502" s="6">
        <v>25.115941358400502</v>
      </c>
      <c r="M502" s="6">
        <v>10.2425645909951</v>
      </c>
      <c r="N502" s="6">
        <v>4.69574234816025</v>
      </c>
      <c r="O502" s="6">
        <v>28.710400743835599</v>
      </c>
    </row>
    <row r="503" spans="1:15" x14ac:dyDescent="0.25">
      <c r="A503" s="6" t="s">
        <v>241</v>
      </c>
      <c r="B503" s="6" t="s">
        <v>242</v>
      </c>
      <c r="C503" s="6" t="s">
        <v>16</v>
      </c>
      <c r="D503" s="6">
        <v>0</v>
      </c>
      <c r="E503" s="6">
        <v>0</v>
      </c>
      <c r="F503" s="6">
        <v>0</v>
      </c>
      <c r="G503" s="6">
        <v>3.7089428999999998</v>
      </c>
      <c r="H503" s="6">
        <v>0</v>
      </c>
      <c r="I503" s="6">
        <v>0</v>
      </c>
      <c r="J503" s="6">
        <v>0</v>
      </c>
      <c r="K503" s="6">
        <v>0</v>
      </c>
      <c r="L503" s="6">
        <v>0</v>
      </c>
      <c r="M503" s="6">
        <v>100</v>
      </c>
      <c r="N503" s="6">
        <v>0</v>
      </c>
      <c r="O503" s="6">
        <v>0</v>
      </c>
    </row>
    <row r="504" spans="1:15" x14ac:dyDescent="0.25">
      <c r="A504" s="6" t="s">
        <v>241</v>
      </c>
      <c r="B504" s="6" t="s">
        <v>242</v>
      </c>
      <c r="C504" s="6" t="s">
        <v>17</v>
      </c>
      <c r="D504" s="6">
        <v>0</v>
      </c>
      <c r="E504" s="6">
        <v>14.787011700000001</v>
      </c>
      <c r="F504" s="6">
        <v>40.7687539</v>
      </c>
      <c r="G504" s="6">
        <v>49.067147200000001</v>
      </c>
      <c r="H504" s="6">
        <v>0</v>
      </c>
      <c r="I504" s="6">
        <v>27.664046899999999</v>
      </c>
      <c r="J504" s="6">
        <v>0</v>
      </c>
      <c r="K504" s="6">
        <v>11.177981362285401</v>
      </c>
      <c r="L504" s="6">
        <v>30.8184223089375</v>
      </c>
      <c r="M504" s="6">
        <v>37.091446739175503</v>
      </c>
      <c r="N504" s="6">
        <v>0</v>
      </c>
      <c r="O504" s="6">
        <v>20.912149589601601</v>
      </c>
    </row>
    <row r="505" spans="1:15" x14ac:dyDescent="0.25">
      <c r="A505" s="6" t="s">
        <v>241</v>
      </c>
      <c r="B505" s="6" t="s">
        <v>242</v>
      </c>
      <c r="C505" s="6" t="s">
        <v>18</v>
      </c>
      <c r="D505" s="6">
        <v>154.59644270000001</v>
      </c>
      <c r="E505" s="6">
        <v>1636.9808614999999</v>
      </c>
      <c r="F505" s="6">
        <v>2994.9581057</v>
      </c>
      <c r="G505" s="6">
        <v>980.69634029999997</v>
      </c>
      <c r="H505" s="6">
        <v>268.96398449999998</v>
      </c>
      <c r="I505" s="6">
        <v>2867.3706759000002</v>
      </c>
      <c r="J505" s="6">
        <v>1.73634289419067</v>
      </c>
      <c r="K505" s="6">
        <v>18.385675874233002</v>
      </c>
      <c r="L505" s="6">
        <v>33.637735347651301</v>
      </c>
      <c r="M505" s="6">
        <v>11.014646211123299</v>
      </c>
      <c r="N505" s="6">
        <v>3.0208567229845</v>
      </c>
      <c r="O505" s="6">
        <v>32.204742949817202</v>
      </c>
    </row>
    <row r="506" spans="1:15" x14ac:dyDescent="0.25">
      <c r="A506" s="6" t="s">
        <v>243</v>
      </c>
      <c r="B506" s="6" t="s">
        <v>244</v>
      </c>
      <c r="C506" s="6" t="s">
        <v>15</v>
      </c>
      <c r="D506" s="6">
        <v>12.4195545</v>
      </c>
      <c r="E506" s="6">
        <v>14.8249695</v>
      </c>
      <c r="F506" s="6">
        <v>46.695612099999998</v>
      </c>
      <c r="G506" s="6">
        <v>0</v>
      </c>
      <c r="H506" s="6">
        <v>0</v>
      </c>
      <c r="I506" s="6">
        <v>0</v>
      </c>
      <c r="J506" s="6">
        <v>16.796769866914001</v>
      </c>
      <c r="K506" s="6">
        <v>20.049962418178499</v>
      </c>
      <c r="L506" s="6">
        <v>63.153267714907599</v>
      </c>
      <c r="M506" s="6">
        <v>0</v>
      </c>
      <c r="N506" s="6">
        <v>0</v>
      </c>
      <c r="O506" s="6">
        <v>0</v>
      </c>
    </row>
    <row r="507" spans="1:15" x14ac:dyDescent="0.25">
      <c r="A507" s="6" t="s">
        <v>243</v>
      </c>
      <c r="B507" s="6" t="s">
        <v>244</v>
      </c>
      <c r="C507" s="6" t="s">
        <v>17</v>
      </c>
      <c r="D507" s="6">
        <v>0</v>
      </c>
      <c r="E507" s="6">
        <v>14.658552800000001</v>
      </c>
      <c r="F507" s="6">
        <v>27.120338499999999</v>
      </c>
      <c r="G507" s="6">
        <v>15.858053399999999</v>
      </c>
      <c r="H507" s="6">
        <v>0</v>
      </c>
      <c r="I507" s="6">
        <v>34.312939200000002</v>
      </c>
      <c r="J507" s="6">
        <v>0</v>
      </c>
      <c r="K507" s="6">
        <v>15.9418937558876</v>
      </c>
      <c r="L507" s="6">
        <v>29.494695751323299</v>
      </c>
      <c r="M507" s="6">
        <v>17.246409378011201</v>
      </c>
      <c r="N507" s="6">
        <v>0</v>
      </c>
      <c r="O507" s="6">
        <v>37.317001114777902</v>
      </c>
    </row>
    <row r="508" spans="1:15" x14ac:dyDescent="0.25">
      <c r="A508" s="6" t="s">
        <v>243</v>
      </c>
      <c r="B508" s="6" t="s">
        <v>244</v>
      </c>
      <c r="C508" s="6" t="s">
        <v>18</v>
      </c>
      <c r="D508" s="6">
        <v>242.60691199999999</v>
      </c>
      <c r="E508" s="6">
        <v>2341.4464499000001</v>
      </c>
      <c r="F508" s="6">
        <v>3997.2131632000001</v>
      </c>
      <c r="G508" s="6">
        <v>1062.8051613</v>
      </c>
      <c r="H508" s="6">
        <v>233.2022638</v>
      </c>
      <c r="I508" s="6">
        <v>1073.7487108</v>
      </c>
      <c r="J508" s="6">
        <v>2.7103820556398399</v>
      </c>
      <c r="K508" s="6">
        <v>26.158423887158602</v>
      </c>
      <c r="L508" s="6">
        <v>44.6564969678385</v>
      </c>
      <c r="M508" s="6">
        <v>11.873561285133199</v>
      </c>
      <c r="N508" s="6">
        <v>2.6053141929365502</v>
      </c>
      <c r="O508" s="6">
        <v>11.9958216112933</v>
      </c>
    </row>
    <row r="509" spans="1:15" x14ac:dyDescent="0.25">
      <c r="A509" s="6" t="s">
        <v>245</v>
      </c>
      <c r="B509" s="6" t="s">
        <v>246</v>
      </c>
      <c r="C509" s="6" t="s">
        <v>15</v>
      </c>
      <c r="D509" s="6">
        <v>0</v>
      </c>
      <c r="E509" s="6">
        <v>14.6560732</v>
      </c>
      <c r="F509" s="6">
        <v>0</v>
      </c>
      <c r="G509" s="6">
        <v>0</v>
      </c>
      <c r="H509" s="6">
        <v>17.340692099999998</v>
      </c>
      <c r="I509" s="6">
        <v>0</v>
      </c>
      <c r="J509" s="6">
        <v>0</v>
      </c>
      <c r="K509" s="6">
        <v>45.804858905534402</v>
      </c>
      <c r="L509" s="6">
        <v>0</v>
      </c>
      <c r="M509" s="6">
        <v>0</v>
      </c>
      <c r="N509" s="6">
        <v>54.195141094465598</v>
      </c>
      <c r="O509" s="6">
        <v>0</v>
      </c>
    </row>
    <row r="510" spans="1:15" x14ac:dyDescent="0.25">
      <c r="A510" s="6" t="s">
        <v>245</v>
      </c>
      <c r="B510" s="6" t="s">
        <v>246</v>
      </c>
      <c r="C510" s="6" t="s">
        <v>17</v>
      </c>
      <c r="D510" s="6">
        <v>0</v>
      </c>
      <c r="E510" s="6">
        <v>18.877778200000002</v>
      </c>
      <c r="F510" s="6">
        <v>42.10577</v>
      </c>
      <c r="G510" s="6">
        <v>0</v>
      </c>
      <c r="H510" s="6">
        <v>0</v>
      </c>
      <c r="I510" s="6">
        <v>0</v>
      </c>
      <c r="J510" s="6">
        <v>0</v>
      </c>
      <c r="K510" s="6">
        <v>30.955526133194098</v>
      </c>
      <c r="L510" s="6">
        <v>69.044473866805902</v>
      </c>
      <c r="M510" s="6">
        <v>0</v>
      </c>
      <c r="N510" s="6">
        <v>0</v>
      </c>
      <c r="O510" s="6">
        <v>0</v>
      </c>
    </row>
    <row r="511" spans="1:15" x14ac:dyDescent="0.25">
      <c r="A511" s="6" t="s">
        <v>245</v>
      </c>
      <c r="B511" s="6" t="s">
        <v>246</v>
      </c>
      <c r="C511" s="6" t="s">
        <v>18</v>
      </c>
      <c r="D511" s="6">
        <v>1334.1062036999999</v>
      </c>
      <c r="E511" s="6">
        <v>6163.3227482000002</v>
      </c>
      <c r="F511" s="6">
        <v>9254.4640600999992</v>
      </c>
      <c r="G511" s="6">
        <v>1423.8991229999999</v>
      </c>
      <c r="H511" s="6">
        <v>158.4557168</v>
      </c>
      <c r="I511" s="6">
        <v>830.37218929999995</v>
      </c>
      <c r="J511" s="6">
        <v>6.9612974368336404</v>
      </c>
      <c r="K511" s="6">
        <v>32.159900561463203</v>
      </c>
      <c r="L511" s="6">
        <v>48.289316669222202</v>
      </c>
      <c r="M511" s="6">
        <v>7.4298322635478202</v>
      </c>
      <c r="N511" s="6">
        <v>0.82681376651443905</v>
      </c>
      <c r="O511" s="6">
        <v>4.3328393024187397</v>
      </c>
    </row>
    <row r="512" spans="1:15" x14ac:dyDescent="0.25">
      <c r="A512" s="6" t="s">
        <v>247</v>
      </c>
      <c r="B512" s="6" t="s">
        <v>248</v>
      </c>
      <c r="C512" s="6" t="s">
        <v>15</v>
      </c>
      <c r="D512" s="6">
        <v>0</v>
      </c>
      <c r="E512" s="6">
        <v>37.673242799999997</v>
      </c>
      <c r="F512" s="6">
        <v>272.05814340000001</v>
      </c>
      <c r="G512" s="6">
        <v>200.88946010000001</v>
      </c>
      <c r="H512" s="6">
        <v>23.135874399999999</v>
      </c>
      <c r="I512" s="6">
        <v>948.95302419999996</v>
      </c>
      <c r="J512" s="6">
        <v>0</v>
      </c>
      <c r="K512" s="6">
        <v>2.5408373371513</v>
      </c>
      <c r="L512" s="6">
        <v>18.348712169444099</v>
      </c>
      <c r="M512" s="6">
        <v>13.5488055427564</v>
      </c>
      <c r="N512" s="6">
        <v>1.5603778473554399</v>
      </c>
      <c r="O512" s="6">
        <v>64.001267103292804</v>
      </c>
    </row>
    <row r="513" spans="1:15" x14ac:dyDescent="0.25">
      <c r="A513" s="6" t="s">
        <v>247</v>
      </c>
      <c r="B513" s="6" t="s">
        <v>248</v>
      </c>
      <c r="C513" s="6" t="s">
        <v>17</v>
      </c>
      <c r="D513" s="6">
        <v>0</v>
      </c>
      <c r="E513" s="6">
        <v>16.940165700000001</v>
      </c>
      <c r="F513" s="6">
        <v>25.522942100000002</v>
      </c>
      <c r="G513" s="6">
        <v>57.314883799999997</v>
      </c>
      <c r="H513" s="6">
        <v>0</v>
      </c>
      <c r="I513" s="6">
        <v>26.010880700000001</v>
      </c>
      <c r="J513" s="6">
        <v>0</v>
      </c>
      <c r="K513" s="6">
        <v>13.4671417194985</v>
      </c>
      <c r="L513" s="6">
        <v>20.290302022208401</v>
      </c>
      <c r="M513" s="6">
        <v>45.564351402488903</v>
      </c>
      <c r="N513" s="6">
        <v>0</v>
      </c>
      <c r="O513" s="6">
        <v>20.6782048558042</v>
      </c>
    </row>
    <row r="514" spans="1:15" x14ac:dyDescent="0.25">
      <c r="A514" s="6" t="s">
        <v>247</v>
      </c>
      <c r="B514" s="6" t="s">
        <v>248</v>
      </c>
      <c r="C514" s="6" t="s">
        <v>18</v>
      </c>
      <c r="D514" s="6">
        <v>149.66955200000001</v>
      </c>
      <c r="E514" s="6">
        <v>2766.1788213</v>
      </c>
      <c r="F514" s="6">
        <v>8031.1642357999999</v>
      </c>
      <c r="G514" s="6">
        <v>3322.247527</v>
      </c>
      <c r="H514" s="6">
        <v>796.27349149999998</v>
      </c>
      <c r="I514" s="6">
        <v>6688.2242084</v>
      </c>
      <c r="J514" s="6">
        <v>0.68801699976780095</v>
      </c>
      <c r="K514" s="6">
        <v>12.715866574198399</v>
      </c>
      <c r="L514" s="6">
        <v>36.918514476194702</v>
      </c>
      <c r="M514" s="6">
        <v>15.2720626571564</v>
      </c>
      <c r="N514" s="6">
        <v>3.6603951257665401</v>
      </c>
      <c r="O514" s="6">
        <v>30.745144166916099</v>
      </c>
    </row>
    <row r="515" spans="1:15" x14ac:dyDescent="0.25">
      <c r="A515" s="6" t="s">
        <v>249</v>
      </c>
      <c r="B515" s="6" t="s">
        <v>250</v>
      </c>
      <c r="C515" s="6" t="s">
        <v>15</v>
      </c>
      <c r="D515" s="6">
        <v>0</v>
      </c>
      <c r="E515" s="6">
        <v>0</v>
      </c>
      <c r="F515" s="6">
        <v>0</v>
      </c>
      <c r="G515" s="6">
        <v>0</v>
      </c>
      <c r="H515" s="6">
        <v>21.111341599999999</v>
      </c>
      <c r="I515" s="6">
        <v>74.893244600000003</v>
      </c>
      <c r="J515" s="6">
        <v>0</v>
      </c>
      <c r="K515" s="6">
        <v>0</v>
      </c>
      <c r="L515" s="6">
        <v>0</v>
      </c>
      <c r="M515" s="6">
        <v>0</v>
      </c>
      <c r="N515" s="6">
        <v>21.989930310225098</v>
      </c>
      <c r="O515" s="6">
        <v>78.010069689774895</v>
      </c>
    </row>
    <row r="516" spans="1:15" x14ac:dyDescent="0.25">
      <c r="A516" s="6" t="s">
        <v>249</v>
      </c>
      <c r="B516" s="6" t="s">
        <v>250</v>
      </c>
      <c r="C516" s="6" t="s">
        <v>17</v>
      </c>
      <c r="D516" s="6">
        <v>0</v>
      </c>
      <c r="E516" s="6">
        <v>0</v>
      </c>
      <c r="F516" s="6">
        <v>12.7216708</v>
      </c>
      <c r="G516" s="6">
        <v>13.513270199999999</v>
      </c>
      <c r="H516" s="6">
        <v>0</v>
      </c>
      <c r="I516" s="6">
        <v>31.6174052</v>
      </c>
      <c r="J516" s="6">
        <v>0</v>
      </c>
      <c r="K516" s="6">
        <v>0</v>
      </c>
      <c r="L516" s="6">
        <v>21.9898960640597</v>
      </c>
      <c r="M516" s="6">
        <v>23.358205997875299</v>
      </c>
      <c r="N516" s="6">
        <v>0</v>
      </c>
      <c r="O516" s="6">
        <v>54.651897938064998</v>
      </c>
    </row>
    <row r="517" spans="1:15" x14ac:dyDescent="0.25">
      <c r="A517" s="6" t="s">
        <v>249</v>
      </c>
      <c r="B517" s="6" t="s">
        <v>250</v>
      </c>
      <c r="C517" s="6" t="s">
        <v>18</v>
      </c>
      <c r="D517" s="6">
        <v>114.442941</v>
      </c>
      <c r="E517" s="6">
        <v>1039.9563963999999</v>
      </c>
      <c r="F517" s="6">
        <v>3938.1878987999999</v>
      </c>
      <c r="G517" s="6">
        <v>3317.0263249999998</v>
      </c>
      <c r="H517" s="6">
        <v>730.19142899999997</v>
      </c>
      <c r="I517" s="6">
        <v>12734.104422099999</v>
      </c>
      <c r="J517" s="6">
        <v>0.52319381434233803</v>
      </c>
      <c r="K517" s="6">
        <v>4.7543234124176204</v>
      </c>
      <c r="L517" s="6">
        <v>18.004042279637002</v>
      </c>
      <c r="M517" s="6">
        <v>15.164304937345999</v>
      </c>
      <c r="N517" s="6">
        <v>3.3381843877866801</v>
      </c>
      <c r="O517" s="6">
        <v>58.215951168470298</v>
      </c>
    </row>
    <row r="518" spans="1:15" x14ac:dyDescent="0.25">
      <c r="A518" s="6" t="s">
        <v>251</v>
      </c>
      <c r="B518" s="6" t="s">
        <v>252</v>
      </c>
      <c r="C518" s="6" t="s">
        <v>15</v>
      </c>
      <c r="D518" s="6">
        <v>0</v>
      </c>
      <c r="E518" s="6">
        <v>9.0107789</v>
      </c>
      <c r="F518" s="6">
        <v>0</v>
      </c>
      <c r="G518" s="6">
        <v>17.074138600000001</v>
      </c>
      <c r="H518" s="6">
        <v>0</v>
      </c>
      <c r="I518" s="6">
        <v>27.0062897</v>
      </c>
      <c r="J518" s="6">
        <v>0</v>
      </c>
      <c r="K518" s="6">
        <v>16.972262216708501</v>
      </c>
      <c r="L518" s="6">
        <v>0</v>
      </c>
      <c r="M518" s="6">
        <v>32.160011987823097</v>
      </c>
      <c r="N518" s="6">
        <v>0</v>
      </c>
      <c r="O518" s="6">
        <v>50.867725795468502</v>
      </c>
    </row>
    <row r="519" spans="1:15" x14ac:dyDescent="0.25">
      <c r="A519" s="6" t="s">
        <v>251</v>
      </c>
      <c r="B519" s="6" t="s">
        <v>252</v>
      </c>
      <c r="C519" s="6" t="s">
        <v>17</v>
      </c>
      <c r="D519" s="6">
        <v>0</v>
      </c>
      <c r="E519" s="6">
        <v>10.435950699999999</v>
      </c>
      <c r="F519" s="6">
        <v>0</v>
      </c>
      <c r="G519" s="6">
        <v>24.934700400000001</v>
      </c>
      <c r="H519" s="6">
        <v>0</v>
      </c>
      <c r="I519" s="6">
        <v>22.637252499999999</v>
      </c>
      <c r="J519" s="6">
        <v>0</v>
      </c>
      <c r="K519" s="6">
        <v>17.9905668923364</v>
      </c>
      <c r="L519" s="6">
        <v>0</v>
      </c>
      <c r="M519" s="6">
        <v>42.985005236424399</v>
      </c>
      <c r="N519" s="6">
        <v>0</v>
      </c>
      <c r="O519" s="6">
        <v>39.024427871239297</v>
      </c>
    </row>
    <row r="520" spans="1:15" x14ac:dyDescent="0.25">
      <c r="A520" s="6" t="s">
        <v>251</v>
      </c>
      <c r="B520" s="6" t="s">
        <v>252</v>
      </c>
      <c r="C520" s="6" t="s">
        <v>18</v>
      </c>
      <c r="D520" s="6">
        <v>59.129047800000002</v>
      </c>
      <c r="E520" s="6">
        <v>877.74445600000001</v>
      </c>
      <c r="F520" s="6">
        <v>2835.3126056000001</v>
      </c>
      <c r="G520" s="6">
        <v>2023.4640836999999</v>
      </c>
      <c r="H520" s="6">
        <v>686.00118859999998</v>
      </c>
      <c r="I520" s="6">
        <v>10418.389320099999</v>
      </c>
      <c r="J520" s="6">
        <v>0.34987517984913602</v>
      </c>
      <c r="K520" s="6">
        <v>5.1937416689565303</v>
      </c>
      <c r="L520" s="6">
        <v>16.776957260807201</v>
      </c>
      <c r="M520" s="6">
        <v>11.973131422603499</v>
      </c>
      <c r="N520" s="6">
        <v>4.0591688547053897</v>
      </c>
      <c r="O520" s="6">
        <v>61.647125613078302</v>
      </c>
    </row>
    <row r="521" spans="1:15" x14ac:dyDescent="0.25">
      <c r="A521" s="6" t="s">
        <v>253</v>
      </c>
      <c r="B521" s="6" t="s">
        <v>254</v>
      </c>
      <c r="C521" s="6" t="s">
        <v>15</v>
      </c>
      <c r="D521" s="6">
        <v>0</v>
      </c>
      <c r="E521" s="6">
        <v>330.54925359999999</v>
      </c>
      <c r="F521" s="6">
        <v>49.295715100000002</v>
      </c>
      <c r="G521" s="6">
        <v>34.326703799999997</v>
      </c>
      <c r="H521" s="6">
        <v>0</v>
      </c>
      <c r="I521" s="6">
        <v>0</v>
      </c>
      <c r="J521" s="6">
        <v>0</v>
      </c>
      <c r="K521" s="6">
        <v>79.809720352132501</v>
      </c>
      <c r="L521" s="6">
        <v>11.902242082961401</v>
      </c>
      <c r="M521" s="6">
        <v>8.28803756490613</v>
      </c>
      <c r="N521" s="6">
        <v>0</v>
      </c>
      <c r="O521" s="6">
        <v>0</v>
      </c>
    </row>
    <row r="522" spans="1:15" x14ac:dyDescent="0.25">
      <c r="A522" s="6" t="s">
        <v>253</v>
      </c>
      <c r="B522" s="6" t="s">
        <v>254</v>
      </c>
      <c r="C522" s="6" t="s">
        <v>17</v>
      </c>
      <c r="D522" s="6">
        <v>10.687047</v>
      </c>
      <c r="E522" s="6">
        <v>0</v>
      </c>
      <c r="F522" s="6">
        <v>53.228034700000002</v>
      </c>
      <c r="G522" s="6">
        <v>22.0284206</v>
      </c>
      <c r="H522" s="6">
        <v>13.011768200000001</v>
      </c>
      <c r="I522" s="6">
        <v>53.7010139</v>
      </c>
      <c r="J522" s="6">
        <v>7.0007252187516196</v>
      </c>
      <c r="K522" s="6">
        <v>0</v>
      </c>
      <c r="L522" s="6">
        <v>34.867896142767599</v>
      </c>
      <c r="M522" s="6">
        <v>14.4300777963911</v>
      </c>
      <c r="N522" s="6">
        <v>8.5235719257424805</v>
      </c>
      <c r="O522" s="6">
        <v>35.177728916347199</v>
      </c>
    </row>
    <row r="523" spans="1:15" x14ac:dyDescent="0.25">
      <c r="A523" s="6" t="s">
        <v>253</v>
      </c>
      <c r="B523" s="6" t="s">
        <v>254</v>
      </c>
      <c r="C523" s="6" t="s">
        <v>18</v>
      </c>
      <c r="D523" s="6">
        <v>319.9313358</v>
      </c>
      <c r="E523" s="6">
        <v>3492.2771837999999</v>
      </c>
      <c r="F523" s="6">
        <v>6926.6941611000002</v>
      </c>
      <c r="G523" s="6">
        <v>2085.0790876999999</v>
      </c>
      <c r="H523" s="6">
        <v>437.65101320000002</v>
      </c>
      <c r="I523" s="6">
        <v>3693.4233964999999</v>
      </c>
      <c r="J523" s="6">
        <v>1.88693763346676</v>
      </c>
      <c r="K523" s="6">
        <v>20.597261059569899</v>
      </c>
      <c r="L523" s="6">
        <v>40.8532657653288</v>
      </c>
      <c r="M523" s="6">
        <v>12.2976831559732</v>
      </c>
      <c r="N523" s="6">
        <v>2.5812418938799602</v>
      </c>
      <c r="O523" s="6">
        <v>21.7836104917813</v>
      </c>
    </row>
    <row r="524" spans="1:15" x14ac:dyDescent="0.25">
      <c r="A524" s="6" t="s">
        <v>255</v>
      </c>
      <c r="B524" s="6" t="s">
        <v>256</v>
      </c>
      <c r="C524" s="6" t="s">
        <v>15</v>
      </c>
      <c r="D524" s="6">
        <v>0</v>
      </c>
      <c r="E524" s="6">
        <v>0</v>
      </c>
      <c r="F524" s="6">
        <v>14.706445</v>
      </c>
      <c r="G524" s="6">
        <v>0</v>
      </c>
      <c r="H524" s="6">
        <v>0</v>
      </c>
      <c r="I524" s="6">
        <v>26.096326699999999</v>
      </c>
      <c r="J524" s="6">
        <v>0</v>
      </c>
      <c r="K524" s="6">
        <v>0</v>
      </c>
      <c r="L524" s="6">
        <v>36.0427598108488</v>
      </c>
      <c r="M524" s="6">
        <v>0</v>
      </c>
      <c r="N524" s="6">
        <v>0</v>
      </c>
      <c r="O524" s="6">
        <v>63.9572401891512</v>
      </c>
    </row>
    <row r="525" spans="1:15" x14ac:dyDescent="0.25">
      <c r="A525" s="6" t="s">
        <v>255</v>
      </c>
      <c r="B525" s="6" t="s">
        <v>256</v>
      </c>
      <c r="C525" s="6" t="s">
        <v>17</v>
      </c>
      <c r="D525" s="6">
        <v>0</v>
      </c>
      <c r="E525" s="6">
        <v>0</v>
      </c>
      <c r="F525" s="6">
        <v>0</v>
      </c>
      <c r="G525" s="6">
        <v>0</v>
      </c>
      <c r="H525" s="6">
        <v>0</v>
      </c>
      <c r="I525" s="6">
        <v>57.874197199999998</v>
      </c>
      <c r="J525" s="6">
        <v>0</v>
      </c>
      <c r="K525" s="6">
        <v>0</v>
      </c>
      <c r="L525" s="6">
        <v>0</v>
      </c>
      <c r="M525" s="6">
        <v>0</v>
      </c>
      <c r="N525" s="6">
        <v>0</v>
      </c>
      <c r="O525" s="6">
        <v>100</v>
      </c>
    </row>
    <row r="526" spans="1:15" x14ac:dyDescent="0.25">
      <c r="A526" s="6" t="s">
        <v>255</v>
      </c>
      <c r="B526" s="6" t="s">
        <v>256</v>
      </c>
      <c r="C526" s="6" t="s">
        <v>18</v>
      </c>
      <c r="D526" s="6">
        <v>32.813904999999998</v>
      </c>
      <c r="E526" s="6">
        <v>526.78715469999997</v>
      </c>
      <c r="F526" s="6">
        <v>2488.6127053999999</v>
      </c>
      <c r="G526" s="6">
        <v>1651.4779877999999</v>
      </c>
      <c r="H526" s="6">
        <v>717.58096379999995</v>
      </c>
      <c r="I526" s="6">
        <v>12037.364664700001</v>
      </c>
      <c r="J526" s="6">
        <v>0.18799534062487699</v>
      </c>
      <c r="K526" s="6">
        <v>3.0180355122206901</v>
      </c>
      <c r="L526" s="6">
        <v>14.257601868325899</v>
      </c>
      <c r="M526" s="6">
        <v>9.4615428078720605</v>
      </c>
      <c r="N526" s="6">
        <v>4.1111192866410899</v>
      </c>
      <c r="O526" s="6">
        <v>68.963705184315401</v>
      </c>
    </row>
    <row r="527" spans="1:15" x14ac:dyDescent="0.25">
      <c r="A527" s="6" t="s">
        <v>257</v>
      </c>
      <c r="B527" s="6" t="s">
        <v>258</v>
      </c>
      <c r="C527" s="6" t="s">
        <v>15</v>
      </c>
      <c r="D527" s="6">
        <v>0</v>
      </c>
      <c r="E527" s="6">
        <v>0</v>
      </c>
      <c r="F527" s="6">
        <v>0</v>
      </c>
      <c r="G527" s="6">
        <v>0</v>
      </c>
      <c r="H527" s="6">
        <v>0</v>
      </c>
      <c r="I527" s="6">
        <v>7.6839173000000001</v>
      </c>
      <c r="J527" s="6">
        <v>0</v>
      </c>
      <c r="K527" s="6">
        <v>0</v>
      </c>
      <c r="L527" s="6">
        <v>0</v>
      </c>
      <c r="M527" s="6">
        <v>0</v>
      </c>
      <c r="N527" s="6">
        <v>0</v>
      </c>
      <c r="O527" s="6">
        <v>100</v>
      </c>
    </row>
    <row r="528" spans="1:15" x14ac:dyDescent="0.25">
      <c r="A528" s="6" t="s">
        <v>257</v>
      </c>
      <c r="B528" s="6" t="s">
        <v>258</v>
      </c>
      <c r="C528" s="6" t="s">
        <v>17</v>
      </c>
      <c r="D528" s="6">
        <v>0</v>
      </c>
      <c r="E528" s="6">
        <v>0</v>
      </c>
      <c r="F528" s="6">
        <v>33.890080599999997</v>
      </c>
      <c r="G528" s="6">
        <v>12.820281100000001</v>
      </c>
      <c r="H528" s="6">
        <v>0</v>
      </c>
      <c r="I528" s="6">
        <v>97.038842500000001</v>
      </c>
      <c r="J528" s="6">
        <v>0</v>
      </c>
      <c r="K528" s="6">
        <v>0</v>
      </c>
      <c r="L528" s="6">
        <v>23.575838759321599</v>
      </c>
      <c r="M528" s="6">
        <v>8.9185057902393599</v>
      </c>
      <c r="N528" s="6">
        <v>0</v>
      </c>
      <c r="O528" s="6">
        <v>67.505655450438994</v>
      </c>
    </row>
    <row r="529" spans="1:15" x14ac:dyDescent="0.25">
      <c r="A529" s="6" t="s">
        <v>257</v>
      </c>
      <c r="B529" s="6" t="s">
        <v>258</v>
      </c>
      <c r="C529" s="6" t="s">
        <v>18</v>
      </c>
      <c r="D529" s="6">
        <v>33.911614100000001</v>
      </c>
      <c r="E529" s="6">
        <v>493.66655250000002</v>
      </c>
      <c r="F529" s="6">
        <v>1698.0141248</v>
      </c>
      <c r="G529" s="6">
        <v>1416.3223459999999</v>
      </c>
      <c r="H529" s="6">
        <v>457.79445279999999</v>
      </c>
      <c r="I529" s="6">
        <v>10637.9435171</v>
      </c>
      <c r="J529" s="6">
        <v>0.23010186902629601</v>
      </c>
      <c r="K529" s="6">
        <v>3.3496959499199499</v>
      </c>
      <c r="L529" s="6">
        <v>11.521605034704899</v>
      </c>
      <c r="M529" s="6">
        <v>9.6102302295988</v>
      </c>
      <c r="N529" s="6">
        <v>3.1062915173698702</v>
      </c>
      <c r="O529" s="6">
        <v>72.182075399380196</v>
      </c>
    </row>
    <row r="530" spans="1:15" x14ac:dyDescent="0.25">
      <c r="A530" s="6" t="s">
        <v>259</v>
      </c>
      <c r="B530" s="6" t="s">
        <v>260</v>
      </c>
      <c r="C530" s="6" t="s">
        <v>15</v>
      </c>
      <c r="D530" s="6">
        <v>0</v>
      </c>
      <c r="E530" s="6">
        <v>0</v>
      </c>
      <c r="F530" s="6">
        <v>29.341005899999999</v>
      </c>
      <c r="G530" s="6">
        <v>9.0355389000000006</v>
      </c>
      <c r="H530" s="6">
        <v>25.5464789</v>
      </c>
      <c r="I530" s="6">
        <v>25.5464789</v>
      </c>
      <c r="J530" s="6">
        <v>0</v>
      </c>
      <c r="K530" s="6">
        <v>0</v>
      </c>
      <c r="L530" s="6">
        <v>32.794421615573</v>
      </c>
      <c r="M530" s="6">
        <v>10.099015460492801</v>
      </c>
      <c r="N530" s="6">
        <v>28.553281461967099</v>
      </c>
      <c r="O530" s="6">
        <v>28.553281461967099</v>
      </c>
    </row>
    <row r="531" spans="1:15" x14ac:dyDescent="0.25">
      <c r="A531" s="6" t="s">
        <v>259</v>
      </c>
      <c r="B531" s="6" t="s">
        <v>260</v>
      </c>
      <c r="C531" s="6" t="s">
        <v>17</v>
      </c>
      <c r="D531" s="6">
        <v>0</v>
      </c>
      <c r="E531" s="6">
        <v>0</v>
      </c>
      <c r="F531" s="6">
        <v>29.9289664</v>
      </c>
      <c r="G531" s="6">
        <v>0</v>
      </c>
      <c r="H531" s="6">
        <v>16.3944586</v>
      </c>
      <c r="I531" s="6">
        <v>43.2413946</v>
      </c>
      <c r="J531" s="6">
        <v>0</v>
      </c>
      <c r="K531" s="6">
        <v>0</v>
      </c>
      <c r="L531" s="6">
        <v>33.415984684236399</v>
      </c>
      <c r="M531" s="6">
        <v>0</v>
      </c>
      <c r="N531" s="6">
        <v>18.304573908838599</v>
      </c>
      <c r="O531" s="6">
        <v>48.279441406924903</v>
      </c>
    </row>
    <row r="532" spans="1:15" x14ac:dyDescent="0.25">
      <c r="A532" s="6" t="s">
        <v>259</v>
      </c>
      <c r="B532" s="6" t="s">
        <v>260</v>
      </c>
      <c r="C532" s="6" t="s">
        <v>18</v>
      </c>
      <c r="D532" s="6">
        <v>176.07279399999999</v>
      </c>
      <c r="E532" s="6">
        <v>1043.1780702999999</v>
      </c>
      <c r="F532" s="6">
        <v>4103.2605766999995</v>
      </c>
      <c r="G532" s="6">
        <v>2581.2989633000002</v>
      </c>
      <c r="H532" s="6">
        <v>938.75941660000001</v>
      </c>
      <c r="I532" s="6">
        <v>18184.350761400001</v>
      </c>
      <c r="J532" s="6">
        <v>0.65147190359271101</v>
      </c>
      <c r="K532" s="6">
        <v>3.8597740616560698</v>
      </c>
      <c r="L532" s="6">
        <v>15.182123927900401</v>
      </c>
      <c r="M532" s="6">
        <v>9.5508437797774803</v>
      </c>
      <c r="N532" s="6">
        <v>3.47342352134189</v>
      </c>
      <c r="O532" s="6">
        <v>67.282362805731495</v>
      </c>
    </row>
    <row r="533" spans="1:15" x14ac:dyDescent="0.25">
      <c r="A533" s="6" t="s">
        <v>261</v>
      </c>
      <c r="B533" s="6" t="s">
        <v>262</v>
      </c>
      <c r="C533" s="6" t="s">
        <v>15</v>
      </c>
      <c r="D533" s="6">
        <v>0</v>
      </c>
      <c r="E533" s="6">
        <v>0</v>
      </c>
      <c r="F533" s="6">
        <v>0</v>
      </c>
      <c r="G533" s="6">
        <v>0</v>
      </c>
      <c r="H533" s="6">
        <v>0</v>
      </c>
      <c r="I533" s="6">
        <v>30.857184499999999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100</v>
      </c>
    </row>
    <row r="534" spans="1:15" x14ac:dyDescent="0.25">
      <c r="A534" s="6" t="s">
        <v>261</v>
      </c>
      <c r="B534" s="6" t="s">
        <v>262</v>
      </c>
      <c r="C534" s="6" t="s">
        <v>17</v>
      </c>
      <c r="D534" s="6">
        <v>0</v>
      </c>
      <c r="E534" s="6">
        <v>0</v>
      </c>
      <c r="F534" s="6">
        <v>0</v>
      </c>
      <c r="G534" s="6">
        <v>21.4411399</v>
      </c>
      <c r="H534" s="6">
        <v>0</v>
      </c>
      <c r="I534" s="6">
        <v>21.4411399</v>
      </c>
      <c r="J534" s="6">
        <v>0</v>
      </c>
      <c r="K534" s="6">
        <v>0</v>
      </c>
      <c r="L534" s="6">
        <v>0</v>
      </c>
      <c r="M534" s="6">
        <v>50</v>
      </c>
      <c r="N534" s="6">
        <v>0</v>
      </c>
      <c r="O534" s="6">
        <v>50</v>
      </c>
    </row>
    <row r="535" spans="1:15" x14ac:dyDescent="0.25">
      <c r="A535" s="6" t="s">
        <v>261</v>
      </c>
      <c r="B535" s="6" t="s">
        <v>262</v>
      </c>
      <c r="C535" s="6" t="s">
        <v>18</v>
      </c>
      <c r="D535" s="6">
        <v>120.62417259999999</v>
      </c>
      <c r="E535" s="6">
        <v>1211.3028108000001</v>
      </c>
      <c r="F535" s="6">
        <v>4403.1698084</v>
      </c>
      <c r="G535" s="6">
        <v>3983.9922123000001</v>
      </c>
      <c r="H535" s="6">
        <v>485.06899060000001</v>
      </c>
      <c r="I535" s="6">
        <v>18197.4362649</v>
      </c>
      <c r="J535" s="6">
        <v>0.42470916068110498</v>
      </c>
      <c r="K535" s="6">
        <v>4.2649113276117196</v>
      </c>
      <c r="L535" s="6">
        <v>15.503248754818401</v>
      </c>
      <c r="M535" s="6">
        <v>14.0273541544358</v>
      </c>
      <c r="N535" s="6">
        <v>1.7078935293783499</v>
      </c>
      <c r="O535" s="6">
        <v>64.071883073074702</v>
      </c>
    </row>
    <row r="536" spans="1:15" x14ac:dyDescent="0.25">
      <c r="A536" s="6" t="s">
        <v>263</v>
      </c>
      <c r="B536" s="6" t="s">
        <v>264</v>
      </c>
      <c r="C536" s="6" t="s">
        <v>15</v>
      </c>
      <c r="D536" s="6">
        <v>0</v>
      </c>
      <c r="E536" s="6">
        <v>0</v>
      </c>
      <c r="F536" s="6">
        <v>0</v>
      </c>
      <c r="G536" s="6">
        <v>0</v>
      </c>
      <c r="H536" s="6">
        <v>19.4705987</v>
      </c>
      <c r="I536" s="6">
        <v>10.817329300000001</v>
      </c>
      <c r="J536" s="6">
        <v>0</v>
      </c>
      <c r="K536" s="6">
        <v>0</v>
      </c>
      <c r="L536" s="6">
        <v>0</v>
      </c>
      <c r="M536" s="6">
        <v>0</v>
      </c>
      <c r="N536" s="6">
        <v>64.285013818046593</v>
      </c>
      <c r="O536" s="6">
        <v>35.7149861819534</v>
      </c>
    </row>
    <row r="537" spans="1:15" x14ac:dyDescent="0.25">
      <c r="A537" s="6" t="s">
        <v>263</v>
      </c>
      <c r="B537" s="6" t="s">
        <v>264</v>
      </c>
      <c r="C537" s="6" t="s">
        <v>17</v>
      </c>
      <c r="D537" s="6">
        <v>0</v>
      </c>
      <c r="E537" s="6">
        <v>0</v>
      </c>
      <c r="F537" s="6">
        <v>0</v>
      </c>
      <c r="G537" s="6">
        <v>0</v>
      </c>
      <c r="H537" s="6">
        <v>0</v>
      </c>
      <c r="I537" s="6">
        <v>77.769053799999995</v>
      </c>
      <c r="J537" s="6">
        <v>0</v>
      </c>
      <c r="K537" s="6">
        <v>0</v>
      </c>
      <c r="L537" s="6">
        <v>0</v>
      </c>
      <c r="M537" s="6">
        <v>0</v>
      </c>
      <c r="N537" s="6">
        <v>0</v>
      </c>
      <c r="O537" s="6">
        <v>100</v>
      </c>
    </row>
    <row r="538" spans="1:15" x14ac:dyDescent="0.25">
      <c r="A538" s="6" t="s">
        <v>263</v>
      </c>
      <c r="B538" s="6" t="s">
        <v>264</v>
      </c>
      <c r="C538" s="6" t="s">
        <v>18</v>
      </c>
      <c r="D538" s="6">
        <v>68.112704800000003</v>
      </c>
      <c r="E538" s="6">
        <v>1797.0835116999999</v>
      </c>
      <c r="F538" s="6">
        <v>5633.5344838999999</v>
      </c>
      <c r="G538" s="6">
        <v>3125.7983878999999</v>
      </c>
      <c r="H538" s="6">
        <v>512.93598999999995</v>
      </c>
      <c r="I538" s="6">
        <v>16098.716318000001</v>
      </c>
      <c r="J538" s="6">
        <v>0.250081697609978</v>
      </c>
      <c r="K538" s="6">
        <v>6.5981478297252503</v>
      </c>
      <c r="L538" s="6">
        <v>20.684010000995599</v>
      </c>
      <c r="M538" s="6">
        <v>11.47663963027</v>
      </c>
      <c r="N538" s="6">
        <v>1.88328893296944</v>
      </c>
      <c r="O538" s="6">
        <v>59.107831908429702</v>
      </c>
    </row>
    <row r="539" spans="1:15" x14ac:dyDescent="0.25">
      <c r="A539" s="6" t="s">
        <v>265</v>
      </c>
      <c r="B539" s="6" t="s">
        <v>266</v>
      </c>
      <c r="C539" s="6" t="s">
        <v>17</v>
      </c>
      <c r="D539" s="6">
        <v>0</v>
      </c>
      <c r="E539" s="6">
        <v>3.7619440000000002</v>
      </c>
      <c r="F539" s="6">
        <v>3.7619440000000002</v>
      </c>
      <c r="G539" s="6">
        <v>12.629029299999999</v>
      </c>
      <c r="H539" s="6">
        <v>0</v>
      </c>
      <c r="I539" s="6">
        <v>25.195557099999998</v>
      </c>
      <c r="J539" s="6">
        <v>0</v>
      </c>
      <c r="K539" s="6">
        <v>8.2956351889976698</v>
      </c>
      <c r="L539" s="6">
        <v>8.2956351889976698</v>
      </c>
      <c r="M539" s="6">
        <v>27.848851515057799</v>
      </c>
      <c r="N539" s="6">
        <v>0</v>
      </c>
      <c r="O539" s="6">
        <v>55.559878106946798</v>
      </c>
    </row>
    <row r="540" spans="1:15" x14ac:dyDescent="0.25">
      <c r="A540" s="6" t="s">
        <v>265</v>
      </c>
      <c r="B540" s="6" t="s">
        <v>266</v>
      </c>
      <c r="C540" s="6" t="s">
        <v>18</v>
      </c>
      <c r="D540" s="6">
        <v>21.280768200000001</v>
      </c>
      <c r="E540" s="6">
        <v>487.8602386</v>
      </c>
      <c r="F540" s="6">
        <v>1941.5801727</v>
      </c>
      <c r="G540" s="6">
        <v>1295.6285823999999</v>
      </c>
      <c r="H540" s="6">
        <v>199.1022389</v>
      </c>
      <c r="I540" s="6">
        <v>2136.0048182</v>
      </c>
      <c r="J540" s="6">
        <v>0.34992878899531998</v>
      </c>
      <c r="K540" s="6">
        <v>8.0220949210031698</v>
      </c>
      <c r="L540" s="6">
        <v>31.926234625789299</v>
      </c>
      <c r="M540" s="6">
        <v>21.304575876492802</v>
      </c>
      <c r="N540" s="6">
        <v>3.2739234171318099</v>
      </c>
      <c r="O540" s="6">
        <v>35.123242370587697</v>
      </c>
    </row>
    <row r="541" spans="1:15" x14ac:dyDescent="0.25">
      <c r="A541" s="6" t="s">
        <v>267</v>
      </c>
      <c r="B541" s="6" t="s">
        <v>268</v>
      </c>
      <c r="C541" s="6" t="s">
        <v>15</v>
      </c>
      <c r="D541" s="6">
        <v>40.538513299999998</v>
      </c>
      <c r="E541" s="6">
        <v>96.798053199999998</v>
      </c>
      <c r="F541" s="6">
        <v>81.077026599999996</v>
      </c>
      <c r="G541" s="6">
        <v>160.12822109999999</v>
      </c>
      <c r="H541" s="6">
        <v>0</v>
      </c>
      <c r="I541" s="6">
        <v>360.51574199999999</v>
      </c>
      <c r="J541" s="6">
        <v>5.4851632271289104</v>
      </c>
      <c r="K541" s="6">
        <v>13.097498616711899</v>
      </c>
      <c r="L541" s="6">
        <v>10.970326454257799</v>
      </c>
      <c r="M541" s="6">
        <v>21.666542714660601</v>
      </c>
      <c r="N541" s="6">
        <v>0</v>
      </c>
      <c r="O541" s="6">
        <v>48.780468987240702</v>
      </c>
    </row>
    <row r="542" spans="1:15" x14ac:dyDescent="0.25">
      <c r="A542" s="6" t="s">
        <v>267</v>
      </c>
      <c r="B542" s="6" t="s">
        <v>268</v>
      </c>
      <c r="C542" s="6" t="s">
        <v>17</v>
      </c>
      <c r="D542" s="6">
        <v>0</v>
      </c>
      <c r="E542" s="6">
        <v>125.9307304</v>
      </c>
      <c r="F542" s="6">
        <v>187.8610414</v>
      </c>
      <c r="G542" s="6">
        <v>69.250543399999998</v>
      </c>
      <c r="H542" s="6">
        <v>0</v>
      </c>
      <c r="I542" s="6">
        <v>192.12131830000001</v>
      </c>
      <c r="J542" s="6">
        <v>0</v>
      </c>
      <c r="K542" s="6">
        <v>21.894765778859</v>
      </c>
      <c r="L542" s="6">
        <v>32.66219045471</v>
      </c>
      <c r="M542" s="6">
        <v>12.0401463803605</v>
      </c>
      <c r="N542" s="6">
        <v>0</v>
      </c>
      <c r="O542" s="6">
        <v>33.402897386070599</v>
      </c>
    </row>
    <row r="543" spans="1:15" x14ac:dyDescent="0.25">
      <c r="A543" s="6" t="s">
        <v>267</v>
      </c>
      <c r="B543" s="6" t="s">
        <v>268</v>
      </c>
      <c r="C543" s="6" t="s">
        <v>18</v>
      </c>
      <c r="D543" s="6">
        <v>684.49884150000003</v>
      </c>
      <c r="E543" s="6">
        <v>11387.312664200001</v>
      </c>
      <c r="F543" s="6">
        <v>29183.608383399998</v>
      </c>
      <c r="G543" s="6">
        <v>15640.476662200001</v>
      </c>
      <c r="H543" s="6">
        <v>3473.0412839999999</v>
      </c>
      <c r="I543" s="6">
        <v>30667.226938299998</v>
      </c>
      <c r="J543" s="6">
        <v>0.75189771361996205</v>
      </c>
      <c r="K543" s="6">
        <v>12.5085593099395</v>
      </c>
      <c r="L543" s="6">
        <v>32.057159323415497</v>
      </c>
      <c r="M543" s="6">
        <v>17.180509197742101</v>
      </c>
      <c r="N543" s="6">
        <v>3.8150127398679299</v>
      </c>
      <c r="O543" s="6">
        <v>33.686861715414999</v>
      </c>
    </row>
    <row r="544" spans="1:15" x14ac:dyDescent="0.25">
      <c r="A544" s="6" t="s">
        <v>269</v>
      </c>
      <c r="B544" s="6" t="s">
        <v>270</v>
      </c>
      <c r="C544" s="6" t="s">
        <v>17</v>
      </c>
      <c r="D544" s="6">
        <v>0</v>
      </c>
      <c r="E544" s="6">
        <v>151.5402114</v>
      </c>
      <c r="F544" s="6">
        <v>75.375382200000004</v>
      </c>
      <c r="G544" s="6">
        <v>38.838740999999999</v>
      </c>
      <c r="H544" s="6">
        <v>0</v>
      </c>
      <c r="I544" s="6">
        <v>309.65101470000002</v>
      </c>
      <c r="J544" s="6">
        <v>0</v>
      </c>
      <c r="K544" s="6">
        <v>26.336253492316999</v>
      </c>
      <c r="L544" s="6">
        <v>13.099527540315099</v>
      </c>
      <c r="M544" s="6">
        <v>6.7498053410953904</v>
      </c>
      <c r="N544" s="6">
        <v>0</v>
      </c>
      <c r="O544" s="6">
        <v>53.814413626272497</v>
      </c>
    </row>
    <row r="545" spans="1:15" x14ac:dyDescent="0.25">
      <c r="A545" s="6" t="s">
        <v>269</v>
      </c>
      <c r="B545" s="6" t="s">
        <v>270</v>
      </c>
      <c r="C545" s="6" t="s">
        <v>18</v>
      </c>
      <c r="D545" s="6">
        <v>91.777707500000005</v>
      </c>
      <c r="E545" s="6">
        <v>841.91182600000002</v>
      </c>
      <c r="F545" s="6">
        <v>6433.9874627999998</v>
      </c>
      <c r="G545" s="6">
        <v>3538.1989555</v>
      </c>
      <c r="H545" s="6">
        <v>1584.6034442</v>
      </c>
      <c r="I545" s="6">
        <v>49975.6423125</v>
      </c>
      <c r="J545" s="6">
        <v>0.14692397253071601</v>
      </c>
      <c r="K545" s="6">
        <v>1.3477894944860001</v>
      </c>
      <c r="L545" s="6">
        <v>10.2999630628973</v>
      </c>
      <c r="M545" s="6">
        <v>5.6641886173294198</v>
      </c>
      <c r="N545" s="6">
        <v>2.53674055769718</v>
      </c>
      <c r="O545" s="6">
        <v>80.004394295059299</v>
      </c>
    </row>
    <row r="546" spans="1:15" x14ac:dyDescent="0.25">
      <c r="A546" s="6" t="s">
        <v>271</v>
      </c>
      <c r="B546" s="6" t="s">
        <v>272</v>
      </c>
      <c r="C546" s="6" t="s">
        <v>15</v>
      </c>
      <c r="D546" s="6">
        <v>0</v>
      </c>
      <c r="E546" s="6">
        <v>0</v>
      </c>
      <c r="F546" s="6">
        <v>14.1137157</v>
      </c>
      <c r="G546" s="6">
        <v>0</v>
      </c>
      <c r="H546" s="6">
        <v>0</v>
      </c>
      <c r="I546" s="6">
        <v>0</v>
      </c>
      <c r="J546" s="6">
        <v>0</v>
      </c>
      <c r="K546" s="6">
        <v>0</v>
      </c>
      <c r="L546" s="6">
        <v>100</v>
      </c>
      <c r="M546" s="6">
        <v>0</v>
      </c>
      <c r="N546" s="6">
        <v>0</v>
      </c>
      <c r="O546" s="6">
        <v>0</v>
      </c>
    </row>
    <row r="547" spans="1:15" x14ac:dyDescent="0.25">
      <c r="A547" s="6" t="s">
        <v>271</v>
      </c>
      <c r="B547" s="6" t="s">
        <v>272</v>
      </c>
      <c r="C547" s="6" t="s">
        <v>17</v>
      </c>
      <c r="D547" s="6">
        <v>0</v>
      </c>
      <c r="E547" s="6">
        <v>0</v>
      </c>
      <c r="F547" s="6">
        <v>14.036353999999999</v>
      </c>
      <c r="G547" s="6">
        <v>0</v>
      </c>
      <c r="H547" s="6">
        <v>0</v>
      </c>
      <c r="I547" s="6">
        <v>32.797274799999997</v>
      </c>
      <c r="J547" s="6">
        <v>0</v>
      </c>
      <c r="K547" s="6">
        <v>0</v>
      </c>
      <c r="L547" s="6">
        <v>29.9706735515656</v>
      </c>
      <c r="M547" s="6">
        <v>0</v>
      </c>
      <c r="N547" s="6">
        <v>0</v>
      </c>
      <c r="O547" s="6">
        <v>70.029326448434404</v>
      </c>
    </row>
    <row r="548" spans="1:15" x14ac:dyDescent="0.25">
      <c r="A548" s="6" t="s">
        <v>271</v>
      </c>
      <c r="B548" s="6" t="s">
        <v>272</v>
      </c>
      <c r="C548" s="6" t="s">
        <v>18</v>
      </c>
      <c r="D548" s="6">
        <v>146.47870950000001</v>
      </c>
      <c r="E548" s="6">
        <v>1445.0577658</v>
      </c>
      <c r="F548" s="6">
        <v>4137.6819354999998</v>
      </c>
      <c r="G548" s="6">
        <v>2369.1859889000002</v>
      </c>
      <c r="H548" s="6">
        <v>794.96624789999998</v>
      </c>
      <c r="I548" s="6">
        <v>11364.076387200001</v>
      </c>
      <c r="J548" s="6">
        <v>0.72308573359893902</v>
      </c>
      <c r="K548" s="6">
        <v>7.1334643665490196</v>
      </c>
      <c r="L548" s="6">
        <v>20.425485641857701</v>
      </c>
      <c r="M548" s="6">
        <v>11.6953828625592</v>
      </c>
      <c r="N548" s="6">
        <v>3.9243160628006999</v>
      </c>
      <c r="O548" s="6">
        <v>56.098265332634497</v>
      </c>
    </row>
    <row r="549" spans="1:15" x14ac:dyDescent="0.25">
      <c r="A549" s="6" t="s">
        <v>273</v>
      </c>
      <c r="B549" s="6" t="s">
        <v>274</v>
      </c>
      <c r="C549" s="6" t="s">
        <v>15</v>
      </c>
      <c r="D549" s="6">
        <v>25.876206</v>
      </c>
      <c r="E549" s="6">
        <v>0</v>
      </c>
      <c r="F549" s="6">
        <v>25.876206</v>
      </c>
      <c r="G549" s="6">
        <v>0</v>
      </c>
      <c r="H549" s="6">
        <v>0</v>
      </c>
      <c r="I549" s="6">
        <v>48.375691199999999</v>
      </c>
      <c r="J549" s="6">
        <v>25.8431001617136</v>
      </c>
      <c r="K549" s="6">
        <v>0</v>
      </c>
      <c r="L549" s="6">
        <v>25.8431001617136</v>
      </c>
      <c r="M549" s="6">
        <v>0</v>
      </c>
      <c r="N549" s="6">
        <v>0</v>
      </c>
      <c r="O549" s="6">
        <v>48.3137996765727</v>
      </c>
    </row>
    <row r="550" spans="1:15" x14ac:dyDescent="0.25">
      <c r="A550" s="6" t="s">
        <v>273</v>
      </c>
      <c r="B550" s="6" t="s">
        <v>274</v>
      </c>
      <c r="C550" s="6" t="s">
        <v>17</v>
      </c>
      <c r="D550" s="6">
        <v>0</v>
      </c>
      <c r="E550" s="6">
        <v>0</v>
      </c>
      <c r="F550" s="6">
        <v>24.211287599999999</v>
      </c>
      <c r="G550" s="6">
        <v>0</v>
      </c>
      <c r="H550" s="6">
        <v>0</v>
      </c>
      <c r="I550" s="6">
        <v>130.2040786</v>
      </c>
      <c r="J550" s="6">
        <v>0</v>
      </c>
      <c r="K550" s="6">
        <v>0</v>
      </c>
      <c r="L550" s="6">
        <v>15.6793253131566</v>
      </c>
      <c r="M550" s="6">
        <v>0</v>
      </c>
      <c r="N550" s="6">
        <v>0</v>
      </c>
      <c r="O550" s="6">
        <v>84.320674686843404</v>
      </c>
    </row>
    <row r="551" spans="1:15" x14ac:dyDescent="0.25">
      <c r="A551" s="6" t="s">
        <v>273</v>
      </c>
      <c r="B551" s="6" t="s">
        <v>274</v>
      </c>
      <c r="C551" s="6" t="s">
        <v>18</v>
      </c>
      <c r="D551" s="6">
        <v>384.75821250000001</v>
      </c>
      <c r="E551" s="6">
        <v>2587.5392142000001</v>
      </c>
      <c r="F551" s="6">
        <v>6163.7472430999997</v>
      </c>
      <c r="G551" s="6">
        <v>4100.0845606000003</v>
      </c>
      <c r="H551" s="6">
        <v>1622.8183965000001</v>
      </c>
      <c r="I551" s="6">
        <v>17315.940999099999</v>
      </c>
      <c r="J551" s="6">
        <v>1.19583385966745</v>
      </c>
      <c r="K551" s="6">
        <v>8.0421077576288909</v>
      </c>
      <c r="L551" s="6">
        <v>19.157011900638501</v>
      </c>
      <c r="M551" s="6">
        <v>12.743119667823199</v>
      </c>
      <c r="N551" s="6">
        <v>5.0437420789970604</v>
      </c>
      <c r="O551" s="6">
        <v>53.818184735244998</v>
      </c>
    </row>
    <row r="552" spans="1:15" x14ac:dyDescent="0.25">
      <c r="A552" s="6" t="s">
        <v>275</v>
      </c>
      <c r="B552" s="6" t="s">
        <v>276</v>
      </c>
      <c r="C552" s="6" t="s">
        <v>15</v>
      </c>
      <c r="D552" s="6">
        <v>0</v>
      </c>
      <c r="E552" s="6">
        <v>18.017473899999999</v>
      </c>
      <c r="F552" s="6">
        <v>0</v>
      </c>
      <c r="G552" s="6">
        <v>0</v>
      </c>
      <c r="H552" s="6">
        <v>0</v>
      </c>
      <c r="I552" s="6">
        <v>0</v>
      </c>
      <c r="J552" s="6">
        <v>0</v>
      </c>
      <c r="K552" s="6">
        <v>100</v>
      </c>
      <c r="L552" s="6">
        <v>0</v>
      </c>
      <c r="M552" s="6">
        <v>0</v>
      </c>
      <c r="N552" s="6">
        <v>0</v>
      </c>
      <c r="O552" s="6">
        <v>0</v>
      </c>
    </row>
    <row r="553" spans="1:15" x14ac:dyDescent="0.25">
      <c r="A553" s="6" t="s">
        <v>275</v>
      </c>
      <c r="B553" s="6" t="s">
        <v>276</v>
      </c>
      <c r="C553" s="6" t="s">
        <v>17</v>
      </c>
      <c r="D553" s="6">
        <v>0</v>
      </c>
      <c r="E553" s="6">
        <v>0</v>
      </c>
      <c r="F553" s="6">
        <v>114.9728621</v>
      </c>
      <c r="G553" s="6">
        <v>0</v>
      </c>
      <c r="H553" s="6">
        <v>0</v>
      </c>
      <c r="I553" s="6">
        <v>60.184124500000003</v>
      </c>
      <c r="J553" s="6">
        <v>0</v>
      </c>
      <c r="K553" s="6">
        <v>0</v>
      </c>
      <c r="L553" s="6">
        <v>65.6398950060494</v>
      </c>
      <c r="M553" s="6">
        <v>0</v>
      </c>
      <c r="N553" s="6">
        <v>0</v>
      </c>
      <c r="O553" s="6">
        <v>34.3601049939506</v>
      </c>
    </row>
    <row r="554" spans="1:15" x14ac:dyDescent="0.25">
      <c r="A554" s="6" t="s">
        <v>275</v>
      </c>
      <c r="B554" s="6" t="s">
        <v>276</v>
      </c>
      <c r="C554" s="6" t="s">
        <v>18</v>
      </c>
      <c r="D554" s="6">
        <v>418.13709469999998</v>
      </c>
      <c r="E554" s="6">
        <v>4713.6967600999997</v>
      </c>
      <c r="F554" s="6">
        <v>10671.477539400001</v>
      </c>
      <c r="G554" s="6">
        <v>6071.3662592000001</v>
      </c>
      <c r="H554" s="6">
        <v>824.62188349999997</v>
      </c>
      <c r="I554" s="6">
        <v>17648.595855899999</v>
      </c>
      <c r="J554" s="6">
        <v>1.03632938132038</v>
      </c>
      <c r="K554" s="6">
        <v>11.682633540635999</v>
      </c>
      <c r="L554" s="6">
        <v>26.448659677313199</v>
      </c>
      <c r="M554" s="6">
        <v>15.0475413899368</v>
      </c>
      <c r="N554" s="6">
        <v>2.0437791747798402</v>
      </c>
      <c r="O554" s="6">
        <v>43.741056836013698</v>
      </c>
    </row>
    <row r="555" spans="1:15" x14ac:dyDescent="0.25">
      <c r="A555" s="6" t="s">
        <v>277</v>
      </c>
      <c r="B555" s="6" t="s">
        <v>278</v>
      </c>
      <c r="C555" s="6" t="s">
        <v>15</v>
      </c>
      <c r="D555" s="6">
        <v>0</v>
      </c>
      <c r="E555" s="6">
        <v>0</v>
      </c>
      <c r="F555" s="6">
        <v>16.799523000000001</v>
      </c>
      <c r="G555" s="6">
        <v>13.607119900000001</v>
      </c>
      <c r="H555" s="6">
        <v>0</v>
      </c>
      <c r="I555" s="6">
        <v>20.224040800000001</v>
      </c>
      <c r="J555" s="6">
        <v>0</v>
      </c>
      <c r="K555" s="6">
        <v>0</v>
      </c>
      <c r="L555" s="6">
        <v>33.180517765751603</v>
      </c>
      <c r="M555" s="6">
        <v>26.8752442306048</v>
      </c>
      <c r="N555" s="6">
        <v>0</v>
      </c>
      <c r="O555" s="6">
        <v>39.944238003643598</v>
      </c>
    </row>
    <row r="556" spans="1:15" x14ac:dyDescent="0.25">
      <c r="A556" s="6" t="s">
        <v>277</v>
      </c>
      <c r="B556" s="6" t="s">
        <v>278</v>
      </c>
      <c r="C556" s="6" t="s">
        <v>17</v>
      </c>
      <c r="D556" s="6">
        <v>0</v>
      </c>
      <c r="E556" s="6">
        <v>0</v>
      </c>
      <c r="F556" s="6">
        <v>0</v>
      </c>
      <c r="G556" s="6">
        <v>0</v>
      </c>
      <c r="H556" s="6">
        <v>18.9635657</v>
      </c>
      <c r="I556" s="6">
        <v>74.853263200000001</v>
      </c>
      <c r="J556" s="6">
        <v>0</v>
      </c>
      <c r="K556" s="6">
        <v>0</v>
      </c>
      <c r="L556" s="6">
        <v>0</v>
      </c>
      <c r="M556" s="6">
        <v>0</v>
      </c>
      <c r="N556" s="6">
        <v>20.213394464881599</v>
      </c>
      <c r="O556" s="6">
        <v>79.786605535118397</v>
      </c>
    </row>
    <row r="557" spans="1:15" x14ac:dyDescent="0.25">
      <c r="A557" s="6" t="s">
        <v>277</v>
      </c>
      <c r="B557" s="6" t="s">
        <v>278</v>
      </c>
      <c r="C557" s="6" t="s">
        <v>18</v>
      </c>
      <c r="D557" s="6">
        <v>147.58197480000001</v>
      </c>
      <c r="E557" s="6">
        <v>880.76419369999996</v>
      </c>
      <c r="F557" s="6">
        <v>3603.2416889000001</v>
      </c>
      <c r="G557" s="6">
        <v>1888.3604863999999</v>
      </c>
      <c r="H557" s="6">
        <v>479.15294119999999</v>
      </c>
      <c r="I557" s="6">
        <v>21333.405273100001</v>
      </c>
      <c r="J557" s="6">
        <v>0.52089275792581702</v>
      </c>
      <c r="K557" s="6">
        <v>3.1086702191133799</v>
      </c>
      <c r="L557" s="6">
        <v>12.7176947140593</v>
      </c>
      <c r="M557" s="6">
        <v>6.6649962033102801</v>
      </c>
      <c r="N557" s="6">
        <v>1.6911773768318901</v>
      </c>
      <c r="O557" s="6">
        <v>75.296568728759297</v>
      </c>
    </row>
    <row r="558" spans="1:15" x14ac:dyDescent="0.25">
      <c r="A558" s="6" t="s">
        <v>279</v>
      </c>
      <c r="B558" s="6" t="s">
        <v>280</v>
      </c>
      <c r="C558" s="6" t="s">
        <v>17</v>
      </c>
      <c r="D558" s="6">
        <v>0</v>
      </c>
      <c r="E558" s="6">
        <v>9.1811345000000006</v>
      </c>
      <c r="F558" s="6">
        <v>40.783660400000002</v>
      </c>
      <c r="G558" s="6">
        <v>0</v>
      </c>
      <c r="H558" s="6">
        <v>0</v>
      </c>
      <c r="I558" s="6">
        <v>6.8143326000000002</v>
      </c>
      <c r="J558" s="6">
        <v>0</v>
      </c>
      <c r="K558" s="6">
        <v>16.169911205486599</v>
      </c>
      <c r="L558" s="6">
        <v>71.828614132895893</v>
      </c>
      <c r="M558" s="6">
        <v>0</v>
      </c>
      <c r="N558" s="6">
        <v>0</v>
      </c>
      <c r="O558" s="6">
        <v>12.0014746616175</v>
      </c>
    </row>
    <row r="559" spans="1:15" x14ac:dyDescent="0.25">
      <c r="A559" s="6" t="s">
        <v>279</v>
      </c>
      <c r="B559" s="6" t="s">
        <v>280</v>
      </c>
      <c r="C559" s="6" t="s">
        <v>18</v>
      </c>
      <c r="D559" s="6">
        <v>262.16070769999999</v>
      </c>
      <c r="E559" s="6">
        <v>2937.6516307000002</v>
      </c>
      <c r="F559" s="6">
        <v>4024.5402841999999</v>
      </c>
      <c r="G559" s="6">
        <v>1111.5174784000001</v>
      </c>
      <c r="H559" s="6">
        <v>255.81610230000001</v>
      </c>
      <c r="I559" s="6">
        <v>1298.8289801000001</v>
      </c>
      <c r="J559" s="6">
        <v>2.6506274227251998</v>
      </c>
      <c r="K559" s="6">
        <v>29.701704878128901</v>
      </c>
      <c r="L559" s="6">
        <v>40.690906485383998</v>
      </c>
      <c r="M559" s="6">
        <v>11.2382161878235</v>
      </c>
      <c r="N559" s="6">
        <v>2.58647904134817</v>
      </c>
      <c r="O559" s="6">
        <v>13.1320659845902</v>
      </c>
    </row>
    <row r="560" spans="1:15" x14ac:dyDescent="0.25">
      <c r="A560" s="6" t="s">
        <v>281</v>
      </c>
      <c r="B560" s="6" t="s">
        <v>282</v>
      </c>
      <c r="C560" s="6" t="s">
        <v>15</v>
      </c>
      <c r="D560" s="6">
        <v>0</v>
      </c>
      <c r="E560" s="6">
        <v>0</v>
      </c>
      <c r="F560" s="6">
        <v>110.2094199</v>
      </c>
      <c r="G560" s="6">
        <v>93.700963599999994</v>
      </c>
      <c r="H560" s="6">
        <v>0</v>
      </c>
      <c r="I560" s="6">
        <v>0</v>
      </c>
      <c r="J560" s="6">
        <v>0</v>
      </c>
      <c r="K560" s="6">
        <v>0</v>
      </c>
      <c r="L560" s="6">
        <v>54.047968528292202</v>
      </c>
      <c r="M560" s="6">
        <v>45.952031471707798</v>
      </c>
      <c r="N560" s="6">
        <v>0</v>
      </c>
      <c r="O560" s="6">
        <v>0</v>
      </c>
    </row>
    <row r="561" spans="1:15" x14ac:dyDescent="0.25">
      <c r="A561" s="6" t="s">
        <v>281</v>
      </c>
      <c r="B561" s="6" t="s">
        <v>282</v>
      </c>
      <c r="C561" s="6" t="s">
        <v>17</v>
      </c>
      <c r="D561" s="6">
        <v>0</v>
      </c>
      <c r="E561" s="6">
        <v>0</v>
      </c>
      <c r="F561" s="6">
        <v>47.117793800000001</v>
      </c>
      <c r="G561" s="6">
        <v>0</v>
      </c>
      <c r="H561" s="6">
        <v>0</v>
      </c>
      <c r="I561" s="6">
        <v>27.844066999999999</v>
      </c>
      <c r="J561" s="6">
        <v>0</v>
      </c>
      <c r="K561" s="6">
        <v>0</v>
      </c>
      <c r="L561" s="6">
        <v>62.855688609053303</v>
      </c>
      <c r="M561" s="6">
        <v>0</v>
      </c>
      <c r="N561" s="6">
        <v>0</v>
      </c>
      <c r="O561" s="6">
        <v>37.144311390946697</v>
      </c>
    </row>
    <row r="562" spans="1:15" x14ac:dyDescent="0.25">
      <c r="A562" s="6" t="s">
        <v>281</v>
      </c>
      <c r="B562" s="6" t="s">
        <v>282</v>
      </c>
      <c r="C562" s="6" t="s">
        <v>18</v>
      </c>
      <c r="D562" s="6">
        <v>319.95368969999998</v>
      </c>
      <c r="E562" s="6">
        <v>3483.9957141999998</v>
      </c>
      <c r="F562" s="6">
        <v>11113.320985799999</v>
      </c>
      <c r="G562" s="6">
        <v>6530.2986283</v>
      </c>
      <c r="H562" s="6">
        <v>1698.1386081000001</v>
      </c>
      <c r="I562" s="6">
        <v>16283.9475143</v>
      </c>
      <c r="J562" s="6">
        <v>0.81145444605264205</v>
      </c>
      <c r="K562" s="6">
        <v>8.8359781534844402</v>
      </c>
      <c r="L562" s="6">
        <v>28.185184339624598</v>
      </c>
      <c r="M562" s="6">
        <v>16.561896382423601</v>
      </c>
      <c r="N562" s="6">
        <v>4.3067549083381902</v>
      </c>
      <c r="O562" s="6">
        <v>41.2987317700766</v>
      </c>
    </row>
    <row r="563" spans="1:15" x14ac:dyDescent="0.25">
      <c r="A563" s="6" t="s">
        <v>283</v>
      </c>
      <c r="B563" s="6" t="s">
        <v>284</v>
      </c>
      <c r="C563" s="6" t="s">
        <v>15</v>
      </c>
      <c r="D563" s="6">
        <v>0</v>
      </c>
      <c r="E563" s="6">
        <v>321.40814890000001</v>
      </c>
      <c r="F563" s="6">
        <v>200.00270800000001</v>
      </c>
      <c r="G563" s="6">
        <v>49.975661199999998</v>
      </c>
      <c r="H563" s="6">
        <v>0</v>
      </c>
      <c r="I563" s="6">
        <v>0</v>
      </c>
      <c r="J563" s="6">
        <v>0</v>
      </c>
      <c r="K563" s="6">
        <v>56.2505657236647</v>
      </c>
      <c r="L563" s="6">
        <v>35.003049890826603</v>
      </c>
      <c r="M563" s="6">
        <v>8.7463843855086605</v>
      </c>
      <c r="N563" s="6">
        <v>0</v>
      </c>
      <c r="O563" s="6">
        <v>0</v>
      </c>
    </row>
    <row r="564" spans="1:15" x14ac:dyDescent="0.25">
      <c r="A564" s="6" t="s">
        <v>283</v>
      </c>
      <c r="B564" s="6" t="s">
        <v>284</v>
      </c>
      <c r="C564" s="6" t="s">
        <v>17</v>
      </c>
      <c r="D564" s="6">
        <v>0</v>
      </c>
      <c r="E564" s="6">
        <v>238.4438466</v>
      </c>
      <c r="F564" s="6">
        <v>113.5134906</v>
      </c>
      <c r="G564" s="6">
        <v>19.646848800000001</v>
      </c>
      <c r="H564" s="6">
        <v>0</v>
      </c>
      <c r="I564" s="6">
        <v>23.9540577</v>
      </c>
      <c r="J564" s="6">
        <v>0</v>
      </c>
      <c r="K564" s="6">
        <v>60.280338078566501</v>
      </c>
      <c r="L564" s="6">
        <v>28.697035748316001</v>
      </c>
      <c r="M564" s="6">
        <v>4.9668662233470204</v>
      </c>
      <c r="N564" s="6">
        <v>0</v>
      </c>
      <c r="O564" s="6">
        <v>6.05575994977045</v>
      </c>
    </row>
    <row r="565" spans="1:15" x14ac:dyDescent="0.25">
      <c r="A565" s="6" t="s">
        <v>283</v>
      </c>
      <c r="B565" s="6" t="s">
        <v>284</v>
      </c>
      <c r="C565" s="6" t="s">
        <v>18</v>
      </c>
      <c r="D565" s="6">
        <v>1624.3754355999999</v>
      </c>
      <c r="E565" s="6">
        <v>11986.344831</v>
      </c>
      <c r="F565" s="6">
        <v>13565.590996700001</v>
      </c>
      <c r="G565" s="6">
        <v>1382.6150333000001</v>
      </c>
      <c r="H565" s="6">
        <v>335.24736139999999</v>
      </c>
      <c r="I565" s="6">
        <v>718.07317590000002</v>
      </c>
      <c r="J565" s="6">
        <v>5.4854852612548797</v>
      </c>
      <c r="K565" s="6">
        <v>40.477660807818502</v>
      </c>
      <c r="L565" s="6">
        <v>45.810745374343398</v>
      </c>
      <c r="M565" s="6">
        <v>4.6690649347052799</v>
      </c>
      <c r="N565" s="6">
        <v>1.13212402719881</v>
      </c>
      <c r="O565" s="6">
        <v>2.4249195946791602</v>
      </c>
    </row>
    <row r="566" spans="1:15" x14ac:dyDescent="0.25">
      <c r="A566" s="6" t="s">
        <v>285</v>
      </c>
      <c r="B566" s="6" t="s">
        <v>286</v>
      </c>
      <c r="C566" s="6" t="s">
        <v>15</v>
      </c>
      <c r="D566" s="6">
        <v>0</v>
      </c>
      <c r="E566" s="6">
        <v>30.5103334</v>
      </c>
      <c r="F566" s="6">
        <v>85.390286599999996</v>
      </c>
      <c r="G566" s="6">
        <v>0</v>
      </c>
      <c r="H566" s="6">
        <v>0</v>
      </c>
      <c r="I566" s="6">
        <v>0</v>
      </c>
      <c r="J566" s="6">
        <v>0</v>
      </c>
      <c r="K566" s="6">
        <v>26.3245644415017</v>
      </c>
      <c r="L566" s="6">
        <v>73.675435558498293</v>
      </c>
      <c r="M566" s="6">
        <v>0</v>
      </c>
      <c r="N566" s="6">
        <v>0</v>
      </c>
      <c r="O566" s="6">
        <v>0</v>
      </c>
    </row>
    <row r="567" spans="1:15" x14ac:dyDescent="0.25">
      <c r="A567" s="6" t="s">
        <v>285</v>
      </c>
      <c r="B567" s="6" t="s">
        <v>286</v>
      </c>
      <c r="C567" s="6" t="s">
        <v>17</v>
      </c>
      <c r="D567" s="6">
        <v>0</v>
      </c>
      <c r="E567" s="6">
        <v>29.272739099999999</v>
      </c>
      <c r="F567" s="6">
        <v>93.922330700000003</v>
      </c>
      <c r="G567" s="6">
        <v>65.472254100000001</v>
      </c>
      <c r="H567" s="6">
        <v>27.6499451</v>
      </c>
      <c r="I567" s="6">
        <v>84.179027500000004</v>
      </c>
      <c r="J567" s="6">
        <v>0</v>
      </c>
      <c r="K567" s="6">
        <v>9.7414641847341397</v>
      </c>
      <c r="L567" s="6">
        <v>31.255736524526501</v>
      </c>
      <c r="M567" s="6">
        <v>21.7880402729023</v>
      </c>
      <c r="N567" s="6">
        <v>9.2014262478605904</v>
      </c>
      <c r="O567" s="6">
        <v>28.013332769976401</v>
      </c>
    </row>
    <row r="568" spans="1:15" x14ac:dyDescent="0.25">
      <c r="A568" s="6" t="s">
        <v>285</v>
      </c>
      <c r="B568" s="6" t="s">
        <v>286</v>
      </c>
      <c r="C568" s="6" t="s">
        <v>18</v>
      </c>
      <c r="D568" s="6">
        <v>870.53346780000004</v>
      </c>
      <c r="E568" s="6">
        <v>7892.5913963000003</v>
      </c>
      <c r="F568" s="6">
        <v>9986.0968778000006</v>
      </c>
      <c r="G568" s="6">
        <v>2366.7195895</v>
      </c>
      <c r="H568" s="6">
        <v>188.72403489999999</v>
      </c>
      <c r="I568" s="6">
        <v>1577.2968569</v>
      </c>
      <c r="J568" s="6">
        <v>3.8044528668846702</v>
      </c>
      <c r="K568" s="6">
        <v>34.4926336269261</v>
      </c>
      <c r="L568" s="6">
        <v>43.641785526920899</v>
      </c>
      <c r="M568" s="6">
        <v>10.343167104350799</v>
      </c>
      <c r="N568" s="6">
        <v>0.82477207618432702</v>
      </c>
      <c r="O568" s="6">
        <v>6.8931887987332701</v>
      </c>
    </row>
    <row r="569" spans="1:15" x14ac:dyDescent="0.25">
      <c r="A569" s="6" t="s">
        <v>287</v>
      </c>
      <c r="B569" s="6" t="s">
        <v>288</v>
      </c>
      <c r="C569" s="6" t="s">
        <v>15</v>
      </c>
      <c r="D569" s="6">
        <v>0</v>
      </c>
      <c r="E569" s="6">
        <v>0</v>
      </c>
      <c r="F569" s="6">
        <v>0</v>
      </c>
      <c r="G569" s="6">
        <v>9.3319905999999992</v>
      </c>
      <c r="H569" s="6">
        <v>0</v>
      </c>
      <c r="I569" s="6">
        <v>3.7835022999999999</v>
      </c>
      <c r="J569" s="6">
        <v>0</v>
      </c>
      <c r="K569" s="6">
        <v>0</v>
      </c>
      <c r="L569" s="6">
        <v>0</v>
      </c>
      <c r="M569" s="6">
        <v>71.152420051250999</v>
      </c>
      <c r="N569" s="6">
        <v>0</v>
      </c>
      <c r="O569" s="6">
        <v>28.847579948749001</v>
      </c>
    </row>
    <row r="570" spans="1:15" x14ac:dyDescent="0.25">
      <c r="A570" s="6" t="s">
        <v>287</v>
      </c>
      <c r="B570" s="6" t="s">
        <v>288</v>
      </c>
      <c r="C570" s="6" t="s">
        <v>17</v>
      </c>
      <c r="D570" s="6">
        <v>0</v>
      </c>
      <c r="E570" s="6">
        <v>0</v>
      </c>
      <c r="F570" s="6">
        <v>0</v>
      </c>
      <c r="G570" s="6">
        <v>0</v>
      </c>
      <c r="H570" s="6">
        <v>0</v>
      </c>
      <c r="I570" s="6">
        <v>13.1675234</v>
      </c>
      <c r="J570" s="6">
        <v>0</v>
      </c>
      <c r="K570" s="6">
        <v>0</v>
      </c>
      <c r="L570" s="6">
        <v>0</v>
      </c>
      <c r="M570" s="6">
        <v>0</v>
      </c>
      <c r="N570" s="6">
        <v>0</v>
      </c>
      <c r="O570" s="6">
        <v>100</v>
      </c>
    </row>
    <row r="571" spans="1:15" x14ac:dyDescent="0.25">
      <c r="A571" s="6" t="s">
        <v>287</v>
      </c>
      <c r="B571" s="6" t="s">
        <v>288</v>
      </c>
      <c r="C571" s="6" t="s">
        <v>18</v>
      </c>
      <c r="D571" s="6">
        <v>84.181494999999998</v>
      </c>
      <c r="E571" s="6">
        <v>1256.3075147</v>
      </c>
      <c r="F571" s="6">
        <v>2467.2034103999999</v>
      </c>
      <c r="G571" s="6">
        <v>1550.8410862999999</v>
      </c>
      <c r="H571" s="6">
        <v>226.75766010000001</v>
      </c>
      <c r="I571" s="6">
        <v>4474.6632075999996</v>
      </c>
      <c r="J571" s="6">
        <v>0.83679798008558204</v>
      </c>
      <c r="K571" s="6">
        <v>12.488202908101099</v>
      </c>
      <c r="L571" s="6">
        <v>24.524996025349498</v>
      </c>
      <c r="M571" s="6">
        <v>15.4159852880918</v>
      </c>
      <c r="N571" s="6">
        <v>2.2540625103012601</v>
      </c>
      <c r="O571" s="6">
        <v>44.479955288070798</v>
      </c>
    </row>
    <row r="572" spans="1:15" x14ac:dyDescent="0.25">
      <c r="A572" s="6" t="s">
        <v>289</v>
      </c>
      <c r="B572" s="6" t="s">
        <v>290</v>
      </c>
      <c r="C572" s="6" t="s">
        <v>15</v>
      </c>
      <c r="D572" s="6">
        <v>0</v>
      </c>
      <c r="E572" s="6">
        <v>159.22976159999999</v>
      </c>
      <c r="F572" s="6">
        <v>489.52795140000001</v>
      </c>
      <c r="G572" s="6">
        <v>9.3211790000000008</v>
      </c>
      <c r="H572" s="6">
        <v>10.0965527</v>
      </c>
      <c r="I572" s="6">
        <v>129.4083282</v>
      </c>
      <c r="J572" s="6">
        <v>0</v>
      </c>
      <c r="K572" s="6">
        <v>19.964017199227101</v>
      </c>
      <c r="L572" s="6">
        <v>61.376367979514598</v>
      </c>
      <c r="M572" s="6">
        <v>1.16867711163535</v>
      </c>
      <c r="N572" s="6">
        <v>1.2658924420301501</v>
      </c>
      <c r="O572" s="6">
        <v>16.2250452675929</v>
      </c>
    </row>
    <row r="573" spans="1:15" x14ac:dyDescent="0.25">
      <c r="A573" s="6" t="s">
        <v>289</v>
      </c>
      <c r="B573" s="6" t="s">
        <v>290</v>
      </c>
      <c r="C573" s="6" t="s">
        <v>17</v>
      </c>
      <c r="D573" s="6">
        <v>12.6460303</v>
      </c>
      <c r="E573" s="6">
        <v>0</v>
      </c>
      <c r="F573" s="6">
        <v>60.050278300000002</v>
      </c>
      <c r="G573" s="6">
        <v>26.248574699999999</v>
      </c>
      <c r="H573" s="6">
        <v>0</v>
      </c>
      <c r="I573" s="6">
        <v>34.361922800000002</v>
      </c>
      <c r="J573" s="6">
        <v>9.4864100866039696</v>
      </c>
      <c r="K573" s="6">
        <v>0</v>
      </c>
      <c r="L573" s="6">
        <v>45.046670951634198</v>
      </c>
      <c r="M573" s="6">
        <v>19.690348503518798</v>
      </c>
      <c r="N573" s="6">
        <v>0</v>
      </c>
      <c r="O573" s="6">
        <v>25.7765704582431</v>
      </c>
    </row>
    <row r="574" spans="1:15" x14ac:dyDescent="0.25">
      <c r="A574" s="6" t="s">
        <v>289</v>
      </c>
      <c r="B574" s="6" t="s">
        <v>290</v>
      </c>
      <c r="C574" s="6" t="s">
        <v>18</v>
      </c>
      <c r="D574" s="6">
        <v>60.229018799999999</v>
      </c>
      <c r="E574" s="6">
        <v>829.68422950000001</v>
      </c>
      <c r="F574" s="6">
        <v>2765.5394068999999</v>
      </c>
      <c r="G574" s="6">
        <v>1176.7435081000001</v>
      </c>
      <c r="H574" s="6">
        <v>415.02097629999997</v>
      </c>
      <c r="I574" s="6">
        <v>8036.6890193999998</v>
      </c>
      <c r="J574" s="6">
        <v>0.45339840615476001</v>
      </c>
      <c r="K574" s="6">
        <v>6.2457850843660099</v>
      </c>
      <c r="L574" s="6">
        <v>20.818721344446701</v>
      </c>
      <c r="M574" s="6">
        <v>8.8584147916668492</v>
      </c>
      <c r="N574" s="6">
        <v>3.1242389951604599</v>
      </c>
      <c r="O574" s="6">
        <v>60.499441378205198</v>
      </c>
    </row>
    <row r="575" spans="1:15" x14ac:dyDescent="0.25">
      <c r="A575" s="6" t="s">
        <v>291</v>
      </c>
      <c r="B575" s="6" t="s">
        <v>292</v>
      </c>
      <c r="C575" s="6" t="s">
        <v>15</v>
      </c>
      <c r="D575" s="6">
        <v>22.321505599999998</v>
      </c>
      <c r="E575" s="6">
        <v>60.893853700000001</v>
      </c>
      <c r="F575" s="6">
        <v>306.8861225</v>
      </c>
      <c r="G575" s="6">
        <v>0</v>
      </c>
      <c r="H575" s="6">
        <v>19.895394499999998</v>
      </c>
      <c r="I575" s="6">
        <v>18.218568699999999</v>
      </c>
      <c r="J575" s="6">
        <v>5.2126811072870103</v>
      </c>
      <c r="K575" s="6">
        <v>14.220377711971601</v>
      </c>
      <c r="L575" s="6">
        <v>71.666289967658699</v>
      </c>
      <c r="M575" s="6">
        <v>0</v>
      </c>
      <c r="N575" s="6">
        <v>4.6461179138459103</v>
      </c>
      <c r="O575" s="6">
        <v>4.2545332992367904</v>
      </c>
    </row>
    <row r="576" spans="1:15" x14ac:dyDescent="0.25">
      <c r="A576" s="6" t="s">
        <v>291</v>
      </c>
      <c r="B576" s="6" t="s">
        <v>292</v>
      </c>
      <c r="C576" s="6" t="s">
        <v>17</v>
      </c>
      <c r="D576" s="6">
        <v>17.7721947</v>
      </c>
      <c r="E576" s="6">
        <v>0</v>
      </c>
      <c r="F576" s="6">
        <v>156.88758179999999</v>
      </c>
      <c r="G576" s="6">
        <v>14.642967499999999</v>
      </c>
      <c r="H576" s="6">
        <v>0</v>
      </c>
      <c r="I576" s="6">
        <v>0</v>
      </c>
      <c r="J576" s="6">
        <v>9.3882393485009406</v>
      </c>
      <c r="K576" s="6">
        <v>0</v>
      </c>
      <c r="L576" s="6">
        <v>82.876549216846001</v>
      </c>
      <c r="M576" s="6">
        <v>7.7352114346530598</v>
      </c>
      <c r="N576" s="6">
        <v>0</v>
      </c>
      <c r="O576" s="6">
        <v>0</v>
      </c>
    </row>
    <row r="577" spans="1:15" x14ac:dyDescent="0.25">
      <c r="A577" s="6" t="s">
        <v>291</v>
      </c>
      <c r="B577" s="6" t="s">
        <v>292</v>
      </c>
      <c r="C577" s="6" t="s">
        <v>18</v>
      </c>
      <c r="D577" s="6">
        <v>1316.2657227</v>
      </c>
      <c r="E577" s="6">
        <v>8947.1813139000005</v>
      </c>
      <c r="F577" s="6">
        <v>9806.0827009000004</v>
      </c>
      <c r="G577" s="6">
        <v>1161.1412981000001</v>
      </c>
      <c r="H577" s="6">
        <v>31.562903299999999</v>
      </c>
      <c r="I577" s="6">
        <v>319.8431569</v>
      </c>
      <c r="J577" s="6">
        <v>6.09888342469202</v>
      </c>
      <c r="K577" s="6">
        <v>41.456534856143101</v>
      </c>
      <c r="L577" s="6">
        <v>45.4362323763931</v>
      </c>
      <c r="M577" s="6">
        <v>5.3801183868718798</v>
      </c>
      <c r="N577" s="6">
        <v>0.14624590191155601</v>
      </c>
      <c r="O577" s="6">
        <v>1.4819850539883499</v>
      </c>
    </row>
    <row r="578" spans="1:15" x14ac:dyDescent="0.25">
      <c r="A578" s="6" t="s">
        <v>293</v>
      </c>
      <c r="B578" s="6" t="s">
        <v>294</v>
      </c>
      <c r="C578" s="6" t="s">
        <v>15</v>
      </c>
      <c r="D578" s="6">
        <v>0</v>
      </c>
      <c r="E578" s="6">
        <v>0</v>
      </c>
      <c r="F578" s="6">
        <v>20.0695348</v>
      </c>
      <c r="G578" s="6">
        <v>30.213823399999999</v>
      </c>
      <c r="H578" s="6">
        <v>0</v>
      </c>
      <c r="I578" s="6">
        <v>127.6667276</v>
      </c>
      <c r="J578" s="6">
        <v>0</v>
      </c>
      <c r="K578" s="6">
        <v>0</v>
      </c>
      <c r="L578" s="6">
        <v>11.2781821429164</v>
      </c>
      <c r="M578" s="6">
        <v>16.978819236961598</v>
      </c>
      <c r="N578" s="6">
        <v>0</v>
      </c>
      <c r="O578" s="6">
        <v>71.742998620121995</v>
      </c>
    </row>
    <row r="579" spans="1:15" x14ac:dyDescent="0.25">
      <c r="A579" s="6" t="s">
        <v>293</v>
      </c>
      <c r="B579" s="6" t="s">
        <v>294</v>
      </c>
      <c r="C579" s="6" t="s">
        <v>17</v>
      </c>
      <c r="D579" s="6">
        <v>0</v>
      </c>
      <c r="E579" s="6">
        <v>48.058615099999997</v>
      </c>
      <c r="F579" s="6">
        <v>0</v>
      </c>
      <c r="G579" s="6">
        <v>0</v>
      </c>
      <c r="H579" s="6">
        <v>0</v>
      </c>
      <c r="I579" s="6">
        <v>99.328287700000004</v>
      </c>
      <c r="J579" s="6">
        <v>0</v>
      </c>
      <c r="K579" s="6">
        <v>32.607113784875601</v>
      </c>
      <c r="L579" s="6">
        <v>0</v>
      </c>
      <c r="M579" s="6">
        <v>0</v>
      </c>
      <c r="N579" s="6">
        <v>0</v>
      </c>
      <c r="O579" s="6">
        <v>67.392886215124406</v>
      </c>
    </row>
    <row r="580" spans="1:15" x14ac:dyDescent="0.25">
      <c r="A580" s="6" t="s">
        <v>293</v>
      </c>
      <c r="B580" s="6" t="s">
        <v>294</v>
      </c>
      <c r="C580" s="6" t="s">
        <v>18</v>
      </c>
      <c r="D580" s="6">
        <v>109.73289459999999</v>
      </c>
      <c r="E580" s="6">
        <v>2044.3908134000001</v>
      </c>
      <c r="F580" s="6">
        <v>6211.1780633999997</v>
      </c>
      <c r="G580" s="6">
        <v>3796.3391185</v>
      </c>
      <c r="H580" s="6">
        <v>1394.6689925999999</v>
      </c>
      <c r="I580" s="6">
        <v>24448.374909800001</v>
      </c>
      <c r="J580" s="6">
        <v>0.28873517883309102</v>
      </c>
      <c r="K580" s="6">
        <v>5.3793126415146801</v>
      </c>
      <c r="L580" s="6">
        <v>16.343190575964002</v>
      </c>
      <c r="M580" s="6">
        <v>9.9891346007668105</v>
      </c>
      <c r="N580" s="6">
        <v>3.66972914055735</v>
      </c>
      <c r="O580" s="6">
        <v>64.329897862364106</v>
      </c>
    </row>
    <row r="581" spans="1:15" x14ac:dyDescent="0.25">
      <c r="A581" s="6" t="s">
        <v>295</v>
      </c>
      <c r="B581" s="6" t="s">
        <v>296</v>
      </c>
      <c r="C581" s="6" t="s">
        <v>15</v>
      </c>
      <c r="D581" s="6">
        <v>0</v>
      </c>
      <c r="E581" s="6">
        <v>0</v>
      </c>
      <c r="F581" s="6">
        <v>23.604319400000001</v>
      </c>
      <c r="G581" s="6">
        <v>0</v>
      </c>
      <c r="H581" s="6">
        <v>0</v>
      </c>
      <c r="I581" s="6">
        <v>58.024200200000003</v>
      </c>
      <c r="J581" s="6">
        <v>0</v>
      </c>
      <c r="K581" s="6">
        <v>0</v>
      </c>
      <c r="L581" s="6">
        <v>28.916755462021101</v>
      </c>
      <c r="M581" s="6">
        <v>0</v>
      </c>
      <c r="N581" s="6">
        <v>0</v>
      </c>
      <c r="O581" s="6">
        <v>71.0832445379788</v>
      </c>
    </row>
    <row r="582" spans="1:15" x14ac:dyDescent="0.25">
      <c r="A582" s="6" t="s">
        <v>295</v>
      </c>
      <c r="B582" s="6" t="s">
        <v>296</v>
      </c>
      <c r="C582" s="6" t="s">
        <v>17</v>
      </c>
      <c r="D582" s="6">
        <v>0</v>
      </c>
      <c r="E582" s="6">
        <v>20.7369655</v>
      </c>
      <c r="F582" s="6">
        <v>22.108985300000001</v>
      </c>
      <c r="G582" s="6">
        <v>55.7212593</v>
      </c>
      <c r="H582" s="6">
        <v>0</v>
      </c>
      <c r="I582" s="6">
        <v>76.850819299999998</v>
      </c>
      <c r="J582" s="6">
        <v>0</v>
      </c>
      <c r="K582" s="6">
        <v>11.821456192917401</v>
      </c>
      <c r="L582" s="6">
        <v>12.6035991714316</v>
      </c>
      <c r="M582" s="6">
        <v>31.764841670259901</v>
      </c>
      <c r="N582" s="6">
        <v>0</v>
      </c>
      <c r="O582" s="6">
        <v>43.810102965391103</v>
      </c>
    </row>
    <row r="583" spans="1:15" x14ac:dyDescent="0.25">
      <c r="A583" s="6" t="s">
        <v>295</v>
      </c>
      <c r="B583" s="6" t="s">
        <v>296</v>
      </c>
      <c r="C583" s="6" t="s">
        <v>18</v>
      </c>
      <c r="D583" s="6">
        <v>118.1089898</v>
      </c>
      <c r="E583" s="6">
        <v>1014.7751768000001</v>
      </c>
      <c r="F583" s="6">
        <v>5376.1738189999996</v>
      </c>
      <c r="G583" s="6">
        <v>3854.1406016999999</v>
      </c>
      <c r="H583" s="6">
        <v>1178.1378231000001</v>
      </c>
      <c r="I583" s="6">
        <v>35922.022846699998</v>
      </c>
      <c r="J583" s="6">
        <v>0.24884245794787899</v>
      </c>
      <c r="K583" s="6">
        <v>2.1380180262908799</v>
      </c>
      <c r="L583" s="6">
        <v>11.3269981374017</v>
      </c>
      <c r="M583" s="6">
        <v>8.1202440409303005</v>
      </c>
      <c r="N583" s="6">
        <v>2.4822048871809801</v>
      </c>
      <c r="O583" s="6">
        <v>75.683692450248301</v>
      </c>
    </row>
    <row r="584" spans="1:15" x14ac:dyDescent="0.25">
      <c r="A584" t="s">
        <v>21</v>
      </c>
    </row>
    <row r="585" spans="1:15" x14ac:dyDescent="0.25">
      <c r="A585" t="s">
        <v>1037</v>
      </c>
    </row>
    <row r="586" spans="1:15" x14ac:dyDescent="0.25">
      <c r="A586" t="s">
        <v>22</v>
      </c>
    </row>
    <row r="587" spans="1:15" x14ac:dyDescent="0.25">
      <c r="A587" t="s">
        <v>23</v>
      </c>
    </row>
    <row r="588" spans="1:15" x14ac:dyDescent="0.25">
      <c r="A588" t="s">
        <v>24</v>
      </c>
    </row>
    <row r="591" spans="1:15" x14ac:dyDescent="0.25">
      <c r="L591" s="7" t="str">
        <f>HYPERLINK("#'Indice'!A1", "Ir al índice")</f>
        <v>Ir al índice</v>
      </c>
    </row>
    <row r="592" spans="1:15" ht="17.25" x14ac:dyDescent="0.3">
      <c r="A592" s="4" t="s">
        <v>416</v>
      </c>
    </row>
    <row r="593" spans="1:15" x14ac:dyDescent="0.25">
      <c r="A593" s="5" t="s">
        <v>26</v>
      </c>
      <c r="B593" s="5" t="s">
        <v>71</v>
      </c>
      <c r="C593" s="5" t="s">
        <v>11</v>
      </c>
      <c r="D593" s="5" t="s">
        <v>399</v>
      </c>
      <c r="E593" s="5" t="s">
        <v>400</v>
      </c>
      <c r="F593" s="5" t="s">
        <v>401</v>
      </c>
      <c r="G593" s="5" t="s">
        <v>402</v>
      </c>
      <c r="H593" s="5" t="s">
        <v>403</v>
      </c>
      <c r="I593" s="5" t="s">
        <v>404</v>
      </c>
      <c r="J593" s="5" t="s">
        <v>405</v>
      </c>
      <c r="K593" s="5" t="s">
        <v>406</v>
      </c>
      <c r="L593" s="5" t="s">
        <v>407</v>
      </c>
      <c r="M593" s="5" t="s">
        <v>408</v>
      </c>
      <c r="N593" s="5" t="s">
        <v>409</v>
      </c>
      <c r="O593" s="5" t="s">
        <v>410</v>
      </c>
    </row>
    <row r="594" spans="1:15" x14ac:dyDescent="0.25">
      <c r="A594" s="6" t="s">
        <v>72</v>
      </c>
      <c r="B594" s="6" t="s">
        <v>73</v>
      </c>
      <c r="C594" s="6" t="s">
        <v>17</v>
      </c>
      <c r="D594" s="6">
        <v>0</v>
      </c>
      <c r="E594" s="6">
        <v>0</v>
      </c>
      <c r="F594" s="6">
        <v>0</v>
      </c>
      <c r="G594" s="6">
        <v>0</v>
      </c>
      <c r="H594" s="6">
        <v>0</v>
      </c>
      <c r="I594" s="6">
        <v>1.1810700000000001</v>
      </c>
      <c r="J594" s="6">
        <v>0</v>
      </c>
      <c r="K594" s="6">
        <v>0</v>
      </c>
      <c r="L594" s="6">
        <v>0</v>
      </c>
      <c r="M594" s="6">
        <v>0</v>
      </c>
      <c r="N594" s="6">
        <v>0</v>
      </c>
      <c r="O594" s="6">
        <v>100</v>
      </c>
    </row>
    <row r="595" spans="1:15" x14ac:dyDescent="0.25">
      <c r="A595" s="6" t="s">
        <v>72</v>
      </c>
      <c r="B595" s="6" t="s">
        <v>73</v>
      </c>
      <c r="C595" s="6" t="s">
        <v>18</v>
      </c>
      <c r="D595" s="6">
        <v>10.9634205</v>
      </c>
      <c r="E595" s="6">
        <v>56.380659799999997</v>
      </c>
      <c r="F595" s="6">
        <v>80.435986799999995</v>
      </c>
      <c r="G595" s="6">
        <v>15.633744999999999</v>
      </c>
      <c r="H595" s="6">
        <v>2.3621400000000001</v>
      </c>
      <c r="I595" s="6">
        <v>50.349566799999998</v>
      </c>
      <c r="J595" s="6">
        <v>5.0727098566609801</v>
      </c>
      <c r="K595" s="6">
        <v>26.086998003270001</v>
      </c>
      <c r="L595" s="6">
        <v>37.217255606552101</v>
      </c>
      <c r="M595" s="6">
        <v>7.2336413948570497</v>
      </c>
      <c r="N595" s="6">
        <v>1.0929482145479299</v>
      </c>
      <c r="O595" s="6">
        <v>23.296446924111901</v>
      </c>
    </row>
    <row r="596" spans="1:15" x14ac:dyDescent="0.25">
      <c r="A596" s="6" t="s">
        <v>74</v>
      </c>
      <c r="B596" s="6" t="s">
        <v>75</v>
      </c>
      <c r="C596" s="6" t="s">
        <v>18</v>
      </c>
      <c r="D596" s="6">
        <v>25.477387499999999</v>
      </c>
      <c r="E596" s="6">
        <v>230.99498</v>
      </c>
      <c r="F596" s="6">
        <v>135.8794</v>
      </c>
      <c r="G596" s="6">
        <v>11.889447499999999</v>
      </c>
      <c r="H596" s="6">
        <v>3.3969849999999999</v>
      </c>
      <c r="I596" s="6">
        <v>110.4020125</v>
      </c>
      <c r="J596" s="6">
        <v>4.9180327868852496</v>
      </c>
      <c r="K596" s="6">
        <v>44.590163934426201</v>
      </c>
      <c r="L596" s="6">
        <v>26.229508196721302</v>
      </c>
      <c r="M596" s="6">
        <v>2.2950819672131102</v>
      </c>
      <c r="N596" s="6">
        <v>0.65573770491803296</v>
      </c>
      <c r="O596" s="6">
        <v>21.311475409836099</v>
      </c>
    </row>
    <row r="597" spans="1:15" x14ac:dyDescent="0.25">
      <c r="A597" s="6" t="s">
        <v>76</v>
      </c>
      <c r="B597" s="6" t="s">
        <v>77</v>
      </c>
      <c r="C597" s="6" t="s">
        <v>18</v>
      </c>
      <c r="D597" s="6">
        <v>36.569271299999997</v>
      </c>
      <c r="E597" s="6">
        <v>208.00799760000001</v>
      </c>
      <c r="F597" s="6">
        <v>94.347837299999995</v>
      </c>
      <c r="G597" s="6">
        <v>6.1562523000000002</v>
      </c>
      <c r="H597" s="6">
        <v>2.0296443000000002</v>
      </c>
      <c r="I597" s="6">
        <v>35.434410499999998</v>
      </c>
      <c r="J597" s="6">
        <v>9.5594588324920302</v>
      </c>
      <c r="K597" s="6">
        <v>54.374720064118499</v>
      </c>
      <c r="L597" s="6">
        <v>24.663173056007999</v>
      </c>
      <c r="M597" s="6">
        <v>1.6092866587769401</v>
      </c>
      <c r="N597" s="6">
        <v>0.53056296832614502</v>
      </c>
      <c r="O597" s="6">
        <v>9.2627984202784308</v>
      </c>
    </row>
    <row r="598" spans="1:15" x14ac:dyDescent="0.25">
      <c r="A598" s="6" t="s">
        <v>78</v>
      </c>
      <c r="B598" s="6" t="s">
        <v>79</v>
      </c>
      <c r="C598" s="6" t="s">
        <v>18</v>
      </c>
      <c r="D598" s="6">
        <v>0</v>
      </c>
      <c r="E598" s="6">
        <v>15.853659</v>
      </c>
      <c r="F598" s="6">
        <v>4.7560976999999998</v>
      </c>
      <c r="G598" s="6">
        <v>0</v>
      </c>
      <c r="H598" s="6">
        <v>1.5853659</v>
      </c>
      <c r="I598" s="6">
        <v>0</v>
      </c>
      <c r="J598" s="6">
        <v>0</v>
      </c>
      <c r="K598" s="6">
        <v>71.428571428571402</v>
      </c>
      <c r="L598" s="6">
        <v>21.428571428571399</v>
      </c>
      <c r="M598" s="6">
        <v>0</v>
      </c>
      <c r="N598" s="6">
        <v>7.1428571428571397</v>
      </c>
      <c r="O598" s="6">
        <v>0</v>
      </c>
    </row>
    <row r="599" spans="1:15" x14ac:dyDescent="0.25">
      <c r="A599" s="6" t="s">
        <v>80</v>
      </c>
      <c r="B599" s="6" t="s">
        <v>81</v>
      </c>
      <c r="C599" s="6" t="s">
        <v>17</v>
      </c>
      <c r="D599" s="6">
        <v>0</v>
      </c>
      <c r="E599" s="6">
        <v>7.4656782000000002</v>
      </c>
      <c r="F599" s="6">
        <v>0</v>
      </c>
      <c r="G599" s="6">
        <v>0</v>
      </c>
      <c r="H599" s="6">
        <v>0</v>
      </c>
      <c r="I599" s="6">
        <v>0</v>
      </c>
      <c r="J599" s="6">
        <v>0</v>
      </c>
      <c r="K599" s="6">
        <v>100</v>
      </c>
      <c r="L599" s="6">
        <v>0</v>
      </c>
      <c r="M599" s="6">
        <v>0</v>
      </c>
      <c r="N599" s="6">
        <v>0</v>
      </c>
      <c r="O599" s="6">
        <v>0</v>
      </c>
    </row>
    <row r="600" spans="1:15" x14ac:dyDescent="0.25">
      <c r="A600" s="6" t="s">
        <v>80</v>
      </c>
      <c r="B600" s="6" t="s">
        <v>81</v>
      </c>
      <c r="C600" s="6" t="s">
        <v>18</v>
      </c>
      <c r="D600" s="6">
        <v>202.0893811</v>
      </c>
      <c r="E600" s="6">
        <v>2447.2372488000001</v>
      </c>
      <c r="F600" s="6">
        <v>972.93931659999998</v>
      </c>
      <c r="G600" s="6">
        <v>90.758189900000005</v>
      </c>
      <c r="H600" s="6">
        <v>16.1281693</v>
      </c>
      <c r="I600" s="6">
        <v>45.883319399999998</v>
      </c>
      <c r="J600" s="6">
        <v>5.3533105689471903</v>
      </c>
      <c r="K600" s="6">
        <v>64.826865010980498</v>
      </c>
      <c r="L600" s="6">
        <v>25.7729837072525</v>
      </c>
      <c r="M600" s="6">
        <v>2.40416777252522</v>
      </c>
      <c r="N600" s="6">
        <v>0.42723224100892498</v>
      </c>
      <c r="O600" s="6">
        <v>1.2154406992857101</v>
      </c>
    </row>
    <row r="601" spans="1:15" x14ac:dyDescent="0.25">
      <c r="A601" s="6" t="s">
        <v>92</v>
      </c>
      <c r="B601" s="6" t="s">
        <v>93</v>
      </c>
      <c r="C601" s="6" t="s">
        <v>15</v>
      </c>
      <c r="D601" s="6">
        <v>1.7873625</v>
      </c>
      <c r="E601" s="6">
        <v>5.4104559999999999</v>
      </c>
      <c r="F601" s="6">
        <v>1.7873625</v>
      </c>
      <c r="G601" s="6">
        <v>0</v>
      </c>
      <c r="H601" s="6">
        <v>0</v>
      </c>
      <c r="I601" s="6">
        <v>0</v>
      </c>
      <c r="J601" s="6">
        <v>19.892337171616202</v>
      </c>
      <c r="K601" s="6">
        <v>60.215325656767497</v>
      </c>
      <c r="L601" s="6">
        <v>19.892337171616202</v>
      </c>
      <c r="M601" s="6">
        <v>0</v>
      </c>
      <c r="N601" s="6">
        <v>0</v>
      </c>
      <c r="O601" s="6">
        <v>0</v>
      </c>
    </row>
    <row r="602" spans="1:15" x14ac:dyDescent="0.25">
      <c r="A602" s="6" t="s">
        <v>92</v>
      </c>
      <c r="B602" s="6" t="s">
        <v>93</v>
      </c>
      <c r="C602" s="6" t="s">
        <v>17</v>
      </c>
      <c r="D602" s="6">
        <v>0</v>
      </c>
      <c r="E602" s="6">
        <v>1.5847043999999999</v>
      </c>
      <c r="F602" s="6">
        <v>8.7382226000000003</v>
      </c>
      <c r="G602" s="6">
        <v>0</v>
      </c>
      <c r="H602" s="6">
        <v>1.4442406000000001</v>
      </c>
      <c r="I602" s="6">
        <v>1.7873625</v>
      </c>
      <c r="J602" s="6">
        <v>0</v>
      </c>
      <c r="K602" s="6">
        <v>11.6913267247826</v>
      </c>
      <c r="L602" s="6">
        <v>64.467174704935005</v>
      </c>
      <c r="M602" s="6">
        <v>0</v>
      </c>
      <c r="N602" s="6">
        <v>10.6550399707327</v>
      </c>
      <c r="O602" s="6">
        <v>13.186458599549701</v>
      </c>
    </row>
    <row r="603" spans="1:15" x14ac:dyDescent="0.25">
      <c r="A603" s="6" t="s">
        <v>92</v>
      </c>
      <c r="B603" s="6" t="s">
        <v>93</v>
      </c>
      <c r="C603" s="6" t="s">
        <v>18</v>
      </c>
      <c r="D603" s="6">
        <v>32.355253900000001</v>
      </c>
      <c r="E603" s="6">
        <v>537.71610459999999</v>
      </c>
      <c r="F603" s="6">
        <v>474.71561029999998</v>
      </c>
      <c r="G603" s="6">
        <v>107.2746266</v>
      </c>
      <c r="H603" s="6">
        <v>60.217018199999998</v>
      </c>
      <c r="I603" s="6">
        <v>488.0204334</v>
      </c>
      <c r="J603" s="6">
        <v>1.90291548754835</v>
      </c>
      <c r="K603" s="6">
        <v>31.624795976257499</v>
      </c>
      <c r="L603" s="6">
        <v>27.9195363390685</v>
      </c>
      <c r="M603" s="6">
        <v>6.3091623081995403</v>
      </c>
      <c r="N603" s="6">
        <v>3.5415545463162301</v>
      </c>
      <c r="O603" s="6">
        <v>28.7020353426099</v>
      </c>
    </row>
    <row r="604" spans="1:15" x14ac:dyDescent="0.25">
      <c r="A604" s="6" t="s">
        <v>108</v>
      </c>
      <c r="B604" s="6" t="s">
        <v>109</v>
      </c>
      <c r="C604" s="6" t="s">
        <v>15</v>
      </c>
      <c r="D604" s="6">
        <v>0</v>
      </c>
      <c r="E604" s="6">
        <v>16.1798939</v>
      </c>
      <c r="F604" s="6">
        <v>15.605512600000001</v>
      </c>
      <c r="G604" s="6">
        <v>0</v>
      </c>
      <c r="H604" s="6">
        <v>0</v>
      </c>
      <c r="I604" s="6">
        <v>0</v>
      </c>
      <c r="J604" s="6">
        <v>0</v>
      </c>
      <c r="K604" s="6">
        <v>50.903529895079402</v>
      </c>
      <c r="L604" s="6">
        <v>49.096470104920598</v>
      </c>
      <c r="M604" s="6">
        <v>0</v>
      </c>
      <c r="N604" s="6">
        <v>0</v>
      </c>
      <c r="O604" s="6">
        <v>0</v>
      </c>
    </row>
    <row r="605" spans="1:15" x14ac:dyDescent="0.25">
      <c r="A605" s="6" t="s">
        <v>108</v>
      </c>
      <c r="B605" s="6" t="s">
        <v>109</v>
      </c>
      <c r="C605" s="6" t="s">
        <v>17</v>
      </c>
      <c r="D605" s="6">
        <v>0</v>
      </c>
      <c r="E605" s="6">
        <v>9.0933002999999992</v>
      </c>
      <c r="F605" s="6">
        <v>11.863955499999999</v>
      </c>
      <c r="G605" s="6">
        <v>5.9053841</v>
      </c>
      <c r="H605" s="6">
        <v>0</v>
      </c>
      <c r="I605" s="6">
        <v>0</v>
      </c>
      <c r="J605" s="6">
        <v>0</v>
      </c>
      <c r="K605" s="6">
        <v>33.851104485080803</v>
      </c>
      <c r="L605" s="6">
        <v>44.165262774490003</v>
      </c>
      <c r="M605" s="6">
        <v>21.983632740429201</v>
      </c>
      <c r="N605" s="6">
        <v>0</v>
      </c>
      <c r="O605" s="6">
        <v>0</v>
      </c>
    </row>
    <row r="606" spans="1:15" x14ac:dyDescent="0.25">
      <c r="A606" s="6" t="s">
        <v>108</v>
      </c>
      <c r="B606" s="6" t="s">
        <v>109</v>
      </c>
      <c r="C606" s="6" t="s">
        <v>18</v>
      </c>
      <c r="D606" s="6">
        <v>159.4524849</v>
      </c>
      <c r="E606" s="6">
        <v>2092.7427231000001</v>
      </c>
      <c r="F606" s="6">
        <v>1219.3107333</v>
      </c>
      <c r="G606" s="6">
        <v>133.08627050000001</v>
      </c>
      <c r="H606" s="6">
        <v>12.7756702</v>
      </c>
      <c r="I606" s="6">
        <v>41.450592100000001</v>
      </c>
      <c r="J606" s="6">
        <v>4.35803213602233</v>
      </c>
      <c r="K606" s="6">
        <v>57.197227408631598</v>
      </c>
      <c r="L606" s="6">
        <v>33.325259012745299</v>
      </c>
      <c r="M606" s="6">
        <v>3.6374111326399401</v>
      </c>
      <c r="N606" s="6">
        <v>0.349174748363065</v>
      </c>
      <c r="O606" s="6">
        <v>1.13289556159782</v>
      </c>
    </row>
    <row r="607" spans="1:15" x14ac:dyDescent="0.25">
      <c r="A607" s="6" t="s">
        <v>110</v>
      </c>
      <c r="B607" s="6" t="s">
        <v>111</v>
      </c>
      <c r="C607" s="6" t="s">
        <v>15</v>
      </c>
      <c r="D607" s="6">
        <v>0</v>
      </c>
      <c r="E607" s="6">
        <v>5.4138972000000001</v>
      </c>
      <c r="F607" s="6">
        <v>0</v>
      </c>
      <c r="G607" s="6">
        <v>0</v>
      </c>
      <c r="H607" s="6">
        <v>0</v>
      </c>
      <c r="I607" s="6">
        <v>0</v>
      </c>
      <c r="J607" s="6">
        <v>0</v>
      </c>
      <c r="K607" s="6">
        <v>100</v>
      </c>
      <c r="L607" s="6">
        <v>0</v>
      </c>
      <c r="M607" s="6">
        <v>0</v>
      </c>
      <c r="N607" s="6">
        <v>0</v>
      </c>
      <c r="O607" s="6">
        <v>0</v>
      </c>
    </row>
    <row r="608" spans="1:15" x14ac:dyDescent="0.25">
      <c r="A608" s="6" t="s">
        <v>110</v>
      </c>
      <c r="B608" s="6" t="s">
        <v>111</v>
      </c>
      <c r="C608" s="6" t="s">
        <v>17</v>
      </c>
      <c r="D608" s="6">
        <v>0</v>
      </c>
      <c r="E608" s="6">
        <v>1.8046324</v>
      </c>
      <c r="F608" s="6">
        <v>0</v>
      </c>
      <c r="G608" s="6">
        <v>0</v>
      </c>
      <c r="H608" s="6">
        <v>0</v>
      </c>
      <c r="I608" s="6">
        <v>0</v>
      </c>
      <c r="J608" s="6">
        <v>0</v>
      </c>
      <c r="K608" s="6">
        <v>100</v>
      </c>
      <c r="L608" s="6">
        <v>0</v>
      </c>
      <c r="M608" s="6">
        <v>0</v>
      </c>
      <c r="N608" s="6">
        <v>0</v>
      </c>
      <c r="O608" s="6">
        <v>0</v>
      </c>
    </row>
    <row r="609" spans="1:15" x14ac:dyDescent="0.25">
      <c r="A609" s="6" t="s">
        <v>110</v>
      </c>
      <c r="B609" s="6" t="s">
        <v>111</v>
      </c>
      <c r="C609" s="6" t="s">
        <v>18</v>
      </c>
      <c r="D609" s="6">
        <v>110.08257639999999</v>
      </c>
      <c r="E609" s="6">
        <v>902.31619999999998</v>
      </c>
      <c r="F609" s="6">
        <v>566.65457360000005</v>
      </c>
      <c r="G609" s="6">
        <v>39.701912800000002</v>
      </c>
      <c r="H609" s="6">
        <v>1.8046324</v>
      </c>
      <c r="I609" s="6">
        <v>45.115810000000003</v>
      </c>
      <c r="J609" s="6">
        <v>6.6088840736728098</v>
      </c>
      <c r="K609" s="6">
        <v>54.171180931744303</v>
      </c>
      <c r="L609" s="6">
        <v>34.019501625135398</v>
      </c>
      <c r="M609" s="6">
        <v>2.3835319609967498</v>
      </c>
      <c r="N609" s="6">
        <v>0.108342361863489</v>
      </c>
      <c r="O609" s="6">
        <v>2.70855904658722</v>
      </c>
    </row>
    <row r="610" spans="1:15" x14ac:dyDescent="0.25">
      <c r="A610" t="s">
        <v>21</v>
      </c>
    </row>
    <row r="611" spans="1:15" x14ac:dyDescent="0.25">
      <c r="A611" t="s">
        <v>1037</v>
      </c>
    </row>
    <row r="612" spans="1:15" x14ac:dyDescent="0.25">
      <c r="A612" t="s">
        <v>22</v>
      </c>
    </row>
    <row r="613" spans="1:15" x14ac:dyDescent="0.25">
      <c r="A613" t="s">
        <v>23</v>
      </c>
    </row>
    <row r="614" spans="1:15" x14ac:dyDescent="0.25">
      <c r="A614" t="s">
        <v>24</v>
      </c>
    </row>
    <row r="617" spans="1:15" x14ac:dyDescent="0.25">
      <c r="L617" s="7" t="str">
        <f>HYPERLINK("#'Indice'!A1", "Ir al índice")</f>
        <v>Ir al índice</v>
      </c>
    </row>
    <row r="618" spans="1:15" ht="17.25" x14ac:dyDescent="0.3">
      <c r="A618" s="8" t="s">
        <v>417</v>
      </c>
    </row>
    <row r="619" spans="1:15" x14ac:dyDescent="0.25">
      <c r="A619" s="5" t="s">
        <v>26</v>
      </c>
      <c r="B619" s="5" t="s">
        <v>10</v>
      </c>
      <c r="C619" s="5" t="s">
        <v>11</v>
      </c>
      <c r="D619" s="5" t="s">
        <v>399</v>
      </c>
      <c r="E619" s="5" t="s">
        <v>400</v>
      </c>
      <c r="F619" s="5" t="s">
        <v>401</v>
      </c>
      <c r="G619" s="5" t="s">
        <v>402</v>
      </c>
      <c r="H619" s="5" t="s">
        <v>403</v>
      </c>
      <c r="I619" s="5" t="s">
        <v>404</v>
      </c>
      <c r="J619" s="5" t="s">
        <v>405</v>
      </c>
      <c r="K619" s="5" t="s">
        <v>406</v>
      </c>
      <c r="L619" s="5" t="s">
        <v>407</v>
      </c>
      <c r="M619" s="5" t="s">
        <v>408</v>
      </c>
      <c r="N619" s="5" t="s">
        <v>409</v>
      </c>
      <c r="O619" s="5" t="s">
        <v>410</v>
      </c>
    </row>
    <row r="620" spans="1:15" x14ac:dyDescent="0.25">
      <c r="A620" s="6" t="s">
        <v>13</v>
      </c>
      <c r="B620" s="6" t="s">
        <v>14</v>
      </c>
      <c r="C620" s="6" t="s">
        <v>15</v>
      </c>
      <c r="D620" s="6">
        <v>1.7873625</v>
      </c>
      <c r="E620" s="6">
        <v>27.004247100000001</v>
      </c>
      <c r="F620" s="6">
        <v>17.392875100000001</v>
      </c>
      <c r="G620" s="6">
        <v>0</v>
      </c>
      <c r="H620" s="6">
        <v>0</v>
      </c>
      <c r="I620" s="6">
        <v>0</v>
      </c>
      <c r="J620" s="6">
        <v>3.8700496749290401</v>
      </c>
      <c r="K620" s="6">
        <v>58.470387350667998</v>
      </c>
      <c r="L620" s="6">
        <v>37.659562974403002</v>
      </c>
      <c r="M620" s="6">
        <v>0</v>
      </c>
      <c r="N620" s="6">
        <v>0</v>
      </c>
      <c r="O620" s="6">
        <v>0</v>
      </c>
    </row>
    <row r="621" spans="1:15" x14ac:dyDescent="0.25">
      <c r="A621" s="6" t="s">
        <v>13</v>
      </c>
      <c r="B621" s="6" t="s">
        <v>14</v>
      </c>
      <c r="C621" s="6" t="s">
        <v>17</v>
      </c>
      <c r="D621" s="6">
        <v>0</v>
      </c>
      <c r="E621" s="6">
        <v>19.948315300000001</v>
      </c>
      <c r="F621" s="6">
        <v>20.6021781</v>
      </c>
      <c r="G621" s="6">
        <v>5.9053841</v>
      </c>
      <c r="H621" s="6">
        <v>1.4442406000000001</v>
      </c>
      <c r="I621" s="6">
        <v>2.9684325</v>
      </c>
      <c r="J621" s="6">
        <v>0</v>
      </c>
      <c r="K621" s="6">
        <v>39.215419084498201</v>
      </c>
      <c r="L621" s="6">
        <v>40.500816038583999</v>
      </c>
      <c r="M621" s="6">
        <v>11.6091062755777</v>
      </c>
      <c r="N621" s="6">
        <v>2.8391620814138201</v>
      </c>
      <c r="O621" s="6">
        <v>5.8354965199263997</v>
      </c>
    </row>
    <row r="622" spans="1:15" x14ac:dyDescent="0.25">
      <c r="A622" s="6" t="s">
        <v>13</v>
      </c>
      <c r="B622" s="6" t="s">
        <v>14</v>
      </c>
      <c r="C622" s="6" t="s">
        <v>18</v>
      </c>
      <c r="D622" s="6">
        <v>576.98977560000003</v>
      </c>
      <c r="E622" s="6">
        <v>6491.2495729000002</v>
      </c>
      <c r="F622" s="6">
        <v>3549.0395555999999</v>
      </c>
      <c r="G622" s="6">
        <v>404.50044459999998</v>
      </c>
      <c r="H622" s="6">
        <v>100.2996253</v>
      </c>
      <c r="I622" s="6">
        <v>816.65614470000003</v>
      </c>
      <c r="J622" s="6">
        <v>4.8329221635568702</v>
      </c>
      <c r="K622" s="6">
        <v>54.371334218920403</v>
      </c>
      <c r="L622" s="6">
        <v>29.727098560391301</v>
      </c>
      <c r="M622" s="6">
        <v>3.3881348449252302</v>
      </c>
      <c r="N622" s="6">
        <v>0.84011936191546499</v>
      </c>
      <c r="O622" s="6">
        <v>6.8403908502907198</v>
      </c>
    </row>
    <row r="623" spans="1:15" x14ac:dyDescent="0.25">
      <c r="A623" s="6" t="s">
        <v>27</v>
      </c>
      <c r="B623" s="6" t="s">
        <v>28</v>
      </c>
      <c r="C623" s="6" t="s">
        <v>15</v>
      </c>
      <c r="D623" s="6">
        <v>30.846012300000002</v>
      </c>
      <c r="E623" s="6">
        <v>210.4656612</v>
      </c>
      <c r="F623" s="6">
        <v>65.949843000000001</v>
      </c>
      <c r="G623" s="6">
        <v>35.010481300000002</v>
      </c>
      <c r="H623" s="6">
        <v>0</v>
      </c>
      <c r="I623" s="6">
        <v>20.737695200000001</v>
      </c>
      <c r="J623" s="6">
        <v>8.4972971506851707</v>
      </c>
      <c r="K623" s="6">
        <v>57.9779728361138</v>
      </c>
      <c r="L623" s="6">
        <v>18.167515708733401</v>
      </c>
      <c r="M623" s="6">
        <v>9.6445031565589598</v>
      </c>
      <c r="N623" s="6">
        <v>0</v>
      </c>
      <c r="O623" s="6">
        <v>5.7127111479086601</v>
      </c>
    </row>
    <row r="624" spans="1:15" x14ac:dyDescent="0.25">
      <c r="A624" s="6" t="s">
        <v>27</v>
      </c>
      <c r="B624" s="6" t="s">
        <v>28</v>
      </c>
      <c r="C624" s="6" t="s">
        <v>17</v>
      </c>
      <c r="D624" s="6">
        <v>0</v>
      </c>
      <c r="E624" s="6">
        <v>9.9288050999999999</v>
      </c>
      <c r="F624" s="6">
        <v>11.474182300000001</v>
      </c>
      <c r="G624" s="6">
        <v>0</v>
      </c>
      <c r="H624" s="6">
        <v>0</v>
      </c>
      <c r="I624" s="6">
        <v>0</v>
      </c>
      <c r="J624" s="6">
        <v>0</v>
      </c>
      <c r="K624" s="6">
        <v>46.3898095833108</v>
      </c>
      <c r="L624" s="6">
        <v>53.6101904166892</v>
      </c>
      <c r="M624" s="6">
        <v>0</v>
      </c>
      <c r="N624" s="6">
        <v>0</v>
      </c>
      <c r="O624" s="6">
        <v>0</v>
      </c>
    </row>
    <row r="625" spans="1:15" x14ac:dyDescent="0.25">
      <c r="A625" s="6" t="s">
        <v>27</v>
      </c>
      <c r="B625" s="6" t="s">
        <v>28</v>
      </c>
      <c r="C625" s="6" t="s">
        <v>18</v>
      </c>
      <c r="D625" s="6">
        <v>282.9115256</v>
      </c>
      <c r="E625" s="6">
        <v>3389.1894493</v>
      </c>
      <c r="F625" s="6">
        <v>3829.0419634999998</v>
      </c>
      <c r="G625" s="6">
        <v>848.32547220000004</v>
      </c>
      <c r="H625" s="6">
        <v>74.920752100000001</v>
      </c>
      <c r="I625" s="6">
        <v>1860.7019161999999</v>
      </c>
      <c r="J625" s="6">
        <v>2.75069538451047</v>
      </c>
      <c r="K625" s="6">
        <v>32.952449553441198</v>
      </c>
      <c r="L625" s="6">
        <v>37.229052558954301</v>
      </c>
      <c r="M625" s="6">
        <v>8.2481085066942299</v>
      </c>
      <c r="N625" s="6">
        <v>0.72844033684544496</v>
      </c>
      <c r="O625" s="6">
        <v>18.0912536595544</v>
      </c>
    </row>
    <row r="626" spans="1:15" x14ac:dyDescent="0.25">
      <c r="A626" s="6" t="s">
        <v>29</v>
      </c>
      <c r="B626" s="6" t="s">
        <v>30</v>
      </c>
      <c r="C626" s="6" t="s">
        <v>15</v>
      </c>
      <c r="D626" s="6">
        <v>61.316854200000002</v>
      </c>
      <c r="E626" s="6">
        <v>469.15090809999998</v>
      </c>
      <c r="F626" s="6">
        <v>314.92229730000003</v>
      </c>
      <c r="G626" s="6">
        <v>56.970274699999997</v>
      </c>
      <c r="H626" s="6">
        <v>7.4473696</v>
      </c>
      <c r="I626" s="6">
        <v>65.9453532</v>
      </c>
      <c r="J626" s="6">
        <v>6.2840545314034202</v>
      </c>
      <c r="K626" s="6">
        <v>48.080905787202603</v>
      </c>
      <c r="L626" s="6">
        <v>32.274794837534898</v>
      </c>
      <c r="M626" s="6">
        <v>5.8385955632380302</v>
      </c>
      <c r="N626" s="6">
        <v>0.763243276135261</v>
      </c>
      <c r="O626" s="6">
        <v>6.7584060044857797</v>
      </c>
    </row>
    <row r="627" spans="1:15" x14ac:dyDescent="0.25">
      <c r="A627" s="6" t="s">
        <v>29</v>
      </c>
      <c r="B627" s="6" t="s">
        <v>30</v>
      </c>
      <c r="C627" s="6" t="s">
        <v>17</v>
      </c>
      <c r="D627" s="6">
        <v>0</v>
      </c>
      <c r="E627" s="6">
        <v>7.2127476000000001</v>
      </c>
      <c r="F627" s="6">
        <v>0</v>
      </c>
      <c r="G627" s="6">
        <v>0</v>
      </c>
      <c r="H627" s="6">
        <v>0</v>
      </c>
      <c r="I627" s="6">
        <v>5.7338366000000001</v>
      </c>
      <c r="J627" s="6">
        <v>0</v>
      </c>
      <c r="K627" s="6">
        <v>55.711587617064303</v>
      </c>
      <c r="L627" s="6">
        <v>0</v>
      </c>
      <c r="M627" s="6">
        <v>0</v>
      </c>
      <c r="N627" s="6">
        <v>0</v>
      </c>
      <c r="O627" s="6">
        <v>44.288412382935697</v>
      </c>
    </row>
    <row r="628" spans="1:15" x14ac:dyDescent="0.25">
      <c r="A628" s="6" t="s">
        <v>29</v>
      </c>
      <c r="B628" s="6" t="s">
        <v>30</v>
      </c>
      <c r="C628" s="6" t="s">
        <v>18</v>
      </c>
      <c r="D628" s="6">
        <v>88.612942200000006</v>
      </c>
      <c r="E628" s="6">
        <v>1260.9606153</v>
      </c>
      <c r="F628" s="6">
        <v>1460.9622984</v>
      </c>
      <c r="G628" s="6">
        <v>329.32840179999999</v>
      </c>
      <c r="H628" s="6">
        <v>152.1099949</v>
      </c>
      <c r="I628" s="6">
        <v>1138.1526352000001</v>
      </c>
      <c r="J628" s="6">
        <v>2.00023485656875</v>
      </c>
      <c r="K628" s="6">
        <v>28.4633069714667</v>
      </c>
      <c r="L628" s="6">
        <v>32.977888340474003</v>
      </c>
      <c r="M628" s="6">
        <v>7.4338367758026997</v>
      </c>
      <c r="N628" s="6">
        <v>3.4335358501557001</v>
      </c>
      <c r="O628" s="6">
        <v>25.691197205532099</v>
      </c>
    </row>
    <row r="629" spans="1:15" x14ac:dyDescent="0.25">
      <c r="A629" s="6" t="s">
        <v>31</v>
      </c>
      <c r="B629" s="6" t="s">
        <v>32</v>
      </c>
      <c r="C629" s="6" t="s">
        <v>15</v>
      </c>
      <c r="D629" s="6">
        <v>0</v>
      </c>
      <c r="E629" s="6">
        <v>1.131677</v>
      </c>
      <c r="F629" s="6">
        <v>0</v>
      </c>
      <c r="G629" s="6">
        <v>0</v>
      </c>
      <c r="H629" s="6">
        <v>0</v>
      </c>
      <c r="I629" s="6">
        <v>0</v>
      </c>
      <c r="J629" s="6">
        <v>0</v>
      </c>
      <c r="K629" s="6">
        <v>100</v>
      </c>
      <c r="L629" s="6">
        <v>0</v>
      </c>
      <c r="M629" s="6">
        <v>0</v>
      </c>
      <c r="N629" s="6">
        <v>0</v>
      </c>
      <c r="O629" s="6">
        <v>0</v>
      </c>
    </row>
    <row r="630" spans="1:15" x14ac:dyDescent="0.25">
      <c r="A630" s="6" t="s">
        <v>31</v>
      </c>
      <c r="B630" s="6" t="s">
        <v>32</v>
      </c>
      <c r="C630" s="6" t="s">
        <v>17</v>
      </c>
      <c r="D630" s="6">
        <v>1.131677</v>
      </c>
      <c r="E630" s="6">
        <v>1.131677</v>
      </c>
      <c r="F630" s="6">
        <v>1.131677</v>
      </c>
      <c r="G630" s="6">
        <v>0</v>
      </c>
      <c r="H630" s="6">
        <v>0</v>
      </c>
      <c r="I630" s="6">
        <v>0</v>
      </c>
      <c r="J630" s="6">
        <v>33.3333333333333</v>
      </c>
      <c r="K630" s="6">
        <v>33.3333333333333</v>
      </c>
      <c r="L630" s="6">
        <v>33.3333333333333</v>
      </c>
      <c r="M630" s="6">
        <v>0</v>
      </c>
      <c r="N630" s="6">
        <v>0</v>
      </c>
      <c r="O630" s="6">
        <v>0</v>
      </c>
    </row>
    <row r="631" spans="1:15" x14ac:dyDescent="0.25">
      <c r="A631" s="6" t="s">
        <v>31</v>
      </c>
      <c r="B631" s="6" t="s">
        <v>32</v>
      </c>
      <c r="C631" s="6" t="s">
        <v>18</v>
      </c>
      <c r="D631" s="6">
        <v>19.238509000000001</v>
      </c>
      <c r="E631" s="6">
        <v>370.058379</v>
      </c>
      <c r="F631" s="6">
        <v>297.63105100000001</v>
      </c>
      <c r="G631" s="6">
        <v>36.213664000000001</v>
      </c>
      <c r="H631" s="6">
        <v>5.658385</v>
      </c>
      <c r="I631" s="6">
        <v>23.765217</v>
      </c>
      <c r="J631" s="6">
        <v>2.55639097744361</v>
      </c>
      <c r="K631" s="6">
        <v>49.172932330827102</v>
      </c>
      <c r="L631" s="6">
        <v>39.548872180451099</v>
      </c>
      <c r="M631" s="6">
        <v>4.8120300751879697</v>
      </c>
      <c r="N631" s="6">
        <v>0.75187969924812004</v>
      </c>
      <c r="O631" s="6">
        <v>3.1578947368421</v>
      </c>
    </row>
    <row r="632" spans="1:15" x14ac:dyDescent="0.25">
      <c r="A632" s="6" t="s">
        <v>33</v>
      </c>
      <c r="B632" s="6" t="s">
        <v>34</v>
      </c>
      <c r="C632" s="6" t="s">
        <v>15</v>
      </c>
      <c r="D632" s="6">
        <v>9.3372658000000008</v>
      </c>
      <c r="E632" s="6">
        <v>18.189469500000001</v>
      </c>
      <c r="F632" s="6">
        <v>25.956514599999998</v>
      </c>
      <c r="G632" s="6">
        <v>11.8461897</v>
      </c>
      <c r="H632" s="6">
        <v>0</v>
      </c>
      <c r="I632" s="6">
        <v>0</v>
      </c>
      <c r="J632" s="6">
        <v>14.292585176254899</v>
      </c>
      <c r="K632" s="6">
        <v>27.842684112049199</v>
      </c>
      <c r="L632" s="6">
        <v>39.731727011477403</v>
      </c>
      <c r="M632" s="6">
        <v>18.133003700218499</v>
      </c>
      <c r="N632" s="6">
        <v>0</v>
      </c>
      <c r="O632" s="6">
        <v>0</v>
      </c>
    </row>
    <row r="633" spans="1:15" x14ac:dyDescent="0.25">
      <c r="A633" s="6" t="s">
        <v>33</v>
      </c>
      <c r="B633" s="6" t="s">
        <v>34</v>
      </c>
      <c r="C633" s="6" t="s">
        <v>17</v>
      </c>
      <c r="D633" s="6">
        <v>0</v>
      </c>
      <c r="E633" s="6">
        <v>10.9035081</v>
      </c>
      <c r="F633" s="6">
        <v>5.9715258999999996</v>
      </c>
      <c r="G633" s="6">
        <v>0</v>
      </c>
      <c r="H633" s="6">
        <v>0</v>
      </c>
      <c r="I633" s="6">
        <v>10.0558058</v>
      </c>
      <c r="J633" s="6">
        <v>0</v>
      </c>
      <c r="K633" s="6">
        <v>40.487070514600099</v>
      </c>
      <c r="L633" s="6">
        <v>22.173559919954702</v>
      </c>
      <c r="M633" s="6">
        <v>0</v>
      </c>
      <c r="N633" s="6">
        <v>0</v>
      </c>
      <c r="O633" s="6">
        <v>37.339369565445203</v>
      </c>
    </row>
    <row r="634" spans="1:15" x14ac:dyDescent="0.25">
      <c r="A634" s="6" t="s">
        <v>33</v>
      </c>
      <c r="B634" s="6" t="s">
        <v>34</v>
      </c>
      <c r="C634" s="6" t="s">
        <v>18</v>
      </c>
      <c r="D634" s="6">
        <v>216.00528259999999</v>
      </c>
      <c r="E634" s="6">
        <v>3439.6841807999999</v>
      </c>
      <c r="F634" s="6">
        <v>2655.0755457</v>
      </c>
      <c r="G634" s="6">
        <v>471.2506793</v>
      </c>
      <c r="H634" s="6">
        <v>104.27709710000001</v>
      </c>
      <c r="I634" s="6">
        <v>1540.5475544000001</v>
      </c>
      <c r="J634" s="6">
        <v>2.5633009988007398</v>
      </c>
      <c r="K634" s="6">
        <v>40.818195694459</v>
      </c>
      <c r="L634" s="6">
        <v>31.5073673952093</v>
      </c>
      <c r="M634" s="6">
        <v>5.59225831144194</v>
      </c>
      <c r="N634" s="6">
        <v>1.2374400474429501</v>
      </c>
      <c r="O634" s="6">
        <v>18.281437552646</v>
      </c>
    </row>
    <row r="635" spans="1:15" x14ac:dyDescent="0.25">
      <c r="A635" s="6" t="s">
        <v>35</v>
      </c>
      <c r="B635" s="6" t="s">
        <v>36</v>
      </c>
      <c r="C635" s="6" t="s">
        <v>15</v>
      </c>
      <c r="D635" s="6">
        <v>0</v>
      </c>
      <c r="E635" s="6">
        <v>2.8791554000000001</v>
      </c>
      <c r="F635" s="6">
        <v>0</v>
      </c>
      <c r="G635" s="6">
        <v>0</v>
      </c>
      <c r="H635" s="6">
        <v>0</v>
      </c>
      <c r="I635" s="6">
        <v>0</v>
      </c>
      <c r="J635" s="6">
        <v>0</v>
      </c>
      <c r="K635" s="6">
        <v>100</v>
      </c>
      <c r="L635" s="6">
        <v>0</v>
      </c>
      <c r="M635" s="6">
        <v>0</v>
      </c>
      <c r="N635" s="6">
        <v>0</v>
      </c>
      <c r="O635" s="6">
        <v>0</v>
      </c>
    </row>
    <row r="636" spans="1:15" x14ac:dyDescent="0.25">
      <c r="A636" s="6" t="s">
        <v>35</v>
      </c>
      <c r="B636" s="6" t="s">
        <v>36</v>
      </c>
      <c r="C636" s="6" t="s">
        <v>17</v>
      </c>
      <c r="D636" s="6">
        <v>0</v>
      </c>
      <c r="E636" s="6">
        <v>1.4395777000000001</v>
      </c>
      <c r="F636" s="6">
        <v>9.8713899999999999</v>
      </c>
      <c r="G636" s="6">
        <v>0</v>
      </c>
      <c r="H636" s="6">
        <v>0</v>
      </c>
      <c r="I636" s="6">
        <v>0</v>
      </c>
      <c r="J636" s="6">
        <v>0</v>
      </c>
      <c r="K636" s="6">
        <v>12.7272726629747</v>
      </c>
      <c r="L636" s="6">
        <v>87.272727337025302</v>
      </c>
      <c r="M636" s="6">
        <v>0</v>
      </c>
      <c r="N636" s="6">
        <v>0</v>
      </c>
      <c r="O636" s="6">
        <v>0</v>
      </c>
    </row>
    <row r="637" spans="1:15" x14ac:dyDescent="0.25">
      <c r="A637" s="6" t="s">
        <v>35</v>
      </c>
      <c r="B637" s="6" t="s">
        <v>36</v>
      </c>
      <c r="C637" s="6" t="s">
        <v>18</v>
      </c>
      <c r="D637" s="6">
        <v>35.836760099999999</v>
      </c>
      <c r="E637" s="6">
        <v>388.6174302</v>
      </c>
      <c r="F637" s="6">
        <v>230.9945774</v>
      </c>
      <c r="G637" s="6">
        <v>27.844299800000002</v>
      </c>
      <c r="H637" s="6">
        <v>9.8713899999999999</v>
      </c>
      <c r="I637" s="6">
        <v>75.465655299999995</v>
      </c>
      <c r="J637" s="6">
        <v>4.6624194789158402</v>
      </c>
      <c r="K637" s="6">
        <v>50.559745673289697</v>
      </c>
      <c r="L637" s="6">
        <v>30.0527618620773</v>
      </c>
      <c r="M637" s="6">
        <v>3.6225876837647601</v>
      </c>
      <c r="N637" s="6">
        <v>1.28428353711515</v>
      </c>
      <c r="O637" s="6">
        <v>9.8182017648372302</v>
      </c>
    </row>
    <row r="638" spans="1:15" x14ac:dyDescent="0.25">
      <c r="A638" s="6" t="s">
        <v>37</v>
      </c>
      <c r="B638" s="6" t="s">
        <v>38</v>
      </c>
      <c r="C638" s="6" t="s">
        <v>18</v>
      </c>
      <c r="D638" s="6">
        <v>55.291680200000002</v>
      </c>
      <c r="E638" s="6">
        <v>916.99413049999998</v>
      </c>
      <c r="F638" s="6">
        <v>662.65723049999997</v>
      </c>
      <c r="G638" s="6">
        <v>46.835159500000003</v>
      </c>
      <c r="H638" s="6">
        <v>3.0929964000000001</v>
      </c>
      <c r="I638" s="6">
        <v>29.445046300000001</v>
      </c>
      <c r="J638" s="6">
        <v>3.2252905735956898</v>
      </c>
      <c r="K638" s="6">
        <v>53.490371687858897</v>
      </c>
      <c r="L638" s="6">
        <v>38.654316731302302</v>
      </c>
      <c r="M638" s="6">
        <v>2.7320023175602599</v>
      </c>
      <c r="N638" s="6">
        <v>0.18042157693528399</v>
      </c>
      <c r="O638" s="6">
        <v>1.71759711274751</v>
      </c>
    </row>
    <row r="639" spans="1:15" x14ac:dyDescent="0.25">
      <c r="A639" s="6" t="s">
        <v>39</v>
      </c>
      <c r="B639" s="6" t="s">
        <v>40</v>
      </c>
      <c r="C639" s="6" t="s">
        <v>15</v>
      </c>
      <c r="D639" s="6">
        <v>6.5867842000000003</v>
      </c>
      <c r="E639" s="6">
        <v>57.3046778</v>
      </c>
      <c r="F639" s="6">
        <v>39.264938200000003</v>
      </c>
      <c r="G639" s="6">
        <v>0</v>
      </c>
      <c r="H639" s="6">
        <v>0</v>
      </c>
      <c r="I639" s="6">
        <v>19.2756589</v>
      </c>
      <c r="J639" s="6">
        <v>5.3799505198389701</v>
      </c>
      <c r="K639" s="6">
        <v>46.805287946023</v>
      </c>
      <c r="L639" s="6">
        <v>32.070797868333798</v>
      </c>
      <c r="M639" s="6">
        <v>0</v>
      </c>
      <c r="N639" s="6">
        <v>0</v>
      </c>
      <c r="O639" s="6">
        <v>15.7439636658043</v>
      </c>
    </row>
    <row r="640" spans="1:15" x14ac:dyDescent="0.25">
      <c r="A640" s="6" t="s">
        <v>39</v>
      </c>
      <c r="B640" s="6" t="s">
        <v>40</v>
      </c>
      <c r="C640" s="6" t="s">
        <v>17</v>
      </c>
      <c r="D640" s="6">
        <v>0</v>
      </c>
      <c r="E640" s="6">
        <v>2.5707277999999998</v>
      </c>
      <c r="F640" s="6">
        <v>4.3402002</v>
      </c>
      <c r="G640" s="6">
        <v>0</v>
      </c>
      <c r="H640" s="6">
        <v>0</v>
      </c>
      <c r="I640" s="6">
        <v>0</v>
      </c>
      <c r="J640" s="6">
        <v>0</v>
      </c>
      <c r="K640" s="6">
        <v>37.198011612912197</v>
      </c>
      <c r="L640" s="6">
        <v>62.801988387087803</v>
      </c>
      <c r="M640" s="6">
        <v>0</v>
      </c>
      <c r="N640" s="6">
        <v>0</v>
      </c>
      <c r="O640" s="6">
        <v>0</v>
      </c>
    </row>
    <row r="641" spans="1:15" x14ac:dyDescent="0.25">
      <c r="A641" s="6" t="s">
        <v>39</v>
      </c>
      <c r="B641" s="6" t="s">
        <v>40</v>
      </c>
      <c r="C641" s="6" t="s">
        <v>18</v>
      </c>
      <c r="D641" s="6">
        <v>88.045353000000006</v>
      </c>
      <c r="E641" s="6">
        <v>1072.5100675000001</v>
      </c>
      <c r="F641" s="6">
        <v>1310.4066415</v>
      </c>
      <c r="G641" s="6">
        <v>183.97729129999999</v>
      </c>
      <c r="H641" s="6">
        <v>48.363300500000001</v>
      </c>
      <c r="I641" s="6">
        <v>1000.7126153</v>
      </c>
      <c r="J641" s="6">
        <v>2.3770245693774701</v>
      </c>
      <c r="K641" s="6">
        <v>28.955336022699399</v>
      </c>
      <c r="L641" s="6">
        <v>35.378003228868998</v>
      </c>
      <c r="M641" s="6">
        <v>4.9669690304679204</v>
      </c>
      <c r="N641" s="6">
        <v>1.30569927460778</v>
      </c>
      <c r="O641" s="6">
        <v>27.016967873978398</v>
      </c>
    </row>
    <row r="642" spans="1:15" x14ac:dyDescent="0.25">
      <c r="A642" t="s">
        <v>21</v>
      </c>
    </row>
    <row r="643" spans="1:15" x14ac:dyDescent="0.25">
      <c r="A643" t="s">
        <v>1037</v>
      </c>
    </row>
    <row r="644" spans="1:15" x14ac:dyDescent="0.25">
      <c r="A644" t="s">
        <v>22</v>
      </c>
    </row>
    <row r="645" spans="1:15" x14ac:dyDescent="0.25">
      <c r="A645" t="s">
        <v>23</v>
      </c>
    </row>
    <row r="646" spans="1:15" x14ac:dyDescent="0.25">
      <c r="A646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O642"/>
  <sheetViews>
    <sheetView workbookViewId="0"/>
  </sheetViews>
  <sheetFormatPr baseColWidth="10" defaultRowHeight="15" x14ac:dyDescent="0.25"/>
  <sheetData>
    <row r="1" spans="1:15" x14ac:dyDescent="0.25">
      <c r="L1" s="7" t="str">
        <f>HYPERLINK("#'Indice'!A1", "Ir al índice")</f>
        <v>Ir al índice</v>
      </c>
    </row>
    <row r="5" spans="1:15" ht="23.25" x14ac:dyDescent="0.35">
      <c r="A5" s="1" t="s">
        <v>0</v>
      </c>
    </row>
    <row r="7" spans="1:15" ht="21" x14ac:dyDescent="0.35">
      <c r="A7" s="2" t="s">
        <v>418</v>
      </c>
    </row>
    <row r="9" spans="1:15" x14ac:dyDescent="0.25">
      <c r="A9" t="s">
        <v>3</v>
      </c>
    </row>
    <row r="10" spans="1:15" x14ac:dyDescent="0.25">
      <c r="A10" t="s">
        <v>4</v>
      </c>
    </row>
    <row r="11" spans="1:15" x14ac:dyDescent="0.25">
      <c r="A11" t="s">
        <v>419</v>
      </c>
    </row>
    <row r="12" spans="1:15" x14ac:dyDescent="0.25">
      <c r="A12" s="3" t="s">
        <v>6</v>
      </c>
    </row>
    <row r="13" spans="1:15" x14ac:dyDescent="0.25">
      <c r="A13" s="3" t="s">
        <v>7</v>
      </c>
    </row>
    <row r="15" spans="1:15" ht="17.25" x14ac:dyDescent="0.3">
      <c r="A15" s="4" t="s">
        <v>420</v>
      </c>
    </row>
    <row r="16" spans="1:15" x14ac:dyDescent="0.25">
      <c r="A16" s="5" t="s">
        <v>9</v>
      </c>
      <c r="B16" s="5" t="s">
        <v>10</v>
      </c>
      <c r="C16" s="5" t="s">
        <v>11</v>
      </c>
      <c r="D16" s="5" t="s">
        <v>399</v>
      </c>
      <c r="E16" s="5" t="s">
        <v>400</v>
      </c>
      <c r="F16" s="5" t="s">
        <v>401</v>
      </c>
      <c r="G16" s="5" t="s">
        <v>402</v>
      </c>
      <c r="H16" s="5" t="s">
        <v>403</v>
      </c>
      <c r="I16" s="5" t="s">
        <v>404</v>
      </c>
      <c r="J16" s="5" t="s">
        <v>405</v>
      </c>
      <c r="K16" s="5" t="s">
        <v>406</v>
      </c>
      <c r="L16" s="5" t="s">
        <v>407</v>
      </c>
      <c r="M16" s="5" t="s">
        <v>408</v>
      </c>
      <c r="N16" s="5" t="s">
        <v>409</v>
      </c>
      <c r="O16" s="5" t="s">
        <v>410</v>
      </c>
    </row>
    <row r="17" spans="1:15" x14ac:dyDescent="0.25">
      <c r="A17" s="6" t="s">
        <v>13</v>
      </c>
      <c r="B17" s="6" t="s">
        <v>14</v>
      </c>
      <c r="C17" s="6" t="s">
        <v>15</v>
      </c>
      <c r="D17" s="6">
        <v>451.58557159999998</v>
      </c>
      <c r="E17" s="6">
        <v>7278.7967463000004</v>
      </c>
      <c r="F17" s="6">
        <v>11603.2952971</v>
      </c>
      <c r="G17" s="6">
        <v>2747.8232496999999</v>
      </c>
      <c r="H17" s="6">
        <v>687.98646629999996</v>
      </c>
      <c r="I17" s="6">
        <v>7205.1089443999999</v>
      </c>
      <c r="J17" s="6">
        <v>1.5065609806748701</v>
      </c>
      <c r="K17" s="6">
        <v>24.283218627613898</v>
      </c>
      <c r="L17" s="6">
        <v>38.710430627627098</v>
      </c>
      <c r="M17" s="6">
        <v>9.1671735107075492</v>
      </c>
      <c r="N17" s="6">
        <v>2.2952318022198899</v>
      </c>
      <c r="O17" s="6">
        <v>24.037384451156701</v>
      </c>
    </row>
    <row r="18" spans="1:15" x14ac:dyDescent="0.25">
      <c r="A18" s="6" t="s">
        <v>13</v>
      </c>
      <c r="B18" s="6" t="s">
        <v>14</v>
      </c>
      <c r="C18" s="6" t="s">
        <v>16</v>
      </c>
      <c r="D18" s="6">
        <v>0</v>
      </c>
      <c r="E18" s="6">
        <v>0</v>
      </c>
      <c r="F18" s="6">
        <v>90.132256900000002</v>
      </c>
      <c r="G18" s="6">
        <v>6.6385329999999998</v>
      </c>
      <c r="H18" s="6">
        <v>0</v>
      </c>
      <c r="I18" s="6">
        <v>154.1912055</v>
      </c>
      <c r="J18" s="6">
        <v>0</v>
      </c>
      <c r="K18" s="6">
        <v>0</v>
      </c>
      <c r="L18" s="6">
        <v>35.914703641219099</v>
      </c>
      <c r="M18" s="6">
        <v>2.6452343867520902</v>
      </c>
      <c r="N18" s="6">
        <v>0</v>
      </c>
      <c r="O18" s="6">
        <v>61.440061972028801</v>
      </c>
    </row>
    <row r="19" spans="1:15" x14ac:dyDescent="0.25">
      <c r="A19" s="6" t="s">
        <v>13</v>
      </c>
      <c r="B19" s="6" t="s">
        <v>14</v>
      </c>
      <c r="C19" s="6" t="s">
        <v>17</v>
      </c>
      <c r="D19" s="6">
        <v>483.72144900000001</v>
      </c>
      <c r="E19" s="6">
        <v>2220.1002395999999</v>
      </c>
      <c r="F19" s="6">
        <v>10017.628208399999</v>
      </c>
      <c r="G19" s="6">
        <v>3685.6031284999999</v>
      </c>
      <c r="H19" s="6">
        <v>834.40591489999997</v>
      </c>
      <c r="I19" s="6">
        <v>4276.0897848000004</v>
      </c>
      <c r="J19" s="6">
        <v>2.2480323162159102</v>
      </c>
      <c r="K19" s="6">
        <v>10.317626175513</v>
      </c>
      <c r="L19" s="6">
        <v>46.5556199562266</v>
      </c>
      <c r="M19" s="6">
        <v>17.128359626687701</v>
      </c>
      <c r="N19" s="6">
        <v>3.8777926127003299</v>
      </c>
      <c r="O19" s="6">
        <v>19.872569312656498</v>
      </c>
    </row>
    <row r="20" spans="1:15" x14ac:dyDescent="0.25">
      <c r="A20" s="6" t="s">
        <v>13</v>
      </c>
      <c r="B20" s="6" t="s">
        <v>14</v>
      </c>
      <c r="C20" s="6" t="s">
        <v>18</v>
      </c>
      <c r="D20" s="6">
        <v>28673.8681884</v>
      </c>
      <c r="E20" s="6">
        <v>422991.11872029997</v>
      </c>
      <c r="F20" s="6">
        <v>1039295.4155463</v>
      </c>
      <c r="G20" s="6">
        <v>387484.11312679999</v>
      </c>
      <c r="H20" s="6">
        <v>113896.7729345</v>
      </c>
      <c r="I20" s="6">
        <v>766265.11722370004</v>
      </c>
      <c r="J20" s="6">
        <v>1.0394331039301801</v>
      </c>
      <c r="K20" s="6">
        <v>15.3335074492743</v>
      </c>
      <c r="L20" s="6">
        <v>37.674653889868999</v>
      </c>
      <c r="M20" s="6">
        <v>14.046371831825599</v>
      </c>
      <c r="N20" s="6">
        <v>4.1287793973619502</v>
      </c>
      <c r="O20" s="6">
        <v>27.777254327739001</v>
      </c>
    </row>
    <row r="21" spans="1:15" x14ac:dyDescent="0.25">
      <c r="A21" s="6" t="s">
        <v>13</v>
      </c>
      <c r="B21" s="6" t="s">
        <v>19</v>
      </c>
      <c r="C21" s="6" t="s">
        <v>15</v>
      </c>
      <c r="D21" s="6">
        <v>0</v>
      </c>
      <c r="E21" s="6">
        <v>24.995217499999999</v>
      </c>
      <c r="F21" s="6">
        <v>17.392875100000001</v>
      </c>
      <c r="G21" s="6">
        <v>0</v>
      </c>
      <c r="H21" s="6">
        <v>0</v>
      </c>
      <c r="I21" s="6">
        <v>0</v>
      </c>
      <c r="J21" s="6">
        <v>0</v>
      </c>
      <c r="K21" s="6">
        <v>58.967544814696403</v>
      </c>
      <c r="L21" s="6">
        <v>41.032455185303597</v>
      </c>
      <c r="M21" s="6">
        <v>0</v>
      </c>
      <c r="N21" s="6">
        <v>0</v>
      </c>
      <c r="O21" s="6">
        <v>0</v>
      </c>
    </row>
    <row r="22" spans="1:15" x14ac:dyDescent="0.25">
      <c r="A22" s="6" t="s">
        <v>13</v>
      </c>
      <c r="B22" s="6" t="s">
        <v>19</v>
      </c>
      <c r="C22" s="6" t="s">
        <v>17</v>
      </c>
      <c r="D22" s="6">
        <v>0</v>
      </c>
      <c r="E22" s="6">
        <v>22.679283699999999</v>
      </c>
      <c r="F22" s="6">
        <v>23.239922199999999</v>
      </c>
      <c r="G22" s="6">
        <v>5.9053841</v>
      </c>
      <c r="H22" s="6">
        <v>0</v>
      </c>
      <c r="I22" s="6">
        <v>0</v>
      </c>
      <c r="J22" s="6">
        <v>0</v>
      </c>
      <c r="K22" s="6">
        <v>43.761626864775998</v>
      </c>
      <c r="L22" s="6">
        <v>44.843427029524001</v>
      </c>
      <c r="M22" s="6">
        <v>11.394946105700001</v>
      </c>
      <c r="N22" s="6">
        <v>0</v>
      </c>
      <c r="O22" s="6">
        <v>0</v>
      </c>
    </row>
    <row r="23" spans="1:15" x14ac:dyDescent="0.25">
      <c r="A23" s="6" t="s">
        <v>13</v>
      </c>
      <c r="B23" s="6" t="s">
        <v>19</v>
      </c>
      <c r="C23" s="6" t="s">
        <v>18</v>
      </c>
      <c r="D23" s="6">
        <v>325.2458848</v>
      </c>
      <c r="E23" s="6">
        <v>4262.4885451999999</v>
      </c>
      <c r="F23" s="6">
        <v>3458.4674952</v>
      </c>
      <c r="G23" s="6">
        <v>412.19304529999999</v>
      </c>
      <c r="H23" s="6">
        <v>101.76476719999999</v>
      </c>
      <c r="I23" s="6">
        <v>570.44191579999995</v>
      </c>
      <c r="J23" s="6">
        <v>3.56215173044292</v>
      </c>
      <c r="K23" s="6">
        <v>46.683545148047003</v>
      </c>
      <c r="L23" s="6">
        <v>37.877761252176398</v>
      </c>
      <c r="M23" s="6">
        <v>4.5144127511246301</v>
      </c>
      <c r="N23" s="6">
        <v>1.11454612808556</v>
      </c>
      <c r="O23" s="6">
        <v>6.2475829901234903</v>
      </c>
    </row>
    <row r="24" spans="1:15" x14ac:dyDescent="0.25">
      <c r="A24" s="6" t="s">
        <v>13</v>
      </c>
      <c r="B24" s="6" t="s">
        <v>20</v>
      </c>
      <c r="C24" s="6" t="s">
        <v>15</v>
      </c>
      <c r="D24" s="6">
        <v>451.58557159999998</v>
      </c>
      <c r="E24" s="6">
        <v>7253.8015287999997</v>
      </c>
      <c r="F24" s="6">
        <v>11585.902421999999</v>
      </c>
      <c r="G24" s="6">
        <v>2747.8232496999999</v>
      </c>
      <c r="H24" s="6">
        <v>687.98646629999996</v>
      </c>
      <c r="I24" s="6">
        <v>7205.1089443999999</v>
      </c>
      <c r="J24" s="6">
        <v>1.5086944766724399</v>
      </c>
      <c r="K24" s="6">
        <v>24.234100887245098</v>
      </c>
      <c r="L24" s="6">
        <v>38.707142323891901</v>
      </c>
      <c r="M24" s="6">
        <v>9.1801554797383407</v>
      </c>
      <c r="N24" s="6">
        <v>2.2984821637560899</v>
      </c>
      <c r="O24" s="6">
        <v>24.0714246686961</v>
      </c>
    </row>
    <row r="25" spans="1:15" x14ac:dyDescent="0.25">
      <c r="A25" s="6" t="s">
        <v>13</v>
      </c>
      <c r="B25" s="6" t="s">
        <v>20</v>
      </c>
      <c r="C25" s="6" t="s">
        <v>16</v>
      </c>
      <c r="D25" s="6">
        <v>0</v>
      </c>
      <c r="E25" s="6">
        <v>0</v>
      </c>
      <c r="F25" s="6">
        <v>90.132256900000002</v>
      </c>
      <c r="G25" s="6">
        <v>6.6385329999999998</v>
      </c>
      <c r="H25" s="6">
        <v>0</v>
      </c>
      <c r="I25" s="6">
        <v>154.1912055</v>
      </c>
      <c r="J25" s="6">
        <v>0</v>
      </c>
      <c r="K25" s="6">
        <v>0</v>
      </c>
      <c r="L25" s="6">
        <v>35.914703641219099</v>
      </c>
      <c r="M25" s="6">
        <v>2.6452343867520902</v>
      </c>
      <c r="N25" s="6">
        <v>0</v>
      </c>
      <c r="O25" s="6">
        <v>61.440061972028801</v>
      </c>
    </row>
    <row r="26" spans="1:15" x14ac:dyDescent="0.25">
      <c r="A26" s="6" t="s">
        <v>13</v>
      </c>
      <c r="B26" s="6" t="s">
        <v>20</v>
      </c>
      <c r="C26" s="6" t="s">
        <v>17</v>
      </c>
      <c r="D26" s="6">
        <v>483.72144900000001</v>
      </c>
      <c r="E26" s="6">
        <v>2197.4209559000001</v>
      </c>
      <c r="F26" s="6">
        <v>9994.3882861999991</v>
      </c>
      <c r="G26" s="6">
        <v>3679.6977443999999</v>
      </c>
      <c r="H26" s="6">
        <v>834.40591489999997</v>
      </c>
      <c r="I26" s="6">
        <v>4276.0897848000004</v>
      </c>
      <c r="J26" s="6">
        <v>2.25345972934955</v>
      </c>
      <c r="K26" s="6">
        <v>10.236882492571601</v>
      </c>
      <c r="L26" s="6">
        <v>46.559753695012603</v>
      </c>
      <c r="M26" s="6">
        <v>17.142201778163798</v>
      </c>
      <c r="N26" s="6">
        <v>3.8871547479347401</v>
      </c>
      <c r="O26" s="6">
        <v>19.920547556967701</v>
      </c>
    </row>
    <row r="27" spans="1:15" x14ac:dyDescent="0.25">
      <c r="A27" s="6" t="s">
        <v>13</v>
      </c>
      <c r="B27" s="6" t="s">
        <v>20</v>
      </c>
      <c r="C27" s="6" t="s">
        <v>18</v>
      </c>
      <c r="D27" s="6">
        <v>28348.622303600001</v>
      </c>
      <c r="E27" s="6">
        <v>418728.6301751</v>
      </c>
      <c r="F27" s="6">
        <v>1035836.9480511</v>
      </c>
      <c r="G27" s="6">
        <v>387071.92008150002</v>
      </c>
      <c r="H27" s="6">
        <v>113795.00816729999</v>
      </c>
      <c r="I27" s="6">
        <v>765694.67530789995</v>
      </c>
      <c r="J27" s="6">
        <v>1.0310555292563699</v>
      </c>
      <c r="K27" s="6">
        <v>15.2293986203752</v>
      </c>
      <c r="L27" s="6">
        <v>37.673979400420698</v>
      </c>
      <c r="M27" s="6">
        <v>14.0780260552285</v>
      </c>
      <c r="N27" s="6">
        <v>4.1387892193183999</v>
      </c>
      <c r="O27" s="6">
        <v>27.8487511754008</v>
      </c>
    </row>
    <row r="28" spans="1:15" x14ac:dyDescent="0.25">
      <c r="A28" t="s">
        <v>21</v>
      </c>
    </row>
    <row r="29" spans="1:15" x14ac:dyDescent="0.25">
      <c r="A29" t="s">
        <v>1037</v>
      </c>
    </row>
    <row r="30" spans="1:15" x14ac:dyDescent="0.25">
      <c r="A30" t="s">
        <v>22</v>
      </c>
    </row>
    <row r="31" spans="1:15" x14ac:dyDescent="0.25">
      <c r="A31" t="s">
        <v>23</v>
      </c>
    </row>
    <row r="32" spans="1:15" x14ac:dyDescent="0.25">
      <c r="A32" t="s">
        <v>24</v>
      </c>
    </row>
    <row r="35" spans="1:15" x14ac:dyDescent="0.25">
      <c r="L35" s="7" t="str">
        <f>HYPERLINK("#'Indice'!A1", "Ir al índice")</f>
        <v>Ir al índice</v>
      </c>
    </row>
    <row r="36" spans="1:15" ht="17.25" x14ac:dyDescent="0.3">
      <c r="A36" s="4" t="s">
        <v>421</v>
      </c>
    </row>
    <row r="37" spans="1:15" x14ac:dyDescent="0.25">
      <c r="A37" s="5" t="s">
        <v>26</v>
      </c>
      <c r="B37" s="5" t="s">
        <v>10</v>
      </c>
      <c r="C37" s="5" t="s">
        <v>11</v>
      </c>
      <c r="D37" s="5" t="s">
        <v>399</v>
      </c>
      <c r="E37" s="5" t="s">
        <v>400</v>
      </c>
      <c r="F37" s="5" t="s">
        <v>401</v>
      </c>
      <c r="G37" s="5" t="s">
        <v>402</v>
      </c>
      <c r="H37" s="5" t="s">
        <v>403</v>
      </c>
      <c r="I37" s="5" t="s">
        <v>404</v>
      </c>
      <c r="J37" s="5" t="s">
        <v>405</v>
      </c>
      <c r="K37" s="5" t="s">
        <v>406</v>
      </c>
      <c r="L37" s="5" t="s">
        <v>407</v>
      </c>
      <c r="M37" s="5" t="s">
        <v>408</v>
      </c>
      <c r="N37" s="5" t="s">
        <v>409</v>
      </c>
      <c r="O37" s="5" t="s">
        <v>410</v>
      </c>
    </row>
    <row r="38" spans="1:15" x14ac:dyDescent="0.25">
      <c r="A38" s="6" t="s">
        <v>13</v>
      </c>
      <c r="B38" s="6" t="s">
        <v>14</v>
      </c>
      <c r="C38" s="6" t="s">
        <v>15</v>
      </c>
      <c r="D38" s="6">
        <v>451.58557159999998</v>
      </c>
      <c r="E38" s="6">
        <v>7278.7967463000004</v>
      </c>
      <c r="F38" s="6">
        <v>11603.2952971</v>
      </c>
      <c r="G38" s="6">
        <v>2747.8232496999999</v>
      </c>
      <c r="H38" s="6">
        <v>687.98646629999996</v>
      </c>
      <c r="I38" s="6">
        <v>7205.1089443999999</v>
      </c>
      <c r="J38" s="6">
        <v>1.5065609806748701</v>
      </c>
      <c r="K38" s="6">
        <v>24.283218627613898</v>
      </c>
      <c r="L38" s="6">
        <v>38.710430627627098</v>
      </c>
      <c r="M38" s="6">
        <v>9.1671735107075492</v>
      </c>
      <c r="N38" s="6">
        <v>2.2952318022198899</v>
      </c>
      <c r="O38" s="6">
        <v>24.037384451156701</v>
      </c>
    </row>
    <row r="39" spans="1:15" x14ac:dyDescent="0.25">
      <c r="A39" s="6" t="s">
        <v>13</v>
      </c>
      <c r="B39" s="6" t="s">
        <v>14</v>
      </c>
      <c r="C39" s="6" t="s">
        <v>16</v>
      </c>
      <c r="D39" s="6">
        <v>0</v>
      </c>
      <c r="E39" s="6">
        <v>0</v>
      </c>
      <c r="F39" s="6">
        <v>90.132256900000002</v>
      </c>
      <c r="G39" s="6">
        <v>6.6385329999999998</v>
      </c>
      <c r="H39" s="6">
        <v>0</v>
      </c>
      <c r="I39" s="6">
        <v>154.1912055</v>
      </c>
      <c r="J39" s="6">
        <v>0</v>
      </c>
      <c r="K39" s="6">
        <v>0</v>
      </c>
      <c r="L39" s="6">
        <v>35.914703641219099</v>
      </c>
      <c r="M39" s="6">
        <v>2.6452343867520902</v>
      </c>
      <c r="N39" s="6">
        <v>0</v>
      </c>
      <c r="O39" s="6">
        <v>61.440061972028801</v>
      </c>
    </row>
    <row r="40" spans="1:15" x14ac:dyDescent="0.25">
      <c r="A40" s="6" t="s">
        <v>13</v>
      </c>
      <c r="B40" s="6" t="s">
        <v>14</v>
      </c>
      <c r="C40" s="6" t="s">
        <v>17</v>
      </c>
      <c r="D40" s="6">
        <v>483.72144900000001</v>
      </c>
      <c r="E40" s="6">
        <v>2220.1002395999999</v>
      </c>
      <c r="F40" s="6">
        <v>10017.628208399999</v>
      </c>
      <c r="G40" s="6">
        <v>3685.6031284999999</v>
      </c>
      <c r="H40" s="6">
        <v>834.40591489999997</v>
      </c>
      <c r="I40" s="6">
        <v>4276.0897848000004</v>
      </c>
      <c r="J40" s="6">
        <v>2.2480323162159102</v>
      </c>
      <c r="K40" s="6">
        <v>10.317626175513</v>
      </c>
      <c r="L40" s="6">
        <v>46.5556199562266</v>
      </c>
      <c r="M40" s="6">
        <v>17.128359626687701</v>
      </c>
      <c r="N40" s="6">
        <v>3.8777926127003299</v>
      </c>
      <c r="O40" s="6">
        <v>19.872569312656498</v>
      </c>
    </row>
    <row r="41" spans="1:15" x14ac:dyDescent="0.25">
      <c r="A41" s="6" t="s">
        <v>13</v>
      </c>
      <c r="B41" s="6" t="s">
        <v>14</v>
      </c>
      <c r="C41" s="6" t="s">
        <v>18</v>
      </c>
      <c r="D41" s="6">
        <v>28673.8681884</v>
      </c>
      <c r="E41" s="6">
        <v>422991.11872029997</v>
      </c>
      <c r="F41" s="6">
        <v>1039295.4155463</v>
      </c>
      <c r="G41" s="6">
        <v>387484.11312679999</v>
      </c>
      <c r="H41" s="6">
        <v>113896.7729345</v>
      </c>
      <c r="I41" s="6">
        <v>766265.11722370004</v>
      </c>
      <c r="J41" s="6">
        <v>1.0394331039301801</v>
      </c>
      <c r="K41" s="6">
        <v>15.3335074492743</v>
      </c>
      <c r="L41" s="6">
        <v>37.674653889868999</v>
      </c>
      <c r="M41" s="6">
        <v>14.046371831825599</v>
      </c>
      <c r="N41" s="6">
        <v>4.1287793973619502</v>
      </c>
      <c r="O41" s="6">
        <v>27.777254327739001</v>
      </c>
    </row>
    <row r="42" spans="1:15" x14ac:dyDescent="0.25">
      <c r="A42" s="6" t="s">
        <v>27</v>
      </c>
      <c r="B42" s="6" t="s">
        <v>28</v>
      </c>
      <c r="C42" s="6" t="s">
        <v>15</v>
      </c>
      <c r="D42" s="6">
        <v>19.0514282</v>
      </c>
      <c r="E42" s="6">
        <v>123.5921257</v>
      </c>
      <c r="F42" s="6">
        <v>172.29900570000001</v>
      </c>
      <c r="G42" s="6">
        <v>78.8866941</v>
      </c>
      <c r="H42" s="6">
        <v>0</v>
      </c>
      <c r="I42" s="6">
        <v>46.750081700000003</v>
      </c>
      <c r="J42" s="6">
        <v>4.3241765260513896</v>
      </c>
      <c r="K42" s="6">
        <v>28.052183969952001</v>
      </c>
      <c r="L42" s="6">
        <v>39.107373373190697</v>
      </c>
      <c r="M42" s="6">
        <v>17.9052188247502</v>
      </c>
      <c r="N42" s="6">
        <v>0</v>
      </c>
      <c r="O42" s="6">
        <v>10.611047306055699</v>
      </c>
    </row>
    <row r="43" spans="1:15" x14ac:dyDescent="0.25">
      <c r="A43" s="6" t="s">
        <v>27</v>
      </c>
      <c r="B43" s="6" t="s">
        <v>28</v>
      </c>
      <c r="C43" s="6" t="s">
        <v>17</v>
      </c>
      <c r="D43" s="6">
        <v>0</v>
      </c>
      <c r="E43" s="6">
        <v>9.9288050999999999</v>
      </c>
      <c r="F43" s="6">
        <v>80.702538000000004</v>
      </c>
      <c r="G43" s="6">
        <v>0</v>
      </c>
      <c r="H43" s="6">
        <v>0</v>
      </c>
      <c r="I43" s="6">
        <v>0</v>
      </c>
      <c r="J43" s="6">
        <v>0</v>
      </c>
      <c r="K43" s="6">
        <v>10.9551560866144</v>
      </c>
      <c r="L43" s="6">
        <v>89.044843913385606</v>
      </c>
      <c r="M43" s="6">
        <v>0</v>
      </c>
      <c r="N43" s="6">
        <v>0</v>
      </c>
      <c r="O43" s="6">
        <v>0</v>
      </c>
    </row>
    <row r="44" spans="1:15" x14ac:dyDescent="0.25">
      <c r="A44" s="6" t="s">
        <v>27</v>
      </c>
      <c r="B44" s="6" t="s">
        <v>28</v>
      </c>
      <c r="C44" s="6" t="s">
        <v>18</v>
      </c>
      <c r="D44" s="6">
        <v>595.58744330000002</v>
      </c>
      <c r="E44" s="6">
        <v>9922.6685636999991</v>
      </c>
      <c r="F44" s="6">
        <v>21147.161164900001</v>
      </c>
      <c r="G44" s="6">
        <v>6748.4100907000002</v>
      </c>
      <c r="H44" s="6">
        <v>1273.6742442</v>
      </c>
      <c r="I44" s="6">
        <v>12958.033146399999</v>
      </c>
      <c r="J44" s="6">
        <v>1.1313161642737699</v>
      </c>
      <c r="K44" s="6">
        <v>18.848072546067002</v>
      </c>
      <c r="L44" s="6">
        <v>40.168955077018303</v>
      </c>
      <c r="M44" s="6">
        <v>12.8185802179707</v>
      </c>
      <c r="N44" s="6">
        <v>2.41933955574821</v>
      </c>
      <c r="O44" s="6">
        <v>24.613736438922</v>
      </c>
    </row>
    <row r="45" spans="1:15" x14ac:dyDescent="0.25">
      <c r="A45" s="6" t="s">
        <v>29</v>
      </c>
      <c r="B45" s="6" t="s">
        <v>30</v>
      </c>
      <c r="C45" s="6" t="s">
        <v>15</v>
      </c>
      <c r="D45" s="6">
        <v>39.1992452</v>
      </c>
      <c r="E45" s="6">
        <v>521.1077229</v>
      </c>
      <c r="F45" s="6">
        <v>516.58120610000003</v>
      </c>
      <c r="G45" s="6">
        <v>124.3400249</v>
      </c>
      <c r="H45" s="6">
        <v>25.5107979</v>
      </c>
      <c r="I45" s="6">
        <v>91.375576699999996</v>
      </c>
      <c r="J45" s="6">
        <v>2.9738875498482802</v>
      </c>
      <c r="K45" s="6">
        <v>39.534326779896702</v>
      </c>
      <c r="L45" s="6">
        <v>39.190918331927399</v>
      </c>
      <c r="M45" s="6">
        <v>9.4331727591003407</v>
      </c>
      <c r="N45" s="6">
        <v>1.9354006403548201</v>
      </c>
      <c r="O45" s="6">
        <v>6.9322939388724896</v>
      </c>
    </row>
    <row r="46" spans="1:15" x14ac:dyDescent="0.25">
      <c r="A46" s="6" t="s">
        <v>29</v>
      </c>
      <c r="B46" s="6" t="s">
        <v>30</v>
      </c>
      <c r="C46" s="6" t="s">
        <v>17</v>
      </c>
      <c r="D46" s="6">
        <v>0</v>
      </c>
      <c r="E46" s="6">
        <v>20.454532799999999</v>
      </c>
      <c r="F46" s="6">
        <v>24.403361400000001</v>
      </c>
      <c r="G46" s="6">
        <v>0</v>
      </c>
      <c r="H46" s="6">
        <v>0</v>
      </c>
      <c r="I46" s="6">
        <v>26.677895100000001</v>
      </c>
      <c r="J46" s="6">
        <v>0</v>
      </c>
      <c r="K46" s="6">
        <v>28.593425752555401</v>
      </c>
      <c r="L46" s="6">
        <v>34.1134998841762</v>
      </c>
      <c r="M46" s="6">
        <v>0</v>
      </c>
      <c r="N46" s="6">
        <v>0</v>
      </c>
      <c r="O46" s="6">
        <v>37.293074363268403</v>
      </c>
    </row>
    <row r="47" spans="1:15" x14ac:dyDescent="0.25">
      <c r="A47" s="6" t="s">
        <v>29</v>
      </c>
      <c r="B47" s="6" t="s">
        <v>30</v>
      </c>
      <c r="C47" s="6" t="s">
        <v>18</v>
      </c>
      <c r="D47" s="6">
        <v>79.200225000000003</v>
      </c>
      <c r="E47" s="6">
        <v>2408.082484</v>
      </c>
      <c r="F47" s="6">
        <v>3908.4233909</v>
      </c>
      <c r="G47" s="6">
        <v>1139.8143829999999</v>
      </c>
      <c r="H47" s="6">
        <v>418.09615689999998</v>
      </c>
      <c r="I47" s="6">
        <v>2730.2868244000001</v>
      </c>
      <c r="J47" s="6">
        <v>0.74130419902601097</v>
      </c>
      <c r="K47" s="6">
        <v>22.539350828740499</v>
      </c>
      <c r="L47" s="6">
        <v>36.582354043131197</v>
      </c>
      <c r="M47" s="6">
        <v>10.6685200481203</v>
      </c>
      <c r="N47" s="6">
        <v>3.9133277298973299</v>
      </c>
      <c r="O47" s="6">
        <v>25.5551431510846</v>
      </c>
    </row>
    <row r="48" spans="1:15" x14ac:dyDescent="0.25">
      <c r="A48" s="6" t="s">
        <v>31</v>
      </c>
      <c r="B48" s="6" t="s">
        <v>32</v>
      </c>
      <c r="C48" s="6" t="s">
        <v>15</v>
      </c>
      <c r="D48" s="6">
        <v>0</v>
      </c>
      <c r="E48" s="6">
        <v>115.5802042</v>
      </c>
      <c r="F48" s="6">
        <v>145.0721748</v>
      </c>
      <c r="G48" s="6">
        <v>65.064419700000002</v>
      </c>
      <c r="H48" s="6">
        <v>0</v>
      </c>
      <c r="I48" s="6">
        <v>0</v>
      </c>
      <c r="J48" s="6">
        <v>0</v>
      </c>
      <c r="K48" s="6">
        <v>35.484876635562998</v>
      </c>
      <c r="L48" s="6">
        <v>44.5393591546434</v>
      </c>
      <c r="M48" s="6">
        <v>19.975764209793599</v>
      </c>
      <c r="N48" s="6">
        <v>0</v>
      </c>
      <c r="O48" s="6">
        <v>0</v>
      </c>
    </row>
    <row r="49" spans="1:15" x14ac:dyDescent="0.25">
      <c r="A49" s="6" t="s">
        <v>31</v>
      </c>
      <c r="B49" s="6" t="s">
        <v>32</v>
      </c>
      <c r="C49" s="6" t="s">
        <v>17</v>
      </c>
      <c r="D49" s="6">
        <v>1.131677</v>
      </c>
      <c r="E49" s="6">
        <v>0</v>
      </c>
      <c r="F49" s="6">
        <v>0</v>
      </c>
      <c r="G49" s="6">
        <v>49.795296299999997</v>
      </c>
      <c r="H49" s="6">
        <v>0</v>
      </c>
      <c r="I49" s="6">
        <v>41.3577935</v>
      </c>
      <c r="J49" s="6">
        <v>1.22628797713991</v>
      </c>
      <c r="K49" s="6">
        <v>0</v>
      </c>
      <c r="L49" s="6">
        <v>0</v>
      </c>
      <c r="M49" s="6">
        <v>53.958305391741</v>
      </c>
      <c r="N49" s="6">
        <v>0</v>
      </c>
      <c r="O49" s="6">
        <v>44.815406631119103</v>
      </c>
    </row>
    <row r="50" spans="1:15" x14ac:dyDescent="0.25">
      <c r="A50" s="6" t="s">
        <v>31</v>
      </c>
      <c r="B50" s="6" t="s">
        <v>32</v>
      </c>
      <c r="C50" s="6" t="s">
        <v>18</v>
      </c>
      <c r="D50" s="6">
        <v>342.63759909999999</v>
      </c>
      <c r="E50" s="6">
        <v>7430.6337371</v>
      </c>
      <c r="F50" s="6">
        <v>18015.890801900001</v>
      </c>
      <c r="G50" s="6">
        <v>6844.0198533000002</v>
      </c>
      <c r="H50" s="6">
        <v>1038.8199371999999</v>
      </c>
      <c r="I50" s="6">
        <v>6242.4893303999997</v>
      </c>
      <c r="J50" s="6">
        <v>0.858429077491352</v>
      </c>
      <c r="K50" s="6">
        <v>18.616380925122101</v>
      </c>
      <c r="L50" s="6">
        <v>45.136215528834398</v>
      </c>
      <c r="M50" s="6">
        <v>17.146704461018999</v>
      </c>
      <c r="N50" s="6">
        <v>2.6026134980882798</v>
      </c>
      <c r="O50" s="6">
        <v>15.639656509444899</v>
      </c>
    </row>
    <row r="51" spans="1:15" x14ac:dyDescent="0.25">
      <c r="A51" s="6" t="s">
        <v>33</v>
      </c>
      <c r="B51" s="6" t="s">
        <v>34</v>
      </c>
      <c r="C51" s="6" t="s">
        <v>15</v>
      </c>
      <c r="D51" s="6">
        <v>9.3372658000000008</v>
      </c>
      <c r="E51" s="6">
        <v>46.830094500000001</v>
      </c>
      <c r="F51" s="6">
        <v>17.6366224</v>
      </c>
      <c r="G51" s="6">
        <v>7.3945366000000003</v>
      </c>
      <c r="H51" s="6">
        <v>0</v>
      </c>
      <c r="I51" s="6">
        <v>0</v>
      </c>
      <c r="J51" s="6">
        <v>11.499305505192901</v>
      </c>
      <c r="K51" s="6">
        <v>57.6735818629639</v>
      </c>
      <c r="L51" s="6">
        <v>21.720374400965198</v>
      </c>
      <c r="M51" s="6">
        <v>9.1067382308780598</v>
      </c>
      <c r="N51" s="6">
        <v>0</v>
      </c>
      <c r="O51" s="6">
        <v>0</v>
      </c>
    </row>
    <row r="52" spans="1:15" x14ac:dyDescent="0.25">
      <c r="A52" s="6" t="s">
        <v>33</v>
      </c>
      <c r="B52" s="6" t="s">
        <v>34</v>
      </c>
      <c r="C52" s="6" t="s">
        <v>17</v>
      </c>
      <c r="D52" s="6">
        <v>0</v>
      </c>
      <c r="E52" s="6">
        <v>0</v>
      </c>
      <c r="F52" s="6">
        <v>11.9180461</v>
      </c>
      <c r="G52" s="6">
        <v>0</v>
      </c>
      <c r="H52" s="6">
        <v>0</v>
      </c>
      <c r="I52" s="6">
        <v>10.0558058</v>
      </c>
      <c r="J52" s="6">
        <v>0</v>
      </c>
      <c r="K52" s="6">
        <v>0</v>
      </c>
      <c r="L52" s="6">
        <v>54.237400680760899</v>
      </c>
      <c r="M52" s="6">
        <v>0</v>
      </c>
      <c r="N52" s="6">
        <v>0</v>
      </c>
      <c r="O52" s="6">
        <v>45.762599319239101</v>
      </c>
    </row>
    <row r="53" spans="1:15" x14ac:dyDescent="0.25">
      <c r="A53" s="6" t="s">
        <v>33</v>
      </c>
      <c r="B53" s="6" t="s">
        <v>34</v>
      </c>
      <c r="C53" s="6" t="s">
        <v>18</v>
      </c>
      <c r="D53" s="6">
        <v>365.7318616</v>
      </c>
      <c r="E53" s="6">
        <v>3712.7014933</v>
      </c>
      <c r="F53" s="6">
        <v>4736.0422614999998</v>
      </c>
      <c r="G53" s="6">
        <v>1315.0283893000001</v>
      </c>
      <c r="H53" s="6">
        <v>248.5675803</v>
      </c>
      <c r="I53" s="6">
        <v>2762.8342627000002</v>
      </c>
      <c r="J53" s="6">
        <v>2.7831556348619699</v>
      </c>
      <c r="K53" s="6">
        <v>28.253010378788201</v>
      </c>
      <c r="L53" s="6">
        <v>36.0404550190771</v>
      </c>
      <c r="M53" s="6">
        <v>10.007136528035399</v>
      </c>
      <c r="N53" s="6">
        <v>1.89155590308556</v>
      </c>
      <c r="O53" s="6">
        <v>21.024686536151702</v>
      </c>
    </row>
    <row r="54" spans="1:15" x14ac:dyDescent="0.25">
      <c r="A54" s="6" t="s">
        <v>35</v>
      </c>
      <c r="B54" s="6" t="s">
        <v>36</v>
      </c>
      <c r="C54" s="6" t="s">
        <v>15</v>
      </c>
      <c r="D54" s="6">
        <v>0</v>
      </c>
      <c r="E54" s="6">
        <v>2.8791554000000001</v>
      </c>
      <c r="F54" s="6">
        <v>0</v>
      </c>
      <c r="G54" s="6">
        <v>69.128524900000002</v>
      </c>
      <c r="H54" s="6">
        <v>0</v>
      </c>
      <c r="I54" s="6">
        <v>0</v>
      </c>
      <c r="J54" s="6">
        <v>0</v>
      </c>
      <c r="K54" s="6">
        <v>3.9984004317383901</v>
      </c>
      <c r="L54" s="6">
        <v>0</v>
      </c>
      <c r="M54" s="6">
        <v>96.001599568261597</v>
      </c>
      <c r="N54" s="6">
        <v>0</v>
      </c>
      <c r="O54" s="6">
        <v>0</v>
      </c>
    </row>
    <row r="55" spans="1:15" x14ac:dyDescent="0.25">
      <c r="A55" s="6" t="s">
        <v>35</v>
      </c>
      <c r="B55" s="6" t="s">
        <v>36</v>
      </c>
      <c r="C55" s="6" t="s">
        <v>17</v>
      </c>
      <c r="D55" s="6">
        <v>58.732156799999998</v>
      </c>
      <c r="E55" s="6">
        <v>1.1996481000000001</v>
      </c>
      <c r="F55" s="6">
        <v>128.54275630000001</v>
      </c>
      <c r="G55" s="6">
        <v>0</v>
      </c>
      <c r="H55" s="6">
        <v>0</v>
      </c>
      <c r="I55" s="6">
        <v>77.163625100000004</v>
      </c>
      <c r="J55" s="6">
        <v>22.109832030576499</v>
      </c>
      <c r="K55" s="6">
        <v>0.45160980682392199</v>
      </c>
      <c r="L55" s="6">
        <v>48.390164866895098</v>
      </c>
      <c r="M55" s="6">
        <v>0</v>
      </c>
      <c r="N55" s="6">
        <v>0</v>
      </c>
      <c r="O55" s="6">
        <v>29.0483932957044</v>
      </c>
    </row>
    <row r="56" spans="1:15" x14ac:dyDescent="0.25">
      <c r="A56" s="6" t="s">
        <v>35</v>
      </c>
      <c r="B56" s="6" t="s">
        <v>36</v>
      </c>
      <c r="C56" s="6" t="s">
        <v>18</v>
      </c>
      <c r="D56" s="6">
        <v>151.57590210000001</v>
      </c>
      <c r="E56" s="6">
        <v>8812.9310244999997</v>
      </c>
      <c r="F56" s="6">
        <v>20532.725761099999</v>
      </c>
      <c r="G56" s="6">
        <v>9839.0853685999991</v>
      </c>
      <c r="H56" s="6">
        <v>1645.9499198999999</v>
      </c>
      <c r="I56" s="6">
        <v>9279.5858833999991</v>
      </c>
      <c r="J56" s="6">
        <v>0.30157244602120697</v>
      </c>
      <c r="K56" s="6">
        <v>17.534034954456299</v>
      </c>
      <c r="L56" s="6">
        <v>40.851509016073102</v>
      </c>
      <c r="M56" s="6">
        <v>19.5756515390065</v>
      </c>
      <c r="N56" s="6">
        <v>3.2747497227176501</v>
      </c>
      <c r="O56" s="6">
        <v>18.462482321725201</v>
      </c>
    </row>
    <row r="57" spans="1:15" x14ac:dyDescent="0.25">
      <c r="A57" s="6" t="s">
        <v>37</v>
      </c>
      <c r="B57" s="6" t="s">
        <v>38</v>
      </c>
      <c r="C57" s="6" t="s">
        <v>15</v>
      </c>
      <c r="D57" s="6">
        <v>0</v>
      </c>
      <c r="E57" s="6">
        <v>0</v>
      </c>
      <c r="F57" s="6">
        <v>339.721024</v>
      </c>
      <c r="G57" s="6">
        <v>0</v>
      </c>
      <c r="H57" s="6">
        <v>0</v>
      </c>
      <c r="I57" s="6">
        <v>0</v>
      </c>
      <c r="J57" s="6">
        <v>0</v>
      </c>
      <c r="K57" s="6">
        <v>0</v>
      </c>
      <c r="L57" s="6">
        <v>100</v>
      </c>
      <c r="M57" s="6">
        <v>0</v>
      </c>
      <c r="N57" s="6">
        <v>0</v>
      </c>
      <c r="O57" s="6">
        <v>0</v>
      </c>
    </row>
    <row r="58" spans="1:15" x14ac:dyDescent="0.25">
      <c r="A58" s="6" t="s">
        <v>37</v>
      </c>
      <c r="B58" s="6" t="s">
        <v>38</v>
      </c>
      <c r="C58" s="6" t="s">
        <v>17</v>
      </c>
      <c r="D58" s="6">
        <v>0</v>
      </c>
      <c r="E58" s="6">
        <v>204.38233729999999</v>
      </c>
      <c r="F58" s="6">
        <v>364.55857839999999</v>
      </c>
      <c r="G58" s="6">
        <v>965.97558800000002</v>
      </c>
      <c r="H58" s="6">
        <v>0</v>
      </c>
      <c r="I58" s="6">
        <v>0</v>
      </c>
      <c r="J58" s="6">
        <v>0</v>
      </c>
      <c r="K58" s="6">
        <v>13.3155345458418</v>
      </c>
      <c r="L58" s="6">
        <v>23.751036458413999</v>
      </c>
      <c r="M58" s="6">
        <v>62.9334289957443</v>
      </c>
      <c r="N58" s="6">
        <v>0</v>
      </c>
      <c r="O58" s="6">
        <v>0</v>
      </c>
    </row>
    <row r="59" spans="1:15" x14ac:dyDescent="0.25">
      <c r="A59" s="6" t="s">
        <v>37</v>
      </c>
      <c r="B59" s="6" t="s">
        <v>38</v>
      </c>
      <c r="C59" s="6" t="s">
        <v>18</v>
      </c>
      <c r="D59" s="6">
        <v>3805.1462175000001</v>
      </c>
      <c r="E59" s="6">
        <v>52419.265695900001</v>
      </c>
      <c r="F59" s="6">
        <v>137813.96455199999</v>
      </c>
      <c r="G59" s="6">
        <v>32153.604173600001</v>
      </c>
      <c r="H59" s="6">
        <v>7870.4987122000002</v>
      </c>
      <c r="I59" s="6">
        <v>23016.0594575</v>
      </c>
      <c r="J59" s="6">
        <v>1.4801493096751701</v>
      </c>
      <c r="K59" s="6">
        <v>20.390370172014499</v>
      </c>
      <c r="L59" s="6">
        <v>53.607728280481503</v>
      </c>
      <c r="M59" s="6">
        <v>12.5073078144133</v>
      </c>
      <c r="N59" s="6">
        <v>3.0615152663741698</v>
      </c>
      <c r="O59" s="6">
        <v>8.9529291570413605</v>
      </c>
    </row>
    <row r="60" spans="1:15" x14ac:dyDescent="0.25">
      <c r="A60" s="6" t="s">
        <v>39</v>
      </c>
      <c r="B60" s="6" t="s">
        <v>40</v>
      </c>
      <c r="C60" s="6" t="s">
        <v>15</v>
      </c>
      <c r="D60" s="6">
        <v>3.2933921000000002</v>
      </c>
      <c r="E60" s="6">
        <v>47.878675800000003</v>
      </c>
      <c r="F60" s="6">
        <v>61.008477300000003</v>
      </c>
      <c r="G60" s="6">
        <v>0</v>
      </c>
      <c r="H60" s="6">
        <v>7.8271345999999999</v>
      </c>
      <c r="I60" s="6">
        <v>19.2756589</v>
      </c>
      <c r="J60" s="6">
        <v>2.3645269640567599</v>
      </c>
      <c r="K60" s="6">
        <v>34.375020190408499</v>
      </c>
      <c r="L60" s="6">
        <v>43.801705120958601</v>
      </c>
      <c r="M60" s="6">
        <v>0</v>
      </c>
      <c r="N60" s="6">
        <v>5.61957709590716</v>
      </c>
      <c r="O60" s="6">
        <v>13.839170628669001</v>
      </c>
    </row>
    <row r="61" spans="1:15" x14ac:dyDescent="0.25">
      <c r="A61" s="6" t="s">
        <v>39</v>
      </c>
      <c r="B61" s="6" t="s">
        <v>40</v>
      </c>
      <c r="C61" s="6" t="s">
        <v>17</v>
      </c>
      <c r="D61" s="6">
        <v>0</v>
      </c>
      <c r="E61" s="6">
        <v>10.082191999999999</v>
      </c>
      <c r="F61" s="6">
        <v>9.6796492999999995</v>
      </c>
      <c r="G61" s="6">
        <v>0</v>
      </c>
      <c r="H61" s="6">
        <v>0</v>
      </c>
      <c r="I61" s="6">
        <v>0</v>
      </c>
      <c r="J61" s="6">
        <v>0</v>
      </c>
      <c r="K61" s="6">
        <v>51.018484800806498</v>
      </c>
      <c r="L61" s="6">
        <v>48.981515199193502</v>
      </c>
      <c r="M61" s="6">
        <v>0</v>
      </c>
      <c r="N61" s="6">
        <v>0</v>
      </c>
      <c r="O61" s="6">
        <v>0</v>
      </c>
    </row>
    <row r="62" spans="1:15" x14ac:dyDescent="0.25">
      <c r="A62" s="6" t="s">
        <v>39</v>
      </c>
      <c r="B62" s="6" t="s">
        <v>40</v>
      </c>
      <c r="C62" s="6" t="s">
        <v>18</v>
      </c>
      <c r="D62" s="6">
        <v>117.759593</v>
      </c>
      <c r="E62" s="6">
        <v>2181.4170592999999</v>
      </c>
      <c r="F62" s="6">
        <v>4115.5662393000002</v>
      </c>
      <c r="G62" s="6">
        <v>1243.5072665</v>
      </c>
      <c r="H62" s="6">
        <v>263.11768990000002</v>
      </c>
      <c r="I62" s="6">
        <v>1683.7555703</v>
      </c>
      <c r="J62" s="6">
        <v>1.22600811953796</v>
      </c>
      <c r="K62" s="6">
        <v>22.710973761606098</v>
      </c>
      <c r="L62" s="6">
        <v>42.847614341517797</v>
      </c>
      <c r="M62" s="6">
        <v>12.946291394141101</v>
      </c>
      <c r="N62" s="6">
        <v>2.7393473091527301</v>
      </c>
      <c r="O62" s="6">
        <v>17.529765074044299</v>
      </c>
    </row>
    <row r="63" spans="1:15" x14ac:dyDescent="0.25">
      <c r="A63" t="s">
        <v>21</v>
      </c>
    </row>
    <row r="64" spans="1:15" x14ac:dyDescent="0.25">
      <c r="A64" t="s">
        <v>1037</v>
      </c>
    </row>
    <row r="65" spans="1:15" x14ac:dyDescent="0.25">
      <c r="A65" t="s">
        <v>22</v>
      </c>
    </row>
    <row r="66" spans="1:15" x14ac:dyDescent="0.25">
      <c r="A66" t="s">
        <v>23</v>
      </c>
    </row>
    <row r="67" spans="1:15" x14ac:dyDescent="0.25">
      <c r="A67" t="s">
        <v>24</v>
      </c>
    </row>
    <row r="70" spans="1:15" x14ac:dyDescent="0.25">
      <c r="L70" s="7" t="str">
        <f>HYPERLINK("#'Indice'!A1", "Ir al índice")</f>
        <v>Ir al índice</v>
      </c>
    </row>
    <row r="71" spans="1:15" ht="17.25" x14ac:dyDescent="0.3">
      <c r="A71" s="4" t="s">
        <v>422</v>
      </c>
    </row>
    <row r="72" spans="1:15" x14ac:dyDescent="0.25">
      <c r="A72" s="5" t="s">
        <v>26</v>
      </c>
      <c r="B72" s="5" t="s">
        <v>10</v>
      </c>
      <c r="C72" s="5" t="s">
        <v>11</v>
      </c>
      <c r="D72" s="5" t="s">
        <v>399</v>
      </c>
      <c r="E72" s="5" t="s">
        <v>400</v>
      </c>
      <c r="F72" s="5" t="s">
        <v>401</v>
      </c>
      <c r="G72" s="5" t="s">
        <v>402</v>
      </c>
      <c r="H72" s="5" t="s">
        <v>403</v>
      </c>
      <c r="I72" s="5" t="s">
        <v>404</v>
      </c>
      <c r="J72" s="5" t="s">
        <v>405</v>
      </c>
      <c r="K72" s="5" t="s">
        <v>406</v>
      </c>
      <c r="L72" s="5" t="s">
        <v>407</v>
      </c>
      <c r="M72" s="5" t="s">
        <v>408</v>
      </c>
      <c r="N72" s="5" t="s">
        <v>409</v>
      </c>
      <c r="O72" s="5" t="s">
        <v>410</v>
      </c>
    </row>
    <row r="73" spans="1:15" x14ac:dyDescent="0.25">
      <c r="A73" s="6" t="s">
        <v>13</v>
      </c>
      <c r="B73" s="6" t="s">
        <v>14</v>
      </c>
      <c r="C73" s="6" t="s">
        <v>15</v>
      </c>
      <c r="D73" s="6">
        <v>451.58557159999998</v>
      </c>
      <c r="E73" s="6">
        <v>7253.8015287999997</v>
      </c>
      <c r="F73" s="6">
        <v>11585.902421999999</v>
      </c>
      <c r="G73" s="6">
        <v>2747.8232496999999</v>
      </c>
      <c r="H73" s="6">
        <v>687.98646629999996</v>
      </c>
      <c r="I73" s="6">
        <v>7205.1089443999999</v>
      </c>
      <c r="J73" s="6">
        <v>1.5086944766724399</v>
      </c>
      <c r="K73" s="6">
        <v>24.234100887245098</v>
      </c>
      <c r="L73" s="6">
        <v>38.707142323891901</v>
      </c>
      <c r="M73" s="6">
        <v>9.1801554797383407</v>
      </c>
      <c r="N73" s="6">
        <v>2.2984821637560899</v>
      </c>
      <c r="O73" s="6">
        <v>24.0714246686961</v>
      </c>
    </row>
    <row r="74" spans="1:15" x14ac:dyDescent="0.25">
      <c r="A74" s="6" t="s">
        <v>13</v>
      </c>
      <c r="B74" s="6" t="s">
        <v>14</v>
      </c>
      <c r="C74" s="6" t="s">
        <v>16</v>
      </c>
      <c r="D74" s="6">
        <v>0</v>
      </c>
      <c r="E74" s="6">
        <v>0</v>
      </c>
      <c r="F74" s="6">
        <v>90.132256900000002</v>
      </c>
      <c r="G74" s="6">
        <v>6.6385329999999998</v>
      </c>
      <c r="H74" s="6">
        <v>0</v>
      </c>
      <c r="I74" s="6">
        <v>154.1912055</v>
      </c>
      <c r="J74" s="6">
        <v>0</v>
      </c>
      <c r="K74" s="6">
        <v>0</v>
      </c>
      <c r="L74" s="6">
        <v>35.914703641219099</v>
      </c>
      <c r="M74" s="6">
        <v>2.6452343867520902</v>
      </c>
      <c r="N74" s="6">
        <v>0</v>
      </c>
      <c r="O74" s="6">
        <v>61.440061972028801</v>
      </c>
    </row>
    <row r="75" spans="1:15" x14ac:dyDescent="0.25">
      <c r="A75" s="6" t="s">
        <v>13</v>
      </c>
      <c r="B75" s="6" t="s">
        <v>14</v>
      </c>
      <c r="C75" s="6" t="s">
        <v>17</v>
      </c>
      <c r="D75" s="6">
        <v>483.72144900000001</v>
      </c>
      <c r="E75" s="6">
        <v>2197.4209559000001</v>
      </c>
      <c r="F75" s="6">
        <v>9994.3882861999991</v>
      </c>
      <c r="G75" s="6">
        <v>3679.6977443999999</v>
      </c>
      <c r="H75" s="6">
        <v>834.40591489999997</v>
      </c>
      <c r="I75" s="6">
        <v>4276.0897848000004</v>
      </c>
      <c r="J75" s="6">
        <v>2.25345972934955</v>
      </c>
      <c r="K75" s="6">
        <v>10.236882492571601</v>
      </c>
      <c r="L75" s="6">
        <v>46.559753695012603</v>
      </c>
      <c r="M75" s="6">
        <v>17.142201778163798</v>
      </c>
      <c r="N75" s="6">
        <v>3.8871547479347401</v>
      </c>
      <c r="O75" s="6">
        <v>19.920547556967701</v>
      </c>
    </row>
    <row r="76" spans="1:15" x14ac:dyDescent="0.25">
      <c r="A76" s="6" t="s">
        <v>13</v>
      </c>
      <c r="B76" s="6" t="s">
        <v>14</v>
      </c>
      <c r="C76" s="6" t="s">
        <v>18</v>
      </c>
      <c r="D76" s="6">
        <v>28348.622303600001</v>
      </c>
      <c r="E76" s="6">
        <v>418728.6301751</v>
      </c>
      <c r="F76" s="6">
        <v>1035836.9480511</v>
      </c>
      <c r="G76" s="6">
        <v>387071.92008150002</v>
      </c>
      <c r="H76" s="6">
        <v>113795.00816729999</v>
      </c>
      <c r="I76" s="6">
        <v>765694.67530789995</v>
      </c>
      <c r="J76" s="6">
        <v>1.0310555292563699</v>
      </c>
      <c r="K76" s="6">
        <v>15.2293986203752</v>
      </c>
      <c r="L76" s="6">
        <v>37.673979400420698</v>
      </c>
      <c r="M76" s="6">
        <v>14.0780260552285</v>
      </c>
      <c r="N76" s="6">
        <v>4.1387892193183999</v>
      </c>
      <c r="O76" s="6">
        <v>27.8487511754008</v>
      </c>
    </row>
    <row r="77" spans="1:15" x14ac:dyDescent="0.25">
      <c r="A77" s="6" t="s">
        <v>42</v>
      </c>
      <c r="B77" s="6" t="s">
        <v>43</v>
      </c>
      <c r="C77" s="6" t="s">
        <v>17</v>
      </c>
      <c r="D77" s="6">
        <v>0</v>
      </c>
      <c r="E77" s="6">
        <v>2.4336871000000002</v>
      </c>
      <c r="F77" s="6">
        <v>16.7456371</v>
      </c>
      <c r="G77" s="6">
        <v>0</v>
      </c>
      <c r="H77" s="6">
        <v>0</v>
      </c>
      <c r="I77" s="6">
        <v>0</v>
      </c>
      <c r="J77" s="6">
        <v>0</v>
      </c>
      <c r="K77" s="6">
        <v>12.689118107717301</v>
      </c>
      <c r="L77" s="6">
        <v>87.310881892282694</v>
      </c>
      <c r="M77" s="6">
        <v>0</v>
      </c>
      <c r="N77" s="6">
        <v>0</v>
      </c>
      <c r="O77" s="6">
        <v>0</v>
      </c>
    </row>
    <row r="78" spans="1:15" x14ac:dyDescent="0.25">
      <c r="A78" s="6" t="s">
        <v>42</v>
      </c>
      <c r="B78" s="6" t="s">
        <v>43</v>
      </c>
      <c r="C78" s="6" t="s">
        <v>18</v>
      </c>
      <c r="D78" s="6">
        <v>79.612881099999996</v>
      </c>
      <c r="E78" s="6">
        <v>1064.1279790999999</v>
      </c>
      <c r="F78" s="6">
        <v>1833.8175868999999</v>
      </c>
      <c r="G78" s="6">
        <v>327.21057400000001</v>
      </c>
      <c r="H78" s="6">
        <v>70.802536900000007</v>
      </c>
      <c r="I78" s="6">
        <v>220.6534231</v>
      </c>
      <c r="J78" s="6">
        <v>2.21379033621107</v>
      </c>
      <c r="K78" s="6">
        <v>29.5901392346846</v>
      </c>
      <c r="L78" s="6">
        <v>50.992849350017003</v>
      </c>
      <c r="M78" s="6">
        <v>9.0987236816289006</v>
      </c>
      <c r="N78" s="6">
        <v>1.9688016537369999</v>
      </c>
      <c r="O78" s="6">
        <v>6.1356957437214401</v>
      </c>
    </row>
    <row r="79" spans="1:15" x14ac:dyDescent="0.25">
      <c r="A79" s="6" t="s">
        <v>44</v>
      </c>
      <c r="B79" s="6" t="s">
        <v>45</v>
      </c>
      <c r="C79" s="6" t="s">
        <v>17</v>
      </c>
      <c r="D79" s="6">
        <v>0</v>
      </c>
      <c r="E79" s="6">
        <v>22.554232500000001</v>
      </c>
      <c r="F79" s="6">
        <v>0</v>
      </c>
      <c r="G79" s="6">
        <v>75.935869699999998</v>
      </c>
      <c r="H79" s="6">
        <v>0</v>
      </c>
      <c r="I79" s="6">
        <v>32.735590299999998</v>
      </c>
      <c r="J79" s="6">
        <v>0</v>
      </c>
      <c r="K79" s="6">
        <v>17.187360241974002</v>
      </c>
      <c r="L79" s="6">
        <v>0</v>
      </c>
      <c r="M79" s="6">
        <v>57.866617621392997</v>
      </c>
      <c r="N79" s="6">
        <v>0</v>
      </c>
      <c r="O79" s="6">
        <v>24.946022136633001</v>
      </c>
    </row>
    <row r="80" spans="1:15" x14ac:dyDescent="0.25">
      <c r="A80" s="6" t="s">
        <v>44</v>
      </c>
      <c r="B80" s="6" t="s">
        <v>45</v>
      </c>
      <c r="C80" s="6" t="s">
        <v>18</v>
      </c>
      <c r="D80" s="6">
        <v>273.00026459999998</v>
      </c>
      <c r="E80" s="6">
        <v>4112.644284</v>
      </c>
      <c r="F80" s="6">
        <v>8008.3854062999999</v>
      </c>
      <c r="G80" s="6">
        <v>2781.3098734</v>
      </c>
      <c r="H80" s="6">
        <v>1526.9507312000001</v>
      </c>
      <c r="I80" s="6">
        <v>7012.3112572999999</v>
      </c>
      <c r="J80" s="6">
        <v>1.15119059012241</v>
      </c>
      <c r="K80" s="6">
        <v>17.342244730782301</v>
      </c>
      <c r="L80" s="6">
        <v>33.769849766681197</v>
      </c>
      <c r="M80" s="6">
        <v>11.728258795514099</v>
      </c>
      <c r="N80" s="6">
        <v>6.4388630388821104</v>
      </c>
      <c r="O80" s="6">
        <v>29.569593078017899</v>
      </c>
    </row>
    <row r="81" spans="1:15" x14ac:dyDescent="0.25">
      <c r="A81" s="6" t="s">
        <v>27</v>
      </c>
      <c r="B81" s="6" t="s">
        <v>28</v>
      </c>
      <c r="C81" s="6" t="s">
        <v>15</v>
      </c>
      <c r="D81" s="6">
        <v>0</v>
      </c>
      <c r="E81" s="6">
        <v>0</v>
      </c>
      <c r="F81" s="6">
        <v>116.1896629</v>
      </c>
      <c r="G81" s="6">
        <v>55.392809800000002</v>
      </c>
      <c r="H81" s="6">
        <v>0</v>
      </c>
      <c r="I81" s="6">
        <v>36.3812341</v>
      </c>
      <c r="J81" s="6">
        <v>0</v>
      </c>
      <c r="K81" s="6">
        <v>0</v>
      </c>
      <c r="L81" s="6">
        <v>55.870163447192397</v>
      </c>
      <c r="M81" s="6">
        <v>26.635806147306099</v>
      </c>
      <c r="N81" s="6">
        <v>0</v>
      </c>
      <c r="O81" s="6">
        <v>17.494030405501501</v>
      </c>
    </row>
    <row r="82" spans="1:15" x14ac:dyDescent="0.25">
      <c r="A82" s="6" t="s">
        <v>27</v>
      </c>
      <c r="B82" s="6" t="s">
        <v>28</v>
      </c>
      <c r="C82" s="6" t="s">
        <v>17</v>
      </c>
      <c r="D82" s="6">
        <v>0</v>
      </c>
      <c r="E82" s="6">
        <v>0</v>
      </c>
      <c r="F82" s="6">
        <v>65.869295300000005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6">
        <v>100</v>
      </c>
      <c r="M82" s="6">
        <v>0</v>
      </c>
      <c r="N82" s="6">
        <v>0</v>
      </c>
      <c r="O82" s="6">
        <v>0</v>
      </c>
    </row>
    <row r="83" spans="1:15" x14ac:dyDescent="0.25">
      <c r="A83" s="6" t="s">
        <v>27</v>
      </c>
      <c r="B83" s="6" t="s">
        <v>28</v>
      </c>
      <c r="C83" s="6" t="s">
        <v>18</v>
      </c>
      <c r="D83" s="6">
        <v>414.2989887</v>
      </c>
      <c r="E83" s="6">
        <v>7805.4638152999996</v>
      </c>
      <c r="F83" s="6">
        <v>17499.054964399998</v>
      </c>
      <c r="G83" s="6">
        <v>6077.4222761999999</v>
      </c>
      <c r="H83" s="6">
        <v>1147.0720931999999</v>
      </c>
      <c r="I83" s="6">
        <v>11898.324930299999</v>
      </c>
      <c r="J83" s="6">
        <v>0.92391584203496702</v>
      </c>
      <c r="K83" s="6">
        <v>17.406732504984198</v>
      </c>
      <c r="L83" s="6">
        <v>39.024121572155302</v>
      </c>
      <c r="M83" s="6">
        <v>13.553078508196201</v>
      </c>
      <c r="N83" s="6">
        <v>2.5580513295220801</v>
      </c>
      <c r="O83" s="6">
        <v>26.5341002431073</v>
      </c>
    </row>
    <row r="84" spans="1:15" x14ac:dyDescent="0.25">
      <c r="A84" s="6" t="s">
        <v>29</v>
      </c>
      <c r="B84" s="6" t="s">
        <v>30</v>
      </c>
      <c r="C84" s="6" t="s">
        <v>15</v>
      </c>
      <c r="D84" s="6">
        <v>13.0260353</v>
      </c>
      <c r="E84" s="6">
        <v>200.66241479999999</v>
      </c>
      <c r="F84" s="6">
        <v>249.4807806</v>
      </c>
      <c r="G84" s="6">
        <v>71.502921099999995</v>
      </c>
      <c r="H84" s="6">
        <v>0</v>
      </c>
      <c r="I84" s="6">
        <v>34.9482535</v>
      </c>
      <c r="J84" s="6">
        <v>2.2867922530162201</v>
      </c>
      <c r="K84" s="6">
        <v>35.227392300723103</v>
      </c>
      <c r="L84" s="6">
        <v>43.797725341072898</v>
      </c>
      <c r="M84" s="6">
        <v>12.552731684944099</v>
      </c>
      <c r="N84" s="6">
        <v>0</v>
      </c>
      <c r="O84" s="6">
        <v>6.1353584202437297</v>
      </c>
    </row>
    <row r="85" spans="1:15" x14ac:dyDescent="0.25">
      <c r="A85" s="6" t="s">
        <v>29</v>
      </c>
      <c r="B85" s="6" t="s">
        <v>30</v>
      </c>
      <c r="C85" s="6" t="s">
        <v>17</v>
      </c>
      <c r="D85" s="6">
        <v>0</v>
      </c>
      <c r="E85" s="6">
        <v>13.241785200000001</v>
      </c>
      <c r="F85" s="6">
        <v>24.403361400000001</v>
      </c>
      <c r="G85" s="6">
        <v>0</v>
      </c>
      <c r="H85" s="6">
        <v>0</v>
      </c>
      <c r="I85" s="6">
        <v>20.944058500000001</v>
      </c>
      <c r="J85" s="6">
        <v>0</v>
      </c>
      <c r="K85" s="6">
        <v>22.601066488952899</v>
      </c>
      <c r="L85" s="6">
        <v>41.651634218877597</v>
      </c>
      <c r="M85" s="6">
        <v>0</v>
      </c>
      <c r="N85" s="6">
        <v>0</v>
      </c>
      <c r="O85" s="6">
        <v>35.747299292169401</v>
      </c>
    </row>
    <row r="86" spans="1:15" x14ac:dyDescent="0.25">
      <c r="A86" s="6" t="s">
        <v>29</v>
      </c>
      <c r="B86" s="6" t="s">
        <v>30</v>
      </c>
      <c r="C86" s="6" t="s">
        <v>18</v>
      </c>
      <c r="D86" s="6">
        <v>47.5214304</v>
      </c>
      <c r="E86" s="6">
        <v>1631.7432278000001</v>
      </c>
      <c r="F86" s="6">
        <v>2826.6276168999998</v>
      </c>
      <c r="G86" s="6">
        <v>842.52495380000005</v>
      </c>
      <c r="H86" s="6">
        <v>277.24780900000002</v>
      </c>
      <c r="I86" s="6">
        <v>2044.7068317999999</v>
      </c>
      <c r="J86" s="6">
        <v>0.61954532592770695</v>
      </c>
      <c r="K86" s="6">
        <v>21.273326189644301</v>
      </c>
      <c r="L86" s="6">
        <v>36.851246131441499</v>
      </c>
      <c r="M86" s="6">
        <v>10.984147419608099</v>
      </c>
      <c r="N86" s="6">
        <v>3.61452891345728</v>
      </c>
      <c r="O86" s="6">
        <v>26.657206019921102</v>
      </c>
    </row>
    <row r="87" spans="1:15" x14ac:dyDescent="0.25">
      <c r="A87" s="6" t="s">
        <v>46</v>
      </c>
      <c r="B87" s="6" t="s">
        <v>47</v>
      </c>
      <c r="C87" s="6" t="s">
        <v>15</v>
      </c>
      <c r="D87" s="6">
        <v>0</v>
      </c>
      <c r="E87" s="6">
        <v>36.105614500000001</v>
      </c>
      <c r="F87" s="6">
        <v>14.272707</v>
      </c>
      <c r="G87" s="6">
        <v>14.4258486</v>
      </c>
      <c r="H87" s="6">
        <v>0</v>
      </c>
      <c r="I87" s="6">
        <v>0</v>
      </c>
      <c r="J87" s="6">
        <v>0</v>
      </c>
      <c r="K87" s="6">
        <v>55.7149554485229</v>
      </c>
      <c r="L87" s="6">
        <v>22.024365064741399</v>
      </c>
      <c r="M87" s="6">
        <v>22.2606794867357</v>
      </c>
      <c r="N87" s="6">
        <v>0</v>
      </c>
      <c r="O87" s="6">
        <v>0</v>
      </c>
    </row>
    <row r="88" spans="1:15" x14ac:dyDescent="0.25">
      <c r="A88" s="6" t="s">
        <v>46</v>
      </c>
      <c r="B88" s="6" t="s">
        <v>47</v>
      </c>
      <c r="C88" s="6" t="s">
        <v>17</v>
      </c>
      <c r="D88" s="6">
        <v>0</v>
      </c>
      <c r="E88" s="6">
        <v>5.1857796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100</v>
      </c>
      <c r="L88" s="6">
        <v>0</v>
      </c>
      <c r="M88" s="6">
        <v>0</v>
      </c>
      <c r="N88" s="6">
        <v>0</v>
      </c>
      <c r="O88" s="6">
        <v>0</v>
      </c>
    </row>
    <row r="89" spans="1:15" x14ac:dyDescent="0.25">
      <c r="A89" s="6" t="s">
        <v>46</v>
      </c>
      <c r="B89" s="6" t="s">
        <v>47</v>
      </c>
      <c r="C89" s="6" t="s">
        <v>18</v>
      </c>
      <c r="D89" s="6">
        <v>72.643560300000004</v>
      </c>
      <c r="E89" s="6">
        <v>2413.9458874000002</v>
      </c>
      <c r="F89" s="6">
        <v>4143.3413627</v>
      </c>
      <c r="G89" s="6">
        <v>411.0829215</v>
      </c>
      <c r="H89" s="6">
        <v>167.6018512</v>
      </c>
      <c r="I89" s="6">
        <v>215.1080833</v>
      </c>
      <c r="J89" s="6">
        <v>0.97853265509850496</v>
      </c>
      <c r="K89" s="6">
        <v>32.516645229207398</v>
      </c>
      <c r="L89" s="6">
        <v>55.812171208000201</v>
      </c>
      <c r="M89" s="6">
        <v>5.5374221882823296</v>
      </c>
      <c r="N89" s="6">
        <v>2.2576520723497699</v>
      </c>
      <c r="O89" s="6">
        <v>2.8975766470617099</v>
      </c>
    </row>
    <row r="90" spans="1:15" x14ac:dyDescent="0.25">
      <c r="A90" s="6" t="s">
        <v>48</v>
      </c>
      <c r="B90" s="6" t="s">
        <v>49</v>
      </c>
      <c r="C90" s="6" t="s">
        <v>15</v>
      </c>
      <c r="D90" s="6">
        <v>0</v>
      </c>
      <c r="E90" s="6">
        <v>0</v>
      </c>
      <c r="F90" s="6">
        <v>74.977827399999995</v>
      </c>
      <c r="G90" s="6">
        <v>0</v>
      </c>
      <c r="H90" s="6">
        <v>0</v>
      </c>
      <c r="I90" s="6">
        <v>72.972897099999997</v>
      </c>
      <c r="J90" s="6">
        <v>0</v>
      </c>
      <c r="K90" s="6">
        <v>0</v>
      </c>
      <c r="L90" s="6">
        <v>50.677566908433803</v>
      </c>
      <c r="M90" s="6">
        <v>0</v>
      </c>
      <c r="N90" s="6">
        <v>0</v>
      </c>
      <c r="O90" s="6">
        <v>49.322433091566197</v>
      </c>
    </row>
    <row r="91" spans="1:15" x14ac:dyDescent="0.25">
      <c r="A91" s="6" t="s">
        <v>48</v>
      </c>
      <c r="B91" s="6" t="s">
        <v>49</v>
      </c>
      <c r="C91" s="6" t="s">
        <v>17</v>
      </c>
      <c r="D91" s="6">
        <v>0</v>
      </c>
      <c r="E91" s="6">
        <v>61.0167699</v>
      </c>
      <c r="F91" s="6">
        <v>177.90751979999999</v>
      </c>
      <c r="G91" s="6">
        <v>0</v>
      </c>
      <c r="H91" s="6">
        <v>0</v>
      </c>
      <c r="I91" s="6">
        <v>42.205228900000002</v>
      </c>
      <c r="J91" s="6">
        <v>0</v>
      </c>
      <c r="K91" s="6">
        <v>21.704149106738399</v>
      </c>
      <c r="L91" s="6">
        <v>63.2831161544201</v>
      </c>
      <c r="M91" s="6">
        <v>0</v>
      </c>
      <c r="N91" s="6">
        <v>0</v>
      </c>
      <c r="O91" s="6">
        <v>15.0127347388415</v>
      </c>
    </row>
    <row r="92" spans="1:15" x14ac:dyDescent="0.25">
      <c r="A92" s="6" t="s">
        <v>48</v>
      </c>
      <c r="B92" s="6" t="s">
        <v>49</v>
      </c>
      <c r="C92" s="6" t="s">
        <v>18</v>
      </c>
      <c r="D92" s="6">
        <v>798.62576120000006</v>
      </c>
      <c r="E92" s="6">
        <v>12209.846994899999</v>
      </c>
      <c r="F92" s="6">
        <v>22627.021535</v>
      </c>
      <c r="G92" s="6">
        <v>5395.6652672</v>
      </c>
      <c r="H92" s="6">
        <v>1794.3685436000001</v>
      </c>
      <c r="I92" s="6">
        <v>5854.1506207000002</v>
      </c>
      <c r="J92" s="6">
        <v>1.6405731963658801</v>
      </c>
      <c r="K92" s="6">
        <v>25.082020496637899</v>
      </c>
      <c r="L92" s="6">
        <v>46.481452073542897</v>
      </c>
      <c r="M92" s="6">
        <v>11.084019880137401</v>
      </c>
      <c r="N92" s="6">
        <v>3.68607310213604</v>
      </c>
      <c r="O92" s="6">
        <v>12.025861251179901</v>
      </c>
    </row>
    <row r="93" spans="1:15" x14ac:dyDescent="0.25">
      <c r="A93" s="6" t="s">
        <v>31</v>
      </c>
      <c r="B93" s="6" t="s">
        <v>32</v>
      </c>
      <c r="C93" s="6" t="s">
        <v>15</v>
      </c>
      <c r="D93" s="6">
        <v>0</v>
      </c>
      <c r="E93" s="6">
        <v>115.5802042</v>
      </c>
      <c r="F93" s="6">
        <v>143.9404978</v>
      </c>
      <c r="G93" s="6">
        <v>65.064419700000002</v>
      </c>
      <c r="H93" s="6">
        <v>0</v>
      </c>
      <c r="I93" s="6">
        <v>0</v>
      </c>
      <c r="J93" s="6">
        <v>0</v>
      </c>
      <c r="K93" s="6">
        <v>35.6085958575839</v>
      </c>
      <c r="L93" s="6">
        <v>44.345993755387802</v>
      </c>
      <c r="M93" s="6">
        <v>20.045410387028198</v>
      </c>
      <c r="N93" s="6">
        <v>0</v>
      </c>
      <c r="O93" s="6">
        <v>0</v>
      </c>
    </row>
    <row r="94" spans="1:15" x14ac:dyDescent="0.25">
      <c r="A94" s="6" t="s">
        <v>31</v>
      </c>
      <c r="B94" s="6" t="s">
        <v>32</v>
      </c>
      <c r="C94" s="6" t="s">
        <v>17</v>
      </c>
      <c r="D94" s="6">
        <v>0</v>
      </c>
      <c r="E94" s="6">
        <v>0</v>
      </c>
      <c r="F94" s="6">
        <v>0</v>
      </c>
      <c r="G94" s="6">
        <v>49.795296299999997</v>
      </c>
      <c r="H94" s="6">
        <v>0</v>
      </c>
      <c r="I94" s="6">
        <v>41.3577935</v>
      </c>
      <c r="J94" s="6">
        <v>0</v>
      </c>
      <c r="K94" s="6">
        <v>0</v>
      </c>
      <c r="L94" s="6">
        <v>0</v>
      </c>
      <c r="M94" s="6">
        <v>54.628204495597899</v>
      </c>
      <c r="N94" s="6">
        <v>0</v>
      </c>
      <c r="O94" s="6">
        <v>45.371795504402101</v>
      </c>
    </row>
    <row r="95" spans="1:15" x14ac:dyDescent="0.25">
      <c r="A95" s="6" t="s">
        <v>31</v>
      </c>
      <c r="B95" s="6" t="s">
        <v>32</v>
      </c>
      <c r="C95" s="6" t="s">
        <v>18</v>
      </c>
      <c r="D95" s="6">
        <v>330.1891521</v>
      </c>
      <c r="E95" s="6">
        <v>7174.8747351000002</v>
      </c>
      <c r="F95" s="6">
        <v>17720.523104899999</v>
      </c>
      <c r="G95" s="6">
        <v>6813.4645743000001</v>
      </c>
      <c r="H95" s="6">
        <v>1030.8981982</v>
      </c>
      <c r="I95" s="6">
        <v>6222.1191443999996</v>
      </c>
      <c r="J95" s="6">
        <v>0.84034554877910494</v>
      </c>
      <c r="K95" s="6">
        <v>18.260363819774799</v>
      </c>
      <c r="L95" s="6">
        <v>45.099491059991102</v>
      </c>
      <c r="M95" s="6">
        <v>17.340559465270001</v>
      </c>
      <c r="N95" s="6">
        <v>2.6236801136319601</v>
      </c>
      <c r="O95" s="6">
        <v>15.835559992553099</v>
      </c>
    </row>
    <row r="96" spans="1:15" x14ac:dyDescent="0.25">
      <c r="A96" s="6" t="s">
        <v>50</v>
      </c>
      <c r="B96" s="6" t="s">
        <v>51</v>
      </c>
      <c r="C96" s="6" t="s">
        <v>15</v>
      </c>
      <c r="D96" s="6">
        <v>0</v>
      </c>
      <c r="E96" s="6">
        <v>81.205697599999993</v>
      </c>
      <c r="F96" s="6">
        <v>0</v>
      </c>
      <c r="G96" s="6">
        <v>0</v>
      </c>
      <c r="H96" s="6">
        <v>0</v>
      </c>
      <c r="I96" s="6">
        <v>42.078161999999999</v>
      </c>
      <c r="J96" s="6">
        <v>0</v>
      </c>
      <c r="K96" s="6">
        <v>65.868880049242094</v>
      </c>
      <c r="L96" s="6">
        <v>0</v>
      </c>
      <c r="M96" s="6">
        <v>0</v>
      </c>
      <c r="N96" s="6">
        <v>0</v>
      </c>
      <c r="O96" s="6">
        <v>34.131119950757899</v>
      </c>
    </row>
    <row r="97" spans="1:15" x14ac:dyDescent="0.25">
      <c r="A97" s="6" t="s">
        <v>50</v>
      </c>
      <c r="B97" s="6" t="s">
        <v>51</v>
      </c>
      <c r="C97" s="6" t="s">
        <v>17</v>
      </c>
      <c r="D97" s="6">
        <v>0</v>
      </c>
      <c r="E97" s="6">
        <v>189.89483050000001</v>
      </c>
      <c r="F97" s="6">
        <v>284.30804019999999</v>
      </c>
      <c r="G97" s="6">
        <v>0</v>
      </c>
      <c r="H97" s="6">
        <v>0</v>
      </c>
      <c r="I97" s="6">
        <v>0</v>
      </c>
      <c r="J97" s="6">
        <v>0</v>
      </c>
      <c r="K97" s="6">
        <v>40.0450613509962</v>
      </c>
      <c r="L97" s="6">
        <v>59.9549386490038</v>
      </c>
      <c r="M97" s="6">
        <v>0</v>
      </c>
      <c r="N97" s="6">
        <v>0</v>
      </c>
      <c r="O97" s="6">
        <v>0</v>
      </c>
    </row>
    <row r="98" spans="1:15" x14ac:dyDescent="0.25">
      <c r="A98" s="6" t="s">
        <v>50</v>
      </c>
      <c r="B98" s="6" t="s">
        <v>51</v>
      </c>
      <c r="C98" s="6" t="s">
        <v>18</v>
      </c>
      <c r="D98" s="6">
        <v>1334.0828839000001</v>
      </c>
      <c r="E98" s="6">
        <v>14965.9128635</v>
      </c>
      <c r="F98" s="6">
        <v>20881.8758395</v>
      </c>
      <c r="G98" s="6">
        <v>6956.1706640000002</v>
      </c>
      <c r="H98" s="6">
        <v>2123.6817683999998</v>
      </c>
      <c r="I98" s="6">
        <v>9560.5415627999992</v>
      </c>
      <c r="J98" s="6">
        <v>2.3898759213524099</v>
      </c>
      <c r="K98" s="6">
        <v>26.8099345439304</v>
      </c>
      <c r="L98" s="6">
        <v>37.407789923517498</v>
      </c>
      <c r="M98" s="6">
        <v>12.4612833095591</v>
      </c>
      <c r="N98" s="6">
        <v>3.8043632702019501</v>
      </c>
      <c r="O98" s="6">
        <v>17.1267530314386</v>
      </c>
    </row>
    <row r="99" spans="1:15" x14ac:dyDescent="0.25">
      <c r="A99" s="6" t="s">
        <v>52</v>
      </c>
      <c r="B99" s="6" t="s">
        <v>53</v>
      </c>
      <c r="C99" s="6" t="s">
        <v>17</v>
      </c>
      <c r="D99" s="6">
        <v>0</v>
      </c>
      <c r="E99" s="6">
        <v>0</v>
      </c>
      <c r="F99" s="6">
        <v>7.1296596000000001</v>
      </c>
      <c r="G99" s="6">
        <v>0</v>
      </c>
      <c r="H99" s="6">
        <v>0</v>
      </c>
      <c r="I99" s="6">
        <v>0</v>
      </c>
      <c r="J99" s="6">
        <v>0</v>
      </c>
      <c r="K99" s="6">
        <v>0</v>
      </c>
      <c r="L99" s="6">
        <v>100</v>
      </c>
      <c r="M99" s="6">
        <v>0</v>
      </c>
      <c r="N99" s="6">
        <v>0</v>
      </c>
      <c r="O99" s="6">
        <v>0</v>
      </c>
    </row>
    <row r="100" spans="1:15" x14ac:dyDescent="0.25">
      <c r="A100" s="6" t="s">
        <v>52</v>
      </c>
      <c r="B100" s="6" t="s">
        <v>53</v>
      </c>
      <c r="C100" s="6" t="s">
        <v>18</v>
      </c>
      <c r="D100" s="6">
        <v>39.792968899999998</v>
      </c>
      <c r="E100" s="6">
        <v>812.16461939999999</v>
      </c>
      <c r="F100" s="6">
        <v>2752.7119413</v>
      </c>
      <c r="G100" s="6">
        <v>682.09042450000004</v>
      </c>
      <c r="H100" s="6">
        <v>98.595034200000001</v>
      </c>
      <c r="I100" s="6">
        <v>356.4575949</v>
      </c>
      <c r="J100" s="6">
        <v>0.83919320305877199</v>
      </c>
      <c r="K100" s="6">
        <v>17.1277250028282</v>
      </c>
      <c r="L100" s="6">
        <v>58.051892456752</v>
      </c>
      <c r="M100" s="6">
        <v>14.384592653801</v>
      </c>
      <c r="N100" s="6">
        <v>2.0792688970736002</v>
      </c>
      <c r="O100" s="6">
        <v>7.5173277864863497</v>
      </c>
    </row>
    <row r="101" spans="1:15" x14ac:dyDescent="0.25">
      <c r="A101" s="6" t="s">
        <v>33</v>
      </c>
      <c r="B101" s="6" t="s">
        <v>34</v>
      </c>
      <c r="C101" s="6" t="s">
        <v>17</v>
      </c>
      <c r="D101" s="6">
        <v>0</v>
      </c>
      <c r="E101" s="6">
        <v>0</v>
      </c>
      <c r="F101" s="6">
        <v>5.9465202000000001</v>
      </c>
      <c r="G101" s="6">
        <v>0</v>
      </c>
      <c r="H101" s="6">
        <v>0</v>
      </c>
      <c r="I101" s="6">
        <v>0</v>
      </c>
      <c r="J101" s="6">
        <v>0</v>
      </c>
      <c r="K101" s="6">
        <v>0</v>
      </c>
      <c r="L101" s="6">
        <v>100</v>
      </c>
      <c r="M101" s="6">
        <v>0</v>
      </c>
      <c r="N101" s="6">
        <v>0</v>
      </c>
      <c r="O101" s="6">
        <v>0</v>
      </c>
    </row>
    <row r="102" spans="1:15" x14ac:dyDescent="0.25">
      <c r="A102" s="6" t="s">
        <v>33</v>
      </c>
      <c r="B102" s="6" t="s">
        <v>34</v>
      </c>
      <c r="C102" s="6" t="s">
        <v>18</v>
      </c>
      <c r="D102" s="6">
        <v>214.0833155</v>
      </c>
      <c r="E102" s="6">
        <v>1311.9854379000001</v>
      </c>
      <c r="F102" s="6">
        <v>2214.4900422999999</v>
      </c>
      <c r="G102" s="6">
        <v>894.78218340000001</v>
      </c>
      <c r="H102" s="6">
        <v>161.20259329999999</v>
      </c>
      <c r="I102" s="6">
        <v>1532.0552399000001</v>
      </c>
      <c r="J102" s="6">
        <v>3.3827917023894201</v>
      </c>
      <c r="K102" s="6">
        <v>20.731057170982002</v>
      </c>
      <c r="L102" s="6">
        <v>34.991790568174601</v>
      </c>
      <c r="M102" s="6">
        <v>14.1387092141303</v>
      </c>
      <c r="N102" s="6">
        <v>2.5472082854532201</v>
      </c>
      <c r="O102" s="6">
        <v>24.2084430588705</v>
      </c>
    </row>
    <row r="103" spans="1:15" x14ac:dyDescent="0.25">
      <c r="A103" s="6" t="s">
        <v>54</v>
      </c>
      <c r="B103" s="6" t="s">
        <v>55</v>
      </c>
      <c r="C103" s="6" t="s">
        <v>15</v>
      </c>
      <c r="D103" s="6">
        <v>0</v>
      </c>
      <c r="E103" s="6">
        <v>0</v>
      </c>
      <c r="F103" s="6">
        <v>53.695836800000002</v>
      </c>
      <c r="G103" s="6">
        <v>0</v>
      </c>
      <c r="H103" s="6">
        <v>0</v>
      </c>
      <c r="I103" s="6">
        <v>0</v>
      </c>
      <c r="J103" s="6">
        <v>0</v>
      </c>
      <c r="K103" s="6">
        <v>0</v>
      </c>
      <c r="L103" s="6">
        <v>100</v>
      </c>
      <c r="M103" s="6">
        <v>0</v>
      </c>
      <c r="N103" s="6">
        <v>0</v>
      </c>
      <c r="O103" s="6">
        <v>0</v>
      </c>
    </row>
    <row r="104" spans="1:15" x14ac:dyDescent="0.25">
      <c r="A104" s="6" t="s">
        <v>54</v>
      </c>
      <c r="B104" s="6" t="s">
        <v>55</v>
      </c>
      <c r="C104" s="6" t="s">
        <v>17</v>
      </c>
      <c r="D104" s="6">
        <v>0</v>
      </c>
      <c r="E104" s="6">
        <v>0</v>
      </c>
      <c r="F104" s="6">
        <v>177.8959452</v>
      </c>
      <c r="G104" s="6">
        <v>0</v>
      </c>
      <c r="H104" s="6">
        <v>0</v>
      </c>
      <c r="I104" s="6">
        <v>49.810376499999997</v>
      </c>
      <c r="J104" s="6">
        <v>0</v>
      </c>
      <c r="K104" s="6">
        <v>0</v>
      </c>
      <c r="L104" s="6">
        <v>78.125167484096295</v>
      </c>
      <c r="M104" s="6">
        <v>0</v>
      </c>
      <c r="N104" s="6">
        <v>0</v>
      </c>
      <c r="O104" s="6">
        <v>21.874832515903702</v>
      </c>
    </row>
    <row r="105" spans="1:15" x14ac:dyDescent="0.25">
      <c r="A105" s="6" t="s">
        <v>54</v>
      </c>
      <c r="B105" s="6" t="s">
        <v>55</v>
      </c>
      <c r="C105" s="6" t="s">
        <v>18</v>
      </c>
      <c r="D105" s="6">
        <v>416.00916119999999</v>
      </c>
      <c r="E105" s="6">
        <v>7512.0414835000001</v>
      </c>
      <c r="F105" s="6">
        <v>19740.100919699998</v>
      </c>
      <c r="G105" s="6">
        <v>6618.7550649000004</v>
      </c>
      <c r="H105" s="6">
        <v>2212.7372461</v>
      </c>
      <c r="I105" s="6">
        <v>7235.3241979000004</v>
      </c>
      <c r="J105" s="6">
        <v>0.95120490428338</v>
      </c>
      <c r="K105" s="6">
        <v>17.1762820791587</v>
      </c>
      <c r="L105" s="6">
        <v>45.135738721966099</v>
      </c>
      <c r="M105" s="6">
        <v>15.133782774934099</v>
      </c>
      <c r="N105" s="6">
        <v>5.0594234855538103</v>
      </c>
      <c r="O105" s="6">
        <v>16.543568034103899</v>
      </c>
    </row>
    <row r="106" spans="1:15" x14ac:dyDescent="0.25">
      <c r="A106" s="6" t="s">
        <v>35</v>
      </c>
      <c r="B106" s="6" t="s">
        <v>36</v>
      </c>
      <c r="C106" s="6" t="s">
        <v>15</v>
      </c>
      <c r="D106" s="6">
        <v>0</v>
      </c>
      <c r="E106" s="6">
        <v>0</v>
      </c>
      <c r="F106" s="6">
        <v>0</v>
      </c>
      <c r="G106" s="6">
        <v>69.128524900000002</v>
      </c>
      <c r="H106" s="6">
        <v>0</v>
      </c>
      <c r="I106" s="6">
        <v>0</v>
      </c>
      <c r="J106" s="6">
        <v>0</v>
      </c>
      <c r="K106" s="6">
        <v>0</v>
      </c>
      <c r="L106" s="6">
        <v>0</v>
      </c>
      <c r="M106" s="6">
        <v>100</v>
      </c>
      <c r="N106" s="6">
        <v>0</v>
      </c>
      <c r="O106" s="6">
        <v>0</v>
      </c>
    </row>
    <row r="107" spans="1:15" x14ac:dyDescent="0.25">
      <c r="A107" s="6" t="s">
        <v>35</v>
      </c>
      <c r="B107" s="6" t="s">
        <v>36</v>
      </c>
      <c r="C107" s="6" t="s">
        <v>17</v>
      </c>
      <c r="D107" s="6">
        <v>58.732156799999998</v>
      </c>
      <c r="E107" s="6">
        <v>0</v>
      </c>
      <c r="F107" s="6">
        <v>116.40917279999999</v>
      </c>
      <c r="G107" s="6">
        <v>0</v>
      </c>
      <c r="H107" s="6">
        <v>0</v>
      </c>
      <c r="I107" s="6">
        <v>77.163625100000004</v>
      </c>
      <c r="J107" s="6">
        <v>23.278241550917901</v>
      </c>
      <c r="K107" s="6">
        <v>0</v>
      </c>
      <c r="L107" s="6">
        <v>46.138282515464198</v>
      </c>
      <c r="M107" s="6">
        <v>0</v>
      </c>
      <c r="N107" s="6">
        <v>0</v>
      </c>
      <c r="O107" s="6">
        <v>30.583475933617901</v>
      </c>
    </row>
    <row r="108" spans="1:15" x14ac:dyDescent="0.25">
      <c r="A108" s="6" t="s">
        <v>35</v>
      </c>
      <c r="B108" s="6" t="s">
        <v>36</v>
      </c>
      <c r="C108" s="6" t="s">
        <v>18</v>
      </c>
      <c r="D108" s="6">
        <v>134.91169959999999</v>
      </c>
      <c r="E108" s="6">
        <v>8538.0854149999996</v>
      </c>
      <c r="F108" s="6">
        <v>20229.2630914</v>
      </c>
      <c r="G108" s="6">
        <v>9807.7745532999998</v>
      </c>
      <c r="H108" s="6">
        <v>1634.1871367000001</v>
      </c>
      <c r="I108" s="6">
        <v>9236.3689501000008</v>
      </c>
      <c r="J108" s="6">
        <v>0.27210587307999401</v>
      </c>
      <c r="K108" s="6">
        <v>17.220620547872301</v>
      </c>
      <c r="L108" s="6">
        <v>40.800770515608399</v>
      </c>
      <c r="M108" s="6">
        <v>19.781479780552999</v>
      </c>
      <c r="N108" s="6">
        <v>3.2960219085984201</v>
      </c>
      <c r="O108" s="6">
        <v>18.6290013742878</v>
      </c>
    </row>
    <row r="109" spans="1:15" x14ac:dyDescent="0.25">
      <c r="A109" s="6" t="s">
        <v>56</v>
      </c>
      <c r="B109" s="6" t="s">
        <v>57</v>
      </c>
      <c r="C109" s="6" t="s">
        <v>15</v>
      </c>
      <c r="D109" s="6">
        <v>0</v>
      </c>
      <c r="E109" s="6">
        <v>8.9048520999999994</v>
      </c>
      <c r="F109" s="6">
        <v>0</v>
      </c>
      <c r="G109" s="6">
        <v>24.918849999999999</v>
      </c>
      <c r="H109" s="6">
        <v>0</v>
      </c>
      <c r="I109" s="6">
        <v>0</v>
      </c>
      <c r="J109" s="6">
        <v>0</v>
      </c>
      <c r="K109" s="6">
        <v>26.327254401876999</v>
      </c>
      <c r="L109" s="6">
        <v>0</v>
      </c>
      <c r="M109" s="6">
        <v>73.672745598123001</v>
      </c>
      <c r="N109" s="6">
        <v>0</v>
      </c>
      <c r="O109" s="6">
        <v>0</v>
      </c>
    </row>
    <row r="110" spans="1:15" x14ac:dyDescent="0.25">
      <c r="A110" s="6" t="s">
        <v>56</v>
      </c>
      <c r="B110" s="6" t="s">
        <v>57</v>
      </c>
      <c r="C110" s="6" t="s">
        <v>17</v>
      </c>
      <c r="D110" s="6">
        <v>0</v>
      </c>
      <c r="E110" s="6">
        <v>0</v>
      </c>
      <c r="F110" s="6">
        <v>19.050495099999999</v>
      </c>
      <c r="G110" s="6">
        <v>0</v>
      </c>
      <c r="H110" s="6">
        <v>17.6812407</v>
      </c>
      <c r="I110" s="6">
        <v>0</v>
      </c>
      <c r="J110" s="6">
        <v>0</v>
      </c>
      <c r="K110" s="6">
        <v>0</v>
      </c>
      <c r="L110" s="6">
        <v>51.8638574657286</v>
      </c>
      <c r="M110" s="6">
        <v>0</v>
      </c>
      <c r="N110" s="6">
        <v>48.1361425342714</v>
      </c>
      <c r="O110" s="6">
        <v>0</v>
      </c>
    </row>
    <row r="111" spans="1:15" x14ac:dyDescent="0.25">
      <c r="A111" s="6" t="s">
        <v>56</v>
      </c>
      <c r="B111" s="6" t="s">
        <v>57</v>
      </c>
      <c r="C111" s="6" t="s">
        <v>18</v>
      </c>
      <c r="D111" s="6">
        <v>200.27350630000001</v>
      </c>
      <c r="E111" s="6">
        <v>1670.4052526</v>
      </c>
      <c r="F111" s="6">
        <v>4359.6712366000002</v>
      </c>
      <c r="G111" s="6">
        <v>1843.6557029000001</v>
      </c>
      <c r="H111" s="6">
        <v>372.77556370000002</v>
      </c>
      <c r="I111" s="6">
        <v>809.51274149999995</v>
      </c>
      <c r="J111" s="6">
        <v>2.1636467707498102</v>
      </c>
      <c r="K111" s="6">
        <v>18.046155966419601</v>
      </c>
      <c r="L111" s="6">
        <v>47.099532868169703</v>
      </c>
      <c r="M111" s="6">
        <v>19.917860238481602</v>
      </c>
      <c r="N111" s="6">
        <v>4.0272658102153898</v>
      </c>
      <c r="O111" s="6">
        <v>8.7455383459639506</v>
      </c>
    </row>
    <row r="112" spans="1:15" x14ac:dyDescent="0.25">
      <c r="A112" s="6" t="s">
        <v>37</v>
      </c>
      <c r="B112" s="6" t="s">
        <v>38</v>
      </c>
      <c r="C112" s="6" t="s">
        <v>15</v>
      </c>
      <c r="D112" s="6">
        <v>0</v>
      </c>
      <c r="E112" s="6">
        <v>0</v>
      </c>
      <c r="F112" s="6">
        <v>334.85301090000002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6">
        <v>100</v>
      </c>
      <c r="M112" s="6">
        <v>0</v>
      </c>
      <c r="N112" s="6">
        <v>0</v>
      </c>
      <c r="O112" s="6">
        <v>0</v>
      </c>
    </row>
    <row r="113" spans="1:15" x14ac:dyDescent="0.25">
      <c r="A113" s="6" t="s">
        <v>37</v>
      </c>
      <c r="B113" s="6" t="s">
        <v>38</v>
      </c>
      <c r="C113" s="6" t="s">
        <v>17</v>
      </c>
      <c r="D113" s="6">
        <v>0</v>
      </c>
      <c r="E113" s="6">
        <v>204.38233729999999</v>
      </c>
      <c r="F113" s="6">
        <v>364.55857839999999</v>
      </c>
      <c r="G113" s="6">
        <v>965.97558800000002</v>
      </c>
      <c r="H113" s="6">
        <v>0</v>
      </c>
      <c r="I113" s="6">
        <v>0</v>
      </c>
      <c r="J113" s="6">
        <v>0</v>
      </c>
      <c r="K113" s="6">
        <v>13.3155345458418</v>
      </c>
      <c r="L113" s="6">
        <v>23.751036458413999</v>
      </c>
      <c r="M113" s="6">
        <v>62.9334289957443</v>
      </c>
      <c r="N113" s="6">
        <v>0</v>
      </c>
      <c r="O113" s="6">
        <v>0</v>
      </c>
    </row>
    <row r="114" spans="1:15" x14ac:dyDescent="0.25">
      <c r="A114" s="6" t="s">
        <v>37</v>
      </c>
      <c r="B114" s="6" t="s">
        <v>38</v>
      </c>
      <c r="C114" s="6" t="s">
        <v>18</v>
      </c>
      <c r="D114" s="6">
        <v>3776.7424977999999</v>
      </c>
      <c r="E114" s="6">
        <v>51756.690849500003</v>
      </c>
      <c r="F114" s="6">
        <v>136993.2502443</v>
      </c>
      <c r="G114" s="6">
        <v>32049.640909400001</v>
      </c>
      <c r="H114" s="6">
        <v>7843.3215534000001</v>
      </c>
      <c r="I114" s="6">
        <v>22992.640278499999</v>
      </c>
      <c r="J114" s="6">
        <v>1.47868473832048</v>
      </c>
      <c r="K114" s="6">
        <v>20.263978523743098</v>
      </c>
      <c r="L114" s="6">
        <v>53.6361238573094</v>
      </c>
      <c r="M114" s="6">
        <v>12.54819858886</v>
      </c>
      <c r="N114" s="6">
        <v>3.0708473997124601</v>
      </c>
      <c r="O114" s="6">
        <v>9.0021668920545892</v>
      </c>
    </row>
    <row r="115" spans="1:15" x14ac:dyDescent="0.25">
      <c r="A115" s="6" t="s">
        <v>39</v>
      </c>
      <c r="B115" s="6" t="s">
        <v>40</v>
      </c>
      <c r="C115" s="6" t="s">
        <v>15</v>
      </c>
      <c r="D115" s="6">
        <v>0</v>
      </c>
      <c r="E115" s="6">
        <v>0</v>
      </c>
      <c r="F115" s="6">
        <v>7.1690756999999996</v>
      </c>
      <c r="G115" s="6">
        <v>0</v>
      </c>
      <c r="H115" s="6">
        <v>0</v>
      </c>
      <c r="I115" s="6">
        <v>0</v>
      </c>
      <c r="J115" s="6">
        <v>0</v>
      </c>
      <c r="K115" s="6">
        <v>0</v>
      </c>
      <c r="L115" s="6">
        <v>100</v>
      </c>
      <c r="M115" s="6">
        <v>0</v>
      </c>
      <c r="N115" s="6">
        <v>0</v>
      </c>
      <c r="O115" s="6">
        <v>0</v>
      </c>
    </row>
    <row r="116" spans="1:15" x14ac:dyDescent="0.25">
      <c r="A116" s="6" t="s">
        <v>39</v>
      </c>
      <c r="B116" s="6" t="s">
        <v>40</v>
      </c>
      <c r="C116" s="6" t="s">
        <v>17</v>
      </c>
      <c r="D116" s="6">
        <v>0</v>
      </c>
      <c r="E116" s="6">
        <v>10.082191999999999</v>
      </c>
      <c r="F116" s="6">
        <v>9.6796492999999995</v>
      </c>
      <c r="G116" s="6">
        <v>0</v>
      </c>
      <c r="H116" s="6">
        <v>0</v>
      </c>
      <c r="I116" s="6">
        <v>0</v>
      </c>
      <c r="J116" s="6">
        <v>0</v>
      </c>
      <c r="K116" s="6">
        <v>51.018484800806498</v>
      </c>
      <c r="L116" s="6">
        <v>48.981515199193502</v>
      </c>
      <c r="M116" s="6">
        <v>0</v>
      </c>
      <c r="N116" s="6">
        <v>0</v>
      </c>
      <c r="O116" s="6">
        <v>0</v>
      </c>
    </row>
    <row r="117" spans="1:15" x14ac:dyDescent="0.25">
      <c r="A117" s="6" t="s">
        <v>39</v>
      </c>
      <c r="B117" s="6" t="s">
        <v>40</v>
      </c>
      <c r="C117" s="6" t="s">
        <v>18</v>
      </c>
      <c r="D117" s="6">
        <v>63.4734914</v>
      </c>
      <c r="E117" s="6">
        <v>1398.1297500999999</v>
      </c>
      <c r="F117" s="6">
        <v>2923.7529245000001</v>
      </c>
      <c r="G117" s="6">
        <v>1049.2704125</v>
      </c>
      <c r="H117" s="6">
        <v>219.13285680000001</v>
      </c>
      <c r="I117" s="6">
        <v>1109.2864707000001</v>
      </c>
      <c r="J117" s="6">
        <v>0.93853409073695604</v>
      </c>
      <c r="K117" s="6">
        <v>20.673077922768702</v>
      </c>
      <c r="L117" s="6">
        <v>43.2313038405687</v>
      </c>
      <c r="M117" s="6">
        <v>15.514761057131301</v>
      </c>
      <c r="N117" s="6">
        <v>3.2401503678333898</v>
      </c>
      <c r="O117" s="6">
        <v>16.402172720961001</v>
      </c>
    </row>
    <row r="118" spans="1:15" x14ac:dyDescent="0.25">
      <c r="A118" s="6" t="s">
        <v>58</v>
      </c>
      <c r="B118" s="6" t="s">
        <v>59</v>
      </c>
      <c r="C118" s="6" t="s">
        <v>17</v>
      </c>
      <c r="D118" s="6">
        <v>0</v>
      </c>
      <c r="E118" s="6">
        <v>0</v>
      </c>
      <c r="F118" s="6">
        <v>0</v>
      </c>
      <c r="G118" s="6">
        <v>5.3389449999999998</v>
      </c>
      <c r="H118" s="6">
        <v>0</v>
      </c>
      <c r="I118" s="6">
        <v>0</v>
      </c>
      <c r="J118" s="6">
        <v>0</v>
      </c>
      <c r="K118" s="6">
        <v>0</v>
      </c>
      <c r="L118" s="6">
        <v>0</v>
      </c>
      <c r="M118" s="6">
        <v>100</v>
      </c>
      <c r="N118" s="6">
        <v>0</v>
      </c>
      <c r="O118" s="6">
        <v>0</v>
      </c>
    </row>
    <row r="119" spans="1:15" x14ac:dyDescent="0.25">
      <c r="A119" s="6" t="s">
        <v>58</v>
      </c>
      <c r="B119" s="6" t="s">
        <v>59</v>
      </c>
      <c r="C119" s="6" t="s">
        <v>18</v>
      </c>
      <c r="D119" s="6">
        <v>56.214806699999997</v>
      </c>
      <c r="E119" s="6">
        <v>1027.9797139</v>
      </c>
      <c r="F119" s="6">
        <v>1314.0715521</v>
      </c>
      <c r="G119" s="6">
        <v>377.70212939999999</v>
      </c>
      <c r="H119" s="6">
        <v>69.612319200000002</v>
      </c>
      <c r="I119" s="6">
        <v>256.53130110000001</v>
      </c>
      <c r="J119" s="6">
        <v>1.81214636732561</v>
      </c>
      <c r="K119" s="6">
        <v>33.1380611903502</v>
      </c>
      <c r="L119" s="6">
        <v>42.360547502228599</v>
      </c>
      <c r="M119" s="6">
        <v>12.175645206360899</v>
      </c>
      <c r="N119" s="6">
        <v>2.2440299765255798</v>
      </c>
      <c r="O119" s="6">
        <v>8.2695697572091493</v>
      </c>
    </row>
    <row r="120" spans="1:15" x14ac:dyDescent="0.25">
      <c r="A120" s="6" t="s">
        <v>60</v>
      </c>
      <c r="B120" s="6" t="s">
        <v>61</v>
      </c>
      <c r="C120" s="6" t="s">
        <v>15</v>
      </c>
      <c r="D120" s="6">
        <v>7.0198350999999999</v>
      </c>
      <c r="E120" s="6">
        <v>7.8684852000000003</v>
      </c>
      <c r="F120" s="6">
        <v>17.197254600000001</v>
      </c>
      <c r="G120" s="6">
        <v>0</v>
      </c>
      <c r="H120" s="6">
        <v>3.303105</v>
      </c>
      <c r="I120" s="6">
        <v>4.4964560000000002</v>
      </c>
      <c r="J120" s="6">
        <v>17.600128322491202</v>
      </c>
      <c r="K120" s="6">
        <v>19.727863582382799</v>
      </c>
      <c r="L120" s="6">
        <v>43.116951244987497</v>
      </c>
      <c r="M120" s="6">
        <v>0</v>
      </c>
      <c r="N120" s="6">
        <v>8.2815438018853502</v>
      </c>
      <c r="O120" s="6">
        <v>11.273513048253101</v>
      </c>
    </row>
    <row r="121" spans="1:15" x14ac:dyDescent="0.25">
      <c r="A121" s="6" t="s">
        <v>60</v>
      </c>
      <c r="B121" s="6" t="s">
        <v>61</v>
      </c>
      <c r="C121" s="6" t="s">
        <v>16</v>
      </c>
      <c r="D121" s="6">
        <v>0</v>
      </c>
      <c r="E121" s="6">
        <v>0</v>
      </c>
      <c r="F121" s="6">
        <v>3.2211816</v>
      </c>
      <c r="G121" s="6">
        <v>0</v>
      </c>
      <c r="H121" s="6">
        <v>0</v>
      </c>
      <c r="I121" s="6">
        <v>0</v>
      </c>
      <c r="J121" s="6">
        <v>0</v>
      </c>
      <c r="K121" s="6">
        <v>0</v>
      </c>
      <c r="L121" s="6">
        <v>100</v>
      </c>
      <c r="M121" s="6">
        <v>0</v>
      </c>
      <c r="N121" s="6">
        <v>0</v>
      </c>
      <c r="O121" s="6">
        <v>0</v>
      </c>
    </row>
    <row r="122" spans="1:15" x14ac:dyDescent="0.25">
      <c r="A122" s="6" t="s">
        <v>60</v>
      </c>
      <c r="B122" s="6" t="s">
        <v>61</v>
      </c>
      <c r="C122" s="6" t="s">
        <v>17</v>
      </c>
      <c r="D122" s="6">
        <v>0</v>
      </c>
      <c r="E122" s="6">
        <v>0</v>
      </c>
      <c r="F122" s="6">
        <v>6.1551691999999996</v>
      </c>
      <c r="G122" s="6">
        <v>15.371772699999999</v>
      </c>
      <c r="H122" s="6">
        <v>0</v>
      </c>
      <c r="I122" s="6">
        <v>6.7140665000000004</v>
      </c>
      <c r="J122" s="6">
        <v>0</v>
      </c>
      <c r="K122" s="6">
        <v>0</v>
      </c>
      <c r="L122" s="6">
        <v>21.795146663389001</v>
      </c>
      <c r="M122" s="6">
        <v>54.4306792529406</v>
      </c>
      <c r="N122" s="6">
        <v>0</v>
      </c>
      <c r="O122" s="6">
        <v>23.774174083670498</v>
      </c>
    </row>
    <row r="123" spans="1:15" x14ac:dyDescent="0.25">
      <c r="A123" s="6" t="s">
        <v>60</v>
      </c>
      <c r="B123" s="6" t="s">
        <v>61</v>
      </c>
      <c r="C123" s="6" t="s">
        <v>18</v>
      </c>
      <c r="D123" s="6">
        <v>33.672780400000001</v>
      </c>
      <c r="E123" s="6">
        <v>605.21855319999997</v>
      </c>
      <c r="F123" s="6">
        <v>1013.7842462</v>
      </c>
      <c r="G123" s="6">
        <v>396.24196949999998</v>
      </c>
      <c r="H123" s="6">
        <v>156.5179397</v>
      </c>
      <c r="I123" s="6">
        <v>605.98591080000006</v>
      </c>
      <c r="J123" s="6">
        <v>1.19771374018834</v>
      </c>
      <c r="K123" s="6">
        <v>21.527137598193399</v>
      </c>
      <c r="L123" s="6">
        <v>36.059490984600103</v>
      </c>
      <c r="M123" s="6">
        <v>14.0940084445607</v>
      </c>
      <c r="N123" s="6">
        <v>5.5672173410622303</v>
      </c>
      <c r="O123" s="6">
        <v>21.5544318913952</v>
      </c>
    </row>
    <row r="124" spans="1:15" x14ac:dyDescent="0.25">
      <c r="A124" s="6" t="s">
        <v>62</v>
      </c>
      <c r="B124" s="6" t="s">
        <v>63</v>
      </c>
      <c r="C124" s="6" t="s">
        <v>18</v>
      </c>
      <c r="D124" s="6">
        <v>33.207675500000001</v>
      </c>
      <c r="E124" s="6">
        <v>888.12646959999995</v>
      </c>
      <c r="F124" s="6">
        <v>1408.0412746</v>
      </c>
      <c r="G124" s="6">
        <v>615.03888019999999</v>
      </c>
      <c r="H124" s="6">
        <v>85.880327699999995</v>
      </c>
      <c r="I124" s="6">
        <v>807.68478040000002</v>
      </c>
      <c r="J124" s="6">
        <v>0.86523850103991995</v>
      </c>
      <c r="K124" s="6">
        <v>23.140469898008401</v>
      </c>
      <c r="L124" s="6">
        <v>36.687046096835097</v>
      </c>
      <c r="M124" s="6">
        <v>16.025069830181899</v>
      </c>
      <c r="N124" s="6">
        <v>2.2376443062979599</v>
      </c>
      <c r="O124" s="6">
        <v>21.0445313676368</v>
      </c>
    </row>
    <row r="125" spans="1:15" x14ac:dyDescent="0.25">
      <c r="A125" s="6" t="s">
        <v>64</v>
      </c>
      <c r="B125" s="6" t="s">
        <v>65</v>
      </c>
      <c r="C125" s="6" t="s">
        <v>15</v>
      </c>
      <c r="D125" s="6">
        <v>0</v>
      </c>
      <c r="E125" s="6">
        <v>0</v>
      </c>
      <c r="F125" s="6">
        <v>38.658955300000002</v>
      </c>
      <c r="G125" s="6">
        <v>0</v>
      </c>
      <c r="H125" s="6">
        <v>0</v>
      </c>
      <c r="I125" s="6">
        <v>0</v>
      </c>
      <c r="J125" s="6">
        <v>0</v>
      </c>
      <c r="K125" s="6">
        <v>0</v>
      </c>
      <c r="L125" s="6">
        <v>100</v>
      </c>
      <c r="M125" s="6">
        <v>0</v>
      </c>
      <c r="N125" s="6">
        <v>0</v>
      </c>
      <c r="O125" s="6">
        <v>0</v>
      </c>
    </row>
    <row r="126" spans="1:15" x14ac:dyDescent="0.25">
      <c r="A126" s="6" t="s">
        <v>64</v>
      </c>
      <c r="B126" s="6" t="s">
        <v>65</v>
      </c>
      <c r="C126" s="6" t="s">
        <v>17</v>
      </c>
      <c r="D126" s="6">
        <v>0</v>
      </c>
      <c r="E126" s="6">
        <v>0</v>
      </c>
      <c r="F126" s="6">
        <v>47.601740999999997</v>
      </c>
      <c r="G126" s="6">
        <v>0</v>
      </c>
      <c r="H126" s="6">
        <v>0</v>
      </c>
      <c r="I126" s="6">
        <v>0</v>
      </c>
      <c r="J126" s="6">
        <v>0</v>
      </c>
      <c r="K126" s="6">
        <v>0</v>
      </c>
      <c r="L126" s="6">
        <v>100</v>
      </c>
      <c r="M126" s="6">
        <v>0</v>
      </c>
      <c r="N126" s="6">
        <v>0</v>
      </c>
      <c r="O126" s="6">
        <v>0</v>
      </c>
    </row>
    <row r="127" spans="1:15" x14ac:dyDescent="0.25">
      <c r="A127" s="6" t="s">
        <v>64</v>
      </c>
      <c r="B127" s="6" t="s">
        <v>65</v>
      </c>
      <c r="C127" s="6" t="s">
        <v>18</v>
      </c>
      <c r="D127" s="6">
        <v>48.4276257</v>
      </c>
      <c r="E127" s="6">
        <v>1161.2980135</v>
      </c>
      <c r="F127" s="6">
        <v>3531.3700383</v>
      </c>
      <c r="G127" s="6">
        <v>885.17685419999998</v>
      </c>
      <c r="H127" s="6">
        <v>288.64515060000002</v>
      </c>
      <c r="I127" s="6">
        <v>992.98476430000005</v>
      </c>
      <c r="J127" s="6">
        <v>0.70104675151913298</v>
      </c>
      <c r="K127" s="6">
        <v>16.811152480469399</v>
      </c>
      <c r="L127" s="6">
        <v>51.1207282615594</v>
      </c>
      <c r="M127" s="6">
        <v>12.813974445103399</v>
      </c>
      <c r="N127" s="6">
        <v>4.1784775166022801</v>
      </c>
      <c r="O127" s="6">
        <v>14.374620544746399</v>
      </c>
    </row>
    <row r="128" spans="1:15" x14ac:dyDescent="0.25">
      <c r="A128" s="6" t="s">
        <v>66</v>
      </c>
      <c r="B128" s="6" t="s">
        <v>67</v>
      </c>
      <c r="C128" s="6" t="s">
        <v>15</v>
      </c>
      <c r="D128" s="6">
        <v>0</v>
      </c>
      <c r="E128" s="6">
        <v>2.6652925000000001</v>
      </c>
      <c r="F128" s="6">
        <v>0</v>
      </c>
      <c r="G128" s="6">
        <v>0</v>
      </c>
      <c r="H128" s="6">
        <v>0</v>
      </c>
      <c r="I128" s="6">
        <v>0</v>
      </c>
      <c r="J128" s="6">
        <v>0</v>
      </c>
      <c r="K128" s="6">
        <v>100</v>
      </c>
      <c r="L128" s="6">
        <v>0</v>
      </c>
      <c r="M128" s="6">
        <v>0</v>
      </c>
      <c r="N128" s="6">
        <v>0</v>
      </c>
      <c r="O128" s="6">
        <v>0</v>
      </c>
    </row>
    <row r="129" spans="1:15" x14ac:dyDescent="0.25">
      <c r="A129" s="6" t="s">
        <v>66</v>
      </c>
      <c r="B129" s="6" t="s">
        <v>67</v>
      </c>
      <c r="C129" s="6" t="s">
        <v>17</v>
      </c>
      <c r="D129" s="6">
        <v>0</v>
      </c>
      <c r="E129" s="6">
        <v>0</v>
      </c>
      <c r="F129" s="6">
        <v>1.2815832</v>
      </c>
      <c r="G129" s="6">
        <v>0</v>
      </c>
      <c r="H129" s="6">
        <v>0</v>
      </c>
      <c r="I129" s="6">
        <v>0</v>
      </c>
      <c r="J129" s="6">
        <v>0</v>
      </c>
      <c r="K129" s="6">
        <v>0</v>
      </c>
      <c r="L129" s="6">
        <v>100</v>
      </c>
      <c r="M129" s="6">
        <v>0</v>
      </c>
      <c r="N129" s="6">
        <v>0</v>
      </c>
      <c r="O129" s="6">
        <v>0</v>
      </c>
    </row>
    <row r="130" spans="1:15" x14ac:dyDescent="0.25">
      <c r="A130" s="6" t="s">
        <v>66</v>
      </c>
      <c r="B130" s="6" t="s">
        <v>67</v>
      </c>
      <c r="C130" s="6" t="s">
        <v>18</v>
      </c>
      <c r="D130" s="6">
        <v>18.2490828</v>
      </c>
      <c r="E130" s="6">
        <v>199.0597904</v>
      </c>
      <c r="F130" s="6">
        <v>256.3451776</v>
      </c>
      <c r="G130" s="6">
        <v>38.603920799999997</v>
      </c>
      <c r="H130" s="6">
        <v>18.523536</v>
      </c>
      <c r="I130" s="6">
        <v>40.136082299999998</v>
      </c>
      <c r="J130" s="6">
        <v>3.1964478101290301</v>
      </c>
      <c r="K130" s="6">
        <v>34.866641687264597</v>
      </c>
      <c r="L130" s="6">
        <v>44.900556951643502</v>
      </c>
      <c r="M130" s="6">
        <v>6.7617326008052601</v>
      </c>
      <c r="N130" s="6">
        <v>3.24452010722678</v>
      </c>
      <c r="O130" s="6">
        <v>7.0301008429307803</v>
      </c>
    </row>
    <row r="131" spans="1:15" x14ac:dyDescent="0.25">
      <c r="A131" s="6" t="s">
        <v>68</v>
      </c>
      <c r="B131" s="6" t="s">
        <v>69</v>
      </c>
      <c r="C131" s="6" t="s">
        <v>15</v>
      </c>
      <c r="D131" s="6">
        <v>0</v>
      </c>
      <c r="E131" s="6">
        <v>55.935354400000001</v>
      </c>
      <c r="F131" s="6">
        <v>0</v>
      </c>
      <c r="G131" s="6">
        <v>0</v>
      </c>
      <c r="H131" s="6">
        <v>0</v>
      </c>
      <c r="I131" s="6">
        <v>0</v>
      </c>
      <c r="J131" s="6">
        <v>0</v>
      </c>
      <c r="K131" s="6">
        <v>100</v>
      </c>
      <c r="L131" s="6">
        <v>0</v>
      </c>
      <c r="M131" s="6">
        <v>0</v>
      </c>
      <c r="N131" s="6">
        <v>0</v>
      </c>
      <c r="O131" s="6">
        <v>0</v>
      </c>
    </row>
    <row r="132" spans="1:15" x14ac:dyDescent="0.25">
      <c r="A132" s="6" t="s">
        <v>68</v>
      </c>
      <c r="B132" s="6" t="s">
        <v>69</v>
      </c>
      <c r="C132" s="6" t="s">
        <v>16</v>
      </c>
      <c r="D132" s="6">
        <v>0</v>
      </c>
      <c r="E132" s="6">
        <v>0</v>
      </c>
      <c r="F132" s="6">
        <v>50.791458400000003</v>
      </c>
      <c r="G132" s="6">
        <v>0</v>
      </c>
      <c r="H132" s="6">
        <v>0</v>
      </c>
      <c r="I132" s="6">
        <v>0</v>
      </c>
      <c r="J132" s="6">
        <v>0</v>
      </c>
      <c r="K132" s="6">
        <v>0</v>
      </c>
      <c r="L132" s="6">
        <v>100</v>
      </c>
      <c r="M132" s="6">
        <v>0</v>
      </c>
      <c r="N132" s="6">
        <v>0</v>
      </c>
      <c r="O132" s="6">
        <v>0</v>
      </c>
    </row>
    <row r="133" spans="1:15" x14ac:dyDescent="0.25">
      <c r="A133" s="6" t="s">
        <v>68</v>
      </c>
      <c r="B133" s="6" t="s">
        <v>69</v>
      </c>
      <c r="C133" s="6" t="s">
        <v>17</v>
      </c>
      <c r="D133" s="6">
        <v>0</v>
      </c>
      <c r="E133" s="6">
        <v>0</v>
      </c>
      <c r="F133" s="6">
        <v>77.210481599999994</v>
      </c>
      <c r="G133" s="6">
        <v>0</v>
      </c>
      <c r="H133" s="6">
        <v>0</v>
      </c>
      <c r="I133" s="6">
        <v>0</v>
      </c>
      <c r="J133" s="6">
        <v>0</v>
      </c>
      <c r="K133" s="6">
        <v>0</v>
      </c>
      <c r="L133" s="6">
        <v>100</v>
      </c>
      <c r="M133" s="6">
        <v>0</v>
      </c>
      <c r="N133" s="6">
        <v>0</v>
      </c>
      <c r="O133" s="6">
        <v>0</v>
      </c>
    </row>
    <row r="134" spans="1:15" x14ac:dyDescent="0.25">
      <c r="A134" s="6" t="s">
        <v>68</v>
      </c>
      <c r="B134" s="6" t="s">
        <v>69</v>
      </c>
      <c r="C134" s="6" t="s">
        <v>18</v>
      </c>
      <c r="D134" s="6">
        <v>255.0695278</v>
      </c>
      <c r="E134" s="6">
        <v>8596.4655191999991</v>
      </c>
      <c r="F134" s="6">
        <v>15967.6050514</v>
      </c>
      <c r="G134" s="6">
        <v>7250.5695132000001</v>
      </c>
      <c r="H134" s="6">
        <v>1473.4229464</v>
      </c>
      <c r="I134" s="6">
        <v>8954.4735416000003</v>
      </c>
      <c r="J134" s="6">
        <v>0.60019740218355699</v>
      </c>
      <c r="K134" s="6">
        <v>20.228117082766499</v>
      </c>
      <c r="L134" s="6">
        <v>37.5729517892781</v>
      </c>
      <c r="M134" s="6">
        <v>17.061124563598099</v>
      </c>
      <c r="N134" s="6">
        <v>3.4670728109879798</v>
      </c>
      <c r="O134" s="6">
        <v>21.070536351185901</v>
      </c>
    </row>
    <row r="135" spans="1:15" x14ac:dyDescent="0.25">
      <c r="A135" t="s">
        <v>21</v>
      </c>
    </row>
    <row r="136" spans="1:15" x14ac:dyDescent="0.25">
      <c r="A136" t="s">
        <v>1037</v>
      </c>
    </row>
    <row r="137" spans="1:15" x14ac:dyDescent="0.25">
      <c r="A137" t="s">
        <v>22</v>
      </c>
    </row>
    <row r="138" spans="1:15" x14ac:dyDescent="0.25">
      <c r="A138" t="s">
        <v>23</v>
      </c>
    </row>
    <row r="139" spans="1:15" x14ac:dyDescent="0.25">
      <c r="A139" t="s">
        <v>24</v>
      </c>
    </row>
    <row r="142" spans="1:15" x14ac:dyDescent="0.25">
      <c r="L142" s="7" t="str">
        <f>HYPERLINK("#'Indice'!A1", "Ir al índice")</f>
        <v>Ir al índice</v>
      </c>
    </row>
    <row r="143" spans="1:15" ht="17.25" x14ac:dyDescent="0.3">
      <c r="A143" s="4" t="s">
        <v>423</v>
      </c>
    </row>
    <row r="144" spans="1:15" x14ac:dyDescent="0.25">
      <c r="A144" s="5" t="s">
        <v>26</v>
      </c>
      <c r="B144" s="5" t="s">
        <v>71</v>
      </c>
      <c r="C144" s="5" t="s">
        <v>11</v>
      </c>
      <c r="D144" s="5" t="s">
        <v>399</v>
      </c>
      <c r="E144" s="5" t="s">
        <v>400</v>
      </c>
      <c r="F144" s="5" t="s">
        <v>401</v>
      </c>
      <c r="G144" s="5" t="s">
        <v>402</v>
      </c>
      <c r="H144" s="5" t="s">
        <v>403</v>
      </c>
      <c r="I144" s="5" t="s">
        <v>404</v>
      </c>
      <c r="J144" s="5" t="s">
        <v>405</v>
      </c>
      <c r="K144" s="5" t="s">
        <v>406</v>
      </c>
      <c r="L144" s="5" t="s">
        <v>407</v>
      </c>
      <c r="M144" s="5" t="s">
        <v>408</v>
      </c>
      <c r="N144" s="5" t="s">
        <v>409</v>
      </c>
      <c r="O144" s="5" t="s">
        <v>410</v>
      </c>
    </row>
    <row r="145" spans="1:15" x14ac:dyDescent="0.25">
      <c r="A145" s="6" t="s">
        <v>72</v>
      </c>
      <c r="B145" s="6" t="s">
        <v>73</v>
      </c>
      <c r="C145" s="6" t="s">
        <v>15</v>
      </c>
      <c r="D145" s="6">
        <v>0</v>
      </c>
      <c r="E145" s="6">
        <v>40.919775100000003</v>
      </c>
      <c r="F145" s="6">
        <v>191.858146</v>
      </c>
      <c r="G145" s="6">
        <v>94.271197700000002</v>
      </c>
      <c r="H145" s="6">
        <v>42.933630600000001</v>
      </c>
      <c r="I145" s="6">
        <v>108.9486223</v>
      </c>
      <c r="J145" s="6">
        <v>0</v>
      </c>
      <c r="K145" s="6">
        <v>8.5439746731880195</v>
      </c>
      <c r="L145" s="6">
        <v>40.059632201370803</v>
      </c>
      <c r="M145" s="6">
        <v>19.6836547510717</v>
      </c>
      <c r="N145" s="6">
        <v>8.9644640416024792</v>
      </c>
      <c r="O145" s="6">
        <v>22.748274332767</v>
      </c>
    </row>
    <row r="146" spans="1:15" x14ac:dyDescent="0.25">
      <c r="A146" s="6" t="s">
        <v>72</v>
      </c>
      <c r="B146" s="6" t="s">
        <v>73</v>
      </c>
      <c r="C146" s="6" t="s">
        <v>16</v>
      </c>
      <c r="D146" s="6">
        <v>0</v>
      </c>
      <c r="E146" s="6">
        <v>0</v>
      </c>
      <c r="F146" s="6">
        <v>16.007213100000001</v>
      </c>
      <c r="G146" s="6">
        <v>0</v>
      </c>
      <c r="H146" s="6">
        <v>0</v>
      </c>
      <c r="I146" s="6">
        <v>66.590509499999996</v>
      </c>
      <c r="J146" s="6">
        <v>0</v>
      </c>
      <c r="K146" s="6">
        <v>0</v>
      </c>
      <c r="L146" s="6">
        <v>19.379726941769199</v>
      </c>
      <c r="M146" s="6">
        <v>0</v>
      </c>
      <c r="N146" s="6">
        <v>0</v>
      </c>
      <c r="O146" s="6">
        <v>80.620273058230794</v>
      </c>
    </row>
    <row r="147" spans="1:15" x14ac:dyDescent="0.25">
      <c r="A147" s="6" t="s">
        <v>72</v>
      </c>
      <c r="B147" s="6" t="s">
        <v>73</v>
      </c>
      <c r="C147" s="6" t="s">
        <v>17</v>
      </c>
      <c r="D147" s="6">
        <v>0</v>
      </c>
      <c r="E147" s="6">
        <v>51.311608700000001</v>
      </c>
      <c r="F147" s="6">
        <v>188.57436300000001</v>
      </c>
      <c r="G147" s="6">
        <v>242.95311889999999</v>
      </c>
      <c r="H147" s="6">
        <v>0</v>
      </c>
      <c r="I147" s="6">
        <v>285.70110449999999</v>
      </c>
      <c r="J147" s="6">
        <v>0</v>
      </c>
      <c r="K147" s="6">
        <v>6.6765029372762301</v>
      </c>
      <c r="L147" s="6">
        <v>24.536694918795099</v>
      </c>
      <c r="M147" s="6">
        <v>31.612285271349801</v>
      </c>
      <c r="N147" s="6">
        <v>0</v>
      </c>
      <c r="O147" s="6">
        <v>37.174516872578899</v>
      </c>
    </row>
    <row r="148" spans="1:15" x14ac:dyDescent="0.25">
      <c r="A148" s="6" t="s">
        <v>72</v>
      </c>
      <c r="B148" s="6" t="s">
        <v>73</v>
      </c>
      <c r="C148" s="6" t="s">
        <v>18</v>
      </c>
      <c r="D148" s="6">
        <v>1277.7114247</v>
      </c>
      <c r="E148" s="6">
        <v>14744.749219699999</v>
      </c>
      <c r="F148" s="6">
        <v>44732.665230400002</v>
      </c>
      <c r="G148" s="6">
        <v>20835.299648</v>
      </c>
      <c r="H148" s="6">
        <v>10251.734415999999</v>
      </c>
      <c r="I148" s="6">
        <v>136916.56261230001</v>
      </c>
      <c r="J148" s="6">
        <v>0.55854107351669802</v>
      </c>
      <c r="K148" s="6">
        <v>6.4455462310978398</v>
      </c>
      <c r="L148" s="6">
        <v>19.554517848126</v>
      </c>
      <c r="M148" s="6">
        <v>9.1079804151930492</v>
      </c>
      <c r="N148" s="6">
        <v>4.4814616473083202</v>
      </c>
      <c r="O148" s="6">
        <v>59.851952784757998</v>
      </c>
    </row>
    <row r="149" spans="1:15" x14ac:dyDescent="0.25">
      <c r="A149" s="6" t="s">
        <v>74</v>
      </c>
      <c r="B149" s="6" t="s">
        <v>75</v>
      </c>
      <c r="C149" s="6" t="s">
        <v>15</v>
      </c>
      <c r="D149" s="6">
        <v>0</v>
      </c>
      <c r="E149" s="6">
        <v>18.4071307</v>
      </c>
      <c r="F149" s="6">
        <v>109.0909673</v>
      </c>
      <c r="G149" s="6">
        <v>42.339070499999998</v>
      </c>
      <c r="H149" s="6">
        <v>32.5858068</v>
      </c>
      <c r="I149" s="6">
        <v>126.12586109999999</v>
      </c>
      <c r="J149" s="6">
        <v>0</v>
      </c>
      <c r="K149" s="6">
        <v>5.6025554379348899</v>
      </c>
      <c r="L149" s="6">
        <v>33.203881801968798</v>
      </c>
      <c r="M149" s="6">
        <v>12.8866901383432</v>
      </c>
      <c r="N149" s="6">
        <v>9.9181014174488205</v>
      </c>
      <c r="O149" s="6">
        <v>38.388771204304298</v>
      </c>
    </row>
    <row r="150" spans="1:15" x14ac:dyDescent="0.25">
      <c r="A150" s="6" t="s">
        <v>74</v>
      </c>
      <c r="B150" s="6" t="s">
        <v>75</v>
      </c>
      <c r="C150" s="6" t="s">
        <v>16</v>
      </c>
      <c r="D150" s="6">
        <v>0</v>
      </c>
      <c r="E150" s="6">
        <v>0</v>
      </c>
      <c r="F150" s="6">
        <v>0</v>
      </c>
      <c r="G150" s="6">
        <v>6.6385329999999998</v>
      </c>
      <c r="H150" s="6">
        <v>0</v>
      </c>
      <c r="I150" s="6">
        <v>0</v>
      </c>
      <c r="J150" s="6">
        <v>0</v>
      </c>
      <c r="K150" s="6">
        <v>0</v>
      </c>
      <c r="L150" s="6">
        <v>0</v>
      </c>
      <c r="M150" s="6">
        <v>100</v>
      </c>
      <c r="N150" s="6">
        <v>0</v>
      </c>
      <c r="O150" s="6">
        <v>0</v>
      </c>
    </row>
    <row r="151" spans="1:15" x14ac:dyDescent="0.25">
      <c r="A151" s="6" t="s">
        <v>74</v>
      </c>
      <c r="B151" s="6" t="s">
        <v>75</v>
      </c>
      <c r="C151" s="6" t="s">
        <v>17</v>
      </c>
      <c r="D151" s="6">
        <v>6.4975079999999998</v>
      </c>
      <c r="E151" s="6">
        <v>7.8124156999999999</v>
      </c>
      <c r="F151" s="6">
        <v>46.146633799999996</v>
      </c>
      <c r="G151" s="6">
        <v>45.409596100000002</v>
      </c>
      <c r="H151" s="6">
        <v>27.062973</v>
      </c>
      <c r="I151" s="6">
        <v>293.01697480000001</v>
      </c>
      <c r="J151" s="6">
        <v>1.5254296209412399</v>
      </c>
      <c r="K151" s="6">
        <v>1.8341324581495499</v>
      </c>
      <c r="L151" s="6">
        <v>10.833913879790201</v>
      </c>
      <c r="M151" s="6">
        <v>10.6608784423071</v>
      </c>
      <c r="N151" s="6">
        <v>6.3536144387868303</v>
      </c>
      <c r="O151" s="6">
        <v>68.792031160025104</v>
      </c>
    </row>
    <row r="152" spans="1:15" x14ac:dyDescent="0.25">
      <c r="A152" s="6" t="s">
        <v>74</v>
      </c>
      <c r="B152" s="6" t="s">
        <v>75</v>
      </c>
      <c r="C152" s="6" t="s">
        <v>18</v>
      </c>
      <c r="D152" s="6">
        <v>196.21594529999999</v>
      </c>
      <c r="E152" s="6">
        <v>2723.2279048999999</v>
      </c>
      <c r="F152" s="6">
        <v>10082.103655999999</v>
      </c>
      <c r="G152" s="6">
        <v>6196.9648680999999</v>
      </c>
      <c r="H152" s="6">
        <v>5491.3386333999997</v>
      </c>
      <c r="I152" s="6">
        <v>52571.170855700002</v>
      </c>
      <c r="J152" s="6">
        <v>0.25396498851246901</v>
      </c>
      <c r="K152" s="6">
        <v>3.5247112181803102</v>
      </c>
      <c r="L152" s="6">
        <v>13.049405007644699</v>
      </c>
      <c r="M152" s="6">
        <v>8.0208166014894804</v>
      </c>
      <c r="N152" s="6">
        <v>7.1075148903788303</v>
      </c>
      <c r="O152" s="6">
        <v>68.043587293794204</v>
      </c>
    </row>
    <row r="153" spans="1:15" x14ac:dyDescent="0.25">
      <c r="A153" s="6" t="s">
        <v>76</v>
      </c>
      <c r="B153" s="6" t="s">
        <v>77</v>
      </c>
      <c r="C153" s="6" t="s">
        <v>15</v>
      </c>
      <c r="D153" s="6">
        <v>0</v>
      </c>
      <c r="E153" s="6">
        <v>123.60678249999999</v>
      </c>
      <c r="F153" s="6">
        <v>328.72280330000001</v>
      </c>
      <c r="G153" s="6">
        <v>0</v>
      </c>
      <c r="H153" s="6">
        <v>23.770177700000001</v>
      </c>
      <c r="I153" s="6">
        <v>109.33059110000001</v>
      </c>
      <c r="J153" s="6">
        <v>0</v>
      </c>
      <c r="K153" s="6">
        <v>21.113832162743801</v>
      </c>
      <c r="L153" s="6">
        <v>56.1506250431108</v>
      </c>
      <c r="M153" s="6">
        <v>0</v>
      </c>
      <c r="N153" s="6">
        <v>4.0602912905397899</v>
      </c>
      <c r="O153" s="6">
        <v>18.675251503605601</v>
      </c>
    </row>
    <row r="154" spans="1:15" x14ac:dyDescent="0.25">
      <c r="A154" s="6" t="s">
        <v>76</v>
      </c>
      <c r="B154" s="6" t="s">
        <v>77</v>
      </c>
      <c r="C154" s="6" t="s">
        <v>17</v>
      </c>
      <c r="D154" s="6">
        <v>12.6460303</v>
      </c>
      <c r="E154" s="6">
        <v>37.836516000000003</v>
      </c>
      <c r="F154" s="6">
        <v>135.08485150000001</v>
      </c>
      <c r="G154" s="6">
        <v>48.419470599999997</v>
      </c>
      <c r="H154" s="6">
        <v>15.8220116</v>
      </c>
      <c r="I154" s="6">
        <v>67.645904299999998</v>
      </c>
      <c r="J154" s="6">
        <v>3.9835689759362101</v>
      </c>
      <c r="K154" s="6">
        <v>11.918710276624401</v>
      </c>
      <c r="L154" s="6">
        <v>42.5524698888591</v>
      </c>
      <c r="M154" s="6">
        <v>15.2523990800034</v>
      </c>
      <c r="N154" s="6">
        <v>4.98402052276142</v>
      </c>
      <c r="O154" s="6">
        <v>21.308831255815502</v>
      </c>
    </row>
    <row r="155" spans="1:15" x14ac:dyDescent="0.25">
      <c r="A155" s="6" t="s">
        <v>76</v>
      </c>
      <c r="B155" s="6" t="s">
        <v>77</v>
      </c>
      <c r="C155" s="6" t="s">
        <v>18</v>
      </c>
      <c r="D155" s="6">
        <v>855.20621540000002</v>
      </c>
      <c r="E155" s="6">
        <v>6464.619299</v>
      </c>
      <c r="F155" s="6">
        <v>14666.5506573</v>
      </c>
      <c r="G155" s="6">
        <v>3430.4159432000001</v>
      </c>
      <c r="H155" s="6">
        <v>1646.7102058999999</v>
      </c>
      <c r="I155" s="6">
        <v>11097.9668592</v>
      </c>
      <c r="J155" s="6">
        <v>2.2410201540358998</v>
      </c>
      <c r="K155" s="6">
        <v>16.940174049661699</v>
      </c>
      <c r="L155" s="6">
        <v>38.432877382473997</v>
      </c>
      <c r="M155" s="6">
        <v>8.9892135101492396</v>
      </c>
      <c r="N155" s="6">
        <v>4.3151121832673596</v>
      </c>
      <c r="O155" s="6">
        <v>29.081602720411801</v>
      </c>
    </row>
    <row r="156" spans="1:15" x14ac:dyDescent="0.25">
      <c r="A156" s="6" t="s">
        <v>78</v>
      </c>
      <c r="B156" s="6" t="s">
        <v>79</v>
      </c>
      <c r="C156" s="6" t="s">
        <v>15</v>
      </c>
      <c r="D156" s="6">
        <v>0</v>
      </c>
      <c r="E156" s="6">
        <v>326.00428920000002</v>
      </c>
      <c r="F156" s="6">
        <v>724.27298699999994</v>
      </c>
      <c r="G156" s="6">
        <v>90.743310199999996</v>
      </c>
      <c r="H156" s="6">
        <v>0</v>
      </c>
      <c r="I156" s="6">
        <v>51.113043699999999</v>
      </c>
      <c r="J156" s="6">
        <v>0</v>
      </c>
      <c r="K156" s="6">
        <v>27.346287443686499</v>
      </c>
      <c r="L156" s="6">
        <v>60.754345713680202</v>
      </c>
      <c r="M156" s="6">
        <v>7.6118404773454902</v>
      </c>
      <c r="N156" s="6">
        <v>0</v>
      </c>
      <c r="O156" s="6">
        <v>4.2875263652877997</v>
      </c>
    </row>
    <row r="157" spans="1:15" x14ac:dyDescent="0.25">
      <c r="A157" s="6" t="s">
        <v>78</v>
      </c>
      <c r="B157" s="6" t="s">
        <v>79</v>
      </c>
      <c r="C157" s="6" t="s">
        <v>17</v>
      </c>
      <c r="D157" s="6">
        <v>67.1551975</v>
      </c>
      <c r="E157" s="6">
        <v>168.6906118</v>
      </c>
      <c r="F157" s="6">
        <v>428.86763230000003</v>
      </c>
      <c r="G157" s="6">
        <v>142.04730280000001</v>
      </c>
      <c r="H157" s="6">
        <v>20.746624000000001</v>
      </c>
      <c r="I157" s="6">
        <v>164.01233579999999</v>
      </c>
      <c r="J157" s="6">
        <v>6.7729564239153097</v>
      </c>
      <c r="K157" s="6">
        <v>17.013339330064699</v>
      </c>
      <c r="L157" s="6">
        <v>43.253566266343498</v>
      </c>
      <c r="M157" s="6">
        <v>14.326220870679499</v>
      </c>
      <c r="N157" s="6">
        <v>2.0924066271319601</v>
      </c>
      <c r="O157" s="6">
        <v>16.541510481865</v>
      </c>
    </row>
    <row r="158" spans="1:15" x14ac:dyDescent="0.25">
      <c r="A158" s="6" t="s">
        <v>78</v>
      </c>
      <c r="B158" s="6" t="s">
        <v>79</v>
      </c>
      <c r="C158" s="6" t="s">
        <v>18</v>
      </c>
      <c r="D158" s="6">
        <v>2268.9332224</v>
      </c>
      <c r="E158" s="6">
        <v>32498.316725100001</v>
      </c>
      <c r="F158" s="6">
        <v>62922.494885200002</v>
      </c>
      <c r="G158" s="6">
        <v>20172.307517400001</v>
      </c>
      <c r="H158" s="6">
        <v>4394.7872175000002</v>
      </c>
      <c r="I158" s="6">
        <v>11230.6020579</v>
      </c>
      <c r="J158" s="6">
        <v>1.69973534196985</v>
      </c>
      <c r="K158" s="6">
        <v>24.345598604155001</v>
      </c>
      <c r="L158" s="6">
        <v>47.137389194804904</v>
      </c>
      <c r="M158" s="6">
        <v>15.111764276667699</v>
      </c>
      <c r="N158" s="6">
        <v>3.29228514981178</v>
      </c>
      <c r="O158" s="6">
        <v>8.4132274325906504</v>
      </c>
    </row>
    <row r="159" spans="1:15" x14ac:dyDescent="0.25">
      <c r="A159" s="6" t="s">
        <v>80</v>
      </c>
      <c r="B159" s="6" t="s">
        <v>81</v>
      </c>
      <c r="C159" s="6" t="s">
        <v>15</v>
      </c>
      <c r="D159" s="6">
        <v>7.9295223999999997</v>
      </c>
      <c r="E159" s="6">
        <v>440.01802559999999</v>
      </c>
      <c r="F159" s="6">
        <v>516.48464019999994</v>
      </c>
      <c r="G159" s="6">
        <v>190.47040620000001</v>
      </c>
      <c r="H159" s="6">
        <v>0</v>
      </c>
      <c r="I159" s="6">
        <v>0</v>
      </c>
      <c r="J159" s="6">
        <v>0.68659663927065495</v>
      </c>
      <c r="K159" s="6">
        <v>38.100011874040298</v>
      </c>
      <c r="L159" s="6">
        <v>44.721056364786001</v>
      </c>
      <c r="M159" s="6">
        <v>16.492335121903</v>
      </c>
      <c r="N159" s="6">
        <v>0</v>
      </c>
      <c r="O159" s="6">
        <v>0</v>
      </c>
    </row>
    <row r="160" spans="1:15" x14ac:dyDescent="0.25">
      <c r="A160" s="6" t="s">
        <v>80</v>
      </c>
      <c r="B160" s="6" t="s">
        <v>81</v>
      </c>
      <c r="C160" s="6" t="s">
        <v>17</v>
      </c>
      <c r="D160" s="6">
        <v>8.0607763000000006</v>
      </c>
      <c r="E160" s="6">
        <v>306.71409</v>
      </c>
      <c r="F160" s="6">
        <v>627.43574960000001</v>
      </c>
      <c r="G160" s="6">
        <v>272.94147279999999</v>
      </c>
      <c r="H160" s="6">
        <v>27.6499451</v>
      </c>
      <c r="I160" s="6">
        <v>51.726585100000001</v>
      </c>
      <c r="J160" s="6">
        <v>0.62268042454322003</v>
      </c>
      <c r="K160" s="6">
        <v>23.693110026460801</v>
      </c>
      <c r="L160" s="6">
        <v>48.468279529667797</v>
      </c>
      <c r="M160" s="6">
        <v>21.084236286095098</v>
      </c>
      <c r="N160" s="6">
        <v>2.1359083682132098</v>
      </c>
      <c r="O160" s="6">
        <v>3.99578536501987</v>
      </c>
    </row>
    <row r="161" spans="1:15" x14ac:dyDescent="0.25">
      <c r="A161" s="6" t="s">
        <v>80</v>
      </c>
      <c r="B161" s="6" t="s">
        <v>81</v>
      </c>
      <c r="C161" s="6" t="s">
        <v>18</v>
      </c>
      <c r="D161" s="6">
        <v>3448.7753794</v>
      </c>
      <c r="E161" s="6">
        <v>37087.763495899999</v>
      </c>
      <c r="F161" s="6">
        <v>64579.7452156</v>
      </c>
      <c r="G161" s="6">
        <v>12815.6764817</v>
      </c>
      <c r="H161" s="6">
        <v>2857.8570390999998</v>
      </c>
      <c r="I161" s="6">
        <v>5449.6723204</v>
      </c>
      <c r="J161" s="6">
        <v>2.7319306987496401</v>
      </c>
      <c r="K161" s="6">
        <v>29.378892069231501</v>
      </c>
      <c r="L161" s="6">
        <v>51.156532120286002</v>
      </c>
      <c r="M161" s="6">
        <v>10.1518760006026</v>
      </c>
      <c r="N161" s="6">
        <v>2.2638375999753699</v>
      </c>
      <c r="O161" s="6">
        <v>4.3169315111548698</v>
      </c>
    </row>
    <row r="162" spans="1:15" x14ac:dyDescent="0.25">
      <c r="A162" s="6" t="s">
        <v>82</v>
      </c>
      <c r="B162" s="6" t="s">
        <v>83</v>
      </c>
      <c r="C162" s="6" t="s">
        <v>15</v>
      </c>
      <c r="D162" s="6">
        <v>0</v>
      </c>
      <c r="E162" s="6">
        <v>89.601240700000005</v>
      </c>
      <c r="F162" s="6">
        <v>302.81669199999999</v>
      </c>
      <c r="G162" s="6">
        <v>58.953607400000003</v>
      </c>
      <c r="H162" s="6">
        <v>0</v>
      </c>
      <c r="I162" s="6">
        <v>0</v>
      </c>
      <c r="J162" s="6">
        <v>0</v>
      </c>
      <c r="K162" s="6">
        <v>19.850883970254099</v>
      </c>
      <c r="L162" s="6">
        <v>67.088122554849605</v>
      </c>
      <c r="M162" s="6">
        <v>13.0609934748963</v>
      </c>
      <c r="N162" s="6">
        <v>0</v>
      </c>
      <c r="O162" s="6">
        <v>0</v>
      </c>
    </row>
    <row r="163" spans="1:15" x14ac:dyDescent="0.25">
      <c r="A163" s="6" t="s">
        <v>82</v>
      </c>
      <c r="B163" s="6" t="s">
        <v>83</v>
      </c>
      <c r="C163" s="6" t="s">
        <v>17</v>
      </c>
      <c r="D163" s="6">
        <v>0</v>
      </c>
      <c r="E163" s="6">
        <v>73.3486209</v>
      </c>
      <c r="F163" s="6">
        <v>182.11194860000001</v>
      </c>
      <c r="G163" s="6">
        <v>60.4178079</v>
      </c>
      <c r="H163" s="6">
        <v>0</v>
      </c>
      <c r="I163" s="6">
        <v>67.583113999999995</v>
      </c>
      <c r="J163" s="6">
        <v>0</v>
      </c>
      <c r="K163" s="6">
        <v>19.128027858079701</v>
      </c>
      <c r="L163" s="6">
        <v>47.4915872086967</v>
      </c>
      <c r="M163" s="6">
        <v>15.7558996809347</v>
      </c>
      <c r="N163" s="6">
        <v>0</v>
      </c>
      <c r="O163" s="6">
        <v>17.624485252288899</v>
      </c>
    </row>
    <row r="164" spans="1:15" x14ac:dyDescent="0.25">
      <c r="A164" s="6" t="s">
        <v>82</v>
      </c>
      <c r="B164" s="6" t="s">
        <v>83</v>
      </c>
      <c r="C164" s="6" t="s">
        <v>18</v>
      </c>
      <c r="D164" s="6">
        <v>773.42436310000005</v>
      </c>
      <c r="E164" s="6">
        <v>10994.9801443</v>
      </c>
      <c r="F164" s="6">
        <v>33908.696722100001</v>
      </c>
      <c r="G164" s="6">
        <v>10590.545951</v>
      </c>
      <c r="H164" s="6">
        <v>2716.6244615000001</v>
      </c>
      <c r="I164" s="6">
        <v>10612.7516263</v>
      </c>
      <c r="J164" s="6">
        <v>1.1112894298918701</v>
      </c>
      <c r="K164" s="6">
        <v>15.798060934177901</v>
      </c>
      <c r="L164" s="6">
        <v>48.721475617398603</v>
      </c>
      <c r="M164" s="6">
        <v>15.216952469609099</v>
      </c>
      <c r="N164" s="6">
        <v>3.9033630088276601</v>
      </c>
      <c r="O164" s="6">
        <v>15.248858540094901</v>
      </c>
    </row>
    <row r="165" spans="1:15" x14ac:dyDescent="0.25">
      <c r="A165" s="6" t="s">
        <v>84</v>
      </c>
      <c r="B165" s="6" t="s">
        <v>85</v>
      </c>
      <c r="C165" s="6" t="s">
        <v>15</v>
      </c>
      <c r="D165" s="6">
        <v>0</v>
      </c>
      <c r="E165" s="6">
        <v>670.14741700000002</v>
      </c>
      <c r="F165" s="6">
        <v>1639.7715132000001</v>
      </c>
      <c r="G165" s="6">
        <v>263.62897390000001</v>
      </c>
      <c r="H165" s="6">
        <v>0</v>
      </c>
      <c r="I165" s="6">
        <v>0</v>
      </c>
      <c r="J165" s="6">
        <v>0</v>
      </c>
      <c r="K165" s="6">
        <v>26.0398268061133</v>
      </c>
      <c r="L165" s="6">
        <v>63.716378101516099</v>
      </c>
      <c r="M165" s="6">
        <v>10.243795092370499</v>
      </c>
      <c r="N165" s="6">
        <v>0</v>
      </c>
      <c r="O165" s="6">
        <v>0</v>
      </c>
    </row>
    <row r="166" spans="1:15" x14ac:dyDescent="0.25">
      <c r="A166" s="6" t="s">
        <v>84</v>
      </c>
      <c r="B166" s="6" t="s">
        <v>85</v>
      </c>
      <c r="C166" s="6" t="s">
        <v>16</v>
      </c>
      <c r="D166" s="6">
        <v>0</v>
      </c>
      <c r="E166" s="6">
        <v>0</v>
      </c>
      <c r="F166" s="6">
        <v>0</v>
      </c>
      <c r="G166" s="6">
        <v>0</v>
      </c>
      <c r="H166" s="6">
        <v>0</v>
      </c>
      <c r="I166" s="6">
        <v>53.190206799999999</v>
      </c>
      <c r="J166" s="6">
        <v>0</v>
      </c>
      <c r="K166" s="6">
        <v>0</v>
      </c>
      <c r="L166" s="6">
        <v>0</v>
      </c>
      <c r="M166" s="6">
        <v>0</v>
      </c>
      <c r="N166" s="6">
        <v>0</v>
      </c>
      <c r="O166" s="6">
        <v>100</v>
      </c>
    </row>
    <row r="167" spans="1:15" x14ac:dyDescent="0.25">
      <c r="A167" s="6" t="s">
        <v>84</v>
      </c>
      <c r="B167" s="6" t="s">
        <v>85</v>
      </c>
      <c r="C167" s="6" t="s">
        <v>17</v>
      </c>
      <c r="D167" s="6">
        <v>57.141708800000004</v>
      </c>
      <c r="E167" s="6">
        <v>375.64477369999997</v>
      </c>
      <c r="F167" s="6">
        <v>1849.1794886</v>
      </c>
      <c r="G167" s="6">
        <v>321.99504780000001</v>
      </c>
      <c r="H167" s="6">
        <v>106.44876619999999</v>
      </c>
      <c r="I167" s="6">
        <v>142.30424099999999</v>
      </c>
      <c r="J167" s="6">
        <v>2.00306474035603</v>
      </c>
      <c r="K167" s="6">
        <v>13.167978642904901</v>
      </c>
      <c r="L167" s="6">
        <v>64.821761721697996</v>
      </c>
      <c r="M167" s="6">
        <v>11.2873230493491</v>
      </c>
      <c r="N167" s="6">
        <v>3.73149096706087</v>
      </c>
      <c r="O167" s="6">
        <v>4.9883808786311103</v>
      </c>
    </row>
    <row r="168" spans="1:15" x14ac:dyDescent="0.25">
      <c r="A168" s="6" t="s">
        <v>84</v>
      </c>
      <c r="B168" s="6" t="s">
        <v>85</v>
      </c>
      <c r="C168" s="6" t="s">
        <v>18</v>
      </c>
      <c r="D168" s="6">
        <v>2554.1484524000002</v>
      </c>
      <c r="E168" s="6">
        <v>54467.410412099998</v>
      </c>
      <c r="F168" s="6">
        <v>117177.7309673</v>
      </c>
      <c r="G168" s="6">
        <v>32254.9996684</v>
      </c>
      <c r="H168" s="6">
        <v>6463.4933754000003</v>
      </c>
      <c r="I168" s="6">
        <v>15295.2706089</v>
      </c>
      <c r="J168" s="6">
        <v>1.1191947232648001</v>
      </c>
      <c r="K168" s="6">
        <v>23.866912773155398</v>
      </c>
      <c r="L168" s="6">
        <v>51.3457618563693</v>
      </c>
      <c r="M168" s="6">
        <v>14.133722491290699</v>
      </c>
      <c r="N168" s="6">
        <v>2.83221896237368</v>
      </c>
      <c r="O168" s="6">
        <v>6.7021891935462099</v>
      </c>
    </row>
    <row r="169" spans="1:15" x14ac:dyDescent="0.25">
      <c r="A169" s="6" t="s">
        <v>86</v>
      </c>
      <c r="B169" s="6" t="s">
        <v>87</v>
      </c>
      <c r="C169" s="6" t="s">
        <v>15</v>
      </c>
      <c r="D169" s="6">
        <v>40.538513299999998</v>
      </c>
      <c r="E169" s="6">
        <v>510.25065749999999</v>
      </c>
      <c r="F169" s="6">
        <v>548.1575904</v>
      </c>
      <c r="G169" s="6">
        <v>298.30407819999999</v>
      </c>
      <c r="H169" s="6">
        <v>85.402405799999997</v>
      </c>
      <c r="I169" s="6">
        <v>410.71623940000001</v>
      </c>
      <c r="J169" s="6">
        <v>2.1410777785174</v>
      </c>
      <c r="K169" s="6">
        <v>26.9493441005677</v>
      </c>
      <c r="L169" s="6">
        <v>28.951432610408101</v>
      </c>
      <c r="M169" s="6">
        <v>15.7551962586437</v>
      </c>
      <c r="N169" s="6">
        <v>4.5106043217994696</v>
      </c>
      <c r="O169" s="6">
        <v>21.692344930063602</v>
      </c>
    </row>
    <row r="170" spans="1:15" x14ac:dyDescent="0.25">
      <c r="A170" s="6" t="s">
        <v>86</v>
      </c>
      <c r="B170" s="6" t="s">
        <v>87</v>
      </c>
      <c r="C170" s="6" t="s">
        <v>17</v>
      </c>
      <c r="D170" s="6">
        <v>36.411689099999997</v>
      </c>
      <c r="E170" s="6">
        <v>493.34660830000001</v>
      </c>
      <c r="F170" s="6">
        <v>2383.4820669000001</v>
      </c>
      <c r="G170" s="6">
        <v>543.35060950000002</v>
      </c>
      <c r="H170" s="6">
        <v>197.43829460000001</v>
      </c>
      <c r="I170" s="6">
        <v>420.78989339999998</v>
      </c>
      <c r="J170" s="6">
        <v>0.893578037556778</v>
      </c>
      <c r="K170" s="6">
        <v>12.107202521401501</v>
      </c>
      <c r="L170" s="6">
        <v>58.492953239356197</v>
      </c>
      <c r="M170" s="6">
        <v>13.3343490330496</v>
      </c>
      <c r="N170" s="6">
        <v>4.8453265472714699</v>
      </c>
      <c r="O170" s="6">
        <v>10.326590621364399</v>
      </c>
    </row>
    <row r="171" spans="1:15" x14ac:dyDescent="0.25">
      <c r="A171" s="6" t="s">
        <v>86</v>
      </c>
      <c r="B171" s="6" t="s">
        <v>87</v>
      </c>
      <c r="C171" s="6" t="s">
        <v>18</v>
      </c>
      <c r="D171" s="6">
        <v>2978.8825516000002</v>
      </c>
      <c r="E171" s="6">
        <v>56390.184899799999</v>
      </c>
      <c r="F171" s="6">
        <v>152333.8998513</v>
      </c>
      <c r="G171" s="6">
        <v>59983.050663100003</v>
      </c>
      <c r="H171" s="6">
        <v>16637.5191189</v>
      </c>
      <c r="I171" s="6">
        <v>70792.120595</v>
      </c>
      <c r="J171" s="6">
        <v>0.82950505997065305</v>
      </c>
      <c r="K171" s="6">
        <v>15.7025135757503</v>
      </c>
      <c r="L171" s="6">
        <v>42.419175158095896</v>
      </c>
      <c r="M171" s="6">
        <v>16.702989518936501</v>
      </c>
      <c r="N171" s="6">
        <v>4.6329138713687703</v>
      </c>
      <c r="O171" s="6">
        <v>19.7129028158779</v>
      </c>
    </row>
    <row r="172" spans="1:15" x14ac:dyDescent="0.25">
      <c r="A172" s="6" t="s">
        <v>88</v>
      </c>
      <c r="B172" s="6" t="s">
        <v>89</v>
      </c>
      <c r="C172" s="6" t="s">
        <v>15</v>
      </c>
      <c r="D172" s="6">
        <v>0</v>
      </c>
      <c r="E172" s="6">
        <v>60.613479499999997</v>
      </c>
      <c r="F172" s="6">
        <v>212.73691350000001</v>
      </c>
      <c r="G172" s="6">
        <v>32.327961500000001</v>
      </c>
      <c r="H172" s="6">
        <v>39.500842400000003</v>
      </c>
      <c r="I172" s="6">
        <v>70.243826400000003</v>
      </c>
      <c r="J172" s="6">
        <v>0</v>
      </c>
      <c r="K172" s="6">
        <v>14.5907848386698</v>
      </c>
      <c r="L172" s="6">
        <v>51.209707110135497</v>
      </c>
      <c r="M172" s="6">
        <v>7.7819378529374799</v>
      </c>
      <c r="N172" s="6">
        <v>9.50858286240776</v>
      </c>
      <c r="O172" s="6">
        <v>16.908987335849499</v>
      </c>
    </row>
    <row r="173" spans="1:15" x14ac:dyDescent="0.25">
      <c r="A173" s="6" t="s">
        <v>88</v>
      </c>
      <c r="B173" s="6" t="s">
        <v>89</v>
      </c>
      <c r="C173" s="6" t="s">
        <v>17</v>
      </c>
      <c r="D173" s="6">
        <v>0</v>
      </c>
      <c r="E173" s="6">
        <v>0</v>
      </c>
      <c r="F173" s="6">
        <v>397.54074709999998</v>
      </c>
      <c r="G173" s="6">
        <v>162.10680450000001</v>
      </c>
      <c r="H173" s="6">
        <v>16.3944586</v>
      </c>
      <c r="I173" s="6">
        <v>323.25366459999998</v>
      </c>
      <c r="J173" s="6">
        <v>0</v>
      </c>
      <c r="K173" s="6">
        <v>0</v>
      </c>
      <c r="L173" s="6">
        <v>44.205788845633201</v>
      </c>
      <c r="M173" s="6">
        <v>18.025973997489999</v>
      </c>
      <c r="N173" s="6">
        <v>1.8230331869044101</v>
      </c>
      <c r="O173" s="6">
        <v>35.945203969972397</v>
      </c>
    </row>
    <row r="174" spans="1:15" x14ac:dyDescent="0.25">
      <c r="A174" s="6" t="s">
        <v>88</v>
      </c>
      <c r="B174" s="6" t="s">
        <v>89</v>
      </c>
      <c r="C174" s="6" t="s">
        <v>18</v>
      </c>
      <c r="D174" s="6">
        <v>949.49293720000003</v>
      </c>
      <c r="E174" s="6">
        <v>15971.5617852</v>
      </c>
      <c r="F174" s="6">
        <v>45434.876054400003</v>
      </c>
      <c r="G174" s="6">
        <v>22754.927971699999</v>
      </c>
      <c r="H174" s="6">
        <v>5262.5650704999998</v>
      </c>
      <c r="I174" s="6">
        <v>55088.758111100004</v>
      </c>
      <c r="J174" s="6">
        <v>0.65274212486120098</v>
      </c>
      <c r="K174" s="6">
        <v>10.979872275582199</v>
      </c>
      <c r="L174" s="6">
        <v>31.234837434401399</v>
      </c>
      <c r="M174" s="6">
        <v>15.643191700942999</v>
      </c>
      <c r="N174" s="6">
        <v>3.6178235474488201</v>
      </c>
      <c r="O174" s="6">
        <v>37.8715329167633</v>
      </c>
    </row>
    <row r="175" spans="1:15" x14ac:dyDescent="0.25">
      <c r="A175" s="6" t="s">
        <v>90</v>
      </c>
      <c r="B175" s="6" t="s">
        <v>91</v>
      </c>
      <c r="C175" s="6" t="s">
        <v>15</v>
      </c>
      <c r="D175" s="6">
        <v>32.108832700000001</v>
      </c>
      <c r="E175" s="6">
        <v>110.0056118</v>
      </c>
      <c r="F175" s="6">
        <v>281.06588970000001</v>
      </c>
      <c r="G175" s="6">
        <v>156.38373390000001</v>
      </c>
      <c r="H175" s="6">
        <v>11.257360200000001</v>
      </c>
      <c r="I175" s="6">
        <v>235.4314445</v>
      </c>
      <c r="J175" s="6">
        <v>3.8860781919208098</v>
      </c>
      <c r="K175" s="6">
        <v>13.3137947741366</v>
      </c>
      <c r="L175" s="6">
        <v>34.016933429535399</v>
      </c>
      <c r="M175" s="6">
        <v>18.926861139985899</v>
      </c>
      <c r="N175" s="6">
        <v>1.36245943228629</v>
      </c>
      <c r="O175" s="6">
        <v>28.493873032134999</v>
      </c>
    </row>
    <row r="176" spans="1:15" x14ac:dyDescent="0.25">
      <c r="A176" s="6" t="s">
        <v>90</v>
      </c>
      <c r="B176" s="6" t="s">
        <v>91</v>
      </c>
      <c r="C176" s="6" t="s">
        <v>17</v>
      </c>
      <c r="D176" s="6">
        <v>0</v>
      </c>
      <c r="E176" s="6">
        <v>3.7619440000000002</v>
      </c>
      <c r="F176" s="6">
        <v>655.02410480000003</v>
      </c>
      <c r="G176" s="6">
        <v>285.17243680000001</v>
      </c>
      <c r="H176" s="6">
        <v>0</v>
      </c>
      <c r="I176" s="6">
        <v>308.2891616</v>
      </c>
      <c r="J176" s="6">
        <v>0</v>
      </c>
      <c r="K176" s="6">
        <v>0.300415337845643</v>
      </c>
      <c r="L176" s="6">
        <v>52.307872669165803</v>
      </c>
      <c r="M176" s="6">
        <v>22.772846683931899</v>
      </c>
      <c r="N176" s="6">
        <v>0</v>
      </c>
      <c r="O176" s="6">
        <v>24.618865309056702</v>
      </c>
    </row>
    <row r="177" spans="1:15" x14ac:dyDescent="0.25">
      <c r="A177" s="6" t="s">
        <v>90</v>
      </c>
      <c r="B177" s="6" t="s">
        <v>91</v>
      </c>
      <c r="C177" s="6" t="s">
        <v>18</v>
      </c>
      <c r="D177" s="6">
        <v>1999.7172429</v>
      </c>
      <c r="E177" s="6">
        <v>37150.516893599997</v>
      </c>
      <c r="F177" s="6">
        <v>105504.7949585</v>
      </c>
      <c r="G177" s="6">
        <v>50680.246178100002</v>
      </c>
      <c r="H177" s="6">
        <v>14387.136737999999</v>
      </c>
      <c r="I177" s="6">
        <v>85472.490107100006</v>
      </c>
      <c r="J177" s="6">
        <v>0.67742268872220801</v>
      </c>
      <c r="K177" s="6">
        <v>12.5850807812136</v>
      </c>
      <c r="L177" s="6">
        <v>35.740723908658303</v>
      </c>
      <c r="M177" s="6">
        <v>17.1684015592542</v>
      </c>
      <c r="N177" s="6">
        <v>4.87377547334445</v>
      </c>
      <c r="O177" s="6">
        <v>28.954595588807202</v>
      </c>
    </row>
    <row r="178" spans="1:15" x14ac:dyDescent="0.25">
      <c r="A178" s="6" t="s">
        <v>92</v>
      </c>
      <c r="B178" s="6" t="s">
        <v>93</v>
      </c>
      <c r="C178" s="6" t="s">
        <v>15</v>
      </c>
      <c r="D178" s="6">
        <v>23.8172262</v>
      </c>
      <c r="E178" s="6">
        <v>848.09666760000005</v>
      </c>
      <c r="F178" s="6">
        <v>624.24867280000001</v>
      </c>
      <c r="G178" s="6">
        <v>349.47088589999998</v>
      </c>
      <c r="H178" s="6">
        <v>103.86576030000001</v>
      </c>
      <c r="I178" s="6">
        <v>4739.2777410999997</v>
      </c>
      <c r="J178" s="6">
        <v>0.35607744680607101</v>
      </c>
      <c r="K178" s="6">
        <v>12.6793982434338</v>
      </c>
      <c r="L178" s="6">
        <v>9.3327775332083895</v>
      </c>
      <c r="M178" s="6">
        <v>5.2247352290052902</v>
      </c>
      <c r="N178" s="6">
        <v>1.55283635582196</v>
      </c>
      <c r="O178" s="6">
        <v>70.854175191724494</v>
      </c>
    </row>
    <row r="179" spans="1:15" x14ac:dyDescent="0.25">
      <c r="A179" s="6" t="s">
        <v>92</v>
      </c>
      <c r="B179" s="6" t="s">
        <v>93</v>
      </c>
      <c r="C179" s="6" t="s">
        <v>16</v>
      </c>
      <c r="D179" s="6">
        <v>0</v>
      </c>
      <c r="E179" s="6">
        <v>0</v>
      </c>
      <c r="F179" s="6">
        <v>15.077767700000001</v>
      </c>
      <c r="G179" s="6">
        <v>0</v>
      </c>
      <c r="H179" s="6">
        <v>0</v>
      </c>
      <c r="I179" s="6">
        <v>17.316224800000001</v>
      </c>
      <c r="J179" s="6">
        <v>0</v>
      </c>
      <c r="K179" s="6">
        <v>0</v>
      </c>
      <c r="L179" s="6">
        <v>46.544950271257903</v>
      </c>
      <c r="M179" s="6">
        <v>0</v>
      </c>
      <c r="N179" s="6">
        <v>0</v>
      </c>
      <c r="O179" s="6">
        <v>53.455049728742097</v>
      </c>
    </row>
    <row r="180" spans="1:15" x14ac:dyDescent="0.25">
      <c r="A180" s="6" t="s">
        <v>92</v>
      </c>
      <c r="B180" s="6" t="s">
        <v>93</v>
      </c>
      <c r="C180" s="6" t="s">
        <v>17</v>
      </c>
      <c r="D180" s="6">
        <v>144.8829332</v>
      </c>
      <c r="E180" s="6">
        <v>86.744776200000004</v>
      </c>
      <c r="F180" s="6">
        <v>645.40236259999995</v>
      </c>
      <c r="G180" s="6">
        <v>526.21611480000001</v>
      </c>
      <c r="H180" s="6">
        <v>120.8013797</v>
      </c>
      <c r="I180" s="6">
        <v>910.82622409999999</v>
      </c>
      <c r="J180" s="6">
        <v>5.95032620414786</v>
      </c>
      <c r="K180" s="6">
        <v>3.5625984613610902</v>
      </c>
      <c r="L180" s="6">
        <v>26.506604370691399</v>
      </c>
      <c r="M180" s="6">
        <v>21.611638222543402</v>
      </c>
      <c r="N180" s="6">
        <v>4.9612994384498297</v>
      </c>
      <c r="O180" s="6">
        <v>37.407533302806399</v>
      </c>
    </row>
    <row r="181" spans="1:15" x14ac:dyDescent="0.25">
      <c r="A181" s="6" t="s">
        <v>92</v>
      </c>
      <c r="B181" s="6" t="s">
        <v>93</v>
      </c>
      <c r="C181" s="6" t="s">
        <v>18</v>
      </c>
      <c r="D181" s="6">
        <v>3185.196715</v>
      </c>
      <c r="E181" s="6">
        <v>46920.863861999998</v>
      </c>
      <c r="F181" s="6">
        <v>137571.23357020001</v>
      </c>
      <c r="G181" s="6">
        <v>63770.776390500003</v>
      </c>
      <c r="H181" s="6">
        <v>18759.657517</v>
      </c>
      <c r="I181" s="6">
        <v>166988.0068334</v>
      </c>
      <c r="J181" s="6">
        <v>0.72855164422298202</v>
      </c>
      <c r="K181" s="6">
        <v>10.732232754743</v>
      </c>
      <c r="L181" s="6">
        <v>31.466737342579801</v>
      </c>
      <c r="M181" s="6">
        <v>14.5863217093877</v>
      </c>
      <c r="N181" s="6">
        <v>4.2909058849353903</v>
      </c>
      <c r="O181" s="6">
        <v>38.195250664131102</v>
      </c>
    </row>
    <row r="182" spans="1:15" x14ac:dyDescent="0.25">
      <c r="A182" s="6" t="s">
        <v>94</v>
      </c>
      <c r="B182" s="6" t="s">
        <v>95</v>
      </c>
      <c r="C182" s="6" t="s">
        <v>15</v>
      </c>
      <c r="D182" s="6">
        <v>0</v>
      </c>
      <c r="E182" s="6">
        <v>42.195004900000001</v>
      </c>
      <c r="F182" s="6">
        <v>297.43530509999999</v>
      </c>
      <c r="G182" s="6">
        <v>126.8585793</v>
      </c>
      <c r="H182" s="6">
        <v>55.236573399999997</v>
      </c>
      <c r="I182" s="6">
        <v>689.30821879999996</v>
      </c>
      <c r="J182" s="6">
        <v>0</v>
      </c>
      <c r="K182" s="6">
        <v>3.4842139855050802</v>
      </c>
      <c r="L182" s="6">
        <v>24.560448618703401</v>
      </c>
      <c r="M182" s="6">
        <v>10.4752313034656</v>
      </c>
      <c r="N182" s="6">
        <v>4.5611095912364199</v>
      </c>
      <c r="O182" s="6">
        <v>56.918996501089502</v>
      </c>
    </row>
    <row r="183" spans="1:15" x14ac:dyDescent="0.25">
      <c r="A183" s="6" t="s">
        <v>94</v>
      </c>
      <c r="B183" s="6" t="s">
        <v>95</v>
      </c>
      <c r="C183" s="6" t="s">
        <v>17</v>
      </c>
      <c r="D183" s="6">
        <v>0</v>
      </c>
      <c r="E183" s="6">
        <v>16.940165700000001</v>
      </c>
      <c r="F183" s="6">
        <v>99.894921699999998</v>
      </c>
      <c r="G183" s="6">
        <v>9.8620193999999994</v>
      </c>
      <c r="H183" s="6">
        <v>0</v>
      </c>
      <c r="I183" s="6">
        <v>100.3781975</v>
      </c>
      <c r="J183" s="6">
        <v>0</v>
      </c>
      <c r="K183" s="6">
        <v>7.46015325278153</v>
      </c>
      <c r="L183" s="6">
        <v>43.991979668570202</v>
      </c>
      <c r="M183" s="6">
        <v>4.3430611842187901</v>
      </c>
      <c r="N183" s="6">
        <v>0</v>
      </c>
      <c r="O183" s="6">
        <v>44.204805894429398</v>
      </c>
    </row>
    <row r="184" spans="1:15" x14ac:dyDescent="0.25">
      <c r="A184" s="6" t="s">
        <v>94</v>
      </c>
      <c r="B184" s="6" t="s">
        <v>95</v>
      </c>
      <c r="C184" s="6" t="s">
        <v>18</v>
      </c>
      <c r="D184" s="6">
        <v>186.13287439999999</v>
      </c>
      <c r="E184" s="6">
        <v>4520.8297745</v>
      </c>
      <c r="F184" s="6">
        <v>14725.3512648</v>
      </c>
      <c r="G184" s="6">
        <v>8397.1115649999992</v>
      </c>
      <c r="H184" s="6">
        <v>2557.7885032999998</v>
      </c>
      <c r="I184" s="6">
        <v>24612.229790599999</v>
      </c>
      <c r="J184" s="6">
        <v>0.33842683058683798</v>
      </c>
      <c r="K184" s="6">
        <v>8.2197736275147903</v>
      </c>
      <c r="L184" s="6">
        <v>26.773636703824199</v>
      </c>
      <c r="M184" s="6">
        <v>15.267629977711399</v>
      </c>
      <c r="N184" s="6">
        <v>4.65057158373346</v>
      </c>
      <c r="O184" s="6">
        <v>44.7499612766293</v>
      </c>
    </row>
    <row r="185" spans="1:15" x14ac:dyDescent="0.25">
      <c r="A185" s="6" t="s">
        <v>96</v>
      </c>
      <c r="B185" s="6" t="s">
        <v>97</v>
      </c>
      <c r="C185" s="6" t="s">
        <v>15</v>
      </c>
      <c r="D185" s="6">
        <v>0</v>
      </c>
      <c r="E185" s="6">
        <v>9.0107789</v>
      </c>
      <c r="F185" s="6">
        <v>15.8494206</v>
      </c>
      <c r="G185" s="6">
        <v>17.074138600000001</v>
      </c>
      <c r="H185" s="6">
        <v>50.167020399999998</v>
      </c>
      <c r="I185" s="6">
        <v>207.75017</v>
      </c>
      <c r="J185" s="6">
        <v>0</v>
      </c>
      <c r="K185" s="6">
        <v>3.0050801958810101</v>
      </c>
      <c r="L185" s="6">
        <v>5.2857561471460004</v>
      </c>
      <c r="M185" s="6">
        <v>5.6941976202065598</v>
      </c>
      <c r="N185" s="6">
        <v>16.730620200923902</v>
      </c>
      <c r="O185" s="6">
        <v>69.284345835842601</v>
      </c>
    </row>
    <row r="186" spans="1:15" x14ac:dyDescent="0.25">
      <c r="A186" s="6" t="s">
        <v>96</v>
      </c>
      <c r="B186" s="6" t="s">
        <v>97</v>
      </c>
      <c r="C186" s="6" t="s">
        <v>16</v>
      </c>
      <c r="D186" s="6">
        <v>0</v>
      </c>
      <c r="E186" s="6">
        <v>0</v>
      </c>
      <c r="F186" s="6">
        <v>0</v>
      </c>
      <c r="G186" s="6">
        <v>0</v>
      </c>
      <c r="H186" s="6">
        <v>0</v>
      </c>
      <c r="I186" s="6">
        <v>17.0942644</v>
      </c>
      <c r="J186" s="6">
        <v>0</v>
      </c>
      <c r="K186" s="6">
        <v>0</v>
      </c>
      <c r="L186" s="6">
        <v>0</v>
      </c>
      <c r="M186" s="6">
        <v>0</v>
      </c>
      <c r="N186" s="6">
        <v>0</v>
      </c>
      <c r="O186" s="6">
        <v>100</v>
      </c>
    </row>
    <row r="187" spans="1:15" x14ac:dyDescent="0.25">
      <c r="A187" s="6" t="s">
        <v>96</v>
      </c>
      <c r="B187" s="6" t="s">
        <v>97</v>
      </c>
      <c r="C187" s="6" t="s">
        <v>17</v>
      </c>
      <c r="D187" s="6">
        <v>0</v>
      </c>
      <c r="E187" s="6">
        <v>0</v>
      </c>
      <c r="F187" s="6">
        <v>32.351188399999998</v>
      </c>
      <c r="G187" s="6">
        <v>59.3022256</v>
      </c>
      <c r="H187" s="6">
        <v>52.097248899999997</v>
      </c>
      <c r="I187" s="6">
        <v>264.66013700000002</v>
      </c>
      <c r="J187" s="6">
        <v>0</v>
      </c>
      <c r="K187" s="6">
        <v>0</v>
      </c>
      <c r="L187" s="6">
        <v>7.9212372464002501</v>
      </c>
      <c r="M187" s="6">
        <v>14.5202393312127</v>
      </c>
      <c r="N187" s="6">
        <v>12.7560899253291</v>
      </c>
      <c r="O187" s="6">
        <v>64.802433497058004</v>
      </c>
    </row>
    <row r="188" spans="1:15" x14ac:dyDescent="0.25">
      <c r="A188" s="6" t="s">
        <v>96</v>
      </c>
      <c r="B188" s="6" t="s">
        <v>97</v>
      </c>
      <c r="C188" s="6" t="s">
        <v>18</v>
      </c>
      <c r="D188" s="6">
        <v>56.773758100000002</v>
      </c>
      <c r="E188" s="6">
        <v>1931.4258121</v>
      </c>
      <c r="F188" s="6">
        <v>8961.3908902999992</v>
      </c>
      <c r="G188" s="6">
        <v>7528.9753621999998</v>
      </c>
      <c r="H188" s="6">
        <v>4459.9816634999997</v>
      </c>
      <c r="I188" s="6">
        <v>53682.215399699999</v>
      </c>
      <c r="J188" s="6">
        <v>7.4097093218119997E-2</v>
      </c>
      <c r="K188" s="6">
        <v>2.5207603518333399</v>
      </c>
      <c r="L188" s="6">
        <v>11.6957735119981</v>
      </c>
      <c r="M188" s="6">
        <v>9.8262860856812306</v>
      </c>
      <c r="N188" s="6">
        <v>5.8208525933650597</v>
      </c>
      <c r="O188" s="6">
        <v>70.062230363904106</v>
      </c>
    </row>
    <row r="189" spans="1:15" x14ac:dyDescent="0.25">
      <c r="A189" s="6" t="s">
        <v>98</v>
      </c>
      <c r="B189" s="6" t="s">
        <v>99</v>
      </c>
      <c r="C189" s="6" t="s">
        <v>15</v>
      </c>
      <c r="D189" s="6">
        <v>0</v>
      </c>
      <c r="E189" s="6">
        <v>310.22852879999999</v>
      </c>
      <c r="F189" s="6">
        <v>146.77192260000001</v>
      </c>
      <c r="G189" s="6">
        <v>0</v>
      </c>
      <c r="H189" s="6">
        <v>28.839341900000001</v>
      </c>
      <c r="I189" s="6">
        <v>23.210345400000001</v>
      </c>
      <c r="J189" s="6">
        <v>0</v>
      </c>
      <c r="K189" s="6">
        <v>60.942627300378298</v>
      </c>
      <c r="L189" s="6">
        <v>28.832508124803301</v>
      </c>
      <c r="M189" s="6">
        <v>0</v>
      </c>
      <c r="N189" s="6">
        <v>5.6653244361447799</v>
      </c>
      <c r="O189" s="6">
        <v>4.5595401386735697</v>
      </c>
    </row>
    <row r="190" spans="1:15" x14ac:dyDescent="0.25">
      <c r="A190" s="6" t="s">
        <v>98</v>
      </c>
      <c r="B190" s="6" t="s">
        <v>99</v>
      </c>
      <c r="C190" s="6" t="s">
        <v>17</v>
      </c>
      <c r="D190" s="6">
        <v>10.687047</v>
      </c>
      <c r="E190" s="6">
        <v>21.756455899999999</v>
      </c>
      <c r="F190" s="6">
        <v>179.30961909999999</v>
      </c>
      <c r="G190" s="6">
        <v>49.245216499999998</v>
      </c>
      <c r="H190" s="6">
        <v>30.164586799999999</v>
      </c>
      <c r="I190" s="6">
        <v>30.3260407</v>
      </c>
      <c r="J190" s="6">
        <v>3.3242344622179001</v>
      </c>
      <c r="K190" s="6">
        <v>6.7674036128505897</v>
      </c>
      <c r="L190" s="6">
        <v>55.774735080643502</v>
      </c>
      <c r="M190" s="6">
        <v>15.3178558856045</v>
      </c>
      <c r="N190" s="6">
        <v>9.3827751463171492</v>
      </c>
      <c r="O190" s="6">
        <v>9.4329958123663893</v>
      </c>
    </row>
    <row r="191" spans="1:15" x14ac:dyDescent="0.25">
      <c r="A191" s="6" t="s">
        <v>98</v>
      </c>
      <c r="B191" s="6" t="s">
        <v>99</v>
      </c>
      <c r="C191" s="6" t="s">
        <v>18</v>
      </c>
      <c r="D191" s="6">
        <v>247.13373060000001</v>
      </c>
      <c r="E191" s="6">
        <v>4867.7901650000003</v>
      </c>
      <c r="F191" s="6">
        <v>14523.2507523</v>
      </c>
      <c r="G191" s="6">
        <v>4996.1122936000002</v>
      </c>
      <c r="H191" s="6">
        <v>1441.2531294</v>
      </c>
      <c r="I191" s="6">
        <v>6230.5154616999998</v>
      </c>
      <c r="J191" s="6">
        <v>0.76497649287644398</v>
      </c>
      <c r="K191" s="6">
        <v>15.067732921117299</v>
      </c>
      <c r="L191" s="6">
        <v>44.955196519255097</v>
      </c>
      <c r="M191" s="6">
        <v>15.464940585391</v>
      </c>
      <c r="N191" s="6">
        <v>4.4612476071107903</v>
      </c>
      <c r="O191" s="6">
        <v>19.285905874249501</v>
      </c>
    </row>
    <row r="192" spans="1:15" x14ac:dyDescent="0.25">
      <c r="A192" s="6" t="s">
        <v>100</v>
      </c>
      <c r="B192" s="6" t="s">
        <v>101</v>
      </c>
      <c r="C192" s="6" t="s">
        <v>15</v>
      </c>
      <c r="D192" s="6">
        <v>0</v>
      </c>
      <c r="E192" s="6">
        <v>81.293151199999997</v>
      </c>
      <c r="F192" s="6">
        <v>108.5446764</v>
      </c>
      <c r="G192" s="6">
        <v>9.7480542999999997</v>
      </c>
      <c r="H192" s="6">
        <v>0</v>
      </c>
      <c r="I192" s="6">
        <v>21.657676800000001</v>
      </c>
      <c r="J192" s="6">
        <v>0</v>
      </c>
      <c r="K192" s="6">
        <v>36.743736937549102</v>
      </c>
      <c r="L192" s="6">
        <v>49.061169074388097</v>
      </c>
      <c r="M192" s="6">
        <v>4.4060285222667597</v>
      </c>
      <c r="N192" s="6">
        <v>0</v>
      </c>
      <c r="O192" s="6">
        <v>9.7890654657960905</v>
      </c>
    </row>
    <row r="193" spans="1:15" x14ac:dyDescent="0.25">
      <c r="A193" s="6" t="s">
        <v>100</v>
      </c>
      <c r="B193" s="6" t="s">
        <v>101</v>
      </c>
      <c r="C193" s="6" t="s">
        <v>17</v>
      </c>
      <c r="D193" s="6">
        <v>0</v>
      </c>
      <c r="E193" s="6">
        <v>19.937617100000001</v>
      </c>
      <c r="F193" s="6">
        <v>28.829158799999998</v>
      </c>
      <c r="G193" s="6">
        <v>106.0409772</v>
      </c>
      <c r="H193" s="6">
        <v>28.603962299999999</v>
      </c>
      <c r="I193" s="6">
        <v>36.892299999999999</v>
      </c>
      <c r="J193" s="6">
        <v>0</v>
      </c>
      <c r="K193" s="6">
        <v>9.0500470741760193</v>
      </c>
      <c r="L193" s="6">
        <v>13.086079592174301</v>
      </c>
      <c r="M193" s="6">
        <v>48.1339284749142</v>
      </c>
      <c r="N193" s="6">
        <v>12.983858804418301</v>
      </c>
      <c r="O193" s="6">
        <v>16.7460860543171</v>
      </c>
    </row>
    <row r="194" spans="1:15" x14ac:dyDescent="0.25">
      <c r="A194" s="6" t="s">
        <v>100</v>
      </c>
      <c r="B194" s="6" t="s">
        <v>101</v>
      </c>
      <c r="C194" s="6" t="s">
        <v>18</v>
      </c>
      <c r="D194" s="6">
        <v>169.63586549999999</v>
      </c>
      <c r="E194" s="6">
        <v>3673.1642754999998</v>
      </c>
      <c r="F194" s="6">
        <v>10143.164836</v>
      </c>
      <c r="G194" s="6">
        <v>4837.4409991000002</v>
      </c>
      <c r="H194" s="6">
        <v>1727.5756555</v>
      </c>
      <c r="I194" s="6">
        <v>7225.1217982999997</v>
      </c>
      <c r="J194" s="6">
        <v>0.61072592823582605</v>
      </c>
      <c r="K194" s="6">
        <v>13.2241884999102</v>
      </c>
      <c r="L194" s="6">
        <v>36.517594563250498</v>
      </c>
      <c r="M194" s="6">
        <v>17.4158373628918</v>
      </c>
      <c r="N194" s="6">
        <v>6.21964725851476</v>
      </c>
      <c r="O194" s="6">
        <v>26.012006387196902</v>
      </c>
    </row>
    <row r="195" spans="1:15" x14ac:dyDescent="0.25">
      <c r="A195" s="6" t="s">
        <v>102</v>
      </c>
      <c r="B195" s="6" t="s">
        <v>103</v>
      </c>
      <c r="C195" s="6" t="s">
        <v>15</v>
      </c>
      <c r="D195" s="6">
        <v>0</v>
      </c>
      <c r="E195" s="6">
        <v>77.439344899999995</v>
      </c>
      <c r="F195" s="6">
        <v>115.9587593</v>
      </c>
      <c r="G195" s="6">
        <v>61.578520099999999</v>
      </c>
      <c r="H195" s="6">
        <v>0</v>
      </c>
      <c r="I195" s="6">
        <v>116.26631070000001</v>
      </c>
      <c r="J195" s="6">
        <v>0</v>
      </c>
      <c r="K195" s="6">
        <v>20.859479763567801</v>
      </c>
      <c r="L195" s="6">
        <v>31.235277056518299</v>
      </c>
      <c r="M195" s="6">
        <v>16.587122418908798</v>
      </c>
      <c r="N195" s="6">
        <v>0</v>
      </c>
      <c r="O195" s="6">
        <v>31.318120761005201</v>
      </c>
    </row>
    <row r="196" spans="1:15" x14ac:dyDescent="0.25">
      <c r="A196" s="6" t="s">
        <v>102</v>
      </c>
      <c r="B196" s="6" t="s">
        <v>103</v>
      </c>
      <c r="C196" s="6" t="s">
        <v>16</v>
      </c>
      <c r="D196" s="6">
        <v>0</v>
      </c>
      <c r="E196" s="6">
        <v>0</v>
      </c>
      <c r="F196" s="6">
        <v>59.047276099999998</v>
      </c>
      <c r="G196" s="6">
        <v>0</v>
      </c>
      <c r="H196" s="6">
        <v>0</v>
      </c>
      <c r="I196" s="6">
        <v>0</v>
      </c>
      <c r="J196" s="6">
        <v>0</v>
      </c>
      <c r="K196" s="6">
        <v>0</v>
      </c>
      <c r="L196" s="6">
        <v>100</v>
      </c>
      <c r="M196" s="6">
        <v>0</v>
      </c>
      <c r="N196" s="6">
        <v>0</v>
      </c>
      <c r="O196" s="6">
        <v>0</v>
      </c>
    </row>
    <row r="197" spans="1:15" x14ac:dyDescent="0.25">
      <c r="A197" s="6" t="s">
        <v>102</v>
      </c>
      <c r="B197" s="6" t="s">
        <v>103</v>
      </c>
      <c r="C197" s="6" t="s">
        <v>17</v>
      </c>
      <c r="D197" s="6">
        <v>0</v>
      </c>
      <c r="E197" s="6">
        <v>49.051594600000001</v>
      </c>
      <c r="F197" s="6">
        <v>209.26388059999999</v>
      </c>
      <c r="G197" s="6">
        <v>157.95446810000001</v>
      </c>
      <c r="H197" s="6">
        <v>0</v>
      </c>
      <c r="I197" s="6">
        <v>245.23701790000001</v>
      </c>
      <c r="J197" s="6">
        <v>0</v>
      </c>
      <c r="K197" s="6">
        <v>7.4151290125531597</v>
      </c>
      <c r="L197" s="6">
        <v>31.6344185132061</v>
      </c>
      <c r="M197" s="6">
        <v>23.877975193709901</v>
      </c>
      <c r="N197" s="6">
        <v>0</v>
      </c>
      <c r="O197" s="6">
        <v>37.072477280530897</v>
      </c>
    </row>
    <row r="198" spans="1:15" x14ac:dyDescent="0.25">
      <c r="A198" s="6" t="s">
        <v>102</v>
      </c>
      <c r="B198" s="6" t="s">
        <v>103</v>
      </c>
      <c r="C198" s="6" t="s">
        <v>18</v>
      </c>
      <c r="D198" s="6">
        <v>702.66368820000002</v>
      </c>
      <c r="E198" s="6">
        <v>12154.498233300001</v>
      </c>
      <c r="F198" s="6">
        <v>35236.158013799999</v>
      </c>
      <c r="G198" s="6">
        <v>14973.787211499999</v>
      </c>
      <c r="H198" s="6">
        <v>4482.5315651999999</v>
      </c>
      <c r="I198" s="6">
        <v>21296.801049500002</v>
      </c>
      <c r="J198" s="6">
        <v>0.79087433338492297</v>
      </c>
      <c r="K198" s="6">
        <v>13.680343597253399</v>
      </c>
      <c r="L198" s="6">
        <v>39.6596173221889</v>
      </c>
      <c r="M198" s="6">
        <v>16.8535590752941</v>
      </c>
      <c r="N198" s="6">
        <v>5.0452573870522404</v>
      </c>
      <c r="O198" s="6">
        <v>23.9703482848264</v>
      </c>
    </row>
    <row r="199" spans="1:15" x14ac:dyDescent="0.25">
      <c r="A199" s="6" t="s">
        <v>104</v>
      </c>
      <c r="B199" s="6" t="s">
        <v>105</v>
      </c>
      <c r="C199" s="6" t="s">
        <v>15</v>
      </c>
      <c r="D199" s="6">
        <v>7.7942745000000002</v>
      </c>
      <c r="E199" s="6">
        <v>33.830038700000003</v>
      </c>
      <c r="F199" s="6">
        <v>56.497544300000001</v>
      </c>
      <c r="G199" s="6">
        <v>12.9807481</v>
      </c>
      <c r="H199" s="6">
        <v>5.9510728999999998</v>
      </c>
      <c r="I199" s="6">
        <v>4.8408233999999997</v>
      </c>
      <c r="J199" s="6">
        <v>6.3942789695258604</v>
      </c>
      <c r="K199" s="6">
        <v>27.753539472808701</v>
      </c>
      <c r="L199" s="6">
        <v>46.349542776219302</v>
      </c>
      <c r="M199" s="6">
        <v>10.6491662032871</v>
      </c>
      <c r="N199" s="6">
        <v>4.8821503900825203</v>
      </c>
      <c r="O199" s="6">
        <v>3.9713221880764702</v>
      </c>
    </row>
    <row r="200" spans="1:15" x14ac:dyDescent="0.25">
      <c r="A200" s="6" t="s">
        <v>104</v>
      </c>
      <c r="B200" s="6" t="s">
        <v>105</v>
      </c>
      <c r="C200" s="6" t="s">
        <v>17</v>
      </c>
      <c r="D200" s="6">
        <v>0</v>
      </c>
      <c r="E200" s="6">
        <v>14.787011700000001</v>
      </c>
      <c r="F200" s="6">
        <v>60.400863999999999</v>
      </c>
      <c r="G200" s="6">
        <v>25.012615199999999</v>
      </c>
      <c r="H200" s="6">
        <v>20.102715100000001</v>
      </c>
      <c r="I200" s="6">
        <v>27.664046899999999</v>
      </c>
      <c r="J200" s="6">
        <v>0</v>
      </c>
      <c r="K200" s="6">
        <v>9.9934353109829193</v>
      </c>
      <c r="L200" s="6">
        <v>40.8204266932092</v>
      </c>
      <c r="M200" s="6">
        <v>16.9041559600381</v>
      </c>
      <c r="N200" s="6">
        <v>13.5859216860544</v>
      </c>
      <c r="O200" s="6">
        <v>18.696060349715399</v>
      </c>
    </row>
    <row r="201" spans="1:15" x14ac:dyDescent="0.25">
      <c r="A201" s="6" t="s">
        <v>104</v>
      </c>
      <c r="B201" s="6" t="s">
        <v>105</v>
      </c>
      <c r="C201" s="6" t="s">
        <v>18</v>
      </c>
      <c r="D201" s="6">
        <v>64.440499399999993</v>
      </c>
      <c r="E201" s="6">
        <v>952.21991200000002</v>
      </c>
      <c r="F201" s="6">
        <v>2297.62077</v>
      </c>
      <c r="G201" s="6">
        <v>753.91169939999997</v>
      </c>
      <c r="H201" s="6">
        <v>675.06731339999999</v>
      </c>
      <c r="I201" s="6">
        <v>2590.073265</v>
      </c>
      <c r="J201" s="6">
        <v>0.87873406764500095</v>
      </c>
      <c r="K201" s="6">
        <v>12.984816758951499</v>
      </c>
      <c r="L201" s="6">
        <v>31.3311917804246</v>
      </c>
      <c r="M201" s="6">
        <v>10.280613906274599</v>
      </c>
      <c r="N201" s="6">
        <v>9.2054632065462307</v>
      </c>
      <c r="O201" s="6">
        <v>35.319180280158101</v>
      </c>
    </row>
    <row r="202" spans="1:15" x14ac:dyDescent="0.25">
      <c r="A202" s="6" t="s">
        <v>106</v>
      </c>
      <c r="B202" s="6" t="s">
        <v>107</v>
      </c>
      <c r="C202" s="6" t="s">
        <v>15</v>
      </c>
      <c r="D202" s="6">
        <v>27.967346200000001</v>
      </c>
      <c r="E202" s="6">
        <v>712.35562849999997</v>
      </c>
      <c r="F202" s="6">
        <v>976.07047360000001</v>
      </c>
      <c r="G202" s="6">
        <v>165.55812259999999</v>
      </c>
      <c r="H202" s="6">
        <v>17.881575900000001</v>
      </c>
      <c r="I202" s="6">
        <v>87.439913300000001</v>
      </c>
      <c r="J202" s="6">
        <v>1.4073227661322301</v>
      </c>
      <c r="K202" s="6">
        <v>35.845885641108303</v>
      </c>
      <c r="L202" s="6">
        <v>49.116072330336102</v>
      </c>
      <c r="M202" s="6">
        <v>8.3309196870846307</v>
      </c>
      <c r="N202" s="6">
        <v>0.89980467501029804</v>
      </c>
      <c r="O202" s="6">
        <v>4.39999490032839</v>
      </c>
    </row>
    <row r="203" spans="1:15" x14ac:dyDescent="0.25">
      <c r="A203" s="6" t="s">
        <v>106</v>
      </c>
      <c r="B203" s="6" t="s">
        <v>107</v>
      </c>
      <c r="C203" s="6" t="s">
        <v>17</v>
      </c>
      <c r="D203" s="6">
        <v>0</v>
      </c>
      <c r="E203" s="6">
        <v>200.6295686</v>
      </c>
      <c r="F203" s="6">
        <v>710.95651369999996</v>
      </c>
      <c r="G203" s="6">
        <v>219.17065460000001</v>
      </c>
      <c r="H203" s="6">
        <v>29.3455944</v>
      </c>
      <c r="I203" s="6">
        <v>178.86376050000001</v>
      </c>
      <c r="J203" s="6">
        <v>0</v>
      </c>
      <c r="K203" s="6">
        <v>14.983917055755301</v>
      </c>
      <c r="L203" s="6">
        <v>53.097424800671902</v>
      </c>
      <c r="M203" s="6">
        <v>16.368648611957301</v>
      </c>
      <c r="N203" s="6">
        <v>2.1916607582310101</v>
      </c>
      <c r="O203" s="6">
        <v>13.358348773384501</v>
      </c>
    </row>
    <row r="204" spans="1:15" x14ac:dyDescent="0.25">
      <c r="A204" s="6" t="s">
        <v>106</v>
      </c>
      <c r="B204" s="6" t="s">
        <v>107</v>
      </c>
      <c r="C204" s="6" t="s">
        <v>18</v>
      </c>
      <c r="D204" s="6">
        <v>2172.0992655999999</v>
      </c>
      <c r="E204" s="6">
        <v>27371.635036299998</v>
      </c>
      <c r="F204" s="6">
        <v>64922.144678899997</v>
      </c>
      <c r="G204" s="6">
        <v>20278.6711215</v>
      </c>
      <c r="H204" s="6">
        <v>4324.9821001999999</v>
      </c>
      <c r="I204" s="6">
        <v>14291.583090399999</v>
      </c>
      <c r="J204" s="6">
        <v>1.62873507830932</v>
      </c>
      <c r="K204" s="6">
        <v>20.5244497064859</v>
      </c>
      <c r="L204" s="6">
        <v>48.6814650104807</v>
      </c>
      <c r="M204" s="6">
        <v>15.205834981930201</v>
      </c>
      <c r="N204" s="6">
        <v>3.2430608357624102</v>
      </c>
      <c r="O204" s="6">
        <v>10.7164543870314</v>
      </c>
    </row>
    <row r="205" spans="1:15" x14ac:dyDescent="0.25">
      <c r="A205" s="6" t="s">
        <v>108</v>
      </c>
      <c r="B205" s="6" t="s">
        <v>109</v>
      </c>
      <c r="C205" s="6" t="s">
        <v>15</v>
      </c>
      <c r="D205" s="6">
        <v>311.42985629999998</v>
      </c>
      <c r="E205" s="6">
        <v>2769.3592960000001</v>
      </c>
      <c r="F205" s="6">
        <v>4406.9403798000003</v>
      </c>
      <c r="G205" s="6">
        <v>777.13186129999997</v>
      </c>
      <c r="H205" s="6">
        <v>190.594898</v>
      </c>
      <c r="I205" s="6">
        <v>203.4481164</v>
      </c>
      <c r="J205" s="6">
        <v>3.5966427348413901</v>
      </c>
      <c r="K205" s="6">
        <v>31.9827909580032</v>
      </c>
      <c r="L205" s="6">
        <v>50.894895846525301</v>
      </c>
      <c r="M205" s="6">
        <v>8.9749444583307092</v>
      </c>
      <c r="N205" s="6">
        <v>2.2011433435887202</v>
      </c>
      <c r="O205" s="6">
        <v>2.3495826587106401</v>
      </c>
    </row>
    <row r="206" spans="1:15" x14ac:dyDescent="0.25">
      <c r="A206" s="6" t="s">
        <v>108</v>
      </c>
      <c r="B206" s="6" t="s">
        <v>109</v>
      </c>
      <c r="C206" s="6" t="s">
        <v>17</v>
      </c>
      <c r="D206" s="6">
        <v>140.23855879999999</v>
      </c>
      <c r="E206" s="6">
        <v>291.7858607</v>
      </c>
      <c r="F206" s="6">
        <v>1157.7721133</v>
      </c>
      <c r="G206" s="6">
        <v>407.98516940000002</v>
      </c>
      <c r="H206" s="6">
        <v>141.72735460000001</v>
      </c>
      <c r="I206" s="6">
        <v>356.91908110000003</v>
      </c>
      <c r="J206" s="6">
        <v>5.61756842389899</v>
      </c>
      <c r="K206" s="6">
        <v>11.68813378884</v>
      </c>
      <c r="L206" s="6">
        <v>46.377145639526397</v>
      </c>
      <c r="M206" s="6">
        <v>16.342756404884899</v>
      </c>
      <c r="N206" s="6">
        <v>5.6772054620094696</v>
      </c>
      <c r="O206" s="6">
        <v>14.2971902808402</v>
      </c>
    </row>
    <row r="207" spans="1:15" x14ac:dyDescent="0.25">
      <c r="A207" s="6" t="s">
        <v>108</v>
      </c>
      <c r="B207" s="6" t="s">
        <v>109</v>
      </c>
      <c r="C207" s="6" t="s">
        <v>18</v>
      </c>
      <c r="D207" s="6">
        <v>4527.7311879999997</v>
      </c>
      <c r="E207" s="6">
        <v>51571.1896796</v>
      </c>
      <c r="F207" s="6">
        <v>99107.752045100002</v>
      </c>
      <c r="G207" s="6">
        <v>22202.212842500001</v>
      </c>
      <c r="H207" s="6">
        <v>5350.9506812</v>
      </c>
      <c r="I207" s="6">
        <v>14786.916765600001</v>
      </c>
      <c r="J207" s="6">
        <v>2.2919795514787298</v>
      </c>
      <c r="K207" s="6">
        <v>26.105814873538399</v>
      </c>
      <c r="L207" s="6">
        <v>50.169263953307301</v>
      </c>
      <c r="M207" s="6">
        <v>11.238966210594899</v>
      </c>
      <c r="N207" s="6">
        <v>2.7087008996439601</v>
      </c>
      <c r="O207" s="6">
        <v>7.4852745114366703</v>
      </c>
    </row>
    <row r="208" spans="1:15" x14ac:dyDescent="0.25">
      <c r="A208" s="6" t="s">
        <v>110</v>
      </c>
      <c r="B208" s="6" t="s">
        <v>111</v>
      </c>
      <c r="C208" s="6" t="s">
        <v>15</v>
      </c>
      <c r="D208" s="6">
        <v>0</v>
      </c>
      <c r="E208" s="6">
        <v>5.4138972000000001</v>
      </c>
      <c r="F208" s="6">
        <v>0</v>
      </c>
      <c r="G208" s="6">
        <v>0</v>
      </c>
      <c r="H208" s="6">
        <v>0</v>
      </c>
      <c r="I208" s="6">
        <v>0</v>
      </c>
      <c r="J208" s="6">
        <v>0</v>
      </c>
      <c r="K208" s="6">
        <v>100</v>
      </c>
      <c r="L208" s="6">
        <v>0</v>
      </c>
      <c r="M208" s="6">
        <v>0</v>
      </c>
      <c r="N208" s="6">
        <v>0</v>
      </c>
      <c r="O208" s="6">
        <v>0</v>
      </c>
    </row>
    <row r="209" spans="1:15" x14ac:dyDescent="0.25">
      <c r="A209" s="6" t="s">
        <v>110</v>
      </c>
      <c r="B209" s="6" t="s">
        <v>111</v>
      </c>
      <c r="C209" s="6" t="s">
        <v>18</v>
      </c>
      <c r="D209" s="6">
        <v>59.552869200000004</v>
      </c>
      <c r="E209" s="6">
        <v>534.1711904</v>
      </c>
      <c r="F209" s="6">
        <v>463.79052680000001</v>
      </c>
      <c r="G209" s="6">
        <v>30.6787508</v>
      </c>
      <c r="H209" s="6">
        <v>7.2185296000000001</v>
      </c>
      <c r="I209" s="6">
        <v>34.288015600000001</v>
      </c>
      <c r="J209" s="6">
        <v>5.2715654952076703</v>
      </c>
      <c r="K209" s="6">
        <v>47.284345047923303</v>
      </c>
      <c r="L209" s="6">
        <v>41.054313099041501</v>
      </c>
      <c r="M209" s="6">
        <v>2.71565495207668</v>
      </c>
      <c r="N209" s="6">
        <v>0.63897763578274802</v>
      </c>
      <c r="O209" s="6">
        <v>3.0351437699680499</v>
      </c>
    </row>
    <row r="210" spans="1:15" x14ac:dyDescent="0.25">
      <c r="A210" t="s">
        <v>21</v>
      </c>
    </row>
    <row r="211" spans="1:15" x14ac:dyDescent="0.25">
      <c r="A211" t="s">
        <v>1037</v>
      </c>
    </row>
    <row r="212" spans="1:15" x14ac:dyDescent="0.25">
      <c r="A212" t="s">
        <v>22</v>
      </c>
    </row>
    <row r="213" spans="1:15" x14ac:dyDescent="0.25">
      <c r="A213" t="s">
        <v>23</v>
      </c>
    </row>
    <row r="214" spans="1:15" x14ac:dyDescent="0.25">
      <c r="A214" t="s">
        <v>24</v>
      </c>
    </row>
    <row r="217" spans="1:15" x14ac:dyDescent="0.25">
      <c r="L217" s="7" t="str">
        <f>HYPERLINK("#'Indice'!A1", "Ir al índice")</f>
        <v>Ir al índice</v>
      </c>
    </row>
    <row r="218" spans="1:15" ht="17.25" x14ac:dyDescent="0.3">
      <c r="A218" s="4" t="s">
        <v>424</v>
      </c>
    </row>
    <row r="219" spans="1:15" x14ac:dyDescent="0.25">
      <c r="A219" s="5" t="s">
        <v>26</v>
      </c>
      <c r="B219" s="5" t="s">
        <v>71</v>
      </c>
      <c r="C219" s="5" t="s">
        <v>11</v>
      </c>
      <c r="D219" s="5" t="s">
        <v>399</v>
      </c>
      <c r="E219" s="5" t="s">
        <v>400</v>
      </c>
      <c r="F219" s="5" t="s">
        <v>401</v>
      </c>
      <c r="G219" s="5" t="s">
        <v>402</v>
      </c>
      <c r="H219" s="5" t="s">
        <v>403</v>
      </c>
      <c r="I219" s="5" t="s">
        <v>404</v>
      </c>
      <c r="J219" s="5" t="s">
        <v>405</v>
      </c>
      <c r="K219" s="5" t="s">
        <v>406</v>
      </c>
      <c r="L219" s="5" t="s">
        <v>407</v>
      </c>
      <c r="M219" s="5" t="s">
        <v>408</v>
      </c>
      <c r="N219" s="5" t="s">
        <v>409</v>
      </c>
      <c r="O219" s="5" t="s">
        <v>410</v>
      </c>
    </row>
    <row r="220" spans="1:15" x14ac:dyDescent="0.25">
      <c r="A220" s="6" t="s">
        <v>72</v>
      </c>
      <c r="B220" s="6" t="s">
        <v>73</v>
      </c>
      <c r="C220" s="6" t="s">
        <v>15</v>
      </c>
      <c r="D220" s="6">
        <v>0</v>
      </c>
      <c r="E220" s="6">
        <v>40.919775100000003</v>
      </c>
      <c r="F220" s="6">
        <v>191.858146</v>
      </c>
      <c r="G220" s="6">
        <v>94.271197700000002</v>
      </c>
      <c r="H220" s="6">
        <v>42.933630600000001</v>
      </c>
      <c r="I220" s="6">
        <v>108.9486223</v>
      </c>
      <c r="J220" s="6">
        <v>0</v>
      </c>
      <c r="K220" s="6">
        <v>8.5439746731880195</v>
      </c>
      <c r="L220" s="6">
        <v>40.059632201370803</v>
      </c>
      <c r="M220" s="6">
        <v>19.6836547510717</v>
      </c>
      <c r="N220" s="6">
        <v>8.9644640416024792</v>
      </c>
      <c r="O220" s="6">
        <v>22.748274332767</v>
      </c>
    </row>
    <row r="221" spans="1:15" x14ac:dyDescent="0.25">
      <c r="A221" s="6" t="s">
        <v>72</v>
      </c>
      <c r="B221" s="6" t="s">
        <v>73</v>
      </c>
      <c r="C221" s="6" t="s">
        <v>16</v>
      </c>
      <c r="D221" s="6">
        <v>0</v>
      </c>
      <c r="E221" s="6">
        <v>0</v>
      </c>
      <c r="F221" s="6">
        <v>16.007213100000001</v>
      </c>
      <c r="G221" s="6">
        <v>0</v>
      </c>
      <c r="H221" s="6">
        <v>0</v>
      </c>
      <c r="I221" s="6">
        <v>66.590509499999996</v>
      </c>
      <c r="J221" s="6">
        <v>0</v>
      </c>
      <c r="K221" s="6">
        <v>0</v>
      </c>
      <c r="L221" s="6">
        <v>19.379726941769199</v>
      </c>
      <c r="M221" s="6">
        <v>0</v>
      </c>
      <c r="N221" s="6">
        <v>0</v>
      </c>
      <c r="O221" s="6">
        <v>80.620273058230794</v>
      </c>
    </row>
    <row r="222" spans="1:15" x14ac:dyDescent="0.25">
      <c r="A222" s="6" t="s">
        <v>72</v>
      </c>
      <c r="B222" s="6" t="s">
        <v>73</v>
      </c>
      <c r="C222" s="6" t="s">
        <v>17</v>
      </c>
      <c r="D222" s="6">
        <v>0</v>
      </c>
      <c r="E222" s="6">
        <v>51.311608700000001</v>
      </c>
      <c r="F222" s="6">
        <v>188.57436300000001</v>
      </c>
      <c r="G222" s="6">
        <v>242.95311889999999</v>
      </c>
      <c r="H222" s="6">
        <v>0</v>
      </c>
      <c r="I222" s="6">
        <v>285.70110449999999</v>
      </c>
      <c r="J222" s="6">
        <v>0</v>
      </c>
      <c r="K222" s="6">
        <v>6.6765029372762301</v>
      </c>
      <c r="L222" s="6">
        <v>24.536694918795099</v>
      </c>
      <c r="M222" s="6">
        <v>31.612285271349801</v>
      </c>
      <c r="N222" s="6">
        <v>0</v>
      </c>
      <c r="O222" s="6">
        <v>37.174516872578899</v>
      </c>
    </row>
    <row r="223" spans="1:15" x14ac:dyDescent="0.25">
      <c r="A223" s="6" t="s">
        <v>72</v>
      </c>
      <c r="B223" s="6" t="s">
        <v>73</v>
      </c>
      <c r="C223" s="6" t="s">
        <v>18</v>
      </c>
      <c r="D223" s="6">
        <v>1270.2912142</v>
      </c>
      <c r="E223" s="6">
        <v>14703.9252591</v>
      </c>
      <c r="F223" s="6">
        <v>44666.145339299997</v>
      </c>
      <c r="G223" s="6">
        <v>20827.622693199999</v>
      </c>
      <c r="H223" s="6">
        <v>10247.857415500001</v>
      </c>
      <c r="I223" s="6">
        <v>136884.59667649999</v>
      </c>
      <c r="J223" s="6">
        <v>0.55568187969881899</v>
      </c>
      <c r="K223" s="6">
        <v>6.4321509395570802</v>
      </c>
      <c r="L223" s="6">
        <v>19.538958723472</v>
      </c>
      <c r="M223" s="6">
        <v>9.1109285795571697</v>
      </c>
      <c r="N223" s="6">
        <v>4.4828686586774698</v>
      </c>
      <c r="O223" s="6">
        <v>59.8794112190375</v>
      </c>
    </row>
    <row r="224" spans="1:15" x14ac:dyDescent="0.25">
      <c r="A224" s="6" t="s">
        <v>74</v>
      </c>
      <c r="B224" s="6" t="s">
        <v>75</v>
      </c>
      <c r="C224" s="6" t="s">
        <v>15</v>
      </c>
      <c r="D224" s="6">
        <v>0</v>
      </c>
      <c r="E224" s="6">
        <v>18.4071307</v>
      </c>
      <c r="F224" s="6">
        <v>109.0909673</v>
      </c>
      <c r="G224" s="6">
        <v>42.339070499999998</v>
      </c>
      <c r="H224" s="6">
        <v>32.5858068</v>
      </c>
      <c r="I224" s="6">
        <v>126.12586109999999</v>
      </c>
      <c r="J224" s="6">
        <v>0</v>
      </c>
      <c r="K224" s="6">
        <v>5.6025554379348899</v>
      </c>
      <c r="L224" s="6">
        <v>33.203881801968798</v>
      </c>
      <c r="M224" s="6">
        <v>12.8866901383432</v>
      </c>
      <c r="N224" s="6">
        <v>9.9181014174488205</v>
      </c>
      <c r="O224" s="6">
        <v>38.388771204304298</v>
      </c>
    </row>
    <row r="225" spans="1:15" x14ac:dyDescent="0.25">
      <c r="A225" s="6" t="s">
        <v>74</v>
      </c>
      <c r="B225" s="6" t="s">
        <v>75</v>
      </c>
      <c r="C225" s="6" t="s">
        <v>16</v>
      </c>
      <c r="D225" s="6">
        <v>0</v>
      </c>
      <c r="E225" s="6">
        <v>0</v>
      </c>
      <c r="F225" s="6">
        <v>0</v>
      </c>
      <c r="G225" s="6">
        <v>6.6385329999999998</v>
      </c>
      <c r="H225" s="6">
        <v>0</v>
      </c>
      <c r="I225" s="6">
        <v>0</v>
      </c>
      <c r="J225" s="6">
        <v>0</v>
      </c>
      <c r="K225" s="6">
        <v>0</v>
      </c>
      <c r="L225" s="6">
        <v>0</v>
      </c>
      <c r="M225" s="6">
        <v>100</v>
      </c>
      <c r="N225" s="6">
        <v>0</v>
      </c>
      <c r="O225" s="6">
        <v>0</v>
      </c>
    </row>
    <row r="226" spans="1:15" x14ac:dyDescent="0.25">
      <c r="A226" s="6" t="s">
        <v>74</v>
      </c>
      <c r="B226" s="6" t="s">
        <v>75</v>
      </c>
      <c r="C226" s="6" t="s">
        <v>17</v>
      </c>
      <c r="D226" s="6">
        <v>6.4975079999999998</v>
      </c>
      <c r="E226" s="6">
        <v>7.8124156999999999</v>
      </c>
      <c r="F226" s="6">
        <v>46.146633799999996</v>
      </c>
      <c r="G226" s="6">
        <v>45.409596100000002</v>
      </c>
      <c r="H226" s="6">
        <v>27.062973</v>
      </c>
      <c r="I226" s="6">
        <v>293.01697480000001</v>
      </c>
      <c r="J226" s="6">
        <v>1.5254296209412399</v>
      </c>
      <c r="K226" s="6">
        <v>1.8341324581495499</v>
      </c>
      <c r="L226" s="6">
        <v>10.833913879790201</v>
      </c>
      <c r="M226" s="6">
        <v>10.6608784423071</v>
      </c>
      <c r="N226" s="6">
        <v>6.3536144387868303</v>
      </c>
      <c r="O226" s="6">
        <v>68.792031160025104</v>
      </c>
    </row>
    <row r="227" spans="1:15" x14ac:dyDescent="0.25">
      <c r="A227" s="6" t="s">
        <v>74</v>
      </c>
      <c r="B227" s="6" t="s">
        <v>75</v>
      </c>
      <c r="C227" s="6" t="s">
        <v>18</v>
      </c>
      <c r="D227" s="6">
        <v>179.23102030000001</v>
      </c>
      <c r="E227" s="6">
        <v>2572.0620724</v>
      </c>
      <c r="F227" s="6">
        <v>9973.4001360000002</v>
      </c>
      <c r="G227" s="6">
        <v>6183.3769281000004</v>
      </c>
      <c r="H227" s="6">
        <v>5489.6401409</v>
      </c>
      <c r="I227" s="6">
        <v>52493.040200700001</v>
      </c>
      <c r="J227" s="6">
        <v>0.233098284433743</v>
      </c>
      <c r="K227" s="6">
        <v>3.3450864450250402</v>
      </c>
      <c r="L227" s="6">
        <v>12.970871101339499</v>
      </c>
      <c r="M227" s="6">
        <v>8.0417695080615292</v>
      </c>
      <c r="N227" s="6">
        <v>7.1395325254553601</v>
      </c>
      <c r="O227" s="6">
        <v>68.269642135684904</v>
      </c>
    </row>
    <row r="228" spans="1:15" x14ac:dyDescent="0.25">
      <c r="A228" s="6" t="s">
        <v>76</v>
      </c>
      <c r="B228" s="6" t="s">
        <v>77</v>
      </c>
      <c r="C228" s="6" t="s">
        <v>15</v>
      </c>
      <c r="D228" s="6">
        <v>0</v>
      </c>
      <c r="E228" s="6">
        <v>123.60678249999999</v>
      </c>
      <c r="F228" s="6">
        <v>328.72280330000001</v>
      </c>
      <c r="G228" s="6">
        <v>0</v>
      </c>
      <c r="H228" s="6">
        <v>23.770177700000001</v>
      </c>
      <c r="I228" s="6">
        <v>109.33059110000001</v>
      </c>
      <c r="J228" s="6">
        <v>0</v>
      </c>
      <c r="K228" s="6">
        <v>21.113832162743801</v>
      </c>
      <c r="L228" s="6">
        <v>56.1506250431108</v>
      </c>
      <c r="M228" s="6">
        <v>0</v>
      </c>
      <c r="N228" s="6">
        <v>4.0602912905397899</v>
      </c>
      <c r="O228" s="6">
        <v>18.675251503605601</v>
      </c>
    </row>
    <row r="229" spans="1:15" x14ac:dyDescent="0.25">
      <c r="A229" s="6" t="s">
        <v>76</v>
      </c>
      <c r="B229" s="6" t="s">
        <v>77</v>
      </c>
      <c r="C229" s="6" t="s">
        <v>17</v>
      </c>
      <c r="D229" s="6">
        <v>12.6460303</v>
      </c>
      <c r="E229" s="6">
        <v>37.836516000000003</v>
      </c>
      <c r="F229" s="6">
        <v>135.08485150000001</v>
      </c>
      <c r="G229" s="6">
        <v>48.419470599999997</v>
      </c>
      <c r="H229" s="6">
        <v>15.8220116</v>
      </c>
      <c r="I229" s="6">
        <v>67.645904299999998</v>
      </c>
      <c r="J229" s="6">
        <v>3.9835689759362101</v>
      </c>
      <c r="K229" s="6">
        <v>11.918710276624401</v>
      </c>
      <c r="L229" s="6">
        <v>42.5524698888591</v>
      </c>
      <c r="M229" s="6">
        <v>15.2523990800034</v>
      </c>
      <c r="N229" s="6">
        <v>4.98402052276142</v>
      </c>
      <c r="O229" s="6">
        <v>21.308831255815502</v>
      </c>
    </row>
    <row r="230" spans="1:15" x14ac:dyDescent="0.25">
      <c r="A230" s="6" t="s">
        <v>76</v>
      </c>
      <c r="B230" s="6" t="s">
        <v>77</v>
      </c>
      <c r="C230" s="6" t="s">
        <v>18</v>
      </c>
      <c r="D230" s="6">
        <v>832.62967679999997</v>
      </c>
      <c r="E230" s="6">
        <v>6327.1329181999999</v>
      </c>
      <c r="F230" s="6">
        <v>14526.470335</v>
      </c>
      <c r="G230" s="6">
        <v>3424.2596908999999</v>
      </c>
      <c r="H230" s="6">
        <v>1644.6805615999999</v>
      </c>
      <c r="I230" s="6">
        <v>11070.537415000001</v>
      </c>
      <c r="J230" s="6">
        <v>2.2012267942827002</v>
      </c>
      <c r="K230" s="6">
        <v>16.727069546759999</v>
      </c>
      <c r="L230" s="6">
        <v>38.403694485940697</v>
      </c>
      <c r="M230" s="6">
        <v>9.0527306342959193</v>
      </c>
      <c r="N230" s="6">
        <v>4.3480493442698203</v>
      </c>
      <c r="O230" s="6">
        <v>29.267229194450799</v>
      </c>
    </row>
    <row r="231" spans="1:15" x14ac:dyDescent="0.25">
      <c r="A231" s="6" t="s">
        <v>78</v>
      </c>
      <c r="B231" s="6" t="s">
        <v>79</v>
      </c>
      <c r="C231" s="6" t="s">
        <v>15</v>
      </c>
      <c r="D231" s="6">
        <v>0</v>
      </c>
      <c r="E231" s="6">
        <v>326.00428920000002</v>
      </c>
      <c r="F231" s="6">
        <v>724.27298699999994</v>
      </c>
      <c r="G231" s="6">
        <v>90.743310199999996</v>
      </c>
      <c r="H231" s="6">
        <v>0</v>
      </c>
      <c r="I231" s="6">
        <v>51.113043699999999</v>
      </c>
      <c r="J231" s="6">
        <v>0</v>
      </c>
      <c r="K231" s="6">
        <v>27.346287443686499</v>
      </c>
      <c r="L231" s="6">
        <v>60.754345713680202</v>
      </c>
      <c r="M231" s="6">
        <v>7.6118404773454902</v>
      </c>
      <c r="N231" s="6">
        <v>0</v>
      </c>
      <c r="O231" s="6">
        <v>4.2875263652877997</v>
      </c>
    </row>
    <row r="232" spans="1:15" x14ac:dyDescent="0.25">
      <c r="A232" s="6" t="s">
        <v>78</v>
      </c>
      <c r="B232" s="6" t="s">
        <v>79</v>
      </c>
      <c r="C232" s="6" t="s">
        <v>17</v>
      </c>
      <c r="D232" s="6">
        <v>67.1551975</v>
      </c>
      <c r="E232" s="6">
        <v>168.6906118</v>
      </c>
      <c r="F232" s="6">
        <v>428.86763230000003</v>
      </c>
      <c r="G232" s="6">
        <v>142.04730280000001</v>
      </c>
      <c r="H232" s="6">
        <v>20.746624000000001</v>
      </c>
      <c r="I232" s="6">
        <v>164.01233579999999</v>
      </c>
      <c r="J232" s="6">
        <v>6.7729564239153097</v>
      </c>
      <c r="K232" s="6">
        <v>17.013339330064699</v>
      </c>
      <c r="L232" s="6">
        <v>43.253566266343498</v>
      </c>
      <c r="M232" s="6">
        <v>14.326220870679499</v>
      </c>
      <c r="N232" s="6">
        <v>2.0924066271319601</v>
      </c>
      <c r="O232" s="6">
        <v>16.541510481865</v>
      </c>
    </row>
    <row r="233" spans="1:15" x14ac:dyDescent="0.25">
      <c r="A233" s="6" t="s">
        <v>78</v>
      </c>
      <c r="B233" s="6" t="s">
        <v>79</v>
      </c>
      <c r="C233" s="6" t="s">
        <v>18</v>
      </c>
      <c r="D233" s="6">
        <v>2268.9332224</v>
      </c>
      <c r="E233" s="6">
        <v>32490.389895600001</v>
      </c>
      <c r="F233" s="6">
        <v>62914.568055700001</v>
      </c>
      <c r="G233" s="6">
        <v>20172.307517400001</v>
      </c>
      <c r="H233" s="6">
        <v>4393.2018515999998</v>
      </c>
      <c r="I233" s="6">
        <v>11230.6020579</v>
      </c>
      <c r="J233" s="6">
        <v>1.69995742728022</v>
      </c>
      <c r="K233" s="6">
        <v>24.342840535356299</v>
      </c>
      <c r="L233" s="6">
        <v>47.137609073079602</v>
      </c>
      <c r="M233" s="6">
        <v>15.113738761034</v>
      </c>
      <c r="N233" s="6">
        <v>3.2915275088038798</v>
      </c>
      <c r="O233" s="6">
        <v>8.4143266944459594</v>
      </c>
    </row>
    <row r="234" spans="1:15" x14ac:dyDescent="0.25">
      <c r="A234" s="6" t="s">
        <v>80</v>
      </c>
      <c r="B234" s="6" t="s">
        <v>81</v>
      </c>
      <c r="C234" s="6" t="s">
        <v>15</v>
      </c>
      <c r="D234" s="6">
        <v>7.9295223999999997</v>
      </c>
      <c r="E234" s="6">
        <v>434.2517995</v>
      </c>
      <c r="F234" s="6">
        <v>516.48464019999994</v>
      </c>
      <c r="G234" s="6">
        <v>190.47040620000001</v>
      </c>
      <c r="H234" s="6">
        <v>0</v>
      </c>
      <c r="I234" s="6">
        <v>0</v>
      </c>
      <c r="J234" s="6">
        <v>0.690041897440833</v>
      </c>
      <c r="K234" s="6">
        <v>37.7894052855032</v>
      </c>
      <c r="L234" s="6">
        <v>44.9454611695976</v>
      </c>
      <c r="M234" s="6">
        <v>16.5750916474584</v>
      </c>
      <c r="N234" s="6">
        <v>0</v>
      </c>
      <c r="O234" s="6">
        <v>0</v>
      </c>
    </row>
    <row r="235" spans="1:15" x14ac:dyDescent="0.25">
      <c r="A235" s="6" t="s">
        <v>80</v>
      </c>
      <c r="B235" s="6" t="s">
        <v>81</v>
      </c>
      <c r="C235" s="6" t="s">
        <v>17</v>
      </c>
      <c r="D235" s="6">
        <v>8.0607763000000006</v>
      </c>
      <c r="E235" s="6">
        <v>299.24841179999999</v>
      </c>
      <c r="F235" s="6">
        <v>627.43574960000001</v>
      </c>
      <c r="G235" s="6">
        <v>272.94147279999999</v>
      </c>
      <c r="H235" s="6">
        <v>27.6499451</v>
      </c>
      <c r="I235" s="6">
        <v>51.726585100000001</v>
      </c>
      <c r="J235" s="6">
        <v>0.62629231602426205</v>
      </c>
      <c r="K235" s="6">
        <v>23.250487784012101</v>
      </c>
      <c r="L235" s="6">
        <v>48.7494224065494</v>
      </c>
      <c r="M235" s="6">
        <v>21.206536539040901</v>
      </c>
      <c r="N235" s="6">
        <v>2.1482978202264098</v>
      </c>
      <c r="O235" s="6">
        <v>4.0189631341469001</v>
      </c>
    </row>
    <row r="236" spans="1:15" x14ac:dyDescent="0.25">
      <c r="A236" s="6" t="s">
        <v>80</v>
      </c>
      <c r="B236" s="6" t="s">
        <v>81</v>
      </c>
      <c r="C236" s="6" t="s">
        <v>18</v>
      </c>
      <c r="D236" s="6">
        <v>3332.4809590999998</v>
      </c>
      <c r="E236" s="6">
        <v>35470.419900499997</v>
      </c>
      <c r="F236" s="6">
        <v>63579.0217233</v>
      </c>
      <c r="G236" s="6">
        <v>12715.3445858</v>
      </c>
      <c r="H236" s="6">
        <v>2835.2691224</v>
      </c>
      <c r="I236" s="6">
        <v>5391.3751965000001</v>
      </c>
      <c r="J236" s="6">
        <v>2.7022180199296399</v>
      </c>
      <c r="K236" s="6">
        <v>28.7619971444601</v>
      </c>
      <c r="L236" s="6">
        <v>51.554496574407402</v>
      </c>
      <c r="M236" s="6">
        <v>10.3105265089475</v>
      </c>
      <c r="N236" s="6">
        <v>2.2990424875431201</v>
      </c>
      <c r="O236" s="6">
        <v>4.3717192647121799</v>
      </c>
    </row>
    <row r="237" spans="1:15" x14ac:dyDescent="0.25">
      <c r="A237" s="6" t="s">
        <v>82</v>
      </c>
      <c r="B237" s="6" t="s">
        <v>83</v>
      </c>
      <c r="C237" s="6" t="s">
        <v>15</v>
      </c>
      <c r="D237" s="6">
        <v>0</v>
      </c>
      <c r="E237" s="6">
        <v>89.601240700000005</v>
      </c>
      <c r="F237" s="6">
        <v>302.81669199999999</v>
      </c>
      <c r="G237" s="6">
        <v>58.953607400000003</v>
      </c>
      <c r="H237" s="6">
        <v>0</v>
      </c>
      <c r="I237" s="6">
        <v>0</v>
      </c>
      <c r="J237" s="6">
        <v>0</v>
      </c>
      <c r="K237" s="6">
        <v>19.850883970254099</v>
      </c>
      <c r="L237" s="6">
        <v>67.088122554849605</v>
      </c>
      <c r="M237" s="6">
        <v>13.0609934748963</v>
      </c>
      <c r="N237" s="6">
        <v>0</v>
      </c>
      <c r="O237" s="6">
        <v>0</v>
      </c>
    </row>
    <row r="238" spans="1:15" x14ac:dyDescent="0.25">
      <c r="A238" s="6" t="s">
        <v>82</v>
      </c>
      <c r="B238" s="6" t="s">
        <v>83</v>
      </c>
      <c r="C238" s="6" t="s">
        <v>17</v>
      </c>
      <c r="D238" s="6">
        <v>0</v>
      </c>
      <c r="E238" s="6">
        <v>73.3486209</v>
      </c>
      <c r="F238" s="6">
        <v>182.11194860000001</v>
      </c>
      <c r="G238" s="6">
        <v>60.4178079</v>
      </c>
      <c r="H238" s="6">
        <v>0</v>
      </c>
      <c r="I238" s="6">
        <v>67.583113999999995</v>
      </c>
      <c r="J238" s="6">
        <v>0</v>
      </c>
      <c r="K238" s="6">
        <v>19.128027858079701</v>
      </c>
      <c r="L238" s="6">
        <v>47.4915872086967</v>
      </c>
      <c r="M238" s="6">
        <v>15.7558996809347</v>
      </c>
      <c r="N238" s="6">
        <v>0</v>
      </c>
      <c r="O238" s="6">
        <v>17.624485252288899</v>
      </c>
    </row>
    <row r="239" spans="1:15" x14ac:dyDescent="0.25">
      <c r="A239" s="6" t="s">
        <v>82</v>
      </c>
      <c r="B239" s="6" t="s">
        <v>83</v>
      </c>
      <c r="C239" s="6" t="s">
        <v>18</v>
      </c>
      <c r="D239" s="6">
        <v>773.42436310000005</v>
      </c>
      <c r="E239" s="6">
        <v>10994.9801443</v>
      </c>
      <c r="F239" s="6">
        <v>33908.696722100001</v>
      </c>
      <c r="G239" s="6">
        <v>10590.545951</v>
      </c>
      <c r="H239" s="6">
        <v>2716.6244615000001</v>
      </c>
      <c r="I239" s="6">
        <v>10612.7516263</v>
      </c>
      <c r="J239" s="6">
        <v>1.1112894298918701</v>
      </c>
      <c r="K239" s="6">
        <v>15.798060934177901</v>
      </c>
      <c r="L239" s="6">
        <v>48.721475617398603</v>
      </c>
      <c r="M239" s="6">
        <v>15.216952469609099</v>
      </c>
      <c r="N239" s="6">
        <v>3.9033630088276601</v>
      </c>
      <c r="O239" s="6">
        <v>15.248858540094901</v>
      </c>
    </row>
    <row r="240" spans="1:15" x14ac:dyDescent="0.25">
      <c r="A240" s="6" t="s">
        <v>84</v>
      </c>
      <c r="B240" s="6" t="s">
        <v>85</v>
      </c>
      <c r="C240" s="6" t="s">
        <v>15</v>
      </c>
      <c r="D240" s="6">
        <v>0</v>
      </c>
      <c r="E240" s="6">
        <v>670.14741700000002</v>
      </c>
      <c r="F240" s="6">
        <v>1639.7715132000001</v>
      </c>
      <c r="G240" s="6">
        <v>263.62897390000001</v>
      </c>
      <c r="H240" s="6">
        <v>0</v>
      </c>
      <c r="I240" s="6">
        <v>0</v>
      </c>
      <c r="J240" s="6">
        <v>0</v>
      </c>
      <c r="K240" s="6">
        <v>26.0398268061133</v>
      </c>
      <c r="L240" s="6">
        <v>63.716378101516099</v>
      </c>
      <c r="M240" s="6">
        <v>10.243795092370499</v>
      </c>
      <c r="N240" s="6">
        <v>0</v>
      </c>
      <c r="O240" s="6">
        <v>0</v>
      </c>
    </row>
    <row r="241" spans="1:15" x14ac:dyDescent="0.25">
      <c r="A241" s="6" t="s">
        <v>84</v>
      </c>
      <c r="B241" s="6" t="s">
        <v>85</v>
      </c>
      <c r="C241" s="6" t="s">
        <v>16</v>
      </c>
      <c r="D241" s="6">
        <v>0</v>
      </c>
      <c r="E241" s="6">
        <v>0</v>
      </c>
      <c r="F241" s="6">
        <v>0</v>
      </c>
      <c r="G241" s="6">
        <v>0</v>
      </c>
      <c r="H241" s="6">
        <v>0</v>
      </c>
      <c r="I241" s="6">
        <v>53.190206799999999</v>
      </c>
      <c r="J241" s="6">
        <v>0</v>
      </c>
      <c r="K241" s="6">
        <v>0</v>
      </c>
      <c r="L241" s="6">
        <v>0</v>
      </c>
      <c r="M241" s="6">
        <v>0</v>
      </c>
      <c r="N241" s="6">
        <v>0</v>
      </c>
      <c r="O241" s="6">
        <v>100</v>
      </c>
    </row>
    <row r="242" spans="1:15" x14ac:dyDescent="0.25">
      <c r="A242" s="6" t="s">
        <v>84</v>
      </c>
      <c r="B242" s="6" t="s">
        <v>85</v>
      </c>
      <c r="C242" s="6" t="s">
        <v>17</v>
      </c>
      <c r="D242" s="6">
        <v>57.141708800000004</v>
      </c>
      <c r="E242" s="6">
        <v>375.64477369999997</v>
      </c>
      <c r="F242" s="6">
        <v>1849.1794886</v>
      </c>
      <c r="G242" s="6">
        <v>321.99504780000001</v>
      </c>
      <c r="H242" s="6">
        <v>106.44876619999999</v>
      </c>
      <c r="I242" s="6">
        <v>142.30424099999999</v>
      </c>
      <c r="J242" s="6">
        <v>2.00306474035603</v>
      </c>
      <c r="K242" s="6">
        <v>13.167978642904901</v>
      </c>
      <c r="L242" s="6">
        <v>64.821761721697996</v>
      </c>
      <c r="M242" s="6">
        <v>11.2873230493491</v>
      </c>
      <c r="N242" s="6">
        <v>3.73149096706087</v>
      </c>
      <c r="O242" s="6">
        <v>4.9883808786311103</v>
      </c>
    </row>
    <row r="243" spans="1:15" x14ac:dyDescent="0.25">
      <c r="A243" s="6" t="s">
        <v>84</v>
      </c>
      <c r="B243" s="6" t="s">
        <v>85</v>
      </c>
      <c r="C243" s="6" t="s">
        <v>18</v>
      </c>
      <c r="D243" s="6">
        <v>2554.1484524000002</v>
      </c>
      <c r="E243" s="6">
        <v>54467.410412099998</v>
      </c>
      <c r="F243" s="6">
        <v>117177.7309673</v>
      </c>
      <c r="G243" s="6">
        <v>32254.9996684</v>
      </c>
      <c r="H243" s="6">
        <v>6463.4933754000003</v>
      </c>
      <c r="I243" s="6">
        <v>15295.2706089</v>
      </c>
      <c r="J243" s="6">
        <v>1.1191947232648001</v>
      </c>
      <c r="K243" s="6">
        <v>23.866912773155398</v>
      </c>
      <c r="L243" s="6">
        <v>51.3457618563693</v>
      </c>
      <c r="M243" s="6">
        <v>14.133722491290699</v>
      </c>
      <c r="N243" s="6">
        <v>2.83221896237368</v>
      </c>
      <c r="O243" s="6">
        <v>6.7021891935462099</v>
      </c>
    </row>
    <row r="244" spans="1:15" x14ac:dyDescent="0.25">
      <c r="A244" s="6" t="s">
        <v>86</v>
      </c>
      <c r="B244" s="6" t="s">
        <v>87</v>
      </c>
      <c r="C244" s="6" t="s">
        <v>15</v>
      </c>
      <c r="D244" s="6">
        <v>40.538513299999998</v>
      </c>
      <c r="E244" s="6">
        <v>510.25065749999999</v>
      </c>
      <c r="F244" s="6">
        <v>548.1575904</v>
      </c>
      <c r="G244" s="6">
        <v>298.30407819999999</v>
      </c>
      <c r="H244" s="6">
        <v>85.402405799999997</v>
      </c>
      <c r="I244" s="6">
        <v>410.71623940000001</v>
      </c>
      <c r="J244" s="6">
        <v>2.1410777785174</v>
      </c>
      <c r="K244" s="6">
        <v>26.9493441005677</v>
      </c>
      <c r="L244" s="6">
        <v>28.951432610408101</v>
      </c>
      <c r="M244" s="6">
        <v>15.7551962586437</v>
      </c>
      <c r="N244" s="6">
        <v>4.5106043217994696</v>
      </c>
      <c r="O244" s="6">
        <v>21.692344930063602</v>
      </c>
    </row>
    <row r="245" spans="1:15" x14ac:dyDescent="0.25">
      <c r="A245" s="6" t="s">
        <v>86</v>
      </c>
      <c r="B245" s="6" t="s">
        <v>87</v>
      </c>
      <c r="C245" s="6" t="s">
        <v>17</v>
      </c>
      <c r="D245" s="6">
        <v>36.411689099999997</v>
      </c>
      <c r="E245" s="6">
        <v>493.34660830000001</v>
      </c>
      <c r="F245" s="6">
        <v>2383.4820669000001</v>
      </c>
      <c r="G245" s="6">
        <v>543.35060950000002</v>
      </c>
      <c r="H245" s="6">
        <v>197.43829460000001</v>
      </c>
      <c r="I245" s="6">
        <v>420.78989339999998</v>
      </c>
      <c r="J245" s="6">
        <v>0.893578037556778</v>
      </c>
      <c r="K245" s="6">
        <v>12.107202521401501</v>
      </c>
      <c r="L245" s="6">
        <v>58.492953239356197</v>
      </c>
      <c r="M245" s="6">
        <v>13.3343490330496</v>
      </c>
      <c r="N245" s="6">
        <v>4.8453265472714699</v>
      </c>
      <c r="O245" s="6">
        <v>10.326590621364399</v>
      </c>
    </row>
    <row r="246" spans="1:15" x14ac:dyDescent="0.25">
      <c r="A246" s="6" t="s">
        <v>86</v>
      </c>
      <c r="B246" s="6" t="s">
        <v>87</v>
      </c>
      <c r="C246" s="6" t="s">
        <v>18</v>
      </c>
      <c r="D246" s="6">
        <v>2978.8825516000002</v>
      </c>
      <c r="E246" s="6">
        <v>56390.184899799999</v>
      </c>
      <c r="F246" s="6">
        <v>152333.8998513</v>
      </c>
      <c r="G246" s="6">
        <v>59983.050663100003</v>
      </c>
      <c r="H246" s="6">
        <v>16637.5191189</v>
      </c>
      <c r="I246" s="6">
        <v>70792.120595</v>
      </c>
      <c r="J246" s="6">
        <v>0.82950505997065305</v>
      </c>
      <c r="K246" s="6">
        <v>15.7025135757503</v>
      </c>
      <c r="L246" s="6">
        <v>42.419175158095896</v>
      </c>
      <c r="M246" s="6">
        <v>16.702989518936501</v>
      </c>
      <c r="N246" s="6">
        <v>4.6329138713687703</v>
      </c>
      <c r="O246" s="6">
        <v>19.7129028158779</v>
      </c>
    </row>
    <row r="247" spans="1:15" x14ac:dyDescent="0.25">
      <c r="A247" s="6" t="s">
        <v>88</v>
      </c>
      <c r="B247" s="6" t="s">
        <v>89</v>
      </c>
      <c r="C247" s="6" t="s">
        <v>15</v>
      </c>
      <c r="D247" s="6">
        <v>0</v>
      </c>
      <c r="E247" s="6">
        <v>60.613479499999997</v>
      </c>
      <c r="F247" s="6">
        <v>212.73691350000001</v>
      </c>
      <c r="G247" s="6">
        <v>32.327961500000001</v>
      </c>
      <c r="H247" s="6">
        <v>39.500842400000003</v>
      </c>
      <c r="I247" s="6">
        <v>70.243826400000003</v>
      </c>
      <c r="J247" s="6">
        <v>0</v>
      </c>
      <c r="K247" s="6">
        <v>14.5907848386698</v>
      </c>
      <c r="L247" s="6">
        <v>51.209707110135497</v>
      </c>
      <c r="M247" s="6">
        <v>7.7819378529374799</v>
      </c>
      <c r="N247" s="6">
        <v>9.50858286240776</v>
      </c>
      <c r="O247" s="6">
        <v>16.908987335849499</v>
      </c>
    </row>
    <row r="248" spans="1:15" x14ac:dyDescent="0.25">
      <c r="A248" s="6" t="s">
        <v>88</v>
      </c>
      <c r="B248" s="6" t="s">
        <v>89</v>
      </c>
      <c r="C248" s="6" t="s">
        <v>17</v>
      </c>
      <c r="D248" s="6">
        <v>0</v>
      </c>
      <c r="E248" s="6">
        <v>0</v>
      </c>
      <c r="F248" s="6">
        <v>397.54074709999998</v>
      </c>
      <c r="G248" s="6">
        <v>162.10680450000001</v>
      </c>
      <c r="H248" s="6">
        <v>16.3944586</v>
      </c>
      <c r="I248" s="6">
        <v>323.25366459999998</v>
      </c>
      <c r="J248" s="6">
        <v>0</v>
      </c>
      <c r="K248" s="6">
        <v>0</v>
      </c>
      <c r="L248" s="6">
        <v>44.205788845633201</v>
      </c>
      <c r="M248" s="6">
        <v>18.025973997489999</v>
      </c>
      <c r="N248" s="6">
        <v>1.8230331869044101</v>
      </c>
      <c r="O248" s="6">
        <v>35.945203969972397</v>
      </c>
    </row>
    <row r="249" spans="1:15" x14ac:dyDescent="0.25">
      <c r="A249" s="6" t="s">
        <v>88</v>
      </c>
      <c r="B249" s="6" t="s">
        <v>89</v>
      </c>
      <c r="C249" s="6" t="s">
        <v>18</v>
      </c>
      <c r="D249" s="6">
        <v>949.49293720000003</v>
      </c>
      <c r="E249" s="6">
        <v>15971.5617852</v>
      </c>
      <c r="F249" s="6">
        <v>45434.876054400003</v>
      </c>
      <c r="G249" s="6">
        <v>22754.927971699999</v>
      </c>
      <c r="H249" s="6">
        <v>5262.5650704999998</v>
      </c>
      <c r="I249" s="6">
        <v>55088.758111100004</v>
      </c>
      <c r="J249" s="6">
        <v>0.65274212486120098</v>
      </c>
      <c r="K249" s="6">
        <v>10.979872275582199</v>
      </c>
      <c r="L249" s="6">
        <v>31.234837434401399</v>
      </c>
      <c r="M249" s="6">
        <v>15.643191700942999</v>
      </c>
      <c r="N249" s="6">
        <v>3.6178235474488201</v>
      </c>
      <c r="O249" s="6">
        <v>37.8715329167633</v>
      </c>
    </row>
    <row r="250" spans="1:15" x14ac:dyDescent="0.25">
      <c r="A250" s="6" t="s">
        <v>90</v>
      </c>
      <c r="B250" s="6" t="s">
        <v>91</v>
      </c>
      <c r="C250" s="6" t="s">
        <v>15</v>
      </c>
      <c r="D250" s="6">
        <v>32.108832700000001</v>
      </c>
      <c r="E250" s="6">
        <v>110.0056118</v>
      </c>
      <c r="F250" s="6">
        <v>281.06588970000001</v>
      </c>
      <c r="G250" s="6">
        <v>156.38373390000001</v>
      </c>
      <c r="H250" s="6">
        <v>11.257360200000001</v>
      </c>
      <c r="I250" s="6">
        <v>235.4314445</v>
      </c>
      <c r="J250" s="6">
        <v>3.8860781919208098</v>
      </c>
      <c r="K250" s="6">
        <v>13.3137947741366</v>
      </c>
      <c r="L250" s="6">
        <v>34.016933429535399</v>
      </c>
      <c r="M250" s="6">
        <v>18.926861139985899</v>
      </c>
      <c r="N250" s="6">
        <v>1.36245943228629</v>
      </c>
      <c r="O250" s="6">
        <v>28.493873032134999</v>
      </c>
    </row>
    <row r="251" spans="1:15" x14ac:dyDescent="0.25">
      <c r="A251" s="6" t="s">
        <v>90</v>
      </c>
      <c r="B251" s="6" t="s">
        <v>91</v>
      </c>
      <c r="C251" s="6" t="s">
        <v>17</v>
      </c>
      <c r="D251" s="6">
        <v>0</v>
      </c>
      <c r="E251" s="6">
        <v>3.7619440000000002</v>
      </c>
      <c r="F251" s="6">
        <v>655.02410480000003</v>
      </c>
      <c r="G251" s="6">
        <v>285.17243680000001</v>
      </c>
      <c r="H251" s="6">
        <v>0</v>
      </c>
      <c r="I251" s="6">
        <v>308.2891616</v>
      </c>
      <c r="J251" s="6">
        <v>0</v>
      </c>
      <c r="K251" s="6">
        <v>0.300415337845643</v>
      </c>
      <c r="L251" s="6">
        <v>52.307872669165803</v>
      </c>
      <c r="M251" s="6">
        <v>22.772846683931899</v>
      </c>
      <c r="N251" s="6">
        <v>0</v>
      </c>
      <c r="O251" s="6">
        <v>24.618865309056702</v>
      </c>
    </row>
    <row r="252" spans="1:15" x14ac:dyDescent="0.25">
      <c r="A252" s="6" t="s">
        <v>90</v>
      </c>
      <c r="B252" s="6" t="s">
        <v>91</v>
      </c>
      <c r="C252" s="6" t="s">
        <v>18</v>
      </c>
      <c r="D252" s="6">
        <v>1999.7172429</v>
      </c>
      <c r="E252" s="6">
        <v>37150.516893599997</v>
      </c>
      <c r="F252" s="6">
        <v>105504.7949585</v>
      </c>
      <c r="G252" s="6">
        <v>50680.246178100002</v>
      </c>
      <c r="H252" s="6">
        <v>14387.136737999999</v>
      </c>
      <c r="I252" s="6">
        <v>85472.490107100006</v>
      </c>
      <c r="J252" s="6">
        <v>0.67742268872220801</v>
      </c>
      <c r="K252" s="6">
        <v>12.5850807812136</v>
      </c>
      <c r="L252" s="6">
        <v>35.740723908658303</v>
      </c>
      <c r="M252" s="6">
        <v>17.1684015592542</v>
      </c>
      <c r="N252" s="6">
        <v>4.87377547334445</v>
      </c>
      <c r="O252" s="6">
        <v>28.954595588807202</v>
      </c>
    </row>
    <row r="253" spans="1:15" x14ac:dyDescent="0.25">
      <c r="A253" s="6" t="s">
        <v>92</v>
      </c>
      <c r="B253" s="6" t="s">
        <v>93</v>
      </c>
      <c r="C253" s="6" t="s">
        <v>15</v>
      </c>
      <c r="D253" s="6">
        <v>23.8172262</v>
      </c>
      <c r="E253" s="6">
        <v>842.68621159999998</v>
      </c>
      <c r="F253" s="6">
        <v>622.46131030000004</v>
      </c>
      <c r="G253" s="6">
        <v>349.47088589999998</v>
      </c>
      <c r="H253" s="6">
        <v>103.86576030000001</v>
      </c>
      <c r="I253" s="6">
        <v>4739.2777410999997</v>
      </c>
      <c r="J253" s="6">
        <v>0.35646103589214101</v>
      </c>
      <c r="K253" s="6">
        <v>12.6120815831593</v>
      </c>
      <c r="L253" s="6">
        <v>9.3160807899753504</v>
      </c>
      <c r="M253" s="6">
        <v>5.2303636433556804</v>
      </c>
      <c r="N253" s="6">
        <v>1.5545091690930299</v>
      </c>
      <c r="O253" s="6">
        <v>70.930503778524496</v>
      </c>
    </row>
    <row r="254" spans="1:15" x14ac:dyDescent="0.25">
      <c r="A254" s="6" t="s">
        <v>92</v>
      </c>
      <c r="B254" s="6" t="s">
        <v>93</v>
      </c>
      <c r="C254" s="6" t="s">
        <v>16</v>
      </c>
      <c r="D254" s="6">
        <v>0</v>
      </c>
      <c r="E254" s="6">
        <v>0</v>
      </c>
      <c r="F254" s="6">
        <v>15.077767700000001</v>
      </c>
      <c r="G254" s="6">
        <v>0</v>
      </c>
      <c r="H254" s="6">
        <v>0</v>
      </c>
      <c r="I254" s="6">
        <v>17.316224800000001</v>
      </c>
      <c r="J254" s="6">
        <v>0</v>
      </c>
      <c r="K254" s="6">
        <v>0</v>
      </c>
      <c r="L254" s="6">
        <v>46.544950271257903</v>
      </c>
      <c r="M254" s="6">
        <v>0</v>
      </c>
      <c r="N254" s="6">
        <v>0</v>
      </c>
      <c r="O254" s="6">
        <v>53.455049728742097</v>
      </c>
    </row>
    <row r="255" spans="1:15" x14ac:dyDescent="0.25">
      <c r="A255" s="6" t="s">
        <v>92</v>
      </c>
      <c r="B255" s="6" t="s">
        <v>93</v>
      </c>
      <c r="C255" s="6" t="s">
        <v>17</v>
      </c>
      <c r="D255" s="6">
        <v>144.8829332</v>
      </c>
      <c r="E255" s="6">
        <v>86.744776200000004</v>
      </c>
      <c r="F255" s="6">
        <v>636.66413999999997</v>
      </c>
      <c r="G255" s="6">
        <v>526.21611480000001</v>
      </c>
      <c r="H255" s="6">
        <v>120.8013797</v>
      </c>
      <c r="I255" s="6">
        <v>910.82622409999999</v>
      </c>
      <c r="J255" s="6">
        <v>5.9717575188692003</v>
      </c>
      <c r="K255" s="6">
        <v>3.57542988710679</v>
      </c>
      <c r="L255" s="6">
        <v>26.241902900951199</v>
      </c>
      <c r="M255" s="6">
        <v>21.689476950119101</v>
      </c>
      <c r="N255" s="6">
        <v>4.9791685713417602</v>
      </c>
      <c r="O255" s="6">
        <v>37.542264171611997</v>
      </c>
    </row>
    <row r="256" spans="1:15" x14ac:dyDescent="0.25">
      <c r="A256" s="6" t="s">
        <v>92</v>
      </c>
      <c r="B256" s="6" t="s">
        <v>93</v>
      </c>
      <c r="C256" s="6" t="s">
        <v>18</v>
      </c>
      <c r="D256" s="6">
        <v>3165.7799473999999</v>
      </c>
      <c r="E256" s="6">
        <v>46544.974149599999</v>
      </c>
      <c r="F256" s="6">
        <v>137168.27191169999</v>
      </c>
      <c r="G256" s="6">
        <v>63688.764396899998</v>
      </c>
      <c r="H256" s="6">
        <v>18722.598169500001</v>
      </c>
      <c r="I256" s="6">
        <v>166673.5221344</v>
      </c>
      <c r="J256" s="6">
        <v>0.72615642479395104</v>
      </c>
      <c r="K256" s="6">
        <v>10.6763365054349</v>
      </c>
      <c r="L256" s="6">
        <v>31.463217147600201</v>
      </c>
      <c r="M256" s="6">
        <v>14.6087239866371</v>
      </c>
      <c r="N256" s="6">
        <v>4.2945293657519299</v>
      </c>
      <c r="O256" s="6">
        <v>38.2310365697818</v>
      </c>
    </row>
    <row r="257" spans="1:15" x14ac:dyDescent="0.25">
      <c r="A257" s="6" t="s">
        <v>94</v>
      </c>
      <c r="B257" s="6" t="s">
        <v>95</v>
      </c>
      <c r="C257" s="6" t="s">
        <v>15</v>
      </c>
      <c r="D257" s="6">
        <v>0</v>
      </c>
      <c r="E257" s="6">
        <v>42.195004900000001</v>
      </c>
      <c r="F257" s="6">
        <v>297.43530509999999</v>
      </c>
      <c r="G257" s="6">
        <v>126.8585793</v>
      </c>
      <c r="H257" s="6">
        <v>55.236573399999997</v>
      </c>
      <c r="I257" s="6">
        <v>689.30821879999996</v>
      </c>
      <c r="J257" s="6">
        <v>0</v>
      </c>
      <c r="K257" s="6">
        <v>3.4842139855050802</v>
      </c>
      <c r="L257" s="6">
        <v>24.560448618703401</v>
      </c>
      <c r="M257" s="6">
        <v>10.4752313034656</v>
      </c>
      <c r="N257" s="6">
        <v>4.5611095912364199</v>
      </c>
      <c r="O257" s="6">
        <v>56.918996501089502</v>
      </c>
    </row>
    <row r="258" spans="1:15" x14ac:dyDescent="0.25">
      <c r="A258" s="6" t="s">
        <v>94</v>
      </c>
      <c r="B258" s="6" t="s">
        <v>95</v>
      </c>
      <c r="C258" s="6" t="s">
        <v>17</v>
      </c>
      <c r="D258" s="6">
        <v>0</v>
      </c>
      <c r="E258" s="6">
        <v>16.940165700000001</v>
      </c>
      <c r="F258" s="6">
        <v>99.894921699999998</v>
      </c>
      <c r="G258" s="6">
        <v>9.8620193999999994</v>
      </c>
      <c r="H258" s="6">
        <v>0</v>
      </c>
      <c r="I258" s="6">
        <v>100.3781975</v>
      </c>
      <c r="J258" s="6">
        <v>0</v>
      </c>
      <c r="K258" s="6">
        <v>7.46015325278153</v>
      </c>
      <c r="L258" s="6">
        <v>43.991979668570202</v>
      </c>
      <c r="M258" s="6">
        <v>4.3430611842187901</v>
      </c>
      <c r="N258" s="6">
        <v>0</v>
      </c>
      <c r="O258" s="6">
        <v>44.204805894429398</v>
      </c>
    </row>
    <row r="259" spans="1:15" x14ac:dyDescent="0.25">
      <c r="A259" s="6" t="s">
        <v>94</v>
      </c>
      <c r="B259" s="6" t="s">
        <v>95</v>
      </c>
      <c r="C259" s="6" t="s">
        <v>18</v>
      </c>
      <c r="D259" s="6">
        <v>186.13287439999999</v>
      </c>
      <c r="E259" s="6">
        <v>4520.8297745</v>
      </c>
      <c r="F259" s="6">
        <v>14725.3512648</v>
      </c>
      <c r="G259" s="6">
        <v>8397.1115649999992</v>
      </c>
      <c r="H259" s="6">
        <v>2557.7885032999998</v>
      </c>
      <c r="I259" s="6">
        <v>24612.229790599999</v>
      </c>
      <c r="J259" s="6">
        <v>0.33842683058683798</v>
      </c>
      <c r="K259" s="6">
        <v>8.2197736275147903</v>
      </c>
      <c r="L259" s="6">
        <v>26.773636703824199</v>
      </c>
      <c r="M259" s="6">
        <v>15.267629977711399</v>
      </c>
      <c r="N259" s="6">
        <v>4.65057158373346</v>
      </c>
      <c r="O259" s="6">
        <v>44.7499612766293</v>
      </c>
    </row>
    <row r="260" spans="1:15" x14ac:dyDescent="0.25">
      <c r="A260" s="6" t="s">
        <v>96</v>
      </c>
      <c r="B260" s="6" t="s">
        <v>97</v>
      </c>
      <c r="C260" s="6" t="s">
        <v>15</v>
      </c>
      <c r="D260" s="6">
        <v>0</v>
      </c>
      <c r="E260" s="6">
        <v>9.0107789</v>
      </c>
      <c r="F260" s="6">
        <v>15.8494206</v>
      </c>
      <c r="G260" s="6">
        <v>17.074138600000001</v>
      </c>
      <c r="H260" s="6">
        <v>50.167020399999998</v>
      </c>
      <c r="I260" s="6">
        <v>207.75017</v>
      </c>
      <c r="J260" s="6">
        <v>0</v>
      </c>
      <c r="K260" s="6">
        <v>3.0050801958810101</v>
      </c>
      <c r="L260" s="6">
        <v>5.2857561471460004</v>
      </c>
      <c r="M260" s="6">
        <v>5.6941976202065598</v>
      </c>
      <c r="N260" s="6">
        <v>16.730620200923902</v>
      </c>
      <c r="O260" s="6">
        <v>69.284345835842601</v>
      </c>
    </row>
    <row r="261" spans="1:15" x14ac:dyDescent="0.25">
      <c r="A261" s="6" t="s">
        <v>96</v>
      </c>
      <c r="B261" s="6" t="s">
        <v>97</v>
      </c>
      <c r="C261" s="6" t="s">
        <v>16</v>
      </c>
      <c r="D261" s="6">
        <v>0</v>
      </c>
      <c r="E261" s="6">
        <v>0</v>
      </c>
      <c r="F261" s="6">
        <v>0</v>
      </c>
      <c r="G261" s="6">
        <v>0</v>
      </c>
      <c r="H261" s="6">
        <v>0</v>
      </c>
      <c r="I261" s="6">
        <v>17.0942644</v>
      </c>
      <c r="J261" s="6">
        <v>0</v>
      </c>
      <c r="K261" s="6">
        <v>0</v>
      </c>
      <c r="L261" s="6">
        <v>0</v>
      </c>
      <c r="M261" s="6">
        <v>0</v>
      </c>
      <c r="N261" s="6">
        <v>0</v>
      </c>
      <c r="O261" s="6">
        <v>100</v>
      </c>
    </row>
    <row r="262" spans="1:15" x14ac:dyDescent="0.25">
      <c r="A262" s="6" t="s">
        <v>96</v>
      </c>
      <c r="B262" s="6" t="s">
        <v>97</v>
      </c>
      <c r="C262" s="6" t="s">
        <v>17</v>
      </c>
      <c r="D262" s="6">
        <v>0</v>
      </c>
      <c r="E262" s="6">
        <v>0</v>
      </c>
      <c r="F262" s="6">
        <v>32.351188399999998</v>
      </c>
      <c r="G262" s="6">
        <v>59.3022256</v>
      </c>
      <c r="H262" s="6">
        <v>52.097248899999997</v>
      </c>
      <c r="I262" s="6">
        <v>264.66013700000002</v>
      </c>
      <c r="J262" s="6">
        <v>0</v>
      </c>
      <c r="K262" s="6">
        <v>0</v>
      </c>
      <c r="L262" s="6">
        <v>7.9212372464002501</v>
      </c>
      <c r="M262" s="6">
        <v>14.5202393312127</v>
      </c>
      <c r="N262" s="6">
        <v>12.7560899253291</v>
      </c>
      <c r="O262" s="6">
        <v>64.802433497058004</v>
      </c>
    </row>
    <row r="263" spans="1:15" x14ac:dyDescent="0.25">
      <c r="A263" s="6" t="s">
        <v>96</v>
      </c>
      <c r="B263" s="6" t="s">
        <v>97</v>
      </c>
      <c r="C263" s="6" t="s">
        <v>18</v>
      </c>
      <c r="D263" s="6">
        <v>56.773758100000002</v>
      </c>
      <c r="E263" s="6">
        <v>1931.4258121</v>
      </c>
      <c r="F263" s="6">
        <v>8961.3908902999992</v>
      </c>
      <c r="G263" s="6">
        <v>7528.9753621999998</v>
      </c>
      <c r="H263" s="6">
        <v>4459.9816634999997</v>
      </c>
      <c r="I263" s="6">
        <v>53682.215399699999</v>
      </c>
      <c r="J263" s="6">
        <v>7.4097093218119997E-2</v>
      </c>
      <c r="K263" s="6">
        <v>2.5207603518333399</v>
      </c>
      <c r="L263" s="6">
        <v>11.6957735119981</v>
      </c>
      <c r="M263" s="6">
        <v>9.8262860856812306</v>
      </c>
      <c r="N263" s="6">
        <v>5.8208525933650597</v>
      </c>
      <c r="O263" s="6">
        <v>70.062230363904106</v>
      </c>
    </row>
    <row r="264" spans="1:15" x14ac:dyDescent="0.25">
      <c r="A264" s="6" t="s">
        <v>98</v>
      </c>
      <c r="B264" s="6" t="s">
        <v>99</v>
      </c>
      <c r="C264" s="6" t="s">
        <v>15</v>
      </c>
      <c r="D264" s="6">
        <v>0</v>
      </c>
      <c r="E264" s="6">
        <v>310.22852879999999</v>
      </c>
      <c r="F264" s="6">
        <v>146.77192260000001</v>
      </c>
      <c r="G264" s="6">
        <v>0</v>
      </c>
      <c r="H264" s="6">
        <v>28.839341900000001</v>
      </c>
      <c r="I264" s="6">
        <v>23.210345400000001</v>
      </c>
      <c r="J264" s="6">
        <v>0</v>
      </c>
      <c r="K264" s="6">
        <v>60.942627300378298</v>
      </c>
      <c r="L264" s="6">
        <v>28.832508124803301</v>
      </c>
      <c r="M264" s="6">
        <v>0</v>
      </c>
      <c r="N264" s="6">
        <v>5.6653244361447799</v>
      </c>
      <c r="O264" s="6">
        <v>4.5595401386735697</v>
      </c>
    </row>
    <row r="265" spans="1:15" x14ac:dyDescent="0.25">
      <c r="A265" s="6" t="s">
        <v>98</v>
      </c>
      <c r="B265" s="6" t="s">
        <v>99</v>
      </c>
      <c r="C265" s="6" t="s">
        <v>17</v>
      </c>
      <c r="D265" s="6">
        <v>10.687047</v>
      </c>
      <c r="E265" s="6">
        <v>21.756455899999999</v>
      </c>
      <c r="F265" s="6">
        <v>179.30961909999999</v>
      </c>
      <c r="G265" s="6">
        <v>49.245216499999998</v>
      </c>
      <c r="H265" s="6">
        <v>30.164586799999999</v>
      </c>
      <c r="I265" s="6">
        <v>30.3260407</v>
      </c>
      <c r="J265" s="6">
        <v>3.3242344622179001</v>
      </c>
      <c r="K265" s="6">
        <v>6.7674036128505897</v>
      </c>
      <c r="L265" s="6">
        <v>55.774735080643502</v>
      </c>
      <c r="M265" s="6">
        <v>15.3178558856045</v>
      </c>
      <c r="N265" s="6">
        <v>9.3827751463171492</v>
      </c>
      <c r="O265" s="6">
        <v>9.4329958123663893</v>
      </c>
    </row>
    <row r="266" spans="1:15" x14ac:dyDescent="0.25">
      <c r="A266" s="6" t="s">
        <v>98</v>
      </c>
      <c r="B266" s="6" t="s">
        <v>99</v>
      </c>
      <c r="C266" s="6" t="s">
        <v>18</v>
      </c>
      <c r="D266" s="6">
        <v>247.13373060000001</v>
      </c>
      <c r="E266" s="6">
        <v>4867.7901650000003</v>
      </c>
      <c r="F266" s="6">
        <v>14523.2507523</v>
      </c>
      <c r="G266" s="6">
        <v>4996.1122936000002</v>
      </c>
      <c r="H266" s="6">
        <v>1441.2531294</v>
      </c>
      <c r="I266" s="6">
        <v>6230.5154616999998</v>
      </c>
      <c r="J266" s="6">
        <v>0.76497649287644398</v>
      </c>
      <c r="K266" s="6">
        <v>15.067732921117299</v>
      </c>
      <c r="L266" s="6">
        <v>44.955196519255097</v>
      </c>
      <c r="M266" s="6">
        <v>15.464940585391</v>
      </c>
      <c r="N266" s="6">
        <v>4.4612476071107903</v>
      </c>
      <c r="O266" s="6">
        <v>19.285905874249501</v>
      </c>
    </row>
    <row r="267" spans="1:15" x14ac:dyDescent="0.25">
      <c r="A267" s="6" t="s">
        <v>100</v>
      </c>
      <c r="B267" s="6" t="s">
        <v>101</v>
      </c>
      <c r="C267" s="6" t="s">
        <v>15</v>
      </c>
      <c r="D267" s="6">
        <v>0</v>
      </c>
      <c r="E267" s="6">
        <v>81.293151199999997</v>
      </c>
      <c r="F267" s="6">
        <v>108.5446764</v>
      </c>
      <c r="G267" s="6">
        <v>9.7480542999999997</v>
      </c>
      <c r="H267" s="6">
        <v>0</v>
      </c>
      <c r="I267" s="6">
        <v>21.657676800000001</v>
      </c>
      <c r="J267" s="6">
        <v>0</v>
      </c>
      <c r="K267" s="6">
        <v>36.743736937549102</v>
      </c>
      <c r="L267" s="6">
        <v>49.061169074388097</v>
      </c>
      <c r="M267" s="6">
        <v>4.4060285222667597</v>
      </c>
      <c r="N267" s="6">
        <v>0</v>
      </c>
      <c r="O267" s="6">
        <v>9.7890654657960905</v>
      </c>
    </row>
    <row r="268" spans="1:15" x14ac:dyDescent="0.25">
      <c r="A268" s="6" t="s">
        <v>100</v>
      </c>
      <c r="B268" s="6" t="s">
        <v>101</v>
      </c>
      <c r="C268" s="6" t="s">
        <v>17</v>
      </c>
      <c r="D268" s="6">
        <v>0</v>
      </c>
      <c r="E268" s="6">
        <v>19.937617100000001</v>
      </c>
      <c r="F268" s="6">
        <v>28.829158799999998</v>
      </c>
      <c r="G268" s="6">
        <v>106.0409772</v>
      </c>
      <c r="H268" s="6">
        <v>28.603962299999999</v>
      </c>
      <c r="I268" s="6">
        <v>36.892299999999999</v>
      </c>
      <c r="J268" s="6">
        <v>0</v>
      </c>
      <c r="K268" s="6">
        <v>9.0500470741760193</v>
      </c>
      <c r="L268" s="6">
        <v>13.086079592174301</v>
      </c>
      <c r="M268" s="6">
        <v>48.1339284749142</v>
      </c>
      <c r="N268" s="6">
        <v>12.983858804418301</v>
      </c>
      <c r="O268" s="6">
        <v>16.7460860543171</v>
      </c>
    </row>
    <row r="269" spans="1:15" x14ac:dyDescent="0.25">
      <c r="A269" s="6" t="s">
        <v>100</v>
      </c>
      <c r="B269" s="6" t="s">
        <v>101</v>
      </c>
      <c r="C269" s="6" t="s">
        <v>18</v>
      </c>
      <c r="D269" s="6">
        <v>169.63586549999999</v>
      </c>
      <c r="E269" s="6">
        <v>3673.1642754999998</v>
      </c>
      <c r="F269" s="6">
        <v>10143.164836</v>
      </c>
      <c r="G269" s="6">
        <v>4837.4409991000002</v>
      </c>
      <c r="H269" s="6">
        <v>1727.5756555</v>
      </c>
      <c r="I269" s="6">
        <v>7225.1217982999997</v>
      </c>
      <c r="J269" s="6">
        <v>0.61072592823582605</v>
      </c>
      <c r="K269" s="6">
        <v>13.2241884999102</v>
      </c>
      <c r="L269" s="6">
        <v>36.517594563250498</v>
      </c>
      <c r="M269" s="6">
        <v>17.4158373628918</v>
      </c>
      <c r="N269" s="6">
        <v>6.21964725851476</v>
      </c>
      <c r="O269" s="6">
        <v>26.012006387196902</v>
      </c>
    </row>
    <row r="270" spans="1:15" x14ac:dyDescent="0.25">
      <c r="A270" s="6" t="s">
        <v>102</v>
      </c>
      <c r="B270" s="6" t="s">
        <v>103</v>
      </c>
      <c r="C270" s="6" t="s">
        <v>15</v>
      </c>
      <c r="D270" s="6">
        <v>0</v>
      </c>
      <c r="E270" s="6">
        <v>77.439344899999995</v>
      </c>
      <c r="F270" s="6">
        <v>115.9587593</v>
      </c>
      <c r="G270" s="6">
        <v>61.578520099999999</v>
      </c>
      <c r="H270" s="6">
        <v>0</v>
      </c>
      <c r="I270" s="6">
        <v>116.26631070000001</v>
      </c>
      <c r="J270" s="6">
        <v>0</v>
      </c>
      <c r="K270" s="6">
        <v>20.859479763567801</v>
      </c>
      <c r="L270" s="6">
        <v>31.235277056518299</v>
      </c>
      <c r="M270" s="6">
        <v>16.587122418908798</v>
      </c>
      <c r="N270" s="6">
        <v>0</v>
      </c>
      <c r="O270" s="6">
        <v>31.318120761005201</v>
      </c>
    </row>
    <row r="271" spans="1:15" x14ac:dyDescent="0.25">
      <c r="A271" s="6" t="s">
        <v>102</v>
      </c>
      <c r="B271" s="6" t="s">
        <v>103</v>
      </c>
      <c r="C271" s="6" t="s">
        <v>16</v>
      </c>
      <c r="D271" s="6">
        <v>0</v>
      </c>
      <c r="E271" s="6">
        <v>0</v>
      </c>
      <c r="F271" s="6">
        <v>59.047276099999998</v>
      </c>
      <c r="G271" s="6">
        <v>0</v>
      </c>
      <c r="H271" s="6">
        <v>0</v>
      </c>
      <c r="I271" s="6">
        <v>0</v>
      </c>
      <c r="J271" s="6">
        <v>0</v>
      </c>
      <c r="K271" s="6">
        <v>0</v>
      </c>
      <c r="L271" s="6">
        <v>100</v>
      </c>
      <c r="M271" s="6">
        <v>0</v>
      </c>
      <c r="N271" s="6">
        <v>0</v>
      </c>
      <c r="O271" s="6">
        <v>0</v>
      </c>
    </row>
    <row r="272" spans="1:15" x14ac:dyDescent="0.25">
      <c r="A272" s="6" t="s">
        <v>102</v>
      </c>
      <c r="B272" s="6" t="s">
        <v>103</v>
      </c>
      <c r="C272" s="6" t="s">
        <v>17</v>
      </c>
      <c r="D272" s="6">
        <v>0</v>
      </c>
      <c r="E272" s="6">
        <v>49.051594600000001</v>
      </c>
      <c r="F272" s="6">
        <v>209.26388059999999</v>
      </c>
      <c r="G272" s="6">
        <v>157.95446810000001</v>
      </c>
      <c r="H272" s="6">
        <v>0</v>
      </c>
      <c r="I272" s="6">
        <v>245.23701790000001</v>
      </c>
      <c r="J272" s="6">
        <v>0</v>
      </c>
      <c r="K272" s="6">
        <v>7.4151290125531597</v>
      </c>
      <c r="L272" s="6">
        <v>31.6344185132061</v>
      </c>
      <c r="M272" s="6">
        <v>23.877975193709901</v>
      </c>
      <c r="N272" s="6">
        <v>0</v>
      </c>
      <c r="O272" s="6">
        <v>37.072477280530897</v>
      </c>
    </row>
    <row r="273" spans="1:15" x14ac:dyDescent="0.25">
      <c r="A273" s="6" t="s">
        <v>102</v>
      </c>
      <c r="B273" s="6" t="s">
        <v>103</v>
      </c>
      <c r="C273" s="6" t="s">
        <v>18</v>
      </c>
      <c r="D273" s="6">
        <v>702.66368820000002</v>
      </c>
      <c r="E273" s="6">
        <v>12154.498233300001</v>
      </c>
      <c r="F273" s="6">
        <v>35236.158013799999</v>
      </c>
      <c r="G273" s="6">
        <v>14973.787211499999</v>
      </c>
      <c r="H273" s="6">
        <v>4482.5315651999999</v>
      </c>
      <c r="I273" s="6">
        <v>21296.801049500002</v>
      </c>
      <c r="J273" s="6">
        <v>0.79087433338492297</v>
      </c>
      <c r="K273" s="6">
        <v>13.680343597253399</v>
      </c>
      <c r="L273" s="6">
        <v>39.6596173221889</v>
      </c>
      <c r="M273" s="6">
        <v>16.8535590752941</v>
      </c>
      <c r="N273" s="6">
        <v>5.0452573870522404</v>
      </c>
      <c r="O273" s="6">
        <v>23.9703482848264</v>
      </c>
    </row>
    <row r="274" spans="1:15" x14ac:dyDescent="0.25">
      <c r="A274" s="6" t="s">
        <v>104</v>
      </c>
      <c r="B274" s="6" t="s">
        <v>105</v>
      </c>
      <c r="C274" s="6" t="s">
        <v>15</v>
      </c>
      <c r="D274" s="6">
        <v>7.7942745000000002</v>
      </c>
      <c r="E274" s="6">
        <v>33.830038700000003</v>
      </c>
      <c r="F274" s="6">
        <v>56.497544300000001</v>
      </c>
      <c r="G274" s="6">
        <v>12.9807481</v>
      </c>
      <c r="H274" s="6">
        <v>5.9510728999999998</v>
      </c>
      <c r="I274" s="6">
        <v>4.8408233999999997</v>
      </c>
      <c r="J274" s="6">
        <v>6.3942789695258604</v>
      </c>
      <c r="K274" s="6">
        <v>27.753539472808701</v>
      </c>
      <c r="L274" s="6">
        <v>46.349542776219302</v>
      </c>
      <c r="M274" s="6">
        <v>10.6491662032871</v>
      </c>
      <c r="N274" s="6">
        <v>4.8821503900825203</v>
      </c>
      <c r="O274" s="6">
        <v>3.9713221880764702</v>
      </c>
    </row>
    <row r="275" spans="1:15" x14ac:dyDescent="0.25">
      <c r="A275" s="6" t="s">
        <v>104</v>
      </c>
      <c r="B275" s="6" t="s">
        <v>105</v>
      </c>
      <c r="C275" s="6" t="s">
        <v>17</v>
      </c>
      <c r="D275" s="6">
        <v>0</v>
      </c>
      <c r="E275" s="6">
        <v>14.787011700000001</v>
      </c>
      <c r="F275" s="6">
        <v>60.400863999999999</v>
      </c>
      <c r="G275" s="6">
        <v>25.012615199999999</v>
      </c>
      <c r="H275" s="6">
        <v>20.102715100000001</v>
      </c>
      <c r="I275" s="6">
        <v>27.664046899999999</v>
      </c>
      <c r="J275" s="6">
        <v>0</v>
      </c>
      <c r="K275" s="6">
        <v>9.9934353109829193</v>
      </c>
      <c r="L275" s="6">
        <v>40.8204266932092</v>
      </c>
      <c r="M275" s="6">
        <v>16.9041559600381</v>
      </c>
      <c r="N275" s="6">
        <v>13.5859216860544</v>
      </c>
      <c r="O275" s="6">
        <v>18.696060349715399</v>
      </c>
    </row>
    <row r="276" spans="1:15" x14ac:dyDescent="0.25">
      <c r="A276" s="6" t="s">
        <v>104</v>
      </c>
      <c r="B276" s="6" t="s">
        <v>105</v>
      </c>
      <c r="C276" s="6" t="s">
        <v>18</v>
      </c>
      <c r="D276" s="6">
        <v>64.440499399999993</v>
      </c>
      <c r="E276" s="6">
        <v>952.21991200000002</v>
      </c>
      <c r="F276" s="6">
        <v>2297.62077</v>
      </c>
      <c r="G276" s="6">
        <v>753.91169939999997</v>
      </c>
      <c r="H276" s="6">
        <v>675.06731339999999</v>
      </c>
      <c r="I276" s="6">
        <v>2590.073265</v>
      </c>
      <c r="J276" s="6">
        <v>0.87873406764500095</v>
      </c>
      <c r="K276" s="6">
        <v>12.984816758951499</v>
      </c>
      <c r="L276" s="6">
        <v>31.3311917804246</v>
      </c>
      <c r="M276" s="6">
        <v>10.280613906274599</v>
      </c>
      <c r="N276" s="6">
        <v>9.2054632065462307</v>
      </c>
      <c r="O276" s="6">
        <v>35.319180280158101</v>
      </c>
    </row>
    <row r="277" spans="1:15" x14ac:dyDescent="0.25">
      <c r="A277" s="6" t="s">
        <v>106</v>
      </c>
      <c r="B277" s="6" t="s">
        <v>107</v>
      </c>
      <c r="C277" s="6" t="s">
        <v>15</v>
      </c>
      <c r="D277" s="6">
        <v>27.967346200000001</v>
      </c>
      <c r="E277" s="6">
        <v>712.35562849999997</v>
      </c>
      <c r="F277" s="6">
        <v>976.07047360000001</v>
      </c>
      <c r="G277" s="6">
        <v>165.55812259999999</v>
      </c>
      <c r="H277" s="6">
        <v>17.881575900000001</v>
      </c>
      <c r="I277" s="6">
        <v>87.439913300000001</v>
      </c>
      <c r="J277" s="6">
        <v>1.4073227661322301</v>
      </c>
      <c r="K277" s="6">
        <v>35.845885641108303</v>
      </c>
      <c r="L277" s="6">
        <v>49.116072330336102</v>
      </c>
      <c r="M277" s="6">
        <v>8.3309196870846307</v>
      </c>
      <c r="N277" s="6">
        <v>0.89980467501029804</v>
      </c>
      <c r="O277" s="6">
        <v>4.39999490032839</v>
      </c>
    </row>
    <row r="278" spans="1:15" x14ac:dyDescent="0.25">
      <c r="A278" s="6" t="s">
        <v>106</v>
      </c>
      <c r="B278" s="6" t="s">
        <v>107</v>
      </c>
      <c r="C278" s="6" t="s">
        <v>17</v>
      </c>
      <c r="D278" s="6">
        <v>0</v>
      </c>
      <c r="E278" s="6">
        <v>200.6295686</v>
      </c>
      <c r="F278" s="6">
        <v>710.95651369999996</v>
      </c>
      <c r="G278" s="6">
        <v>219.17065460000001</v>
      </c>
      <c r="H278" s="6">
        <v>29.3455944</v>
      </c>
      <c r="I278" s="6">
        <v>178.86376050000001</v>
      </c>
      <c r="J278" s="6">
        <v>0</v>
      </c>
      <c r="K278" s="6">
        <v>14.983917055755301</v>
      </c>
      <c r="L278" s="6">
        <v>53.097424800671902</v>
      </c>
      <c r="M278" s="6">
        <v>16.368648611957301</v>
      </c>
      <c r="N278" s="6">
        <v>2.1916607582310101</v>
      </c>
      <c r="O278" s="6">
        <v>13.358348773384501</v>
      </c>
    </row>
    <row r="279" spans="1:15" x14ac:dyDescent="0.25">
      <c r="A279" s="6" t="s">
        <v>106</v>
      </c>
      <c r="B279" s="6" t="s">
        <v>107</v>
      </c>
      <c r="C279" s="6" t="s">
        <v>18</v>
      </c>
      <c r="D279" s="6">
        <v>2172.0992655999999</v>
      </c>
      <c r="E279" s="6">
        <v>27371.635036299998</v>
      </c>
      <c r="F279" s="6">
        <v>64922.144678899997</v>
      </c>
      <c r="G279" s="6">
        <v>20278.6711215</v>
      </c>
      <c r="H279" s="6">
        <v>4324.9821001999999</v>
      </c>
      <c r="I279" s="6">
        <v>14291.583090399999</v>
      </c>
      <c r="J279" s="6">
        <v>1.62873507830932</v>
      </c>
      <c r="K279" s="6">
        <v>20.5244497064859</v>
      </c>
      <c r="L279" s="6">
        <v>48.6814650104807</v>
      </c>
      <c r="M279" s="6">
        <v>15.205834981930201</v>
      </c>
      <c r="N279" s="6">
        <v>3.2430608357624102</v>
      </c>
      <c r="O279" s="6">
        <v>10.7164543870314</v>
      </c>
    </row>
    <row r="280" spans="1:15" x14ac:dyDescent="0.25">
      <c r="A280" s="6" t="s">
        <v>108</v>
      </c>
      <c r="B280" s="6" t="s">
        <v>109</v>
      </c>
      <c r="C280" s="6" t="s">
        <v>15</v>
      </c>
      <c r="D280" s="6">
        <v>311.42985629999998</v>
      </c>
      <c r="E280" s="6">
        <v>2760.9546577999999</v>
      </c>
      <c r="F280" s="6">
        <v>4391.3348672000002</v>
      </c>
      <c r="G280" s="6">
        <v>777.13186129999997</v>
      </c>
      <c r="H280" s="6">
        <v>190.594898</v>
      </c>
      <c r="I280" s="6">
        <v>203.4481164</v>
      </c>
      <c r="J280" s="6">
        <v>3.6066435445637901</v>
      </c>
      <c r="K280" s="6">
        <v>31.9743887490202</v>
      </c>
      <c r="L280" s="6">
        <v>50.855687823161297</v>
      </c>
      <c r="M280" s="6">
        <v>8.9999001512960906</v>
      </c>
      <c r="N280" s="6">
        <v>2.2072638335494599</v>
      </c>
      <c r="O280" s="6">
        <v>2.3561158984091999</v>
      </c>
    </row>
    <row r="281" spans="1:15" x14ac:dyDescent="0.25">
      <c r="A281" s="6" t="s">
        <v>108</v>
      </c>
      <c r="B281" s="6" t="s">
        <v>109</v>
      </c>
      <c r="C281" s="6" t="s">
        <v>17</v>
      </c>
      <c r="D281" s="6">
        <v>140.23855879999999</v>
      </c>
      <c r="E281" s="6">
        <v>276.57225519999997</v>
      </c>
      <c r="F281" s="6">
        <v>1143.2704137000001</v>
      </c>
      <c r="G281" s="6">
        <v>402.07978530000003</v>
      </c>
      <c r="H281" s="6">
        <v>141.72735460000001</v>
      </c>
      <c r="I281" s="6">
        <v>356.91908110000003</v>
      </c>
      <c r="J281" s="6">
        <v>5.69888387139292</v>
      </c>
      <c r="K281" s="6">
        <v>11.239085583315701</v>
      </c>
      <c r="L281" s="6">
        <v>46.459157716869299</v>
      </c>
      <c r="M281" s="6">
        <v>16.339343637488199</v>
      </c>
      <c r="N281" s="6">
        <v>5.7593841677808602</v>
      </c>
      <c r="O281" s="6">
        <v>14.504145023153001</v>
      </c>
    </row>
    <row r="282" spans="1:15" x14ac:dyDescent="0.25">
      <c r="A282" s="6" t="s">
        <v>108</v>
      </c>
      <c r="B282" s="6" t="s">
        <v>109</v>
      </c>
      <c r="C282" s="6" t="s">
        <v>18</v>
      </c>
      <c r="D282" s="6">
        <v>4444.7310343999998</v>
      </c>
      <c r="E282" s="6">
        <v>50173.508635999999</v>
      </c>
      <c r="F282" s="6">
        <v>97839.990790399999</v>
      </c>
      <c r="G282" s="6">
        <v>22030.463584599998</v>
      </c>
      <c r="H282" s="6">
        <v>5325.2422109999998</v>
      </c>
      <c r="I282" s="6">
        <v>14761.070723299999</v>
      </c>
      <c r="J282" s="6">
        <v>2.2843278298654899</v>
      </c>
      <c r="K282" s="6">
        <v>25.786204207221001</v>
      </c>
      <c r="L282" s="6">
        <v>50.283945666571498</v>
      </c>
      <c r="M282" s="6">
        <v>11.322350144845901</v>
      </c>
      <c r="N282" s="6">
        <v>2.7368582911347801</v>
      </c>
      <c r="O282" s="6">
        <v>7.5863138603613303</v>
      </c>
    </row>
    <row r="283" spans="1:15" x14ac:dyDescent="0.25">
      <c r="A283" t="s">
        <v>21</v>
      </c>
    </row>
    <row r="284" spans="1:15" x14ac:dyDescent="0.25">
      <c r="A284" t="s">
        <v>1037</v>
      </c>
    </row>
    <row r="285" spans="1:15" x14ac:dyDescent="0.25">
      <c r="A285" t="s">
        <v>22</v>
      </c>
    </row>
    <row r="286" spans="1:15" x14ac:dyDescent="0.25">
      <c r="A286" t="s">
        <v>23</v>
      </c>
    </row>
    <row r="287" spans="1:15" x14ac:dyDescent="0.25">
      <c r="A287" t="s">
        <v>24</v>
      </c>
    </row>
    <row r="290" spans="1:15" x14ac:dyDescent="0.25">
      <c r="L290" s="7" t="str">
        <f>HYPERLINK("#'Indice'!A1", "Ir al índice")</f>
        <v>Ir al índice</v>
      </c>
    </row>
    <row r="291" spans="1:15" ht="17.25" x14ac:dyDescent="0.3">
      <c r="A291" s="4" t="s">
        <v>425</v>
      </c>
    </row>
    <row r="292" spans="1:15" x14ac:dyDescent="0.25">
      <c r="A292" s="5" t="s">
        <v>26</v>
      </c>
      <c r="B292" s="5" t="s">
        <v>114</v>
      </c>
      <c r="C292" s="5" t="s">
        <v>11</v>
      </c>
      <c r="D292" s="5" t="s">
        <v>399</v>
      </c>
      <c r="E292" s="5" t="s">
        <v>400</v>
      </c>
      <c r="F292" s="5" t="s">
        <v>401</v>
      </c>
      <c r="G292" s="5" t="s">
        <v>402</v>
      </c>
      <c r="H292" s="5" t="s">
        <v>403</v>
      </c>
      <c r="I292" s="5" t="s">
        <v>404</v>
      </c>
      <c r="J292" s="5" t="s">
        <v>405</v>
      </c>
      <c r="K292" s="5" t="s">
        <v>406</v>
      </c>
      <c r="L292" s="5" t="s">
        <v>407</v>
      </c>
      <c r="M292" s="5" t="s">
        <v>408</v>
      </c>
      <c r="N292" s="5" t="s">
        <v>409</v>
      </c>
      <c r="O292" s="5" t="s">
        <v>410</v>
      </c>
    </row>
    <row r="293" spans="1:15" x14ac:dyDescent="0.25">
      <c r="A293" s="6" t="s">
        <v>88</v>
      </c>
      <c r="B293" s="6" t="s">
        <v>115</v>
      </c>
      <c r="C293" s="6" t="s">
        <v>15</v>
      </c>
      <c r="D293" s="6">
        <v>0</v>
      </c>
      <c r="E293" s="6">
        <v>0</v>
      </c>
      <c r="F293" s="6">
        <v>113.6256061</v>
      </c>
      <c r="G293" s="6">
        <v>41.9182682</v>
      </c>
      <c r="H293" s="6">
        <v>42.933630600000001</v>
      </c>
      <c r="I293" s="6">
        <v>0</v>
      </c>
      <c r="J293" s="6">
        <v>0</v>
      </c>
      <c r="K293" s="6">
        <v>0</v>
      </c>
      <c r="L293" s="6">
        <v>57.248606665651401</v>
      </c>
      <c r="M293" s="6">
        <v>21.119908888979602</v>
      </c>
      <c r="N293" s="6">
        <v>21.631484445369001</v>
      </c>
      <c r="O293" s="6">
        <v>0</v>
      </c>
    </row>
    <row r="294" spans="1:15" x14ac:dyDescent="0.25">
      <c r="A294" s="6" t="s">
        <v>88</v>
      </c>
      <c r="B294" s="6" t="s">
        <v>115</v>
      </c>
      <c r="C294" s="6" t="s">
        <v>16</v>
      </c>
      <c r="D294" s="6">
        <v>0</v>
      </c>
      <c r="E294" s="6">
        <v>0</v>
      </c>
      <c r="F294" s="6">
        <v>0</v>
      </c>
      <c r="G294" s="6">
        <v>0</v>
      </c>
      <c r="H294" s="6">
        <v>0</v>
      </c>
      <c r="I294" s="6">
        <v>66.590509499999996</v>
      </c>
      <c r="J294" s="6">
        <v>0</v>
      </c>
      <c r="K294" s="6">
        <v>0</v>
      </c>
      <c r="L294" s="6">
        <v>0</v>
      </c>
      <c r="M294" s="6">
        <v>0</v>
      </c>
      <c r="N294" s="6">
        <v>0</v>
      </c>
      <c r="O294" s="6">
        <v>100</v>
      </c>
    </row>
    <row r="295" spans="1:15" x14ac:dyDescent="0.25">
      <c r="A295" s="6" t="s">
        <v>88</v>
      </c>
      <c r="B295" s="6" t="s">
        <v>115</v>
      </c>
      <c r="C295" s="6" t="s">
        <v>17</v>
      </c>
      <c r="D295" s="6">
        <v>0</v>
      </c>
      <c r="E295" s="6">
        <v>32.431455399999997</v>
      </c>
      <c r="F295" s="6">
        <v>48.676227599999997</v>
      </c>
      <c r="G295" s="6">
        <v>208.13220459999999</v>
      </c>
      <c r="H295" s="6">
        <v>0</v>
      </c>
      <c r="I295" s="6">
        <v>86.5921764</v>
      </c>
      <c r="J295" s="6">
        <v>0</v>
      </c>
      <c r="K295" s="6">
        <v>8.6292412240803404</v>
      </c>
      <c r="L295" s="6">
        <v>12.9515898888286</v>
      </c>
      <c r="M295" s="6">
        <v>55.379044136053302</v>
      </c>
      <c r="N295" s="6">
        <v>0</v>
      </c>
      <c r="O295" s="6">
        <v>23.040124751037698</v>
      </c>
    </row>
    <row r="296" spans="1:15" x14ac:dyDescent="0.25">
      <c r="A296" s="6" t="s">
        <v>88</v>
      </c>
      <c r="B296" s="6" t="s">
        <v>115</v>
      </c>
      <c r="C296" s="6" t="s">
        <v>18</v>
      </c>
      <c r="D296" s="6">
        <v>467.36641070000002</v>
      </c>
      <c r="E296" s="6">
        <v>6663.1350381000002</v>
      </c>
      <c r="F296" s="6">
        <v>16314.428496500001</v>
      </c>
      <c r="G296" s="6">
        <v>6614.9306384000001</v>
      </c>
      <c r="H296" s="6">
        <v>2095.9586079999999</v>
      </c>
      <c r="I296" s="6">
        <v>12462.8573603</v>
      </c>
      <c r="J296" s="6">
        <v>1.0474681160821</v>
      </c>
      <c r="K296" s="6">
        <v>14.933511150503501</v>
      </c>
      <c r="L296" s="6">
        <v>36.564124616037503</v>
      </c>
      <c r="M296" s="6">
        <v>14.825474777788999</v>
      </c>
      <c r="N296" s="6">
        <v>4.6974916558928097</v>
      </c>
      <c r="O296" s="6">
        <v>27.931929683695099</v>
      </c>
    </row>
    <row r="297" spans="1:15" x14ac:dyDescent="0.25">
      <c r="A297" s="6" t="s">
        <v>92</v>
      </c>
      <c r="B297" s="6" t="s">
        <v>116</v>
      </c>
      <c r="C297" s="6" t="s">
        <v>17</v>
      </c>
      <c r="D297" s="6">
        <v>0</v>
      </c>
      <c r="E297" s="6">
        <v>0</v>
      </c>
      <c r="F297" s="6">
        <v>58.170309899999999</v>
      </c>
      <c r="G297" s="6">
        <v>0</v>
      </c>
      <c r="H297" s="6">
        <v>0</v>
      </c>
      <c r="I297" s="6">
        <v>0</v>
      </c>
      <c r="J297" s="6">
        <v>0</v>
      </c>
      <c r="K297" s="6">
        <v>0</v>
      </c>
      <c r="L297" s="6">
        <v>100</v>
      </c>
      <c r="M297" s="6">
        <v>0</v>
      </c>
      <c r="N297" s="6">
        <v>0</v>
      </c>
      <c r="O297" s="6">
        <v>0</v>
      </c>
    </row>
    <row r="298" spans="1:15" x14ac:dyDescent="0.25">
      <c r="A298" s="6" t="s">
        <v>92</v>
      </c>
      <c r="B298" s="6" t="s">
        <v>116</v>
      </c>
      <c r="C298" s="6" t="s">
        <v>18</v>
      </c>
      <c r="D298" s="6">
        <v>436.27742219999999</v>
      </c>
      <c r="E298" s="6">
        <v>4716.4879345999998</v>
      </c>
      <c r="F298" s="6">
        <v>11734.4451603</v>
      </c>
      <c r="G298" s="6">
        <v>2985.8336178</v>
      </c>
      <c r="H298" s="6">
        <v>1257.9412665</v>
      </c>
      <c r="I298" s="6">
        <v>4324.825957</v>
      </c>
      <c r="J298" s="6">
        <v>1.7138617821192901</v>
      </c>
      <c r="K298" s="6">
        <v>18.528138302862001</v>
      </c>
      <c r="L298" s="6">
        <v>46.097313478196497</v>
      </c>
      <c r="M298" s="6">
        <v>11.7294773117288</v>
      </c>
      <c r="N298" s="6">
        <v>4.9416663597520696</v>
      </c>
      <c r="O298" s="6">
        <v>16.989542765341401</v>
      </c>
    </row>
    <row r="299" spans="1:15" x14ac:dyDescent="0.25">
      <c r="A299" s="6" t="s">
        <v>94</v>
      </c>
      <c r="B299" s="6" t="s">
        <v>117</v>
      </c>
      <c r="C299" s="6" t="s">
        <v>15</v>
      </c>
      <c r="D299" s="6">
        <v>0</v>
      </c>
      <c r="E299" s="6">
        <v>40.919775100000003</v>
      </c>
      <c r="F299" s="6">
        <v>20.0090164</v>
      </c>
      <c r="G299" s="6">
        <v>0</v>
      </c>
      <c r="H299" s="6">
        <v>0</v>
      </c>
      <c r="I299" s="6">
        <v>27.478771500000001</v>
      </c>
      <c r="J299" s="6">
        <v>0</v>
      </c>
      <c r="K299" s="6">
        <v>46.285378435326798</v>
      </c>
      <c r="L299" s="6">
        <v>22.632697612081</v>
      </c>
      <c r="M299" s="6">
        <v>0</v>
      </c>
      <c r="N299" s="6">
        <v>0</v>
      </c>
      <c r="O299" s="6">
        <v>31.081923952592199</v>
      </c>
    </row>
    <row r="300" spans="1:15" x14ac:dyDescent="0.25">
      <c r="A300" s="6" t="s">
        <v>94</v>
      </c>
      <c r="B300" s="6" t="s">
        <v>117</v>
      </c>
      <c r="C300" s="6" t="s">
        <v>16</v>
      </c>
      <c r="D300" s="6">
        <v>0</v>
      </c>
      <c r="E300" s="6">
        <v>0</v>
      </c>
      <c r="F300" s="6">
        <v>16.007213100000001</v>
      </c>
      <c r="G300" s="6">
        <v>0</v>
      </c>
      <c r="H300" s="6">
        <v>0</v>
      </c>
      <c r="I300" s="6">
        <v>0</v>
      </c>
      <c r="J300" s="6">
        <v>0</v>
      </c>
      <c r="K300" s="6">
        <v>0</v>
      </c>
      <c r="L300" s="6">
        <v>100</v>
      </c>
      <c r="M300" s="6">
        <v>0</v>
      </c>
      <c r="N300" s="6">
        <v>0</v>
      </c>
      <c r="O300" s="6">
        <v>0</v>
      </c>
    </row>
    <row r="301" spans="1:15" x14ac:dyDescent="0.25">
      <c r="A301" s="6" t="s">
        <v>94</v>
      </c>
      <c r="B301" s="6" t="s">
        <v>117</v>
      </c>
      <c r="C301" s="6" t="s">
        <v>17</v>
      </c>
      <c r="D301" s="6">
        <v>0</v>
      </c>
      <c r="E301" s="6">
        <v>0</v>
      </c>
      <c r="F301" s="6">
        <v>0</v>
      </c>
      <c r="G301" s="6">
        <v>0</v>
      </c>
      <c r="H301" s="6">
        <v>0</v>
      </c>
      <c r="I301" s="6">
        <v>25.880087799999998</v>
      </c>
      <c r="J301" s="6">
        <v>0</v>
      </c>
      <c r="K301" s="6">
        <v>0</v>
      </c>
      <c r="L301" s="6">
        <v>0</v>
      </c>
      <c r="M301" s="6">
        <v>0</v>
      </c>
      <c r="N301" s="6">
        <v>0</v>
      </c>
      <c r="O301" s="6">
        <v>100</v>
      </c>
    </row>
    <row r="302" spans="1:15" x14ac:dyDescent="0.25">
      <c r="A302" s="6" t="s">
        <v>94</v>
      </c>
      <c r="B302" s="6" t="s">
        <v>117</v>
      </c>
      <c r="C302" s="6" t="s">
        <v>18</v>
      </c>
      <c r="D302" s="6">
        <v>83.976139399999994</v>
      </c>
      <c r="E302" s="6">
        <v>1491.0489379999999</v>
      </c>
      <c r="F302" s="6">
        <v>4948.5838382000002</v>
      </c>
      <c r="G302" s="6">
        <v>2844.032177</v>
      </c>
      <c r="H302" s="6">
        <v>803.51417100000003</v>
      </c>
      <c r="I302" s="6">
        <v>12656.1957057</v>
      </c>
      <c r="J302" s="6">
        <v>0.367875096470623</v>
      </c>
      <c r="K302" s="6">
        <v>6.5318526884932</v>
      </c>
      <c r="L302" s="6">
        <v>21.678309694608199</v>
      </c>
      <c r="M302" s="6">
        <v>12.458879616933499</v>
      </c>
      <c r="N302" s="6">
        <v>3.5199623998449399</v>
      </c>
      <c r="O302" s="6">
        <v>55.443120503649503</v>
      </c>
    </row>
    <row r="303" spans="1:15" x14ac:dyDescent="0.25">
      <c r="A303" s="6" t="s">
        <v>96</v>
      </c>
      <c r="B303" s="6" t="s">
        <v>118</v>
      </c>
      <c r="C303" s="6" t="s">
        <v>15</v>
      </c>
      <c r="D303" s="6">
        <v>0</v>
      </c>
      <c r="E303" s="6">
        <v>0</v>
      </c>
      <c r="F303" s="6">
        <v>58.223523499999999</v>
      </c>
      <c r="G303" s="6">
        <v>52.352929500000002</v>
      </c>
      <c r="H303" s="6">
        <v>0</v>
      </c>
      <c r="I303" s="6">
        <v>48.145738700000003</v>
      </c>
      <c r="J303" s="6">
        <v>0</v>
      </c>
      <c r="K303" s="6">
        <v>0</v>
      </c>
      <c r="L303" s="6">
        <v>36.682660991758503</v>
      </c>
      <c r="M303" s="6">
        <v>32.984001127550002</v>
      </c>
      <c r="N303" s="6">
        <v>0</v>
      </c>
      <c r="O303" s="6">
        <v>30.333337880691602</v>
      </c>
    </row>
    <row r="304" spans="1:15" x14ac:dyDescent="0.25">
      <c r="A304" s="6" t="s">
        <v>96</v>
      </c>
      <c r="B304" s="6" t="s">
        <v>118</v>
      </c>
      <c r="C304" s="6" t="s">
        <v>17</v>
      </c>
      <c r="D304" s="6">
        <v>0</v>
      </c>
      <c r="E304" s="6">
        <v>0</v>
      </c>
      <c r="F304" s="6">
        <v>0</v>
      </c>
      <c r="G304" s="6">
        <v>0</v>
      </c>
      <c r="H304" s="6">
        <v>0</v>
      </c>
      <c r="I304" s="6">
        <v>42.677532999999997</v>
      </c>
      <c r="J304" s="6">
        <v>0</v>
      </c>
      <c r="K304" s="6">
        <v>0</v>
      </c>
      <c r="L304" s="6">
        <v>0</v>
      </c>
      <c r="M304" s="6">
        <v>0</v>
      </c>
      <c r="N304" s="6">
        <v>0</v>
      </c>
      <c r="O304" s="6">
        <v>100</v>
      </c>
    </row>
    <row r="305" spans="1:15" x14ac:dyDescent="0.25">
      <c r="A305" s="6" t="s">
        <v>96</v>
      </c>
      <c r="B305" s="6" t="s">
        <v>118</v>
      </c>
      <c r="C305" s="6" t="s">
        <v>18</v>
      </c>
      <c r="D305" s="6">
        <v>208.86335339999999</v>
      </c>
      <c r="E305" s="6">
        <v>563.10923730000002</v>
      </c>
      <c r="F305" s="6">
        <v>4714.9525692999996</v>
      </c>
      <c r="G305" s="6">
        <v>3915.8605428000001</v>
      </c>
      <c r="H305" s="6">
        <v>2737.1275252</v>
      </c>
      <c r="I305" s="6">
        <v>48342.3124618</v>
      </c>
      <c r="J305" s="6">
        <v>0.34533013793376899</v>
      </c>
      <c r="K305" s="6">
        <v>0.93103259821829798</v>
      </c>
      <c r="L305" s="6">
        <v>7.7956003032724901</v>
      </c>
      <c r="M305" s="6">
        <v>6.4743988802323296</v>
      </c>
      <c r="N305" s="6">
        <v>4.52550727752336</v>
      </c>
      <c r="O305" s="6">
        <v>79.928130802819794</v>
      </c>
    </row>
    <row r="306" spans="1:15" x14ac:dyDescent="0.25">
      <c r="A306" s="6" t="s">
        <v>98</v>
      </c>
      <c r="B306" s="6" t="s">
        <v>119</v>
      </c>
      <c r="C306" s="6" t="s">
        <v>17</v>
      </c>
      <c r="D306" s="6">
        <v>0</v>
      </c>
      <c r="E306" s="6">
        <v>18.8801533</v>
      </c>
      <c r="F306" s="6">
        <v>67.691471500000006</v>
      </c>
      <c r="G306" s="6">
        <v>15.874184</v>
      </c>
      <c r="H306" s="6">
        <v>0</v>
      </c>
      <c r="I306" s="6">
        <v>44.117173899999997</v>
      </c>
      <c r="J306" s="6">
        <v>0</v>
      </c>
      <c r="K306" s="6">
        <v>12.8819385032889</v>
      </c>
      <c r="L306" s="6">
        <v>46.185926523177898</v>
      </c>
      <c r="M306" s="6">
        <v>10.830964072621899</v>
      </c>
      <c r="N306" s="6">
        <v>0</v>
      </c>
      <c r="O306" s="6">
        <v>30.101170900911299</v>
      </c>
    </row>
    <row r="307" spans="1:15" x14ac:dyDescent="0.25">
      <c r="A307" s="6" t="s">
        <v>98</v>
      </c>
      <c r="B307" s="6" t="s">
        <v>119</v>
      </c>
      <c r="C307" s="6" t="s">
        <v>18</v>
      </c>
      <c r="D307" s="6">
        <v>42.758437899999997</v>
      </c>
      <c r="E307" s="6">
        <v>386.20139820000003</v>
      </c>
      <c r="F307" s="6">
        <v>1674.9214066</v>
      </c>
      <c r="G307" s="6">
        <v>729.17661239999995</v>
      </c>
      <c r="H307" s="6">
        <v>911.82688900000005</v>
      </c>
      <c r="I307" s="6">
        <v>14703.463844800001</v>
      </c>
      <c r="J307" s="6">
        <v>0.23177379641301299</v>
      </c>
      <c r="K307" s="6">
        <v>2.0934198870915202</v>
      </c>
      <c r="L307" s="6">
        <v>9.0789774408738495</v>
      </c>
      <c r="M307" s="6">
        <v>3.95253054161569</v>
      </c>
      <c r="N307" s="6">
        <v>4.94259355847508</v>
      </c>
      <c r="O307" s="6">
        <v>79.700704775530895</v>
      </c>
    </row>
    <row r="308" spans="1:15" x14ac:dyDescent="0.25">
      <c r="A308" s="6" t="s">
        <v>106</v>
      </c>
      <c r="B308" s="6" t="s">
        <v>120</v>
      </c>
      <c r="C308" s="6" t="s">
        <v>15</v>
      </c>
      <c r="D308" s="6">
        <v>0</v>
      </c>
      <c r="E308" s="6">
        <v>0</v>
      </c>
      <c r="F308" s="6">
        <v>40.182779099999998</v>
      </c>
      <c r="G308" s="6">
        <v>39.759081199999997</v>
      </c>
      <c r="H308" s="6">
        <v>0</v>
      </c>
      <c r="I308" s="6">
        <v>156.043015</v>
      </c>
      <c r="J308" s="6">
        <v>0</v>
      </c>
      <c r="K308" s="6">
        <v>0</v>
      </c>
      <c r="L308" s="6">
        <v>17.027692579415099</v>
      </c>
      <c r="M308" s="6">
        <v>16.848148064343299</v>
      </c>
      <c r="N308" s="6">
        <v>0</v>
      </c>
      <c r="O308" s="6">
        <v>66.124159356241606</v>
      </c>
    </row>
    <row r="309" spans="1:15" x14ac:dyDescent="0.25">
      <c r="A309" s="6" t="s">
        <v>106</v>
      </c>
      <c r="B309" s="6" t="s">
        <v>120</v>
      </c>
      <c r="C309" s="6" t="s">
        <v>17</v>
      </c>
      <c r="D309" s="6">
        <v>0</v>
      </c>
      <c r="E309" s="6">
        <v>0</v>
      </c>
      <c r="F309" s="6">
        <v>123.959785</v>
      </c>
      <c r="G309" s="6">
        <v>76.488529099999994</v>
      </c>
      <c r="H309" s="6">
        <v>0</v>
      </c>
      <c r="I309" s="6">
        <v>401.66412780000002</v>
      </c>
      <c r="J309" s="6">
        <v>0</v>
      </c>
      <c r="K309" s="6">
        <v>0</v>
      </c>
      <c r="L309" s="6">
        <v>20.587481070618299</v>
      </c>
      <c r="M309" s="6">
        <v>12.7033629895832</v>
      </c>
      <c r="N309" s="6">
        <v>0</v>
      </c>
      <c r="O309" s="6">
        <v>66.709155939798507</v>
      </c>
    </row>
    <row r="310" spans="1:15" x14ac:dyDescent="0.25">
      <c r="A310" s="6" t="s">
        <v>106</v>
      </c>
      <c r="B310" s="6" t="s">
        <v>120</v>
      </c>
      <c r="C310" s="6" t="s">
        <v>18</v>
      </c>
      <c r="D310" s="6">
        <v>184.08787469999999</v>
      </c>
      <c r="E310" s="6">
        <v>1328.3760198</v>
      </c>
      <c r="F310" s="6">
        <v>6609.7568013</v>
      </c>
      <c r="G310" s="6">
        <v>4772.1501359000004</v>
      </c>
      <c r="H310" s="6">
        <v>2004.340563</v>
      </c>
      <c r="I310" s="6">
        <v>21324.9054</v>
      </c>
      <c r="J310" s="6">
        <v>0.50819849310832599</v>
      </c>
      <c r="K310" s="6">
        <v>3.6671545730197699</v>
      </c>
      <c r="L310" s="6">
        <v>18.2470923286354</v>
      </c>
      <c r="M310" s="6">
        <v>13.1741404038876</v>
      </c>
      <c r="N310" s="6">
        <v>5.5332425096029096</v>
      </c>
      <c r="O310" s="6">
        <v>58.870171691745902</v>
      </c>
    </row>
    <row r="311" spans="1:15" x14ac:dyDescent="0.25">
      <c r="A311" s="6" t="s">
        <v>108</v>
      </c>
      <c r="B311" s="6" t="s">
        <v>121</v>
      </c>
      <c r="C311" s="6" t="s">
        <v>15</v>
      </c>
      <c r="D311" s="6">
        <v>0</v>
      </c>
      <c r="E311" s="6">
        <v>41.416028300000001</v>
      </c>
      <c r="F311" s="6">
        <v>0</v>
      </c>
      <c r="G311" s="6">
        <v>44.1532707</v>
      </c>
      <c r="H311" s="6">
        <v>0</v>
      </c>
      <c r="I311" s="6">
        <v>0</v>
      </c>
      <c r="J311" s="6">
        <v>0</v>
      </c>
      <c r="K311" s="6">
        <v>48.400569811843397</v>
      </c>
      <c r="L311" s="6">
        <v>0</v>
      </c>
      <c r="M311" s="6">
        <v>51.599430188156603</v>
      </c>
      <c r="N311" s="6">
        <v>0</v>
      </c>
      <c r="O311" s="6">
        <v>0</v>
      </c>
    </row>
    <row r="312" spans="1:15" x14ac:dyDescent="0.25">
      <c r="A312" s="6" t="s">
        <v>108</v>
      </c>
      <c r="B312" s="6" t="s">
        <v>121</v>
      </c>
      <c r="C312" s="6" t="s">
        <v>17</v>
      </c>
      <c r="D312" s="6">
        <v>0</v>
      </c>
      <c r="E312" s="6">
        <v>0</v>
      </c>
      <c r="F312" s="6">
        <v>55.0887356</v>
      </c>
      <c r="G312" s="6">
        <v>80.518654900000001</v>
      </c>
      <c r="H312" s="6">
        <v>0</v>
      </c>
      <c r="I312" s="6">
        <v>137.42941930000001</v>
      </c>
      <c r="J312" s="6">
        <v>0</v>
      </c>
      <c r="K312" s="6">
        <v>0</v>
      </c>
      <c r="L312" s="6">
        <v>20.176303568867699</v>
      </c>
      <c r="M312" s="6">
        <v>29.4900365115532</v>
      </c>
      <c r="N312" s="6">
        <v>0</v>
      </c>
      <c r="O312" s="6">
        <v>50.333659919579098</v>
      </c>
    </row>
    <row r="313" spans="1:15" x14ac:dyDescent="0.25">
      <c r="A313" s="6" t="s">
        <v>108</v>
      </c>
      <c r="B313" s="6" t="s">
        <v>121</v>
      </c>
      <c r="C313" s="6" t="s">
        <v>18</v>
      </c>
      <c r="D313" s="6">
        <v>183.22391949999999</v>
      </c>
      <c r="E313" s="6">
        <v>1682.714864</v>
      </c>
      <c r="F313" s="6">
        <v>6752.6932803999998</v>
      </c>
      <c r="G313" s="6">
        <v>4549.6961629999996</v>
      </c>
      <c r="H313" s="6">
        <v>2232.3946446999998</v>
      </c>
      <c r="I313" s="6">
        <v>25817.443159300001</v>
      </c>
      <c r="J313" s="6">
        <v>0.44452225109346799</v>
      </c>
      <c r="K313" s="6">
        <v>4.0824593280994597</v>
      </c>
      <c r="L313" s="6">
        <v>16.382808675518699</v>
      </c>
      <c r="M313" s="6">
        <v>11.0380849055468</v>
      </c>
      <c r="N313" s="6">
        <v>5.4160455441574999</v>
      </c>
      <c r="O313" s="6">
        <v>62.636079295583997</v>
      </c>
    </row>
    <row r="314" spans="1:15" x14ac:dyDescent="0.25">
      <c r="A314" s="6" t="s">
        <v>110</v>
      </c>
      <c r="B314" s="6" t="s">
        <v>122</v>
      </c>
      <c r="C314" s="6" t="s">
        <v>15</v>
      </c>
      <c r="D314" s="6">
        <v>0</v>
      </c>
      <c r="E314" s="6">
        <v>0</v>
      </c>
      <c r="F314" s="6">
        <v>0</v>
      </c>
      <c r="G314" s="6">
        <v>0</v>
      </c>
      <c r="H314" s="6">
        <v>0</v>
      </c>
      <c r="I314" s="6">
        <v>51.0461454</v>
      </c>
      <c r="J314" s="6">
        <v>0</v>
      </c>
      <c r="K314" s="6">
        <v>0</v>
      </c>
      <c r="L314" s="6">
        <v>0</v>
      </c>
      <c r="M314" s="6">
        <v>0</v>
      </c>
      <c r="N314" s="6">
        <v>0</v>
      </c>
      <c r="O314" s="6">
        <v>100</v>
      </c>
    </row>
    <row r="315" spans="1:15" x14ac:dyDescent="0.25">
      <c r="A315" s="6" t="s">
        <v>110</v>
      </c>
      <c r="B315" s="6" t="s">
        <v>122</v>
      </c>
      <c r="C315" s="6" t="s">
        <v>16</v>
      </c>
      <c r="D315" s="6">
        <v>0</v>
      </c>
      <c r="E315" s="6">
        <v>0</v>
      </c>
      <c r="F315" s="6">
        <v>0</v>
      </c>
      <c r="G315" s="6">
        <v>0</v>
      </c>
      <c r="H315" s="6">
        <v>0</v>
      </c>
      <c r="I315" s="6">
        <v>17.316224800000001</v>
      </c>
      <c r="J315" s="6">
        <v>0</v>
      </c>
      <c r="K315" s="6">
        <v>0</v>
      </c>
      <c r="L315" s="6">
        <v>0</v>
      </c>
      <c r="M315" s="6">
        <v>0</v>
      </c>
      <c r="N315" s="6">
        <v>0</v>
      </c>
      <c r="O315" s="6">
        <v>100</v>
      </c>
    </row>
    <row r="316" spans="1:15" x14ac:dyDescent="0.25">
      <c r="A316" s="6" t="s">
        <v>110</v>
      </c>
      <c r="B316" s="6" t="s">
        <v>122</v>
      </c>
      <c r="C316" s="6" t="s">
        <v>17</v>
      </c>
      <c r="D316" s="6">
        <v>0</v>
      </c>
      <c r="E316" s="6">
        <v>0</v>
      </c>
      <c r="F316" s="6">
        <v>0</v>
      </c>
      <c r="G316" s="6">
        <v>19.269704300000001</v>
      </c>
      <c r="H316" s="6">
        <v>0</v>
      </c>
      <c r="I316" s="6">
        <v>0</v>
      </c>
      <c r="J316" s="6">
        <v>0</v>
      </c>
      <c r="K316" s="6">
        <v>0</v>
      </c>
      <c r="L316" s="6">
        <v>0</v>
      </c>
      <c r="M316" s="6">
        <v>100</v>
      </c>
      <c r="N316" s="6">
        <v>0</v>
      </c>
      <c r="O316" s="6">
        <v>0</v>
      </c>
    </row>
    <row r="317" spans="1:15" x14ac:dyDescent="0.25">
      <c r="A317" s="6" t="s">
        <v>110</v>
      </c>
      <c r="B317" s="6" t="s">
        <v>122</v>
      </c>
      <c r="C317" s="6" t="s">
        <v>18</v>
      </c>
      <c r="D317" s="6">
        <v>0</v>
      </c>
      <c r="E317" s="6">
        <v>125.0074844</v>
      </c>
      <c r="F317" s="6">
        <v>1282.5979973000001</v>
      </c>
      <c r="G317" s="6">
        <v>1191.9526232000001</v>
      </c>
      <c r="H317" s="6">
        <v>575.51643769999998</v>
      </c>
      <c r="I317" s="6">
        <v>16024.454398</v>
      </c>
      <c r="J317" s="6">
        <v>0</v>
      </c>
      <c r="K317" s="6">
        <v>0.65109662214500896</v>
      </c>
      <c r="L317" s="6">
        <v>6.6803618008969599</v>
      </c>
      <c r="M317" s="6">
        <v>6.2082388942337801</v>
      </c>
      <c r="N317" s="6">
        <v>2.9975549893986901</v>
      </c>
      <c r="O317" s="6">
        <v>83.462747693325596</v>
      </c>
    </row>
    <row r="318" spans="1:15" x14ac:dyDescent="0.25">
      <c r="A318" s="6" t="s">
        <v>123</v>
      </c>
      <c r="B318" s="6" t="s">
        <v>124</v>
      </c>
      <c r="C318" s="6" t="s">
        <v>15</v>
      </c>
      <c r="D318" s="6">
        <v>0</v>
      </c>
      <c r="E318" s="6">
        <v>0</v>
      </c>
      <c r="F318" s="6">
        <v>16.526866900000002</v>
      </c>
      <c r="G318" s="6">
        <v>0</v>
      </c>
      <c r="H318" s="6">
        <v>8.0766288999999993</v>
      </c>
      <c r="I318" s="6">
        <v>0</v>
      </c>
      <c r="J318" s="6">
        <v>0</v>
      </c>
      <c r="K318" s="6">
        <v>0</v>
      </c>
      <c r="L318" s="6">
        <v>67.172840129490893</v>
      </c>
      <c r="M318" s="6">
        <v>0</v>
      </c>
      <c r="N318" s="6">
        <v>32.827159870509099</v>
      </c>
      <c r="O318" s="6">
        <v>0</v>
      </c>
    </row>
    <row r="319" spans="1:15" x14ac:dyDescent="0.25">
      <c r="A319" s="6" t="s">
        <v>123</v>
      </c>
      <c r="B319" s="6" t="s">
        <v>124</v>
      </c>
      <c r="C319" s="6" t="s">
        <v>17</v>
      </c>
      <c r="D319" s="6">
        <v>0</v>
      </c>
      <c r="E319" s="6">
        <v>0</v>
      </c>
      <c r="F319" s="6">
        <v>0</v>
      </c>
      <c r="G319" s="6">
        <v>9.8620193999999994</v>
      </c>
      <c r="H319" s="6">
        <v>0</v>
      </c>
      <c r="I319" s="6">
        <v>14.1831923</v>
      </c>
      <c r="J319" s="6">
        <v>0</v>
      </c>
      <c r="K319" s="6">
        <v>0</v>
      </c>
      <c r="L319" s="6">
        <v>0</v>
      </c>
      <c r="M319" s="6">
        <v>41.014483561398599</v>
      </c>
      <c r="N319" s="6">
        <v>0</v>
      </c>
      <c r="O319" s="6">
        <v>58.985516438601401</v>
      </c>
    </row>
    <row r="320" spans="1:15" x14ac:dyDescent="0.25">
      <c r="A320" s="6" t="s">
        <v>123</v>
      </c>
      <c r="B320" s="6" t="s">
        <v>124</v>
      </c>
      <c r="C320" s="6" t="s">
        <v>18</v>
      </c>
      <c r="D320" s="6">
        <v>9.2045515000000009</v>
      </c>
      <c r="E320" s="6">
        <v>634.33612089999997</v>
      </c>
      <c r="F320" s="6">
        <v>2649.6134336</v>
      </c>
      <c r="G320" s="6">
        <v>1533.1296763</v>
      </c>
      <c r="H320" s="6">
        <v>366.75639510000002</v>
      </c>
      <c r="I320" s="6">
        <v>6424.2730049000002</v>
      </c>
      <c r="J320" s="6">
        <v>7.9231327894507902E-2</v>
      </c>
      <c r="K320" s="6">
        <v>5.4602653035683604</v>
      </c>
      <c r="L320" s="6">
        <v>22.807454632771002</v>
      </c>
      <c r="M320" s="6">
        <v>13.1969385024057</v>
      </c>
      <c r="N320" s="6">
        <v>3.1569812171267402</v>
      </c>
      <c r="O320" s="6">
        <v>55.299129016233699</v>
      </c>
    </row>
    <row r="321" spans="1:15" x14ac:dyDescent="0.25">
      <c r="A321" s="6" t="s">
        <v>125</v>
      </c>
      <c r="B321" s="6" t="s">
        <v>126</v>
      </c>
      <c r="C321" s="6" t="s">
        <v>15</v>
      </c>
      <c r="D321" s="6">
        <v>23.8172262</v>
      </c>
      <c r="E321" s="6">
        <v>19.489356699999998</v>
      </c>
      <c r="F321" s="6">
        <v>98.580728399999998</v>
      </c>
      <c r="G321" s="6">
        <v>140.8667184</v>
      </c>
      <c r="H321" s="6">
        <v>72.107990200000003</v>
      </c>
      <c r="I321" s="6">
        <v>2370.9864343999998</v>
      </c>
      <c r="J321" s="6">
        <v>0.87375459785479104</v>
      </c>
      <c r="K321" s="6">
        <v>0.71498313375623401</v>
      </c>
      <c r="L321" s="6">
        <v>3.6165153732038902</v>
      </c>
      <c r="M321" s="6">
        <v>5.16781181205375</v>
      </c>
      <c r="N321" s="6">
        <v>2.6453411262188999</v>
      </c>
      <c r="O321" s="6">
        <v>86.981593956912405</v>
      </c>
    </row>
    <row r="322" spans="1:15" x14ac:dyDescent="0.25">
      <c r="A322" s="6" t="s">
        <v>125</v>
      </c>
      <c r="B322" s="6" t="s">
        <v>126</v>
      </c>
      <c r="C322" s="6" t="s">
        <v>17</v>
      </c>
      <c r="D322" s="6">
        <v>0</v>
      </c>
      <c r="E322" s="6">
        <v>0</v>
      </c>
      <c r="F322" s="6">
        <v>0</v>
      </c>
      <c r="G322" s="6">
        <v>0</v>
      </c>
      <c r="H322" s="6">
        <v>0</v>
      </c>
      <c r="I322" s="6">
        <v>188.1827849</v>
      </c>
      <c r="J322" s="6">
        <v>0</v>
      </c>
      <c r="K322" s="6">
        <v>0</v>
      </c>
      <c r="L322" s="6">
        <v>0</v>
      </c>
      <c r="M322" s="6">
        <v>0</v>
      </c>
      <c r="N322" s="6">
        <v>0</v>
      </c>
      <c r="O322" s="6">
        <v>100</v>
      </c>
    </row>
    <row r="323" spans="1:15" x14ac:dyDescent="0.25">
      <c r="A323" s="6" t="s">
        <v>125</v>
      </c>
      <c r="B323" s="6" t="s">
        <v>126</v>
      </c>
      <c r="C323" s="6" t="s">
        <v>18</v>
      </c>
      <c r="D323" s="6">
        <v>0</v>
      </c>
      <c r="E323" s="6">
        <v>355.96245950000002</v>
      </c>
      <c r="F323" s="6">
        <v>2205.0022302000002</v>
      </c>
      <c r="G323" s="6">
        <v>2141.5862502999998</v>
      </c>
      <c r="H323" s="6">
        <v>1146.2315335000001</v>
      </c>
      <c r="I323" s="6">
        <v>13486.466517000001</v>
      </c>
      <c r="J323" s="6">
        <v>0</v>
      </c>
      <c r="K323" s="6">
        <v>1.84100271827322</v>
      </c>
      <c r="L323" s="6">
        <v>11.4040539704629</v>
      </c>
      <c r="M323" s="6">
        <v>11.076072779575901</v>
      </c>
      <c r="N323" s="6">
        <v>5.9281963943840497</v>
      </c>
      <c r="O323" s="6">
        <v>69.750674137303903</v>
      </c>
    </row>
    <row r="324" spans="1:15" x14ac:dyDescent="0.25">
      <c r="A324" s="6" t="s">
        <v>127</v>
      </c>
      <c r="B324" s="6" t="s">
        <v>128</v>
      </c>
      <c r="C324" s="6" t="s">
        <v>15</v>
      </c>
      <c r="D324" s="6">
        <v>0</v>
      </c>
      <c r="E324" s="6">
        <v>38.482885099999997</v>
      </c>
      <c r="F324" s="6">
        <v>35.286411200000003</v>
      </c>
      <c r="G324" s="6">
        <v>47.399010199999999</v>
      </c>
      <c r="H324" s="6">
        <v>31.757770099999998</v>
      </c>
      <c r="I324" s="6">
        <v>1915.8469871</v>
      </c>
      <c r="J324" s="6">
        <v>0</v>
      </c>
      <c r="K324" s="6">
        <v>1.8601791455643499</v>
      </c>
      <c r="L324" s="6">
        <v>1.70566853460912</v>
      </c>
      <c r="M324" s="6">
        <v>2.2911652820550001</v>
      </c>
      <c r="N324" s="6">
        <v>1.5351016821149699</v>
      </c>
      <c r="O324" s="6">
        <v>92.607885355656606</v>
      </c>
    </row>
    <row r="325" spans="1:15" x14ac:dyDescent="0.25">
      <c r="A325" s="6" t="s">
        <v>127</v>
      </c>
      <c r="B325" s="6" t="s">
        <v>128</v>
      </c>
      <c r="C325" s="6" t="s">
        <v>17</v>
      </c>
      <c r="D325" s="6">
        <v>0</v>
      </c>
      <c r="E325" s="6">
        <v>0</v>
      </c>
      <c r="F325" s="6">
        <v>0</v>
      </c>
      <c r="G325" s="6">
        <v>0</v>
      </c>
      <c r="H325" s="6">
        <v>0</v>
      </c>
      <c r="I325" s="6">
        <v>73.354029400000002</v>
      </c>
      <c r="J325" s="6">
        <v>0</v>
      </c>
      <c r="K325" s="6">
        <v>0</v>
      </c>
      <c r="L325" s="6">
        <v>0</v>
      </c>
      <c r="M325" s="6">
        <v>0</v>
      </c>
      <c r="N325" s="6">
        <v>0</v>
      </c>
      <c r="O325" s="6">
        <v>100</v>
      </c>
    </row>
    <row r="326" spans="1:15" x14ac:dyDescent="0.25">
      <c r="A326" s="6" t="s">
        <v>127</v>
      </c>
      <c r="B326" s="6" t="s">
        <v>128</v>
      </c>
      <c r="C326" s="6" t="s">
        <v>18</v>
      </c>
      <c r="D326" s="6">
        <v>88.542395999999997</v>
      </c>
      <c r="E326" s="6">
        <v>1224.0821656999999</v>
      </c>
      <c r="F326" s="6">
        <v>4473.8304298000003</v>
      </c>
      <c r="G326" s="6">
        <v>2657.0862658000001</v>
      </c>
      <c r="H326" s="6">
        <v>1478.6309248</v>
      </c>
      <c r="I326" s="6">
        <v>19217.752659199999</v>
      </c>
      <c r="J326" s="6">
        <v>0.30385252014963599</v>
      </c>
      <c r="K326" s="6">
        <v>4.2007046084247603</v>
      </c>
      <c r="L326" s="6">
        <v>15.3529237091897</v>
      </c>
      <c r="M326" s="6">
        <v>9.1183703467694404</v>
      </c>
      <c r="N326" s="6">
        <v>5.0742441267533298</v>
      </c>
      <c r="O326" s="6">
        <v>65.949904688713204</v>
      </c>
    </row>
    <row r="327" spans="1:15" x14ac:dyDescent="0.25">
      <c r="A327" s="6" t="s">
        <v>129</v>
      </c>
      <c r="B327" s="6" t="s">
        <v>130</v>
      </c>
      <c r="C327" s="6" t="s">
        <v>15</v>
      </c>
      <c r="D327" s="6">
        <v>0</v>
      </c>
      <c r="E327" s="6">
        <v>0</v>
      </c>
      <c r="F327" s="6">
        <v>0</v>
      </c>
      <c r="G327" s="6">
        <v>0</v>
      </c>
      <c r="H327" s="6">
        <v>0</v>
      </c>
      <c r="I327" s="6">
        <v>46.566111900000003</v>
      </c>
      <c r="J327" s="6">
        <v>0</v>
      </c>
      <c r="K327" s="6">
        <v>0</v>
      </c>
      <c r="L327" s="6">
        <v>0</v>
      </c>
      <c r="M327" s="6">
        <v>0</v>
      </c>
      <c r="N327" s="6">
        <v>0</v>
      </c>
      <c r="O327" s="6">
        <v>100</v>
      </c>
    </row>
    <row r="328" spans="1:15" x14ac:dyDescent="0.25">
      <c r="A328" s="6" t="s">
        <v>129</v>
      </c>
      <c r="B328" s="6" t="s">
        <v>130</v>
      </c>
      <c r="C328" s="6" t="s">
        <v>16</v>
      </c>
      <c r="D328" s="6">
        <v>0</v>
      </c>
      <c r="E328" s="6">
        <v>0</v>
      </c>
      <c r="F328" s="6">
        <v>15.077767700000001</v>
      </c>
      <c r="G328" s="6">
        <v>0</v>
      </c>
      <c r="H328" s="6">
        <v>0</v>
      </c>
      <c r="I328" s="6">
        <v>0</v>
      </c>
      <c r="J328" s="6">
        <v>0</v>
      </c>
      <c r="K328" s="6">
        <v>0</v>
      </c>
      <c r="L328" s="6">
        <v>100</v>
      </c>
      <c r="M328" s="6">
        <v>0</v>
      </c>
      <c r="N328" s="6">
        <v>0</v>
      </c>
      <c r="O328" s="6">
        <v>0</v>
      </c>
    </row>
    <row r="329" spans="1:15" x14ac:dyDescent="0.25">
      <c r="A329" s="6" t="s">
        <v>129</v>
      </c>
      <c r="B329" s="6" t="s">
        <v>130</v>
      </c>
      <c r="C329" s="6" t="s">
        <v>18</v>
      </c>
      <c r="D329" s="6">
        <v>19.4832179</v>
      </c>
      <c r="E329" s="6">
        <v>426.94949780000002</v>
      </c>
      <c r="F329" s="6">
        <v>2289.5110159000001</v>
      </c>
      <c r="G329" s="6">
        <v>1726.9109555</v>
      </c>
      <c r="H329" s="6">
        <v>779.5787057</v>
      </c>
      <c r="I329" s="6">
        <v>12044.6145457</v>
      </c>
      <c r="J329" s="6">
        <v>0.11270413531166799</v>
      </c>
      <c r="K329" s="6">
        <v>2.46976522144733</v>
      </c>
      <c r="L329" s="6">
        <v>13.244083223723999</v>
      </c>
      <c r="M329" s="6">
        <v>9.9896232233728899</v>
      </c>
      <c r="N329" s="6">
        <v>4.5096115222993003</v>
      </c>
      <c r="O329" s="6">
        <v>69.674212673844806</v>
      </c>
    </row>
    <row r="330" spans="1:15" x14ac:dyDescent="0.25">
      <c r="A330" s="6" t="s">
        <v>131</v>
      </c>
      <c r="B330" s="6" t="s">
        <v>132</v>
      </c>
      <c r="C330" s="6" t="s">
        <v>15</v>
      </c>
      <c r="D330" s="6">
        <v>0</v>
      </c>
      <c r="E330" s="6">
        <v>0</v>
      </c>
      <c r="F330" s="6">
        <v>36.587901899999999</v>
      </c>
      <c r="G330" s="6">
        <v>62.682770300000001</v>
      </c>
      <c r="H330" s="6">
        <v>0</v>
      </c>
      <c r="I330" s="6">
        <v>0</v>
      </c>
      <c r="J330" s="6">
        <v>0</v>
      </c>
      <c r="K330" s="6">
        <v>0</v>
      </c>
      <c r="L330" s="6">
        <v>36.856708118472902</v>
      </c>
      <c r="M330" s="6">
        <v>63.143291881527098</v>
      </c>
      <c r="N330" s="6">
        <v>0</v>
      </c>
      <c r="O330" s="6">
        <v>0</v>
      </c>
    </row>
    <row r="331" spans="1:15" x14ac:dyDescent="0.25">
      <c r="A331" s="6" t="s">
        <v>131</v>
      </c>
      <c r="B331" s="6" t="s">
        <v>132</v>
      </c>
      <c r="C331" s="6" t="s">
        <v>17</v>
      </c>
      <c r="D331" s="6">
        <v>0</v>
      </c>
      <c r="E331" s="6">
        <v>0</v>
      </c>
      <c r="F331" s="6">
        <v>88.424189999999996</v>
      </c>
      <c r="G331" s="6">
        <v>89.109059700000003</v>
      </c>
      <c r="H331" s="6">
        <v>0</v>
      </c>
      <c r="I331" s="6">
        <v>64.112147300000004</v>
      </c>
      <c r="J331" s="6">
        <v>0</v>
      </c>
      <c r="K331" s="6">
        <v>0</v>
      </c>
      <c r="L331" s="6">
        <v>36.592540597824801</v>
      </c>
      <c r="M331" s="6">
        <v>36.875959900862497</v>
      </c>
      <c r="N331" s="6">
        <v>0</v>
      </c>
      <c r="O331" s="6">
        <v>26.531499501312702</v>
      </c>
    </row>
    <row r="332" spans="1:15" x14ac:dyDescent="0.25">
      <c r="A332" s="6" t="s">
        <v>131</v>
      </c>
      <c r="B332" s="6" t="s">
        <v>132</v>
      </c>
      <c r="C332" s="6" t="s">
        <v>18</v>
      </c>
      <c r="D332" s="6">
        <v>265.45657729999999</v>
      </c>
      <c r="E332" s="6">
        <v>5225.0528807000001</v>
      </c>
      <c r="F332" s="6">
        <v>13313.215872299999</v>
      </c>
      <c r="G332" s="6">
        <v>5599.2742465000001</v>
      </c>
      <c r="H332" s="6">
        <v>1910.7644003</v>
      </c>
      <c r="I332" s="6">
        <v>10544.6593151</v>
      </c>
      <c r="J332" s="6">
        <v>0.72020600337555996</v>
      </c>
      <c r="K332" s="6">
        <v>14.1760075825211</v>
      </c>
      <c r="L332" s="6">
        <v>36.119873513735897</v>
      </c>
      <c r="M332" s="6">
        <v>15.191301597767801</v>
      </c>
      <c r="N332" s="6">
        <v>5.1840644000210299</v>
      </c>
      <c r="O332" s="6">
        <v>28.608546902578599</v>
      </c>
    </row>
    <row r="333" spans="1:15" x14ac:dyDescent="0.25">
      <c r="A333" s="6" t="s">
        <v>133</v>
      </c>
      <c r="B333" s="6" t="s">
        <v>134</v>
      </c>
      <c r="C333" s="6" t="s">
        <v>15</v>
      </c>
      <c r="D333" s="6">
        <v>0</v>
      </c>
      <c r="E333" s="6">
        <v>361.27010769999998</v>
      </c>
      <c r="F333" s="6">
        <v>305.84164340000001</v>
      </c>
      <c r="G333" s="6">
        <v>77.292805400000006</v>
      </c>
      <c r="H333" s="6">
        <v>0</v>
      </c>
      <c r="I333" s="6">
        <v>65.165886599999993</v>
      </c>
      <c r="J333" s="6">
        <v>0</v>
      </c>
      <c r="K333" s="6">
        <v>44.624913221464404</v>
      </c>
      <c r="L333" s="6">
        <v>37.778262040900799</v>
      </c>
      <c r="M333" s="6">
        <v>9.5473847963163099</v>
      </c>
      <c r="N333" s="6">
        <v>0</v>
      </c>
      <c r="O333" s="6">
        <v>8.0494399413184308</v>
      </c>
    </row>
    <row r="334" spans="1:15" x14ac:dyDescent="0.25">
      <c r="A334" s="6" t="s">
        <v>133</v>
      </c>
      <c r="B334" s="6" t="s">
        <v>134</v>
      </c>
      <c r="C334" s="6" t="s">
        <v>17</v>
      </c>
      <c r="D334" s="6">
        <v>0</v>
      </c>
      <c r="E334" s="6">
        <v>86.744776200000004</v>
      </c>
      <c r="F334" s="6">
        <v>55.607387500000002</v>
      </c>
      <c r="G334" s="6">
        <v>70.644460100000003</v>
      </c>
      <c r="H334" s="6">
        <v>0</v>
      </c>
      <c r="I334" s="6">
        <v>56.627910300000003</v>
      </c>
      <c r="J334" s="6">
        <v>0</v>
      </c>
      <c r="K334" s="6">
        <v>32.172434340796102</v>
      </c>
      <c r="L334" s="6">
        <v>20.624008748171299</v>
      </c>
      <c r="M334" s="6">
        <v>26.201050411013</v>
      </c>
      <c r="N334" s="6">
        <v>0</v>
      </c>
      <c r="O334" s="6">
        <v>21.002506500019599</v>
      </c>
    </row>
    <row r="335" spans="1:15" x14ac:dyDescent="0.25">
      <c r="A335" s="6" t="s">
        <v>133</v>
      </c>
      <c r="B335" s="6" t="s">
        <v>134</v>
      </c>
      <c r="C335" s="6" t="s">
        <v>18</v>
      </c>
      <c r="D335" s="6">
        <v>411.79861879999999</v>
      </c>
      <c r="E335" s="6">
        <v>6947.6874435</v>
      </c>
      <c r="F335" s="6">
        <v>19474.4866071</v>
      </c>
      <c r="G335" s="6">
        <v>12885.656889399999</v>
      </c>
      <c r="H335" s="6">
        <v>3196.0412907999998</v>
      </c>
      <c r="I335" s="6">
        <v>19918.8383096</v>
      </c>
      <c r="J335" s="6">
        <v>0.65537015297859802</v>
      </c>
      <c r="K335" s="6">
        <v>11.057120579866501</v>
      </c>
      <c r="L335" s="6">
        <v>30.9932978990234</v>
      </c>
      <c r="M335" s="6">
        <v>20.5072929856942</v>
      </c>
      <c r="N335" s="6">
        <v>5.0864426786598802</v>
      </c>
      <c r="O335" s="6">
        <v>31.7004757037774</v>
      </c>
    </row>
    <row r="336" spans="1:15" x14ac:dyDescent="0.25">
      <c r="A336" s="6" t="s">
        <v>135</v>
      </c>
      <c r="B336" s="6" t="s">
        <v>136</v>
      </c>
      <c r="C336" s="6" t="s">
        <v>15</v>
      </c>
      <c r="D336" s="6">
        <v>0</v>
      </c>
      <c r="E336" s="6">
        <v>227.61170670000001</v>
      </c>
      <c r="F336" s="6">
        <v>116.6935422</v>
      </c>
      <c r="G336" s="6">
        <v>0</v>
      </c>
      <c r="H336" s="6">
        <v>0</v>
      </c>
      <c r="I336" s="6">
        <v>85.247469499999994</v>
      </c>
      <c r="J336" s="6">
        <v>0</v>
      </c>
      <c r="K336" s="6">
        <v>52.988072697528096</v>
      </c>
      <c r="L336" s="6">
        <v>27.166291167859601</v>
      </c>
      <c r="M336" s="6">
        <v>0</v>
      </c>
      <c r="N336" s="6">
        <v>0</v>
      </c>
      <c r="O336" s="6">
        <v>19.845636134612299</v>
      </c>
    </row>
    <row r="337" spans="1:15" x14ac:dyDescent="0.25">
      <c r="A337" s="6" t="s">
        <v>135</v>
      </c>
      <c r="B337" s="6" t="s">
        <v>136</v>
      </c>
      <c r="C337" s="6" t="s">
        <v>17</v>
      </c>
      <c r="D337" s="6">
        <v>144.8829332</v>
      </c>
      <c r="E337" s="6">
        <v>0</v>
      </c>
      <c r="F337" s="6">
        <v>99.546444100000002</v>
      </c>
      <c r="G337" s="6">
        <v>279.29476640000001</v>
      </c>
      <c r="H337" s="6">
        <v>120.8013797</v>
      </c>
      <c r="I337" s="6">
        <v>0</v>
      </c>
      <c r="J337" s="6">
        <v>22.479006329449</v>
      </c>
      <c r="K337" s="6">
        <v>0</v>
      </c>
      <c r="L337" s="6">
        <v>15.444918856723101</v>
      </c>
      <c r="M337" s="6">
        <v>43.333391193984802</v>
      </c>
      <c r="N337" s="6">
        <v>18.742683619843099</v>
      </c>
      <c r="O337" s="6">
        <v>0</v>
      </c>
    </row>
    <row r="338" spans="1:15" x14ac:dyDescent="0.25">
      <c r="A338" s="6" t="s">
        <v>135</v>
      </c>
      <c r="B338" s="6" t="s">
        <v>136</v>
      </c>
      <c r="C338" s="6" t="s">
        <v>18</v>
      </c>
      <c r="D338" s="6">
        <v>1436.5295163000001</v>
      </c>
      <c r="E338" s="6">
        <v>14008.7689966</v>
      </c>
      <c r="F338" s="6">
        <v>45699.377964300002</v>
      </c>
      <c r="G338" s="6">
        <v>17048.037369999998</v>
      </c>
      <c r="H338" s="6">
        <v>3273.6454239999998</v>
      </c>
      <c r="I338" s="6">
        <v>17230.301350400001</v>
      </c>
      <c r="J338" s="6">
        <v>1.4554996159471001</v>
      </c>
      <c r="K338" s="6">
        <v>14.193761884517199</v>
      </c>
      <c r="L338" s="6">
        <v>46.302861390123397</v>
      </c>
      <c r="M338" s="6">
        <v>17.273165335716499</v>
      </c>
      <c r="N338" s="6">
        <v>3.3168755694289001</v>
      </c>
      <c r="O338" s="6">
        <v>17.457836204266801</v>
      </c>
    </row>
    <row r="339" spans="1:15" x14ac:dyDescent="0.25">
      <c r="A339" s="6" t="s">
        <v>137</v>
      </c>
      <c r="B339" s="6" t="s">
        <v>138</v>
      </c>
      <c r="C339" s="6" t="s">
        <v>15</v>
      </c>
      <c r="D339" s="6">
        <v>32.108832700000001</v>
      </c>
      <c r="E339" s="6">
        <v>75.137064699999996</v>
      </c>
      <c r="F339" s="6">
        <v>79.179408600000002</v>
      </c>
      <c r="G339" s="6">
        <v>0</v>
      </c>
      <c r="H339" s="6">
        <v>0</v>
      </c>
      <c r="I339" s="6">
        <v>35.602942200000001</v>
      </c>
      <c r="J339" s="6">
        <v>14.461597999492801</v>
      </c>
      <c r="K339" s="6">
        <v>33.841218542749402</v>
      </c>
      <c r="L339" s="6">
        <v>35.661862507096998</v>
      </c>
      <c r="M339" s="6">
        <v>0</v>
      </c>
      <c r="N339" s="6">
        <v>0</v>
      </c>
      <c r="O339" s="6">
        <v>16.0353209506609</v>
      </c>
    </row>
    <row r="340" spans="1:15" x14ac:dyDescent="0.25">
      <c r="A340" s="6" t="s">
        <v>137</v>
      </c>
      <c r="B340" s="6" t="s">
        <v>138</v>
      </c>
      <c r="C340" s="6" t="s">
        <v>17</v>
      </c>
      <c r="D340" s="6">
        <v>0</v>
      </c>
      <c r="E340" s="6">
        <v>0</v>
      </c>
      <c r="F340" s="6">
        <v>280.27826590000001</v>
      </c>
      <c r="G340" s="6">
        <v>60.864700399999997</v>
      </c>
      <c r="H340" s="6">
        <v>0</v>
      </c>
      <c r="I340" s="6">
        <v>59.153496099999998</v>
      </c>
      <c r="J340" s="6">
        <v>0</v>
      </c>
      <c r="K340" s="6">
        <v>0</v>
      </c>
      <c r="L340" s="6">
        <v>70.017672456952496</v>
      </c>
      <c r="M340" s="6">
        <v>15.2049058927681</v>
      </c>
      <c r="N340" s="6">
        <v>0</v>
      </c>
      <c r="O340" s="6">
        <v>14.7774216502794</v>
      </c>
    </row>
    <row r="341" spans="1:15" x14ac:dyDescent="0.25">
      <c r="A341" s="6" t="s">
        <v>137</v>
      </c>
      <c r="B341" s="6" t="s">
        <v>138</v>
      </c>
      <c r="C341" s="6" t="s">
        <v>18</v>
      </c>
      <c r="D341" s="6">
        <v>282.64785449999999</v>
      </c>
      <c r="E341" s="6">
        <v>5639.3241218000003</v>
      </c>
      <c r="F341" s="6">
        <v>15211.472579499999</v>
      </c>
      <c r="G341" s="6">
        <v>7459.9557763000003</v>
      </c>
      <c r="H341" s="6">
        <v>2244.3121583000002</v>
      </c>
      <c r="I341" s="6">
        <v>9348.7497119</v>
      </c>
      <c r="J341" s="6">
        <v>0.70334097357747305</v>
      </c>
      <c r="K341" s="6">
        <v>14.032895190951299</v>
      </c>
      <c r="L341" s="6">
        <v>37.852231189013203</v>
      </c>
      <c r="M341" s="6">
        <v>18.563355337790998</v>
      </c>
      <c r="N341" s="6">
        <v>5.5847467911010904</v>
      </c>
      <c r="O341" s="6">
        <v>23.263430517566</v>
      </c>
    </row>
    <row r="342" spans="1:15" x14ac:dyDescent="0.25">
      <c r="A342" s="6" t="s">
        <v>139</v>
      </c>
      <c r="B342" s="6" t="s">
        <v>140</v>
      </c>
      <c r="C342" s="6" t="s">
        <v>15</v>
      </c>
      <c r="D342" s="6">
        <v>0</v>
      </c>
      <c r="E342" s="6">
        <v>0</v>
      </c>
      <c r="F342" s="6">
        <v>96.528632900000005</v>
      </c>
      <c r="G342" s="6">
        <v>0</v>
      </c>
      <c r="H342" s="6">
        <v>0</v>
      </c>
      <c r="I342" s="6">
        <v>0</v>
      </c>
      <c r="J342" s="6">
        <v>0</v>
      </c>
      <c r="K342" s="6">
        <v>0</v>
      </c>
      <c r="L342" s="6">
        <v>100</v>
      </c>
      <c r="M342" s="6">
        <v>0</v>
      </c>
      <c r="N342" s="6">
        <v>0</v>
      </c>
      <c r="O342" s="6">
        <v>0</v>
      </c>
    </row>
    <row r="343" spans="1:15" x14ac:dyDescent="0.25">
      <c r="A343" s="6" t="s">
        <v>139</v>
      </c>
      <c r="B343" s="6" t="s">
        <v>140</v>
      </c>
      <c r="C343" s="6" t="s">
        <v>17</v>
      </c>
      <c r="D343" s="6">
        <v>0</v>
      </c>
      <c r="E343" s="6">
        <v>0</v>
      </c>
      <c r="F343" s="6">
        <v>78.301135299999999</v>
      </c>
      <c r="G343" s="6">
        <v>0</v>
      </c>
      <c r="H343" s="6">
        <v>0</v>
      </c>
      <c r="I343" s="6">
        <v>109.0895417</v>
      </c>
      <c r="J343" s="6">
        <v>0</v>
      </c>
      <c r="K343" s="6">
        <v>0</v>
      </c>
      <c r="L343" s="6">
        <v>41.784968469909501</v>
      </c>
      <c r="M343" s="6">
        <v>0</v>
      </c>
      <c r="N343" s="6">
        <v>0</v>
      </c>
      <c r="O343" s="6">
        <v>58.215031530090499</v>
      </c>
    </row>
    <row r="344" spans="1:15" x14ac:dyDescent="0.25">
      <c r="A344" s="6" t="s">
        <v>139</v>
      </c>
      <c r="B344" s="6" t="s">
        <v>140</v>
      </c>
      <c r="C344" s="6" t="s">
        <v>18</v>
      </c>
      <c r="D344" s="6">
        <v>440.7466526</v>
      </c>
      <c r="E344" s="6">
        <v>5754.4526893000002</v>
      </c>
      <c r="F344" s="6">
        <v>17328.4109135</v>
      </c>
      <c r="G344" s="6">
        <v>7659.8069544999998</v>
      </c>
      <c r="H344" s="6">
        <v>2123.0700769999999</v>
      </c>
      <c r="I344" s="6">
        <v>13475.9374935</v>
      </c>
      <c r="J344" s="6">
        <v>0.94212015445735398</v>
      </c>
      <c r="K344" s="6">
        <v>12.3004583800686</v>
      </c>
      <c r="L344" s="6">
        <v>37.040429167237001</v>
      </c>
      <c r="M344" s="6">
        <v>16.373257671990402</v>
      </c>
      <c r="N344" s="6">
        <v>4.5381787860843898</v>
      </c>
      <c r="O344" s="6">
        <v>28.805555840162199</v>
      </c>
    </row>
    <row r="345" spans="1:15" x14ac:dyDescent="0.25">
      <c r="A345" s="6" t="s">
        <v>141</v>
      </c>
      <c r="B345" s="6" t="s">
        <v>142</v>
      </c>
      <c r="C345" s="6" t="s">
        <v>15</v>
      </c>
      <c r="D345" s="6">
        <v>0</v>
      </c>
      <c r="E345" s="6">
        <v>48.311544300000001</v>
      </c>
      <c r="F345" s="6">
        <v>275.49253720000002</v>
      </c>
      <c r="G345" s="6">
        <v>35.3790446</v>
      </c>
      <c r="H345" s="6">
        <v>0</v>
      </c>
      <c r="I345" s="6">
        <v>0</v>
      </c>
      <c r="J345" s="6">
        <v>0</v>
      </c>
      <c r="K345" s="6">
        <v>13.450393626383701</v>
      </c>
      <c r="L345" s="6">
        <v>76.699743718834995</v>
      </c>
      <c r="M345" s="6">
        <v>9.8498626547813206</v>
      </c>
      <c r="N345" s="6">
        <v>0</v>
      </c>
      <c r="O345" s="6">
        <v>0</v>
      </c>
    </row>
    <row r="346" spans="1:15" x14ac:dyDescent="0.25">
      <c r="A346" s="6" t="s">
        <v>141</v>
      </c>
      <c r="B346" s="6" t="s">
        <v>142</v>
      </c>
      <c r="C346" s="6" t="s">
        <v>17</v>
      </c>
      <c r="D346" s="6">
        <v>0</v>
      </c>
      <c r="E346" s="6">
        <v>146.43879179999999</v>
      </c>
      <c r="F346" s="6">
        <v>55.769396700000001</v>
      </c>
      <c r="G346" s="6">
        <v>38.435401900000002</v>
      </c>
      <c r="H346" s="6">
        <v>0</v>
      </c>
      <c r="I346" s="6">
        <v>107.70196749999999</v>
      </c>
      <c r="J346" s="6">
        <v>0</v>
      </c>
      <c r="K346" s="6">
        <v>42.038369222448502</v>
      </c>
      <c r="L346" s="6">
        <v>16.009791264802001</v>
      </c>
      <c r="M346" s="6">
        <v>11.0336994482455</v>
      </c>
      <c r="N346" s="6">
        <v>0</v>
      </c>
      <c r="O346" s="6">
        <v>30.918140064504001</v>
      </c>
    </row>
    <row r="347" spans="1:15" x14ac:dyDescent="0.25">
      <c r="A347" s="6" t="s">
        <v>141</v>
      </c>
      <c r="B347" s="6" t="s">
        <v>142</v>
      </c>
      <c r="C347" s="6" t="s">
        <v>18</v>
      </c>
      <c r="D347" s="6">
        <v>825.86221709999995</v>
      </c>
      <c r="E347" s="6">
        <v>8722.6223809999992</v>
      </c>
      <c r="F347" s="6">
        <v>15619.374266299999</v>
      </c>
      <c r="G347" s="6">
        <v>4957.0685452999996</v>
      </c>
      <c r="H347" s="6">
        <v>1083.4632855</v>
      </c>
      <c r="I347" s="6">
        <v>1721.9442057000001</v>
      </c>
      <c r="J347" s="6">
        <v>2.50790713056923</v>
      </c>
      <c r="K347" s="6">
        <v>26.4881071123319</v>
      </c>
      <c r="L347" s="6">
        <v>47.4315682282148</v>
      </c>
      <c r="M347" s="6">
        <v>15.053198092936899</v>
      </c>
      <c r="N347" s="6">
        <v>3.2901678308482301</v>
      </c>
      <c r="O347" s="6">
        <v>5.2290516050990403</v>
      </c>
    </row>
    <row r="348" spans="1:15" x14ac:dyDescent="0.25">
      <c r="A348" s="6" t="s">
        <v>143</v>
      </c>
      <c r="B348" s="6" t="s">
        <v>144</v>
      </c>
      <c r="C348" s="6" t="s">
        <v>15</v>
      </c>
      <c r="D348" s="6">
        <v>0</v>
      </c>
      <c r="E348" s="6">
        <v>42.241041000000003</v>
      </c>
      <c r="F348" s="6">
        <v>16.186683599999999</v>
      </c>
      <c r="G348" s="6">
        <v>25.060883199999999</v>
      </c>
      <c r="H348" s="6">
        <v>0</v>
      </c>
      <c r="I348" s="6">
        <v>18.924159899999999</v>
      </c>
      <c r="J348" s="6">
        <v>0</v>
      </c>
      <c r="K348" s="6">
        <v>41.245873877500898</v>
      </c>
      <c r="L348" s="6">
        <v>15.8053375214075</v>
      </c>
      <c r="M348" s="6">
        <v>24.4704676602544</v>
      </c>
      <c r="N348" s="6">
        <v>0</v>
      </c>
      <c r="O348" s="6">
        <v>18.478320940837101</v>
      </c>
    </row>
    <row r="349" spans="1:15" x14ac:dyDescent="0.25">
      <c r="A349" s="6" t="s">
        <v>143</v>
      </c>
      <c r="B349" s="6" t="s">
        <v>144</v>
      </c>
      <c r="C349" s="6" t="s">
        <v>17</v>
      </c>
      <c r="D349" s="6">
        <v>0</v>
      </c>
      <c r="E349" s="6">
        <v>22.251819999999999</v>
      </c>
      <c r="F349" s="6">
        <v>22.755178000000001</v>
      </c>
      <c r="G349" s="6">
        <v>15.435351799999999</v>
      </c>
      <c r="H349" s="6">
        <v>20.746624000000001</v>
      </c>
      <c r="I349" s="6">
        <v>56.3103683</v>
      </c>
      <c r="J349" s="6">
        <v>0</v>
      </c>
      <c r="K349" s="6">
        <v>16.183219250472298</v>
      </c>
      <c r="L349" s="6">
        <v>16.549299547521301</v>
      </c>
      <c r="M349" s="6">
        <v>11.2257641122197</v>
      </c>
      <c r="N349" s="6">
        <v>15.088526012663699</v>
      </c>
      <c r="O349" s="6">
        <v>40.953191077123002</v>
      </c>
    </row>
    <row r="350" spans="1:15" x14ac:dyDescent="0.25">
      <c r="A350" s="6" t="s">
        <v>143</v>
      </c>
      <c r="B350" s="6" t="s">
        <v>144</v>
      </c>
      <c r="C350" s="6" t="s">
        <v>18</v>
      </c>
      <c r="D350" s="6">
        <v>111.1028506</v>
      </c>
      <c r="E350" s="6">
        <v>1716.0118385999999</v>
      </c>
      <c r="F350" s="6">
        <v>5451.4606255999997</v>
      </c>
      <c r="G350" s="6">
        <v>3023.1707418999999</v>
      </c>
      <c r="H350" s="6">
        <v>1083.9892384</v>
      </c>
      <c r="I350" s="6">
        <v>4072.3125642</v>
      </c>
      <c r="J350" s="6">
        <v>0.71873791316513103</v>
      </c>
      <c r="K350" s="6">
        <v>11.101090216689901</v>
      </c>
      <c r="L350" s="6">
        <v>35.2661647526227</v>
      </c>
      <c r="M350" s="6">
        <v>19.557260848310602</v>
      </c>
      <c r="N350" s="6">
        <v>7.01245880635466</v>
      </c>
      <c r="O350" s="6">
        <v>26.344287462857</v>
      </c>
    </row>
    <row r="351" spans="1:15" x14ac:dyDescent="0.25">
      <c r="A351" s="6" t="s">
        <v>145</v>
      </c>
      <c r="B351" s="6" t="s">
        <v>146</v>
      </c>
      <c r="C351" s="6" t="s">
        <v>15</v>
      </c>
      <c r="D351" s="6">
        <v>0</v>
      </c>
      <c r="E351" s="6">
        <v>33.479768999999997</v>
      </c>
      <c r="F351" s="6">
        <v>33.194539499999998</v>
      </c>
      <c r="G351" s="6">
        <v>0</v>
      </c>
      <c r="H351" s="6">
        <v>0</v>
      </c>
      <c r="I351" s="6">
        <v>0</v>
      </c>
      <c r="J351" s="6">
        <v>0</v>
      </c>
      <c r="K351" s="6">
        <v>50.2138976064521</v>
      </c>
      <c r="L351" s="6">
        <v>49.7861023935479</v>
      </c>
      <c r="M351" s="6">
        <v>0</v>
      </c>
      <c r="N351" s="6">
        <v>0</v>
      </c>
      <c r="O351" s="6">
        <v>0</v>
      </c>
    </row>
    <row r="352" spans="1:15" x14ac:dyDescent="0.25">
      <c r="A352" s="6" t="s">
        <v>145</v>
      </c>
      <c r="B352" s="6" t="s">
        <v>146</v>
      </c>
      <c r="C352" s="6" t="s">
        <v>17</v>
      </c>
      <c r="D352" s="6">
        <v>0</v>
      </c>
      <c r="E352" s="6">
        <v>0</v>
      </c>
      <c r="F352" s="6">
        <v>55.546083899999999</v>
      </c>
      <c r="G352" s="6">
        <v>31.178459499999999</v>
      </c>
      <c r="H352" s="6">
        <v>0</v>
      </c>
      <c r="I352" s="6">
        <v>0</v>
      </c>
      <c r="J352" s="6">
        <v>0</v>
      </c>
      <c r="K352" s="6">
        <v>0</v>
      </c>
      <c r="L352" s="6">
        <v>64.048862896636507</v>
      </c>
      <c r="M352" s="6">
        <v>35.9511371033635</v>
      </c>
      <c r="N352" s="6">
        <v>0</v>
      </c>
      <c r="O352" s="6">
        <v>0</v>
      </c>
    </row>
    <row r="353" spans="1:15" x14ac:dyDescent="0.25">
      <c r="A353" s="6" t="s">
        <v>145</v>
      </c>
      <c r="B353" s="6" t="s">
        <v>146</v>
      </c>
      <c r="C353" s="6" t="s">
        <v>18</v>
      </c>
      <c r="D353" s="6">
        <v>216.47861499999999</v>
      </c>
      <c r="E353" s="6">
        <v>5934.9600438999996</v>
      </c>
      <c r="F353" s="6">
        <v>12683.8317195</v>
      </c>
      <c r="G353" s="6">
        <v>4303.6007425999996</v>
      </c>
      <c r="H353" s="6">
        <v>629.23482339999998</v>
      </c>
      <c r="I353" s="6">
        <v>2986.2597737999999</v>
      </c>
      <c r="J353" s="6">
        <v>0.80913379625642801</v>
      </c>
      <c r="K353" s="6">
        <v>22.1831461317832</v>
      </c>
      <c r="L353" s="6">
        <v>47.408456074410601</v>
      </c>
      <c r="M353" s="6">
        <v>16.085601833843601</v>
      </c>
      <c r="N353" s="6">
        <v>2.3518958738459501</v>
      </c>
      <c r="O353" s="6">
        <v>11.161766289860299</v>
      </c>
    </row>
    <row r="354" spans="1:15" x14ac:dyDescent="0.25">
      <c r="A354" s="6" t="s">
        <v>147</v>
      </c>
      <c r="B354" s="6" t="s">
        <v>148</v>
      </c>
      <c r="C354" s="6" t="s">
        <v>15</v>
      </c>
      <c r="D354" s="6">
        <v>0</v>
      </c>
      <c r="E354" s="6">
        <v>32.3094106</v>
      </c>
      <c r="F354" s="6">
        <v>89.787749899999994</v>
      </c>
      <c r="G354" s="6">
        <v>9.7480542999999997</v>
      </c>
      <c r="H354" s="6">
        <v>0</v>
      </c>
      <c r="I354" s="6">
        <v>21.657676800000001</v>
      </c>
      <c r="J354" s="6">
        <v>0</v>
      </c>
      <c r="K354" s="6">
        <v>21.0480794617161</v>
      </c>
      <c r="L354" s="6">
        <v>58.492546273310701</v>
      </c>
      <c r="M354" s="6">
        <v>6.3504043463895199</v>
      </c>
      <c r="N354" s="6">
        <v>0</v>
      </c>
      <c r="O354" s="6">
        <v>14.1089699185836</v>
      </c>
    </row>
    <row r="355" spans="1:15" x14ac:dyDescent="0.25">
      <c r="A355" s="6" t="s">
        <v>147</v>
      </c>
      <c r="B355" s="6" t="s">
        <v>148</v>
      </c>
      <c r="C355" s="6" t="s">
        <v>17</v>
      </c>
      <c r="D355" s="6">
        <v>0</v>
      </c>
      <c r="E355" s="6">
        <v>19.937617100000001</v>
      </c>
      <c r="F355" s="6">
        <v>28.829158799999998</v>
      </c>
      <c r="G355" s="6">
        <v>13.281687</v>
      </c>
      <c r="H355" s="6">
        <v>0</v>
      </c>
      <c r="I355" s="6">
        <v>8.7825313999999999</v>
      </c>
      <c r="J355" s="6">
        <v>0</v>
      </c>
      <c r="K355" s="6">
        <v>28.148153639571301</v>
      </c>
      <c r="L355" s="6">
        <v>40.701332919168102</v>
      </c>
      <c r="M355" s="6">
        <v>18.751236137878099</v>
      </c>
      <c r="N355" s="6">
        <v>0</v>
      </c>
      <c r="O355" s="6">
        <v>12.3992773033824</v>
      </c>
    </row>
    <row r="356" spans="1:15" x14ac:dyDescent="0.25">
      <c r="A356" s="6" t="s">
        <v>147</v>
      </c>
      <c r="B356" s="6" t="s">
        <v>148</v>
      </c>
      <c r="C356" s="6" t="s">
        <v>18</v>
      </c>
      <c r="D356" s="6">
        <v>21.056384699999999</v>
      </c>
      <c r="E356" s="6">
        <v>1194.2113701000001</v>
      </c>
      <c r="F356" s="6">
        <v>3078.9851309000001</v>
      </c>
      <c r="G356" s="6">
        <v>1694.4395757</v>
      </c>
      <c r="H356" s="6">
        <v>449.4698406</v>
      </c>
      <c r="I356" s="6">
        <v>2723.2007325</v>
      </c>
      <c r="J356" s="6">
        <v>0.22983899470750699</v>
      </c>
      <c r="K356" s="6">
        <v>13.035302340959801</v>
      </c>
      <c r="L356" s="6">
        <v>33.608373768238501</v>
      </c>
      <c r="M356" s="6">
        <v>18.4954964596322</v>
      </c>
      <c r="N356" s="6">
        <v>4.9061459403735004</v>
      </c>
      <c r="O356" s="6">
        <v>29.724842496088499</v>
      </c>
    </row>
    <row r="357" spans="1:15" x14ac:dyDescent="0.25">
      <c r="A357" s="6" t="s">
        <v>149</v>
      </c>
      <c r="B357" s="6" t="s">
        <v>150</v>
      </c>
      <c r="C357" s="6" t="s">
        <v>15</v>
      </c>
      <c r="D357" s="6">
        <v>0</v>
      </c>
      <c r="E357" s="6">
        <v>0</v>
      </c>
      <c r="F357" s="6">
        <v>42.330971499999997</v>
      </c>
      <c r="G357" s="6">
        <v>86.086342500000001</v>
      </c>
      <c r="H357" s="6">
        <v>0</v>
      </c>
      <c r="I357" s="6">
        <v>0</v>
      </c>
      <c r="J357" s="6">
        <v>0</v>
      </c>
      <c r="K357" s="6">
        <v>0</v>
      </c>
      <c r="L357" s="6">
        <v>32.963601387893902</v>
      </c>
      <c r="M357" s="6">
        <v>67.036398612106098</v>
      </c>
      <c r="N357" s="6">
        <v>0</v>
      </c>
      <c r="O357" s="6">
        <v>0</v>
      </c>
    </row>
    <row r="358" spans="1:15" x14ac:dyDescent="0.25">
      <c r="A358" s="6" t="s">
        <v>149</v>
      </c>
      <c r="B358" s="6" t="s">
        <v>150</v>
      </c>
      <c r="C358" s="6" t="s">
        <v>17</v>
      </c>
      <c r="D358" s="6">
        <v>0</v>
      </c>
      <c r="E358" s="6">
        <v>10.008592500000001</v>
      </c>
      <c r="F358" s="6">
        <v>160.3972776</v>
      </c>
      <c r="G358" s="6">
        <v>97.673543499999994</v>
      </c>
      <c r="H358" s="6">
        <v>0</v>
      </c>
      <c r="I358" s="6">
        <v>60.030372499999999</v>
      </c>
      <c r="J358" s="6">
        <v>0</v>
      </c>
      <c r="K358" s="6">
        <v>3.0503791486882399</v>
      </c>
      <c r="L358" s="6">
        <v>48.885246461717799</v>
      </c>
      <c r="M358" s="6">
        <v>29.7685554158484</v>
      </c>
      <c r="N358" s="6">
        <v>0</v>
      </c>
      <c r="O358" s="6">
        <v>18.2958189737456</v>
      </c>
    </row>
    <row r="359" spans="1:15" x14ac:dyDescent="0.25">
      <c r="A359" s="6" t="s">
        <v>149</v>
      </c>
      <c r="B359" s="6" t="s">
        <v>150</v>
      </c>
      <c r="C359" s="6" t="s">
        <v>18</v>
      </c>
      <c r="D359" s="6">
        <v>136.71655010000001</v>
      </c>
      <c r="E359" s="6">
        <v>2568.7237012000001</v>
      </c>
      <c r="F359" s="6">
        <v>7059.1008797000004</v>
      </c>
      <c r="G359" s="6">
        <v>3298.1996677000002</v>
      </c>
      <c r="H359" s="6">
        <v>891.66972720000001</v>
      </c>
      <c r="I359" s="6">
        <v>4092.1973622999999</v>
      </c>
      <c r="J359" s="6">
        <v>0.75757478051813698</v>
      </c>
      <c r="K359" s="6">
        <v>14.2338311837517</v>
      </c>
      <c r="L359" s="6">
        <v>39.115943136968603</v>
      </c>
      <c r="M359" s="6">
        <v>18.276008921635501</v>
      </c>
      <c r="N359" s="6">
        <v>4.94092703029819</v>
      </c>
      <c r="O359" s="6">
        <v>22.675714946827998</v>
      </c>
    </row>
    <row r="360" spans="1:15" x14ac:dyDescent="0.25">
      <c r="A360" s="6" t="s">
        <v>151</v>
      </c>
      <c r="B360" s="6" t="s">
        <v>152</v>
      </c>
      <c r="C360" s="6" t="s">
        <v>15</v>
      </c>
      <c r="D360" s="6">
        <v>0</v>
      </c>
      <c r="E360" s="6">
        <v>45.402736400000002</v>
      </c>
      <c r="F360" s="6">
        <v>20.5198</v>
      </c>
      <c r="G360" s="6">
        <v>0</v>
      </c>
      <c r="H360" s="6">
        <v>0</v>
      </c>
      <c r="I360" s="6">
        <v>23.210345400000001</v>
      </c>
      <c r="J360" s="6">
        <v>0</v>
      </c>
      <c r="K360" s="6">
        <v>50.938256996869598</v>
      </c>
      <c r="L360" s="6">
        <v>23.0215825917568</v>
      </c>
      <c r="M360" s="6">
        <v>0</v>
      </c>
      <c r="N360" s="6">
        <v>0</v>
      </c>
      <c r="O360" s="6">
        <v>26.040160411373598</v>
      </c>
    </row>
    <row r="361" spans="1:15" x14ac:dyDescent="0.25">
      <c r="A361" s="6" t="s">
        <v>151</v>
      </c>
      <c r="B361" s="6" t="s">
        <v>152</v>
      </c>
      <c r="C361" s="6" t="s">
        <v>17</v>
      </c>
      <c r="D361" s="6">
        <v>0</v>
      </c>
      <c r="E361" s="6">
        <v>21.756455899999999</v>
      </c>
      <c r="F361" s="6">
        <v>27.997572999999999</v>
      </c>
      <c r="G361" s="6">
        <v>32.465365499999997</v>
      </c>
      <c r="H361" s="6">
        <v>17.1528186</v>
      </c>
      <c r="I361" s="6">
        <v>0</v>
      </c>
      <c r="J361" s="6">
        <v>0</v>
      </c>
      <c r="K361" s="6">
        <v>21.893902976680199</v>
      </c>
      <c r="L361" s="6">
        <v>28.174448525162699</v>
      </c>
      <c r="M361" s="6">
        <v>32.670466441156897</v>
      </c>
      <c r="N361" s="6">
        <v>17.261182057000202</v>
      </c>
      <c r="O361" s="6">
        <v>0</v>
      </c>
    </row>
    <row r="362" spans="1:15" x14ac:dyDescent="0.25">
      <c r="A362" s="6" t="s">
        <v>151</v>
      </c>
      <c r="B362" s="6" t="s">
        <v>152</v>
      </c>
      <c r="C362" s="6" t="s">
        <v>18</v>
      </c>
      <c r="D362" s="6">
        <v>102.9320541</v>
      </c>
      <c r="E362" s="6">
        <v>2305.3330660000001</v>
      </c>
      <c r="F362" s="6">
        <v>7679.2852616</v>
      </c>
      <c r="G362" s="6">
        <v>3169.2669850000002</v>
      </c>
      <c r="H362" s="6">
        <v>857.39404879999995</v>
      </c>
      <c r="I362" s="6">
        <v>3416.0570375000002</v>
      </c>
      <c r="J362" s="6">
        <v>0.58716758602966501</v>
      </c>
      <c r="K362" s="6">
        <v>13.150586211390699</v>
      </c>
      <c r="L362" s="6">
        <v>43.805862312883299</v>
      </c>
      <c r="M362" s="6">
        <v>18.078827449203398</v>
      </c>
      <c r="N362" s="6">
        <v>4.8909350766574899</v>
      </c>
      <c r="O362" s="6">
        <v>19.4866213638354</v>
      </c>
    </row>
    <row r="363" spans="1:15" x14ac:dyDescent="0.25">
      <c r="A363" s="6" t="s">
        <v>153</v>
      </c>
      <c r="B363" s="6" t="s">
        <v>154</v>
      </c>
      <c r="C363" s="6" t="s">
        <v>15</v>
      </c>
      <c r="D363" s="6">
        <v>0</v>
      </c>
      <c r="E363" s="6">
        <v>48.983740599999997</v>
      </c>
      <c r="F363" s="6">
        <v>18.756926499999999</v>
      </c>
      <c r="G363" s="6">
        <v>0</v>
      </c>
      <c r="H363" s="6">
        <v>0</v>
      </c>
      <c r="I363" s="6">
        <v>0</v>
      </c>
      <c r="J363" s="6">
        <v>0</v>
      </c>
      <c r="K363" s="6">
        <v>72.310685289959295</v>
      </c>
      <c r="L363" s="6">
        <v>27.689314710040701</v>
      </c>
      <c r="M363" s="6">
        <v>0</v>
      </c>
      <c r="N363" s="6">
        <v>0</v>
      </c>
      <c r="O363" s="6">
        <v>0</v>
      </c>
    </row>
    <row r="364" spans="1:15" x14ac:dyDescent="0.25">
      <c r="A364" s="6" t="s">
        <v>153</v>
      </c>
      <c r="B364" s="6" t="s">
        <v>154</v>
      </c>
      <c r="C364" s="6" t="s">
        <v>17</v>
      </c>
      <c r="D364" s="6">
        <v>0</v>
      </c>
      <c r="E364" s="6">
        <v>0</v>
      </c>
      <c r="F364" s="6">
        <v>0</v>
      </c>
      <c r="G364" s="6">
        <v>92.759290199999995</v>
      </c>
      <c r="H364" s="6">
        <v>28.603962299999999</v>
      </c>
      <c r="I364" s="6">
        <v>28.109768599999999</v>
      </c>
      <c r="J364" s="6">
        <v>0</v>
      </c>
      <c r="K364" s="6">
        <v>0</v>
      </c>
      <c r="L364" s="6">
        <v>0</v>
      </c>
      <c r="M364" s="6">
        <v>62.057546918746297</v>
      </c>
      <c r="N364" s="6">
        <v>19.1365385468883</v>
      </c>
      <c r="O364" s="6">
        <v>18.8059145343654</v>
      </c>
    </row>
    <row r="365" spans="1:15" x14ac:dyDescent="0.25">
      <c r="A365" s="6" t="s">
        <v>153</v>
      </c>
      <c r="B365" s="6" t="s">
        <v>154</v>
      </c>
      <c r="C365" s="6" t="s">
        <v>18</v>
      </c>
      <c r="D365" s="6">
        <v>148.5794808</v>
      </c>
      <c r="E365" s="6">
        <v>2478.9529054</v>
      </c>
      <c r="F365" s="6">
        <v>7064.1797051000003</v>
      </c>
      <c r="G365" s="6">
        <v>3143.0014234</v>
      </c>
      <c r="H365" s="6">
        <v>1278.1058149</v>
      </c>
      <c r="I365" s="6">
        <v>4501.9210658000002</v>
      </c>
      <c r="J365" s="6">
        <v>0.79818185826924803</v>
      </c>
      <c r="K365" s="6">
        <v>13.3171500259686</v>
      </c>
      <c r="L365" s="6">
        <v>37.949386105033597</v>
      </c>
      <c r="M365" s="6">
        <v>16.884476262568199</v>
      </c>
      <c r="N365" s="6">
        <v>6.86609529733673</v>
      </c>
      <c r="O365" s="6">
        <v>24.184710450823701</v>
      </c>
    </row>
    <row r="366" spans="1:15" x14ac:dyDescent="0.25">
      <c r="A366" s="6" t="s">
        <v>155</v>
      </c>
      <c r="B366" s="6" t="s">
        <v>156</v>
      </c>
      <c r="C366" s="6" t="s">
        <v>15</v>
      </c>
      <c r="D366" s="6">
        <v>0</v>
      </c>
      <c r="E366" s="6">
        <v>34.514013800000001</v>
      </c>
      <c r="F366" s="6">
        <v>75.681262799999999</v>
      </c>
      <c r="G366" s="6">
        <v>0</v>
      </c>
      <c r="H366" s="6">
        <v>0</v>
      </c>
      <c r="I366" s="6">
        <v>0</v>
      </c>
      <c r="J366" s="6">
        <v>0</v>
      </c>
      <c r="K366" s="6">
        <v>31.320774233620799</v>
      </c>
      <c r="L366" s="6">
        <v>68.679225766379204</v>
      </c>
      <c r="M366" s="6">
        <v>0</v>
      </c>
      <c r="N366" s="6">
        <v>0</v>
      </c>
      <c r="O366" s="6">
        <v>0</v>
      </c>
    </row>
    <row r="367" spans="1:15" x14ac:dyDescent="0.25">
      <c r="A367" s="6" t="s">
        <v>155</v>
      </c>
      <c r="B367" s="6" t="s">
        <v>156</v>
      </c>
      <c r="C367" s="6" t="s">
        <v>17</v>
      </c>
      <c r="D367" s="6">
        <v>0</v>
      </c>
      <c r="E367" s="6">
        <v>0</v>
      </c>
      <c r="F367" s="6">
        <v>80.685642999999999</v>
      </c>
      <c r="G367" s="6">
        <v>89.244929799999994</v>
      </c>
      <c r="H367" s="6">
        <v>0</v>
      </c>
      <c r="I367" s="6">
        <v>31.909387800000001</v>
      </c>
      <c r="J367" s="6">
        <v>0</v>
      </c>
      <c r="K367" s="6">
        <v>0</v>
      </c>
      <c r="L367" s="6">
        <v>39.975058833815503</v>
      </c>
      <c r="M367" s="6">
        <v>44.215689269214003</v>
      </c>
      <c r="N367" s="6">
        <v>0</v>
      </c>
      <c r="O367" s="6">
        <v>15.809251896970499</v>
      </c>
    </row>
    <row r="368" spans="1:15" x14ac:dyDescent="0.25">
      <c r="A368" s="6" t="s">
        <v>155</v>
      </c>
      <c r="B368" s="6" t="s">
        <v>156</v>
      </c>
      <c r="C368" s="6" t="s">
        <v>18</v>
      </c>
      <c r="D368" s="6">
        <v>349.05143340000001</v>
      </c>
      <c r="E368" s="6">
        <v>5679.3198591</v>
      </c>
      <c r="F368" s="6">
        <v>15789.2463637</v>
      </c>
      <c r="G368" s="6">
        <v>5374.1576277000004</v>
      </c>
      <c r="H368" s="6">
        <v>1629.0648349999999</v>
      </c>
      <c r="I368" s="6">
        <v>5557.3423358</v>
      </c>
      <c r="J368" s="6">
        <v>1.0153283521022201</v>
      </c>
      <c r="K368" s="6">
        <v>16.520128330180398</v>
      </c>
      <c r="L368" s="6">
        <v>45.928101011464001</v>
      </c>
      <c r="M368" s="6">
        <v>15.6324658372545</v>
      </c>
      <c r="N368" s="6">
        <v>4.7386589943974302</v>
      </c>
      <c r="O368" s="6">
        <v>16.165317474601501</v>
      </c>
    </row>
    <row r="369" spans="1:15" x14ac:dyDescent="0.25">
      <c r="A369" s="6" t="s">
        <v>157</v>
      </c>
      <c r="B369" s="6" t="s">
        <v>158</v>
      </c>
      <c r="C369" s="6" t="s">
        <v>15</v>
      </c>
      <c r="D369" s="6">
        <v>0</v>
      </c>
      <c r="E369" s="6">
        <v>0</v>
      </c>
      <c r="F369" s="6">
        <v>0</v>
      </c>
      <c r="G369" s="6">
        <v>0</v>
      </c>
      <c r="H369" s="6">
        <v>0</v>
      </c>
      <c r="I369" s="6">
        <v>45.735510099999999</v>
      </c>
      <c r="J369" s="6">
        <v>0</v>
      </c>
      <c r="K369" s="6">
        <v>0</v>
      </c>
      <c r="L369" s="6">
        <v>0</v>
      </c>
      <c r="M369" s="6">
        <v>0</v>
      </c>
      <c r="N369" s="6">
        <v>0</v>
      </c>
      <c r="O369" s="6">
        <v>100</v>
      </c>
    </row>
    <row r="370" spans="1:15" x14ac:dyDescent="0.25">
      <c r="A370" s="6" t="s">
        <v>157</v>
      </c>
      <c r="B370" s="6" t="s">
        <v>158</v>
      </c>
      <c r="C370" s="6" t="s">
        <v>16</v>
      </c>
      <c r="D370" s="6">
        <v>0</v>
      </c>
      <c r="E370" s="6">
        <v>0</v>
      </c>
      <c r="F370" s="6">
        <v>40.860776399999999</v>
      </c>
      <c r="G370" s="6">
        <v>0</v>
      </c>
      <c r="H370" s="6">
        <v>0</v>
      </c>
      <c r="I370" s="6">
        <v>0</v>
      </c>
      <c r="J370" s="6">
        <v>0</v>
      </c>
      <c r="K370" s="6">
        <v>0</v>
      </c>
      <c r="L370" s="6">
        <v>100</v>
      </c>
      <c r="M370" s="6">
        <v>0</v>
      </c>
      <c r="N370" s="6">
        <v>0</v>
      </c>
      <c r="O370" s="6">
        <v>0</v>
      </c>
    </row>
    <row r="371" spans="1:15" x14ac:dyDescent="0.25">
      <c r="A371" s="6" t="s">
        <v>157</v>
      </c>
      <c r="B371" s="6" t="s">
        <v>158</v>
      </c>
      <c r="C371" s="6" t="s">
        <v>17</v>
      </c>
      <c r="D371" s="6">
        <v>0</v>
      </c>
      <c r="E371" s="6">
        <v>0</v>
      </c>
      <c r="F371" s="6">
        <v>43.991536400000001</v>
      </c>
      <c r="G371" s="6">
        <v>103.9853327</v>
      </c>
      <c r="H371" s="6">
        <v>0</v>
      </c>
      <c r="I371" s="6">
        <v>166.6164891</v>
      </c>
      <c r="J371" s="6">
        <v>0</v>
      </c>
      <c r="K371" s="6">
        <v>0</v>
      </c>
      <c r="L371" s="6">
        <v>13.9836189332493</v>
      </c>
      <c r="M371" s="6">
        <v>33.053886863654697</v>
      </c>
      <c r="N371" s="6">
        <v>0</v>
      </c>
      <c r="O371" s="6">
        <v>52.962494203096</v>
      </c>
    </row>
    <row r="372" spans="1:15" x14ac:dyDescent="0.25">
      <c r="A372" s="6" t="s">
        <v>157</v>
      </c>
      <c r="B372" s="6" t="s">
        <v>158</v>
      </c>
      <c r="C372" s="6" t="s">
        <v>18</v>
      </c>
      <c r="D372" s="6">
        <v>279.55440220000003</v>
      </c>
      <c r="E372" s="6">
        <v>4059.7944806</v>
      </c>
      <c r="F372" s="6">
        <v>14645.8435732</v>
      </c>
      <c r="G372" s="6">
        <v>5875.3851432000001</v>
      </c>
      <c r="H372" s="6">
        <v>2095.6841626999999</v>
      </c>
      <c r="I372" s="6">
        <v>9711.8012949000004</v>
      </c>
      <c r="J372" s="6">
        <v>0.76239206245217095</v>
      </c>
      <c r="K372" s="6">
        <v>11.0717451159371</v>
      </c>
      <c r="L372" s="6">
        <v>39.941688631093299</v>
      </c>
      <c r="M372" s="6">
        <v>16.023167447102001</v>
      </c>
      <c r="N372" s="6">
        <v>5.7152846046264196</v>
      </c>
      <c r="O372" s="6">
        <v>26.485722138789001</v>
      </c>
    </row>
    <row r="373" spans="1:15" x14ac:dyDescent="0.25">
      <c r="A373" s="6" t="s">
        <v>159</v>
      </c>
      <c r="B373" s="6" t="s">
        <v>160</v>
      </c>
      <c r="C373" s="6" t="s">
        <v>15</v>
      </c>
      <c r="D373" s="6">
        <v>0</v>
      </c>
      <c r="E373" s="6">
        <v>16.413623300000001</v>
      </c>
      <c r="F373" s="6">
        <v>0</v>
      </c>
      <c r="G373" s="6">
        <v>0</v>
      </c>
      <c r="H373" s="6">
        <v>0</v>
      </c>
      <c r="I373" s="6">
        <v>0</v>
      </c>
      <c r="J373" s="6">
        <v>0</v>
      </c>
      <c r="K373" s="6">
        <v>100</v>
      </c>
      <c r="L373" s="6">
        <v>0</v>
      </c>
      <c r="M373" s="6">
        <v>0</v>
      </c>
      <c r="N373" s="6">
        <v>0</v>
      </c>
      <c r="O373" s="6">
        <v>0</v>
      </c>
    </row>
    <row r="374" spans="1:15" x14ac:dyDescent="0.25">
      <c r="A374" s="6" t="s">
        <v>159</v>
      </c>
      <c r="B374" s="6" t="s">
        <v>160</v>
      </c>
      <c r="C374" s="6" t="s">
        <v>17</v>
      </c>
      <c r="D374" s="6">
        <v>0</v>
      </c>
      <c r="E374" s="6">
        <v>0</v>
      </c>
      <c r="F374" s="6">
        <v>19.8426136</v>
      </c>
      <c r="G374" s="6">
        <v>22.361613699999999</v>
      </c>
      <c r="H374" s="6">
        <v>0</v>
      </c>
      <c r="I374" s="6">
        <v>0</v>
      </c>
      <c r="J374" s="6">
        <v>0</v>
      </c>
      <c r="K374" s="6">
        <v>0</v>
      </c>
      <c r="L374" s="6">
        <v>47.015701671192502</v>
      </c>
      <c r="M374" s="6">
        <v>52.984298328807498</v>
      </c>
      <c r="N374" s="6">
        <v>0</v>
      </c>
      <c r="O374" s="6">
        <v>0</v>
      </c>
    </row>
    <row r="375" spans="1:15" x14ac:dyDescent="0.25">
      <c r="A375" s="6" t="s">
        <v>159</v>
      </c>
      <c r="B375" s="6" t="s">
        <v>160</v>
      </c>
      <c r="C375" s="6" t="s">
        <v>18</v>
      </c>
      <c r="D375" s="6">
        <v>205.48313450000001</v>
      </c>
      <c r="E375" s="6">
        <v>3016.5231686000002</v>
      </c>
      <c r="F375" s="6">
        <v>8273.2292772000001</v>
      </c>
      <c r="G375" s="6">
        <v>3461.1069545</v>
      </c>
      <c r="H375" s="6">
        <v>978.57828700000005</v>
      </c>
      <c r="I375" s="6">
        <v>4817.0295041999998</v>
      </c>
      <c r="J375" s="6">
        <v>0.9901870969812</v>
      </c>
      <c r="K375" s="6">
        <v>14.5360947824775</v>
      </c>
      <c r="L375" s="6">
        <v>39.8672372824376</v>
      </c>
      <c r="M375" s="6">
        <v>16.678465879727899</v>
      </c>
      <c r="N375" s="6">
        <v>4.7155967108014201</v>
      </c>
      <c r="O375" s="6">
        <v>23.212418247574401</v>
      </c>
    </row>
    <row r="376" spans="1:15" x14ac:dyDescent="0.25">
      <c r="A376" s="6" t="s">
        <v>161</v>
      </c>
      <c r="B376" s="6" t="s">
        <v>162</v>
      </c>
      <c r="C376" s="6" t="s">
        <v>15</v>
      </c>
      <c r="D376" s="6">
        <v>0</v>
      </c>
      <c r="E376" s="6">
        <v>51.249785500000002</v>
      </c>
      <c r="F376" s="6">
        <v>238.22837340000001</v>
      </c>
      <c r="G376" s="6">
        <v>58.953607400000003</v>
      </c>
      <c r="H376" s="6">
        <v>0</v>
      </c>
      <c r="I376" s="6">
        <v>0</v>
      </c>
      <c r="J376" s="6">
        <v>0</v>
      </c>
      <c r="K376" s="6">
        <v>14.708700657297101</v>
      </c>
      <c r="L376" s="6">
        <v>68.371599963387197</v>
      </c>
      <c r="M376" s="6">
        <v>16.919699379315698</v>
      </c>
      <c r="N376" s="6">
        <v>0</v>
      </c>
      <c r="O376" s="6">
        <v>0</v>
      </c>
    </row>
    <row r="377" spans="1:15" x14ac:dyDescent="0.25">
      <c r="A377" s="6" t="s">
        <v>161</v>
      </c>
      <c r="B377" s="6" t="s">
        <v>162</v>
      </c>
      <c r="C377" s="6" t="s">
        <v>17</v>
      </c>
      <c r="D377" s="6">
        <v>0</v>
      </c>
      <c r="E377" s="6">
        <v>53.232966699999999</v>
      </c>
      <c r="F377" s="6">
        <v>143.1367913</v>
      </c>
      <c r="G377" s="6">
        <v>60.4178079</v>
      </c>
      <c r="H377" s="6">
        <v>0</v>
      </c>
      <c r="I377" s="6">
        <v>67.583113999999995</v>
      </c>
      <c r="J377" s="6">
        <v>0</v>
      </c>
      <c r="K377" s="6">
        <v>16.4111524248774</v>
      </c>
      <c r="L377" s="6">
        <v>44.127536848930802</v>
      </c>
      <c r="M377" s="6">
        <v>18.6261618709269</v>
      </c>
      <c r="N377" s="6">
        <v>0</v>
      </c>
      <c r="O377" s="6">
        <v>20.835148855265</v>
      </c>
    </row>
    <row r="378" spans="1:15" x14ac:dyDescent="0.25">
      <c r="A378" s="6" t="s">
        <v>161</v>
      </c>
      <c r="B378" s="6" t="s">
        <v>162</v>
      </c>
      <c r="C378" s="6" t="s">
        <v>18</v>
      </c>
      <c r="D378" s="6">
        <v>559.55039320000003</v>
      </c>
      <c r="E378" s="6">
        <v>7537.8949866000003</v>
      </c>
      <c r="F378" s="6">
        <v>25856.621870999999</v>
      </c>
      <c r="G378" s="6">
        <v>9027.9229551000008</v>
      </c>
      <c r="H378" s="6">
        <v>2164.4756720999999</v>
      </c>
      <c r="I378" s="6">
        <v>9662.2198700000008</v>
      </c>
      <c r="J378" s="6">
        <v>1.02091554570877</v>
      </c>
      <c r="K378" s="6">
        <v>13.7531029684927</v>
      </c>
      <c r="L378" s="6">
        <v>47.176139179625402</v>
      </c>
      <c r="M378" s="6">
        <v>16.471701212849201</v>
      </c>
      <c r="N378" s="6">
        <v>3.9491471881881099</v>
      </c>
      <c r="O378" s="6">
        <v>17.6289939051359</v>
      </c>
    </row>
    <row r="379" spans="1:15" x14ac:dyDescent="0.25">
      <c r="A379" s="6" t="s">
        <v>163</v>
      </c>
      <c r="B379" s="6" t="s">
        <v>164</v>
      </c>
      <c r="C379" s="6" t="s">
        <v>15</v>
      </c>
      <c r="D379" s="6">
        <v>0</v>
      </c>
      <c r="E379" s="6">
        <v>61.025721599999997</v>
      </c>
      <c r="F379" s="6">
        <v>98.385380699999999</v>
      </c>
      <c r="G379" s="6">
        <v>52.458136400000001</v>
      </c>
      <c r="H379" s="6">
        <v>0</v>
      </c>
      <c r="I379" s="6">
        <v>70.530800600000006</v>
      </c>
      <c r="J379" s="6">
        <v>0</v>
      </c>
      <c r="K379" s="6">
        <v>21.609671780240401</v>
      </c>
      <c r="L379" s="6">
        <v>34.839010980265101</v>
      </c>
      <c r="M379" s="6">
        <v>18.575824752018701</v>
      </c>
      <c r="N379" s="6">
        <v>0</v>
      </c>
      <c r="O379" s="6">
        <v>24.975492487475702</v>
      </c>
    </row>
    <row r="380" spans="1:15" x14ac:dyDescent="0.25">
      <c r="A380" s="6" t="s">
        <v>163</v>
      </c>
      <c r="B380" s="6" t="s">
        <v>164</v>
      </c>
      <c r="C380" s="6" t="s">
        <v>16</v>
      </c>
      <c r="D380" s="6">
        <v>0</v>
      </c>
      <c r="E380" s="6">
        <v>0</v>
      </c>
      <c r="F380" s="6">
        <v>18.186499699999999</v>
      </c>
      <c r="G380" s="6">
        <v>0</v>
      </c>
      <c r="H380" s="6">
        <v>0</v>
      </c>
      <c r="I380" s="6">
        <v>0</v>
      </c>
      <c r="J380" s="6">
        <v>0</v>
      </c>
      <c r="K380" s="6">
        <v>0</v>
      </c>
      <c r="L380" s="6">
        <v>100</v>
      </c>
      <c r="M380" s="6">
        <v>0</v>
      </c>
      <c r="N380" s="6">
        <v>0</v>
      </c>
      <c r="O380" s="6">
        <v>0</v>
      </c>
    </row>
    <row r="381" spans="1:15" x14ac:dyDescent="0.25">
      <c r="A381" s="6" t="s">
        <v>163</v>
      </c>
      <c r="B381" s="6" t="s">
        <v>164</v>
      </c>
      <c r="C381" s="6" t="s">
        <v>17</v>
      </c>
      <c r="D381" s="6">
        <v>0</v>
      </c>
      <c r="E381" s="6">
        <v>39.870460100000003</v>
      </c>
      <c r="F381" s="6">
        <v>98.902339999999995</v>
      </c>
      <c r="G381" s="6">
        <v>31.607521699999999</v>
      </c>
      <c r="H381" s="6">
        <v>0</v>
      </c>
      <c r="I381" s="6">
        <v>71.806196200000002</v>
      </c>
      <c r="J381" s="6">
        <v>0</v>
      </c>
      <c r="K381" s="6">
        <v>16.4627083411802</v>
      </c>
      <c r="L381" s="6">
        <v>40.837260809043102</v>
      </c>
      <c r="M381" s="6">
        <v>13.0509005872903</v>
      </c>
      <c r="N381" s="6">
        <v>0</v>
      </c>
      <c r="O381" s="6">
        <v>29.649130262486398</v>
      </c>
    </row>
    <row r="382" spans="1:15" x14ac:dyDescent="0.25">
      <c r="A382" s="6" t="s">
        <v>163</v>
      </c>
      <c r="B382" s="6" t="s">
        <v>164</v>
      </c>
      <c r="C382" s="6" t="s">
        <v>18</v>
      </c>
      <c r="D382" s="6">
        <v>143.21327700000001</v>
      </c>
      <c r="E382" s="6">
        <v>3453.8297229999998</v>
      </c>
      <c r="F382" s="6">
        <v>9382.9024862999995</v>
      </c>
      <c r="G382" s="6">
        <v>4788.7334262000004</v>
      </c>
      <c r="H382" s="6">
        <v>1092.0004365</v>
      </c>
      <c r="I382" s="6">
        <v>5825.3022109000003</v>
      </c>
      <c r="J382" s="6">
        <v>0.58014009551330203</v>
      </c>
      <c r="K382" s="6">
        <v>13.9910568863521</v>
      </c>
      <c r="L382" s="6">
        <v>38.009031415390901</v>
      </c>
      <c r="M382" s="6">
        <v>19.398594358422599</v>
      </c>
      <c r="N382" s="6">
        <v>4.4235649850514704</v>
      </c>
      <c r="O382" s="6">
        <v>23.597612259269599</v>
      </c>
    </row>
    <row r="383" spans="1:15" x14ac:dyDescent="0.25">
      <c r="A383" s="6" t="s">
        <v>165</v>
      </c>
      <c r="B383" s="6" t="s">
        <v>166</v>
      </c>
      <c r="C383" s="6" t="s">
        <v>15</v>
      </c>
      <c r="D383" s="6">
        <v>0</v>
      </c>
      <c r="E383" s="6">
        <v>0</v>
      </c>
      <c r="F383" s="6">
        <v>37.674448699999999</v>
      </c>
      <c r="G383" s="6">
        <v>31.850196400000002</v>
      </c>
      <c r="H383" s="6">
        <v>0</v>
      </c>
      <c r="I383" s="6">
        <v>79.800651900000005</v>
      </c>
      <c r="J383" s="6">
        <v>0</v>
      </c>
      <c r="K383" s="6">
        <v>0</v>
      </c>
      <c r="L383" s="6">
        <v>25.229783202775099</v>
      </c>
      <c r="M383" s="6">
        <v>21.329404354039202</v>
      </c>
      <c r="N383" s="6">
        <v>0</v>
      </c>
      <c r="O383" s="6">
        <v>53.440812443185699</v>
      </c>
    </row>
    <row r="384" spans="1:15" x14ac:dyDescent="0.25">
      <c r="A384" s="6" t="s">
        <v>165</v>
      </c>
      <c r="B384" s="6" t="s">
        <v>166</v>
      </c>
      <c r="C384" s="6" t="s">
        <v>17</v>
      </c>
      <c r="D384" s="6">
        <v>0</v>
      </c>
      <c r="E384" s="6">
        <v>0</v>
      </c>
      <c r="F384" s="6">
        <v>67.062993899999995</v>
      </c>
      <c r="G384" s="6">
        <v>34.388286899999997</v>
      </c>
      <c r="H384" s="6">
        <v>0</v>
      </c>
      <c r="I384" s="6">
        <v>77.549250299999997</v>
      </c>
      <c r="J384" s="6">
        <v>0</v>
      </c>
      <c r="K384" s="6">
        <v>0</v>
      </c>
      <c r="L384" s="6">
        <v>37.4652485598128</v>
      </c>
      <c r="M384" s="6">
        <v>19.211276463078601</v>
      </c>
      <c r="N384" s="6">
        <v>0</v>
      </c>
      <c r="O384" s="6">
        <v>43.323474977108603</v>
      </c>
    </row>
    <row r="385" spans="1:15" x14ac:dyDescent="0.25">
      <c r="A385" s="6" t="s">
        <v>165</v>
      </c>
      <c r="B385" s="6" t="s">
        <v>166</v>
      </c>
      <c r="C385" s="6" t="s">
        <v>18</v>
      </c>
      <c r="D385" s="6">
        <v>149.72564980000001</v>
      </c>
      <c r="E385" s="6">
        <v>2794.0525189</v>
      </c>
      <c r="F385" s="6">
        <v>9478.4142785000004</v>
      </c>
      <c r="G385" s="6">
        <v>6348.2330327</v>
      </c>
      <c r="H385" s="6">
        <v>1567.2623329</v>
      </c>
      <c r="I385" s="6">
        <v>10331.867463</v>
      </c>
      <c r="J385" s="6">
        <v>0.488189830121671</v>
      </c>
      <c r="K385" s="6">
        <v>9.1101826999906503</v>
      </c>
      <c r="L385" s="6">
        <v>30.904961592250402</v>
      </c>
      <c r="M385" s="6">
        <v>20.698810190146801</v>
      </c>
      <c r="N385" s="6">
        <v>5.1101566971095203</v>
      </c>
      <c r="O385" s="6">
        <v>33.687698990380902</v>
      </c>
    </row>
    <row r="386" spans="1:15" x14ac:dyDescent="0.25">
      <c r="A386" s="6" t="s">
        <v>167</v>
      </c>
      <c r="B386" s="6" t="s">
        <v>168</v>
      </c>
      <c r="C386" s="6" t="s">
        <v>15</v>
      </c>
      <c r="D386" s="6">
        <v>0</v>
      </c>
      <c r="E386" s="6">
        <v>114.7627683</v>
      </c>
      <c r="F386" s="6">
        <v>64.867297500000006</v>
      </c>
      <c r="G386" s="6">
        <v>0</v>
      </c>
      <c r="H386" s="6">
        <v>0</v>
      </c>
      <c r="I386" s="6">
        <v>0</v>
      </c>
      <c r="J386" s="6">
        <v>0</v>
      </c>
      <c r="K386" s="6">
        <v>63.888396293177799</v>
      </c>
      <c r="L386" s="6">
        <v>36.111603706822201</v>
      </c>
      <c r="M386" s="6">
        <v>0</v>
      </c>
      <c r="N386" s="6">
        <v>0</v>
      </c>
      <c r="O386" s="6">
        <v>0</v>
      </c>
    </row>
    <row r="387" spans="1:15" x14ac:dyDescent="0.25">
      <c r="A387" s="6" t="s">
        <v>167</v>
      </c>
      <c r="B387" s="6" t="s">
        <v>168</v>
      </c>
      <c r="C387" s="6" t="s">
        <v>17</v>
      </c>
      <c r="D387" s="6">
        <v>0</v>
      </c>
      <c r="E387" s="6">
        <v>0</v>
      </c>
      <c r="F387" s="6">
        <v>0</v>
      </c>
      <c r="G387" s="6">
        <v>0</v>
      </c>
      <c r="H387" s="6">
        <v>0</v>
      </c>
      <c r="I387" s="6">
        <v>74.559134400000005</v>
      </c>
      <c r="J387" s="6">
        <v>0</v>
      </c>
      <c r="K387" s="6">
        <v>0</v>
      </c>
      <c r="L387" s="6">
        <v>0</v>
      </c>
      <c r="M387" s="6">
        <v>0</v>
      </c>
      <c r="N387" s="6">
        <v>0</v>
      </c>
      <c r="O387" s="6">
        <v>100</v>
      </c>
    </row>
    <row r="388" spans="1:15" x14ac:dyDescent="0.25">
      <c r="A388" s="6" t="s">
        <v>167</v>
      </c>
      <c r="B388" s="6" t="s">
        <v>168</v>
      </c>
      <c r="C388" s="6" t="s">
        <v>18</v>
      </c>
      <c r="D388" s="6">
        <v>159.69423610000001</v>
      </c>
      <c r="E388" s="6">
        <v>6213.2236432</v>
      </c>
      <c r="F388" s="6">
        <v>13348.8878976</v>
      </c>
      <c r="G388" s="6">
        <v>4797.1302261999999</v>
      </c>
      <c r="H388" s="6">
        <v>1363.9918218</v>
      </c>
      <c r="I388" s="6">
        <v>4753.4957222000003</v>
      </c>
      <c r="J388" s="6">
        <v>0.52125613113583003</v>
      </c>
      <c r="K388" s="6">
        <v>20.2805122916775</v>
      </c>
      <c r="L388" s="6">
        <v>43.571952441111797</v>
      </c>
      <c r="M388" s="6">
        <v>15.6582579517644</v>
      </c>
      <c r="N388" s="6">
        <v>4.4521901184158104</v>
      </c>
      <c r="O388" s="6">
        <v>15.5158310658946</v>
      </c>
    </row>
    <row r="389" spans="1:15" x14ac:dyDescent="0.25">
      <c r="A389" s="6" t="s">
        <v>169</v>
      </c>
      <c r="B389" s="6" t="s">
        <v>170</v>
      </c>
      <c r="C389" s="6" t="s">
        <v>15</v>
      </c>
      <c r="D389" s="6">
        <v>0</v>
      </c>
      <c r="E389" s="6">
        <v>39.505237999999999</v>
      </c>
      <c r="F389" s="6">
        <v>87.808932400000003</v>
      </c>
      <c r="G389" s="6">
        <v>31.8970722</v>
      </c>
      <c r="H389" s="6">
        <v>63.236795700000002</v>
      </c>
      <c r="I389" s="6">
        <v>0</v>
      </c>
      <c r="J389" s="6">
        <v>0</v>
      </c>
      <c r="K389" s="6">
        <v>17.759310579633901</v>
      </c>
      <c r="L389" s="6">
        <v>39.473907286868602</v>
      </c>
      <c r="M389" s="6">
        <v>14.339111481389001</v>
      </c>
      <c r="N389" s="6">
        <v>28.4276706521084</v>
      </c>
      <c r="O389" s="6">
        <v>0</v>
      </c>
    </row>
    <row r="390" spans="1:15" x14ac:dyDescent="0.25">
      <c r="A390" s="6" t="s">
        <v>169</v>
      </c>
      <c r="B390" s="6" t="s">
        <v>170</v>
      </c>
      <c r="C390" s="6" t="s">
        <v>17</v>
      </c>
      <c r="D390" s="6">
        <v>0</v>
      </c>
      <c r="E390" s="6">
        <v>0</v>
      </c>
      <c r="F390" s="6">
        <v>27.878460199999999</v>
      </c>
      <c r="G390" s="6">
        <v>37.271578499999997</v>
      </c>
      <c r="H390" s="6">
        <v>42.126944600000002</v>
      </c>
      <c r="I390" s="6">
        <v>0</v>
      </c>
      <c r="J390" s="6">
        <v>0</v>
      </c>
      <c r="K390" s="6">
        <v>0</v>
      </c>
      <c r="L390" s="6">
        <v>25.9873640574306</v>
      </c>
      <c r="M390" s="6">
        <v>34.743313386963997</v>
      </c>
      <c r="N390" s="6">
        <v>39.269322555605498</v>
      </c>
      <c r="O390" s="6">
        <v>0</v>
      </c>
    </row>
    <row r="391" spans="1:15" x14ac:dyDescent="0.25">
      <c r="A391" s="6" t="s">
        <v>169</v>
      </c>
      <c r="B391" s="6" t="s">
        <v>170</v>
      </c>
      <c r="C391" s="6" t="s">
        <v>18</v>
      </c>
      <c r="D391" s="6">
        <v>388.08614820000003</v>
      </c>
      <c r="E391" s="6">
        <v>5200.1530734999997</v>
      </c>
      <c r="F391" s="6">
        <v>13012.897220700001</v>
      </c>
      <c r="G391" s="6">
        <v>6329.3425882000001</v>
      </c>
      <c r="H391" s="6">
        <v>2054.168259</v>
      </c>
      <c r="I391" s="6">
        <v>6581.5751455</v>
      </c>
      <c r="J391" s="6">
        <v>1.1561805888355801</v>
      </c>
      <c r="K391" s="6">
        <v>15.4922201434923</v>
      </c>
      <c r="L391" s="6">
        <v>38.767833484570197</v>
      </c>
      <c r="M391" s="6">
        <v>18.856285065850699</v>
      </c>
      <c r="N391" s="6">
        <v>6.1197480978734404</v>
      </c>
      <c r="O391" s="6">
        <v>19.607732619377799</v>
      </c>
    </row>
    <row r="392" spans="1:15" x14ac:dyDescent="0.25">
      <c r="A392" s="6" t="s">
        <v>171</v>
      </c>
      <c r="B392" s="6" t="s">
        <v>172</v>
      </c>
      <c r="C392" s="6" t="s">
        <v>15</v>
      </c>
      <c r="D392" s="6">
        <v>0</v>
      </c>
      <c r="E392" s="6">
        <v>0</v>
      </c>
      <c r="F392" s="6">
        <v>40.509777200000002</v>
      </c>
      <c r="G392" s="6">
        <v>58.684556100000002</v>
      </c>
      <c r="H392" s="6">
        <v>0</v>
      </c>
      <c r="I392" s="6">
        <v>0</v>
      </c>
      <c r="J392" s="6">
        <v>0</v>
      </c>
      <c r="K392" s="6">
        <v>0</v>
      </c>
      <c r="L392" s="6">
        <v>40.838801826999102</v>
      </c>
      <c r="M392" s="6">
        <v>59.161198173000898</v>
      </c>
      <c r="N392" s="6">
        <v>0</v>
      </c>
      <c r="O392" s="6">
        <v>0</v>
      </c>
    </row>
    <row r="393" spans="1:15" x14ac:dyDescent="0.25">
      <c r="A393" s="6" t="s">
        <v>171</v>
      </c>
      <c r="B393" s="6" t="s">
        <v>172</v>
      </c>
      <c r="C393" s="6" t="s">
        <v>17</v>
      </c>
      <c r="D393" s="6">
        <v>0</v>
      </c>
      <c r="E393" s="6">
        <v>0</v>
      </c>
      <c r="F393" s="6">
        <v>179.2631634</v>
      </c>
      <c r="G393" s="6">
        <v>55.545023499999999</v>
      </c>
      <c r="H393" s="6">
        <v>60.901794299999999</v>
      </c>
      <c r="I393" s="6">
        <v>50.6885823</v>
      </c>
      <c r="J393" s="6">
        <v>0</v>
      </c>
      <c r="K393" s="6">
        <v>0</v>
      </c>
      <c r="L393" s="6">
        <v>51.7505504609288</v>
      </c>
      <c r="M393" s="6">
        <v>16.0350039961987</v>
      </c>
      <c r="N393" s="6">
        <v>17.581422302867001</v>
      </c>
      <c r="O393" s="6">
        <v>14.6330232400054</v>
      </c>
    </row>
    <row r="394" spans="1:15" x14ac:dyDescent="0.25">
      <c r="A394" s="6" t="s">
        <v>171</v>
      </c>
      <c r="B394" s="6" t="s">
        <v>172</v>
      </c>
      <c r="C394" s="6" t="s">
        <v>18</v>
      </c>
      <c r="D394" s="6">
        <v>249.41128309999999</v>
      </c>
      <c r="E394" s="6">
        <v>6576.7893907999996</v>
      </c>
      <c r="F394" s="6">
        <v>22989.9190442</v>
      </c>
      <c r="G394" s="6">
        <v>8306.5600419999992</v>
      </c>
      <c r="H394" s="6">
        <v>2090.9421532000001</v>
      </c>
      <c r="I394" s="6">
        <v>7473.0190911</v>
      </c>
      <c r="J394" s="6">
        <v>0.52302128614382204</v>
      </c>
      <c r="K394" s="6">
        <v>13.7916809661498</v>
      </c>
      <c r="L394" s="6">
        <v>48.210397209731603</v>
      </c>
      <c r="M394" s="6">
        <v>17.419050423856799</v>
      </c>
      <c r="N394" s="6">
        <v>4.3847545332603097</v>
      </c>
      <c r="O394" s="6">
        <v>15.671095580857701</v>
      </c>
    </row>
    <row r="395" spans="1:15" x14ac:dyDescent="0.25">
      <c r="A395" s="6" t="s">
        <v>173</v>
      </c>
      <c r="B395" s="6" t="s">
        <v>174</v>
      </c>
      <c r="C395" s="6" t="s">
        <v>15</v>
      </c>
      <c r="D395" s="6">
        <v>0</v>
      </c>
      <c r="E395" s="6">
        <v>0</v>
      </c>
      <c r="F395" s="6">
        <v>10.374834399999999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100</v>
      </c>
      <c r="M395" s="6">
        <v>0</v>
      </c>
      <c r="N395" s="6">
        <v>0</v>
      </c>
      <c r="O395" s="6">
        <v>0</v>
      </c>
    </row>
    <row r="396" spans="1:15" x14ac:dyDescent="0.25">
      <c r="A396" s="6" t="s">
        <v>173</v>
      </c>
      <c r="B396" s="6" t="s">
        <v>174</v>
      </c>
      <c r="C396" s="6" t="s">
        <v>17</v>
      </c>
      <c r="D396" s="6">
        <v>0</v>
      </c>
      <c r="E396" s="6">
        <v>17.134107700000001</v>
      </c>
      <c r="F396" s="6">
        <v>86.790476699999999</v>
      </c>
      <c r="G396" s="6">
        <v>14.4189305</v>
      </c>
      <c r="H396" s="6">
        <v>0</v>
      </c>
      <c r="I396" s="6">
        <v>0</v>
      </c>
      <c r="J396" s="6">
        <v>0</v>
      </c>
      <c r="K396" s="6">
        <v>14.478281902036001</v>
      </c>
      <c r="L396" s="6">
        <v>73.337754733191503</v>
      </c>
      <c r="M396" s="6">
        <v>12.183963364772399</v>
      </c>
      <c r="N396" s="6">
        <v>0</v>
      </c>
      <c r="O396" s="6">
        <v>0</v>
      </c>
    </row>
    <row r="397" spans="1:15" x14ac:dyDescent="0.25">
      <c r="A397" s="6" t="s">
        <v>173</v>
      </c>
      <c r="B397" s="6" t="s">
        <v>174</v>
      </c>
      <c r="C397" s="6" t="s">
        <v>18</v>
      </c>
      <c r="D397" s="6">
        <v>129.2107183</v>
      </c>
      <c r="E397" s="6">
        <v>2666.8438037999999</v>
      </c>
      <c r="F397" s="6">
        <v>4954.3721930000002</v>
      </c>
      <c r="G397" s="6">
        <v>1675.6595026</v>
      </c>
      <c r="H397" s="6">
        <v>496.46468779999998</v>
      </c>
      <c r="I397" s="6">
        <v>1440.4251114000001</v>
      </c>
      <c r="J397" s="6">
        <v>1.13712039968954</v>
      </c>
      <c r="K397" s="6">
        <v>23.469589303309601</v>
      </c>
      <c r="L397" s="6">
        <v>43.601008975390201</v>
      </c>
      <c r="M397" s="6">
        <v>14.7466605588872</v>
      </c>
      <c r="N397" s="6">
        <v>4.3691431457886996</v>
      </c>
      <c r="O397" s="6">
        <v>12.6764776169348</v>
      </c>
    </row>
    <row r="398" spans="1:15" x14ac:dyDescent="0.25">
      <c r="A398" s="6" t="s">
        <v>175</v>
      </c>
      <c r="B398" s="6" t="s">
        <v>176</v>
      </c>
      <c r="C398" s="6" t="s">
        <v>15</v>
      </c>
      <c r="D398" s="6">
        <v>0</v>
      </c>
      <c r="E398" s="6">
        <v>179.52281819999999</v>
      </c>
      <c r="F398" s="6">
        <v>350.82337009999998</v>
      </c>
      <c r="G398" s="6">
        <v>0</v>
      </c>
      <c r="H398" s="6">
        <v>0</v>
      </c>
      <c r="I398" s="6">
        <v>32.188883799999999</v>
      </c>
      <c r="J398" s="6">
        <v>0</v>
      </c>
      <c r="K398" s="6">
        <v>31.913177880593899</v>
      </c>
      <c r="L398" s="6">
        <v>62.364710664233101</v>
      </c>
      <c r="M398" s="6">
        <v>0</v>
      </c>
      <c r="N398" s="6">
        <v>0</v>
      </c>
      <c r="O398" s="6">
        <v>5.7221114551730397</v>
      </c>
    </row>
    <row r="399" spans="1:15" x14ac:dyDescent="0.25">
      <c r="A399" s="6" t="s">
        <v>175</v>
      </c>
      <c r="B399" s="6" t="s">
        <v>176</v>
      </c>
      <c r="C399" s="6" t="s">
        <v>17</v>
      </c>
      <c r="D399" s="6">
        <v>67.1551975</v>
      </c>
      <c r="E399" s="6">
        <v>0</v>
      </c>
      <c r="F399" s="6">
        <v>204.92839499999999</v>
      </c>
      <c r="G399" s="6">
        <v>0</v>
      </c>
      <c r="H399" s="6">
        <v>0</v>
      </c>
      <c r="I399" s="6">
        <v>0</v>
      </c>
      <c r="J399" s="6">
        <v>24.6818254944939</v>
      </c>
      <c r="K399" s="6">
        <v>0</v>
      </c>
      <c r="L399" s="6">
        <v>75.318174505506093</v>
      </c>
      <c r="M399" s="6">
        <v>0</v>
      </c>
      <c r="N399" s="6">
        <v>0</v>
      </c>
      <c r="O399" s="6">
        <v>0</v>
      </c>
    </row>
    <row r="400" spans="1:15" x14ac:dyDescent="0.25">
      <c r="A400" s="6" t="s">
        <v>175</v>
      </c>
      <c r="B400" s="6" t="s">
        <v>176</v>
      </c>
      <c r="C400" s="6" t="s">
        <v>18</v>
      </c>
      <c r="D400" s="6">
        <v>696.40386590000003</v>
      </c>
      <c r="E400" s="6">
        <v>8755.4169254999997</v>
      </c>
      <c r="F400" s="6">
        <v>16187.9745982</v>
      </c>
      <c r="G400" s="6">
        <v>4051.1286436999999</v>
      </c>
      <c r="H400" s="6">
        <v>956.93076380000002</v>
      </c>
      <c r="I400" s="6">
        <v>1533.8346844</v>
      </c>
      <c r="J400" s="6">
        <v>2.1639754690328998</v>
      </c>
      <c r="K400" s="6">
        <v>27.206206593140902</v>
      </c>
      <c r="L400" s="6">
        <v>50.301817148244602</v>
      </c>
      <c r="M400" s="6">
        <v>12.588303190324501</v>
      </c>
      <c r="N400" s="6">
        <v>2.9735255644365801</v>
      </c>
      <c r="O400" s="6">
        <v>4.7661720348204302</v>
      </c>
    </row>
    <row r="401" spans="1:15" x14ac:dyDescent="0.25">
      <c r="A401" s="6" t="s">
        <v>177</v>
      </c>
      <c r="B401" s="6" t="s">
        <v>178</v>
      </c>
      <c r="C401" s="6" t="s">
        <v>15</v>
      </c>
      <c r="D401" s="6">
        <v>0</v>
      </c>
      <c r="E401" s="6">
        <v>22.449116700000001</v>
      </c>
      <c r="F401" s="6">
        <v>48.575856600000002</v>
      </c>
      <c r="G401" s="6">
        <v>30.3033824</v>
      </c>
      <c r="H401" s="6">
        <v>0</v>
      </c>
      <c r="I401" s="6">
        <v>0</v>
      </c>
      <c r="J401" s="6">
        <v>0</v>
      </c>
      <c r="K401" s="6">
        <v>22.1548218609848</v>
      </c>
      <c r="L401" s="6">
        <v>47.939055424739301</v>
      </c>
      <c r="M401" s="6">
        <v>29.906122714275899</v>
      </c>
      <c r="N401" s="6">
        <v>0</v>
      </c>
      <c r="O401" s="6">
        <v>0</v>
      </c>
    </row>
    <row r="402" spans="1:15" x14ac:dyDescent="0.25">
      <c r="A402" s="6" t="s">
        <v>177</v>
      </c>
      <c r="B402" s="6" t="s">
        <v>178</v>
      </c>
      <c r="C402" s="6" t="s">
        <v>17</v>
      </c>
      <c r="D402" s="6">
        <v>0</v>
      </c>
      <c r="E402" s="6">
        <v>0</v>
      </c>
      <c r="F402" s="6">
        <v>89.8685787</v>
      </c>
      <c r="G402" s="6">
        <v>56.9980896</v>
      </c>
      <c r="H402" s="6">
        <v>0</v>
      </c>
      <c r="I402" s="6">
        <v>0</v>
      </c>
      <c r="J402" s="6">
        <v>0</v>
      </c>
      <c r="K402" s="6">
        <v>0</v>
      </c>
      <c r="L402" s="6">
        <v>61.190588538733799</v>
      </c>
      <c r="M402" s="6">
        <v>38.809411461266201</v>
      </c>
      <c r="N402" s="6">
        <v>0</v>
      </c>
      <c r="O402" s="6">
        <v>0</v>
      </c>
    </row>
    <row r="403" spans="1:15" x14ac:dyDescent="0.25">
      <c r="A403" s="6" t="s">
        <v>177</v>
      </c>
      <c r="B403" s="6" t="s">
        <v>178</v>
      </c>
      <c r="C403" s="6" t="s">
        <v>18</v>
      </c>
      <c r="D403" s="6">
        <v>419.0856738</v>
      </c>
      <c r="E403" s="6">
        <v>7361.3787066000004</v>
      </c>
      <c r="F403" s="6">
        <v>12971.926846099999</v>
      </c>
      <c r="G403" s="6">
        <v>3837.3388439</v>
      </c>
      <c r="H403" s="6">
        <v>639.58374049999998</v>
      </c>
      <c r="I403" s="6">
        <v>916.25082980000002</v>
      </c>
      <c r="J403" s="6">
        <v>1.60289394992687</v>
      </c>
      <c r="K403" s="6">
        <v>28.155363281543998</v>
      </c>
      <c r="L403" s="6">
        <v>49.614253982899299</v>
      </c>
      <c r="M403" s="6">
        <v>14.676825291914099</v>
      </c>
      <c r="N403" s="6">
        <v>2.4462418360029599</v>
      </c>
      <c r="O403" s="6">
        <v>3.50442165771284</v>
      </c>
    </row>
    <row r="404" spans="1:15" x14ac:dyDescent="0.25">
      <c r="A404" s="6" t="s">
        <v>179</v>
      </c>
      <c r="B404" s="6" t="s">
        <v>180</v>
      </c>
      <c r="C404" s="6" t="s">
        <v>15</v>
      </c>
      <c r="D404" s="6">
        <v>7.9295223999999997</v>
      </c>
      <c r="E404" s="6">
        <v>67.985736599999996</v>
      </c>
      <c r="F404" s="6">
        <v>56.544367700000002</v>
      </c>
      <c r="G404" s="6">
        <v>18.413043600000002</v>
      </c>
      <c r="H404" s="6">
        <v>0</v>
      </c>
      <c r="I404" s="6">
        <v>0</v>
      </c>
      <c r="J404" s="6">
        <v>5.25577123029153</v>
      </c>
      <c r="K404" s="6">
        <v>45.0616645578122</v>
      </c>
      <c r="L404" s="6">
        <v>37.478204361045201</v>
      </c>
      <c r="M404" s="6">
        <v>12.204359850851001</v>
      </c>
      <c r="N404" s="6">
        <v>0</v>
      </c>
      <c r="O404" s="6">
        <v>0</v>
      </c>
    </row>
    <row r="405" spans="1:15" x14ac:dyDescent="0.25">
      <c r="A405" s="6" t="s">
        <v>179</v>
      </c>
      <c r="B405" s="6" t="s">
        <v>180</v>
      </c>
      <c r="C405" s="6" t="s">
        <v>17</v>
      </c>
      <c r="D405" s="6">
        <v>8.0607763000000006</v>
      </c>
      <c r="E405" s="6">
        <v>29.1237572</v>
      </c>
      <c r="F405" s="6">
        <v>81.536834200000001</v>
      </c>
      <c r="G405" s="6">
        <v>22.560833800000001</v>
      </c>
      <c r="H405" s="6">
        <v>0</v>
      </c>
      <c r="I405" s="6">
        <v>5.9138019000000002</v>
      </c>
      <c r="J405" s="6">
        <v>5.47621953980308</v>
      </c>
      <c r="K405" s="6">
        <v>19.785698339143899</v>
      </c>
      <c r="L405" s="6">
        <v>55.393375035072502</v>
      </c>
      <c r="M405" s="6">
        <v>15.327069539171999</v>
      </c>
      <c r="N405" s="6">
        <v>0</v>
      </c>
      <c r="O405" s="6">
        <v>4.0176375468085599</v>
      </c>
    </row>
    <row r="406" spans="1:15" x14ac:dyDescent="0.25">
      <c r="A406" s="6" t="s">
        <v>179</v>
      </c>
      <c r="B406" s="6" t="s">
        <v>180</v>
      </c>
      <c r="C406" s="6" t="s">
        <v>18</v>
      </c>
      <c r="D406" s="6">
        <v>243.69578139999999</v>
      </c>
      <c r="E406" s="6">
        <v>2162.0671023</v>
      </c>
      <c r="F406" s="6">
        <v>3437.6114026999999</v>
      </c>
      <c r="G406" s="6">
        <v>467.36038209999998</v>
      </c>
      <c r="H406" s="6">
        <v>64.439417399999996</v>
      </c>
      <c r="I406" s="6">
        <v>88.991894099999996</v>
      </c>
      <c r="J406" s="6">
        <v>3.7699493198966398</v>
      </c>
      <c r="K406" s="6">
        <v>33.446961433066399</v>
      </c>
      <c r="L406" s="6">
        <v>53.1795039504849</v>
      </c>
      <c r="M406" s="6">
        <v>7.2300182814922103</v>
      </c>
      <c r="N406" s="6">
        <v>0.99687133033672504</v>
      </c>
      <c r="O406" s="6">
        <v>1.37669568472312</v>
      </c>
    </row>
    <row r="407" spans="1:15" x14ac:dyDescent="0.25">
      <c r="A407" s="6" t="s">
        <v>181</v>
      </c>
      <c r="B407" s="6" t="s">
        <v>182</v>
      </c>
      <c r="C407" s="6" t="s">
        <v>15</v>
      </c>
      <c r="D407" s="6">
        <v>0</v>
      </c>
      <c r="E407" s="6">
        <v>0</v>
      </c>
      <c r="F407" s="6">
        <v>52.383241900000002</v>
      </c>
      <c r="G407" s="6">
        <v>0</v>
      </c>
      <c r="H407" s="6">
        <v>17.881575900000001</v>
      </c>
      <c r="I407" s="6">
        <v>20.376614799999999</v>
      </c>
      <c r="J407" s="6">
        <v>0</v>
      </c>
      <c r="K407" s="6">
        <v>0</v>
      </c>
      <c r="L407" s="6">
        <v>57.791718861248398</v>
      </c>
      <c r="M407" s="6">
        <v>0</v>
      </c>
      <c r="N407" s="6">
        <v>19.727816945382202</v>
      </c>
      <c r="O407" s="6">
        <v>22.480464193369301</v>
      </c>
    </row>
    <row r="408" spans="1:15" x14ac:dyDescent="0.25">
      <c r="A408" s="6" t="s">
        <v>181</v>
      </c>
      <c r="B408" s="6" t="s">
        <v>182</v>
      </c>
      <c r="C408" s="6" t="s">
        <v>17</v>
      </c>
      <c r="D408" s="6">
        <v>0</v>
      </c>
      <c r="E408" s="6">
        <v>31.666984599999999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100</v>
      </c>
      <c r="L408" s="6">
        <v>0</v>
      </c>
      <c r="M408" s="6">
        <v>0</v>
      </c>
      <c r="N408" s="6">
        <v>0</v>
      </c>
      <c r="O408" s="6">
        <v>0</v>
      </c>
    </row>
    <row r="409" spans="1:15" x14ac:dyDescent="0.25">
      <c r="A409" s="6" t="s">
        <v>181</v>
      </c>
      <c r="B409" s="6" t="s">
        <v>182</v>
      </c>
      <c r="C409" s="6" t="s">
        <v>18</v>
      </c>
      <c r="D409" s="6">
        <v>407.07948249999998</v>
      </c>
      <c r="E409" s="6">
        <v>4837.9929574999996</v>
      </c>
      <c r="F409" s="6">
        <v>9547.0519870999997</v>
      </c>
      <c r="G409" s="6">
        <v>2127.0957325999998</v>
      </c>
      <c r="H409" s="6">
        <v>538.78101279999998</v>
      </c>
      <c r="I409" s="6">
        <v>747.8701969</v>
      </c>
      <c r="J409" s="6">
        <v>2.2359791203633899</v>
      </c>
      <c r="K409" s="6">
        <v>26.573806105384101</v>
      </c>
      <c r="L409" s="6">
        <v>52.439412502641602</v>
      </c>
      <c r="M409" s="6">
        <v>11.6835700387029</v>
      </c>
      <c r="N409" s="6">
        <v>2.9593805309729402</v>
      </c>
      <c r="O409" s="6">
        <v>4.1078517019350302</v>
      </c>
    </row>
    <row r="410" spans="1:15" x14ac:dyDescent="0.25">
      <c r="A410" s="6" t="s">
        <v>183</v>
      </c>
      <c r="B410" s="6" t="s">
        <v>184</v>
      </c>
      <c r="C410" s="6" t="s">
        <v>15</v>
      </c>
      <c r="D410" s="6">
        <v>0</v>
      </c>
      <c r="E410" s="6">
        <v>644.47548889999996</v>
      </c>
      <c r="F410" s="6">
        <v>644.49019429999998</v>
      </c>
      <c r="G410" s="6">
        <v>79.471780100000004</v>
      </c>
      <c r="H410" s="6">
        <v>0</v>
      </c>
      <c r="I410" s="6">
        <v>67.063298500000002</v>
      </c>
      <c r="J410" s="6">
        <v>0</v>
      </c>
      <c r="K410" s="6">
        <v>44.895517024447997</v>
      </c>
      <c r="L410" s="6">
        <v>44.896541433517797</v>
      </c>
      <c r="M410" s="6">
        <v>5.5361712243432697</v>
      </c>
      <c r="N410" s="6">
        <v>0</v>
      </c>
      <c r="O410" s="6">
        <v>4.6717703176909602</v>
      </c>
    </row>
    <row r="411" spans="1:15" x14ac:dyDescent="0.25">
      <c r="A411" s="6" t="s">
        <v>183</v>
      </c>
      <c r="B411" s="6" t="s">
        <v>184</v>
      </c>
      <c r="C411" s="6" t="s">
        <v>17</v>
      </c>
      <c r="D411" s="6">
        <v>0</v>
      </c>
      <c r="E411" s="6">
        <v>69.952762000000007</v>
      </c>
      <c r="F411" s="6">
        <v>241.71863830000001</v>
      </c>
      <c r="G411" s="6">
        <v>0</v>
      </c>
      <c r="H411" s="6">
        <v>0</v>
      </c>
      <c r="I411" s="6">
        <v>57.2819857</v>
      </c>
      <c r="J411" s="6">
        <v>0</v>
      </c>
      <c r="K411" s="6">
        <v>18.959783174343901</v>
      </c>
      <c r="L411" s="6">
        <v>65.514682198905206</v>
      </c>
      <c r="M411" s="6">
        <v>0</v>
      </c>
      <c r="N411" s="6">
        <v>0</v>
      </c>
      <c r="O411" s="6">
        <v>15.5255346267509</v>
      </c>
    </row>
    <row r="412" spans="1:15" x14ac:dyDescent="0.25">
      <c r="A412" s="6" t="s">
        <v>183</v>
      </c>
      <c r="B412" s="6" t="s">
        <v>184</v>
      </c>
      <c r="C412" s="6" t="s">
        <v>18</v>
      </c>
      <c r="D412" s="6">
        <v>561.19364719999999</v>
      </c>
      <c r="E412" s="6">
        <v>7188.6467233000003</v>
      </c>
      <c r="F412" s="6">
        <v>18748.404870099999</v>
      </c>
      <c r="G412" s="6">
        <v>6539.3155440999999</v>
      </c>
      <c r="H412" s="6">
        <v>743.7167283</v>
      </c>
      <c r="I412" s="6">
        <v>3110.3435497</v>
      </c>
      <c r="J412" s="6">
        <v>1.52119541249275</v>
      </c>
      <c r="K412" s="6">
        <v>19.4858521155315</v>
      </c>
      <c r="L412" s="6">
        <v>50.820225108123402</v>
      </c>
      <c r="M412" s="6">
        <v>17.725747353270201</v>
      </c>
      <c r="N412" s="6">
        <v>2.0159502534084899</v>
      </c>
      <c r="O412" s="6">
        <v>8.4310297571737092</v>
      </c>
    </row>
    <row r="413" spans="1:15" x14ac:dyDescent="0.25">
      <c r="A413" s="6" t="s">
        <v>185</v>
      </c>
      <c r="B413" s="6" t="s">
        <v>186</v>
      </c>
      <c r="C413" s="6" t="s">
        <v>15</v>
      </c>
      <c r="D413" s="6">
        <v>27.967346200000001</v>
      </c>
      <c r="E413" s="6">
        <v>33.366125799999999</v>
      </c>
      <c r="F413" s="6">
        <v>161.18480310000001</v>
      </c>
      <c r="G413" s="6">
        <v>0</v>
      </c>
      <c r="H413" s="6">
        <v>0</v>
      </c>
      <c r="I413" s="6">
        <v>0</v>
      </c>
      <c r="J413" s="6">
        <v>12.568561475425501</v>
      </c>
      <c r="K413" s="6">
        <v>14.9947799950387</v>
      </c>
      <c r="L413" s="6">
        <v>72.436658529535805</v>
      </c>
      <c r="M413" s="6">
        <v>0</v>
      </c>
      <c r="N413" s="6">
        <v>0</v>
      </c>
      <c r="O413" s="6">
        <v>0</v>
      </c>
    </row>
    <row r="414" spans="1:15" x14ac:dyDescent="0.25">
      <c r="A414" s="6" t="s">
        <v>185</v>
      </c>
      <c r="B414" s="6" t="s">
        <v>186</v>
      </c>
      <c r="C414" s="6" t="s">
        <v>17</v>
      </c>
      <c r="D414" s="6">
        <v>0</v>
      </c>
      <c r="E414" s="6">
        <v>89.001229499999994</v>
      </c>
      <c r="F414" s="6">
        <v>228.15495480000001</v>
      </c>
      <c r="G414" s="6">
        <v>32.252181299999997</v>
      </c>
      <c r="H414" s="6">
        <v>29.3455944</v>
      </c>
      <c r="I414" s="6">
        <v>29.642014499999998</v>
      </c>
      <c r="J414" s="6">
        <v>0</v>
      </c>
      <c r="K414" s="6">
        <v>21.7928762909489</v>
      </c>
      <c r="L414" s="6">
        <v>55.866112558854297</v>
      </c>
      <c r="M414" s="6">
        <v>7.8972818817537096</v>
      </c>
      <c r="N414" s="6">
        <v>7.1855738627022099</v>
      </c>
      <c r="O414" s="6">
        <v>7.2581554057409097</v>
      </c>
    </row>
    <row r="415" spans="1:15" x14ac:dyDescent="0.25">
      <c r="A415" s="6" t="s">
        <v>185</v>
      </c>
      <c r="B415" s="6" t="s">
        <v>186</v>
      </c>
      <c r="C415" s="6" t="s">
        <v>18</v>
      </c>
      <c r="D415" s="6">
        <v>718.05815240000004</v>
      </c>
      <c r="E415" s="6">
        <v>7096.9517951999997</v>
      </c>
      <c r="F415" s="6">
        <v>13778.3405783</v>
      </c>
      <c r="G415" s="6">
        <v>2939.9025494000002</v>
      </c>
      <c r="H415" s="6">
        <v>521.74979689999998</v>
      </c>
      <c r="I415" s="6">
        <v>783.82964570000001</v>
      </c>
      <c r="J415" s="6">
        <v>2.7789883769034902</v>
      </c>
      <c r="K415" s="6">
        <v>27.466224684430099</v>
      </c>
      <c r="L415" s="6">
        <v>53.324160713356399</v>
      </c>
      <c r="M415" s="6">
        <v>11.3778459122074</v>
      </c>
      <c r="N415" s="6">
        <v>2.01924679274327</v>
      </c>
      <c r="O415" s="6">
        <v>3.0335335203593199</v>
      </c>
    </row>
    <row r="416" spans="1:15" x14ac:dyDescent="0.25">
      <c r="A416" s="6" t="s">
        <v>187</v>
      </c>
      <c r="B416" s="6" t="s">
        <v>188</v>
      </c>
      <c r="C416" s="6" t="s">
        <v>15</v>
      </c>
      <c r="D416" s="6">
        <v>0</v>
      </c>
      <c r="E416" s="6">
        <v>104.9224627</v>
      </c>
      <c r="F416" s="6">
        <v>281.54118599999998</v>
      </c>
      <c r="G416" s="6">
        <v>60.936093200000002</v>
      </c>
      <c r="H416" s="6">
        <v>0</v>
      </c>
      <c r="I416" s="6">
        <v>0</v>
      </c>
      <c r="J416" s="6">
        <v>0</v>
      </c>
      <c r="K416" s="6">
        <v>23.451614490079798</v>
      </c>
      <c r="L416" s="6">
        <v>62.928329999557398</v>
      </c>
      <c r="M416" s="6">
        <v>13.6200555103628</v>
      </c>
      <c r="N416" s="6">
        <v>0</v>
      </c>
      <c r="O416" s="6">
        <v>0</v>
      </c>
    </row>
    <row r="417" spans="1:15" x14ac:dyDescent="0.25">
      <c r="A417" s="6" t="s">
        <v>187</v>
      </c>
      <c r="B417" s="6" t="s">
        <v>188</v>
      </c>
      <c r="C417" s="6" t="s">
        <v>17</v>
      </c>
      <c r="D417" s="6">
        <v>0</v>
      </c>
      <c r="E417" s="6">
        <v>69.474778499999999</v>
      </c>
      <c r="F417" s="6">
        <v>215.25198589999999</v>
      </c>
      <c r="G417" s="6">
        <v>85.067509700000002</v>
      </c>
      <c r="H417" s="6">
        <v>0</v>
      </c>
      <c r="I417" s="6">
        <v>0</v>
      </c>
      <c r="J417" s="6">
        <v>0</v>
      </c>
      <c r="K417" s="6">
        <v>18.787413263519799</v>
      </c>
      <c r="L417" s="6">
        <v>58.208577302576501</v>
      </c>
      <c r="M417" s="6">
        <v>23.0040094339038</v>
      </c>
      <c r="N417" s="6">
        <v>0</v>
      </c>
      <c r="O417" s="6">
        <v>0</v>
      </c>
    </row>
    <row r="418" spans="1:15" x14ac:dyDescent="0.25">
      <c r="A418" s="6" t="s">
        <v>187</v>
      </c>
      <c r="B418" s="6" t="s">
        <v>188</v>
      </c>
      <c r="C418" s="6" t="s">
        <v>18</v>
      </c>
      <c r="D418" s="6">
        <v>561.19269999999995</v>
      </c>
      <c r="E418" s="6">
        <v>12537.8560633</v>
      </c>
      <c r="F418" s="6">
        <v>20209.877134499999</v>
      </c>
      <c r="G418" s="6">
        <v>5257.972949</v>
      </c>
      <c r="H418" s="6">
        <v>1244.1899566</v>
      </c>
      <c r="I418" s="6">
        <v>2164.461292</v>
      </c>
      <c r="J418" s="6">
        <v>1.3369513889027</v>
      </c>
      <c r="K418" s="6">
        <v>29.869426451361701</v>
      </c>
      <c r="L418" s="6">
        <v>48.146783278760999</v>
      </c>
      <c r="M418" s="6">
        <v>12.526275265124401</v>
      </c>
      <c r="N418" s="6">
        <v>2.9640825522769001</v>
      </c>
      <c r="O418" s="6">
        <v>5.1564810635732403</v>
      </c>
    </row>
    <row r="419" spans="1:15" x14ac:dyDescent="0.25">
      <c r="A419" s="6" t="s">
        <v>189</v>
      </c>
      <c r="B419" s="6" t="s">
        <v>190</v>
      </c>
      <c r="C419" s="6" t="s">
        <v>15</v>
      </c>
      <c r="D419" s="6">
        <v>0</v>
      </c>
      <c r="E419" s="6">
        <v>38.546879599999997</v>
      </c>
      <c r="F419" s="6">
        <v>43.725544399999997</v>
      </c>
      <c r="G419" s="6">
        <v>20.792845400000001</v>
      </c>
      <c r="H419" s="6">
        <v>0</v>
      </c>
      <c r="I419" s="6">
        <v>0</v>
      </c>
      <c r="J419" s="6">
        <v>0</v>
      </c>
      <c r="K419" s="6">
        <v>37.400454900474898</v>
      </c>
      <c r="L419" s="6">
        <v>42.425100768232198</v>
      </c>
      <c r="M419" s="6">
        <v>20.1744443312929</v>
      </c>
      <c r="N419" s="6">
        <v>0</v>
      </c>
      <c r="O419" s="6">
        <v>0</v>
      </c>
    </row>
    <row r="420" spans="1:15" x14ac:dyDescent="0.25">
      <c r="A420" s="6" t="s">
        <v>189</v>
      </c>
      <c r="B420" s="6" t="s">
        <v>190</v>
      </c>
      <c r="C420" s="6" t="s">
        <v>17</v>
      </c>
      <c r="D420" s="6">
        <v>0</v>
      </c>
      <c r="E420" s="6">
        <v>84.0802999</v>
      </c>
      <c r="F420" s="6">
        <v>91.333287100000007</v>
      </c>
      <c r="G420" s="6">
        <v>48.326564900000001</v>
      </c>
      <c r="H420" s="6">
        <v>0</v>
      </c>
      <c r="I420" s="6">
        <v>0</v>
      </c>
      <c r="J420" s="6">
        <v>0</v>
      </c>
      <c r="K420" s="6">
        <v>37.579441680892103</v>
      </c>
      <c r="L420" s="6">
        <v>40.821142885797798</v>
      </c>
      <c r="M420" s="6">
        <v>21.599415433310099</v>
      </c>
      <c r="N420" s="6">
        <v>0</v>
      </c>
      <c r="O420" s="6">
        <v>0</v>
      </c>
    </row>
    <row r="421" spans="1:15" x14ac:dyDescent="0.25">
      <c r="A421" s="6" t="s">
        <v>189</v>
      </c>
      <c r="B421" s="6" t="s">
        <v>190</v>
      </c>
      <c r="C421" s="6" t="s">
        <v>18</v>
      </c>
      <c r="D421" s="6">
        <v>1168.0410202</v>
      </c>
      <c r="E421" s="6">
        <v>8553.3625391999994</v>
      </c>
      <c r="F421" s="6">
        <v>17504.094294999999</v>
      </c>
      <c r="G421" s="6">
        <v>2875.0516541000002</v>
      </c>
      <c r="H421" s="6">
        <v>586.66438589999996</v>
      </c>
      <c r="I421" s="6">
        <v>1136.8953360999999</v>
      </c>
      <c r="J421" s="6">
        <v>3.6703023224937801</v>
      </c>
      <c r="K421" s="6">
        <v>26.8769896346463</v>
      </c>
      <c r="L421" s="6">
        <v>55.002621340377402</v>
      </c>
      <c r="M421" s="6">
        <v>9.0341936463207304</v>
      </c>
      <c r="N421" s="6">
        <v>1.84345893753326</v>
      </c>
      <c r="O421" s="6">
        <v>3.57243411862855</v>
      </c>
    </row>
    <row r="422" spans="1:15" x14ac:dyDescent="0.25">
      <c r="A422" s="6" t="s">
        <v>191</v>
      </c>
      <c r="B422" s="6" t="s">
        <v>192</v>
      </c>
      <c r="C422" s="6" t="s">
        <v>15</v>
      </c>
      <c r="D422" s="6">
        <v>0</v>
      </c>
      <c r="E422" s="6">
        <v>38.351455199999997</v>
      </c>
      <c r="F422" s="6">
        <v>64.588318599999994</v>
      </c>
      <c r="G422" s="6">
        <v>0</v>
      </c>
      <c r="H422" s="6">
        <v>0</v>
      </c>
      <c r="I422" s="6">
        <v>0</v>
      </c>
      <c r="J422" s="6">
        <v>0</v>
      </c>
      <c r="K422" s="6">
        <v>37.256206988090398</v>
      </c>
      <c r="L422" s="6">
        <v>62.743793011909602</v>
      </c>
      <c r="M422" s="6">
        <v>0</v>
      </c>
      <c r="N422" s="6">
        <v>0</v>
      </c>
      <c r="O422" s="6">
        <v>0</v>
      </c>
    </row>
    <row r="423" spans="1:15" x14ac:dyDescent="0.25">
      <c r="A423" s="6" t="s">
        <v>191</v>
      </c>
      <c r="B423" s="6" t="s">
        <v>192</v>
      </c>
      <c r="C423" s="6" t="s">
        <v>17</v>
      </c>
      <c r="D423" s="6">
        <v>0</v>
      </c>
      <c r="E423" s="6">
        <v>20.115654200000002</v>
      </c>
      <c r="F423" s="6">
        <v>38.975157299999999</v>
      </c>
      <c r="G423" s="6">
        <v>0</v>
      </c>
      <c r="H423" s="6">
        <v>0</v>
      </c>
      <c r="I423" s="6">
        <v>0</v>
      </c>
      <c r="J423" s="6">
        <v>0</v>
      </c>
      <c r="K423" s="6">
        <v>34.041932560022502</v>
      </c>
      <c r="L423" s="6">
        <v>65.958067439977498</v>
      </c>
      <c r="M423" s="6">
        <v>0</v>
      </c>
      <c r="N423" s="6">
        <v>0</v>
      </c>
      <c r="O423" s="6">
        <v>0</v>
      </c>
    </row>
    <row r="424" spans="1:15" x14ac:dyDescent="0.25">
      <c r="A424" s="6" t="s">
        <v>191</v>
      </c>
      <c r="B424" s="6" t="s">
        <v>192</v>
      </c>
      <c r="C424" s="6" t="s">
        <v>18</v>
      </c>
      <c r="D424" s="6">
        <v>213.87396989999999</v>
      </c>
      <c r="E424" s="6">
        <v>3457.0851576999999</v>
      </c>
      <c r="F424" s="6">
        <v>8052.0748511000002</v>
      </c>
      <c r="G424" s="6">
        <v>1562.6229959</v>
      </c>
      <c r="H424" s="6">
        <v>552.14878940000006</v>
      </c>
      <c r="I424" s="6">
        <v>950.53175629999998</v>
      </c>
      <c r="J424" s="6">
        <v>1.4462340314211399</v>
      </c>
      <c r="K424" s="6">
        <v>23.377104782430401</v>
      </c>
      <c r="L424" s="6">
        <v>54.448817117183701</v>
      </c>
      <c r="M424" s="6">
        <v>10.5665900156457</v>
      </c>
      <c r="N424" s="6">
        <v>3.7336772212702298</v>
      </c>
      <c r="O424" s="6">
        <v>6.4275768320489197</v>
      </c>
    </row>
    <row r="425" spans="1:15" x14ac:dyDescent="0.25">
      <c r="A425" s="6" t="s">
        <v>193</v>
      </c>
      <c r="B425" s="6" t="s">
        <v>194</v>
      </c>
      <c r="C425" s="6" t="s">
        <v>15</v>
      </c>
      <c r="D425" s="6">
        <v>0</v>
      </c>
      <c r="E425" s="6">
        <v>0</v>
      </c>
      <c r="F425" s="6">
        <v>58.488976200000003</v>
      </c>
      <c r="G425" s="6">
        <v>30.979420699999999</v>
      </c>
      <c r="H425" s="6">
        <v>0</v>
      </c>
      <c r="I425" s="6">
        <v>0</v>
      </c>
      <c r="J425" s="6">
        <v>0</v>
      </c>
      <c r="K425" s="6">
        <v>0</v>
      </c>
      <c r="L425" s="6">
        <v>65.373895393894102</v>
      </c>
      <c r="M425" s="6">
        <v>34.626104606105898</v>
      </c>
      <c r="N425" s="6">
        <v>0</v>
      </c>
      <c r="O425" s="6">
        <v>0</v>
      </c>
    </row>
    <row r="426" spans="1:15" x14ac:dyDescent="0.25">
      <c r="A426" s="6" t="s">
        <v>193</v>
      </c>
      <c r="B426" s="6" t="s">
        <v>194</v>
      </c>
      <c r="C426" s="6" t="s">
        <v>17</v>
      </c>
      <c r="D426" s="6">
        <v>0</v>
      </c>
      <c r="E426" s="6">
        <v>42.975211399999999</v>
      </c>
      <c r="F426" s="6">
        <v>59.499183100000003</v>
      </c>
      <c r="G426" s="6">
        <v>70.904219100000006</v>
      </c>
      <c r="H426" s="6">
        <v>54.383242299999999</v>
      </c>
      <c r="I426" s="6">
        <v>72.065695000000005</v>
      </c>
      <c r="J426" s="6">
        <v>0</v>
      </c>
      <c r="K426" s="6">
        <v>14.333309687852299</v>
      </c>
      <c r="L426" s="6">
        <v>19.844468235623999</v>
      </c>
      <c r="M426" s="6">
        <v>23.648333479416799</v>
      </c>
      <c r="N426" s="6">
        <v>18.138173805828199</v>
      </c>
      <c r="O426" s="6">
        <v>24.0357147912787</v>
      </c>
    </row>
    <row r="427" spans="1:15" x14ac:dyDescent="0.25">
      <c r="A427" s="6" t="s">
        <v>193</v>
      </c>
      <c r="B427" s="6" t="s">
        <v>194</v>
      </c>
      <c r="C427" s="6" t="s">
        <v>18</v>
      </c>
      <c r="D427" s="6">
        <v>73.506680299999999</v>
      </c>
      <c r="E427" s="6">
        <v>3519.1546838999998</v>
      </c>
      <c r="F427" s="6">
        <v>10197.955573400001</v>
      </c>
      <c r="G427" s="6">
        <v>5245.3232017</v>
      </c>
      <c r="H427" s="6">
        <v>1423.3171769999999</v>
      </c>
      <c r="I427" s="6">
        <v>6265.8132668999997</v>
      </c>
      <c r="J427" s="6">
        <v>0.275047656361319</v>
      </c>
      <c r="K427" s="6">
        <v>13.1679902320341</v>
      </c>
      <c r="L427" s="6">
        <v>38.158760111229299</v>
      </c>
      <c r="M427" s="6">
        <v>19.626976046219799</v>
      </c>
      <c r="N427" s="6">
        <v>5.3257751839006602</v>
      </c>
      <c r="O427" s="6">
        <v>23.445450770254801</v>
      </c>
    </row>
    <row r="428" spans="1:15" x14ac:dyDescent="0.25">
      <c r="A428" s="6" t="s">
        <v>195</v>
      </c>
      <c r="B428" s="6" t="s">
        <v>196</v>
      </c>
      <c r="C428" s="6" t="s">
        <v>15</v>
      </c>
      <c r="D428" s="6">
        <v>0</v>
      </c>
      <c r="E428" s="6">
        <v>121.8566249</v>
      </c>
      <c r="F428" s="6">
        <v>203.84375360000001</v>
      </c>
      <c r="G428" s="6">
        <v>34.698796700000003</v>
      </c>
      <c r="H428" s="6">
        <v>24.345421399999999</v>
      </c>
      <c r="I428" s="6">
        <v>18.730254899999998</v>
      </c>
      <c r="J428" s="6">
        <v>0</v>
      </c>
      <c r="K428" s="6">
        <v>30.201789392070701</v>
      </c>
      <c r="L428" s="6">
        <v>50.522046874091203</v>
      </c>
      <c r="M428" s="6">
        <v>8.5999899550121004</v>
      </c>
      <c r="N428" s="6">
        <v>6.0339377558454803</v>
      </c>
      <c r="O428" s="6">
        <v>4.6422360229804802</v>
      </c>
    </row>
    <row r="429" spans="1:15" x14ac:dyDescent="0.25">
      <c r="A429" s="6" t="s">
        <v>195</v>
      </c>
      <c r="B429" s="6" t="s">
        <v>196</v>
      </c>
      <c r="C429" s="6" t="s">
        <v>17</v>
      </c>
      <c r="D429" s="6">
        <v>0</v>
      </c>
      <c r="E429" s="6">
        <v>19.024908700000001</v>
      </c>
      <c r="F429" s="6">
        <v>56.530030500000002</v>
      </c>
      <c r="G429" s="6">
        <v>23.542608999999999</v>
      </c>
      <c r="H429" s="6">
        <v>17.2013058</v>
      </c>
      <c r="I429" s="6">
        <v>0</v>
      </c>
      <c r="J429" s="6">
        <v>0</v>
      </c>
      <c r="K429" s="6">
        <v>16.3586381513269</v>
      </c>
      <c r="L429" s="6">
        <v>48.607555926561403</v>
      </c>
      <c r="M429" s="6">
        <v>20.2431994729716</v>
      </c>
      <c r="N429" s="6">
        <v>14.7906064491401</v>
      </c>
      <c r="O429" s="6">
        <v>0</v>
      </c>
    </row>
    <row r="430" spans="1:15" x14ac:dyDescent="0.25">
      <c r="A430" s="6" t="s">
        <v>195</v>
      </c>
      <c r="B430" s="6" t="s">
        <v>196</v>
      </c>
      <c r="C430" s="6" t="s">
        <v>18</v>
      </c>
      <c r="D430" s="6">
        <v>432.02470879999998</v>
      </c>
      <c r="E430" s="6">
        <v>5596.6225341999998</v>
      </c>
      <c r="F430" s="6">
        <v>11526.3800412</v>
      </c>
      <c r="G430" s="6">
        <v>2650.3411188</v>
      </c>
      <c r="H430" s="6">
        <v>597.05282539999996</v>
      </c>
      <c r="I430" s="6">
        <v>1074.5072717999999</v>
      </c>
      <c r="J430" s="6">
        <v>1.9747959993380699</v>
      </c>
      <c r="K430" s="6">
        <v>25.582304820116001</v>
      </c>
      <c r="L430" s="6">
        <v>52.687378125748403</v>
      </c>
      <c r="M430" s="6">
        <v>12.1147770756565</v>
      </c>
      <c r="N430" s="6">
        <v>2.7291437433483501</v>
      </c>
      <c r="O430" s="6">
        <v>4.9116002357925899</v>
      </c>
    </row>
    <row r="431" spans="1:15" x14ac:dyDescent="0.25">
      <c r="A431" s="6" t="s">
        <v>197</v>
      </c>
      <c r="B431" s="6" t="s">
        <v>198</v>
      </c>
      <c r="C431" s="6" t="s">
        <v>15</v>
      </c>
      <c r="D431" s="6">
        <v>289.10835070000002</v>
      </c>
      <c r="E431" s="6">
        <v>2458.9203613999998</v>
      </c>
      <c r="F431" s="6">
        <v>3278.8541135</v>
      </c>
      <c r="G431" s="6">
        <v>541.2328675</v>
      </c>
      <c r="H431" s="6">
        <v>146.3540821</v>
      </c>
      <c r="I431" s="6">
        <v>0</v>
      </c>
      <c r="J431" s="6">
        <v>4.3057510180152496</v>
      </c>
      <c r="K431" s="6">
        <v>36.621214239165397</v>
      </c>
      <c r="L431" s="6">
        <v>48.832658769430999</v>
      </c>
      <c r="M431" s="6">
        <v>8.0606940774244293</v>
      </c>
      <c r="N431" s="6">
        <v>2.17968189596386</v>
      </c>
      <c r="O431" s="6">
        <v>0</v>
      </c>
    </row>
    <row r="432" spans="1:15" x14ac:dyDescent="0.25">
      <c r="A432" s="6" t="s">
        <v>197</v>
      </c>
      <c r="B432" s="6" t="s">
        <v>198</v>
      </c>
      <c r="C432" s="6" t="s">
        <v>17</v>
      </c>
      <c r="D432" s="6">
        <v>0</v>
      </c>
      <c r="E432" s="6">
        <v>0</v>
      </c>
      <c r="F432" s="6">
        <v>182.55532239999999</v>
      </c>
      <c r="G432" s="6">
        <v>0</v>
      </c>
      <c r="H432" s="6">
        <v>0</v>
      </c>
      <c r="I432" s="6">
        <v>0</v>
      </c>
      <c r="J432" s="6">
        <v>0</v>
      </c>
      <c r="K432" s="6">
        <v>0</v>
      </c>
      <c r="L432" s="6">
        <v>100</v>
      </c>
      <c r="M432" s="6">
        <v>0</v>
      </c>
      <c r="N432" s="6">
        <v>0</v>
      </c>
      <c r="O432" s="6">
        <v>0</v>
      </c>
    </row>
    <row r="433" spans="1:15" x14ac:dyDescent="0.25">
      <c r="A433" s="6" t="s">
        <v>197</v>
      </c>
      <c r="B433" s="6" t="s">
        <v>198</v>
      </c>
      <c r="C433" s="6" t="s">
        <v>18</v>
      </c>
      <c r="D433" s="6">
        <v>1687.3453089</v>
      </c>
      <c r="E433" s="6">
        <v>14684.165445500001</v>
      </c>
      <c r="F433" s="6">
        <v>25440.374172200001</v>
      </c>
      <c r="G433" s="6">
        <v>3495.6598776999999</v>
      </c>
      <c r="H433" s="6">
        <v>830.13909939999996</v>
      </c>
      <c r="I433" s="6">
        <v>1209.4355115999999</v>
      </c>
      <c r="J433" s="6">
        <v>3.5637760643887102</v>
      </c>
      <c r="K433" s="6">
        <v>31.013851796768201</v>
      </c>
      <c r="L433" s="6">
        <v>53.731619761389503</v>
      </c>
      <c r="M433" s="6">
        <v>7.3830465736219502</v>
      </c>
      <c r="N433" s="6">
        <v>1.75330433963369</v>
      </c>
      <c r="O433" s="6">
        <v>2.554401464198</v>
      </c>
    </row>
    <row r="434" spans="1:15" x14ac:dyDescent="0.25">
      <c r="A434" s="6" t="s">
        <v>199</v>
      </c>
      <c r="B434" s="6" t="s">
        <v>200</v>
      </c>
      <c r="C434" s="6" t="s">
        <v>15</v>
      </c>
      <c r="D434" s="6">
        <v>0</v>
      </c>
      <c r="E434" s="6">
        <v>0</v>
      </c>
      <c r="F434" s="6">
        <v>554.22457980000001</v>
      </c>
      <c r="G434" s="6">
        <v>145.3391896</v>
      </c>
      <c r="H434" s="6">
        <v>0</v>
      </c>
      <c r="I434" s="6">
        <v>147.42652029999999</v>
      </c>
      <c r="J434" s="6">
        <v>0</v>
      </c>
      <c r="K434" s="6">
        <v>0</v>
      </c>
      <c r="L434" s="6">
        <v>65.434584851770097</v>
      </c>
      <c r="M434" s="6">
        <v>17.1594871118863</v>
      </c>
      <c r="N434" s="6">
        <v>0</v>
      </c>
      <c r="O434" s="6">
        <v>17.4059280363436</v>
      </c>
    </row>
    <row r="435" spans="1:15" x14ac:dyDescent="0.25">
      <c r="A435" s="6" t="s">
        <v>199</v>
      </c>
      <c r="B435" s="6" t="s">
        <v>200</v>
      </c>
      <c r="C435" s="6" t="s">
        <v>17</v>
      </c>
      <c r="D435" s="6">
        <v>71.897114200000004</v>
      </c>
      <c r="E435" s="6">
        <v>0</v>
      </c>
      <c r="F435" s="6">
        <v>370.96991800000001</v>
      </c>
      <c r="G435" s="6">
        <v>194.60951320000001</v>
      </c>
      <c r="H435" s="6">
        <v>70.142806500000006</v>
      </c>
      <c r="I435" s="6">
        <v>233.03618850000001</v>
      </c>
      <c r="J435" s="6">
        <v>7.64329886043374</v>
      </c>
      <c r="K435" s="6">
        <v>0</v>
      </c>
      <c r="L435" s="6">
        <v>39.437381917960202</v>
      </c>
      <c r="M435" s="6">
        <v>20.6887117379062</v>
      </c>
      <c r="N435" s="6">
        <v>7.4568004426118399</v>
      </c>
      <c r="O435" s="6">
        <v>24.773807041087998</v>
      </c>
    </row>
    <row r="436" spans="1:15" x14ac:dyDescent="0.25">
      <c r="A436" s="6" t="s">
        <v>199</v>
      </c>
      <c r="B436" s="6" t="s">
        <v>200</v>
      </c>
      <c r="C436" s="6" t="s">
        <v>18</v>
      </c>
      <c r="D436" s="6">
        <v>888.39394359999994</v>
      </c>
      <c r="E436" s="6">
        <v>11326.507924400001</v>
      </c>
      <c r="F436" s="6">
        <v>25702.4925826</v>
      </c>
      <c r="G436" s="6">
        <v>6099.0977596000002</v>
      </c>
      <c r="H436" s="6">
        <v>2083.9674276999999</v>
      </c>
      <c r="I436" s="6">
        <v>5123.7463408000003</v>
      </c>
      <c r="J436" s="6">
        <v>1.7343244792694501</v>
      </c>
      <c r="K436" s="6">
        <v>22.111632006770002</v>
      </c>
      <c r="L436" s="6">
        <v>50.176458749380302</v>
      </c>
      <c r="M436" s="6">
        <v>11.906671158819201</v>
      </c>
      <c r="N436" s="6">
        <v>4.0683254876933601</v>
      </c>
      <c r="O436" s="6">
        <v>10.0025881180678</v>
      </c>
    </row>
    <row r="437" spans="1:15" x14ac:dyDescent="0.25">
      <c r="A437" s="6" t="s">
        <v>201</v>
      </c>
      <c r="B437" s="6" t="s">
        <v>202</v>
      </c>
      <c r="C437" s="6" t="s">
        <v>15</v>
      </c>
      <c r="D437" s="6">
        <v>0</v>
      </c>
      <c r="E437" s="6">
        <v>137.7710166</v>
      </c>
      <c r="F437" s="6">
        <v>107.0683167</v>
      </c>
      <c r="G437" s="6">
        <v>0</v>
      </c>
      <c r="H437" s="6">
        <v>0</v>
      </c>
      <c r="I437" s="6">
        <v>19.072772499999999</v>
      </c>
      <c r="J437" s="6">
        <v>0</v>
      </c>
      <c r="K437" s="6">
        <v>52.2033713392468</v>
      </c>
      <c r="L437" s="6">
        <v>40.569687538751801</v>
      </c>
      <c r="M437" s="6">
        <v>0</v>
      </c>
      <c r="N437" s="6">
        <v>0</v>
      </c>
      <c r="O437" s="6">
        <v>7.2269411220013797</v>
      </c>
    </row>
    <row r="438" spans="1:15" x14ac:dyDescent="0.25">
      <c r="A438" s="6" t="s">
        <v>201</v>
      </c>
      <c r="B438" s="6" t="s">
        <v>202</v>
      </c>
      <c r="C438" s="6" t="s">
        <v>17</v>
      </c>
      <c r="D438" s="6">
        <v>50.569249900000003</v>
      </c>
      <c r="E438" s="6">
        <v>214.5721351</v>
      </c>
      <c r="F438" s="6">
        <v>308.93404349999997</v>
      </c>
      <c r="G438" s="6">
        <v>81.999464700000004</v>
      </c>
      <c r="H438" s="6">
        <v>0</v>
      </c>
      <c r="I438" s="6">
        <v>51.8171976</v>
      </c>
      <c r="J438" s="6">
        <v>7.1436382122663504</v>
      </c>
      <c r="K438" s="6">
        <v>30.311418631264601</v>
      </c>
      <c r="L438" s="6">
        <v>43.641403473072998</v>
      </c>
      <c r="M438" s="6">
        <v>11.583610802506801</v>
      </c>
      <c r="N438" s="6">
        <v>0</v>
      </c>
      <c r="O438" s="6">
        <v>7.3199288808892602</v>
      </c>
    </row>
    <row r="439" spans="1:15" x14ac:dyDescent="0.25">
      <c r="A439" s="6" t="s">
        <v>201</v>
      </c>
      <c r="B439" s="6" t="s">
        <v>202</v>
      </c>
      <c r="C439" s="6" t="s">
        <v>18</v>
      </c>
      <c r="D439" s="6">
        <v>744.32661519999999</v>
      </c>
      <c r="E439" s="6">
        <v>9377.5532149999999</v>
      </c>
      <c r="F439" s="6">
        <v>14781.290367199999</v>
      </c>
      <c r="G439" s="6">
        <v>3161.9389262999998</v>
      </c>
      <c r="H439" s="6">
        <v>261.07237759999998</v>
      </c>
      <c r="I439" s="6">
        <v>745.98515499999996</v>
      </c>
      <c r="J439" s="6">
        <v>2.5602722493980399</v>
      </c>
      <c r="K439" s="6">
        <v>32.2561208659275</v>
      </c>
      <c r="L439" s="6">
        <v>50.843442602503302</v>
      </c>
      <c r="M439" s="6">
        <v>10.8761722635998</v>
      </c>
      <c r="N439" s="6">
        <v>0.89801486310420897</v>
      </c>
      <c r="O439" s="6">
        <v>2.5659771554671602</v>
      </c>
    </row>
    <row r="440" spans="1:15" x14ac:dyDescent="0.25">
      <c r="A440" s="6" t="s">
        <v>203</v>
      </c>
      <c r="B440" s="6" t="s">
        <v>204</v>
      </c>
      <c r="C440" s="6" t="s">
        <v>15</v>
      </c>
      <c r="D440" s="6">
        <v>0</v>
      </c>
      <c r="E440" s="6">
        <v>154.41612710000001</v>
      </c>
      <c r="F440" s="6">
        <v>0</v>
      </c>
      <c r="G440" s="6">
        <v>0</v>
      </c>
      <c r="H440" s="6">
        <v>0</v>
      </c>
      <c r="I440" s="6">
        <v>0</v>
      </c>
      <c r="J440" s="6">
        <v>0</v>
      </c>
      <c r="K440" s="6">
        <v>100</v>
      </c>
      <c r="L440" s="6">
        <v>0</v>
      </c>
      <c r="M440" s="6">
        <v>0</v>
      </c>
      <c r="N440" s="6">
        <v>0</v>
      </c>
      <c r="O440" s="6">
        <v>0</v>
      </c>
    </row>
    <row r="441" spans="1:15" x14ac:dyDescent="0.25">
      <c r="A441" s="6" t="s">
        <v>203</v>
      </c>
      <c r="B441" s="6" t="s">
        <v>204</v>
      </c>
      <c r="C441" s="6" t="s">
        <v>17</v>
      </c>
      <c r="D441" s="6">
        <v>0</v>
      </c>
      <c r="E441" s="6">
        <v>0</v>
      </c>
      <c r="F441" s="6">
        <v>278.25050019999998</v>
      </c>
      <c r="G441" s="6">
        <v>0</v>
      </c>
      <c r="H441" s="6">
        <v>0</v>
      </c>
      <c r="I441" s="6">
        <v>0</v>
      </c>
      <c r="J441" s="6">
        <v>0</v>
      </c>
      <c r="K441" s="6">
        <v>0</v>
      </c>
      <c r="L441" s="6">
        <v>100</v>
      </c>
      <c r="M441" s="6">
        <v>0</v>
      </c>
      <c r="N441" s="6">
        <v>0</v>
      </c>
      <c r="O441" s="6">
        <v>0</v>
      </c>
    </row>
    <row r="442" spans="1:15" x14ac:dyDescent="0.25">
      <c r="A442" s="6" t="s">
        <v>203</v>
      </c>
      <c r="B442" s="6" t="s">
        <v>204</v>
      </c>
      <c r="C442" s="6" t="s">
        <v>18</v>
      </c>
      <c r="D442" s="6">
        <v>715.89782820000005</v>
      </c>
      <c r="E442" s="6">
        <v>19137.706970800002</v>
      </c>
      <c r="F442" s="6">
        <v>44721.021428599997</v>
      </c>
      <c r="G442" s="6">
        <v>13992.836012899999</v>
      </c>
      <c r="H442" s="6">
        <v>2732.6427929000001</v>
      </c>
      <c r="I442" s="6">
        <v>9925.0979062000006</v>
      </c>
      <c r="J442" s="6">
        <v>0.78475882226756399</v>
      </c>
      <c r="K442" s="6">
        <v>20.9785304434686</v>
      </c>
      <c r="L442" s="6">
        <v>49.022660391569303</v>
      </c>
      <c r="M442" s="6">
        <v>15.3387831016004</v>
      </c>
      <c r="N442" s="6">
        <v>2.9954910538366</v>
      </c>
      <c r="O442" s="6">
        <v>10.879776187257599</v>
      </c>
    </row>
    <row r="443" spans="1:15" x14ac:dyDescent="0.25">
      <c r="A443" s="6" t="s">
        <v>205</v>
      </c>
      <c r="B443" s="6" t="s">
        <v>206</v>
      </c>
      <c r="C443" s="6" t="s">
        <v>15</v>
      </c>
      <c r="D443" s="6">
        <v>0</v>
      </c>
      <c r="E443" s="6">
        <v>34.868547100000001</v>
      </c>
      <c r="F443" s="6">
        <v>0</v>
      </c>
      <c r="G443" s="6">
        <v>0</v>
      </c>
      <c r="H443" s="6">
        <v>0</v>
      </c>
      <c r="I443" s="6">
        <v>137.96269720000001</v>
      </c>
      <c r="J443" s="6">
        <v>0</v>
      </c>
      <c r="K443" s="6">
        <v>20.174909485391002</v>
      </c>
      <c r="L443" s="6">
        <v>0</v>
      </c>
      <c r="M443" s="6">
        <v>0</v>
      </c>
      <c r="N443" s="6">
        <v>0</v>
      </c>
      <c r="O443" s="6">
        <v>79.825090514609002</v>
      </c>
    </row>
    <row r="444" spans="1:15" x14ac:dyDescent="0.25">
      <c r="A444" s="6" t="s">
        <v>205</v>
      </c>
      <c r="B444" s="6" t="s">
        <v>206</v>
      </c>
      <c r="C444" s="6" t="s">
        <v>17</v>
      </c>
      <c r="D444" s="6">
        <v>0</v>
      </c>
      <c r="E444" s="6">
        <v>0</v>
      </c>
      <c r="F444" s="6">
        <v>28.2102997</v>
      </c>
      <c r="G444" s="6">
        <v>0</v>
      </c>
      <c r="H444" s="6">
        <v>0</v>
      </c>
      <c r="I444" s="6">
        <v>29.9989977</v>
      </c>
      <c r="J444" s="6">
        <v>0</v>
      </c>
      <c r="K444" s="6">
        <v>0</v>
      </c>
      <c r="L444" s="6">
        <v>48.463563313856497</v>
      </c>
      <c r="M444" s="6">
        <v>0</v>
      </c>
      <c r="N444" s="6">
        <v>0</v>
      </c>
      <c r="O444" s="6">
        <v>51.536436686143503</v>
      </c>
    </row>
    <row r="445" spans="1:15" x14ac:dyDescent="0.25">
      <c r="A445" s="6" t="s">
        <v>205</v>
      </c>
      <c r="B445" s="6" t="s">
        <v>206</v>
      </c>
      <c r="C445" s="6" t="s">
        <v>18</v>
      </c>
      <c r="D445" s="6">
        <v>21.721930799999999</v>
      </c>
      <c r="E445" s="6">
        <v>1712.9432377000001</v>
      </c>
      <c r="F445" s="6">
        <v>8219.5664032000004</v>
      </c>
      <c r="G445" s="6">
        <v>5770.8820416999997</v>
      </c>
      <c r="H445" s="6">
        <v>1826.3209714</v>
      </c>
      <c r="I445" s="6">
        <v>13893.492600699999</v>
      </c>
      <c r="J445" s="6">
        <v>6.9079284782114198E-2</v>
      </c>
      <c r="K445" s="6">
        <v>5.4474390339497401</v>
      </c>
      <c r="L445" s="6">
        <v>26.139562526925602</v>
      </c>
      <c r="M445" s="6">
        <v>18.3523466524708</v>
      </c>
      <c r="N445" s="6">
        <v>5.8079987294171902</v>
      </c>
      <c r="O445" s="6">
        <v>44.183573772454501</v>
      </c>
    </row>
    <row r="446" spans="1:15" x14ac:dyDescent="0.25">
      <c r="A446" s="6" t="s">
        <v>207</v>
      </c>
      <c r="B446" s="6" t="s">
        <v>208</v>
      </c>
      <c r="C446" s="6" t="s">
        <v>15</v>
      </c>
      <c r="D446" s="6">
        <v>0</v>
      </c>
      <c r="E446" s="6">
        <v>0</v>
      </c>
      <c r="F446" s="6">
        <v>0</v>
      </c>
      <c r="G446" s="6">
        <v>0</v>
      </c>
      <c r="H446" s="6">
        <v>0</v>
      </c>
      <c r="I446" s="6">
        <v>61.865805100000003</v>
      </c>
      <c r="J446" s="6">
        <v>0</v>
      </c>
      <c r="K446" s="6">
        <v>0</v>
      </c>
      <c r="L446" s="6">
        <v>0</v>
      </c>
      <c r="M446" s="6">
        <v>0</v>
      </c>
      <c r="N446" s="6">
        <v>0</v>
      </c>
      <c r="O446" s="6">
        <v>100</v>
      </c>
    </row>
    <row r="447" spans="1:15" x14ac:dyDescent="0.25">
      <c r="A447" s="6" t="s">
        <v>207</v>
      </c>
      <c r="B447" s="6" t="s">
        <v>208</v>
      </c>
      <c r="C447" s="6" t="s">
        <v>17</v>
      </c>
      <c r="D447" s="6">
        <v>0</v>
      </c>
      <c r="E447" s="6">
        <v>0</v>
      </c>
      <c r="F447" s="6">
        <v>61.233899600000001</v>
      </c>
      <c r="G447" s="6">
        <v>130.97129029999999</v>
      </c>
      <c r="H447" s="6">
        <v>0</v>
      </c>
      <c r="I447" s="6">
        <v>0</v>
      </c>
      <c r="J447" s="6">
        <v>0</v>
      </c>
      <c r="K447" s="6">
        <v>0</v>
      </c>
      <c r="L447" s="6">
        <v>31.8586088293758</v>
      </c>
      <c r="M447" s="6">
        <v>68.141391170624203</v>
      </c>
      <c r="N447" s="6">
        <v>0</v>
      </c>
      <c r="O447" s="6">
        <v>0</v>
      </c>
    </row>
    <row r="448" spans="1:15" x14ac:dyDescent="0.25">
      <c r="A448" s="6" t="s">
        <v>207</v>
      </c>
      <c r="B448" s="6" t="s">
        <v>208</v>
      </c>
      <c r="C448" s="6" t="s">
        <v>18</v>
      </c>
      <c r="D448" s="6">
        <v>255.7692251</v>
      </c>
      <c r="E448" s="6">
        <v>5838.1048047000004</v>
      </c>
      <c r="F448" s="6">
        <v>19468.403894499999</v>
      </c>
      <c r="G448" s="6">
        <v>11026.641841299999</v>
      </c>
      <c r="H448" s="6">
        <v>2747.7397213999998</v>
      </c>
      <c r="I448" s="6">
        <v>19631.901339799999</v>
      </c>
      <c r="J448" s="6">
        <v>0.43373828615426901</v>
      </c>
      <c r="K448" s="6">
        <v>9.9003684723584104</v>
      </c>
      <c r="L448" s="6">
        <v>33.014887291690499</v>
      </c>
      <c r="M448" s="6">
        <v>18.6991876462561</v>
      </c>
      <c r="N448" s="6">
        <v>4.6596689538863698</v>
      </c>
      <c r="O448" s="6">
        <v>33.292149349654302</v>
      </c>
    </row>
    <row r="449" spans="1:15" x14ac:dyDescent="0.25">
      <c r="A449" s="6" t="s">
        <v>209</v>
      </c>
      <c r="B449" s="6" t="s">
        <v>210</v>
      </c>
      <c r="C449" s="6" t="s">
        <v>17</v>
      </c>
      <c r="D449" s="6">
        <v>0</v>
      </c>
      <c r="E449" s="6">
        <v>0</v>
      </c>
      <c r="F449" s="6">
        <v>111.3177927</v>
      </c>
      <c r="G449" s="6">
        <v>0</v>
      </c>
      <c r="H449" s="6">
        <v>0</v>
      </c>
      <c r="I449" s="6">
        <v>0</v>
      </c>
      <c r="J449" s="6">
        <v>0</v>
      </c>
      <c r="K449" s="6">
        <v>0</v>
      </c>
      <c r="L449" s="6">
        <v>100</v>
      </c>
      <c r="M449" s="6">
        <v>0</v>
      </c>
      <c r="N449" s="6">
        <v>0</v>
      </c>
      <c r="O449" s="6">
        <v>0</v>
      </c>
    </row>
    <row r="450" spans="1:15" x14ac:dyDescent="0.25">
      <c r="A450" s="6" t="s">
        <v>209</v>
      </c>
      <c r="B450" s="6" t="s">
        <v>210</v>
      </c>
      <c r="C450" s="6" t="s">
        <v>18</v>
      </c>
      <c r="D450" s="6">
        <v>494.38618869999999</v>
      </c>
      <c r="E450" s="6">
        <v>10740.100943900001</v>
      </c>
      <c r="F450" s="6">
        <v>23190.586239</v>
      </c>
      <c r="G450" s="6">
        <v>7388.4878777000004</v>
      </c>
      <c r="H450" s="6">
        <v>1583.7335459999999</v>
      </c>
      <c r="I450" s="6">
        <v>4711.6398845000003</v>
      </c>
      <c r="J450" s="6">
        <v>1.0276390279487599</v>
      </c>
      <c r="K450" s="6">
        <v>22.324545358119401</v>
      </c>
      <c r="L450" s="6">
        <v>48.204322946143499</v>
      </c>
      <c r="M450" s="6">
        <v>15.3578289082387</v>
      </c>
      <c r="N450" s="6">
        <v>3.29197384340539</v>
      </c>
      <c r="O450" s="6">
        <v>9.7936899161442597</v>
      </c>
    </row>
    <row r="451" spans="1:15" x14ac:dyDescent="0.25">
      <c r="A451" s="6" t="s">
        <v>211</v>
      </c>
      <c r="B451" s="6" t="s">
        <v>212</v>
      </c>
      <c r="C451" s="6" t="s">
        <v>15</v>
      </c>
      <c r="D451" s="6">
        <v>0</v>
      </c>
      <c r="E451" s="6">
        <v>0</v>
      </c>
      <c r="F451" s="6">
        <v>109.3830906</v>
      </c>
      <c r="G451" s="6">
        <v>0</v>
      </c>
      <c r="H451" s="6">
        <v>0</v>
      </c>
      <c r="I451" s="6">
        <v>0</v>
      </c>
      <c r="J451" s="6">
        <v>0</v>
      </c>
      <c r="K451" s="6">
        <v>0</v>
      </c>
      <c r="L451" s="6">
        <v>100</v>
      </c>
      <c r="M451" s="6">
        <v>0</v>
      </c>
      <c r="N451" s="6">
        <v>0</v>
      </c>
      <c r="O451" s="6">
        <v>0</v>
      </c>
    </row>
    <row r="452" spans="1:15" x14ac:dyDescent="0.25">
      <c r="A452" s="6" t="s">
        <v>211</v>
      </c>
      <c r="B452" s="6" t="s">
        <v>212</v>
      </c>
      <c r="C452" s="6" t="s">
        <v>17</v>
      </c>
      <c r="D452" s="6">
        <v>0</v>
      </c>
      <c r="E452" s="6">
        <v>0</v>
      </c>
      <c r="F452" s="6">
        <v>167.49252379999999</v>
      </c>
      <c r="G452" s="6">
        <v>92.587170400000005</v>
      </c>
      <c r="H452" s="6">
        <v>0</v>
      </c>
      <c r="I452" s="6">
        <v>126.36523459999999</v>
      </c>
      <c r="J452" s="6">
        <v>0</v>
      </c>
      <c r="K452" s="6">
        <v>0</v>
      </c>
      <c r="L452" s="6">
        <v>43.3418868556776</v>
      </c>
      <c r="M452" s="6">
        <v>23.958697216574802</v>
      </c>
      <c r="N452" s="6">
        <v>0</v>
      </c>
      <c r="O452" s="6">
        <v>32.699415927747602</v>
      </c>
    </row>
    <row r="453" spans="1:15" x14ac:dyDescent="0.25">
      <c r="A453" s="6" t="s">
        <v>211</v>
      </c>
      <c r="B453" s="6" t="s">
        <v>212</v>
      </c>
      <c r="C453" s="6" t="s">
        <v>18</v>
      </c>
      <c r="D453" s="6">
        <v>579.8107718</v>
      </c>
      <c r="E453" s="6">
        <v>8360.5413241000006</v>
      </c>
      <c r="F453" s="6">
        <v>20052.449314500001</v>
      </c>
      <c r="G453" s="6">
        <v>8442.0477269000003</v>
      </c>
      <c r="H453" s="6">
        <v>1511.8024662</v>
      </c>
      <c r="I453" s="6">
        <v>10220.128565200001</v>
      </c>
      <c r="J453" s="6">
        <v>1.1792734236624101</v>
      </c>
      <c r="K453" s="6">
        <v>17.0044515736306</v>
      </c>
      <c r="L453" s="6">
        <v>40.7845485217793</v>
      </c>
      <c r="M453" s="6">
        <v>17.170226925443998</v>
      </c>
      <c r="N453" s="6">
        <v>3.07484537529758</v>
      </c>
      <c r="O453" s="6">
        <v>20.786654180186101</v>
      </c>
    </row>
    <row r="454" spans="1:15" x14ac:dyDescent="0.25">
      <c r="A454" s="6" t="s">
        <v>213</v>
      </c>
      <c r="B454" s="6" t="s">
        <v>214</v>
      </c>
      <c r="C454" s="6" t="s">
        <v>15</v>
      </c>
      <c r="D454" s="6">
        <v>0</v>
      </c>
      <c r="E454" s="6">
        <v>25.0114369</v>
      </c>
      <c r="F454" s="6">
        <v>20.7724859</v>
      </c>
      <c r="G454" s="6">
        <v>0</v>
      </c>
      <c r="H454" s="6">
        <v>11.077765100000001</v>
      </c>
      <c r="I454" s="6">
        <v>15.155597800000001</v>
      </c>
      <c r="J454" s="6">
        <v>0</v>
      </c>
      <c r="K454" s="6">
        <v>34.729768911576699</v>
      </c>
      <c r="L454" s="6">
        <v>28.843750077628901</v>
      </c>
      <c r="M454" s="6">
        <v>0</v>
      </c>
      <c r="N454" s="6">
        <v>15.3820919412963</v>
      </c>
      <c r="O454" s="6">
        <v>21.044389069498099</v>
      </c>
    </row>
    <row r="455" spans="1:15" x14ac:dyDescent="0.25">
      <c r="A455" s="6" t="s">
        <v>213</v>
      </c>
      <c r="B455" s="6" t="s">
        <v>214</v>
      </c>
      <c r="C455" s="6" t="s">
        <v>17</v>
      </c>
      <c r="D455" s="6">
        <v>0</v>
      </c>
      <c r="E455" s="6">
        <v>0</v>
      </c>
      <c r="F455" s="6">
        <v>102.0867106</v>
      </c>
      <c r="G455" s="6">
        <v>48.078494200000002</v>
      </c>
      <c r="H455" s="6">
        <v>0</v>
      </c>
      <c r="I455" s="6">
        <v>15.108955099999999</v>
      </c>
      <c r="J455" s="6">
        <v>0</v>
      </c>
      <c r="K455" s="6">
        <v>0</v>
      </c>
      <c r="L455" s="6">
        <v>61.768101354602599</v>
      </c>
      <c r="M455" s="6">
        <v>29.0901458698021</v>
      </c>
      <c r="N455" s="6">
        <v>0</v>
      </c>
      <c r="O455" s="6">
        <v>9.1417527755952595</v>
      </c>
    </row>
    <row r="456" spans="1:15" x14ac:dyDescent="0.25">
      <c r="A456" s="6" t="s">
        <v>213</v>
      </c>
      <c r="B456" s="6" t="s">
        <v>214</v>
      </c>
      <c r="C456" s="6" t="s">
        <v>18</v>
      </c>
      <c r="D456" s="6">
        <v>154.418736</v>
      </c>
      <c r="E456" s="6">
        <v>2423.3308734000002</v>
      </c>
      <c r="F456" s="6">
        <v>5942.5704024999995</v>
      </c>
      <c r="G456" s="6">
        <v>1593.9429055999999</v>
      </c>
      <c r="H456" s="6">
        <v>357.388395</v>
      </c>
      <c r="I456" s="6">
        <v>848.04119649999996</v>
      </c>
      <c r="J456" s="6">
        <v>1.3641601649269699</v>
      </c>
      <c r="K456" s="6">
        <v>21.4080980686823</v>
      </c>
      <c r="L456" s="6">
        <v>52.497630989315397</v>
      </c>
      <c r="M456" s="6">
        <v>14.0811502108621</v>
      </c>
      <c r="N456" s="6">
        <v>3.1572270599740202</v>
      </c>
      <c r="O456" s="6">
        <v>7.4917335062391803</v>
      </c>
    </row>
    <row r="457" spans="1:15" x14ac:dyDescent="0.25">
      <c r="A457" s="6" t="s">
        <v>215</v>
      </c>
      <c r="B457" s="6" t="s">
        <v>216</v>
      </c>
      <c r="C457" s="6" t="s">
        <v>15</v>
      </c>
      <c r="D457" s="6">
        <v>0</v>
      </c>
      <c r="E457" s="6">
        <v>35.602042599999997</v>
      </c>
      <c r="F457" s="6">
        <v>72.741129900000004</v>
      </c>
      <c r="G457" s="6">
        <v>32.327961500000001</v>
      </c>
      <c r="H457" s="6">
        <v>0</v>
      </c>
      <c r="I457" s="6">
        <v>0</v>
      </c>
      <c r="J457" s="6">
        <v>0</v>
      </c>
      <c r="K457" s="6">
        <v>25.308705196049701</v>
      </c>
      <c r="L457" s="6">
        <v>51.710061497051697</v>
      </c>
      <c r="M457" s="6">
        <v>22.981233306898599</v>
      </c>
      <c r="N457" s="6">
        <v>0</v>
      </c>
      <c r="O457" s="6">
        <v>0</v>
      </c>
    </row>
    <row r="458" spans="1:15" x14ac:dyDescent="0.25">
      <c r="A458" s="6" t="s">
        <v>215</v>
      </c>
      <c r="B458" s="6" t="s">
        <v>216</v>
      </c>
      <c r="C458" s="6" t="s">
        <v>17</v>
      </c>
      <c r="D458" s="6">
        <v>0</v>
      </c>
      <c r="E458" s="6">
        <v>0</v>
      </c>
      <c r="F458" s="6">
        <v>42.066426100000001</v>
      </c>
      <c r="G458" s="6">
        <v>0</v>
      </c>
      <c r="H458" s="6">
        <v>0</v>
      </c>
      <c r="I458" s="6">
        <v>35.667547499999998</v>
      </c>
      <c r="J458" s="6">
        <v>0</v>
      </c>
      <c r="K458" s="6">
        <v>0</v>
      </c>
      <c r="L458" s="6">
        <v>54.115882865403897</v>
      </c>
      <c r="M458" s="6">
        <v>0</v>
      </c>
      <c r="N458" s="6">
        <v>0</v>
      </c>
      <c r="O458" s="6">
        <v>45.884117134596103</v>
      </c>
    </row>
    <row r="459" spans="1:15" x14ac:dyDescent="0.25">
      <c r="A459" s="6" t="s">
        <v>215</v>
      </c>
      <c r="B459" s="6" t="s">
        <v>216</v>
      </c>
      <c r="C459" s="6" t="s">
        <v>18</v>
      </c>
      <c r="D459" s="6">
        <v>103.6477668</v>
      </c>
      <c r="E459" s="6">
        <v>2710.1702897</v>
      </c>
      <c r="F459" s="6">
        <v>9396.7157143999993</v>
      </c>
      <c r="G459" s="6">
        <v>5282.0782806999996</v>
      </c>
      <c r="H459" s="6">
        <v>959.76865910000004</v>
      </c>
      <c r="I459" s="6">
        <v>3618.9488872000002</v>
      </c>
      <c r="J459" s="6">
        <v>0.46960363824144802</v>
      </c>
      <c r="K459" s="6">
        <v>12.2791437537948</v>
      </c>
      <c r="L459" s="6">
        <v>42.574307418679801</v>
      </c>
      <c r="M459" s="6">
        <v>23.9318535717149</v>
      </c>
      <c r="N459" s="6">
        <v>4.34848591627809</v>
      </c>
      <c r="O459" s="6">
        <v>16.396605701291001</v>
      </c>
    </row>
    <row r="460" spans="1:15" x14ac:dyDescent="0.25">
      <c r="A460" s="6" t="s">
        <v>217</v>
      </c>
      <c r="B460" s="6" t="s">
        <v>218</v>
      </c>
      <c r="C460" s="6" t="s">
        <v>15</v>
      </c>
      <c r="D460" s="6">
        <v>0</v>
      </c>
      <c r="E460" s="6">
        <v>0</v>
      </c>
      <c r="F460" s="6">
        <v>16.159336400000001</v>
      </c>
      <c r="G460" s="6">
        <v>15.7440324</v>
      </c>
      <c r="H460" s="6">
        <v>0</v>
      </c>
      <c r="I460" s="6">
        <v>15.118828499999999</v>
      </c>
      <c r="J460" s="6">
        <v>0</v>
      </c>
      <c r="K460" s="6">
        <v>0</v>
      </c>
      <c r="L460" s="6">
        <v>34.3653366449551</v>
      </c>
      <c r="M460" s="6">
        <v>33.482128237337797</v>
      </c>
      <c r="N460" s="6">
        <v>0</v>
      </c>
      <c r="O460" s="6">
        <v>32.152535117707103</v>
      </c>
    </row>
    <row r="461" spans="1:15" x14ac:dyDescent="0.25">
      <c r="A461" s="6" t="s">
        <v>217</v>
      </c>
      <c r="B461" s="6" t="s">
        <v>218</v>
      </c>
      <c r="C461" s="6" t="s">
        <v>17</v>
      </c>
      <c r="D461" s="6">
        <v>0</v>
      </c>
      <c r="E461" s="6">
        <v>0</v>
      </c>
      <c r="F461" s="6">
        <v>27.604445900000002</v>
      </c>
      <c r="G461" s="6">
        <v>52.024159599999997</v>
      </c>
      <c r="H461" s="6">
        <v>0</v>
      </c>
      <c r="I461" s="6">
        <v>54.765906200000003</v>
      </c>
      <c r="J461" s="6">
        <v>0</v>
      </c>
      <c r="K461" s="6">
        <v>0</v>
      </c>
      <c r="L461" s="6">
        <v>20.539861003862701</v>
      </c>
      <c r="M461" s="6">
        <v>38.7100328294135</v>
      </c>
      <c r="N461" s="6">
        <v>0</v>
      </c>
      <c r="O461" s="6">
        <v>40.750106166723803</v>
      </c>
    </row>
    <row r="462" spans="1:15" x14ac:dyDescent="0.25">
      <c r="A462" s="6" t="s">
        <v>217</v>
      </c>
      <c r="B462" s="6" t="s">
        <v>218</v>
      </c>
      <c r="C462" s="6" t="s">
        <v>18</v>
      </c>
      <c r="D462" s="6">
        <v>22.245729499999999</v>
      </c>
      <c r="E462" s="6">
        <v>803.46700109999995</v>
      </c>
      <c r="F462" s="6">
        <v>3660.8068999000002</v>
      </c>
      <c r="G462" s="6">
        <v>2195.1080876000001</v>
      </c>
      <c r="H462" s="6">
        <v>523.67216619999999</v>
      </c>
      <c r="I462" s="6">
        <v>2701.1766201</v>
      </c>
      <c r="J462" s="6">
        <v>0.22455743462490901</v>
      </c>
      <c r="K462" s="6">
        <v>8.1105224520861405</v>
      </c>
      <c r="L462" s="6">
        <v>36.953672663272698</v>
      </c>
      <c r="M462" s="6">
        <v>22.158313166392102</v>
      </c>
      <c r="N462" s="6">
        <v>5.2861596751116204</v>
      </c>
      <c r="O462" s="6">
        <v>27.266774608512499</v>
      </c>
    </row>
    <row r="463" spans="1:15" x14ac:dyDescent="0.25">
      <c r="A463" s="6" t="s">
        <v>219</v>
      </c>
      <c r="B463" s="6" t="s">
        <v>220</v>
      </c>
      <c r="C463" s="6" t="s">
        <v>15</v>
      </c>
      <c r="D463" s="6">
        <v>0</v>
      </c>
      <c r="E463" s="6">
        <v>201.1094798</v>
      </c>
      <c r="F463" s="6">
        <v>80.0955917</v>
      </c>
      <c r="G463" s="6">
        <v>0</v>
      </c>
      <c r="H463" s="6">
        <v>0</v>
      </c>
      <c r="I463" s="6">
        <v>0</v>
      </c>
      <c r="J463" s="6">
        <v>0</v>
      </c>
      <c r="K463" s="6">
        <v>71.517017359340201</v>
      </c>
      <c r="L463" s="6">
        <v>28.482982640659799</v>
      </c>
      <c r="M463" s="6">
        <v>0</v>
      </c>
      <c r="N463" s="6">
        <v>0</v>
      </c>
      <c r="O463" s="6">
        <v>0</v>
      </c>
    </row>
    <row r="464" spans="1:15" x14ac:dyDescent="0.25">
      <c r="A464" s="6" t="s">
        <v>219</v>
      </c>
      <c r="B464" s="6" t="s">
        <v>220</v>
      </c>
      <c r="C464" s="6" t="s">
        <v>17</v>
      </c>
      <c r="D464" s="6">
        <v>0</v>
      </c>
      <c r="E464" s="6">
        <v>53.887034200000002</v>
      </c>
      <c r="F464" s="6">
        <v>240.4622406</v>
      </c>
      <c r="G464" s="6">
        <v>0</v>
      </c>
      <c r="H464" s="6">
        <v>39.158009399999997</v>
      </c>
      <c r="I464" s="6">
        <v>72.647178800000006</v>
      </c>
      <c r="J464" s="6">
        <v>0</v>
      </c>
      <c r="K464" s="6">
        <v>13.267620846012999</v>
      </c>
      <c r="L464" s="6">
        <v>59.204628412516101</v>
      </c>
      <c r="M464" s="6">
        <v>0</v>
      </c>
      <c r="N464" s="6">
        <v>9.6411619143035203</v>
      </c>
      <c r="O464" s="6">
        <v>17.8865888271675</v>
      </c>
    </row>
    <row r="465" spans="1:15" x14ac:dyDescent="0.25">
      <c r="A465" s="6" t="s">
        <v>219</v>
      </c>
      <c r="B465" s="6" t="s">
        <v>220</v>
      </c>
      <c r="C465" s="6" t="s">
        <v>18</v>
      </c>
      <c r="D465" s="6">
        <v>121.5320421</v>
      </c>
      <c r="E465" s="6">
        <v>5101.6695637000003</v>
      </c>
      <c r="F465" s="6">
        <v>18920.013869300001</v>
      </c>
      <c r="G465" s="6">
        <v>8419.2188430000006</v>
      </c>
      <c r="H465" s="6">
        <v>1649.4095995</v>
      </c>
      <c r="I465" s="6">
        <v>7769.2035458999999</v>
      </c>
      <c r="J465" s="6">
        <v>0.28949263880484399</v>
      </c>
      <c r="K465" s="6">
        <v>12.152316037696799</v>
      </c>
      <c r="L465" s="6">
        <v>45.067989038981999</v>
      </c>
      <c r="M465" s="6">
        <v>20.0548088999447</v>
      </c>
      <c r="N465" s="6">
        <v>3.9289386500755201</v>
      </c>
      <c r="O465" s="6">
        <v>18.506454734496199</v>
      </c>
    </row>
    <row r="466" spans="1:15" x14ac:dyDescent="0.25">
      <c r="A466" s="6" t="s">
        <v>221</v>
      </c>
      <c r="B466" s="6" t="s">
        <v>222</v>
      </c>
      <c r="C466" s="6" t="s">
        <v>15</v>
      </c>
      <c r="D466" s="6">
        <v>0</v>
      </c>
      <c r="E466" s="6">
        <v>0</v>
      </c>
      <c r="F466" s="6">
        <v>44.7054507</v>
      </c>
      <c r="G466" s="6">
        <v>0</v>
      </c>
      <c r="H466" s="6">
        <v>0</v>
      </c>
      <c r="I466" s="6">
        <v>0</v>
      </c>
      <c r="J466" s="6">
        <v>0</v>
      </c>
      <c r="K466" s="6">
        <v>0</v>
      </c>
      <c r="L466" s="6">
        <v>100</v>
      </c>
      <c r="M466" s="6">
        <v>0</v>
      </c>
      <c r="N466" s="6">
        <v>0</v>
      </c>
      <c r="O466" s="6">
        <v>0</v>
      </c>
    </row>
    <row r="467" spans="1:15" x14ac:dyDescent="0.25">
      <c r="A467" s="6" t="s">
        <v>221</v>
      </c>
      <c r="B467" s="6" t="s">
        <v>222</v>
      </c>
      <c r="C467" s="6" t="s">
        <v>17</v>
      </c>
      <c r="D467" s="6">
        <v>0</v>
      </c>
      <c r="E467" s="6">
        <v>74.663322899999997</v>
      </c>
      <c r="F467" s="6">
        <v>122.1366428</v>
      </c>
      <c r="G467" s="6">
        <v>0</v>
      </c>
      <c r="H467" s="6">
        <v>0</v>
      </c>
      <c r="I467" s="6">
        <v>0</v>
      </c>
      <c r="J467" s="6">
        <v>0</v>
      </c>
      <c r="K467" s="6">
        <v>37.938686947647199</v>
      </c>
      <c r="L467" s="6">
        <v>62.061313052352801</v>
      </c>
      <c r="M467" s="6">
        <v>0</v>
      </c>
      <c r="N467" s="6">
        <v>0</v>
      </c>
      <c r="O467" s="6">
        <v>0</v>
      </c>
    </row>
    <row r="468" spans="1:15" x14ac:dyDescent="0.25">
      <c r="A468" s="6" t="s">
        <v>221</v>
      </c>
      <c r="B468" s="6" t="s">
        <v>222</v>
      </c>
      <c r="C468" s="6" t="s">
        <v>18</v>
      </c>
      <c r="D468" s="6">
        <v>572.76945869999997</v>
      </c>
      <c r="E468" s="6">
        <v>5160.1702304999999</v>
      </c>
      <c r="F468" s="6">
        <v>10124.0523959</v>
      </c>
      <c r="G468" s="6">
        <v>1865.2484363000001</v>
      </c>
      <c r="H468" s="6">
        <v>316.3065565</v>
      </c>
      <c r="I468" s="6">
        <v>916.03495280000004</v>
      </c>
      <c r="J468" s="6">
        <v>3.0217994666002501</v>
      </c>
      <c r="K468" s="6">
        <v>27.223867148018702</v>
      </c>
      <c r="L468" s="6">
        <v>53.412163768646899</v>
      </c>
      <c r="M468" s="6">
        <v>9.8406202430574794</v>
      </c>
      <c r="N468" s="6">
        <v>1.66876038726515</v>
      </c>
      <c r="O468" s="6">
        <v>4.8327889864114901</v>
      </c>
    </row>
    <row r="469" spans="1:15" x14ac:dyDescent="0.25">
      <c r="A469" s="6" t="s">
        <v>223</v>
      </c>
      <c r="B469" s="6" t="s">
        <v>224</v>
      </c>
      <c r="C469" s="6" t="s">
        <v>15</v>
      </c>
      <c r="D469" s="6">
        <v>0</v>
      </c>
      <c r="E469" s="6">
        <v>45.491578099999998</v>
      </c>
      <c r="F469" s="6">
        <v>63.356239000000002</v>
      </c>
      <c r="G469" s="6">
        <v>0</v>
      </c>
      <c r="H469" s="6">
        <v>0</v>
      </c>
      <c r="I469" s="6">
        <v>0</v>
      </c>
      <c r="J469" s="6">
        <v>0</v>
      </c>
      <c r="K469" s="6">
        <v>41.7937440658146</v>
      </c>
      <c r="L469" s="6">
        <v>58.2062559341854</v>
      </c>
      <c r="M469" s="6">
        <v>0</v>
      </c>
      <c r="N469" s="6">
        <v>0</v>
      </c>
      <c r="O469" s="6">
        <v>0</v>
      </c>
    </row>
    <row r="470" spans="1:15" x14ac:dyDescent="0.25">
      <c r="A470" s="6" t="s">
        <v>223</v>
      </c>
      <c r="B470" s="6" t="s">
        <v>224</v>
      </c>
      <c r="C470" s="6" t="s">
        <v>17</v>
      </c>
      <c r="D470" s="6">
        <v>0</v>
      </c>
      <c r="E470" s="6">
        <v>85.051954100000003</v>
      </c>
      <c r="F470" s="6">
        <v>198.4876806</v>
      </c>
      <c r="G470" s="6">
        <v>81.504302699999997</v>
      </c>
      <c r="H470" s="6">
        <v>0</v>
      </c>
      <c r="I470" s="6">
        <v>11.396565900000001</v>
      </c>
      <c r="J470" s="6">
        <v>0</v>
      </c>
      <c r="K470" s="6">
        <v>22.593730843096601</v>
      </c>
      <c r="L470" s="6">
        <v>52.727503778151501</v>
      </c>
      <c r="M470" s="6">
        <v>21.651310628241799</v>
      </c>
      <c r="N470" s="6">
        <v>0</v>
      </c>
      <c r="O470" s="6">
        <v>3.0274547505101101</v>
      </c>
    </row>
    <row r="471" spans="1:15" x14ac:dyDescent="0.25">
      <c r="A471" s="6" t="s">
        <v>223</v>
      </c>
      <c r="B471" s="6" t="s">
        <v>224</v>
      </c>
      <c r="C471" s="6" t="s">
        <v>18</v>
      </c>
      <c r="D471" s="6">
        <v>149.61075120000001</v>
      </c>
      <c r="E471" s="6">
        <v>4821.3413449</v>
      </c>
      <c r="F471" s="6">
        <v>10038.984998600001</v>
      </c>
      <c r="G471" s="6">
        <v>3150.8785575000002</v>
      </c>
      <c r="H471" s="6">
        <v>920.50932090000003</v>
      </c>
      <c r="I471" s="6">
        <v>1800.9059675999999</v>
      </c>
      <c r="J471" s="6">
        <v>0.71645003651599704</v>
      </c>
      <c r="K471" s="6">
        <v>23.0882483705469</v>
      </c>
      <c r="L471" s="6">
        <v>48.074293532659702</v>
      </c>
      <c r="M471" s="6">
        <v>15.0888023719672</v>
      </c>
      <c r="N471" s="6">
        <v>4.40809855763976</v>
      </c>
      <c r="O471" s="6">
        <v>8.6241071306705503</v>
      </c>
    </row>
    <row r="472" spans="1:15" x14ac:dyDescent="0.25">
      <c r="A472" s="6" t="s">
        <v>225</v>
      </c>
      <c r="B472" s="6" t="s">
        <v>226</v>
      </c>
      <c r="C472" s="6" t="s">
        <v>15</v>
      </c>
      <c r="D472" s="6">
        <v>0</v>
      </c>
      <c r="E472" s="6">
        <v>42.775036700000001</v>
      </c>
      <c r="F472" s="6">
        <v>112.9805168</v>
      </c>
      <c r="G472" s="6">
        <v>0</v>
      </c>
      <c r="H472" s="6">
        <v>22.165610099999999</v>
      </c>
      <c r="I472" s="6">
        <v>36.321398799999997</v>
      </c>
      <c r="J472" s="6">
        <v>0</v>
      </c>
      <c r="K472" s="6">
        <v>19.9657043963735</v>
      </c>
      <c r="L472" s="6">
        <v>52.734860680512497</v>
      </c>
      <c r="M472" s="6">
        <v>0</v>
      </c>
      <c r="N472" s="6">
        <v>10.3460348175895</v>
      </c>
      <c r="O472" s="6">
        <v>16.953400105524501</v>
      </c>
    </row>
    <row r="473" spans="1:15" x14ac:dyDescent="0.25">
      <c r="A473" s="6" t="s">
        <v>225</v>
      </c>
      <c r="B473" s="6" t="s">
        <v>226</v>
      </c>
      <c r="C473" s="6" t="s">
        <v>17</v>
      </c>
      <c r="D473" s="6">
        <v>36.411689099999997</v>
      </c>
      <c r="E473" s="6">
        <v>113.5383052</v>
      </c>
      <c r="F473" s="6">
        <v>1161.2575422</v>
      </c>
      <c r="G473" s="6">
        <v>117.1419148</v>
      </c>
      <c r="H473" s="6">
        <v>0</v>
      </c>
      <c r="I473" s="6">
        <v>0</v>
      </c>
      <c r="J473" s="6">
        <v>2.5492143443511099</v>
      </c>
      <c r="K473" s="6">
        <v>7.9489164991567103</v>
      </c>
      <c r="L473" s="6">
        <v>81.3006607831922</v>
      </c>
      <c r="M473" s="6">
        <v>8.2012083732999805</v>
      </c>
      <c r="N473" s="6">
        <v>0</v>
      </c>
      <c r="O473" s="6">
        <v>0</v>
      </c>
    </row>
    <row r="474" spans="1:15" x14ac:dyDescent="0.25">
      <c r="A474" s="6" t="s">
        <v>225</v>
      </c>
      <c r="B474" s="6" t="s">
        <v>226</v>
      </c>
      <c r="C474" s="6" t="s">
        <v>18</v>
      </c>
      <c r="D474" s="6">
        <v>797.16221789999997</v>
      </c>
      <c r="E474" s="6">
        <v>11891.7278842</v>
      </c>
      <c r="F474" s="6">
        <v>24892.139530100001</v>
      </c>
      <c r="G474" s="6">
        <v>3420.5095666000002</v>
      </c>
      <c r="H474" s="6">
        <v>945.24205519999998</v>
      </c>
      <c r="I474" s="6">
        <v>1562.2574751</v>
      </c>
      <c r="J474" s="6">
        <v>1.8321761206064899</v>
      </c>
      <c r="K474" s="6">
        <v>27.331626327672701</v>
      </c>
      <c r="L474" s="6">
        <v>57.211421482064303</v>
      </c>
      <c r="M474" s="6">
        <v>7.86160684426308</v>
      </c>
      <c r="N474" s="6">
        <v>2.1725188209405299</v>
      </c>
      <c r="O474" s="6">
        <v>3.5906504044529002</v>
      </c>
    </row>
    <row r="475" spans="1:15" x14ac:dyDescent="0.25">
      <c r="A475" s="6" t="s">
        <v>227</v>
      </c>
      <c r="B475" s="6" t="s">
        <v>228</v>
      </c>
      <c r="C475" s="6" t="s">
        <v>15</v>
      </c>
      <c r="D475" s="6">
        <v>0</v>
      </c>
      <c r="E475" s="6">
        <v>10.347016699999999</v>
      </c>
      <c r="F475" s="6">
        <v>0</v>
      </c>
      <c r="G475" s="6">
        <v>0</v>
      </c>
      <c r="H475" s="6">
        <v>0</v>
      </c>
      <c r="I475" s="6">
        <v>14.5009427</v>
      </c>
      <c r="J475" s="6">
        <v>0</v>
      </c>
      <c r="K475" s="6">
        <v>41.6413136122558</v>
      </c>
      <c r="L475" s="6">
        <v>0</v>
      </c>
      <c r="M475" s="6">
        <v>0</v>
      </c>
      <c r="N475" s="6">
        <v>0</v>
      </c>
      <c r="O475" s="6">
        <v>58.3586863877442</v>
      </c>
    </row>
    <row r="476" spans="1:15" x14ac:dyDescent="0.25">
      <c r="A476" s="6" t="s">
        <v>227</v>
      </c>
      <c r="B476" s="6" t="s">
        <v>228</v>
      </c>
      <c r="C476" s="6" t="s">
        <v>17</v>
      </c>
      <c r="D476" s="6">
        <v>0</v>
      </c>
      <c r="E476" s="6">
        <v>40.275261499999999</v>
      </c>
      <c r="F476" s="6">
        <v>105.8255819</v>
      </c>
      <c r="G476" s="6">
        <v>25.148830499999999</v>
      </c>
      <c r="H476" s="6">
        <v>0</v>
      </c>
      <c r="I476" s="6">
        <v>10.9394723</v>
      </c>
      <c r="J476" s="6">
        <v>0</v>
      </c>
      <c r="K476" s="6">
        <v>22.106290270325701</v>
      </c>
      <c r="L476" s="6">
        <v>58.085557843181803</v>
      </c>
      <c r="M476" s="6">
        <v>13.803693043488201</v>
      </c>
      <c r="N476" s="6">
        <v>0</v>
      </c>
      <c r="O476" s="6">
        <v>6.0044588430043397</v>
      </c>
    </row>
    <row r="477" spans="1:15" x14ac:dyDescent="0.25">
      <c r="A477" s="6" t="s">
        <v>227</v>
      </c>
      <c r="B477" s="6" t="s">
        <v>228</v>
      </c>
      <c r="C477" s="6" t="s">
        <v>18</v>
      </c>
      <c r="D477" s="6">
        <v>99.307582400000001</v>
      </c>
      <c r="E477" s="6">
        <v>1269.4087575999999</v>
      </c>
      <c r="F477" s="6">
        <v>4645.1421597999997</v>
      </c>
      <c r="G477" s="6">
        <v>1486.7782546000001</v>
      </c>
      <c r="H477" s="6">
        <v>204.57839580000001</v>
      </c>
      <c r="I477" s="6">
        <v>1371.1418432999999</v>
      </c>
      <c r="J477" s="6">
        <v>1.0941348216153099</v>
      </c>
      <c r="K477" s="6">
        <v>13.985883967643399</v>
      </c>
      <c r="L477" s="6">
        <v>51.178486733461497</v>
      </c>
      <c r="M477" s="6">
        <v>16.3807820215176</v>
      </c>
      <c r="N477" s="6">
        <v>2.2539703533753501</v>
      </c>
      <c r="O477" s="6">
        <v>15.1067421023869</v>
      </c>
    </row>
    <row r="478" spans="1:15" x14ac:dyDescent="0.25">
      <c r="A478" s="6" t="s">
        <v>229</v>
      </c>
      <c r="B478" s="6" t="s">
        <v>230</v>
      </c>
      <c r="C478" s="6" t="s">
        <v>15</v>
      </c>
      <c r="D478" s="6">
        <v>0</v>
      </c>
      <c r="E478" s="6">
        <v>58.224850099999998</v>
      </c>
      <c r="F478" s="6">
        <v>417.48660310000002</v>
      </c>
      <c r="G478" s="6">
        <v>0</v>
      </c>
      <c r="H478" s="6">
        <v>0</v>
      </c>
      <c r="I478" s="6">
        <v>0</v>
      </c>
      <c r="J478" s="6">
        <v>0</v>
      </c>
      <c r="K478" s="6">
        <v>12.2395308560126</v>
      </c>
      <c r="L478" s="6">
        <v>87.760469143987393</v>
      </c>
      <c r="M478" s="6">
        <v>0</v>
      </c>
      <c r="N478" s="6">
        <v>0</v>
      </c>
      <c r="O478" s="6">
        <v>0</v>
      </c>
    </row>
    <row r="479" spans="1:15" x14ac:dyDescent="0.25">
      <c r="A479" s="6" t="s">
        <v>229</v>
      </c>
      <c r="B479" s="6" t="s">
        <v>230</v>
      </c>
      <c r="C479" s="6" t="s">
        <v>17</v>
      </c>
      <c r="D479" s="6">
        <v>0</v>
      </c>
      <c r="E479" s="6">
        <v>0</v>
      </c>
      <c r="F479" s="6">
        <v>573.39041650000001</v>
      </c>
      <c r="G479" s="6">
        <v>158.20574020000001</v>
      </c>
      <c r="H479" s="6">
        <v>0</v>
      </c>
      <c r="I479" s="6">
        <v>84.715510800000004</v>
      </c>
      <c r="J479" s="6">
        <v>0</v>
      </c>
      <c r="K479" s="6">
        <v>0</v>
      </c>
      <c r="L479" s="6">
        <v>70.241604932101495</v>
      </c>
      <c r="M479" s="6">
        <v>19.380556042340299</v>
      </c>
      <c r="N479" s="6">
        <v>0</v>
      </c>
      <c r="O479" s="6">
        <v>10.377839025558201</v>
      </c>
    </row>
    <row r="480" spans="1:15" x14ac:dyDescent="0.25">
      <c r="A480" s="6" t="s">
        <v>229</v>
      </c>
      <c r="B480" s="6" t="s">
        <v>230</v>
      </c>
      <c r="C480" s="6" t="s">
        <v>18</v>
      </c>
      <c r="D480" s="6">
        <v>745.93696629999999</v>
      </c>
      <c r="E480" s="6">
        <v>16523.293161500002</v>
      </c>
      <c r="F480" s="6">
        <v>31409.104579700001</v>
      </c>
      <c r="G480" s="6">
        <v>7406.6822844999997</v>
      </c>
      <c r="H480" s="6">
        <v>1988.6603051</v>
      </c>
      <c r="I480" s="6">
        <v>3588.2195649</v>
      </c>
      <c r="J480" s="6">
        <v>1.20972108264755</v>
      </c>
      <c r="K480" s="6">
        <v>26.796602119586598</v>
      </c>
      <c r="L480" s="6">
        <v>50.937623034844201</v>
      </c>
      <c r="M480" s="6">
        <v>12.011765225251199</v>
      </c>
      <c r="N480" s="6">
        <v>3.2251040047480899</v>
      </c>
      <c r="O480" s="6">
        <v>5.8191845329222902</v>
      </c>
    </row>
    <row r="481" spans="1:15" x14ac:dyDescent="0.25">
      <c r="A481" s="6" t="s">
        <v>231</v>
      </c>
      <c r="B481" s="6" t="s">
        <v>232</v>
      </c>
      <c r="C481" s="6" t="s">
        <v>15</v>
      </c>
      <c r="D481" s="6">
        <v>0</v>
      </c>
      <c r="E481" s="6">
        <v>331.04599100000001</v>
      </c>
      <c r="F481" s="6">
        <v>471.80320060000003</v>
      </c>
      <c r="G481" s="6">
        <v>208.03969509999999</v>
      </c>
      <c r="H481" s="6">
        <v>0</v>
      </c>
      <c r="I481" s="6">
        <v>0</v>
      </c>
      <c r="J481" s="6">
        <v>0</v>
      </c>
      <c r="K481" s="6">
        <v>32.748009732373703</v>
      </c>
      <c r="L481" s="6">
        <v>46.672112712622599</v>
      </c>
      <c r="M481" s="6">
        <v>20.579877555003701</v>
      </c>
      <c r="N481" s="6">
        <v>0</v>
      </c>
      <c r="O481" s="6">
        <v>0</v>
      </c>
    </row>
    <row r="482" spans="1:15" x14ac:dyDescent="0.25">
      <c r="A482" s="6" t="s">
        <v>231</v>
      </c>
      <c r="B482" s="6" t="s">
        <v>232</v>
      </c>
      <c r="C482" s="6" t="s">
        <v>17</v>
      </c>
      <c r="D482" s="6">
        <v>0</v>
      </c>
      <c r="E482" s="6">
        <v>97.742190600000001</v>
      </c>
      <c r="F482" s="6">
        <v>684.499281</v>
      </c>
      <c r="G482" s="6">
        <v>0</v>
      </c>
      <c r="H482" s="6">
        <v>106.44876619999999</v>
      </c>
      <c r="I482" s="6">
        <v>0</v>
      </c>
      <c r="J482" s="6">
        <v>0</v>
      </c>
      <c r="K482" s="6">
        <v>10.9984544043115</v>
      </c>
      <c r="L482" s="6">
        <v>77.023382488651393</v>
      </c>
      <c r="M482" s="6">
        <v>0</v>
      </c>
      <c r="N482" s="6">
        <v>11.9781631070371</v>
      </c>
      <c r="O482" s="6">
        <v>0</v>
      </c>
    </row>
    <row r="483" spans="1:15" x14ac:dyDescent="0.25">
      <c r="A483" s="6" t="s">
        <v>231</v>
      </c>
      <c r="B483" s="6" t="s">
        <v>232</v>
      </c>
      <c r="C483" s="6" t="s">
        <v>18</v>
      </c>
      <c r="D483" s="6">
        <v>1040.4323242999999</v>
      </c>
      <c r="E483" s="6">
        <v>19719.0605751</v>
      </c>
      <c r="F483" s="6">
        <v>38525.755005599996</v>
      </c>
      <c r="G483" s="6">
        <v>10526.9040859</v>
      </c>
      <c r="H483" s="6">
        <v>1458.3669338</v>
      </c>
      <c r="I483" s="6">
        <v>5656.9353602000001</v>
      </c>
      <c r="J483" s="6">
        <v>1.3524850574760601</v>
      </c>
      <c r="K483" s="6">
        <v>25.633320065513502</v>
      </c>
      <c r="L483" s="6">
        <v>50.080631633695099</v>
      </c>
      <c r="M483" s="6">
        <v>13.684196602832699</v>
      </c>
      <c r="N483" s="6">
        <v>1.89576913386338</v>
      </c>
      <c r="O483" s="6">
        <v>7.3535975066191597</v>
      </c>
    </row>
    <row r="484" spans="1:15" x14ac:dyDescent="0.25">
      <c r="A484" s="6" t="s">
        <v>233</v>
      </c>
      <c r="B484" s="6" t="s">
        <v>234</v>
      </c>
      <c r="C484" s="6" t="s">
        <v>15</v>
      </c>
      <c r="D484" s="6">
        <v>0</v>
      </c>
      <c r="E484" s="6">
        <v>119.28286660000001</v>
      </c>
      <c r="F484" s="6">
        <v>183.30066410000001</v>
      </c>
      <c r="G484" s="6">
        <v>0</v>
      </c>
      <c r="H484" s="6">
        <v>0</v>
      </c>
      <c r="I484" s="6">
        <v>0</v>
      </c>
      <c r="J484" s="6">
        <v>0</v>
      </c>
      <c r="K484" s="6">
        <v>39.421466966179501</v>
      </c>
      <c r="L484" s="6">
        <v>60.578533033820499</v>
      </c>
      <c r="M484" s="6">
        <v>0</v>
      </c>
      <c r="N484" s="6">
        <v>0</v>
      </c>
      <c r="O484" s="6">
        <v>0</v>
      </c>
    </row>
    <row r="485" spans="1:15" x14ac:dyDescent="0.25">
      <c r="A485" s="6" t="s">
        <v>233</v>
      </c>
      <c r="B485" s="6" t="s">
        <v>234</v>
      </c>
      <c r="C485" s="6" t="s">
        <v>17</v>
      </c>
      <c r="D485" s="6">
        <v>57.141708800000004</v>
      </c>
      <c r="E485" s="6">
        <v>97.611930400000006</v>
      </c>
      <c r="F485" s="6">
        <v>466.6387034</v>
      </c>
      <c r="G485" s="6">
        <v>66.375339199999999</v>
      </c>
      <c r="H485" s="6">
        <v>0</v>
      </c>
      <c r="I485" s="6">
        <v>57.588730200000001</v>
      </c>
      <c r="J485" s="6">
        <v>7.6663603988691502</v>
      </c>
      <c r="K485" s="6">
        <v>13.0960073366887</v>
      </c>
      <c r="L485" s="6">
        <v>62.606116468211198</v>
      </c>
      <c r="M485" s="6">
        <v>8.9051812168485096</v>
      </c>
      <c r="N485" s="6">
        <v>0</v>
      </c>
      <c r="O485" s="6">
        <v>7.7263345793824101</v>
      </c>
    </row>
    <row r="486" spans="1:15" x14ac:dyDescent="0.25">
      <c r="A486" s="6" t="s">
        <v>233</v>
      </c>
      <c r="B486" s="6" t="s">
        <v>234</v>
      </c>
      <c r="C486" s="6" t="s">
        <v>18</v>
      </c>
      <c r="D486" s="6">
        <v>478.29171609999997</v>
      </c>
      <c r="E486" s="6">
        <v>9286.2391454000008</v>
      </c>
      <c r="F486" s="6">
        <v>25231.027773400001</v>
      </c>
      <c r="G486" s="6">
        <v>6261.3492686999998</v>
      </c>
      <c r="H486" s="6">
        <v>959.3075503</v>
      </c>
      <c r="I486" s="6">
        <v>2495.1644135000001</v>
      </c>
      <c r="J486" s="6">
        <v>1.06973150351983</v>
      </c>
      <c r="K486" s="6">
        <v>20.769296704642301</v>
      </c>
      <c r="L486" s="6">
        <v>56.430885936035402</v>
      </c>
      <c r="M486" s="6">
        <v>14.003927606952001</v>
      </c>
      <c r="N486" s="6">
        <v>2.1455556798850899</v>
      </c>
      <c r="O486" s="6">
        <v>5.5806025689653902</v>
      </c>
    </row>
    <row r="487" spans="1:15" x14ac:dyDescent="0.25">
      <c r="A487" s="6" t="s">
        <v>235</v>
      </c>
      <c r="B487" s="6" t="s">
        <v>236</v>
      </c>
      <c r="C487" s="6" t="s">
        <v>15</v>
      </c>
      <c r="D487" s="6">
        <v>0</v>
      </c>
      <c r="E487" s="6">
        <v>161.5937093</v>
      </c>
      <c r="F487" s="6">
        <v>556.80621099999996</v>
      </c>
      <c r="G487" s="6">
        <v>55.589278800000002</v>
      </c>
      <c r="H487" s="6">
        <v>0</v>
      </c>
      <c r="I487" s="6">
        <v>0</v>
      </c>
      <c r="J487" s="6">
        <v>0</v>
      </c>
      <c r="K487" s="6">
        <v>20.878031565285699</v>
      </c>
      <c r="L487" s="6">
        <v>71.939790845590394</v>
      </c>
      <c r="M487" s="6">
        <v>7.1821775891239303</v>
      </c>
      <c r="N487" s="6">
        <v>0</v>
      </c>
      <c r="O487" s="6">
        <v>0</v>
      </c>
    </row>
    <row r="488" spans="1:15" x14ac:dyDescent="0.25">
      <c r="A488" s="6" t="s">
        <v>235</v>
      </c>
      <c r="B488" s="6" t="s">
        <v>236</v>
      </c>
      <c r="C488" s="6" t="s">
        <v>16</v>
      </c>
      <c r="D488" s="6">
        <v>0</v>
      </c>
      <c r="E488" s="6">
        <v>0</v>
      </c>
      <c r="F488" s="6">
        <v>0</v>
      </c>
      <c r="G488" s="6">
        <v>0</v>
      </c>
      <c r="H488" s="6">
        <v>0</v>
      </c>
      <c r="I488" s="6">
        <v>53.190206799999999</v>
      </c>
      <c r="J488" s="6">
        <v>0</v>
      </c>
      <c r="K488" s="6">
        <v>0</v>
      </c>
      <c r="L488" s="6">
        <v>0</v>
      </c>
      <c r="M488" s="6">
        <v>0</v>
      </c>
      <c r="N488" s="6">
        <v>0</v>
      </c>
      <c r="O488" s="6">
        <v>100</v>
      </c>
    </row>
    <row r="489" spans="1:15" x14ac:dyDescent="0.25">
      <c r="A489" s="6" t="s">
        <v>235</v>
      </c>
      <c r="B489" s="6" t="s">
        <v>236</v>
      </c>
      <c r="C489" s="6" t="s">
        <v>17</v>
      </c>
      <c r="D489" s="6">
        <v>0</v>
      </c>
      <c r="E489" s="6">
        <v>163.15654499999999</v>
      </c>
      <c r="F489" s="6">
        <v>37.860610999999999</v>
      </c>
      <c r="G489" s="6">
        <v>82.9950379</v>
      </c>
      <c r="H489" s="6">
        <v>0</v>
      </c>
      <c r="I489" s="6">
        <v>0</v>
      </c>
      <c r="J489" s="6">
        <v>0</v>
      </c>
      <c r="K489" s="6">
        <v>57.447021115384601</v>
      </c>
      <c r="L489" s="6">
        <v>13.330628688897299</v>
      </c>
      <c r="M489" s="6">
        <v>29.2223501957181</v>
      </c>
      <c r="N489" s="6">
        <v>0</v>
      </c>
      <c r="O489" s="6">
        <v>0</v>
      </c>
    </row>
    <row r="490" spans="1:15" x14ac:dyDescent="0.25">
      <c r="A490" s="6" t="s">
        <v>235</v>
      </c>
      <c r="B490" s="6" t="s">
        <v>236</v>
      </c>
      <c r="C490" s="6" t="s">
        <v>18</v>
      </c>
      <c r="D490" s="6">
        <v>160.2767274</v>
      </c>
      <c r="E490" s="6">
        <v>6271.9737262999997</v>
      </c>
      <c r="F490" s="6">
        <v>17057.471415600001</v>
      </c>
      <c r="G490" s="6">
        <v>6384.4045267000001</v>
      </c>
      <c r="H490" s="6">
        <v>1560.6938984000001</v>
      </c>
      <c r="I490" s="6">
        <v>2114.5261589000002</v>
      </c>
      <c r="J490" s="6">
        <v>0.47773427605542801</v>
      </c>
      <c r="K490" s="6">
        <v>18.694771700040299</v>
      </c>
      <c r="L490" s="6">
        <v>50.842932035482903</v>
      </c>
      <c r="M490" s="6">
        <v>19.029892387283802</v>
      </c>
      <c r="N490" s="6">
        <v>4.6519353233078702</v>
      </c>
      <c r="O490" s="6">
        <v>6.3027342778297504</v>
      </c>
    </row>
    <row r="491" spans="1:15" x14ac:dyDescent="0.25">
      <c r="A491" s="6" t="s">
        <v>237</v>
      </c>
      <c r="B491" s="6" t="s">
        <v>238</v>
      </c>
      <c r="C491" s="6" t="s">
        <v>15</v>
      </c>
      <c r="D491" s="6">
        <v>0</v>
      </c>
      <c r="E491" s="6">
        <v>18.4071307</v>
      </c>
      <c r="F491" s="6">
        <v>41.2142646</v>
      </c>
      <c r="G491" s="6">
        <v>12.125247099999999</v>
      </c>
      <c r="H491" s="6">
        <v>0</v>
      </c>
      <c r="I491" s="6">
        <v>0</v>
      </c>
      <c r="J491" s="6">
        <v>0</v>
      </c>
      <c r="K491" s="6">
        <v>25.655738142249302</v>
      </c>
      <c r="L491" s="6">
        <v>57.444171910126897</v>
      </c>
      <c r="M491" s="6">
        <v>16.900089947623801</v>
      </c>
      <c r="N491" s="6">
        <v>0</v>
      </c>
      <c r="O491" s="6">
        <v>0</v>
      </c>
    </row>
    <row r="492" spans="1:15" x14ac:dyDescent="0.25">
      <c r="A492" s="6" t="s">
        <v>237</v>
      </c>
      <c r="B492" s="6" t="s">
        <v>238</v>
      </c>
      <c r="C492" s="6" t="s">
        <v>16</v>
      </c>
      <c r="D492" s="6">
        <v>0</v>
      </c>
      <c r="E492" s="6">
        <v>0</v>
      </c>
      <c r="F492" s="6">
        <v>0</v>
      </c>
      <c r="G492" s="6">
        <v>6.6385329999999998</v>
      </c>
      <c r="H492" s="6">
        <v>0</v>
      </c>
      <c r="I492" s="6">
        <v>0</v>
      </c>
      <c r="J492" s="6">
        <v>0</v>
      </c>
      <c r="K492" s="6">
        <v>0</v>
      </c>
      <c r="L492" s="6">
        <v>0</v>
      </c>
      <c r="M492" s="6">
        <v>100</v>
      </c>
      <c r="N492" s="6">
        <v>0</v>
      </c>
      <c r="O492" s="6">
        <v>0</v>
      </c>
    </row>
    <row r="493" spans="1:15" x14ac:dyDescent="0.25">
      <c r="A493" s="6" t="s">
        <v>237</v>
      </c>
      <c r="B493" s="6" t="s">
        <v>238</v>
      </c>
      <c r="C493" s="6" t="s">
        <v>17</v>
      </c>
      <c r="D493" s="6">
        <v>6.4975079999999998</v>
      </c>
      <c r="E493" s="6">
        <v>7.8124156999999999</v>
      </c>
      <c r="F493" s="6">
        <v>19.5598633</v>
      </c>
      <c r="G493" s="6">
        <v>16.8681138</v>
      </c>
      <c r="H493" s="6">
        <v>0</v>
      </c>
      <c r="I493" s="6">
        <v>0</v>
      </c>
      <c r="J493" s="6">
        <v>12.806024485743</v>
      </c>
      <c r="K493" s="6">
        <v>15.3975934692198</v>
      </c>
      <c r="L493" s="6">
        <v>38.550793374565501</v>
      </c>
      <c r="M493" s="6">
        <v>33.245588670471797</v>
      </c>
      <c r="N493" s="6">
        <v>0</v>
      </c>
      <c r="O493" s="6">
        <v>0</v>
      </c>
    </row>
    <row r="494" spans="1:15" x14ac:dyDescent="0.25">
      <c r="A494" s="6" t="s">
        <v>237</v>
      </c>
      <c r="B494" s="6" t="s">
        <v>238</v>
      </c>
      <c r="C494" s="6" t="s">
        <v>18</v>
      </c>
      <c r="D494" s="6">
        <v>121.44346520000001</v>
      </c>
      <c r="E494" s="6">
        <v>1293.2581246</v>
      </c>
      <c r="F494" s="6">
        <v>2904.3913907000001</v>
      </c>
      <c r="G494" s="6">
        <v>629.80611339999996</v>
      </c>
      <c r="H494" s="6">
        <v>189.39817099999999</v>
      </c>
      <c r="I494" s="6">
        <v>479.06727410000002</v>
      </c>
      <c r="J494" s="6">
        <v>2.1619295731449801</v>
      </c>
      <c r="K494" s="6">
        <v>23.022506650960999</v>
      </c>
      <c r="L494" s="6">
        <v>51.703808263386101</v>
      </c>
      <c r="M494" s="6">
        <v>11.211772158054</v>
      </c>
      <c r="N494" s="6">
        <v>3.3716553320521498</v>
      </c>
      <c r="O494" s="6">
        <v>8.5283280224018192</v>
      </c>
    </row>
    <row r="495" spans="1:15" x14ac:dyDescent="0.25">
      <c r="A495" s="6" t="s">
        <v>239</v>
      </c>
      <c r="B495" s="6" t="s">
        <v>240</v>
      </c>
      <c r="C495" s="6" t="s">
        <v>15</v>
      </c>
      <c r="D495" s="6">
        <v>0</v>
      </c>
      <c r="E495" s="6">
        <v>0</v>
      </c>
      <c r="F495" s="6">
        <v>0</v>
      </c>
      <c r="G495" s="6">
        <v>0</v>
      </c>
      <c r="H495" s="6">
        <v>0</v>
      </c>
      <c r="I495" s="6">
        <v>5.0937679999999999</v>
      </c>
      <c r="J495" s="6">
        <v>0</v>
      </c>
      <c r="K495" s="6">
        <v>0</v>
      </c>
      <c r="L495" s="6">
        <v>0</v>
      </c>
      <c r="M495" s="6">
        <v>0</v>
      </c>
      <c r="N495" s="6">
        <v>0</v>
      </c>
      <c r="O495" s="6">
        <v>100</v>
      </c>
    </row>
    <row r="496" spans="1:15" x14ac:dyDescent="0.25">
      <c r="A496" s="6" t="s">
        <v>239</v>
      </c>
      <c r="B496" s="6" t="s">
        <v>240</v>
      </c>
      <c r="C496" s="6" t="s">
        <v>17</v>
      </c>
      <c r="D496" s="6">
        <v>0</v>
      </c>
      <c r="E496" s="6">
        <v>4.3001849999999999</v>
      </c>
      <c r="F496" s="6">
        <v>14.699245299999999</v>
      </c>
      <c r="G496" s="6">
        <v>4.4037220000000001</v>
      </c>
      <c r="H496" s="6">
        <v>0</v>
      </c>
      <c r="I496" s="6">
        <v>13.816720500000001</v>
      </c>
      <c r="J496" s="6">
        <v>0</v>
      </c>
      <c r="K496" s="6">
        <v>11.553465061815</v>
      </c>
      <c r="L496" s="6">
        <v>39.493002512356803</v>
      </c>
      <c r="M496" s="6">
        <v>11.831641724471501</v>
      </c>
      <c r="N496" s="6">
        <v>0</v>
      </c>
      <c r="O496" s="6">
        <v>37.121890701356698</v>
      </c>
    </row>
    <row r="497" spans="1:15" x14ac:dyDescent="0.25">
      <c r="A497" s="6" t="s">
        <v>239</v>
      </c>
      <c r="B497" s="6" t="s">
        <v>240</v>
      </c>
      <c r="C497" s="6" t="s">
        <v>18</v>
      </c>
      <c r="D497" s="6">
        <v>44.3557001</v>
      </c>
      <c r="E497" s="6">
        <v>383.32815779999999</v>
      </c>
      <c r="F497" s="6">
        <v>1589.6169141</v>
      </c>
      <c r="G497" s="6">
        <v>381.87854240000001</v>
      </c>
      <c r="H497" s="6">
        <v>224.63070830000001</v>
      </c>
      <c r="I497" s="6">
        <v>2229.6528618000002</v>
      </c>
      <c r="J497" s="6">
        <v>0.91389799727642296</v>
      </c>
      <c r="K497" s="6">
        <v>7.8980341855337004</v>
      </c>
      <c r="L497" s="6">
        <v>32.752221494813398</v>
      </c>
      <c r="M497" s="6">
        <v>7.8681665336221203</v>
      </c>
      <c r="N497" s="6">
        <v>4.6282564355726201</v>
      </c>
      <c r="O497" s="6">
        <v>45.939423353181702</v>
      </c>
    </row>
    <row r="498" spans="1:15" x14ac:dyDescent="0.25">
      <c r="A498" s="6" t="s">
        <v>241</v>
      </c>
      <c r="B498" s="6" t="s">
        <v>242</v>
      </c>
      <c r="C498" s="6" t="s">
        <v>15</v>
      </c>
      <c r="D498" s="6">
        <v>7.7942745000000002</v>
      </c>
      <c r="E498" s="6">
        <v>33.830038700000003</v>
      </c>
      <c r="F498" s="6">
        <v>56.497544300000001</v>
      </c>
      <c r="G498" s="6">
        <v>12.9807481</v>
      </c>
      <c r="H498" s="6">
        <v>5.9510728999999998</v>
      </c>
      <c r="I498" s="6">
        <v>4.8408233999999997</v>
      </c>
      <c r="J498" s="6">
        <v>6.3942789695258604</v>
      </c>
      <c r="K498" s="6">
        <v>27.753539472808701</v>
      </c>
      <c r="L498" s="6">
        <v>46.349542776219302</v>
      </c>
      <c r="M498" s="6">
        <v>10.6491662032871</v>
      </c>
      <c r="N498" s="6">
        <v>4.8821503900825203</v>
      </c>
      <c r="O498" s="6">
        <v>3.9713221880764702</v>
      </c>
    </row>
    <row r="499" spans="1:15" x14ac:dyDescent="0.25">
      <c r="A499" s="6" t="s">
        <v>241</v>
      </c>
      <c r="B499" s="6" t="s">
        <v>242</v>
      </c>
      <c r="C499" s="6" t="s">
        <v>17</v>
      </c>
      <c r="D499" s="6">
        <v>0</v>
      </c>
      <c r="E499" s="6">
        <v>14.787011700000001</v>
      </c>
      <c r="F499" s="6">
        <v>60.400863999999999</v>
      </c>
      <c r="G499" s="6">
        <v>25.012615199999999</v>
      </c>
      <c r="H499" s="6">
        <v>20.102715100000001</v>
      </c>
      <c r="I499" s="6">
        <v>27.664046899999999</v>
      </c>
      <c r="J499" s="6">
        <v>0</v>
      </c>
      <c r="K499" s="6">
        <v>9.9934353109829193</v>
      </c>
      <c r="L499" s="6">
        <v>40.8204266932092</v>
      </c>
      <c r="M499" s="6">
        <v>16.9041559600381</v>
      </c>
      <c r="N499" s="6">
        <v>13.5859216860544</v>
      </c>
      <c r="O499" s="6">
        <v>18.696060349715399</v>
      </c>
    </row>
    <row r="500" spans="1:15" x14ac:dyDescent="0.25">
      <c r="A500" s="6" t="s">
        <v>241</v>
      </c>
      <c r="B500" s="6" t="s">
        <v>242</v>
      </c>
      <c r="C500" s="6" t="s">
        <v>18</v>
      </c>
      <c r="D500" s="6">
        <v>64.440499399999993</v>
      </c>
      <c r="E500" s="6">
        <v>952.21991200000002</v>
      </c>
      <c r="F500" s="6">
        <v>2297.62077</v>
      </c>
      <c r="G500" s="6">
        <v>753.91169939999997</v>
      </c>
      <c r="H500" s="6">
        <v>675.06731339999999</v>
      </c>
      <c r="I500" s="6">
        <v>2590.073265</v>
      </c>
      <c r="J500" s="6">
        <v>0.87873406764500095</v>
      </c>
      <c r="K500" s="6">
        <v>12.984816758951499</v>
      </c>
      <c r="L500" s="6">
        <v>31.3311917804246</v>
      </c>
      <c r="M500" s="6">
        <v>10.280613906274599</v>
      </c>
      <c r="N500" s="6">
        <v>9.2054632065462307</v>
      </c>
      <c r="O500" s="6">
        <v>35.319180280158101</v>
      </c>
    </row>
    <row r="501" spans="1:15" x14ac:dyDescent="0.25">
      <c r="A501" s="6" t="s">
        <v>243</v>
      </c>
      <c r="B501" s="6" t="s">
        <v>244</v>
      </c>
      <c r="C501" s="6" t="s">
        <v>15</v>
      </c>
      <c r="D501" s="6">
        <v>0</v>
      </c>
      <c r="E501" s="6">
        <v>22.029026500000001</v>
      </c>
      <c r="F501" s="6">
        <v>45.925271600000002</v>
      </c>
      <c r="G501" s="6">
        <v>0</v>
      </c>
      <c r="H501" s="6">
        <v>0</v>
      </c>
      <c r="I501" s="6">
        <v>0</v>
      </c>
      <c r="J501" s="6">
        <v>0</v>
      </c>
      <c r="K501" s="6">
        <v>32.417414521128002</v>
      </c>
      <c r="L501" s="6">
        <v>67.582585478872005</v>
      </c>
      <c r="M501" s="6">
        <v>0</v>
      </c>
      <c r="N501" s="6">
        <v>0</v>
      </c>
      <c r="O501" s="6">
        <v>0</v>
      </c>
    </row>
    <row r="502" spans="1:15" x14ac:dyDescent="0.25">
      <c r="A502" s="6" t="s">
        <v>243</v>
      </c>
      <c r="B502" s="6" t="s">
        <v>244</v>
      </c>
      <c r="C502" s="6" t="s">
        <v>17</v>
      </c>
      <c r="D502" s="6">
        <v>0</v>
      </c>
      <c r="E502" s="6">
        <v>14.658552800000001</v>
      </c>
      <c r="F502" s="6">
        <v>18.2295579</v>
      </c>
      <c r="G502" s="6">
        <v>25.0577571</v>
      </c>
      <c r="H502" s="6">
        <v>5.2269025999999998</v>
      </c>
      <c r="I502" s="6">
        <v>34.312939200000002</v>
      </c>
      <c r="J502" s="6">
        <v>0</v>
      </c>
      <c r="K502" s="6">
        <v>15.0366170181727</v>
      </c>
      <c r="L502" s="6">
        <v>18.6997232464111</v>
      </c>
      <c r="M502" s="6">
        <v>25.704031086008499</v>
      </c>
      <c r="N502" s="6">
        <v>5.3617116000353704</v>
      </c>
      <c r="O502" s="6">
        <v>35.1979170493723</v>
      </c>
    </row>
    <row r="503" spans="1:15" x14ac:dyDescent="0.25">
      <c r="A503" s="6" t="s">
        <v>243</v>
      </c>
      <c r="B503" s="6" t="s">
        <v>244</v>
      </c>
      <c r="C503" s="6" t="s">
        <v>18</v>
      </c>
      <c r="D503" s="6">
        <v>130.2244355</v>
      </c>
      <c r="E503" s="6">
        <v>1663.9377386000001</v>
      </c>
      <c r="F503" s="6">
        <v>3478.0752676000002</v>
      </c>
      <c r="G503" s="6">
        <v>1015.9491801</v>
      </c>
      <c r="H503" s="6">
        <v>273.3612852</v>
      </c>
      <c r="I503" s="6">
        <v>880.64568469999995</v>
      </c>
      <c r="J503" s="6">
        <v>1.74981252362522</v>
      </c>
      <c r="K503" s="6">
        <v>22.358162524228401</v>
      </c>
      <c r="L503" s="6">
        <v>46.734544388619099</v>
      </c>
      <c r="M503" s="6">
        <v>13.651206026581299</v>
      </c>
      <c r="N503" s="6">
        <v>3.6731278464036401</v>
      </c>
      <c r="O503" s="6">
        <v>11.8331466905423</v>
      </c>
    </row>
    <row r="504" spans="1:15" x14ac:dyDescent="0.25">
      <c r="A504" s="6" t="s">
        <v>245</v>
      </c>
      <c r="B504" s="6" t="s">
        <v>246</v>
      </c>
      <c r="C504" s="6" t="s">
        <v>15</v>
      </c>
      <c r="D504" s="6">
        <v>0</v>
      </c>
      <c r="E504" s="6">
        <v>14.6560732</v>
      </c>
      <c r="F504" s="6">
        <v>0</v>
      </c>
      <c r="G504" s="6">
        <v>0</v>
      </c>
      <c r="H504" s="6">
        <v>0</v>
      </c>
      <c r="I504" s="6">
        <v>15.7723564</v>
      </c>
      <c r="J504" s="6">
        <v>0</v>
      </c>
      <c r="K504" s="6">
        <v>48.165723281361899</v>
      </c>
      <c r="L504" s="6">
        <v>0</v>
      </c>
      <c r="M504" s="6">
        <v>0</v>
      </c>
      <c r="N504" s="6">
        <v>0</v>
      </c>
      <c r="O504" s="6">
        <v>51.834276718638201</v>
      </c>
    </row>
    <row r="505" spans="1:15" x14ac:dyDescent="0.25">
      <c r="A505" s="6" t="s">
        <v>245</v>
      </c>
      <c r="B505" s="6" t="s">
        <v>246</v>
      </c>
      <c r="C505" s="6" t="s">
        <v>17</v>
      </c>
      <c r="D505" s="6">
        <v>0</v>
      </c>
      <c r="E505" s="6">
        <v>18.877778200000002</v>
      </c>
      <c r="F505" s="6">
        <v>42.10577</v>
      </c>
      <c r="G505" s="6">
        <v>0</v>
      </c>
      <c r="H505" s="6">
        <v>0</v>
      </c>
      <c r="I505" s="6">
        <v>0</v>
      </c>
      <c r="J505" s="6">
        <v>0</v>
      </c>
      <c r="K505" s="6">
        <v>30.955526133194098</v>
      </c>
      <c r="L505" s="6">
        <v>69.044473866805902</v>
      </c>
      <c r="M505" s="6">
        <v>0</v>
      </c>
      <c r="N505" s="6">
        <v>0</v>
      </c>
      <c r="O505" s="6">
        <v>0</v>
      </c>
    </row>
    <row r="506" spans="1:15" x14ac:dyDescent="0.25">
      <c r="A506" s="6" t="s">
        <v>245</v>
      </c>
      <c r="B506" s="6" t="s">
        <v>246</v>
      </c>
      <c r="C506" s="6" t="s">
        <v>18</v>
      </c>
      <c r="D506" s="6">
        <v>640.22963110000001</v>
      </c>
      <c r="E506" s="6">
        <v>3814.6070497000001</v>
      </c>
      <c r="F506" s="6">
        <v>7325.2796028000002</v>
      </c>
      <c r="G506" s="6">
        <v>1103.674665</v>
      </c>
      <c r="H506" s="6">
        <v>319.19741420000003</v>
      </c>
      <c r="I506" s="6">
        <v>461.04291549999999</v>
      </c>
      <c r="J506" s="6">
        <v>4.6855105792735996</v>
      </c>
      <c r="K506" s="6">
        <v>27.9171422547753</v>
      </c>
      <c r="L506" s="6">
        <v>53.609944632030803</v>
      </c>
      <c r="M506" s="6">
        <v>8.0772258385617004</v>
      </c>
      <c r="N506" s="6">
        <v>2.3360413021515898</v>
      </c>
      <c r="O506" s="6">
        <v>3.3741353932070401</v>
      </c>
    </row>
    <row r="507" spans="1:15" x14ac:dyDescent="0.25">
      <c r="A507" s="6" t="s">
        <v>247</v>
      </c>
      <c r="B507" s="6" t="s">
        <v>248</v>
      </c>
      <c r="C507" s="6" t="s">
        <v>15</v>
      </c>
      <c r="D507" s="6">
        <v>0</v>
      </c>
      <c r="E507" s="6">
        <v>24.177530999999998</v>
      </c>
      <c r="F507" s="6">
        <v>280.90843819999998</v>
      </c>
      <c r="G507" s="6">
        <v>126.8585793</v>
      </c>
      <c r="H507" s="6">
        <v>47.159944500000002</v>
      </c>
      <c r="I507" s="6">
        <v>689.30821879999996</v>
      </c>
      <c r="J507" s="6">
        <v>0</v>
      </c>
      <c r="K507" s="6">
        <v>2.0692629201845398</v>
      </c>
      <c r="L507" s="6">
        <v>24.041884803465202</v>
      </c>
      <c r="M507" s="6">
        <v>10.857343301629101</v>
      </c>
      <c r="N507" s="6">
        <v>4.0362402791174397</v>
      </c>
      <c r="O507" s="6">
        <v>58.995268695603698</v>
      </c>
    </row>
    <row r="508" spans="1:15" x14ac:dyDescent="0.25">
      <c r="A508" s="6" t="s">
        <v>247</v>
      </c>
      <c r="B508" s="6" t="s">
        <v>248</v>
      </c>
      <c r="C508" s="6" t="s">
        <v>17</v>
      </c>
      <c r="D508" s="6">
        <v>0</v>
      </c>
      <c r="E508" s="6">
        <v>16.940165700000001</v>
      </c>
      <c r="F508" s="6">
        <v>25.522942100000002</v>
      </c>
      <c r="G508" s="6">
        <v>0</v>
      </c>
      <c r="H508" s="6">
        <v>0</v>
      </c>
      <c r="I508" s="6">
        <v>26.010880700000001</v>
      </c>
      <c r="J508" s="6">
        <v>0</v>
      </c>
      <c r="K508" s="6">
        <v>24.739563257659501</v>
      </c>
      <c r="L508" s="6">
        <v>37.273923513306102</v>
      </c>
      <c r="M508" s="6">
        <v>0</v>
      </c>
      <c r="N508" s="6">
        <v>0</v>
      </c>
      <c r="O508" s="6">
        <v>37.986513229034401</v>
      </c>
    </row>
    <row r="509" spans="1:15" x14ac:dyDescent="0.25">
      <c r="A509" s="6" t="s">
        <v>247</v>
      </c>
      <c r="B509" s="6" t="s">
        <v>248</v>
      </c>
      <c r="C509" s="6" t="s">
        <v>18</v>
      </c>
      <c r="D509" s="6">
        <v>55.207631999999997</v>
      </c>
      <c r="E509" s="6">
        <v>1683.9601341</v>
      </c>
      <c r="F509" s="6">
        <v>5426.7907150999999</v>
      </c>
      <c r="G509" s="6">
        <v>2569.3511453000001</v>
      </c>
      <c r="H509" s="6">
        <v>1133.8560869</v>
      </c>
      <c r="I509" s="6">
        <v>5903.8107848</v>
      </c>
      <c r="J509" s="6">
        <v>0.32914630272047801</v>
      </c>
      <c r="K509" s="6">
        <v>10.0397215382774</v>
      </c>
      <c r="L509" s="6">
        <v>32.354369039284002</v>
      </c>
      <c r="M509" s="6">
        <v>15.318397098903301</v>
      </c>
      <c r="N509" s="6">
        <v>6.7600171443731503</v>
      </c>
      <c r="O509" s="6">
        <v>35.198348876441599</v>
      </c>
    </row>
    <row r="510" spans="1:15" x14ac:dyDescent="0.25">
      <c r="A510" s="6" t="s">
        <v>249</v>
      </c>
      <c r="B510" s="6" t="s">
        <v>250</v>
      </c>
      <c r="C510" s="6" t="s">
        <v>15</v>
      </c>
      <c r="D510" s="6">
        <v>0</v>
      </c>
      <c r="E510" s="6">
        <v>0</v>
      </c>
      <c r="F510" s="6">
        <v>15.8494206</v>
      </c>
      <c r="G510" s="6">
        <v>0</v>
      </c>
      <c r="H510" s="6">
        <v>34.804361299999997</v>
      </c>
      <c r="I510" s="6">
        <v>99.238834400000002</v>
      </c>
      <c r="J510" s="6">
        <v>0</v>
      </c>
      <c r="K510" s="6">
        <v>0</v>
      </c>
      <c r="L510" s="6">
        <v>10.5738501276664</v>
      </c>
      <c r="M510" s="6">
        <v>0</v>
      </c>
      <c r="N510" s="6">
        <v>23.219530193763099</v>
      </c>
      <c r="O510" s="6">
        <v>66.206619678570505</v>
      </c>
    </row>
    <row r="511" spans="1:15" x14ac:dyDescent="0.25">
      <c r="A511" s="6" t="s">
        <v>249</v>
      </c>
      <c r="B511" s="6" t="s">
        <v>250</v>
      </c>
      <c r="C511" s="6" t="s">
        <v>17</v>
      </c>
      <c r="D511" s="6">
        <v>0</v>
      </c>
      <c r="E511" s="6">
        <v>0</v>
      </c>
      <c r="F511" s="6">
        <v>12.7216708</v>
      </c>
      <c r="G511" s="6">
        <v>34.367525200000003</v>
      </c>
      <c r="H511" s="6">
        <v>20.548217699999999</v>
      </c>
      <c r="I511" s="6">
        <v>48.300809200000003</v>
      </c>
      <c r="J511" s="6">
        <v>0</v>
      </c>
      <c r="K511" s="6">
        <v>0</v>
      </c>
      <c r="L511" s="6">
        <v>10.9728012744967</v>
      </c>
      <c r="M511" s="6">
        <v>29.642963589016698</v>
      </c>
      <c r="N511" s="6">
        <v>17.7234195815848</v>
      </c>
      <c r="O511" s="6">
        <v>41.660815554901902</v>
      </c>
    </row>
    <row r="512" spans="1:15" x14ac:dyDescent="0.25">
      <c r="A512" s="6" t="s">
        <v>249</v>
      </c>
      <c r="B512" s="6" t="s">
        <v>250</v>
      </c>
      <c r="C512" s="6" t="s">
        <v>18</v>
      </c>
      <c r="D512" s="6">
        <v>11.6077335</v>
      </c>
      <c r="E512" s="6">
        <v>569.28039239999998</v>
      </c>
      <c r="F512" s="6">
        <v>2818.0497492</v>
      </c>
      <c r="G512" s="6">
        <v>2751.5465159999999</v>
      </c>
      <c r="H512" s="6">
        <v>1099.5332553999999</v>
      </c>
      <c r="I512" s="6">
        <v>12186.5571452</v>
      </c>
      <c r="J512" s="6">
        <v>5.9721085759188601E-2</v>
      </c>
      <c r="K512" s="6">
        <v>2.9289131367070902</v>
      </c>
      <c r="L512" s="6">
        <v>14.4986952660167</v>
      </c>
      <c r="M512" s="6">
        <v>14.156540159405999</v>
      </c>
      <c r="N512" s="6">
        <v>5.6570319986088</v>
      </c>
      <c r="O512" s="6">
        <v>62.699098353502201</v>
      </c>
    </row>
    <row r="513" spans="1:15" x14ac:dyDescent="0.25">
      <c r="A513" s="6" t="s">
        <v>251</v>
      </c>
      <c r="B513" s="6" t="s">
        <v>252</v>
      </c>
      <c r="C513" s="6" t="s">
        <v>15</v>
      </c>
      <c r="D513" s="6">
        <v>0</v>
      </c>
      <c r="E513" s="6">
        <v>9.0107789</v>
      </c>
      <c r="F513" s="6">
        <v>0</v>
      </c>
      <c r="G513" s="6">
        <v>17.074138600000001</v>
      </c>
      <c r="H513" s="6">
        <v>15.3626591</v>
      </c>
      <c r="I513" s="6">
        <v>27.0062897</v>
      </c>
      <c r="J513" s="6">
        <v>0</v>
      </c>
      <c r="K513" s="6">
        <v>13.1632870238624</v>
      </c>
      <c r="L513" s="6">
        <v>0</v>
      </c>
      <c r="M513" s="6">
        <v>24.942548204906899</v>
      </c>
      <c r="N513" s="6">
        <v>22.442354143552599</v>
      </c>
      <c r="O513" s="6">
        <v>39.451810627678199</v>
      </c>
    </row>
    <row r="514" spans="1:15" x14ac:dyDescent="0.25">
      <c r="A514" s="6" t="s">
        <v>251</v>
      </c>
      <c r="B514" s="6" t="s">
        <v>252</v>
      </c>
      <c r="C514" s="6" t="s">
        <v>17</v>
      </c>
      <c r="D514" s="6">
        <v>0</v>
      </c>
      <c r="E514" s="6">
        <v>0</v>
      </c>
      <c r="F514" s="6">
        <v>0</v>
      </c>
      <c r="G514" s="6">
        <v>24.934700400000001</v>
      </c>
      <c r="H514" s="6">
        <v>12.5854655</v>
      </c>
      <c r="I514" s="6">
        <v>39.759550699999998</v>
      </c>
      <c r="J514" s="6">
        <v>0</v>
      </c>
      <c r="K514" s="6">
        <v>0</v>
      </c>
      <c r="L514" s="6">
        <v>0</v>
      </c>
      <c r="M514" s="6">
        <v>32.265517391920703</v>
      </c>
      <c r="N514" s="6">
        <v>16.285599965567201</v>
      </c>
      <c r="O514" s="6">
        <v>51.448882642512203</v>
      </c>
    </row>
    <row r="515" spans="1:15" x14ac:dyDescent="0.25">
      <c r="A515" s="6" t="s">
        <v>251</v>
      </c>
      <c r="B515" s="6" t="s">
        <v>252</v>
      </c>
      <c r="C515" s="6" t="s">
        <v>18</v>
      </c>
      <c r="D515" s="6">
        <v>27.8008025</v>
      </c>
      <c r="E515" s="6">
        <v>454.25899550000003</v>
      </c>
      <c r="F515" s="6">
        <v>1873.1797773000001</v>
      </c>
      <c r="G515" s="6">
        <v>1673.9690014</v>
      </c>
      <c r="H515" s="6">
        <v>1354.3768769000001</v>
      </c>
      <c r="I515" s="6">
        <v>10048.605753600001</v>
      </c>
      <c r="J515" s="6">
        <v>0.18014812107194</v>
      </c>
      <c r="K515" s="6">
        <v>2.9435806581249602</v>
      </c>
      <c r="L515" s="6">
        <v>12.138132246741799</v>
      </c>
      <c r="M515" s="6">
        <v>10.847254151562099</v>
      </c>
      <c r="N515" s="6">
        <v>8.7763095902291894</v>
      </c>
      <c r="O515" s="6">
        <v>65.114575232269999</v>
      </c>
    </row>
    <row r="516" spans="1:15" x14ac:dyDescent="0.25">
      <c r="A516" s="6" t="s">
        <v>253</v>
      </c>
      <c r="B516" s="6" t="s">
        <v>254</v>
      </c>
      <c r="C516" s="6" t="s">
        <v>15</v>
      </c>
      <c r="D516" s="6">
        <v>0</v>
      </c>
      <c r="E516" s="6">
        <v>264.82579240000001</v>
      </c>
      <c r="F516" s="6">
        <v>126.25212260000001</v>
      </c>
      <c r="G516" s="6">
        <v>0</v>
      </c>
      <c r="H516" s="6">
        <v>28.839341900000001</v>
      </c>
      <c r="I516" s="6">
        <v>0</v>
      </c>
      <c r="J516" s="6">
        <v>0</v>
      </c>
      <c r="K516" s="6">
        <v>63.066184599092601</v>
      </c>
      <c r="L516" s="6">
        <v>30.065952405015299</v>
      </c>
      <c r="M516" s="6">
        <v>0</v>
      </c>
      <c r="N516" s="6">
        <v>6.8678629958920396</v>
      </c>
      <c r="O516" s="6">
        <v>0</v>
      </c>
    </row>
    <row r="517" spans="1:15" x14ac:dyDescent="0.25">
      <c r="A517" s="6" t="s">
        <v>253</v>
      </c>
      <c r="B517" s="6" t="s">
        <v>254</v>
      </c>
      <c r="C517" s="6" t="s">
        <v>17</v>
      </c>
      <c r="D517" s="6">
        <v>10.687047</v>
      </c>
      <c r="E517" s="6">
        <v>0</v>
      </c>
      <c r="F517" s="6">
        <v>151.3120461</v>
      </c>
      <c r="G517" s="6">
        <v>16.779851000000001</v>
      </c>
      <c r="H517" s="6">
        <v>13.011768200000001</v>
      </c>
      <c r="I517" s="6">
        <v>30.3260407</v>
      </c>
      <c r="J517" s="6">
        <v>4.8114547217426704</v>
      </c>
      <c r="K517" s="6">
        <v>0</v>
      </c>
      <c r="L517" s="6">
        <v>68.122752586789304</v>
      </c>
      <c r="M517" s="6">
        <v>7.5545184113149704</v>
      </c>
      <c r="N517" s="6">
        <v>5.85807600023759</v>
      </c>
      <c r="O517" s="6">
        <v>13.653198279915401</v>
      </c>
    </row>
    <row r="518" spans="1:15" x14ac:dyDescent="0.25">
      <c r="A518" s="6" t="s">
        <v>253</v>
      </c>
      <c r="B518" s="6" t="s">
        <v>254</v>
      </c>
      <c r="C518" s="6" t="s">
        <v>18</v>
      </c>
      <c r="D518" s="6">
        <v>144.20167649999999</v>
      </c>
      <c r="E518" s="6">
        <v>2562.4570990000002</v>
      </c>
      <c r="F518" s="6">
        <v>6843.9654907000004</v>
      </c>
      <c r="G518" s="6">
        <v>1826.8453086</v>
      </c>
      <c r="H518" s="6">
        <v>583.85908059999997</v>
      </c>
      <c r="I518" s="6">
        <v>2814.4584242000001</v>
      </c>
      <c r="J518" s="6">
        <v>0.97593228518493003</v>
      </c>
      <c r="K518" s="6">
        <v>17.342271414683701</v>
      </c>
      <c r="L518" s="6">
        <v>46.318787986252403</v>
      </c>
      <c r="M518" s="6">
        <v>12.3637766215663</v>
      </c>
      <c r="N518" s="6">
        <v>3.9514584059355999</v>
      </c>
      <c r="O518" s="6">
        <v>19.047773286377002</v>
      </c>
    </row>
    <row r="519" spans="1:15" x14ac:dyDescent="0.25">
      <c r="A519" s="6" t="s">
        <v>255</v>
      </c>
      <c r="B519" s="6" t="s">
        <v>256</v>
      </c>
      <c r="C519" s="6" t="s">
        <v>15</v>
      </c>
      <c r="D519" s="6">
        <v>0</v>
      </c>
      <c r="E519" s="6">
        <v>0</v>
      </c>
      <c r="F519" s="6">
        <v>0</v>
      </c>
      <c r="G519" s="6">
        <v>0</v>
      </c>
      <c r="H519" s="6">
        <v>0</v>
      </c>
      <c r="I519" s="6">
        <v>53.597087799999997</v>
      </c>
      <c r="J519" s="6">
        <v>0</v>
      </c>
      <c r="K519" s="6">
        <v>0</v>
      </c>
      <c r="L519" s="6">
        <v>0</v>
      </c>
      <c r="M519" s="6">
        <v>0</v>
      </c>
      <c r="N519" s="6">
        <v>0</v>
      </c>
      <c r="O519" s="6">
        <v>100</v>
      </c>
    </row>
    <row r="520" spans="1:15" x14ac:dyDescent="0.25">
      <c r="A520" s="6" t="s">
        <v>255</v>
      </c>
      <c r="B520" s="6" t="s">
        <v>256</v>
      </c>
      <c r="C520" s="6" t="s">
        <v>16</v>
      </c>
      <c r="D520" s="6">
        <v>0</v>
      </c>
      <c r="E520" s="6">
        <v>0</v>
      </c>
      <c r="F520" s="6">
        <v>0</v>
      </c>
      <c r="G520" s="6">
        <v>0</v>
      </c>
      <c r="H520" s="6">
        <v>0</v>
      </c>
      <c r="I520" s="6">
        <v>17.0942644</v>
      </c>
      <c r="J520" s="6">
        <v>0</v>
      </c>
      <c r="K520" s="6">
        <v>0</v>
      </c>
      <c r="L520" s="6">
        <v>0</v>
      </c>
      <c r="M520" s="6">
        <v>0</v>
      </c>
      <c r="N520" s="6">
        <v>0</v>
      </c>
      <c r="O520" s="6">
        <v>100</v>
      </c>
    </row>
    <row r="521" spans="1:15" x14ac:dyDescent="0.25">
      <c r="A521" s="6" t="s">
        <v>255</v>
      </c>
      <c r="B521" s="6" t="s">
        <v>256</v>
      </c>
      <c r="C521" s="6" t="s">
        <v>17</v>
      </c>
      <c r="D521" s="6">
        <v>0</v>
      </c>
      <c r="E521" s="6">
        <v>0</v>
      </c>
      <c r="F521" s="6">
        <v>0</v>
      </c>
      <c r="G521" s="6">
        <v>0</v>
      </c>
      <c r="H521" s="6">
        <v>0</v>
      </c>
      <c r="I521" s="6">
        <v>24.921110200000001</v>
      </c>
      <c r="J521" s="6">
        <v>0</v>
      </c>
      <c r="K521" s="6">
        <v>0</v>
      </c>
      <c r="L521" s="6">
        <v>0</v>
      </c>
      <c r="M521" s="6">
        <v>0</v>
      </c>
      <c r="N521" s="6">
        <v>0</v>
      </c>
      <c r="O521" s="6">
        <v>100</v>
      </c>
    </row>
    <row r="522" spans="1:15" x14ac:dyDescent="0.25">
      <c r="A522" s="6" t="s">
        <v>255</v>
      </c>
      <c r="B522" s="6" t="s">
        <v>256</v>
      </c>
      <c r="C522" s="6" t="s">
        <v>18</v>
      </c>
      <c r="D522" s="6">
        <v>0</v>
      </c>
      <c r="E522" s="6">
        <v>256.61196799999999</v>
      </c>
      <c r="F522" s="6">
        <v>1535.0729856</v>
      </c>
      <c r="G522" s="6">
        <v>1146.4821059999999</v>
      </c>
      <c r="H522" s="6">
        <v>932.55480350000005</v>
      </c>
      <c r="I522" s="6">
        <v>9515.9355044000004</v>
      </c>
      <c r="J522" s="6">
        <v>0</v>
      </c>
      <c r="K522" s="6">
        <v>1.9169234033209801</v>
      </c>
      <c r="L522" s="6">
        <v>11.467186643073701</v>
      </c>
      <c r="M522" s="6">
        <v>8.5643643108653702</v>
      </c>
      <c r="N522" s="6">
        <v>6.9663006820810098</v>
      </c>
      <c r="O522" s="6">
        <v>71.085224960658906</v>
      </c>
    </row>
    <row r="523" spans="1:15" x14ac:dyDescent="0.25">
      <c r="A523" s="6" t="s">
        <v>257</v>
      </c>
      <c r="B523" s="6" t="s">
        <v>258</v>
      </c>
      <c r="C523" s="6" t="s">
        <v>15</v>
      </c>
      <c r="D523" s="6">
        <v>0</v>
      </c>
      <c r="E523" s="6">
        <v>0</v>
      </c>
      <c r="F523" s="6">
        <v>0</v>
      </c>
      <c r="G523" s="6">
        <v>0</v>
      </c>
      <c r="H523" s="6">
        <v>0</v>
      </c>
      <c r="I523" s="6">
        <v>7.6839173000000001</v>
      </c>
      <c r="J523" s="6">
        <v>0</v>
      </c>
      <c r="K523" s="6">
        <v>0</v>
      </c>
      <c r="L523" s="6">
        <v>0</v>
      </c>
      <c r="M523" s="6">
        <v>0</v>
      </c>
      <c r="N523" s="6">
        <v>0</v>
      </c>
      <c r="O523" s="6">
        <v>100</v>
      </c>
    </row>
    <row r="524" spans="1:15" x14ac:dyDescent="0.25">
      <c r="A524" s="6" t="s">
        <v>257</v>
      </c>
      <c r="B524" s="6" t="s">
        <v>258</v>
      </c>
      <c r="C524" s="6" t="s">
        <v>17</v>
      </c>
      <c r="D524" s="6">
        <v>0</v>
      </c>
      <c r="E524" s="6">
        <v>0</v>
      </c>
      <c r="F524" s="6">
        <v>19.6295176</v>
      </c>
      <c r="G524" s="6">
        <v>0</v>
      </c>
      <c r="H524" s="6">
        <v>0</v>
      </c>
      <c r="I524" s="6">
        <v>92.092612799999998</v>
      </c>
      <c r="J524" s="6">
        <v>0</v>
      </c>
      <c r="K524" s="6">
        <v>0</v>
      </c>
      <c r="L524" s="6">
        <v>17.5699456586803</v>
      </c>
      <c r="M524" s="6">
        <v>0</v>
      </c>
      <c r="N524" s="6">
        <v>0</v>
      </c>
      <c r="O524" s="6">
        <v>82.430054341319703</v>
      </c>
    </row>
    <row r="525" spans="1:15" x14ac:dyDescent="0.25">
      <c r="A525" s="6" t="s">
        <v>257</v>
      </c>
      <c r="B525" s="6" t="s">
        <v>258</v>
      </c>
      <c r="C525" s="6" t="s">
        <v>18</v>
      </c>
      <c r="D525" s="6">
        <v>0</v>
      </c>
      <c r="E525" s="6">
        <v>188.68892930000001</v>
      </c>
      <c r="F525" s="6">
        <v>953.76400609999996</v>
      </c>
      <c r="G525" s="6">
        <v>911.32218490000002</v>
      </c>
      <c r="H525" s="6">
        <v>532.84855960000004</v>
      </c>
      <c r="I525" s="6">
        <v>8158.6132157000002</v>
      </c>
      <c r="J525" s="6">
        <v>0</v>
      </c>
      <c r="K525" s="6">
        <v>1.7560239121137</v>
      </c>
      <c r="L525" s="6">
        <v>8.87615615520353</v>
      </c>
      <c r="M525" s="6">
        <v>8.4811735074279397</v>
      </c>
      <c r="N525" s="6">
        <v>4.9589279862056204</v>
      </c>
      <c r="O525" s="6">
        <v>75.927718439049201</v>
      </c>
    </row>
    <row r="526" spans="1:15" x14ac:dyDescent="0.25">
      <c r="A526" s="6" t="s">
        <v>259</v>
      </c>
      <c r="B526" s="6" t="s">
        <v>260</v>
      </c>
      <c r="C526" s="6" t="s">
        <v>15</v>
      </c>
      <c r="D526" s="6">
        <v>0</v>
      </c>
      <c r="E526" s="6">
        <v>0</v>
      </c>
      <c r="F526" s="6">
        <v>9.8402071000000007</v>
      </c>
      <c r="G526" s="6">
        <v>0</v>
      </c>
      <c r="H526" s="6">
        <v>0</v>
      </c>
      <c r="I526" s="6">
        <v>55.088228600000001</v>
      </c>
      <c r="J526" s="6">
        <v>0</v>
      </c>
      <c r="K526" s="6">
        <v>0</v>
      </c>
      <c r="L526" s="6">
        <v>15.1554661588744</v>
      </c>
      <c r="M526" s="6">
        <v>0</v>
      </c>
      <c r="N526" s="6">
        <v>0</v>
      </c>
      <c r="O526" s="6">
        <v>84.844533841125696</v>
      </c>
    </row>
    <row r="527" spans="1:15" x14ac:dyDescent="0.25">
      <c r="A527" s="6" t="s">
        <v>259</v>
      </c>
      <c r="B527" s="6" t="s">
        <v>260</v>
      </c>
      <c r="C527" s="6" t="s">
        <v>17</v>
      </c>
      <c r="D527" s="6">
        <v>0</v>
      </c>
      <c r="E527" s="6">
        <v>0</v>
      </c>
      <c r="F527" s="6">
        <v>58.421697399999999</v>
      </c>
      <c r="G527" s="6">
        <v>0</v>
      </c>
      <c r="H527" s="6">
        <v>16.3944586</v>
      </c>
      <c r="I527" s="6">
        <v>67.546217100000007</v>
      </c>
      <c r="J527" s="6">
        <v>0</v>
      </c>
      <c r="K527" s="6">
        <v>0</v>
      </c>
      <c r="L527" s="6">
        <v>41.037316341279798</v>
      </c>
      <c r="M527" s="6">
        <v>0</v>
      </c>
      <c r="N527" s="6">
        <v>11.5160054184289</v>
      </c>
      <c r="O527" s="6">
        <v>47.446678240291298</v>
      </c>
    </row>
    <row r="528" spans="1:15" x14ac:dyDescent="0.25">
      <c r="A528" s="6" t="s">
        <v>259</v>
      </c>
      <c r="B528" s="6" t="s">
        <v>260</v>
      </c>
      <c r="C528" s="6" t="s">
        <v>18</v>
      </c>
      <c r="D528" s="6">
        <v>54.479515200000002</v>
      </c>
      <c r="E528" s="6">
        <v>543.77896280000004</v>
      </c>
      <c r="F528" s="6">
        <v>2645.2426095000001</v>
      </c>
      <c r="G528" s="6">
        <v>1520.2925837</v>
      </c>
      <c r="H528" s="6">
        <v>1109.8142045</v>
      </c>
      <c r="I528" s="6">
        <v>13017.2545371</v>
      </c>
      <c r="J528" s="6">
        <v>0.28839083155402101</v>
      </c>
      <c r="K528" s="6">
        <v>2.8785290523928002</v>
      </c>
      <c r="L528" s="6">
        <v>14.0027625615845</v>
      </c>
      <c r="M528" s="6">
        <v>8.0477669599133108</v>
      </c>
      <c r="N528" s="6">
        <v>5.8748731542717501</v>
      </c>
      <c r="O528" s="6">
        <v>68.907677440283607</v>
      </c>
    </row>
    <row r="529" spans="1:15" x14ac:dyDescent="0.25">
      <c r="A529" s="6" t="s">
        <v>261</v>
      </c>
      <c r="B529" s="6" t="s">
        <v>262</v>
      </c>
      <c r="C529" s="6" t="s">
        <v>17</v>
      </c>
      <c r="D529" s="6">
        <v>0</v>
      </c>
      <c r="E529" s="6">
        <v>0</v>
      </c>
      <c r="F529" s="6">
        <v>18.0895349</v>
      </c>
      <c r="G529" s="6">
        <v>21.4411399</v>
      </c>
      <c r="H529" s="6">
        <v>0</v>
      </c>
      <c r="I529" s="6">
        <v>0</v>
      </c>
      <c r="J529" s="6">
        <v>0</v>
      </c>
      <c r="K529" s="6">
        <v>0</v>
      </c>
      <c r="L529" s="6">
        <v>45.760754127071003</v>
      </c>
      <c r="M529" s="6">
        <v>54.239245872928997</v>
      </c>
      <c r="N529" s="6">
        <v>0</v>
      </c>
      <c r="O529" s="6">
        <v>0</v>
      </c>
    </row>
    <row r="530" spans="1:15" x14ac:dyDescent="0.25">
      <c r="A530" s="6" t="s">
        <v>261</v>
      </c>
      <c r="B530" s="6" t="s">
        <v>262</v>
      </c>
      <c r="C530" s="6" t="s">
        <v>18</v>
      </c>
      <c r="D530" s="6">
        <v>0</v>
      </c>
      <c r="E530" s="6">
        <v>601.88337090000005</v>
      </c>
      <c r="F530" s="6">
        <v>2671.5260204000001</v>
      </c>
      <c r="G530" s="6">
        <v>2686.6277037999998</v>
      </c>
      <c r="H530" s="6">
        <v>669.92070009999998</v>
      </c>
      <c r="I530" s="6">
        <v>13290.4778725</v>
      </c>
      <c r="J530" s="6">
        <v>0</v>
      </c>
      <c r="K530" s="6">
        <v>3.02143678451734</v>
      </c>
      <c r="L530" s="6">
        <v>13.4109818929902</v>
      </c>
      <c r="M530" s="6">
        <v>13.486791898614101</v>
      </c>
      <c r="N530" s="6">
        <v>3.3629821720528099</v>
      </c>
      <c r="O530" s="6">
        <v>66.717807251825604</v>
      </c>
    </row>
    <row r="531" spans="1:15" x14ac:dyDescent="0.25">
      <c r="A531" s="6" t="s">
        <v>263</v>
      </c>
      <c r="B531" s="6" t="s">
        <v>264</v>
      </c>
      <c r="C531" s="6" t="s">
        <v>15</v>
      </c>
      <c r="D531" s="6">
        <v>0</v>
      </c>
      <c r="E531" s="6">
        <v>0</v>
      </c>
      <c r="F531" s="6">
        <v>0</v>
      </c>
      <c r="G531" s="6">
        <v>0</v>
      </c>
      <c r="H531" s="6">
        <v>19.4705987</v>
      </c>
      <c r="I531" s="6">
        <v>0</v>
      </c>
      <c r="J531" s="6">
        <v>0</v>
      </c>
      <c r="K531" s="6">
        <v>0</v>
      </c>
      <c r="L531" s="6">
        <v>0</v>
      </c>
      <c r="M531" s="6">
        <v>0</v>
      </c>
      <c r="N531" s="6">
        <v>100</v>
      </c>
      <c r="O531" s="6">
        <v>0</v>
      </c>
    </row>
    <row r="532" spans="1:15" x14ac:dyDescent="0.25">
      <c r="A532" s="6" t="s">
        <v>263</v>
      </c>
      <c r="B532" s="6" t="s">
        <v>264</v>
      </c>
      <c r="C532" s="6" t="s">
        <v>17</v>
      </c>
      <c r="D532" s="6">
        <v>0</v>
      </c>
      <c r="E532" s="6">
        <v>0</v>
      </c>
      <c r="F532" s="6">
        <v>0</v>
      </c>
      <c r="G532" s="6">
        <v>0</v>
      </c>
      <c r="H532" s="6">
        <v>0</v>
      </c>
      <c r="I532" s="6">
        <v>64.974363199999999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100</v>
      </c>
    </row>
    <row r="533" spans="1:15" x14ac:dyDescent="0.25">
      <c r="A533" s="6" t="s">
        <v>263</v>
      </c>
      <c r="B533" s="6" t="s">
        <v>264</v>
      </c>
      <c r="C533" s="6" t="s">
        <v>18</v>
      </c>
      <c r="D533" s="6">
        <v>11.8433096</v>
      </c>
      <c r="E533" s="6">
        <v>732.18361809999999</v>
      </c>
      <c r="F533" s="6">
        <v>3136.9644967999998</v>
      </c>
      <c r="G533" s="6">
        <v>2093.0418519999998</v>
      </c>
      <c r="H533" s="6">
        <v>444.3707187</v>
      </c>
      <c r="I533" s="6">
        <v>10890.8895937</v>
      </c>
      <c r="J533" s="6">
        <v>6.8421680753019298E-2</v>
      </c>
      <c r="K533" s="6">
        <v>4.2300028845170798</v>
      </c>
      <c r="L533" s="6">
        <v>18.123007046409199</v>
      </c>
      <c r="M533" s="6">
        <v>12.092011966000801</v>
      </c>
      <c r="N533" s="6">
        <v>2.5672377466921201</v>
      </c>
      <c r="O533" s="6">
        <v>62.9193186756278</v>
      </c>
    </row>
    <row r="534" spans="1:15" x14ac:dyDescent="0.25">
      <c r="A534" s="6" t="s">
        <v>265</v>
      </c>
      <c r="B534" s="6" t="s">
        <v>266</v>
      </c>
      <c r="C534" s="6" t="s">
        <v>15</v>
      </c>
      <c r="D534" s="6">
        <v>0</v>
      </c>
      <c r="E534" s="6">
        <v>0</v>
      </c>
      <c r="F534" s="6">
        <v>0</v>
      </c>
      <c r="G534" s="6">
        <v>0</v>
      </c>
      <c r="H534" s="6">
        <v>11.257360200000001</v>
      </c>
      <c r="I534" s="6">
        <v>0</v>
      </c>
      <c r="J534" s="6">
        <v>0</v>
      </c>
      <c r="K534" s="6">
        <v>0</v>
      </c>
      <c r="L534" s="6">
        <v>0</v>
      </c>
      <c r="M534" s="6">
        <v>0</v>
      </c>
      <c r="N534" s="6">
        <v>100</v>
      </c>
      <c r="O534" s="6">
        <v>0</v>
      </c>
    </row>
    <row r="535" spans="1:15" x14ac:dyDescent="0.25">
      <c r="A535" s="6" t="s">
        <v>265</v>
      </c>
      <c r="B535" s="6" t="s">
        <v>266</v>
      </c>
      <c r="C535" s="6" t="s">
        <v>17</v>
      </c>
      <c r="D535" s="6">
        <v>0</v>
      </c>
      <c r="E535" s="6">
        <v>3.7619440000000002</v>
      </c>
      <c r="F535" s="6">
        <v>7.2585215999999999</v>
      </c>
      <c r="G535" s="6">
        <v>4.2273864000000003</v>
      </c>
      <c r="H535" s="6">
        <v>0</v>
      </c>
      <c r="I535" s="6">
        <v>18.090911800000001</v>
      </c>
      <c r="J535" s="6">
        <v>0</v>
      </c>
      <c r="K535" s="6">
        <v>11.283993679453699</v>
      </c>
      <c r="L535" s="6">
        <v>21.7720178334867</v>
      </c>
      <c r="M535" s="6">
        <v>12.680093435258099</v>
      </c>
      <c r="N535" s="6">
        <v>0</v>
      </c>
      <c r="O535" s="6">
        <v>54.263895051801498</v>
      </c>
    </row>
    <row r="536" spans="1:15" x14ac:dyDescent="0.25">
      <c r="A536" s="6" t="s">
        <v>265</v>
      </c>
      <c r="B536" s="6" t="s">
        <v>266</v>
      </c>
      <c r="C536" s="6" t="s">
        <v>18</v>
      </c>
      <c r="D536" s="6">
        <v>7.1753232000000002</v>
      </c>
      <c r="E536" s="6">
        <v>274.60036769999999</v>
      </c>
      <c r="F536" s="6">
        <v>1372.1243307</v>
      </c>
      <c r="G536" s="6">
        <v>945.1620729</v>
      </c>
      <c r="H536" s="6">
        <v>266.21307639999998</v>
      </c>
      <c r="I536" s="6">
        <v>1711.9695859999999</v>
      </c>
      <c r="J536" s="6">
        <v>0.15676074977602</v>
      </c>
      <c r="K536" s="6">
        <v>5.9992502539011401</v>
      </c>
      <c r="L536" s="6">
        <v>29.977080177580198</v>
      </c>
      <c r="M536" s="6">
        <v>20.6491486275714</v>
      </c>
      <c r="N536" s="6">
        <v>5.81601138979285</v>
      </c>
      <c r="O536" s="6">
        <v>37.401748801378403</v>
      </c>
    </row>
    <row r="537" spans="1:15" x14ac:dyDescent="0.25">
      <c r="A537" s="6" t="s">
        <v>267</v>
      </c>
      <c r="B537" s="6" t="s">
        <v>268</v>
      </c>
      <c r="C537" s="6" t="s">
        <v>15</v>
      </c>
      <c r="D537" s="6">
        <v>40.538513299999998</v>
      </c>
      <c r="E537" s="6">
        <v>56.2595399</v>
      </c>
      <c r="F537" s="6">
        <v>0</v>
      </c>
      <c r="G537" s="6">
        <v>160.12822109999999</v>
      </c>
      <c r="H537" s="6">
        <v>0</v>
      </c>
      <c r="I537" s="6">
        <v>264.97441750000002</v>
      </c>
      <c r="J537" s="6">
        <v>7.7674764446441804</v>
      </c>
      <c r="K537" s="6">
        <v>10.779740434136</v>
      </c>
      <c r="L537" s="6">
        <v>0</v>
      </c>
      <c r="M537" s="6">
        <v>30.6817414914184</v>
      </c>
      <c r="N537" s="6">
        <v>0</v>
      </c>
      <c r="O537" s="6">
        <v>50.771041629801502</v>
      </c>
    </row>
    <row r="538" spans="1:15" x14ac:dyDescent="0.25">
      <c r="A538" s="6" t="s">
        <v>267</v>
      </c>
      <c r="B538" s="6" t="s">
        <v>268</v>
      </c>
      <c r="C538" s="6" t="s">
        <v>17</v>
      </c>
      <c r="D538" s="6">
        <v>0</v>
      </c>
      <c r="E538" s="6">
        <v>125.9307304</v>
      </c>
      <c r="F538" s="6">
        <v>253.50331539999999</v>
      </c>
      <c r="G538" s="6">
        <v>140.32651300000001</v>
      </c>
      <c r="H538" s="6">
        <v>55.251546300000001</v>
      </c>
      <c r="I538" s="6">
        <v>68.243803200000002</v>
      </c>
      <c r="J538" s="6">
        <v>0</v>
      </c>
      <c r="K538" s="6">
        <v>19.577081030287101</v>
      </c>
      <c r="L538" s="6">
        <v>39.409403338394497</v>
      </c>
      <c r="M538" s="6">
        <v>21.8150367823058</v>
      </c>
      <c r="N538" s="6">
        <v>8.5893569864004906</v>
      </c>
      <c r="O538" s="6">
        <v>10.6091218626122</v>
      </c>
    </row>
    <row r="539" spans="1:15" x14ac:dyDescent="0.25">
      <c r="A539" s="6" t="s">
        <v>267</v>
      </c>
      <c r="B539" s="6" t="s">
        <v>268</v>
      </c>
      <c r="C539" s="6" t="s">
        <v>18</v>
      </c>
      <c r="D539" s="6">
        <v>269.33745260000001</v>
      </c>
      <c r="E539" s="6">
        <v>6558.1814913999997</v>
      </c>
      <c r="F539" s="6">
        <v>21222.6415567</v>
      </c>
      <c r="G539" s="6">
        <v>13664.043028399999</v>
      </c>
      <c r="H539" s="6">
        <v>5001.4364579000003</v>
      </c>
      <c r="I539" s="6">
        <v>25531.4427684</v>
      </c>
      <c r="J539" s="6">
        <v>0.37280045411919199</v>
      </c>
      <c r="K539" s="6">
        <v>9.0774343285297796</v>
      </c>
      <c r="L539" s="6">
        <v>29.375084428739399</v>
      </c>
      <c r="M539" s="6">
        <v>18.912933930718101</v>
      </c>
      <c r="N539" s="6">
        <v>6.9226829197143998</v>
      </c>
      <c r="O539" s="6">
        <v>35.339063938179102</v>
      </c>
    </row>
    <row r="540" spans="1:15" x14ac:dyDescent="0.25">
      <c r="A540" s="6" t="s">
        <v>269</v>
      </c>
      <c r="B540" s="6" t="s">
        <v>270</v>
      </c>
      <c r="C540" s="6" t="s">
        <v>17</v>
      </c>
      <c r="D540" s="6">
        <v>0</v>
      </c>
      <c r="E540" s="6">
        <v>0</v>
      </c>
      <c r="F540" s="6">
        <v>0</v>
      </c>
      <c r="G540" s="6">
        <v>0</v>
      </c>
      <c r="H540" s="6">
        <v>0</v>
      </c>
      <c r="I540" s="6">
        <v>86.434133399999993</v>
      </c>
      <c r="J540" s="6">
        <v>0</v>
      </c>
      <c r="K540" s="6">
        <v>0</v>
      </c>
      <c r="L540" s="6">
        <v>0</v>
      </c>
      <c r="M540" s="6">
        <v>0</v>
      </c>
      <c r="N540" s="6">
        <v>0</v>
      </c>
      <c r="O540" s="6">
        <v>100</v>
      </c>
    </row>
    <row r="541" spans="1:15" x14ac:dyDescent="0.25">
      <c r="A541" s="6" t="s">
        <v>269</v>
      </c>
      <c r="B541" s="6" t="s">
        <v>270</v>
      </c>
      <c r="C541" s="6" t="s">
        <v>18</v>
      </c>
      <c r="D541" s="6">
        <v>0</v>
      </c>
      <c r="E541" s="6">
        <v>226.62548430000001</v>
      </c>
      <c r="F541" s="6">
        <v>2812.8854580000002</v>
      </c>
      <c r="G541" s="6">
        <v>2149.635816</v>
      </c>
      <c r="H541" s="6">
        <v>1559.5602441000001</v>
      </c>
      <c r="I541" s="6">
        <v>36202.275194900001</v>
      </c>
      <c r="J541" s="6">
        <v>0</v>
      </c>
      <c r="K541" s="6">
        <v>0.52763748977606895</v>
      </c>
      <c r="L541" s="6">
        <v>6.5490596817523397</v>
      </c>
      <c r="M541" s="6">
        <v>5.0048583432281397</v>
      </c>
      <c r="N541" s="6">
        <v>3.6310234698149402</v>
      </c>
      <c r="O541" s="6">
        <v>84.287421015428507</v>
      </c>
    </row>
    <row r="542" spans="1:15" x14ac:dyDescent="0.25">
      <c r="A542" s="6" t="s">
        <v>271</v>
      </c>
      <c r="B542" s="6" t="s">
        <v>272</v>
      </c>
      <c r="C542" s="6" t="s">
        <v>15</v>
      </c>
      <c r="D542" s="6">
        <v>0</v>
      </c>
      <c r="E542" s="6">
        <v>0</v>
      </c>
      <c r="F542" s="6">
        <v>0</v>
      </c>
      <c r="G542" s="6">
        <v>0</v>
      </c>
      <c r="H542" s="6">
        <v>0</v>
      </c>
      <c r="I542" s="6">
        <v>33.324112100000001</v>
      </c>
      <c r="J542" s="6">
        <v>0</v>
      </c>
      <c r="K542" s="6">
        <v>0</v>
      </c>
      <c r="L542" s="6">
        <v>0</v>
      </c>
      <c r="M542" s="6">
        <v>0</v>
      </c>
      <c r="N542" s="6">
        <v>0</v>
      </c>
      <c r="O542" s="6">
        <v>100</v>
      </c>
    </row>
    <row r="543" spans="1:15" x14ac:dyDescent="0.25">
      <c r="A543" s="6" t="s">
        <v>271</v>
      </c>
      <c r="B543" s="6" t="s">
        <v>272</v>
      </c>
      <c r="C543" s="6" t="s">
        <v>17</v>
      </c>
      <c r="D543" s="6">
        <v>0</v>
      </c>
      <c r="E543" s="6">
        <v>0</v>
      </c>
      <c r="F543" s="6">
        <v>14.036353999999999</v>
      </c>
      <c r="G543" s="6">
        <v>18.946730299999999</v>
      </c>
      <c r="H543" s="6">
        <v>0</v>
      </c>
      <c r="I543" s="6">
        <v>0</v>
      </c>
      <c r="J543" s="6">
        <v>0</v>
      </c>
      <c r="K543" s="6">
        <v>0</v>
      </c>
      <c r="L543" s="6">
        <v>42.556220250148002</v>
      </c>
      <c r="M543" s="6">
        <v>57.443779749851899</v>
      </c>
      <c r="N543" s="6">
        <v>0</v>
      </c>
      <c r="O543" s="6">
        <v>0</v>
      </c>
    </row>
    <row r="544" spans="1:15" x14ac:dyDescent="0.25">
      <c r="A544" s="6" t="s">
        <v>271</v>
      </c>
      <c r="B544" s="6" t="s">
        <v>272</v>
      </c>
      <c r="C544" s="6" t="s">
        <v>18</v>
      </c>
      <c r="D544" s="6">
        <v>31.0494506</v>
      </c>
      <c r="E544" s="6">
        <v>657.31722860000002</v>
      </c>
      <c r="F544" s="6">
        <v>2465.9284103999998</v>
      </c>
      <c r="G544" s="6">
        <v>1588.1532887999999</v>
      </c>
      <c r="H544" s="6">
        <v>881.92871170000001</v>
      </c>
      <c r="I544" s="6">
        <v>8192.6661519999998</v>
      </c>
      <c r="J544" s="6">
        <v>0.224718487566092</v>
      </c>
      <c r="K544" s="6">
        <v>4.7572929828950601</v>
      </c>
      <c r="L544" s="6">
        <v>17.847005087791899</v>
      </c>
      <c r="M544" s="6">
        <v>11.4941616739025</v>
      </c>
      <c r="N544" s="6">
        <v>6.3829047665769503</v>
      </c>
      <c r="O544" s="6">
        <v>59.293917001267403</v>
      </c>
    </row>
    <row r="545" spans="1:15" x14ac:dyDescent="0.25">
      <c r="A545" s="6" t="s">
        <v>273</v>
      </c>
      <c r="B545" s="6" t="s">
        <v>274</v>
      </c>
      <c r="C545" s="6" t="s">
        <v>15</v>
      </c>
      <c r="D545" s="6">
        <v>0</v>
      </c>
      <c r="E545" s="6">
        <v>0</v>
      </c>
      <c r="F545" s="6">
        <v>25.876206</v>
      </c>
      <c r="G545" s="6">
        <v>0</v>
      </c>
      <c r="H545" s="6">
        <v>0</v>
      </c>
      <c r="I545" s="6">
        <v>48.375691199999999</v>
      </c>
      <c r="J545" s="6">
        <v>0</v>
      </c>
      <c r="K545" s="6">
        <v>0</v>
      </c>
      <c r="L545" s="6">
        <v>34.849218640571003</v>
      </c>
      <c r="M545" s="6">
        <v>0</v>
      </c>
      <c r="N545" s="6">
        <v>0</v>
      </c>
      <c r="O545" s="6">
        <v>65.150781359429004</v>
      </c>
    </row>
    <row r="546" spans="1:15" x14ac:dyDescent="0.25">
      <c r="A546" s="6" t="s">
        <v>273</v>
      </c>
      <c r="B546" s="6" t="s">
        <v>274</v>
      </c>
      <c r="C546" s="6" t="s">
        <v>17</v>
      </c>
      <c r="D546" s="6">
        <v>0</v>
      </c>
      <c r="E546" s="6">
        <v>0</v>
      </c>
      <c r="F546" s="6">
        <v>24.211287599999999</v>
      </c>
      <c r="G546" s="6">
        <v>0</v>
      </c>
      <c r="H546" s="6">
        <v>0</v>
      </c>
      <c r="I546" s="6">
        <v>53.567952400000003</v>
      </c>
      <c r="J546" s="6">
        <v>0</v>
      </c>
      <c r="K546" s="6">
        <v>0</v>
      </c>
      <c r="L546" s="6">
        <v>31.128213132450298</v>
      </c>
      <c r="M546" s="6">
        <v>0</v>
      </c>
      <c r="N546" s="6">
        <v>0</v>
      </c>
      <c r="O546" s="6">
        <v>68.871786867549801</v>
      </c>
    </row>
    <row r="547" spans="1:15" x14ac:dyDescent="0.25">
      <c r="A547" s="6" t="s">
        <v>273</v>
      </c>
      <c r="B547" s="6" t="s">
        <v>274</v>
      </c>
      <c r="C547" s="6" t="s">
        <v>18</v>
      </c>
      <c r="D547" s="6">
        <v>126.216576</v>
      </c>
      <c r="E547" s="6">
        <v>1307.7182475</v>
      </c>
      <c r="F547" s="6">
        <v>3659.9941567999999</v>
      </c>
      <c r="G547" s="6">
        <v>2722.8517308999999</v>
      </c>
      <c r="H547" s="6">
        <v>1303.5758524</v>
      </c>
      <c r="I547" s="6">
        <v>11683.647889</v>
      </c>
      <c r="J547" s="6">
        <v>0.60669365980752799</v>
      </c>
      <c r="K547" s="6">
        <v>6.2858967872243801</v>
      </c>
      <c r="L547" s="6">
        <v>17.592738768821899</v>
      </c>
      <c r="M547" s="6">
        <v>13.088113574979101</v>
      </c>
      <c r="N547" s="6">
        <v>6.26598525956903</v>
      </c>
      <c r="O547" s="6">
        <v>56.160571949598001</v>
      </c>
    </row>
    <row r="548" spans="1:15" x14ac:dyDescent="0.25">
      <c r="A548" s="6" t="s">
        <v>275</v>
      </c>
      <c r="B548" s="6" t="s">
        <v>276</v>
      </c>
      <c r="C548" s="6" t="s">
        <v>15</v>
      </c>
      <c r="D548" s="6">
        <v>0</v>
      </c>
      <c r="E548" s="6">
        <v>18.017473899999999</v>
      </c>
      <c r="F548" s="6">
        <v>0</v>
      </c>
      <c r="G548" s="6">
        <v>0</v>
      </c>
      <c r="H548" s="6">
        <v>0</v>
      </c>
      <c r="I548" s="6">
        <v>0</v>
      </c>
      <c r="J548" s="6">
        <v>0</v>
      </c>
      <c r="K548" s="6">
        <v>100</v>
      </c>
      <c r="L548" s="6">
        <v>0</v>
      </c>
      <c r="M548" s="6">
        <v>0</v>
      </c>
      <c r="N548" s="6">
        <v>0</v>
      </c>
      <c r="O548" s="6">
        <v>0</v>
      </c>
    </row>
    <row r="549" spans="1:15" x14ac:dyDescent="0.25">
      <c r="A549" s="6" t="s">
        <v>275</v>
      </c>
      <c r="B549" s="6" t="s">
        <v>276</v>
      </c>
      <c r="C549" s="6" t="s">
        <v>17</v>
      </c>
      <c r="D549" s="6">
        <v>0</v>
      </c>
      <c r="E549" s="6">
        <v>0</v>
      </c>
      <c r="F549" s="6">
        <v>74.371979600000003</v>
      </c>
      <c r="G549" s="6">
        <v>0</v>
      </c>
      <c r="H549" s="6">
        <v>0</v>
      </c>
      <c r="I549" s="6">
        <v>60.184124500000003</v>
      </c>
      <c r="J549" s="6">
        <v>0</v>
      </c>
      <c r="K549" s="6">
        <v>0</v>
      </c>
      <c r="L549" s="6">
        <v>55.272096422119901</v>
      </c>
      <c r="M549" s="6">
        <v>0</v>
      </c>
      <c r="N549" s="6">
        <v>0</v>
      </c>
      <c r="O549" s="6">
        <v>44.727903577880099</v>
      </c>
    </row>
    <row r="550" spans="1:15" x14ac:dyDescent="0.25">
      <c r="A550" s="6" t="s">
        <v>275</v>
      </c>
      <c r="B550" s="6" t="s">
        <v>276</v>
      </c>
      <c r="C550" s="6" t="s">
        <v>18</v>
      </c>
      <c r="D550" s="6">
        <v>121.72069089999999</v>
      </c>
      <c r="E550" s="6">
        <v>2202.5335194999998</v>
      </c>
      <c r="F550" s="6">
        <v>6648.9471161000001</v>
      </c>
      <c r="G550" s="6">
        <v>4294.6307434</v>
      </c>
      <c r="H550" s="6">
        <v>1057.1760213</v>
      </c>
      <c r="I550" s="6">
        <v>12284.1460009</v>
      </c>
      <c r="J550" s="6">
        <v>0.45743915976696797</v>
      </c>
      <c r="K550" s="6">
        <v>8.2773526429158792</v>
      </c>
      <c r="L550" s="6">
        <v>24.987442641305201</v>
      </c>
      <c r="M550" s="6">
        <v>16.139674070567398</v>
      </c>
      <c r="N550" s="6">
        <v>3.9729786886155298</v>
      </c>
      <c r="O550" s="6">
        <v>46.165112796829</v>
      </c>
    </row>
    <row r="551" spans="1:15" x14ac:dyDescent="0.25">
      <c r="A551" s="6" t="s">
        <v>277</v>
      </c>
      <c r="B551" s="6" t="s">
        <v>278</v>
      </c>
      <c r="C551" s="6" t="s">
        <v>15</v>
      </c>
      <c r="D551" s="6">
        <v>0</v>
      </c>
      <c r="E551" s="6">
        <v>0</v>
      </c>
      <c r="F551" s="6">
        <v>0</v>
      </c>
      <c r="G551" s="6">
        <v>0</v>
      </c>
      <c r="H551" s="6">
        <v>0</v>
      </c>
      <c r="I551" s="6">
        <v>20.224040800000001</v>
      </c>
      <c r="J551" s="6">
        <v>0</v>
      </c>
      <c r="K551" s="6">
        <v>0</v>
      </c>
      <c r="L551" s="6">
        <v>0</v>
      </c>
      <c r="M551" s="6">
        <v>0</v>
      </c>
      <c r="N551" s="6">
        <v>0</v>
      </c>
      <c r="O551" s="6">
        <v>100</v>
      </c>
    </row>
    <row r="552" spans="1:15" x14ac:dyDescent="0.25">
      <c r="A552" s="6" t="s">
        <v>277</v>
      </c>
      <c r="B552" s="6" t="s">
        <v>278</v>
      </c>
      <c r="C552" s="6" t="s">
        <v>17</v>
      </c>
      <c r="D552" s="6">
        <v>0</v>
      </c>
      <c r="E552" s="6">
        <v>0</v>
      </c>
      <c r="F552" s="6">
        <v>0</v>
      </c>
      <c r="G552" s="6">
        <v>0</v>
      </c>
      <c r="H552" s="6">
        <v>18.9635657</v>
      </c>
      <c r="I552" s="6">
        <v>59.586054099999998</v>
      </c>
      <c r="J552" s="6">
        <v>0</v>
      </c>
      <c r="K552" s="6">
        <v>0</v>
      </c>
      <c r="L552" s="6">
        <v>0</v>
      </c>
      <c r="M552" s="6">
        <v>0</v>
      </c>
      <c r="N552" s="6">
        <v>24.1421482984695</v>
      </c>
      <c r="O552" s="6">
        <v>75.857851701530393</v>
      </c>
    </row>
    <row r="553" spans="1:15" x14ac:dyDescent="0.25">
      <c r="A553" s="6" t="s">
        <v>277</v>
      </c>
      <c r="B553" s="6" t="s">
        <v>278</v>
      </c>
      <c r="C553" s="6" t="s">
        <v>18</v>
      </c>
      <c r="D553" s="6">
        <v>17.3652221</v>
      </c>
      <c r="E553" s="6">
        <v>462.58552689999999</v>
      </c>
      <c r="F553" s="6">
        <v>1781.3243720999999</v>
      </c>
      <c r="G553" s="6">
        <v>1045.6555539000001</v>
      </c>
      <c r="H553" s="6">
        <v>540.6681681</v>
      </c>
      <c r="I553" s="6">
        <v>13772.5037808</v>
      </c>
      <c r="J553" s="6">
        <v>9.8553467426720498E-2</v>
      </c>
      <c r="K553" s="6">
        <v>2.6253282218262801</v>
      </c>
      <c r="L553" s="6">
        <v>10.109614059136099</v>
      </c>
      <c r="M553" s="6">
        <v>5.9344464457412798</v>
      </c>
      <c r="N553" s="6">
        <v>3.06847343423888</v>
      </c>
      <c r="O553" s="6">
        <v>78.163584371630705</v>
      </c>
    </row>
    <row r="554" spans="1:15" x14ac:dyDescent="0.25">
      <c r="A554" s="6" t="s">
        <v>279</v>
      </c>
      <c r="B554" s="6" t="s">
        <v>280</v>
      </c>
      <c r="C554" s="6" t="s">
        <v>15</v>
      </c>
      <c r="D554" s="6">
        <v>0</v>
      </c>
      <c r="E554" s="6">
        <v>0</v>
      </c>
      <c r="F554" s="6">
        <v>17.573378600000002</v>
      </c>
      <c r="G554" s="6">
        <v>9.1203836999999996</v>
      </c>
      <c r="H554" s="6">
        <v>0</v>
      </c>
      <c r="I554" s="6">
        <v>0</v>
      </c>
      <c r="J554" s="6">
        <v>0</v>
      </c>
      <c r="K554" s="6">
        <v>0</v>
      </c>
      <c r="L554" s="6">
        <v>65.833277461978398</v>
      </c>
      <c r="M554" s="6">
        <v>34.166722538021503</v>
      </c>
      <c r="N554" s="6">
        <v>0</v>
      </c>
      <c r="O554" s="6">
        <v>0</v>
      </c>
    </row>
    <row r="555" spans="1:15" x14ac:dyDescent="0.25">
      <c r="A555" s="6" t="s">
        <v>279</v>
      </c>
      <c r="B555" s="6" t="s">
        <v>280</v>
      </c>
      <c r="C555" s="6" t="s">
        <v>17</v>
      </c>
      <c r="D555" s="6">
        <v>0</v>
      </c>
      <c r="E555" s="6">
        <v>9.1811345000000006</v>
      </c>
      <c r="F555" s="6">
        <v>46.527390599999997</v>
      </c>
      <c r="G555" s="6">
        <v>0</v>
      </c>
      <c r="H555" s="6">
        <v>0</v>
      </c>
      <c r="I555" s="6">
        <v>6.8143326000000002</v>
      </c>
      <c r="J555" s="6">
        <v>0</v>
      </c>
      <c r="K555" s="6">
        <v>14.6844447578729</v>
      </c>
      <c r="L555" s="6">
        <v>74.416609079594295</v>
      </c>
      <c r="M555" s="6">
        <v>0</v>
      </c>
      <c r="N555" s="6">
        <v>0</v>
      </c>
      <c r="O555" s="6">
        <v>10.8989461625328</v>
      </c>
    </row>
    <row r="556" spans="1:15" x14ac:dyDescent="0.25">
      <c r="A556" s="6" t="s">
        <v>279</v>
      </c>
      <c r="B556" s="6" t="s">
        <v>280</v>
      </c>
      <c r="C556" s="6" t="s">
        <v>18</v>
      </c>
      <c r="D556" s="6">
        <v>74.412874500000001</v>
      </c>
      <c r="E556" s="6">
        <v>1624.3508611</v>
      </c>
      <c r="F556" s="6">
        <v>2934.1826771000001</v>
      </c>
      <c r="G556" s="6">
        <v>848.56168760000003</v>
      </c>
      <c r="H556" s="6">
        <v>316.26867900000002</v>
      </c>
      <c r="I556" s="6">
        <v>942.66803949999996</v>
      </c>
      <c r="J556" s="6">
        <v>1.1039757241607</v>
      </c>
      <c r="K556" s="6">
        <v>24.098570714049401</v>
      </c>
      <c r="L556" s="6">
        <v>43.530994704031599</v>
      </c>
      <c r="M556" s="6">
        <v>12.589105176460301</v>
      </c>
      <c r="N556" s="6">
        <v>4.6921039709113002</v>
      </c>
      <c r="O556" s="6">
        <v>13.9852497103867</v>
      </c>
    </row>
    <row r="557" spans="1:15" x14ac:dyDescent="0.25">
      <c r="A557" s="6" t="s">
        <v>281</v>
      </c>
      <c r="B557" s="6" t="s">
        <v>282</v>
      </c>
      <c r="C557" s="6" t="s">
        <v>15</v>
      </c>
      <c r="D557" s="6">
        <v>0</v>
      </c>
      <c r="E557" s="6">
        <v>0</v>
      </c>
      <c r="F557" s="6">
        <v>68.769946300000001</v>
      </c>
      <c r="G557" s="6">
        <v>93.700963599999994</v>
      </c>
      <c r="H557" s="6">
        <v>0</v>
      </c>
      <c r="I557" s="6">
        <v>0</v>
      </c>
      <c r="J557" s="6">
        <v>0</v>
      </c>
      <c r="K557" s="6">
        <v>0</v>
      </c>
      <c r="L557" s="6">
        <v>42.327544261509701</v>
      </c>
      <c r="M557" s="6">
        <v>57.672455738490299</v>
      </c>
      <c r="N557" s="6">
        <v>0</v>
      </c>
      <c r="O557" s="6">
        <v>0</v>
      </c>
    </row>
    <row r="558" spans="1:15" x14ac:dyDescent="0.25">
      <c r="A558" s="6" t="s">
        <v>281</v>
      </c>
      <c r="B558" s="6" t="s">
        <v>282</v>
      </c>
      <c r="C558" s="6" t="s">
        <v>17</v>
      </c>
      <c r="D558" s="6">
        <v>0</v>
      </c>
      <c r="E558" s="6">
        <v>0</v>
      </c>
      <c r="F558" s="6">
        <v>0</v>
      </c>
      <c r="G558" s="6">
        <v>0</v>
      </c>
      <c r="H558" s="6">
        <v>0</v>
      </c>
      <c r="I558" s="6">
        <v>27.844066999999999</v>
      </c>
      <c r="J558" s="6">
        <v>0</v>
      </c>
      <c r="K558" s="6">
        <v>0</v>
      </c>
      <c r="L558" s="6">
        <v>0</v>
      </c>
      <c r="M558" s="6">
        <v>0</v>
      </c>
      <c r="N558" s="6">
        <v>0</v>
      </c>
      <c r="O558" s="6">
        <v>100</v>
      </c>
    </row>
    <row r="559" spans="1:15" x14ac:dyDescent="0.25">
      <c r="A559" s="6" t="s">
        <v>281</v>
      </c>
      <c r="B559" s="6" t="s">
        <v>282</v>
      </c>
      <c r="C559" s="6" t="s">
        <v>18</v>
      </c>
      <c r="D559" s="6">
        <v>231.81349069999999</v>
      </c>
      <c r="E559" s="6">
        <v>1965.9378478000001</v>
      </c>
      <c r="F559" s="6">
        <v>7401.0147257999997</v>
      </c>
      <c r="G559" s="6">
        <v>4830.0353672000001</v>
      </c>
      <c r="H559" s="6">
        <v>1684.9827872000001</v>
      </c>
      <c r="I559" s="6">
        <v>12154.1401756</v>
      </c>
      <c r="J559" s="6">
        <v>0.82005840777875905</v>
      </c>
      <c r="K559" s="6">
        <v>6.9546593530454501</v>
      </c>
      <c r="L559" s="6">
        <v>26.1816701593144</v>
      </c>
      <c r="M559" s="6">
        <v>17.0866289998071</v>
      </c>
      <c r="N559" s="6">
        <v>5.9607587868735203</v>
      </c>
      <c r="O559" s="6">
        <v>42.996224293180802</v>
      </c>
    </row>
    <row r="560" spans="1:15" x14ac:dyDescent="0.25">
      <c r="A560" s="6" t="s">
        <v>283</v>
      </c>
      <c r="B560" s="6" t="s">
        <v>284</v>
      </c>
      <c r="C560" s="6" t="s">
        <v>15</v>
      </c>
      <c r="D560" s="6">
        <v>0</v>
      </c>
      <c r="E560" s="6">
        <v>192.28638720000001</v>
      </c>
      <c r="F560" s="6">
        <v>68.8982776</v>
      </c>
      <c r="G560" s="6">
        <v>90.328423999999998</v>
      </c>
      <c r="H560" s="6">
        <v>0</v>
      </c>
      <c r="I560" s="6">
        <v>0</v>
      </c>
      <c r="J560" s="6">
        <v>0</v>
      </c>
      <c r="K560" s="6">
        <v>54.7024828738042</v>
      </c>
      <c r="L560" s="6">
        <v>19.6004870928721</v>
      </c>
      <c r="M560" s="6">
        <v>25.697030033323799</v>
      </c>
      <c r="N560" s="6">
        <v>0</v>
      </c>
      <c r="O560" s="6">
        <v>0</v>
      </c>
    </row>
    <row r="561" spans="1:15" x14ac:dyDescent="0.25">
      <c r="A561" s="6" t="s">
        <v>283</v>
      </c>
      <c r="B561" s="6" t="s">
        <v>284</v>
      </c>
      <c r="C561" s="6" t="s">
        <v>17</v>
      </c>
      <c r="D561" s="6">
        <v>0</v>
      </c>
      <c r="E561" s="6">
        <v>87.296837100000005</v>
      </c>
      <c r="F561" s="6">
        <v>172.2804735</v>
      </c>
      <c r="G561" s="6">
        <v>0</v>
      </c>
      <c r="H561" s="6">
        <v>0</v>
      </c>
      <c r="I561" s="6">
        <v>23.9540577</v>
      </c>
      <c r="J561" s="6">
        <v>0</v>
      </c>
      <c r="K561" s="6">
        <v>30.7891284211039</v>
      </c>
      <c r="L561" s="6">
        <v>60.762403304072102</v>
      </c>
      <c r="M561" s="6">
        <v>0</v>
      </c>
      <c r="N561" s="6">
        <v>0</v>
      </c>
      <c r="O561" s="6">
        <v>8.4484682748240392</v>
      </c>
    </row>
    <row r="562" spans="1:15" x14ac:dyDescent="0.25">
      <c r="A562" s="6" t="s">
        <v>283</v>
      </c>
      <c r="B562" s="6" t="s">
        <v>284</v>
      </c>
      <c r="C562" s="6" t="s">
        <v>18</v>
      </c>
      <c r="D562" s="6">
        <v>997.89647630000002</v>
      </c>
      <c r="E562" s="6">
        <v>7254.1654394999996</v>
      </c>
      <c r="F562" s="6">
        <v>13230.5397197</v>
      </c>
      <c r="G562" s="6">
        <v>1856.5224123999999</v>
      </c>
      <c r="H562" s="6">
        <v>520.35617939999997</v>
      </c>
      <c r="I562" s="6">
        <v>654.25774060000003</v>
      </c>
      <c r="J562" s="6">
        <v>4.0707642286407504</v>
      </c>
      <c r="K562" s="6">
        <v>29.592245168807398</v>
      </c>
      <c r="L562" s="6">
        <v>53.9719390695331</v>
      </c>
      <c r="M562" s="6">
        <v>7.5733958437144899</v>
      </c>
      <c r="N562" s="6">
        <v>2.12271249730005</v>
      </c>
      <c r="O562" s="6">
        <v>2.6689431920041402</v>
      </c>
    </row>
    <row r="563" spans="1:15" x14ac:dyDescent="0.25">
      <c r="A563" s="6" t="s">
        <v>285</v>
      </c>
      <c r="B563" s="6" t="s">
        <v>286</v>
      </c>
      <c r="C563" s="6" t="s">
        <v>15</v>
      </c>
      <c r="D563" s="6">
        <v>0</v>
      </c>
      <c r="E563" s="6">
        <v>30.5103334</v>
      </c>
      <c r="F563" s="6">
        <v>65.775264500000006</v>
      </c>
      <c r="G563" s="6">
        <v>0</v>
      </c>
      <c r="H563" s="6">
        <v>0</v>
      </c>
      <c r="I563" s="6">
        <v>0</v>
      </c>
      <c r="J563" s="6">
        <v>0</v>
      </c>
      <c r="K563" s="6">
        <v>31.6873281834811</v>
      </c>
      <c r="L563" s="6">
        <v>68.3126718165189</v>
      </c>
      <c r="M563" s="6">
        <v>0</v>
      </c>
      <c r="N563" s="6">
        <v>0</v>
      </c>
      <c r="O563" s="6">
        <v>0</v>
      </c>
    </row>
    <row r="564" spans="1:15" x14ac:dyDescent="0.25">
      <c r="A564" s="6" t="s">
        <v>285</v>
      </c>
      <c r="B564" s="6" t="s">
        <v>286</v>
      </c>
      <c r="C564" s="6" t="s">
        <v>17</v>
      </c>
      <c r="D564" s="6">
        <v>0</v>
      </c>
      <c r="E564" s="6">
        <v>29.272739099999999</v>
      </c>
      <c r="F564" s="6">
        <v>67.033168900000007</v>
      </c>
      <c r="G564" s="6">
        <v>116.98656440000001</v>
      </c>
      <c r="H564" s="6">
        <v>27.6499451</v>
      </c>
      <c r="I564" s="6">
        <v>21.858725499999998</v>
      </c>
      <c r="J564" s="6">
        <v>0</v>
      </c>
      <c r="K564" s="6">
        <v>11.1387411659774</v>
      </c>
      <c r="L564" s="6">
        <v>25.507183163202601</v>
      </c>
      <c r="M564" s="6">
        <v>44.515241853419198</v>
      </c>
      <c r="N564" s="6">
        <v>10.5212423296043</v>
      </c>
      <c r="O564" s="6">
        <v>8.3175914877965393</v>
      </c>
    </row>
    <row r="565" spans="1:15" x14ac:dyDescent="0.25">
      <c r="A565" s="6" t="s">
        <v>285</v>
      </c>
      <c r="B565" s="6" t="s">
        <v>286</v>
      </c>
      <c r="C565" s="6" t="s">
        <v>18</v>
      </c>
      <c r="D565" s="6">
        <v>361.65498120000001</v>
      </c>
      <c r="E565" s="6">
        <v>4962.9687561999999</v>
      </c>
      <c r="F565" s="6">
        <v>9196.8991714000003</v>
      </c>
      <c r="G565" s="6">
        <v>2258.4371882</v>
      </c>
      <c r="H565" s="6">
        <v>419.61918309999999</v>
      </c>
      <c r="I565" s="6">
        <v>1346.7689336999999</v>
      </c>
      <c r="J565" s="6">
        <v>1.9500064219159801</v>
      </c>
      <c r="K565" s="6">
        <v>26.759816536320301</v>
      </c>
      <c r="L565" s="6">
        <v>49.588733401202703</v>
      </c>
      <c r="M565" s="6">
        <v>12.1772607856006</v>
      </c>
      <c r="N565" s="6">
        <v>2.2625434304515499</v>
      </c>
      <c r="O565" s="6">
        <v>7.2616394245088802</v>
      </c>
    </row>
    <row r="566" spans="1:15" x14ac:dyDescent="0.25">
      <c r="A566" s="6" t="s">
        <v>287</v>
      </c>
      <c r="B566" s="6" t="s">
        <v>288</v>
      </c>
      <c r="C566" s="6" t="s">
        <v>15</v>
      </c>
      <c r="D566" s="6">
        <v>0</v>
      </c>
      <c r="E566" s="6">
        <v>0</v>
      </c>
      <c r="F566" s="6">
        <v>0</v>
      </c>
      <c r="G566" s="6">
        <v>0</v>
      </c>
      <c r="H566" s="6">
        <v>8.9524785999999992</v>
      </c>
      <c r="I566" s="6">
        <v>0</v>
      </c>
      <c r="J566" s="6">
        <v>0</v>
      </c>
      <c r="K566" s="6">
        <v>0</v>
      </c>
      <c r="L566" s="6">
        <v>0</v>
      </c>
      <c r="M566" s="6">
        <v>0</v>
      </c>
      <c r="N566" s="6">
        <v>100</v>
      </c>
      <c r="O566" s="6">
        <v>0</v>
      </c>
    </row>
    <row r="567" spans="1:15" x14ac:dyDescent="0.25">
      <c r="A567" s="6" t="s">
        <v>287</v>
      </c>
      <c r="B567" s="6" t="s">
        <v>288</v>
      </c>
      <c r="C567" s="6" t="s">
        <v>17</v>
      </c>
      <c r="D567" s="6">
        <v>0</v>
      </c>
      <c r="E567" s="6">
        <v>0</v>
      </c>
      <c r="F567" s="6">
        <v>9.3838542999999994</v>
      </c>
      <c r="G567" s="6">
        <v>0</v>
      </c>
      <c r="H567" s="6">
        <v>0</v>
      </c>
      <c r="I567" s="6">
        <v>13.5913471</v>
      </c>
      <c r="J567" s="6">
        <v>0</v>
      </c>
      <c r="K567" s="6">
        <v>0</v>
      </c>
      <c r="L567" s="6">
        <v>40.843403879802302</v>
      </c>
      <c r="M567" s="6">
        <v>0</v>
      </c>
      <c r="N567" s="6">
        <v>0</v>
      </c>
      <c r="O567" s="6">
        <v>59.156596120197698</v>
      </c>
    </row>
    <row r="568" spans="1:15" x14ac:dyDescent="0.25">
      <c r="A568" s="6" t="s">
        <v>287</v>
      </c>
      <c r="B568" s="6" t="s">
        <v>288</v>
      </c>
      <c r="C568" s="6" t="s">
        <v>18</v>
      </c>
      <c r="D568" s="6">
        <v>45.292837800000001</v>
      </c>
      <c r="E568" s="6">
        <v>599.67334619999997</v>
      </c>
      <c r="F568" s="6">
        <v>1589.4074963</v>
      </c>
      <c r="G568" s="6">
        <v>1136.896919</v>
      </c>
      <c r="H568" s="6">
        <v>209.49992689999999</v>
      </c>
      <c r="I568" s="6">
        <v>3203.0174588999998</v>
      </c>
      <c r="J568" s="6">
        <v>0.66766293256041898</v>
      </c>
      <c r="K568" s="6">
        <v>8.8398008239221308</v>
      </c>
      <c r="L568" s="6">
        <v>23.429498383366301</v>
      </c>
      <c r="M568" s="6">
        <v>16.759027869047401</v>
      </c>
      <c r="N568" s="6">
        <v>3.0882440217788099</v>
      </c>
      <c r="O568" s="6">
        <v>47.215765969324899</v>
      </c>
    </row>
    <row r="569" spans="1:15" x14ac:dyDescent="0.25">
      <c r="A569" s="6" t="s">
        <v>289</v>
      </c>
      <c r="B569" s="6" t="s">
        <v>290</v>
      </c>
      <c r="C569" s="6" t="s">
        <v>15</v>
      </c>
      <c r="D569" s="6">
        <v>0</v>
      </c>
      <c r="E569" s="6">
        <v>86.921682799999999</v>
      </c>
      <c r="F569" s="6">
        <v>282.79753169999998</v>
      </c>
      <c r="G569" s="6">
        <v>0</v>
      </c>
      <c r="H569" s="6">
        <v>23.770177700000001</v>
      </c>
      <c r="I569" s="6">
        <v>88.464466700000003</v>
      </c>
      <c r="J569" s="6">
        <v>0</v>
      </c>
      <c r="K569" s="6">
        <v>18.035270637398401</v>
      </c>
      <c r="L569" s="6">
        <v>58.677304160495801</v>
      </c>
      <c r="M569" s="6">
        <v>0</v>
      </c>
      <c r="N569" s="6">
        <v>4.9320442737511199</v>
      </c>
      <c r="O569" s="6">
        <v>18.355380928354698</v>
      </c>
    </row>
    <row r="570" spans="1:15" x14ac:dyDescent="0.25">
      <c r="A570" s="6" t="s">
        <v>289</v>
      </c>
      <c r="B570" s="6" t="s">
        <v>290</v>
      </c>
      <c r="C570" s="6" t="s">
        <v>17</v>
      </c>
      <c r="D570" s="6">
        <v>12.6460303</v>
      </c>
      <c r="E570" s="6">
        <v>0</v>
      </c>
      <c r="F570" s="6">
        <v>60.050278300000002</v>
      </c>
      <c r="G570" s="6">
        <v>18.957991499999999</v>
      </c>
      <c r="H570" s="6">
        <v>10.595109000000001</v>
      </c>
      <c r="I570" s="6">
        <v>19.5162446</v>
      </c>
      <c r="J570" s="6">
        <v>10.385547907587</v>
      </c>
      <c r="K570" s="6">
        <v>0</v>
      </c>
      <c r="L570" s="6">
        <v>49.316269798007902</v>
      </c>
      <c r="M570" s="6">
        <v>15.5692438088558</v>
      </c>
      <c r="N570" s="6">
        <v>8.70122951592219</v>
      </c>
      <c r="O570" s="6">
        <v>16.027708969627099</v>
      </c>
    </row>
    <row r="571" spans="1:15" x14ac:dyDescent="0.25">
      <c r="A571" s="6" t="s">
        <v>289</v>
      </c>
      <c r="B571" s="6" t="s">
        <v>290</v>
      </c>
      <c r="C571" s="6" t="s">
        <v>18</v>
      </c>
      <c r="D571" s="6">
        <v>17.819910100000001</v>
      </c>
      <c r="E571" s="6">
        <v>465.25997210000003</v>
      </c>
      <c r="F571" s="6">
        <v>2133.4985505</v>
      </c>
      <c r="G571" s="6">
        <v>922.75730339999996</v>
      </c>
      <c r="H571" s="6">
        <v>827.49115389999997</v>
      </c>
      <c r="I571" s="6">
        <v>7499.1959530000004</v>
      </c>
      <c r="J571" s="6">
        <v>0.15017592950709899</v>
      </c>
      <c r="K571" s="6">
        <v>3.9209428319486701</v>
      </c>
      <c r="L571" s="6">
        <v>17.9798958650968</v>
      </c>
      <c r="M571" s="6">
        <v>7.7764666022394602</v>
      </c>
      <c r="N571" s="6">
        <v>6.9736184132508496</v>
      </c>
      <c r="O571" s="6">
        <v>63.1989003579571</v>
      </c>
    </row>
    <row r="572" spans="1:15" x14ac:dyDescent="0.25">
      <c r="A572" s="6" t="s">
        <v>291</v>
      </c>
      <c r="B572" s="6" t="s">
        <v>292</v>
      </c>
      <c r="C572" s="6" t="s">
        <v>15</v>
      </c>
      <c r="D572" s="6">
        <v>22.321505599999998</v>
      </c>
      <c r="E572" s="6">
        <v>42.406654899999999</v>
      </c>
      <c r="F572" s="6">
        <v>188.85512739999999</v>
      </c>
      <c r="G572" s="6">
        <v>24.881586800000001</v>
      </c>
      <c r="H572" s="6">
        <v>19.895394499999998</v>
      </c>
      <c r="I572" s="6">
        <v>18.218568699999999</v>
      </c>
      <c r="J572" s="6">
        <v>7.0508520872929799</v>
      </c>
      <c r="K572" s="6">
        <v>13.3952904689717</v>
      </c>
      <c r="L572" s="6">
        <v>59.6550068389774</v>
      </c>
      <c r="M572" s="6">
        <v>7.8595230701616003</v>
      </c>
      <c r="N572" s="6">
        <v>6.2844991888827701</v>
      </c>
      <c r="O572" s="6">
        <v>5.75482834571363</v>
      </c>
    </row>
    <row r="573" spans="1:15" x14ac:dyDescent="0.25">
      <c r="A573" s="6" t="s">
        <v>291</v>
      </c>
      <c r="B573" s="6" t="s">
        <v>292</v>
      </c>
      <c r="C573" s="6" t="s">
        <v>17</v>
      </c>
      <c r="D573" s="6">
        <v>17.7721947</v>
      </c>
      <c r="E573" s="6">
        <v>0</v>
      </c>
      <c r="F573" s="6">
        <v>164.78191620000001</v>
      </c>
      <c r="G573" s="6">
        <v>31.023979300000001</v>
      </c>
      <c r="H573" s="6">
        <v>0</v>
      </c>
      <c r="I573" s="6">
        <v>0</v>
      </c>
      <c r="J573" s="6">
        <v>8.3211694061678596</v>
      </c>
      <c r="K573" s="6">
        <v>0</v>
      </c>
      <c r="L573" s="6">
        <v>77.1530057440321</v>
      </c>
      <c r="M573" s="6">
        <v>14.525824849800101</v>
      </c>
      <c r="N573" s="6">
        <v>0</v>
      </c>
      <c r="O573" s="6">
        <v>0</v>
      </c>
    </row>
    <row r="574" spans="1:15" x14ac:dyDescent="0.25">
      <c r="A574" s="6" t="s">
        <v>291</v>
      </c>
      <c r="B574" s="6" t="s">
        <v>292</v>
      </c>
      <c r="C574" s="6" t="s">
        <v>18</v>
      </c>
      <c r="D574" s="6">
        <v>619.13377760000003</v>
      </c>
      <c r="E574" s="6">
        <v>5669.504833</v>
      </c>
      <c r="F574" s="6">
        <v>10191.4980538</v>
      </c>
      <c r="G574" s="6">
        <v>1378.1027005000001</v>
      </c>
      <c r="H574" s="6">
        <v>129.69330389999999</v>
      </c>
      <c r="I574" s="6">
        <v>341.58317720000002</v>
      </c>
      <c r="J574" s="6">
        <v>3.3777966794202698</v>
      </c>
      <c r="K574" s="6">
        <v>30.931012475363602</v>
      </c>
      <c r="L574" s="6">
        <v>55.601567108626398</v>
      </c>
      <c r="M574" s="6">
        <v>7.5184893702510998</v>
      </c>
      <c r="N574" s="6">
        <v>0.70756535518805097</v>
      </c>
      <c r="O574" s="6">
        <v>1.86356901115063</v>
      </c>
    </row>
    <row r="575" spans="1:15" x14ac:dyDescent="0.25">
      <c r="A575" s="6" t="s">
        <v>293</v>
      </c>
      <c r="B575" s="6" t="s">
        <v>294</v>
      </c>
      <c r="C575" s="6" t="s">
        <v>15</v>
      </c>
      <c r="D575" s="6">
        <v>0</v>
      </c>
      <c r="E575" s="6">
        <v>0</v>
      </c>
      <c r="F575" s="6">
        <v>44.272383300000001</v>
      </c>
      <c r="G575" s="6">
        <v>30.213823399999999</v>
      </c>
      <c r="H575" s="6">
        <v>32.5858068</v>
      </c>
      <c r="I575" s="6">
        <v>89.431300300000004</v>
      </c>
      <c r="J575" s="6">
        <v>0</v>
      </c>
      <c r="K575" s="6">
        <v>0</v>
      </c>
      <c r="L575" s="6">
        <v>22.530095011558</v>
      </c>
      <c r="M575" s="6">
        <v>15.375732253936199</v>
      </c>
      <c r="N575" s="6">
        <v>16.582828131420602</v>
      </c>
      <c r="O575" s="6">
        <v>45.511344603085298</v>
      </c>
    </row>
    <row r="576" spans="1:15" x14ac:dyDescent="0.25">
      <c r="A576" s="6" t="s">
        <v>293</v>
      </c>
      <c r="B576" s="6" t="s">
        <v>294</v>
      </c>
      <c r="C576" s="6" t="s">
        <v>17</v>
      </c>
      <c r="D576" s="6">
        <v>0</v>
      </c>
      <c r="E576" s="6">
        <v>0</v>
      </c>
      <c r="F576" s="6">
        <v>0</v>
      </c>
      <c r="G576" s="6">
        <v>0</v>
      </c>
      <c r="H576" s="6">
        <v>27.062973</v>
      </c>
      <c r="I576" s="6">
        <v>221.24641629999999</v>
      </c>
      <c r="J576" s="6">
        <v>0</v>
      </c>
      <c r="K576" s="6">
        <v>0</v>
      </c>
      <c r="L576" s="6">
        <v>0</v>
      </c>
      <c r="M576" s="6">
        <v>0</v>
      </c>
      <c r="N576" s="6">
        <v>10.8988923360056</v>
      </c>
      <c r="O576" s="6">
        <v>89.101107663994398</v>
      </c>
    </row>
    <row r="577" spans="1:15" x14ac:dyDescent="0.25">
      <c r="A577" s="6" t="s">
        <v>293</v>
      </c>
      <c r="B577" s="6" t="s">
        <v>294</v>
      </c>
      <c r="C577" s="6" t="s">
        <v>18</v>
      </c>
      <c r="D577" s="6">
        <v>57.787555099999999</v>
      </c>
      <c r="E577" s="6">
        <v>1116.2888906000001</v>
      </c>
      <c r="F577" s="6">
        <v>4075.1810540000001</v>
      </c>
      <c r="G577" s="6">
        <v>2746.4253537</v>
      </c>
      <c r="H577" s="6">
        <v>3774.6252236</v>
      </c>
      <c r="I577" s="6">
        <v>25470.1135736</v>
      </c>
      <c r="J577" s="6">
        <v>0.15517427713944501</v>
      </c>
      <c r="K577" s="6">
        <v>2.9975194724520899</v>
      </c>
      <c r="L577" s="6">
        <v>10.9428971890664</v>
      </c>
      <c r="M577" s="6">
        <v>7.3748503157878504</v>
      </c>
      <c r="N577" s="6">
        <v>10.135828372231099</v>
      </c>
      <c r="O577" s="6">
        <v>68.393730373323095</v>
      </c>
    </row>
    <row r="578" spans="1:15" x14ac:dyDescent="0.25">
      <c r="A578" s="6" t="s">
        <v>295</v>
      </c>
      <c r="B578" s="6" t="s">
        <v>296</v>
      </c>
      <c r="C578" s="6" t="s">
        <v>15</v>
      </c>
      <c r="D578" s="6">
        <v>0</v>
      </c>
      <c r="E578" s="6">
        <v>0</v>
      </c>
      <c r="F578" s="6">
        <v>23.604319400000001</v>
      </c>
      <c r="G578" s="6">
        <v>0</v>
      </c>
      <c r="H578" s="6">
        <v>0</v>
      </c>
      <c r="I578" s="6">
        <v>36.694560799999998</v>
      </c>
      <c r="J578" s="6">
        <v>0</v>
      </c>
      <c r="K578" s="6">
        <v>0</v>
      </c>
      <c r="L578" s="6">
        <v>39.145535243289601</v>
      </c>
      <c r="M578" s="6">
        <v>0</v>
      </c>
      <c r="N578" s="6">
        <v>0</v>
      </c>
      <c r="O578" s="6">
        <v>60.854464756710399</v>
      </c>
    </row>
    <row r="579" spans="1:15" x14ac:dyDescent="0.25">
      <c r="A579" s="6" t="s">
        <v>295</v>
      </c>
      <c r="B579" s="6" t="s">
        <v>296</v>
      </c>
      <c r="C579" s="6" t="s">
        <v>17</v>
      </c>
      <c r="D579" s="6">
        <v>0</v>
      </c>
      <c r="E579" s="6">
        <v>0</v>
      </c>
      <c r="F579" s="6">
        <v>26.5867705</v>
      </c>
      <c r="G579" s="6">
        <v>28.541482299999998</v>
      </c>
      <c r="H579" s="6">
        <v>0</v>
      </c>
      <c r="I579" s="6">
        <v>71.770558500000007</v>
      </c>
      <c r="J579" s="6">
        <v>0</v>
      </c>
      <c r="K579" s="6">
        <v>0</v>
      </c>
      <c r="L579" s="6">
        <v>20.9511580350004</v>
      </c>
      <c r="M579" s="6">
        <v>22.491528492355499</v>
      </c>
      <c r="N579" s="6">
        <v>0</v>
      </c>
      <c r="O579" s="6">
        <v>56.557313472643997</v>
      </c>
    </row>
    <row r="580" spans="1:15" x14ac:dyDescent="0.25">
      <c r="A580" s="6" t="s">
        <v>295</v>
      </c>
      <c r="B580" s="6" t="s">
        <v>296</v>
      </c>
      <c r="C580" s="6" t="s">
        <v>18</v>
      </c>
      <c r="D580" s="6">
        <v>0</v>
      </c>
      <c r="E580" s="6">
        <v>162.5150572</v>
      </c>
      <c r="F580" s="6">
        <v>2993.8276913</v>
      </c>
      <c r="G580" s="6">
        <v>2807.1454610000001</v>
      </c>
      <c r="H580" s="6">
        <v>1525.6167462999999</v>
      </c>
      <c r="I580" s="6">
        <v>26543.859353</v>
      </c>
      <c r="J580" s="6">
        <v>0</v>
      </c>
      <c r="K580" s="6">
        <v>0.47752248592103402</v>
      </c>
      <c r="L580" s="6">
        <v>8.7968466811628208</v>
      </c>
      <c r="M580" s="6">
        <v>8.2483131223281294</v>
      </c>
      <c r="N580" s="6">
        <v>4.4827618671627603</v>
      </c>
      <c r="O580" s="6">
        <v>77.994555843425204</v>
      </c>
    </row>
    <row r="581" spans="1:15" x14ac:dyDescent="0.25">
      <c r="A581" t="s">
        <v>21</v>
      </c>
    </row>
    <row r="582" spans="1:15" x14ac:dyDescent="0.25">
      <c r="A582" t="s">
        <v>1037</v>
      </c>
    </row>
    <row r="583" spans="1:15" x14ac:dyDescent="0.25">
      <c r="A583" t="s">
        <v>22</v>
      </c>
    </row>
    <row r="584" spans="1:15" x14ac:dyDescent="0.25">
      <c r="A584" t="s">
        <v>23</v>
      </c>
    </row>
    <row r="585" spans="1:15" x14ac:dyDescent="0.25">
      <c r="A585" t="s">
        <v>24</v>
      </c>
    </row>
    <row r="588" spans="1:15" x14ac:dyDescent="0.25">
      <c r="L588" s="7" t="str">
        <f>HYPERLINK("#'Indice'!A1", "Ir al índice")</f>
        <v>Ir al índice</v>
      </c>
    </row>
    <row r="589" spans="1:15" ht="17.25" x14ac:dyDescent="0.3">
      <c r="A589" s="4" t="s">
        <v>426</v>
      </c>
    </row>
    <row r="590" spans="1:15" x14ac:dyDescent="0.25">
      <c r="A590" s="5" t="s">
        <v>26</v>
      </c>
      <c r="B590" s="5" t="s">
        <v>71</v>
      </c>
      <c r="C590" s="5" t="s">
        <v>11</v>
      </c>
      <c r="D590" s="5" t="s">
        <v>399</v>
      </c>
      <c r="E590" s="5" t="s">
        <v>400</v>
      </c>
      <c r="F590" s="5" t="s">
        <v>401</v>
      </c>
      <c r="G590" s="5" t="s">
        <v>402</v>
      </c>
      <c r="H590" s="5" t="s">
        <v>403</v>
      </c>
      <c r="I590" s="5" t="s">
        <v>404</v>
      </c>
      <c r="J590" s="5" t="s">
        <v>405</v>
      </c>
      <c r="K590" s="5" t="s">
        <v>406</v>
      </c>
      <c r="L590" s="5" t="s">
        <v>407</v>
      </c>
      <c r="M590" s="5" t="s">
        <v>408</v>
      </c>
      <c r="N590" s="5" t="s">
        <v>409</v>
      </c>
      <c r="O590" s="5" t="s">
        <v>410</v>
      </c>
    </row>
    <row r="591" spans="1:15" x14ac:dyDescent="0.25">
      <c r="A591" s="6" t="s">
        <v>72</v>
      </c>
      <c r="B591" s="6" t="s">
        <v>73</v>
      </c>
      <c r="C591" s="6" t="s">
        <v>18</v>
      </c>
      <c r="D591" s="6">
        <v>7.4202104999999996</v>
      </c>
      <c r="E591" s="6">
        <v>40.823960599999999</v>
      </c>
      <c r="F591" s="6">
        <v>66.519891099999995</v>
      </c>
      <c r="G591" s="6">
        <v>7.6769547999999999</v>
      </c>
      <c r="H591" s="6">
        <v>3.8770004999999998</v>
      </c>
      <c r="I591" s="6">
        <v>31.9659358</v>
      </c>
      <c r="J591" s="6">
        <v>4.6879107738333197</v>
      </c>
      <c r="K591" s="6">
        <v>25.791597789211899</v>
      </c>
      <c r="L591" s="6">
        <v>42.025669509228798</v>
      </c>
      <c r="M591" s="6">
        <v>4.8501156560385201</v>
      </c>
      <c r="N591" s="6">
        <v>2.44939579734391</v>
      </c>
      <c r="O591" s="6">
        <v>20.1953104743436</v>
      </c>
    </row>
    <row r="592" spans="1:15" x14ac:dyDescent="0.25">
      <c r="A592" s="6" t="s">
        <v>74</v>
      </c>
      <c r="B592" s="6" t="s">
        <v>75</v>
      </c>
      <c r="C592" s="6" t="s">
        <v>18</v>
      </c>
      <c r="D592" s="6">
        <v>16.984925</v>
      </c>
      <c r="E592" s="6">
        <v>151.16583249999999</v>
      </c>
      <c r="F592" s="6">
        <v>108.70352</v>
      </c>
      <c r="G592" s="6">
        <v>13.58794</v>
      </c>
      <c r="H592" s="6">
        <v>1.6984925</v>
      </c>
      <c r="I592" s="6">
        <v>78.130655000000004</v>
      </c>
      <c r="J592" s="6">
        <v>4.5871559633027497</v>
      </c>
      <c r="K592" s="6">
        <v>40.825688073394502</v>
      </c>
      <c r="L592" s="6">
        <v>29.357798165137599</v>
      </c>
      <c r="M592" s="6">
        <v>3.6697247706421998</v>
      </c>
      <c r="N592" s="6">
        <v>0.45871559633027498</v>
      </c>
      <c r="O592" s="6">
        <v>21.100917431192698</v>
      </c>
    </row>
    <row r="593" spans="1:15" x14ac:dyDescent="0.25">
      <c r="A593" s="6" t="s">
        <v>76</v>
      </c>
      <c r="B593" s="6" t="s">
        <v>77</v>
      </c>
      <c r="C593" s="6" t="s">
        <v>18</v>
      </c>
      <c r="D593" s="6">
        <v>22.576538599999999</v>
      </c>
      <c r="E593" s="6">
        <v>137.48638080000001</v>
      </c>
      <c r="F593" s="6">
        <v>140.08032230000001</v>
      </c>
      <c r="G593" s="6">
        <v>6.1562523000000002</v>
      </c>
      <c r="H593" s="6">
        <v>2.0296443000000002</v>
      </c>
      <c r="I593" s="6">
        <v>27.429444199999999</v>
      </c>
      <c r="J593" s="6">
        <v>6.7240391688274999</v>
      </c>
      <c r="K593" s="6">
        <v>40.947987025767198</v>
      </c>
      <c r="L593" s="6">
        <v>41.720548513454602</v>
      </c>
      <c r="M593" s="6">
        <v>1.8335353497628</v>
      </c>
      <c r="N593" s="6">
        <v>0.60449513602530203</v>
      </c>
      <c r="O593" s="6">
        <v>8.1693948061625505</v>
      </c>
    </row>
    <row r="594" spans="1:15" x14ac:dyDescent="0.25">
      <c r="A594" s="6" t="s">
        <v>78</v>
      </c>
      <c r="B594" s="6" t="s">
        <v>79</v>
      </c>
      <c r="C594" s="6" t="s">
        <v>18</v>
      </c>
      <c r="D594" s="6">
        <v>0</v>
      </c>
      <c r="E594" s="6">
        <v>7.9268295000000002</v>
      </c>
      <c r="F594" s="6">
        <v>7.9268295000000002</v>
      </c>
      <c r="G594" s="6">
        <v>0</v>
      </c>
      <c r="H594" s="6">
        <v>1.5853659</v>
      </c>
      <c r="I594" s="6">
        <v>0</v>
      </c>
      <c r="J594" s="6">
        <v>0</v>
      </c>
      <c r="K594" s="6">
        <v>45.454545454545503</v>
      </c>
      <c r="L594" s="6">
        <v>45.454545454545503</v>
      </c>
      <c r="M594" s="6">
        <v>0</v>
      </c>
      <c r="N594" s="6">
        <v>9.0909090909090899</v>
      </c>
      <c r="O594" s="6">
        <v>0</v>
      </c>
    </row>
    <row r="595" spans="1:15" x14ac:dyDescent="0.25">
      <c r="A595" s="6" t="s">
        <v>80</v>
      </c>
      <c r="B595" s="6" t="s">
        <v>81</v>
      </c>
      <c r="C595" s="6" t="s">
        <v>15</v>
      </c>
      <c r="D595" s="6">
        <v>0</v>
      </c>
      <c r="E595" s="6">
        <v>5.7662260999999999</v>
      </c>
      <c r="F595" s="6">
        <v>0</v>
      </c>
      <c r="G595" s="6">
        <v>0</v>
      </c>
      <c r="H595" s="6">
        <v>0</v>
      </c>
      <c r="I595" s="6">
        <v>0</v>
      </c>
      <c r="J595" s="6">
        <v>0</v>
      </c>
      <c r="K595" s="6">
        <v>100</v>
      </c>
      <c r="L595" s="6">
        <v>0</v>
      </c>
      <c r="M595" s="6">
        <v>0</v>
      </c>
      <c r="N595" s="6">
        <v>0</v>
      </c>
      <c r="O595" s="6">
        <v>0</v>
      </c>
    </row>
    <row r="596" spans="1:15" x14ac:dyDescent="0.25">
      <c r="A596" s="6" t="s">
        <v>80</v>
      </c>
      <c r="B596" s="6" t="s">
        <v>81</v>
      </c>
      <c r="C596" s="6" t="s">
        <v>17</v>
      </c>
      <c r="D596" s="6">
        <v>0</v>
      </c>
      <c r="E596" s="6">
        <v>7.4656782000000002</v>
      </c>
      <c r="F596" s="6">
        <v>0</v>
      </c>
      <c r="G596" s="6">
        <v>0</v>
      </c>
      <c r="H596" s="6">
        <v>0</v>
      </c>
      <c r="I596" s="6">
        <v>0</v>
      </c>
      <c r="J596" s="6">
        <v>0</v>
      </c>
      <c r="K596" s="6">
        <v>100</v>
      </c>
      <c r="L596" s="6">
        <v>0</v>
      </c>
      <c r="M596" s="6">
        <v>0</v>
      </c>
      <c r="N596" s="6">
        <v>0</v>
      </c>
      <c r="O596" s="6">
        <v>0</v>
      </c>
    </row>
    <row r="597" spans="1:15" x14ac:dyDescent="0.25">
      <c r="A597" s="6" t="s">
        <v>80</v>
      </c>
      <c r="B597" s="6" t="s">
        <v>81</v>
      </c>
      <c r="C597" s="6" t="s">
        <v>18</v>
      </c>
      <c r="D597" s="6">
        <v>116.2944203</v>
      </c>
      <c r="E597" s="6">
        <v>1617.3435953999999</v>
      </c>
      <c r="F597" s="6">
        <v>1000.7234923</v>
      </c>
      <c r="G597" s="6">
        <v>100.33189590000001</v>
      </c>
      <c r="H597" s="6">
        <v>22.587916700000001</v>
      </c>
      <c r="I597" s="6">
        <v>58.297123900000003</v>
      </c>
      <c r="J597" s="6">
        <v>3.9887254798230498</v>
      </c>
      <c r="K597" s="6">
        <v>55.472477458151999</v>
      </c>
      <c r="L597" s="6">
        <v>34.323325931695699</v>
      </c>
      <c r="M597" s="6">
        <v>3.4412346575434398</v>
      </c>
      <c r="N597" s="6">
        <v>0.77473191443743405</v>
      </c>
      <c r="O597" s="6">
        <v>1.9995045583483699</v>
      </c>
    </row>
    <row r="598" spans="1:15" x14ac:dyDescent="0.25">
      <c r="A598" s="6" t="s">
        <v>92</v>
      </c>
      <c r="B598" s="6" t="s">
        <v>93</v>
      </c>
      <c r="C598" s="6" t="s">
        <v>15</v>
      </c>
      <c r="D598" s="6">
        <v>0</v>
      </c>
      <c r="E598" s="6">
        <v>5.4104559999999999</v>
      </c>
      <c r="F598" s="6">
        <v>1.7873625</v>
      </c>
      <c r="G598" s="6">
        <v>0</v>
      </c>
      <c r="H598" s="6">
        <v>0</v>
      </c>
      <c r="I598" s="6">
        <v>0</v>
      </c>
      <c r="J598" s="6">
        <v>0</v>
      </c>
      <c r="K598" s="6">
        <v>75.167997081337901</v>
      </c>
      <c r="L598" s="6">
        <v>24.832002918662099</v>
      </c>
      <c r="M598" s="6">
        <v>0</v>
      </c>
      <c r="N598" s="6">
        <v>0</v>
      </c>
      <c r="O598" s="6">
        <v>0</v>
      </c>
    </row>
    <row r="599" spans="1:15" x14ac:dyDescent="0.25">
      <c r="A599" s="6" t="s">
        <v>92</v>
      </c>
      <c r="B599" s="6" t="s">
        <v>93</v>
      </c>
      <c r="C599" s="6" t="s">
        <v>17</v>
      </c>
      <c r="D599" s="6">
        <v>0</v>
      </c>
      <c r="E599" s="6">
        <v>0</v>
      </c>
      <c r="F599" s="6">
        <v>8.7382226000000003</v>
      </c>
      <c r="G599" s="6">
        <v>0</v>
      </c>
      <c r="H599" s="6">
        <v>0</v>
      </c>
      <c r="I599" s="6">
        <v>0</v>
      </c>
      <c r="J599" s="6">
        <v>0</v>
      </c>
      <c r="K599" s="6">
        <v>0</v>
      </c>
      <c r="L599" s="6">
        <v>100</v>
      </c>
      <c r="M599" s="6">
        <v>0</v>
      </c>
      <c r="N599" s="6">
        <v>0</v>
      </c>
      <c r="O599" s="6">
        <v>0</v>
      </c>
    </row>
    <row r="600" spans="1:15" x14ac:dyDescent="0.25">
      <c r="A600" s="6" t="s">
        <v>92</v>
      </c>
      <c r="B600" s="6" t="s">
        <v>93</v>
      </c>
      <c r="C600" s="6" t="s">
        <v>18</v>
      </c>
      <c r="D600" s="6">
        <v>19.4167676</v>
      </c>
      <c r="E600" s="6">
        <v>375.88971240000001</v>
      </c>
      <c r="F600" s="6">
        <v>402.9616585</v>
      </c>
      <c r="G600" s="6">
        <v>82.011993599999997</v>
      </c>
      <c r="H600" s="6">
        <v>37.059347500000001</v>
      </c>
      <c r="I600" s="6">
        <v>314.48469899999998</v>
      </c>
      <c r="J600" s="6">
        <v>1.5762612828453899</v>
      </c>
      <c r="K600" s="6">
        <v>30.514883449292899</v>
      </c>
      <c r="L600" s="6">
        <v>32.712595311936198</v>
      </c>
      <c r="M600" s="6">
        <v>6.6577678068641903</v>
      </c>
      <c r="N600" s="6">
        <v>3.0084932690734201</v>
      </c>
      <c r="O600" s="6">
        <v>25.5299988799879</v>
      </c>
    </row>
    <row r="601" spans="1:15" x14ac:dyDescent="0.25">
      <c r="A601" s="6" t="s">
        <v>108</v>
      </c>
      <c r="B601" s="6" t="s">
        <v>109</v>
      </c>
      <c r="C601" s="6" t="s">
        <v>15</v>
      </c>
      <c r="D601" s="6">
        <v>0</v>
      </c>
      <c r="E601" s="6">
        <v>8.4046382000000008</v>
      </c>
      <c r="F601" s="6">
        <v>15.605512600000001</v>
      </c>
      <c r="G601" s="6">
        <v>0</v>
      </c>
      <c r="H601" s="6">
        <v>0</v>
      </c>
      <c r="I601" s="6">
        <v>0</v>
      </c>
      <c r="J601" s="6">
        <v>0</v>
      </c>
      <c r="K601" s="6">
        <v>35.004520671315397</v>
      </c>
      <c r="L601" s="6">
        <v>64.995479328684596</v>
      </c>
      <c r="M601" s="6">
        <v>0</v>
      </c>
      <c r="N601" s="6">
        <v>0</v>
      </c>
      <c r="O601" s="6">
        <v>0</v>
      </c>
    </row>
    <row r="602" spans="1:15" x14ac:dyDescent="0.25">
      <c r="A602" s="6" t="s">
        <v>108</v>
      </c>
      <c r="B602" s="6" t="s">
        <v>109</v>
      </c>
      <c r="C602" s="6" t="s">
        <v>17</v>
      </c>
      <c r="D602" s="6">
        <v>0</v>
      </c>
      <c r="E602" s="6">
        <v>15.2136055</v>
      </c>
      <c r="F602" s="6">
        <v>14.5016996</v>
      </c>
      <c r="G602" s="6">
        <v>5.9053841</v>
      </c>
      <c r="H602" s="6">
        <v>0</v>
      </c>
      <c r="I602" s="6">
        <v>0</v>
      </c>
      <c r="J602" s="6">
        <v>0</v>
      </c>
      <c r="K602" s="6">
        <v>42.710025666768999</v>
      </c>
      <c r="L602" s="6">
        <v>40.711451478597397</v>
      </c>
      <c r="M602" s="6">
        <v>16.578522854633601</v>
      </c>
      <c r="N602" s="6">
        <v>0</v>
      </c>
      <c r="O602" s="6">
        <v>0</v>
      </c>
    </row>
    <row r="603" spans="1:15" x14ac:dyDescent="0.25">
      <c r="A603" s="6" t="s">
        <v>108</v>
      </c>
      <c r="B603" s="6" t="s">
        <v>109</v>
      </c>
      <c r="C603" s="6" t="s">
        <v>18</v>
      </c>
      <c r="D603" s="6">
        <v>83.000153600000004</v>
      </c>
      <c r="E603" s="6">
        <v>1397.6810436000001</v>
      </c>
      <c r="F603" s="6">
        <v>1267.7612547000001</v>
      </c>
      <c r="G603" s="6">
        <v>171.7492579</v>
      </c>
      <c r="H603" s="6">
        <v>25.708470200000001</v>
      </c>
      <c r="I603" s="6">
        <v>25.846042300000001</v>
      </c>
      <c r="J603" s="6">
        <v>2.7929758260367699</v>
      </c>
      <c r="K603" s="6">
        <v>47.032314977362297</v>
      </c>
      <c r="L603" s="6">
        <v>42.660481745941603</v>
      </c>
      <c r="M603" s="6">
        <v>5.7794052739494601</v>
      </c>
      <c r="N603" s="6">
        <v>0.86509642065272896</v>
      </c>
      <c r="O603" s="6">
        <v>0.86972575605720204</v>
      </c>
    </row>
    <row r="604" spans="1:15" x14ac:dyDescent="0.25">
      <c r="A604" s="6" t="s">
        <v>110</v>
      </c>
      <c r="B604" s="6" t="s">
        <v>111</v>
      </c>
      <c r="C604" s="6" t="s">
        <v>15</v>
      </c>
      <c r="D604" s="6">
        <v>0</v>
      </c>
      <c r="E604" s="6">
        <v>5.4138972000000001</v>
      </c>
      <c r="F604" s="6">
        <v>0</v>
      </c>
      <c r="G604" s="6">
        <v>0</v>
      </c>
      <c r="H604" s="6">
        <v>0</v>
      </c>
      <c r="I604" s="6">
        <v>0</v>
      </c>
      <c r="J604" s="6">
        <v>0</v>
      </c>
      <c r="K604" s="6">
        <v>100</v>
      </c>
      <c r="L604" s="6">
        <v>0</v>
      </c>
      <c r="M604" s="6">
        <v>0</v>
      </c>
      <c r="N604" s="6">
        <v>0</v>
      </c>
      <c r="O604" s="6">
        <v>0</v>
      </c>
    </row>
    <row r="605" spans="1:15" x14ac:dyDescent="0.25">
      <c r="A605" s="6" t="s">
        <v>110</v>
      </c>
      <c r="B605" s="6" t="s">
        <v>111</v>
      </c>
      <c r="C605" s="6" t="s">
        <v>18</v>
      </c>
      <c r="D605" s="6">
        <v>59.552869200000004</v>
      </c>
      <c r="E605" s="6">
        <v>534.1711904</v>
      </c>
      <c r="F605" s="6">
        <v>463.79052680000001</v>
      </c>
      <c r="G605" s="6">
        <v>30.6787508</v>
      </c>
      <c r="H605" s="6">
        <v>7.2185296000000001</v>
      </c>
      <c r="I605" s="6">
        <v>34.288015600000001</v>
      </c>
      <c r="J605" s="6">
        <v>5.2715654952076703</v>
      </c>
      <c r="K605" s="6">
        <v>47.284345047923303</v>
      </c>
      <c r="L605" s="6">
        <v>41.054313099041501</v>
      </c>
      <c r="M605" s="6">
        <v>2.71565495207668</v>
      </c>
      <c r="N605" s="6">
        <v>0.63897763578274802</v>
      </c>
      <c r="O605" s="6">
        <v>3.0351437699680499</v>
      </c>
    </row>
    <row r="606" spans="1:15" x14ac:dyDescent="0.25">
      <c r="A606" t="s">
        <v>21</v>
      </c>
    </row>
    <row r="607" spans="1:15" x14ac:dyDescent="0.25">
      <c r="A607" t="s">
        <v>1037</v>
      </c>
    </row>
    <row r="608" spans="1:15" x14ac:dyDescent="0.25">
      <c r="A608" t="s">
        <v>22</v>
      </c>
    </row>
    <row r="609" spans="1:15" x14ac:dyDescent="0.25">
      <c r="A609" t="s">
        <v>23</v>
      </c>
    </row>
    <row r="610" spans="1:15" x14ac:dyDescent="0.25">
      <c r="A610" t="s">
        <v>24</v>
      </c>
    </row>
    <row r="613" spans="1:15" x14ac:dyDescent="0.25">
      <c r="L613" s="7" t="str">
        <f>HYPERLINK("#'Indice'!A1", "Ir al índice")</f>
        <v>Ir al índice</v>
      </c>
    </row>
    <row r="614" spans="1:15" ht="17.25" x14ac:dyDescent="0.3">
      <c r="A614" s="8" t="s">
        <v>427</v>
      </c>
    </row>
    <row r="615" spans="1:15" x14ac:dyDescent="0.25">
      <c r="A615" s="5" t="s">
        <v>26</v>
      </c>
      <c r="B615" s="5" t="s">
        <v>10</v>
      </c>
      <c r="C615" s="5" t="s">
        <v>11</v>
      </c>
      <c r="D615" s="5" t="s">
        <v>399</v>
      </c>
      <c r="E615" s="5" t="s">
        <v>400</v>
      </c>
      <c r="F615" s="5" t="s">
        <v>401</v>
      </c>
      <c r="G615" s="5" t="s">
        <v>402</v>
      </c>
      <c r="H615" s="5" t="s">
        <v>403</v>
      </c>
      <c r="I615" s="5" t="s">
        <v>404</v>
      </c>
      <c r="J615" s="5" t="s">
        <v>405</v>
      </c>
      <c r="K615" s="5" t="s">
        <v>406</v>
      </c>
      <c r="L615" s="5" t="s">
        <v>407</v>
      </c>
      <c r="M615" s="5" t="s">
        <v>408</v>
      </c>
      <c r="N615" s="5" t="s">
        <v>409</v>
      </c>
      <c r="O615" s="5" t="s">
        <v>410</v>
      </c>
    </row>
    <row r="616" spans="1:15" x14ac:dyDescent="0.25">
      <c r="A616" s="6" t="s">
        <v>13</v>
      </c>
      <c r="B616" s="6" t="s">
        <v>14</v>
      </c>
      <c r="C616" s="6" t="s">
        <v>15</v>
      </c>
      <c r="D616" s="6">
        <v>0</v>
      </c>
      <c r="E616" s="6">
        <v>24.995217499999999</v>
      </c>
      <c r="F616" s="6">
        <v>17.392875100000001</v>
      </c>
      <c r="G616" s="6">
        <v>0</v>
      </c>
      <c r="H616" s="6">
        <v>0</v>
      </c>
      <c r="I616" s="6">
        <v>0</v>
      </c>
      <c r="J616" s="6">
        <v>0</v>
      </c>
      <c r="K616" s="6">
        <v>58.967544814696403</v>
      </c>
      <c r="L616" s="6">
        <v>41.032455185303597</v>
      </c>
      <c r="M616" s="6">
        <v>0</v>
      </c>
      <c r="N616" s="6">
        <v>0</v>
      </c>
      <c r="O616" s="6">
        <v>0</v>
      </c>
    </row>
    <row r="617" spans="1:15" x14ac:dyDescent="0.25">
      <c r="A617" s="6" t="s">
        <v>13</v>
      </c>
      <c r="B617" s="6" t="s">
        <v>14</v>
      </c>
      <c r="C617" s="6" t="s">
        <v>17</v>
      </c>
      <c r="D617" s="6">
        <v>0</v>
      </c>
      <c r="E617" s="6">
        <v>22.679283699999999</v>
      </c>
      <c r="F617" s="6">
        <v>23.239922199999999</v>
      </c>
      <c r="G617" s="6">
        <v>5.9053841</v>
      </c>
      <c r="H617" s="6">
        <v>0</v>
      </c>
      <c r="I617" s="6">
        <v>0</v>
      </c>
      <c r="J617" s="6">
        <v>0</v>
      </c>
      <c r="K617" s="6">
        <v>43.761626864775998</v>
      </c>
      <c r="L617" s="6">
        <v>44.843427029524001</v>
      </c>
      <c r="M617" s="6">
        <v>11.394946105700001</v>
      </c>
      <c r="N617" s="6">
        <v>0</v>
      </c>
      <c r="O617" s="6">
        <v>0</v>
      </c>
    </row>
    <row r="618" spans="1:15" x14ac:dyDescent="0.25">
      <c r="A618" s="6" t="s">
        <v>13</v>
      </c>
      <c r="B618" s="6" t="s">
        <v>14</v>
      </c>
      <c r="C618" s="6" t="s">
        <v>18</v>
      </c>
      <c r="D618" s="6">
        <v>325.2458848</v>
      </c>
      <c r="E618" s="6">
        <v>4262.4885451999999</v>
      </c>
      <c r="F618" s="6">
        <v>3458.4674952</v>
      </c>
      <c r="G618" s="6">
        <v>412.19304529999999</v>
      </c>
      <c r="H618" s="6">
        <v>101.76476719999999</v>
      </c>
      <c r="I618" s="6">
        <v>570.44191579999995</v>
      </c>
      <c r="J618" s="6">
        <v>3.56215173044292</v>
      </c>
      <c r="K618" s="6">
        <v>46.683545148047003</v>
      </c>
      <c r="L618" s="6">
        <v>37.877761252176398</v>
      </c>
      <c r="M618" s="6">
        <v>4.5144127511246301</v>
      </c>
      <c r="N618" s="6">
        <v>1.11454612808556</v>
      </c>
      <c r="O618" s="6">
        <v>6.2475829901234903</v>
      </c>
    </row>
    <row r="619" spans="1:15" x14ac:dyDescent="0.25">
      <c r="A619" s="6" t="s">
        <v>27</v>
      </c>
      <c r="B619" s="6" t="s">
        <v>28</v>
      </c>
      <c r="C619" s="6" t="s">
        <v>15</v>
      </c>
      <c r="D619" s="6">
        <v>19.0514282</v>
      </c>
      <c r="E619" s="6">
        <v>123.5921257</v>
      </c>
      <c r="F619" s="6">
        <v>56.1093428</v>
      </c>
      <c r="G619" s="6">
        <v>23.493884300000001</v>
      </c>
      <c r="H619" s="6">
        <v>0</v>
      </c>
      <c r="I619" s="6">
        <v>10.3688476</v>
      </c>
      <c r="J619" s="6">
        <v>8.1900895114663008</v>
      </c>
      <c r="K619" s="6">
        <v>53.131479790863899</v>
      </c>
      <c r="L619" s="6">
        <v>24.121054607420302</v>
      </c>
      <c r="M619" s="6">
        <v>10.0998735301657</v>
      </c>
      <c r="N619" s="6">
        <v>0</v>
      </c>
      <c r="O619" s="6">
        <v>4.4575025600837899</v>
      </c>
    </row>
    <row r="620" spans="1:15" x14ac:dyDescent="0.25">
      <c r="A620" s="6" t="s">
        <v>27</v>
      </c>
      <c r="B620" s="6" t="s">
        <v>28</v>
      </c>
      <c r="C620" s="6" t="s">
        <v>17</v>
      </c>
      <c r="D620" s="6">
        <v>0</v>
      </c>
      <c r="E620" s="6">
        <v>9.9288050999999999</v>
      </c>
      <c r="F620" s="6">
        <v>14.8332427</v>
      </c>
      <c r="G620" s="6">
        <v>0</v>
      </c>
      <c r="H620" s="6">
        <v>0</v>
      </c>
      <c r="I620" s="6">
        <v>0</v>
      </c>
      <c r="J620" s="6">
        <v>0</v>
      </c>
      <c r="K620" s="6">
        <v>40.096865898142703</v>
      </c>
      <c r="L620" s="6">
        <v>59.903134101857297</v>
      </c>
      <c r="M620" s="6">
        <v>0</v>
      </c>
      <c r="N620" s="6">
        <v>0</v>
      </c>
      <c r="O620" s="6">
        <v>0</v>
      </c>
    </row>
    <row r="621" spans="1:15" x14ac:dyDescent="0.25">
      <c r="A621" s="6" t="s">
        <v>27</v>
      </c>
      <c r="B621" s="6" t="s">
        <v>28</v>
      </c>
      <c r="C621" s="6" t="s">
        <v>18</v>
      </c>
      <c r="D621" s="6">
        <v>181.28845459999999</v>
      </c>
      <c r="E621" s="6">
        <v>2117.2047484</v>
      </c>
      <c r="F621" s="6">
        <v>3648.1062004999999</v>
      </c>
      <c r="G621" s="6">
        <v>670.98781450000001</v>
      </c>
      <c r="H621" s="6">
        <v>126.60215100000001</v>
      </c>
      <c r="I621" s="6">
        <v>1059.7082161000001</v>
      </c>
      <c r="J621" s="6">
        <v>2.3230501505572598</v>
      </c>
      <c r="K621" s="6">
        <v>27.130093973072899</v>
      </c>
      <c r="L621" s="6">
        <v>46.7472331705805</v>
      </c>
      <c r="M621" s="6">
        <v>8.5981114844602597</v>
      </c>
      <c r="N621" s="6">
        <v>1.6222938553386701</v>
      </c>
      <c r="O621" s="6">
        <v>13.579217365990299</v>
      </c>
    </row>
    <row r="622" spans="1:15" x14ac:dyDescent="0.25">
      <c r="A622" s="6" t="s">
        <v>29</v>
      </c>
      <c r="B622" s="6" t="s">
        <v>30</v>
      </c>
      <c r="C622" s="6" t="s">
        <v>15</v>
      </c>
      <c r="D622" s="6">
        <v>26.1732099</v>
      </c>
      <c r="E622" s="6">
        <v>320.44530809999998</v>
      </c>
      <c r="F622" s="6">
        <v>267.10042549999997</v>
      </c>
      <c r="G622" s="6">
        <v>52.837103800000001</v>
      </c>
      <c r="H622" s="6">
        <v>25.5107979</v>
      </c>
      <c r="I622" s="6">
        <v>56.427323199999996</v>
      </c>
      <c r="J622" s="6">
        <v>3.4967820732589701</v>
      </c>
      <c r="K622" s="6">
        <v>42.811997959181397</v>
      </c>
      <c r="L622" s="6">
        <v>35.685037609706498</v>
      </c>
      <c r="M622" s="6">
        <v>7.0591203018917197</v>
      </c>
      <c r="N622" s="6">
        <v>3.40828278656232</v>
      </c>
      <c r="O622" s="6">
        <v>7.5387792693990496</v>
      </c>
    </row>
    <row r="623" spans="1:15" x14ac:dyDescent="0.25">
      <c r="A623" s="6" t="s">
        <v>29</v>
      </c>
      <c r="B623" s="6" t="s">
        <v>30</v>
      </c>
      <c r="C623" s="6" t="s">
        <v>17</v>
      </c>
      <c r="D623" s="6">
        <v>0</v>
      </c>
      <c r="E623" s="6">
        <v>7.2127476000000001</v>
      </c>
      <c r="F623" s="6">
        <v>0</v>
      </c>
      <c r="G623" s="6">
        <v>0</v>
      </c>
      <c r="H623" s="6">
        <v>0</v>
      </c>
      <c r="I623" s="6">
        <v>5.7338366000000001</v>
      </c>
      <c r="J623" s="6">
        <v>0</v>
      </c>
      <c r="K623" s="6">
        <v>55.711587617064303</v>
      </c>
      <c r="L623" s="6">
        <v>0</v>
      </c>
      <c r="M623" s="6">
        <v>0</v>
      </c>
      <c r="N623" s="6">
        <v>0</v>
      </c>
      <c r="O623" s="6">
        <v>44.288412382935697</v>
      </c>
    </row>
    <row r="624" spans="1:15" x14ac:dyDescent="0.25">
      <c r="A624" s="6" t="s">
        <v>29</v>
      </c>
      <c r="B624" s="6" t="s">
        <v>30</v>
      </c>
      <c r="C624" s="6" t="s">
        <v>18</v>
      </c>
      <c r="D624" s="6">
        <v>31.6787946</v>
      </c>
      <c r="E624" s="6">
        <v>776.33925620000002</v>
      </c>
      <c r="F624" s="6">
        <v>1081.7957739999999</v>
      </c>
      <c r="G624" s="6">
        <v>297.28942919999997</v>
      </c>
      <c r="H624" s="6">
        <v>140.84834789999999</v>
      </c>
      <c r="I624" s="6">
        <v>685.57999259999997</v>
      </c>
      <c r="J624" s="6">
        <v>1.0512182668937999</v>
      </c>
      <c r="K624" s="6">
        <v>25.761775904951399</v>
      </c>
      <c r="L624" s="6">
        <v>35.897940342632801</v>
      </c>
      <c r="M624" s="6">
        <v>9.8651505676125399</v>
      </c>
      <c r="N624" s="6">
        <v>4.67386332225826</v>
      </c>
      <c r="O624" s="6">
        <v>22.7500515956512</v>
      </c>
    </row>
    <row r="625" spans="1:15" x14ac:dyDescent="0.25">
      <c r="A625" s="6" t="s">
        <v>31</v>
      </c>
      <c r="B625" s="6" t="s">
        <v>32</v>
      </c>
      <c r="C625" s="6" t="s">
        <v>15</v>
      </c>
      <c r="D625" s="6">
        <v>0</v>
      </c>
      <c r="E625" s="6">
        <v>0</v>
      </c>
      <c r="F625" s="6">
        <v>1.131677</v>
      </c>
      <c r="G625" s="6">
        <v>0</v>
      </c>
      <c r="H625" s="6">
        <v>0</v>
      </c>
      <c r="I625" s="6">
        <v>0</v>
      </c>
      <c r="J625" s="6">
        <v>0</v>
      </c>
      <c r="K625" s="6">
        <v>0</v>
      </c>
      <c r="L625" s="6">
        <v>100</v>
      </c>
      <c r="M625" s="6">
        <v>0</v>
      </c>
      <c r="N625" s="6">
        <v>0</v>
      </c>
      <c r="O625" s="6">
        <v>0</v>
      </c>
    </row>
    <row r="626" spans="1:15" x14ac:dyDescent="0.25">
      <c r="A626" s="6" t="s">
        <v>31</v>
      </c>
      <c r="B626" s="6" t="s">
        <v>32</v>
      </c>
      <c r="C626" s="6" t="s">
        <v>17</v>
      </c>
      <c r="D626" s="6">
        <v>1.131677</v>
      </c>
      <c r="E626" s="6">
        <v>0</v>
      </c>
      <c r="F626" s="6">
        <v>0</v>
      </c>
      <c r="G626" s="6">
        <v>0</v>
      </c>
      <c r="H626" s="6">
        <v>0</v>
      </c>
      <c r="I626" s="6">
        <v>0</v>
      </c>
      <c r="J626" s="6">
        <v>100</v>
      </c>
      <c r="K626" s="6">
        <v>0</v>
      </c>
      <c r="L626" s="6">
        <v>0</v>
      </c>
      <c r="M626" s="6">
        <v>0</v>
      </c>
      <c r="N626" s="6">
        <v>0</v>
      </c>
      <c r="O626" s="6">
        <v>0</v>
      </c>
    </row>
    <row r="627" spans="1:15" x14ac:dyDescent="0.25">
      <c r="A627" s="6" t="s">
        <v>31</v>
      </c>
      <c r="B627" s="6" t="s">
        <v>32</v>
      </c>
      <c r="C627" s="6" t="s">
        <v>18</v>
      </c>
      <c r="D627" s="6">
        <v>12.448447</v>
      </c>
      <c r="E627" s="6">
        <v>255.75900200000001</v>
      </c>
      <c r="F627" s="6">
        <v>295.36769700000002</v>
      </c>
      <c r="G627" s="6">
        <v>30.555278999999999</v>
      </c>
      <c r="H627" s="6">
        <v>7.9217389999999996</v>
      </c>
      <c r="I627" s="6">
        <v>20.370186</v>
      </c>
      <c r="J627" s="6">
        <v>2</v>
      </c>
      <c r="K627" s="6">
        <v>41.090909090909101</v>
      </c>
      <c r="L627" s="6">
        <v>47.454545454545503</v>
      </c>
      <c r="M627" s="6">
        <v>4.9090909090909101</v>
      </c>
      <c r="N627" s="6">
        <v>1.27272727272727</v>
      </c>
      <c r="O627" s="6">
        <v>3.2727272727272698</v>
      </c>
    </row>
    <row r="628" spans="1:15" x14ac:dyDescent="0.25">
      <c r="A628" s="6" t="s">
        <v>33</v>
      </c>
      <c r="B628" s="6" t="s">
        <v>34</v>
      </c>
      <c r="C628" s="6" t="s">
        <v>15</v>
      </c>
      <c r="D628" s="6">
        <v>9.3372658000000008</v>
      </c>
      <c r="E628" s="6">
        <v>46.830094500000001</v>
      </c>
      <c r="F628" s="6">
        <v>17.6366224</v>
      </c>
      <c r="G628" s="6">
        <v>7.3945366000000003</v>
      </c>
      <c r="H628" s="6">
        <v>0</v>
      </c>
      <c r="I628" s="6">
        <v>0</v>
      </c>
      <c r="J628" s="6">
        <v>11.499305505192901</v>
      </c>
      <c r="K628" s="6">
        <v>57.6735818629639</v>
      </c>
      <c r="L628" s="6">
        <v>21.720374400965198</v>
      </c>
      <c r="M628" s="6">
        <v>9.1067382308780598</v>
      </c>
      <c r="N628" s="6">
        <v>0</v>
      </c>
      <c r="O628" s="6">
        <v>0</v>
      </c>
    </row>
    <row r="629" spans="1:15" x14ac:dyDescent="0.25">
      <c r="A629" s="6" t="s">
        <v>33</v>
      </c>
      <c r="B629" s="6" t="s">
        <v>34</v>
      </c>
      <c r="C629" s="6" t="s">
        <v>17</v>
      </c>
      <c r="D629" s="6">
        <v>0</v>
      </c>
      <c r="E629" s="6">
        <v>0</v>
      </c>
      <c r="F629" s="6">
        <v>5.9715258999999996</v>
      </c>
      <c r="G629" s="6">
        <v>0</v>
      </c>
      <c r="H629" s="6">
        <v>0</v>
      </c>
      <c r="I629" s="6">
        <v>10.0558058</v>
      </c>
      <c r="J629" s="6">
        <v>0</v>
      </c>
      <c r="K629" s="6">
        <v>0</v>
      </c>
      <c r="L629" s="6">
        <v>37.258390927293298</v>
      </c>
      <c r="M629" s="6">
        <v>0</v>
      </c>
      <c r="N629" s="6">
        <v>0</v>
      </c>
      <c r="O629" s="6">
        <v>62.741609072706702</v>
      </c>
    </row>
    <row r="630" spans="1:15" x14ac:dyDescent="0.25">
      <c r="A630" s="6" t="s">
        <v>33</v>
      </c>
      <c r="B630" s="6" t="s">
        <v>34</v>
      </c>
      <c r="C630" s="6" t="s">
        <v>18</v>
      </c>
      <c r="D630" s="6">
        <v>151.6485461</v>
      </c>
      <c r="E630" s="6">
        <v>2400.7160554000002</v>
      </c>
      <c r="F630" s="6">
        <v>2521.5522191999999</v>
      </c>
      <c r="G630" s="6">
        <v>420.24620590000001</v>
      </c>
      <c r="H630" s="6">
        <v>87.364986999999999</v>
      </c>
      <c r="I630" s="6">
        <v>1230.7790227999999</v>
      </c>
      <c r="J630" s="6">
        <v>2.2260967582597302</v>
      </c>
      <c r="K630" s="6">
        <v>35.240866898281702</v>
      </c>
      <c r="L630" s="6">
        <v>37.014658994767302</v>
      </c>
      <c r="M630" s="6">
        <v>6.1689263806594603</v>
      </c>
      <c r="N630" s="6">
        <v>1.2824581530630601</v>
      </c>
      <c r="O630" s="6">
        <v>18.066992814968799</v>
      </c>
    </row>
    <row r="631" spans="1:15" x14ac:dyDescent="0.25">
      <c r="A631" s="6" t="s">
        <v>35</v>
      </c>
      <c r="B631" s="6" t="s">
        <v>36</v>
      </c>
      <c r="C631" s="6" t="s">
        <v>15</v>
      </c>
      <c r="D631" s="6">
        <v>0</v>
      </c>
      <c r="E631" s="6">
        <v>2.8791554000000001</v>
      </c>
      <c r="F631" s="6">
        <v>0</v>
      </c>
      <c r="G631" s="6">
        <v>0</v>
      </c>
      <c r="H631" s="6">
        <v>0</v>
      </c>
      <c r="I631" s="6">
        <v>0</v>
      </c>
      <c r="J631" s="6">
        <v>0</v>
      </c>
      <c r="K631" s="6">
        <v>100</v>
      </c>
      <c r="L631" s="6">
        <v>0</v>
      </c>
      <c r="M631" s="6">
        <v>0</v>
      </c>
      <c r="N631" s="6">
        <v>0</v>
      </c>
      <c r="O631" s="6">
        <v>0</v>
      </c>
    </row>
    <row r="632" spans="1:15" x14ac:dyDescent="0.25">
      <c r="A632" s="6" t="s">
        <v>35</v>
      </c>
      <c r="B632" s="6" t="s">
        <v>36</v>
      </c>
      <c r="C632" s="6" t="s">
        <v>17</v>
      </c>
      <c r="D632" s="6">
        <v>0</v>
      </c>
      <c r="E632" s="6">
        <v>1.1996481000000001</v>
      </c>
      <c r="F632" s="6">
        <v>12.1335835</v>
      </c>
      <c r="G632" s="6">
        <v>0</v>
      </c>
      <c r="H632" s="6">
        <v>0</v>
      </c>
      <c r="I632" s="6">
        <v>0</v>
      </c>
      <c r="J632" s="6">
        <v>0</v>
      </c>
      <c r="K632" s="6">
        <v>8.9974294003863307</v>
      </c>
      <c r="L632" s="6">
        <v>91.002570599613705</v>
      </c>
      <c r="M632" s="6">
        <v>0</v>
      </c>
      <c r="N632" s="6">
        <v>0</v>
      </c>
      <c r="O632" s="6">
        <v>0</v>
      </c>
    </row>
    <row r="633" spans="1:15" x14ac:dyDescent="0.25">
      <c r="A633" s="6" t="s">
        <v>35</v>
      </c>
      <c r="B633" s="6" t="s">
        <v>36</v>
      </c>
      <c r="C633" s="6" t="s">
        <v>18</v>
      </c>
      <c r="D633" s="6">
        <v>16.664202499999998</v>
      </c>
      <c r="E633" s="6">
        <v>274.84560950000002</v>
      </c>
      <c r="F633" s="6">
        <v>303.46266969999999</v>
      </c>
      <c r="G633" s="6">
        <v>31.310815300000002</v>
      </c>
      <c r="H633" s="6">
        <v>11.762783199999999</v>
      </c>
      <c r="I633" s="6">
        <v>43.216933300000001</v>
      </c>
      <c r="J633" s="6">
        <v>2.4460747420276601</v>
      </c>
      <c r="K633" s="6">
        <v>40.343538993549103</v>
      </c>
      <c r="L633" s="6">
        <v>44.544128139432601</v>
      </c>
      <c r="M633" s="6">
        <v>4.5959951853455498</v>
      </c>
      <c r="N633" s="6">
        <v>1.72661409278166</v>
      </c>
      <c r="O633" s="6">
        <v>6.3436488468634602</v>
      </c>
    </row>
    <row r="634" spans="1:15" x14ac:dyDescent="0.25">
      <c r="A634" s="6" t="s">
        <v>37</v>
      </c>
      <c r="B634" s="6" t="s">
        <v>38</v>
      </c>
      <c r="C634" s="6" t="s">
        <v>15</v>
      </c>
      <c r="D634" s="6">
        <v>0</v>
      </c>
      <c r="E634" s="6">
        <v>0</v>
      </c>
      <c r="F634" s="6">
        <v>4.8680130999999998</v>
      </c>
      <c r="G634" s="6">
        <v>0</v>
      </c>
      <c r="H634" s="6">
        <v>0</v>
      </c>
      <c r="I634" s="6">
        <v>0</v>
      </c>
      <c r="J634" s="6">
        <v>0</v>
      </c>
      <c r="K634" s="6">
        <v>0</v>
      </c>
      <c r="L634" s="6">
        <v>100</v>
      </c>
      <c r="M634" s="6">
        <v>0</v>
      </c>
      <c r="N634" s="6">
        <v>0</v>
      </c>
      <c r="O634" s="6">
        <v>0</v>
      </c>
    </row>
    <row r="635" spans="1:15" x14ac:dyDescent="0.25">
      <c r="A635" s="6" t="s">
        <v>37</v>
      </c>
      <c r="B635" s="6" t="s">
        <v>38</v>
      </c>
      <c r="C635" s="6" t="s">
        <v>18</v>
      </c>
      <c r="D635" s="6">
        <v>28.4037197</v>
      </c>
      <c r="E635" s="6">
        <v>662.57484639999996</v>
      </c>
      <c r="F635" s="6">
        <v>820.71430769999995</v>
      </c>
      <c r="G635" s="6">
        <v>103.9632642</v>
      </c>
      <c r="H635" s="6">
        <v>27.177158800000001</v>
      </c>
      <c r="I635" s="6">
        <v>23.419179</v>
      </c>
      <c r="J635" s="6">
        <v>1.70464681148413</v>
      </c>
      <c r="K635" s="6">
        <v>39.764372808021498</v>
      </c>
      <c r="L635" s="6">
        <v>49.255099069302801</v>
      </c>
      <c r="M635" s="6">
        <v>6.2393464201807296</v>
      </c>
      <c r="N635" s="6">
        <v>1.6310348638462899</v>
      </c>
      <c r="O635" s="6">
        <v>1.4055000271646101</v>
      </c>
    </row>
    <row r="636" spans="1:15" x14ac:dyDescent="0.25">
      <c r="A636" s="6" t="s">
        <v>39</v>
      </c>
      <c r="B636" s="6" t="s">
        <v>40</v>
      </c>
      <c r="C636" s="6" t="s">
        <v>15</v>
      </c>
      <c r="D636" s="6">
        <v>3.2933921000000002</v>
      </c>
      <c r="E636" s="6">
        <v>47.878675800000003</v>
      </c>
      <c r="F636" s="6">
        <v>53.839401600000002</v>
      </c>
      <c r="G636" s="6">
        <v>0</v>
      </c>
      <c r="H636" s="6">
        <v>7.8271345999999999</v>
      </c>
      <c r="I636" s="6">
        <v>19.2756589</v>
      </c>
      <c r="J636" s="6">
        <v>2.4928361444214402</v>
      </c>
      <c r="K636" s="6">
        <v>36.240353397725102</v>
      </c>
      <c r="L636" s="6">
        <v>40.752149221011798</v>
      </c>
      <c r="M636" s="6">
        <v>0</v>
      </c>
      <c r="N636" s="6">
        <v>5.9245189900503004</v>
      </c>
      <c r="O636" s="6">
        <v>14.5901422467913</v>
      </c>
    </row>
    <row r="637" spans="1:15" x14ac:dyDescent="0.25">
      <c r="A637" s="6" t="s">
        <v>39</v>
      </c>
      <c r="B637" s="6" t="s">
        <v>40</v>
      </c>
      <c r="C637" s="6" t="s">
        <v>18</v>
      </c>
      <c r="D637" s="6">
        <v>54.286101600000002</v>
      </c>
      <c r="E637" s="6">
        <v>783.28730919999998</v>
      </c>
      <c r="F637" s="6">
        <v>1191.8133147999999</v>
      </c>
      <c r="G637" s="6">
        <v>194.23685399999999</v>
      </c>
      <c r="H637" s="6">
        <v>43.984833100000003</v>
      </c>
      <c r="I637" s="6">
        <v>574.46909960000005</v>
      </c>
      <c r="J637" s="6">
        <v>1.9100851882138901</v>
      </c>
      <c r="K637" s="6">
        <v>27.560378132196401</v>
      </c>
      <c r="L637" s="6">
        <v>41.934581644661201</v>
      </c>
      <c r="M637" s="6">
        <v>6.8343264094444196</v>
      </c>
      <c r="N637" s="6">
        <v>1.5476296093136599</v>
      </c>
      <c r="O637" s="6">
        <v>20.2129990161704</v>
      </c>
    </row>
    <row r="638" spans="1:15" x14ac:dyDescent="0.25">
      <c r="A638" t="s">
        <v>21</v>
      </c>
    </row>
    <row r="639" spans="1:15" x14ac:dyDescent="0.25">
      <c r="A639" t="s">
        <v>1037</v>
      </c>
    </row>
    <row r="640" spans="1:15" x14ac:dyDescent="0.25">
      <c r="A640" t="s">
        <v>22</v>
      </c>
    </row>
    <row r="641" spans="1:1" x14ac:dyDescent="0.25">
      <c r="A641" t="s">
        <v>23</v>
      </c>
    </row>
    <row r="642" spans="1:1" x14ac:dyDescent="0.25">
      <c r="A642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G673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428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429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430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431</v>
      </c>
      <c r="E16" s="5" t="s">
        <v>432</v>
      </c>
      <c r="F16" s="5" t="s">
        <v>433</v>
      </c>
      <c r="G16" s="5" t="s">
        <v>434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11984.055021800001</v>
      </c>
      <c r="E17" s="6">
        <v>64983.378475899997</v>
      </c>
      <c r="F17" s="6">
        <v>15.5702931450327</v>
      </c>
      <c r="G17" s="6">
        <v>84.429706854967307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166.61610440000001</v>
      </c>
      <c r="E18" s="6">
        <v>466.22581960000002</v>
      </c>
      <c r="F18" s="6">
        <v>26.328234284301299</v>
      </c>
      <c r="G18" s="6">
        <v>73.671765715698697</v>
      </c>
    </row>
    <row r="19" spans="1:7" x14ac:dyDescent="0.25">
      <c r="A19" s="6" t="s">
        <v>13</v>
      </c>
      <c r="B19" s="6" t="s">
        <v>14</v>
      </c>
      <c r="C19" s="6" t="s">
        <v>17</v>
      </c>
      <c r="D19" s="6">
        <v>10449.836133700001</v>
      </c>
      <c r="E19" s="6">
        <v>43737.894918600003</v>
      </c>
      <c r="F19" s="6">
        <v>19.284505792675098</v>
      </c>
      <c r="G19" s="6">
        <v>80.715494207324895</v>
      </c>
    </row>
    <row r="20" spans="1:7" x14ac:dyDescent="0.25">
      <c r="A20" s="6" t="s">
        <v>13</v>
      </c>
      <c r="B20" s="6" t="s">
        <v>14</v>
      </c>
      <c r="C20" s="6" t="s">
        <v>18</v>
      </c>
      <c r="D20" s="6">
        <v>1433053.350687</v>
      </c>
      <c r="E20" s="6">
        <v>6292613.6427694997</v>
      </c>
      <c r="F20" s="6">
        <v>18.549250853043102</v>
      </c>
      <c r="G20" s="6">
        <v>81.450749146956895</v>
      </c>
    </row>
    <row r="21" spans="1:7" x14ac:dyDescent="0.25">
      <c r="A21" s="6" t="s">
        <v>13</v>
      </c>
      <c r="B21" s="6" t="s">
        <v>19</v>
      </c>
      <c r="C21" s="6" t="s">
        <v>15</v>
      </c>
      <c r="D21" s="6">
        <v>11.5586482</v>
      </c>
      <c r="E21" s="6">
        <v>82.286880600000003</v>
      </c>
      <c r="F21" s="6">
        <v>12.3166743773519</v>
      </c>
      <c r="G21" s="6">
        <v>87.683325622648098</v>
      </c>
    </row>
    <row r="22" spans="1:7" x14ac:dyDescent="0.25">
      <c r="A22" s="6" t="s">
        <v>13</v>
      </c>
      <c r="B22" s="6" t="s">
        <v>19</v>
      </c>
      <c r="C22" s="6" t="s">
        <v>17</v>
      </c>
      <c r="D22" s="6">
        <v>34.398424900000002</v>
      </c>
      <c r="E22" s="6">
        <v>111.6452997</v>
      </c>
      <c r="F22" s="6">
        <v>23.553511110603399</v>
      </c>
      <c r="G22" s="6">
        <v>76.446488889396605</v>
      </c>
    </row>
    <row r="23" spans="1:7" x14ac:dyDescent="0.25">
      <c r="A23" s="6" t="s">
        <v>13</v>
      </c>
      <c r="B23" s="6" t="s">
        <v>19</v>
      </c>
      <c r="C23" s="6" t="s">
        <v>18</v>
      </c>
      <c r="D23" s="6">
        <v>8136.9008827999996</v>
      </c>
      <c r="E23" s="6">
        <v>21130.2098425</v>
      </c>
      <c r="F23" s="6">
        <v>27.8022007678607</v>
      </c>
      <c r="G23" s="6">
        <v>72.197799232139303</v>
      </c>
    </row>
    <row r="24" spans="1:7" x14ac:dyDescent="0.25">
      <c r="A24" s="6" t="s">
        <v>13</v>
      </c>
      <c r="B24" s="6" t="s">
        <v>20</v>
      </c>
      <c r="C24" s="6" t="s">
        <v>15</v>
      </c>
      <c r="D24" s="6">
        <v>11972.496373600001</v>
      </c>
      <c r="E24" s="6">
        <v>64901.0915953</v>
      </c>
      <c r="F24" s="6">
        <v>15.5742650888672</v>
      </c>
      <c r="G24" s="6">
        <v>84.425734911132807</v>
      </c>
    </row>
    <row r="25" spans="1:7" x14ac:dyDescent="0.25">
      <c r="A25" s="6" t="s">
        <v>13</v>
      </c>
      <c r="B25" s="6" t="s">
        <v>20</v>
      </c>
      <c r="C25" s="6" t="s">
        <v>16</v>
      </c>
      <c r="D25" s="6">
        <v>166.61610440000001</v>
      </c>
      <c r="E25" s="6">
        <v>466.22581960000002</v>
      </c>
      <c r="F25" s="6">
        <v>26.328234284301299</v>
      </c>
      <c r="G25" s="6">
        <v>73.671765715698697</v>
      </c>
    </row>
    <row r="26" spans="1:7" x14ac:dyDescent="0.25">
      <c r="A26" s="6" t="s">
        <v>13</v>
      </c>
      <c r="B26" s="6" t="s">
        <v>20</v>
      </c>
      <c r="C26" s="6" t="s">
        <v>17</v>
      </c>
      <c r="D26" s="6">
        <v>10415.4377088</v>
      </c>
      <c r="E26" s="6">
        <v>43626.249618900001</v>
      </c>
      <c r="F26" s="6">
        <v>19.272969116679299</v>
      </c>
      <c r="G26" s="6">
        <v>80.727030883320694</v>
      </c>
    </row>
    <row r="27" spans="1:7" x14ac:dyDescent="0.25">
      <c r="A27" s="6" t="s">
        <v>13</v>
      </c>
      <c r="B27" s="6" t="s">
        <v>20</v>
      </c>
      <c r="C27" s="6" t="s">
        <v>18</v>
      </c>
      <c r="D27" s="6">
        <v>1424916.4498042001</v>
      </c>
      <c r="E27" s="6">
        <v>6271483.4329270003</v>
      </c>
      <c r="F27" s="6">
        <v>18.5140646473081</v>
      </c>
      <c r="G27" s="6">
        <v>81.485935352691897</v>
      </c>
    </row>
    <row r="28" spans="1:7" x14ac:dyDescent="0.25">
      <c r="A28" t="s">
        <v>21</v>
      </c>
    </row>
    <row r="29" spans="1:7" x14ac:dyDescent="0.25">
      <c r="A29" t="s">
        <v>1037</v>
      </c>
    </row>
    <row r="30" spans="1:7" x14ac:dyDescent="0.25">
      <c r="A30" t="s">
        <v>22</v>
      </c>
    </row>
    <row r="31" spans="1:7" x14ac:dyDescent="0.25">
      <c r="A31" t="s">
        <v>23</v>
      </c>
    </row>
    <row r="32" spans="1:7" x14ac:dyDescent="0.25">
      <c r="A32" t="s">
        <v>24</v>
      </c>
    </row>
    <row r="35" spans="1:7" x14ac:dyDescent="0.25">
      <c r="G35" s="7" t="str">
        <f>HYPERLINK("#'Indice'!A1", "Ir al índice")</f>
        <v>Ir al índice</v>
      </c>
    </row>
    <row r="36" spans="1:7" ht="17.25" x14ac:dyDescent="0.3">
      <c r="A36" s="4" t="s">
        <v>435</v>
      </c>
    </row>
    <row r="37" spans="1:7" x14ac:dyDescent="0.25">
      <c r="A37" s="5" t="s">
        <v>26</v>
      </c>
      <c r="B37" s="5" t="s">
        <v>10</v>
      </c>
      <c r="C37" s="5" t="s">
        <v>11</v>
      </c>
      <c r="D37" s="5" t="s">
        <v>431</v>
      </c>
      <c r="E37" s="5" t="s">
        <v>432</v>
      </c>
      <c r="F37" s="5" t="s">
        <v>433</v>
      </c>
      <c r="G37" s="5" t="s">
        <v>434</v>
      </c>
    </row>
    <row r="38" spans="1:7" x14ac:dyDescent="0.25">
      <c r="A38" s="6" t="s">
        <v>13</v>
      </c>
      <c r="B38" s="6" t="s">
        <v>14</v>
      </c>
      <c r="C38" s="6" t="s">
        <v>15</v>
      </c>
      <c r="D38" s="6">
        <v>11984.055021800001</v>
      </c>
      <c r="E38" s="6">
        <v>64983.378475899997</v>
      </c>
      <c r="F38" s="6">
        <v>15.5702931450327</v>
      </c>
      <c r="G38" s="6">
        <v>84.429706854967307</v>
      </c>
    </row>
    <row r="39" spans="1:7" x14ac:dyDescent="0.25">
      <c r="A39" s="6" t="s">
        <v>13</v>
      </c>
      <c r="B39" s="6" t="s">
        <v>14</v>
      </c>
      <c r="C39" s="6" t="s">
        <v>16</v>
      </c>
      <c r="D39" s="6">
        <v>166.61610440000001</v>
      </c>
      <c r="E39" s="6">
        <v>466.22581960000002</v>
      </c>
      <c r="F39" s="6">
        <v>26.328234284301299</v>
      </c>
      <c r="G39" s="6">
        <v>73.671765715698697</v>
      </c>
    </row>
    <row r="40" spans="1:7" x14ac:dyDescent="0.25">
      <c r="A40" s="6" t="s">
        <v>13</v>
      </c>
      <c r="B40" s="6" t="s">
        <v>14</v>
      </c>
      <c r="C40" s="6" t="s">
        <v>17</v>
      </c>
      <c r="D40" s="6">
        <v>10449.836133700001</v>
      </c>
      <c r="E40" s="6">
        <v>43737.894918600003</v>
      </c>
      <c r="F40" s="6">
        <v>19.284505792675098</v>
      </c>
      <c r="G40" s="6">
        <v>80.715494207324895</v>
      </c>
    </row>
    <row r="41" spans="1:7" x14ac:dyDescent="0.25">
      <c r="A41" s="6" t="s">
        <v>13</v>
      </c>
      <c r="B41" s="6" t="s">
        <v>14</v>
      </c>
      <c r="C41" s="6" t="s">
        <v>18</v>
      </c>
      <c r="D41" s="6">
        <v>1433053.350687</v>
      </c>
      <c r="E41" s="6">
        <v>6292613.6427694997</v>
      </c>
      <c r="F41" s="6">
        <v>18.549250853043102</v>
      </c>
      <c r="G41" s="6">
        <v>81.450749146956895</v>
      </c>
    </row>
    <row r="42" spans="1:7" x14ac:dyDescent="0.25">
      <c r="A42" s="6" t="s">
        <v>27</v>
      </c>
      <c r="B42" s="6" t="s">
        <v>28</v>
      </c>
      <c r="C42" s="6" t="s">
        <v>15</v>
      </c>
      <c r="D42" s="6">
        <v>68.781076999999996</v>
      </c>
      <c r="E42" s="6">
        <v>710.30192380000005</v>
      </c>
      <c r="F42" s="6">
        <v>8.8284658925136696</v>
      </c>
      <c r="G42" s="6">
        <v>91.171534107486295</v>
      </c>
    </row>
    <row r="43" spans="1:7" x14ac:dyDescent="0.25">
      <c r="A43" s="6" t="s">
        <v>27</v>
      </c>
      <c r="B43" s="6" t="s">
        <v>28</v>
      </c>
      <c r="C43" s="6" t="s">
        <v>17</v>
      </c>
      <c r="D43" s="6">
        <v>38.774089500000002</v>
      </c>
      <c r="E43" s="6">
        <v>102.1055254</v>
      </c>
      <c r="F43" s="6">
        <v>27.522853130683799</v>
      </c>
      <c r="G43" s="6">
        <v>72.477146869316201</v>
      </c>
    </row>
    <row r="44" spans="1:7" x14ac:dyDescent="0.25">
      <c r="A44" s="6" t="s">
        <v>27</v>
      </c>
      <c r="B44" s="6" t="s">
        <v>28</v>
      </c>
      <c r="C44" s="6" t="s">
        <v>18</v>
      </c>
      <c r="D44" s="6">
        <v>30281.444832699999</v>
      </c>
      <c r="E44" s="6">
        <v>126097.5925517</v>
      </c>
      <c r="F44" s="6">
        <v>19.3641330316315</v>
      </c>
      <c r="G44" s="6">
        <v>80.635866968368504</v>
      </c>
    </row>
    <row r="45" spans="1:7" x14ac:dyDescent="0.25">
      <c r="A45" s="6" t="s">
        <v>29</v>
      </c>
      <c r="B45" s="6" t="s">
        <v>30</v>
      </c>
      <c r="C45" s="6" t="s">
        <v>15</v>
      </c>
      <c r="D45" s="6">
        <v>641.17283429999998</v>
      </c>
      <c r="E45" s="6">
        <v>3145.1498071000001</v>
      </c>
      <c r="F45" s="6">
        <v>16.9339196636165</v>
      </c>
      <c r="G45" s="6">
        <v>83.066080336383493</v>
      </c>
    </row>
    <row r="46" spans="1:7" x14ac:dyDescent="0.25">
      <c r="A46" s="6" t="s">
        <v>29</v>
      </c>
      <c r="B46" s="6" t="s">
        <v>30</v>
      </c>
      <c r="C46" s="6" t="s">
        <v>17</v>
      </c>
      <c r="D46" s="6">
        <v>47.427628900000002</v>
      </c>
      <c r="E46" s="6">
        <v>141.25533540000001</v>
      </c>
      <c r="F46" s="6">
        <v>25.1361478636681</v>
      </c>
      <c r="G46" s="6">
        <v>74.8638521363319</v>
      </c>
    </row>
    <row r="47" spans="1:7" x14ac:dyDescent="0.25">
      <c r="A47" s="6" t="s">
        <v>29</v>
      </c>
      <c r="B47" s="6" t="s">
        <v>30</v>
      </c>
      <c r="C47" s="6" t="s">
        <v>18</v>
      </c>
      <c r="D47" s="6">
        <v>7955.3995397999997</v>
      </c>
      <c r="E47" s="6">
        <v>26969.594863900002</v>
      </c>
      <c r="F47" s="6">
        <v>22.778527743893299</v>
      </c>
      <c r="G47" s="6">
        <v>77.221472256106694</v>
      </c>
    </row>
    <row r="48" spans="1:7" x14ac:dyDescent="0.25">
      <c r="A48" s="6" t="s">
        <v>31</v>
      </c>
      <c r="B48" s="6" t="s">
        <v>32</v>
      </c>
      <c r="C48" s="6" t="s">
        <v>15</v>
      </c>
      <c r="D48" s="6">
        <v>158.74094869999999</v>
      </c>
      <c r="E48" s="6">
        <v>500.83264439999999</v>
      </c>
      <c r="F48" s="6">
        <v>24.067208020551099</v>
      </c>
      <c r="G48" s="6">
        <v>75.932791979448993</v>
      </c>
    </row>
    <row r="49" spans="1:7" x14ac:dyDescent="0.25">
      <c r="A49" s="6" t="s">
        <v>31</v>
      </c>
      <c r="B49" s="6" t="s">
        <v>32</v>
      </c>
      <c r="C49" s="6" t="s">
        <v>17</v>
      </c>
      <c r="D49" s="6">
        <v>119.5030441</v>
      </c>
      <c r="E49" s="6">
        <v>122.52985219999999</v>
      </c>
      <c r="F49" s="6">
        <v>49.374711424299903</v>
      </c>
      <c r="G49" s="6">
        <v>50.625288575700097</v>
      </c>
    </row>
    <row r="50" spans="1:7" x14ac:dyDescent="0.25">
      <c r="A50" s="6" t="s">
        <v>31</v>
      </c>
      <c r="B50" s="6" t="s">
        <v>32</v>
      </c>
      <c r="C50" s="6" t="s">
        <v>18</v>
      </c>
      <c r="D50" s="6">
        <v>23497.134884300001</v>
      </c>
      <c r="E50" s="6">
        <v>86118.258607199998</v>
      </c>
      <c r="F50" s="6">
        <v>21.435980965686198</v>
      </c>
      <c r="G50" s="6">
        <v>78.564019034313802</v>
      </c>
    </row>
    <row r="51" spans="1:7" x14ac:dyDescent="0.25">
      <c r="A51" s="6" t="s">
        <v>33</v>
      </c>
      <c r="B51" s="6" t="s">
        <v>34</v>
      </c>
      <c r="C51" s="6" t="s">
        <v>15</v>
      </c>
      <c r="D51" s="6">
        <v>11.8461897</v>
      </c>
      <c r="E51" s="6">
        <v>149.55743620000001</v>
      </c>
      <c r="F51" s="6">
        <v>7.3394817705889004</v>
      </c>
      <c r="G51" s="6">
        <v>92.660518229411096</v>
      </c>
    </row>
    <row r="52" spans="1:7" x14ac:dyDescent="0.25">
      <c r="A52" s="6" t="s">
        <v>33</v>
      </c>
      <c r="B52" s="6" t="s">
        <v>34</v>
      </c>
      <c r="C52" s="6" t="s">
        <v>17</v>
      </c>
      <c r="D52" s="6">
        <v>18.069186200000001</v>
      </c>
      <c r="E52" s="6">
        <v>42.429272699999999</v>
      </c>
      <c r="F52" s="6">
        <v>29.8671842697137</v>
      </c>
      <c r="G52" s="6">
        <v>70.132815730286296</v>
      </c>
    </row>
    <row r="53" spans="1:7" x14ac:dyDescent="0.25">
      <c r="A53" s="6" t="s">
        <v>33</v>
      </c>
      <c r="B53" s="6" t="s">
        <v>34</v>
      </c>
      <c r="C53" s="6" t="s">
        <v>18</v>
      </c>
      <c r="D53" s="6">
        <v>6993.0846256000004</v>
      </c>
      <c r="E53" s="6">
        <v>27388.013291399999</v>
      </c>
      <c r="F53" s="6">
        <v>20.3399107337471</v>
      </c>
      <c r="G53" s="6">
        <v>79.660089266252896</v>
      </c>
    </row>
    <row r="54" spans="1:7" x14ac:dyDescent="0.25">
      <c r="A54" s="6" t="s">
        <v>35</v>
      </c>
      <c r="B54" s="6" t="s">
        <v>36</v>
      </c>
      <c r="C54" s="6" t="s">
        <v>15</v>
      </c>
      <c r="D54" s="6">
        <v>0</v>
      </c>
      <c r="E54" s="6">
        <v>279.39325500000001</v>
      </c>
      <c r="F54" s="6">
        <v>0</v>
      </c>
      <c r="G54" s="6">
        <v>100</v>
      </c>
    </row>
    <row r="55" spans="1:7" x14ac:dyDescent="0.25">
      <c r="A55" s="6" t="s">
        <v>35</v>
      </c>
      <c r="B55" s="6" t="s">
        <v>36</v>
      </c>
      <c r="C55" s="6" t="s">
        <v>17</v>
      </c>
      <c r="D55" s="6">
        <v>20.291190499999999</v>
      </c>
      <c r="E55" s="6">
        <v>282.2276056</v>
      </c>
      <c r="F55" s="6">
        <v>6.7074147992088999</v>
      </c>
      <c r="G55" s="6">
        <v>93.292585200791095</v>
      </c>
    </row>
    <row r="56" spans="1:7" x14ac:dyDescent="0.25">
      <c r="A56" s="6" t="s">
        <v>35</v>
      </c>
      <c r="B56" s="6" t="s">
        <v>36</v>
      </c>
      <c r="C56" s="6" t="s">
        <v>18</v>
      </c>
      <c r="D56" s="6">
        <v>35914.773247700003</v>
      </c>
      <c r="E56" s="6">
        <v>121961.3146516</v>
      </c>
      <c r="F56" s="6">
        <v>22.748709906346299</v>
      </c>
      <c r="G56" s="6">
        <v>77.251290093653694</v>
      </c>
    </row>
    <row r="57" spans="1:7" x14ac:dyDescent="0.25">
      <c r="A57" s="6" t="s">
        <v>37</v>
      </c>
      <c r="B57" s="6" t="s">
        <v>38</v>
      </c>
      <c r="C57" s="6" t="s">
        <v>15</v>
      </c>
      <c r="D57" s="6">
        <v>334.85301090000002</v>
      </c>
      <c r="E57" s="6">
        <v>678.32589529999996</v>
      </c>
      <c r="F57" s="6">
        <v>33.049741644927302</v>
      </c>
      <c r="G57" s="6">
        <v>66.950258355072705</v>
      </c>
    </row>
    <row r="58" spans="1:7" x14ac:dyDescent="0.25">
      <c r="A58" s="6" t="s">
        <v>37</v>
      </c>
      <c r="B58" s="6" t="s">
        <v>38</v>
      </c>
      <c r="C58" s="6" t="s">
        <v>17</v>
      </c>
      <c r="D58" s="6">
        <v>2530.0460112000001</v>
      </c>
      <c r="E58" s="6">
        <v>2534.7412386000001</v>
      </c>
      <c r="F58" s="6">
        <v>49.953648325502897</v>
      </c>
      <c r="G58" s="6">
        <v>50.046351674497103</v>
      </c>
    </row>
    <row r="59" spans="1:7" x14ac:dyDescent="0.25">
      <c r="A59" s="6" t="s">
        <v>37</v>
      </c>
      <c r="B59" s="6" t="s">
        <v>38</v>
      </c>
      <c r="C59" s="6" t="s">
        <v>18</v>
      </c>
      <c r="D59" s="6">
        <v>183397.1009777</v>
      </c>
      <c r="E59" s="6">
        <v>603039.93286960002</v>
      </c>
      <c r="F59" s="6">
        <v>23.319998052547199</v>
      </c>
      <c r="G59" s="6">
        <v>76.680001947452794</v>
      </c>
    </row>
    <row r="60" spans="1:7" x14ac:dyDescent="0.25">
      <c r="A60" s="6" t="s">
        <v>39</v>
      </c>
      <c r="B60" s="6" t="s">
        <v>40</v>
      </c>
      <c r="C60" s="6" t="s">
        <v>15</v>
      </c>
      <c r="D60" s="6">
        <v>10.282911199999999</v>
      </c>
      <c r="E60" s="6">
        <v>208.4368499</v>
      </c>
      <c r="F60" s="6">
        <v>4.7014093048952201</v>
      </c>
      <c r="G60" s="6">
        <v>95.298590695104807</v>
      </c>
    </row>
    <row r="61" spans="1:7" x14ac:dyDescent="0.25">
      <c r="A61" s="6" t="s">
        <v>39</v>
      </c>
      <c r="B61" s="6" t="s">
        <v>40</v>
      </c>
      <c r="C61" s="6" t="s">
        <v>17</v>
      </c>
      <c r="D61" s="6">
        <v>16.314445599999999</v>
      </c>
      <c r="E61" s="6">
        <v>75.9278446</v>
      </c>
      <c r="F61" s="6">
        <v>17.686514032367299</v>
      </c>
      <c r="G61" s="6">
        <v>82.313485967632701</v>
      </c>
    </row>
    <row r="62" spans="1:7" x14ac:dyDescent="0.25">
      <c r="A62" s="6" t="s">
        <v>39</v>
      </c>
      <c r="B62" s="6" t="s">
        <v>40</v>
      </c>
      <c r="C62" s="6" t="s">
        <v>18</v>
      </c>
      <c r="D62" s="6">
        <v>6212.4026474000002</v>
      </c>
      <c r="E62" s="6">
        <v>23973.635311499998</v>
      </c>
      <c r="F62" s="6">
        <v>20.5803844010881</v>
      </c>
      <c r="G62" s="6">
        <v>79.419615598911804</v>
      </c>
    </row>
    <row r="63" spans="1:7" x14ac:dyDescent="0.25">
      <c r="A63" t="s">
        <v>21</v>
      </c>
    </row>
    <row r="64" spans="1:7" x14ac:dyDescent="0.25">
      <c r="A64" t="s">
        <v>1037</v>
      </c>
    </row>
    <row r="65" spans="1:7" x14ac:dyDescent="0.25">
      <c r="A65" t="s">
        <v>22</v>
      </c>
    </row>
    <row r="66" spans="1:7" x14ac:dyDescent="0.25">
      <c r="A66" t="s">
        <v>23</v>
      </c>
    </row>
    <row r="67" spans="1:7" x14ac:dyDescent="0.25">
      <c r="A67" t="s">
        <v>24</v>
      </c>
    </row>
    <row r="70" spans="1:7" x14ac:dyDescent="0.25">
      <c r="G70" s="7" t="str">
        <f>HYPERLINK("#'Indice'!A1", "Ir al índice")</f>
        <v>Ir al índice</v>
      </c>
    </row>
    <row r="71" spans="1:7" ht="17.25" x14ac:dyDescent="0.3">
      <c r="A71" s="4" t="s">
        <v>436</v>
      </c>
    </row>
    <row r="72" spans="1:7" x14ac:dyDescent="0.25">
      <c r="A72" s="5" t="s">
        <v>26</v>
      </c>
      <c r="B72" s="5" t="s">
        <v>10</v>
      </c>
      <c r="C72" s="5" t="s">
        <v>11</v>
      </c>
      <c r="D72" s="5" t="s">
        <v>431</v>
      </c>
      <c r="E72" s="5" t="s">
        <v>432</v>
      </c>
      <c r="F72" s="5" t="s">
        <v>433</v>
      </c>
      <c r="G72" s="5" t="s">
        <v>434</v>
      </c>
    </row>
    <row r="73" spans="1:7" x14ac:dyDescent="0.25">
      <c r="A73" s="6" t="s">
        <v>13</v>
      </c>
      <c r="B73" s="6" t="s">
        <v>14</v>
      </c>
      <c r="C73" s="6" t="s">
        <v>15</v>
      </c>
      <c r="D73" s="6">
        <v>11972.496373600001</v>
      </c>
      <c r="E73" s="6">
        <v>64901.0915953</v>
      </c>
      <c r="F73" s="6">
        <v>15.5742650888672</v>
      </c>
      <c r="G73" s="6">
        <v>84.425734911132807</v>
      </c>
    </row>
    <row r="74" spans="1:7" x14ac:dyDescent="0.25">
      <c r="A74" s="6" t="s">
        <v>13</v>
      </c>
      <c r="B74" s="6" t="s">
        <v>14</v>
      </c>
      <c r="C74" s="6" t="s">
        <v>16</v>
      </c>
      <c r="D74" s="6">
        <v>166.61610440000001</v>
      </c>
      <c r="E74" s="6">
        <v>466.22581960000002</v>
      </c>
      <c r="F74" s="6">
        <v>26.328234284301299</v>
      </c>
      <c r="G74" s="6">
        <v>73.671765715698697</v>
      </c>
    </row>
    <row r="75" spans="1:7" x14ac:dyDescent="0.25">
      <c r="A75" s="6" t="s">
        <v>13</v>
      </c>
      <c r="B75" s="6" t="s">
        <v>14</v>
      </c>
      <c r="C75" s="6" t="s">
        <v>17</v>
      </c>
      <c r="D75" s="6">
        <v>10415.4377088</v>
      </c>
      <c r="E75" s="6">
        <v>43626.249618900001</v>
      </c>
      <c r="F75" s="6">
        <v>19.272969116679299</v>
      </c>
      <c r="G75" s="6">
        <v>80.727030883320694</v>
      </c>
    </row>
    <row r="76" spans="1:7" x14ac:dyDescent="0.25">
      <c r="A76" s="6" t="s">
        <v>13</v>
      </c>
      <c r="B76" s="6" t="s">
        <v>14</v>
      </c>
      <c r="C76" s="6" t="s">
        <v>18</v>
      </c>
      <c r="D76" s="6">
        <v>1424916.4498042001</v>
      </c>
      <c r="E76" s="6">
        <v>6271483.4329270003</v>
      </c>
      <c r="F76" s="6">
        <v>18.5140646473081</v>
      </c>
      <c r="G76" s="6">
        <v>81.485935352691897</v>
      </c>
    </row>
    <row r="77" spans="1:7" x14ac:dyDescent="0.25">
      <c r="A77" s="6" t="s">
        <v>42</v>
      </c>
      <c r="B77" s="6" t="s">
        <v>43</v>
      </c>
      <c r="C77" s="6" t="s">
        <v>15</v>
      </c>
      <c r="D77" s="6">
        <v>5.8301647000000001</v>
      </c>
      <c r="E77" s="6">
        <v>0</v>
      </c>
      <c r="F77" s="6">
        <v>100</v>
      </c>
      <c r="G77" s="6">
        <v>0</v>
      </c>
    </row>
    <row r="78" spans="1:7" x14ac:dyDescent="0.25">
      <c r="A78" s="6" t="s">
        <v>42</v>
      </c>
      <c r="B78" s="6" t="s">
        <v>43</v>
      </c>
      <c r="C78" s="6" t="s">
        <v>17</v>
      </c>
      <c r="D78" s="6">
        <v>20.850146599999999</v>
      </c>
      <c r="E78" s="6">
        <v>19.1793242</v>
      </c>
      <c r="F78" s="6">
        <v>52.086990368106498</v>
      </c>
      <c r="G78" s="6">
        <v>47.913009631893502</v>
      </c>
    </row>
    <row r="79" spans="1:7" x14ac:dyDescent="0.25">
      <c r="A79" s="6" t="s">
        <v>42</v>
      </c>
      <c r="B79" s="6" t="s">
        <v>43</v>
      </c>
      <c r="C79" s="6" t="s">
        <v>18</v>
      </c>
      <c r="D79" s="6">
        <v>2273.3196896999998</v>
      </c>
      <c r="E79" s="6">
        <v>7265.8206765000004</v>
      </c>
      <c r="F79" s="6">
        <v>23.831494269180101</v>
      </c>
      <c r="G79" s="6">
        <v>76.168505730819902</v>
      </c>
    </row>
    <row r="80" spans="1:7" x14ac:dyDescent="0.25">
      <c r="A80" s="6" t="s">
        <v>44</v>
      </c>
      <c r="B80" s="6" t="s">
        <v>45</v>
      </c>
      <c r="C80" s="6" t="s">
        <v>17</v>
      </c>
      <c r="D80" s="6">
        <v>0</v>
      </c>
      <c r="E80" s="6">
        <v>153.77992499999999</v>
      </c>
      <c r="F80" s="6">
        <v>0</v>
      </c>
      <c r="G80" s="6">
        <v>100</v>
      </c>
    </row>
    <row r="81" spans="1:7" x14ac:dyDescent="0.25">
      <c r="A81" s="6" t="s">
        <v>44</v>
      </c>
      <c r="B81" s="6" t="s">
        <v>45</v>
      </c>
      <c r="C81" s="6" t="s">
        <v>18</v>
      </c>
      <c r="D81" s="6">
        <v>14349.000002799999</v>
      </c>
      <c r="E81" s="6">
        <v>54271.2200791</v>
      </c>
      <c r="F81" s="6">
        <v>20.910746111968301</v>
      </c>
      <c r="G81" s="6">
        <v>79.089253888031706</v>
      </c>
    </row>
    <row r="82" spans="1:7" x14ac:dyDescent="0.25">
      <c r="A82" s="6" t="s">
        <v>27</v>
      </c>
      <c r="B82" s="6" t="s">
        <v>28</v>
      </c>
      <c r="C82" s="6" t="s">
        <v>15</v>
      </c>
      <c r="D82" s="6">
        <v>0</v>
      </c>
      <c r="E82" s="6">
        <v>207.96370680000001</v>
      </c>
      <c r="F82" s="6">
        <v>0</v>
      </c>
      <c r="G82" s="6">
        <v>100</v>
      </c>
    </row>
    <row r="83" spans="1:7" x14ac:dyDescent="0.25">
      <c r="A83" s="6" t="s">
        <v>27</v>
      </c>
      <c r="B83" s="6" t="s">
        <v>28</v>
      </c>
      <c r="C83" s="6" t="s">
        <v>17</v>
      </c>
      <c r="D83" s="6">
        <v>0</v>
      </c>
      <c r="E83" s="6">
        <v>65.869295300000005</v>
      </c>
      <c r="F83" s="6">
        <v>0</v>
      </c>
      <c r="G83" s="6">
        <v>100</v>
      </c>
    </row>
    <row r="84" spans="1:7" x14ac:dyDescent="0.25">
      <c r="A84" s="6" t="s">
        <v>27</v>
      </c>
      <c r="B84" s="6" t="s">
        <v>28</v>
      </c>
      <c r="C84" s="6" t="s">
        <v>18</v>
      </c>
      <c r="D84" s="6">
        <v>24180.9999995</v>
      </c>
      <c r="E84" s="6">
        <v>107485.1669973</v>
      </c>
      <c r="F84" s="6">
        <v>18.365386151240902</v>
      </c>
      <c r="G84" s="6">
        <v>81.634613848759102</v>
      </c>
    </row>
    <row r="85" spans="1:7" x14ac:dyDescent="0.25">
      <c r="A85" s="6" t="s">
        <v>29</v>
      </c>
      <c r="B85" s="6" t="s">
        <v>30</v>
      </c>
      <c r="C85" s="6" t="s">
        <v>15</v>
      </c>
      <c r="D85" s="6">
        <v>157.7164248</v>
      </c>
      <c r="E85" s="6">
        <v>1335.1840949</v>
      </c>
      <c r="F85" s="6">
        <v>10.564429626676899</v>
      </c>
      <c r="G85" s="6">
        <v>89.435570373323102</v>
      </c>
    </row>
    <row r="86" spans="1:7" x14ac:dyDescent="0.25">
      <c r="A86" s="6" t="s">
        <v>29</v>
      </c>
      <c r="B86" s="6" t="s">
        <v>30</v>
      </c>
      <c r="C86" s="6" t="s">
        <v>17</v>
      </c>
      <c r="D86" s="6">
        <v>47.427628900000002</v>
      </c>
      <c r="E86" s="6">
        <v>128.30875119999999</v>
      </c>
      <c r="F86" s="6">
        <v>26.987940045773101</v>
      </c>
      <c r="G86" s="6">
        <v>73.012059954226899</v>
      </c>
    </row>
    <row r="87" spans="1:7" x14ac:dyDescent="0.25">
      <c r="A87" s="6" t="s">
        <v>29</v>
      </c>
      <c r="B87" s="6" t="s">
        <v>30</v>
      </c>
      <c r="C87" s="6" t="s">
        <v>18</v>
      </c>
      <c r="D87" s="6">
        <v>5257.855947</v>
      </c>
      <c r="E87" s="6">
        <v>19343.507156600001</v>
      </c>
      <c r="F87" s="6">
        <v>21.372213908873199</v>
      </c>
      <c r="G87" s="6">
        <v>78.627786091126794</v>
      </c>
    </row>
    <row r="88" spans="1:7" x14ac:dyDescent="0.25">
      <c r="A88" s="6" t="s">
        <v>46</v>
      </c>
      <c r="B88" s="6" t="s">
        <v>47</v>
      </c>
      <c r="C88" s="6" t="s">
        <v>15</v>
      </c>
      <c r="D88" s="6">
        <v>42.231172899999997</v>
      </c>
      <c r="E88" s="6">
        <v>131.4684963</v>
      </c>
      <c r="F88" s="6">
        <v>24.312753786177002</v>
      </c>
      <c r="G88" s="6">
        <v>75.687246213823002</v>
      </c>
    </row>
    <row r="89" spans="1:7" x14ac:dyDescent="0.25">
      <c r="A89" s="6" t="s">
        <v>46</v>
      </c>
      <c r="B89" s="6" t="s">
        <v>47</v>
      </c>
      <c r="C89" s="6" t="s">
        <v>17</v>
      </c>
      <c r="D89" s="6">
        <v>8.9542041000000001</v>
      </c>
      <c r="E89" s="6">
        <v>5.1857796</v>
      </c>
      <c r="F89" s="6">
        <v>63.325420240760302</v>
      </c>
      <c r="G89" s="6">
        <v>36.674579759239698</v>
      </c>
    </row>
    <row r="90" spans="1:7" x14ac:dyDescent="0.25">
      <c r="A90" s="6" t="s">
        <v>46</v>
      </c>
      <c r="B90" s="6" t="s">
        <v>47</v>
      </c>
      <c r="C90" s="6" t="s">
        <v>18</v>
      </c>
      <c r="D90" s="6">
        <v>6049.8146262</v>
      </c>
      <c r="E90" s="6">
        <v>17518.3457275</v>
      </c>
      <c r="F90" s="6">
        <v>25.6694393427709</v>
      </c>
      <c r="G90" s="6">
        <v>74.3305606572291</v>
      </c>
    </row>
    <row r="91" spans="1:7" x14ac:dyDescent="0.25">
      <c r="A91" s="6" t="s">
        <v>48</v>
      </c>
      <c r="B91" s="6" t="s">
        <v>49</v>
      </c>
      <c r="C91" s="6" t="s">
        <v>15</v>
      </c>
      <c r="D91" s="6">
        <v>224.93348219999999</v>
      </c>
      <c r="E91" s="6">
        <v>222.9285519</v>
      </c>
      <c r="F91" s="6">
        <v>50.223833474077502</v>
      </c>
      <c r="G91" s="6">
        <v>49.776166525922498</v>
      </c>
    </row>
    <row r="92" spans="1:7" x14ac:dyDescent="0.25">
      <c r="A92" s="6" t="s">
        <v>48</v>
      </c>
      <c r="B92" s="6" t="s">
        <v>49</v>
      </c>
      <c r="C92" s="6" t="s">
        <v>17</v>
      </c>
      <c r="D92" s="6">
        <v>278.29094739999999</v>
      </c>
      <c r="E92" s="6">
        <v>515.47529889999998</v>
      </c>
      <c r="F92" s="6">
        <v>35.0595592464663</v>
      </c>
      <c r="G92" s="6">
        <v>64.940440753533693</v>
      </c>
    </row>
    <row r="93" spans="1:7" x14ac:dyDescent="0.25">
      <c r="A93" s="6" t="s">
        <v>48</v>
      </c>
      <c r="B93" s="6" t="s">
        <v>49</v>
      </c>
      <c r="C93" s="6" t="s">
        <v>18</v>
      </c>
      <c r="D93" s="6">
        <v>33133.775569799996</v>
      </c>
      <c r="E93" s="6">
        <v>118727.5961525</v>
      </c>
      <c r="F93" s="6">
        <v>21.818435586364799</v>
      </c>
      <c r="G93" s="6">
        <v>78.181564413635201</v>
      </c>
    </row>
    <row r="94" spans="1:7" x14ac:dyDescent="0.25">
      <c r="A94" s="6" t="s">
        <v>31</v>
      </c>
      <c r="B94" s="6" t="s">
        <v>32</v>
      </c>
      <c r="C94" s="6" t="s">
        <v>15</v>
      </c>
      <c r="D94" s="6">
        <v>157.60927169999999</v>
      </c>
      <c r="E94" s="6">
        <v>492.91090539999999</v>
      </c>
      <c r="F94" s="6">
        <v>24.228191107402299</v>
      </c>
      <c r="G94" s="6">
        <v>75.771808892597704</v>
      </c>
    </row>
    <row r="95" spans="1:7" x14ac:dyDescent="0.25">
      <c r="A95" s="6" t="s">
        <v>31</v>
      </c>
      <c r="B95" s="6" t="s">
        <v>32</v>
      </c>
      <c r="C95" s="6" t="s">
        <v>17</v>
      </c>
      <c r="D95" s="6">
        <v>119.5030441</v>
      </c>
      <c r="E95" s="6">
        <v>119.1348212</v>
      </c>
      <c r="F95" s="6">
        <v>50.077150979274997</v>
      </c>
      <c r="G95" s="6">
        <v>49.922849020725003</v>
      </c>
    </row>
    <row r="96" spans="1:7" x14ac:dyDescent="0.25">
      <c r="A96" s="6" t="s">
        <v>31</v>
      </c>
      <c r="B96" s="6" t="s">
        <v>32</v>
      </c>
      <c r="C96" s="6" t="s">
        <v>18</v>
      </c>
      <c r="D96" s="6">
        <v>23073.8876863</v>
      </c>
      <c r="E96" s="6">
        <v>84731.954282199993</v>
      </c>
      <c r="F96" s="6">
        <v>21.4031886073873</v>
      </c>
      <c r="G96" s="6">
        <v>78.596811392612693</v>
      </c>
    </row>
    <row r="97" spans="1:7" x14ac:dyDescent="0.25">
      <c r="A97" s="6" t="s">
        <v>50</v>
      </c>
      <c r="B97" s="6" t="s">
        <v>51</v>
      </c>
      <c r="C97" s="6" t="s">
        <v>15</v>
      </c>
      <c r="D97" s="6">
        <v>0</v>
      </c>
      <c r="E97" s="6">
        <v>335.1779229</v>
      </c>
      <c r="F97" s="6">
        <v>0</v>
      </c>
      <c r="G97" s="6">
        <v>100</v>
      </c>
    </row>
    <row r="98" spans="1:7" x14ac:dyDescent="0.25">
      <c r="A98" s="6" t="s">
        <v>50</v>
      </c>
      <c r="B98" s="6" t="s">
        <v>51</v>
      </c>
      <c r="C98" s="6" t="s">
        <v>17</v>
      </c>
      <c r="D98" s="6">
        <v>201.6068195</v>
      </c>
      <c r="E98" s="6">
        <v>474.20287070000001</v>
      </c>
      <c r="F98" s="6">
        <v>29.831892383836099</v>
      </c>
      <c r="G98" s="6">
        <v>70.168107616163894</v>
      </c>
    </row>
    <row r="99" spans="1:7" x14ac:dyDescent="0.25">
      <c r="A99" s="6" t="s">
        <v>50</v>
      </c>
      <c r="B99" s="6" t="s">
        <v>51</v>
      </c>
      <c r="C99" s="6" t="s">
        <v>18</v>
      </c>
      <c r="D99" s="6">
        <v>26145.3931815</v>
      </c>
      <c r="E99" s="6">
        <v>113353.6192023</v>
      </c>
      <c r="F99" s="6">
        <v>18.7423500243621</v>
      </c>
      <c r="G99" s="6">
        <v>81.257649975637904</v>
      </c>
    </row>
    <row r="100" spans="1:7" x14ac:dyDescent="0.25">
      <c r="A100" s="6" t="s">
        <v>52</v>
      </c>
      <c r="B100" s="6" t="s">
        <v>53</v>
      </c>
      <c r="C100" s="6" t="s">
        <v>17</v>
      </c>
      <c r="D100" s="6">
        <v>0</v>
      </c>
      <c r="E100" s="6">
        <v>7.1296596000000001</v>
      </c>
      <c r="F100" s="6">
        <v>0</v>
      </c>
      <c r="G100" s="6">
        <v>100</v>
      </c>
    </row>
    <row r="101" spans="1:7" x14ac:dyDescent="0.25">
      <c r="A101" s="6" t="s">
        <v>52</v>
      </c>
      <c r="B101" s="6" t="s">
        <v>53</v>
      </c>
      <c r="C101" s="6" t="s">
        <v>18</v>
      </c>
      <c r="D101" s="6">
        <v>3678</v>
      </c>
      <c r="E101" s="6">
        <v>10865.8703389</v>
      </c>
      <c r="F101" s="6">
        <v>25.289004331691402</v>
      </c>
      <c r="G101" s="6">
        <v>74.710995668308598</v>
      </c>
    </row>
    <row r="102" spans="1:7" x14ac:dyDescent="0.25">
      <c r="A102" s="6" t="s">
        <v>33</v>
      </c>
      <c r="B102" s="6" t="s">
        <v>34</v>
      </c>
      <c r="C102" s="6" t="s">
        <v>15</v>
      </c>
      <c r="D102" s="6">
        <v>0</v>
      </c>
      <c r="E102" s="6">
        <v>11.9750348</v>
      </c>
      <c r="F102" s="6">
        <v>0</v>
      </c>
      <c r="G102" s="6">
        <v>100</v>
      </c>
    </row>
    <row r="103" spans="1:7" x14ac:dyDescent="0.25">
      <c r="A103" s="6" t="s">
        <v>33</v>
      </c>
      <c r="B103" s="6" t="s">
        <v>34</v>
      </c>
      <c r="C103" s="6" t="s">
        <v>17</v>
      </c>
      <c r="D103" s="6">
        <v>8.0133804000000008</v>
      </c>
      <c r="E103" s="6">
        <v>5.9465202000000001</v>
      </c>
      <c r="F103" s="6">
        <v>57.402847123424401</v>
      </c>
      <c r="G103" s="6">
        <v>42.597152876575599</v>
      </c>
    </row>
    <row r="104" spans="1:7" x14ac:dyDescent="0.25">
      <c r="A104" s="6" t="s">
        <v>33</v>
      </c>
      <c r="B104" s="6" t="s">
        <v>34</v>
      </c>
      <c r="C104" s="6" t="s">
        <v>18</v>
      </c>
      <c r="D104" s="6">
        <v>3193.9866188999999</v>
      </c>
      <c r="E104" s="6">
        <v>14091.0784466</v>
      </c>
      <c r="F104" s="6">
        <v>18.478302550766902</v>
      </c>
      <c r="G104" s="6">
        <v>81.521697449233102</v>
      </c>
    </row>
    <row r="105" spans="1:7" x14ac:dyDescent="0.25">
      <c r="A105" s="6" t="s">
        <v>54</v>
      </c>
      <c r="B105" s="6" t="s">
        <v>55</v>
      </c>
      <c r="C105" s="6" t="s">
        <v>15</v>
      </c>
      <c r="D105" s="6">
        <v>0</v>
      </c>
      <c r="E105" s="6">
        <v>103.86892229999999</v>
      </c>
      <c r="F105" s="6">
        <v>0</v>
      </c>
      <c r="G105" s="6">
        <v>100</v>
      </c>
    </row>
    <row r="106" spans="1:7" x14ac:dyDescent="0.25">
      <c r="A106" s="6" t="s">
        <v>54</v>
      </c>
      <c r="B106" s="6" t="s">
        <v>55</v>
      </c>
      <c r="C106" s="6" t="s">
        <v>16</v>
      </c>
      <c r="D106" s="6">
        <v>38.9865888</v>
      </c>
      <c r="E106" s="6">
        <v>66.514635999999996</v>
      </c>
      <c r="F106" s="6">
        <v>36.9536835936335</v>
      </c>
      <c r="G106" s="6">
        <v>63.0463164063665</v>
      </c>
    </row>
    <row r="107" spans="1:7" x14ac:dyDescent="0.25">
      <c r="A107" s="6" t="s">
        <v>54</v>
      </c>
      <c r="B107" s="6" t="s">
        <v>55</v>
      </c>
      <c r="C107" s="6" t="s">
        <v>17</v>
      </c>
      <c r="D107" s="6">
        <v>120.1714388</v>
      </c>
      <c r="E107" s="6">
        <v>667.46748579999996</v>
      </c>
      <c r="F107" s="6">
        <v>15.257173693012801</v>
      </c>
      <c r="G107" s="6">
        <v>84.742826306987197</v>
      </c>
    </row>
    <row r="108" spans="1:7" x14ac:dyDescent="0.25">
      <c r="A108" s="6" t="s">
        <v>54</v>
      </c>
      <c r="B108" s="6" t="s">
        <v>55</v>
      </c>
      <c r="C108" s="6" t="s">
        <v>18</v>
      </c>
      <c r="D108" s="6">
        <v>29751.841972599999</v>
      </c>
      <c r="E108" s="6">
        <v>96627.148956499994</v>
      </c>
      <c r="F108" s="6">
        <v>23.5417625618574</v>
      </c>
      <c r="G108" s="6">
        <v>76.458237438142604</v>
      </c>
    </row>
    <row r="109" spans="1:7" x14ac:dyDescent="0.25">
      <c r="A109" s="6" t="s">
        <v>35</v>
      </c>
      <c r="B109" s="6" t="s">
        <v>36</v>
      </c>
      <c r="C109" s="6" t="s">
        <v>15</v>
      </c>
      <c r="D109" s="6">
        <v>0</v>
      </c>
      <c r="E109" s="6">
        <v>276.51409960000001</v>
      </c>
      <c r="F109" s="6">
        <v>0</v>
      </c>
      <c r="G109" s="6">
        <v>100</v>
      </c>
    </row>
    <row r="110" spans="1:7" x14ac:dyDescent="0.25">
      <c r="A110" s="6" t="s">
        <v>35</v>
      </c>
      <c r="B110" s="6" t="s">
        <v>36</v>
      </c>
      <c r="C110" s="6" t="s">
        <v>17</v>
      </c>
      <c r="D110" s="6">
        <v>0</v>
      </c>
      <c r="E110" s="6">
        <v>252.3049547</v>
      </c>
      <c r="F110" s="6">
        <v>0</v>
      </c>
      <c r="G110" s="6">
        <v>100</v>
      </c>
    </row>
    <row r="111" spans="1:7" x14ac:dyDescent="0.25">
      <c r="A111" s="6" t="s">
        <v>35</v>
      </c>
      <c r="B111" s="6" t="s">
        <v>36</v>
      </c>
      <c r="C111" s="6" t="s">
        <v>18</v>
      </c>
      <c r="D111" s="6">
        <v>35457.000000499997</v>
      </c>
      <c r="E111" s="6">
        <v>120515.18094210001</v>
      </c>
      <c r="F111" s="6">
        <v>22.732900050649899</v>
      </c>
      <c r="G111" s="6">
        <v>77.267099949350097</v>
      </c>
    </row>
    <row r="112" spans="1:7" x14ac:dyDescent="0.25">
      <c r="A112" s="6" t="s">
        <v>56</v>
      </c>
      <c r="B112" s="6" t="s">
        <v>57</v>
      </c>
      <c r="C112" s="6" t="s">
        <v>15</v>
      </c>
      <c r="D112" s="6">
        <v>0</v>
      </c>
      <c r="E112" s="6">
        <v>33.823702099999998</v>
      </c>
      <c r="F112" s="6">
        <v>0</v>
      </c>
      <c r="G112" s="6">
        <v>100</v>
      </c>
    </row>
    <row r="113" spans="1:7" x14ac:dyDescent="0.25">
      <c r="A113" s="6" t="s">
        <v>56</v>
      </c>
      <c r="B113" s="6" t="s">
        <v>57</v>
      </c>
      <c r="C113" s="6" t="s">
        <v>17</v>
      </c>
      <c r="D113" s="6">
        <v>30.3100281</v>
      </c>
      <c r="E113" s="6">
        <v>54.412976499999999</v>
      </c>
      <c r="F113" s="6">
        <v>35.775440499427198</v>
      </c>
      <c r="G113" s="6">
        <v>64.224559500572795</v>
      </c>
    </row>
    <row r="114" spans="1:7" x14ac:dyDescent="0.25">
      <c r="A114" s="6" t="s">
        <v>56</v>
      </c>
      <c r="B114" s="6" t="s">
        <v>57</v>
      </c>
      <c r="C114" s="6" t="s">
        <v>18</v>
      </c>
      <c r="D114" s="6">
        <v>6140.6899720000001</v>
      </c>
      <c r="E114" s="6">
        <v>22090.763322800001</v>
      </c>
      <c r="F114" s="6">
        <v>21.751235786119</v>
      </c>
      <c r="G114" s="6">
        <v>78.248764213881003</v>
      </c>
    </row>
    <row r="115" spans="1:7" x14ac:dyDescent="0.25">
      <c r="A115" s="6" t="s">
        <v>37</v>
      </c>
      <c r="B115" s="6" t="s">
        <v>38</v>
      </c>
      <c r="C115" s="6" t="s">
        <v>15</v>
      </c>
      <c r="D115" s="6">
        <v>334.85301090000002</v>
      </c>
      <c r="E115" s="6">
        <v>669.70602180000003</v>
      </c>
      <c r="F115" s="6">
        <v>33.3333333333333</v>
      </c>
      <c r="G115" s="6">
        <v>66.6666666666667</v>
      </c>
    </row>
    <row r="116" spans="1:7" x14ac:dyDescent="0.25">
      <c r="A116" s="6" t="s">
        <v>37</v>
      </c>
      <c r="B116" s="6" t="s">
        <v>38</v>
      </c>
      <c r="C116" s="6" t="s">
        <v>17</v>
      </c>
      <c r="D116" s="6">
        <v>2530.0460112000001</v>
      </c>
      <c r="E116" s="6">
        <v>2531.2353481999999</v>
      </c>
      <c r="F116" s="6">
        <v>49.9882506334311</v>
      </c>
      <c r="G116" s="6">
        <v>50.0117493665689</v>
      </c>
    </row>
    <row r="117" spans="1:7" x14ac:dyDescent="0.25">
      <c r="A117" s="6" t="s">
        <v>37</v>
      </c>
      <c r="B117" s="6" t="s">
        <v>38</v>
      </c>
      <c r="C117" s="6" t="s">
        <v>18</v>
      </c>
      <c r="D117" s="6">
        <v>182118.10097850001</v>
      </c>
      <c r="E117" s="6">
        <v>599799.05863300001</v>
      </c>
      <c r="F117" s="6">
        <v>23.291227048781799</v>
      </c>
      <c r="G117" s="6">
        <v>76.708772951218194</v>
      </c>
    </row>
    <row r="118" spans="1:7" x14ac:dyDescent="0.25">
      <c r="A118" s="6" t="s">
        <v>39</v>
      </c>
      <c r="B118" s="6" t="s">
        <v>40</v>
      </c>
      <c r="C118" s="6" t="s">
        <v>15</v>
      </c>
      <c r="D118" s="6">
        <v>0</v>
      </c>
      <c r="E118" s="6">
        <v>7.1690756999999996</v>
      </c>
      <c r="F118" s="6">
        <v>0</v>
      </c>
      <c r="G118" s="6">
        <v>100</v>
      </c>
    </row>
    <row r="119" spans="1:7" x14ac:dyDescent="0.25">
      <c r="A119" s="6" t="s">
        <v>39</v>
      </c>
      <c r="B119" s="6" t="s">
        <v>40</v>
      </c>
      <c r="C119" s="6" t="s">
        <v>17</v>
      </c>
      <c r="D119" s="6">
        <v>16.314445599999999</v>
      </c>
      <c r="E119" s="6">
        <v>66.628585799999996</v>
      </c>
      <c r="F119" s="6">
        <v>19.669459054760299</v>
      </c>
      <c r="G119" s="6">
        <v>80.330540945239704</v>
      </c>
    </row>
    <row r="120" spans="1:7" x14ac:dyDescent="0.25">
      <c r="A120" s="6" t="s">
        <v>39</v>
      </c>
      <c r="B120" s="6" t="s">
        <v>40</v>
      </c>
      <c r="C120" s="6" t="s">
        <v>18</v>
      </c>
      <c r="D120" s="6">
        <v>4366.6855560000004</v>
      </c>
      <c r="E120" s="6">
        <v>17952.202342799999</v>
      </c>
      <c r="F120" s="6">
        <v>19.564978218447798</v>
      </c>
      <c r="G120" s="6">
        <v>80.435021781552194</v>
      </c>
    </row>
    <row r="121" spans="1:7" x14ac:dyDescent="0.25">
      <c r="A121" s="6" t="s">
        <v>58</v>
      </c>
      <c r="B121" s="6" t="s">
        <v>59</v>
      </c>
      <c r="C121" s="6" t="s">
        <v>17</v>
      </c>
      <c r="D121" s="6">
        <v>6.9409513</v>
      </c>
      <c r="E121" s="6">
        <v>14.0371556</v>
      </c>
      <c r="F121" s="6">
        <v>33.086642818089601</v>
      </c>
      <c r="G121" s="6">
        <v>66.913357181910399</v>
      </c>
    </row>
    <row r="122" spans="1:7" x14ac:dyDescent="0.25">
      <c r="A122" s="6" t="s">
        <v>58</v>
      </c>
      <c r="B122" s="6" t="s">
        <v>59</v>
      </c>
      <c r="C122" s="6" t="s">
        <v>18</v>
      </c>
      <c r="D122" s="6">
        <v>1878.059047</v>
      </c>
      <c r="E122" s="6">
        <v>7412.9628424000002</v>
      </c>
      <c r="F122" s="6">
        <v>20.2136973667305</v>
      </c>
      <c r="G122" s="6">
        <v>79.7863026332695</v>
      </c>
    </row>
    <row r="123" spans="1:7" x14ac:dyDescent="0.25">
      <c r="A123" s="6" t="s">
        <v>60</v>
      </c>
      <c r="B123" s="6" t="s">
        <v>61</v>
      </c>
      <c r="C123" s="6" t="s">
        <v>15</v>
      </c>
      <c r="D123" s="6">
        <v>25.4286286</v>
      </c>
      <c r="E123" s="6">
        <v>80.055573999999993</v>
      </c>
      <c r="F123" s="6">
        <v>24.106575177352699</v>
      </c>
      <c r="G123" s="6">
        <v>75.893424822647304</v>
      </c>
    </row>
    <row r="124" spans="1:7" x14ac:dyDescent="0.25">
      <c r="A124" s="6" t="s">
        <v>60</v>
      </c>
      <c r="B124" s="6" t="s">
        <v>61</v>
      </c>
      <c r="C124" s="6" t="s">
        <v>16</v>
      </c>
      <c r="D124" s="6">
        <v>0</v>
      </c>
      <c r="E124" s="6">
        <v>3.2211816</v>
      </c>
      <c r="F124" s="6">
        <v>0</v>
      </c>
      <c r="G124" s="6">
        <v>100</v>
      </c>
    </row>
    <row r="125" spans="1:7" x14ac:dyDescent="0.25">
      <c r="A125" s="6" t="s">
        <v>60</v>
      </c>
      <c r="B125" s="6" t="s">
        <v>61</v>
      </c>
      <c r="C125" s="6" t="s">
        <v>17</v>
      </c>
      <c r="D125" s="6">
        <v>14.5812893</v>
      </c>
      <c r="E125" s="6">
        <v>58.392664600000003</v>
      </c>
      <c r="F125" s="6">
        <v>19.981498220558901</v>
      </c>
      <c r="G125" s="6">
        <v>80.018501779441095</v>
      </c>
    </row>
    <row r="126" spans="1:7" x14ac:dyDescent="0.25">
      <c r="A126" s="6" t="s">
        <v>60</v>
      </c>
      <c r="B126" s="6" t="s">
        <v>61</v>
      </c>
      <c r="C126" s="6" t="s">
        <v>18</v>
      </c>
      <c r="D126" s="6">
        <v>1581.990082</v>
      </c>
      <c r="E126" s="6">
        <v>6776.3305766000003</v>
      </c>
      <c r="F126" s="6">
        <v>18.927128386397399</v>
      </c>
      <c r="G126" s="6">
        <v>81.072871613602601</v>
      </c>
    </row>
    <row r="127" spans="1:7" x14ac:dyDescent="0.25">
      <c r="A127" s="6" t="s">
        <v>62</v>
      </c>
      <c r="B127" s="6" t="s">
        <v>63</v>
      </c>
      <c r="C127" s="6" t="s">
        <v>15</v>
      </c>
      <c r="D127" s="6">
        <v>0</v>
      </c>
      <c r="E127" s="6">
        <v>8.5161066000000005</v>
      </c>
      <c r="F127" s="6">
        <v>0</v>
      </c>
      <c r="G127" s="6">
        <v>100</v>
      </c>
    </row>
    <row r="128" spans="1:7" x14ac:dyDescent="0.25">
      <c r="A128" s="6" t="s">
        <v>62</v>
      </c>
      <c r="B128" s="6" t="s">
        <v>63</v>
      </c>
      <c r="C128" s="6" t="s">
        <v>18</v>
      </c>
      <c r="D128" s="6">
        <v>2443</v>
      </c>
      <c r="E128" s="6">
        <v>9059.4838964999999</v>
      </c>
      <c r="F128" s="6">
        <v>21.238890851595599</v>
      </c>
      <c r="G128" s="6">
        <v>78.761109148404401</v>
      </c>
    </row>
    <row r="129" spans="1:7" x14ac:dyDescent="0.25">
      <c r="A129" s="6" t="s">
        <v>64</v>
      </c>
      <c r="B129" s="6" t="s">
        <v>65</v>
      </c>
      <c r="C129" s="6" t="s">
        <v>15</v>
      </c>
      <c r="D129" s="6">
        <v>18.8687875</v>
      </c>
      <c r="E129" s="6">
        <v>76.396530299999995</v>
      </c>
      <c r="F129" s="6">
        <v>19.806565427738501</v>
      </c>
      <c r="G129" s="6">
        <v>80.193434572261495</v>
      </c>
    </row>
    <row r="130" spans="1:7" x14ac:dyDescent="0.25">
      <c r="A130" s="6" t="s">
        <v>64</v>
      </c>
      <c r="B130" s="6" t="s">
        <v>65</v>
      </c>
      <c r="C130" s="6" t="s">
        <v>17</v>
      </c>
      <c r="D130" s="6">
        <v>0</v>
      </c>
      <c r="E130" s="6">
        <v>68.544053899999994</v>
      </c>
      <c r="F130" s="6">
        <v>0</v>
      </c>
      <c r="G130" s="6">
        <v>100</v>
      </c>
    </row>
    <row r="131" spans="1:7" x14ac:dyDescent="0.25">
      <c r="A131" s="6" t="s">
        <v>64</v>
      </c>
      <c r="B131" s="6" t="s">
        <v>65</v>
      </c>
      <c r="C131" s="6" t="s">
        <v>18</v>
      </c>
      <c r="D131" s="6">
        <v>4864.1312126000003</v>
      </c>
      <c r="E131" s="6">
        <v>15706.0594153</v>
      </c>
      <c r="F131" s="6">
        <v>23.646505278383898</v>
      </c>
      <c r="G131" s="6">
        <v>76.353494721616102</v>
      </c>
    </row>
    <row r="132" spans="1:7" x14ac:dyDescent="0.25">
      <c r="A132" s="6" t="s">
        <v>66</v>
      </c>
      <c r="B132" s="6" t="s">
        <v>67</v>
      </c>
      <c r="C132" s="6" t="s">
        <v>15</v>
      </c>
      <c r="D132" s="6">
        <v>0</v>
      </c>
      <c r="E132" s="6">
        <v>7.2027510000000001</v>
      </c>
      <c r="F132" s="6">
        <v>0</v>
      </c>
      <c r="G132" s="6">
        <v>100</v>
      </c>
    </row>
    <row r="133" spans="1:7" x14ac:dyDescent="0.25">
      <c r="A133" s="6" t="s">
        <v>66</v>
      </c>
      <c r="B133" s="6" t="s">
        <v>67</v>
      </c>
      <c r="C133" s="6" t="s">
        <v>17</v>
      </c>
      <c r="D133" s="6">
        <v>0</v>
      </c>
      <c r="E133" s="6">
        <v>3.7390205000000001</v>
      </c>
      <c r="F133" s="6">
        <v>0</v>
      </c>
      <c r="G133" s="6">
        <v>100</v>
      </c>
    </row>
    <row r="134" spans="1:7" x14ac:dyDescent="0.25">
      <c r="A134" s="6" t="s">
        <v>66</v>
      </c>
      <c r="B134" s="6" t="s">
        <v>67</v>
      </c>
      <c r="C134" s="6" t="s">
        <v>18</v>
      </c>
      <c r="D134" s="6">
        <v>314.00000069999999</v>
      </c>
      <c r="E134" s="6">
        <v>1302.0582365</v>
      </c>
      <c r="F134" s="6">
        <v>19.429992897040599</v>
      </c>
      <c r="G134" s="6">
        <v>80.570007102959394</v>
      </c>
    </row>
    <row r="135" spans="1:7" x14ac:dyDescent="0.25">
      <c r="A135" s="6" t="s">
        <v>68</v>
      </c>
      <c r="B135" s="6" t="s">
        <v>69</v>
      </c>
      <c r="C135" s="6" t="s">
        <v>15</v>
      </c>
      <c r="D135" s="6">
        <v>45.968677800000002</v>
      </c>
      <c r="E135" s="6">
        <v>111.8707088</v>
      </c>
      <c r="F135" s="6">
        <v>29.123705299549101</v>
      </c>
      <c r="G135" s="6">
        <v>70.876294700450899</v>
      </c>
    </row>
    <row r="136" spans="1:7" x14ac:dyDescent="0.25">
      <c r="A136" s="6" t="s">
        <v>68</v>
      </c>
      <c r="B136" s="6" t="s">
        <v>69</v>
      </c>
      <c r="C136" s="6" t="s">
        <v>16</v>
      </c>
      <c r="D136" s="6">
        <v>0</v>
      </c>
      <c r="E136" s="6">
        <v>50.791458400000003</v>
      </c>
      <c r="F136" s="6">
        <v>0</v>
      </c>
      <c r="G136" s="6">
        <v>100</v>
      </c>
    </row>
    <row r="137" spans="1:7" x14ac:dyDescent="0.25">
      <c r="A137" s="6" t="s">
        <v>68</v>
      </c>
      <c r="B137" s="6" t="s">
        <v>69</v>
      </c>
      <c r="C137" s="6" t="s">
        <v>17</v>
      </c>
      <c r="D137" s="6">
        <v>0</v>
      </c>
      <c r="E137" s="6">
        <v>231.6314448</v>
      </c>
      <c r="F137" s="6">
        <v>0</v>
      </c>
      <c r="G137" s="6">
        <v>100</v>
      </c>
    </row>
    <row r="138" spans="1:7" x14ac:dyDescent="0.25">
      <c r="A138" s="6" t="s">
        <v>68</v>
      </c>
      <c r="B138" s="6" t="s">
        <v>69</v>
      </c>
      <c r="C138" s="6" t="s">
        <v>18</v>
      </c>
      <c r="D138" s="6">
        <v>27479.031322300001</v>
      </c>
      <c r="E138" s="6">
        <v>101505.706389</v>
      </c>
      <c r="F138" s="6">
        <v>21.304095205283101</v>
      </c>
      <c r="G138" s="6">
        <v>78.695904794716895</v>
      </c>
    </row>
    <row r="139" spans="1:7" x14ac:dyDescent="0.25">
      <c r="A139" t="s">
        <v>21</v>
      </c>
    </row>
    <row r="140" spans="1:7" x14ac:dyDescent="0.25">
      <c r="A140" t="s">
        <v>1037</v>
      </c>
    </row>
    <row r="141" spans="1:7" x14ac:dyDescent="0.25">
      <c r="A141" t="s">
        <v>22</v>
      </c>
    </row>
    <row r="142" spans="1:7" x14ac:dyDescent="0.25">
      <c r="A142" t="s">
        <v>23</v>
      </c>
    </row>
    <row r="143" spans="1:7" x14ac:dyDescent="0.25">
      <c r="A143" t="s">
        <v>24</v>
      </c>
    </row>
    <row r="146" spans="1:7" x14ac:dyDescent="0.25">
      <c r="G146" s="7" t="str">
        <f>HYPERLINK("#'Indice'!A1", "Ir al índice")</f>
        <v>Ir al índice</v>
      </c>
    </row>
    <row r="147" spans="1:7" ht="17.25" x14ac:dyDescent="0.3">
      <c r="A147" s="4" t="s">
        <v>437</v>
      </c>
    </row>
    <row r="148" spans="1:7" x14ac:dyDescent="0.25">
      <c r="A148" s="5" t="s">
        <v>26</v>
      </c>
      <c r="B148" s="5" t="s">
        <v>71</v>
      </c>
      <c r="C148" s="5" t="s">
        <v>11</v>
      </c>
      <c r="D148" s="5" t="s">
        <v>431</v>
      </c>
      <c r="E148" s="5" t="s">
        <v>432</v>
      </c>
      <c r="F148" s="5" t="s">
        <v>433</v>
      </c>
      <c r="G148" s="5" t="s">
        <v>434</v>
      </c>
    </row>
    <row r="149" spans="1:7" x14ac:dyDescent="0.25">
      <c r="A149" s="6" t="s">
        <v>72</v>
      </c>
      <c r="B149" s="6" t="s">
        <v>73</v>
      </c>
      <c r="C149" s="6" t="s">
        <v>15</v>
      </c>
      <c r="D149" s="6">
        <v>17.759428400000001</v>
      </c>
      <c r="E149" s="6">
        <v>1103.4231497999999</v>
      </c>
      <c r="F149" s="6">
        <v>1.5839907563058899</v>
      </c>
      <c r="G149" s="6">
        <v>98.416009243694106</v>
      </c>
    </row>
    <row r="150" spans="1:7" x14ac:dyDescent="0.25">
      <c r="A150" s="6" t="s">
        <v>72</v>
      </c>
      <c r="B150" s="6" t="s">
        <v>73</v>
      </c>
      <c r="C150" s="6" t="s">
        <v>16</v>
      </c>
      <c r="D150" s="6">
        <v>66.590509499999996</v>
      </c>
      <c r="E150" s="6">
        <v>149.18823209999999</v>
      </c>
      <c r="F150" s="6">
        <v>30.860551417730601</v>
      </c>
      <c r="G150" s="6">
        <v>69.139448582269395</v>
      </c>
    </row>
    <row r="151" spans="1:7" x14ac:dyDescent="0.25">
      <c r="A151" s="6" t="s">
        <v>72</v>
      </c>
      <c r="B151" s="6" t="s">
        <v>73</v>
      </c>
      <c r="C151" s="6" t="s">
        <v>17</v>
      </c>
      <c r="D151" s="6">
        <v>48.151684500000002</v>
      </c>
      <c r="E151" s="6">
        <v>2118.8041999000002</v>
      </c>
      <c r="F151" s="6">
        <v>2.2220888226957398</v>
      </c>
      <c r="G151" s="6">
        <v>97.777911177304304</v>
      </c>
    </row>
    <row r="152" spans="1:7" x14ac:dyDescent="0.25">
      <c r="A152" s="6" t="s">
        <v>72</v>
      </c>
      <c r="B152" s="6" t="s">
        <v>73</v>
      </c>
      <c r="C152" s="6" t="s">
        <v>18</v>
      </c>
      <c r="D152" s="6">
        <v>88629.498377700002</v>
      </c>
      <c r="E152" s="6">
        <v>481661.58442919998</v>
      </c>
      <c r="F152" s="6">
        <v>15.541098405655701</v>
      </c>
      <c r="G152" s="6">
        <v>84.458901594344297</v>
      </c>
    </row>
    <row r="153" spans="1:7" x14ac:dyDescent="0.25">
      <c r="A153" s="6" t="s">
        <v>74</v>
      </c>
      <c r="B153" s="6" t="s">
        <v>75</v>
      </c>
      <c r="C153" s="6" t="s">
        <v>15</v>
      </c>
      <c r="D153" s="6">
        <v>47.273291100000002</v>
      </c>
      <c r="E153" s="6">
        <v>480.09623779999998</v>
      </c>
      <c r="F153" s="6">
        <v>8.9639784836647198</v>
      </c>
      <c r="G153" s="6">
        <v>91.036021516335296</v>
      </c>
    </row>
    <row r="154" spans="1:7" x14ac:dyDescent="0.25">
      <c r="A154" s="6" t="s">
        <v>74</v>
      </c>
      <c r="B154" s="6" t="s">
        <v>75</v>
      </c>
      <c r="C154" s="6" t="s">
        <v>16</v>
      </c>
      <c r="D154" s="6">
        <v>0</v>
      </c>
      <c r="E154" s="6">
        <v>32.276978399999997</v>
      </c>
      <c r="F154" s="6">
        <v>0</v>
      </c>
      <c r="G154" s="6">
        <v>100</v>
      </c>
    </row>
    <row r="155" spans="1:7" x14ac:dyDescent="0.25">
      <c r="A155" s="6" t="s">
        <v>74</v>
      </c>
      <c r="B155" s="6" t="s">
        <v>75</v>
      </c>
      <c r="C155" s="6" t="s">
        <v>17</v>
      </c>
      <c r="D155" s="6">
        <v>100.417885</v>
      </c>
      <c r="E155" s="6">
        <v>830.24779479999995</v>
      </c>
      <c r="F155" s="6">
        <v>10.789898798199999</v>
      </c>
      <c r="G155" s="6">
        <v>89.210101201800001</v>
      </c>
    </row>
    <row r="156" spans="1:7" x14ac:dyDescent="0.25">
      <c r="A156" s="6" t="s">
        <v>74</v>
      </c>
      <c r="B156" s="6" t="s">
        <v>75</v>
      </c>
      <c r="C156" s="6" t="s">
        <v>18</v>
      </c>
      <c r="D156" s="6">
        <v>23377.841484699999</v>
      </c>
      <c r="E156" s="6">
        <v>149507.84632750001</v>
      </c>
      <c r="F156" s="6">
        <v>13.5221381136503</v>
      </c>
      <c r="G156" s="6">
        <v>86.4778618863497</v>
      </c>
    </row>
    <row r="157" spans="1:7" x14ac:dyDescent="0.25">
      <c r="A157" s="6" t="s">
        <v>76</v>
      </c>
      <c r="B157" s="6" t="s">
        <v>77</v>
      </c>
      <c r="C157" s="6" t="s">
        <v>15</v>
      </c>
      <c r="D157" s="6">
        <v>217.2044722</v>
      </c>
      <c r="E157" s="6">
        <v>1533.0145654</v>
      </c>
      <c r="F157" s="6">
        <v>12.410130819845399</v>
      </c>
      <c r="G157" s="6">
        <v>87.589869180154594</v>
      </c>
    </row>
    <row r="158" spans="1:7" x14ac:dyDescent="0.25">
      <c r="A158" s="6" t="s">
        <v>76</v>
      </c>
      <c r="B158" s="6" t="s">
        <v>77</v>
      </c>
      <c r="C158" s="6" t="s">
        <v>17</v>
      </c>
      <c r="D158" s="6">
        <v>43.052245900000003</v>
      </c>
      <c r="E158" s="6">
        <v>432.24075019999998</v>
      </c>
      <c r="F158" s="6">
        <v>9.0580434075956706</v>
      </c>
      <c r="G158" s="6">
        <v>90.941956592404296</v>
      </c>
    </row>
    <row r="159" spans="1:7" x14ac:dyDescent="0.25">
      <c r="A159" s="6" t="s">
        <v>76</v>
      </c>
      <c r="B159" s="6" t="s">
        <v>77</v>
      </c>
      <c r="C159" s="6" t="s">
        <v>18</v>
      </c>
      <c r="D159" s="6">
        <v>19746.7432826</v>
      </c>
      <c r="E159" s="6">
        <v>85757.744691700005</v>
      </c>
      <c r="F159" s="6">
        <v>18.716496010492101</v>
      </c>
      <c r="G159" s="6">
        <v>81.283503989507906</v>
      </c>
    </row>
    <row r="160" spans="1:7" x14ac:dyDescent="0.25">
      <c r="A160" s="6" t="s">
        <v>78</v>
      </c>
      <c r="B160" s="6" t="s">
        <v>79</v>
      </c>
      <c r="C160" s="6" t="s">
        <v>15</v>
      </c>
      <c r="D160" s="6">
        <v>243.11573609999999</v>
      </c>
      <c r="E160" s="6">
        <v>2480.5834840000002</v>
      </c>
      <c r="F160" s="6">
        <v>8.9259391898300002</v>
      </c>
      <c r="G160" s="6">
        <v>91.074060810169996</v>
      </c>
    </row>
    <row r="161" spans="1:7" x14ac:dyDescent="0.25">
      <c r="A161" s="6" t="s">
        <v>78</v>
      </c>
      <c r="B161" s="6" t="s">
        <v>79</v>
      </c>
      <c r="C161" s="6" t="s">
        <v>17</v>
      </c>
      <c r="D161" s="6">
        <v>722.78664990000004</v>
      </c>
      <c r="E161" s="6">
        <v>2424.2209274000002</v>
      </c>
      <c r="F161" s="6">
        <v>22.9674264248236</v>
      </c>
      <c r="G161" s="6">
        <v>77.0325735751764</v>
      </c>
    </row>
    <row r="162" spans="1:7" x14ac:dyDescent="0.25">
      <c r="A162" s="6" t="s">
        <v>78</v>
      </c>
      <c r="B162" s="6" t="s">
        <v>79</v>
      </c>
      <c r="C162" s="6" t="s">
        <v>18</v>
      </c>
      <c r="D162" s="6">
        <v>84063.878102600007</v>
      </c>
      <c r="E162" s="6">
        <v>312062.41509989998</v>
      </c>
      <c r="F162" s="6">
        <v>21.221484043127301</v>
      </c>
      <c r="G162" s="6">
        <v>78.778515956872795</v>
      </c>
    </row>
    <row r="163" spans="1:7" x14ac:dyDescent="0.25">
      <c r="A163" s="6" t="s">
        <v>80</v>
      </c>
      <c r="B163" s="6" t="s">
        <v>81</v>
      </c>
      <c r="C163" s="6" t="s">
        <v>15</v>
      </c>
      <c r="D163" s="6">
        <v>617.51369980000004</v>
      </c>
      <c r="E163" s="6">
        <v>2772.3236787999999</v>
      </c>
      <c r="F163" s="6">
        <v>18.2166172247187</v>
      </c>
      <c r="G163" s="6">
        <v>81.783382775281297</v>
      </c>
    </row>
    <row r="164" spans="1:7" x14ac:dyDescent="0.25">
      <c r="A164" s="6" t="s">
        <v>80</v>
      </c>
      <c r="B164" s="6" t="s">
        <v>81</v>
      </c>
      <c r="C164" s="6" t="s">
        <v>16</v>
      </c>
      <c r="D164" s="6">
        <v>0</v>
      </c>
      <c r="E164" s="6">
        <v>44.8276781</v>
      </c>
      <c r="F164" s="6">
        <v>0</v>
      </c>
      <c r="G164" s="6">
        <v>100</v>
      </c>
    </row>
    <row r="165" spans="1:7" x14ac:dyDescent="0.25">
      <c r="A165" s="6" t="s">
        <v>80</v>
      </c>
      <c r="B165" s="6" t="s">
        <v>81</v>
      </c>
      <c r="C165" s="6" t="s">
        <v>17</v>
      </c>
      <c r="D165" s="6">
        <v>1139.4300896</v>
      </c>
      <c r="E165" s="6">
        <v>3128.8189277000001</v>
      </c>
      <c r="F165" s="6">
        <v>26.695492343152399</v>
      </c>
      <c r="G165" s="6">
        <v>73.304507656847605</v>
      </c>
    </row>
    <row r="166" spans="1:7" x14ac:dyDescent="0.25">
      <c r="A166" s="6" t="s">
        <v>80</v>
      </c>
      <c r="B166" s="6" t="s">
        <v>81</v>
      </c>
      <c r="C166" s="6" t="s">
        <v>18</v>
      </c>
      <c r="D166" s="6">
        <v>92266.0562125</v>
      </c>
      <c r="E166" s="6">
        <v>295791.02972950001</v>
      </c>
      <c r="F166" s="6">
        <v>23.776413201817</v>
      </c>
      <c r="G166" s="6">
        <v>76.223586798183007</v>
      </c>
    </row>
    <row r="167" spans="1:7" x14ac:dyDescent="0.25">
      <c r="A167" s="6" t="s">
        <v>82</v>
      </c>
      <c r="B167" s="6" t="s">
        <v>83</v>
      </c>
      <c r="C167" s="6" t="s">
        <v>15</v>
      </c>
      <c r="D167" s="6">
        <v>118.69016019999999</v>
      </c>
      <c r="E167" s="6">
        <v>706.86594660000003</v>
      </c>
      <c r="F167" s="6">
        <v>14.3769950003839</v>
      </c>
      <c r="G167" s="6">
        <v>85.6230049996161</v>
      </c>
    </row>
    <row r="168" spans="1:7" x14ac:dyDescent="0.25">
      <c r="A168" s="6" t="s">
        <v>82</v>
      </c>
      <c r="B168" s="6" t="s">
        <v>83</v>
      </c>
      <c r="C168" s="6" t="s">
        <v>17</v>
      </c>
      <c r="D168" s="6">
        <v>173.43584060000001</v>
      </c>
      <c r="E168" s="6">
        <v>598.59823349999999</v>
      </c>
      <c r="F168" s="6">
        <v>22.464790922885499</v>
      </c>
      <c r="G168" s="6">
        <v>77.535209077114501</v>
      </c>
    </row>
    <row r="169" spans="1:7" x14ac:dyDescent="0.25">
      <c r="A169" s="6" t="s">
        <v>82</v>
      </c>
      <c r="B169" s="6" t="s">
        <v>83</v>
      </c>
      <c r="C169" s="6" t="s">
        <v>18</v>
      </c>
      <c r="D169" s="6">
        <v>35542.874000099997</v>
      </c>
      <c r="E169" s="6">
        <v>143440.53583119999</v>
      </c>
      <c r="F169" s="6">
        <v>19.858194697263201</v>
      </c>
      <c r="G169" s="6">
        <v>80.141805302736898</v>
      </c>
    </row>
    <row r="170" spans="1:7" x14ac:dyDescent="0.25">
      <c r="A170" s="6" t="s">
        <v>84</v>
      </c>
      <c r="B170" s="6" t="s">
        <v>85</v>
      </c>
      <c r="C170" s="6" t="s">
        <v>15</v>
      </c>
      <c r="D170" s="6">
        <v>1091.3533508999999</v>
      </c>
      <c r="E170" s="6">
        <v>6023.0825437000003</v>
      </c>
      <c r="F170" s="6">
        <v>15.3399843229786</v>
      </c>
      <c r="G170" s="6">
        <v>84.660015677021406</v>
      </c>
    </row>
    <row r="171" spans="1:7" x14ac:dyDescent="0.25">
      <c r="A171" s="6" t="s">
        <v>84</v>
      </c>
      <c r="B171" s="6" t="s">
        <v>85</v>
      </c>
      <c r="C171" s="6" t="s">
        <v>16</v>
      </c>
      <c r="D171" s="6">
        <v>0</v>
      </c>
      <c r="E171" s="6">
        <v>53.190206799999999</v>
      </c>
      <c r="F171" s="6">
        <v>0</v>
      </c>
      <c r="G171" s="6">
        <v>100</v>
      </c>
    </row>
    <row r="172" spans="1:7" x14ac:dyDescent="0.25">
      <c r="A172" s="6" t="s">
        <v>84</v>
      </c>
      <c r="B172" s="6" t="s">
        <v>85</v>
      </c>
      <c r="C172" s="6" t="s">
        <v>17</v>
      </c>
      <c r="D172" s="6">
        <v>1891.7906479000001</v>
      </c>
      <c r="E172" s="6">
        <v>5673.6409899</v>
      </c>
      <c r="F172" s="6">
        <v>25.0057199439598</v>
      </c>
      <c r="G172" s="6">
        <v>74.994280056040196</v>
      </c>
    </row>
    <row r="173" spans="1:7" x14ac:dyDescent="0.25">
      <c r="A173" s="6" t="s">
        <v>84</v>
      </c>
      <c r="B173" s="6" t="s">
        <v>85</v>
      </c>
      <c r="C173" s="6" t="s">
        <v>18</v>
      </c>
      <c r="D173" s="6">
        <v>155556.85599919999</v>
      </c>
      <c r="E173" s="6">
        <v>553801.08626250003</v>
      </c>
      <c r="F173" s="6">
        <v>21.9292471024186</v>
      </c>
      <c r="G173" s="6">
        <v>78.0707528975814</v>
      </c>
    </row>
    <row r="174" spans="1:7" x14ac:dyDescent="0.25">
      <c r="A174" s="6" t="s">
        <v>86</v>
      </c>
      <c r="B174" s="6" t="s">
        <v>87</v>
      </c>
      <c r="C174" s="6" t="s">
        <v>15</v>
      </c>
      <c r="D174" s="6">
        <v>446.10860020000001</v>
      </c>
      <c r="E174" s="6">
        <v>3326.1163723</v>
      </c>
      <c r="F174" s="6">
        <v>11.8261398366266</v>
      </c>
      <c r="G174" s="6">
        <v>88.173860163373405</v>
      </c>
    </row>
    <row r="175" spans="1:7" x14ac:dyDescent="0.25">
      <c r="A175" s="6" t="s">
        <v>86</v>
      </c>
      <c r="B175" s="6" t="s">
        <v>87</v>
      </c>
      <c r="C175" s="6" t="s">
        <v>17</v>
      </c>
      <c r="D175" s="6">
        <v>1238.9908725</v>
      </c>
      <c r="E175" s="6">
        <v>7906.3201147999998</v>
      </c>
      <c r="F175" s="6">
        <v>13.5478265771451</v>
      </c>
      <c r="G175" s="6">
        <v>86.452173422854898</v>
      </c>
    </row>
    <row r="176" spans="1:7" x14ac:dyDescent="0.25">
      <c r="A176" s="6" t="s">
        <v>86</v>
      </c>
      <c r="B176" s="6" t="s">
        <v>87</v>
      </c>
      <c r="C176" s="6" t="s">
        <v>18</v>
      </c>
      <c r="D176" s="6">
        <v>189736.9005285</v>
      </c>
      <c r="E176" s="6">
        <v>831870.56351889996</v>
      </c>
      <c r="F176" s="6">
        <v>18.572387850104501</v>
      </c>
      <c r="G176" s="6">
        <v>81.427612149895495</v>
      </c>
    </row>
    <row r="177" spans="1:7" x14ac:dyDescent="0.25">
      <c r="A177" s="6" t="s">
        <v>88</v>
      </c>
      <c r="B177" s="6" t="s">
        <v>89</v>
      </c>
      <c r="C177" s="6" t="s">
        <v>15</v>
      </c>
      <c r="D177" s="6">
        <v>337.35626810000002</v>
      </c>
      <c r="E177" s="6">
        <v>1061.5198178999999</v>
      </c>
      <c r="F177" s="6">
        <v>24.116236704328099</v>
      </c>
      <c r="G177" s="6">
        <v>75.883763295671898</v>
      </c>
    </row>
    <row r="178" spans="1:7" x14ac:dyDescent="0.25">
      <c r="A178" s="6" t="s">
        <v>88</v>
      </c>
      <c r="B178" s="6" t="s">
        <v>89</v>
      </c>
      <c r="C178" s="6" t="s">
        <v>17</v>
      </c>
      <c r="D178" s="6">
        <v>336.5318795</v>
      </c>
      <c r="E178" s="6">
        <v>1820.0788150000001</v>
      </c>
      <c r="F178" s="6">
        <v>15.6046652443233</v>
      </c>
      <c r="G178" s="6">
        <v>84.3953347556767</v>
      </c>
    </row>
    <row r="179" spans="1:7" x14ac:dyDescent="0.25">
      <c r="A179" s="6" t="s">
        <v>88</v>
      </c>
      <c r="B179" s="6" t="s">
        <v>89</v>
      </c>
      <c r="C179" s="6" t="s">
        <v>18</v>
      </c>
      <c r="D179" s="6">
        <v>64093.111852200003</v>
      </c>
      <c r="E179" s="6">
        <v>327781.40136720001</v>
      </c>
      <c r="F179" s="6">
        <v>16.355519353797799</v>
      </c>
      <c r="G179" s="6">
        <v>83.644480646202197</v>
      </c>
    </row>
    <row r="180" spans="1:7" x14ac:dyDescent="0.25">
      <c r="A180" s="6" t="s">
        <v>90</v>
      </c>
      <c r="B180" s="6" t="s">
        <v>91</v>
      </c>
      <c r="C180" s="6" t="s">
        <v>15</v>
      </c>
      <c r="D180" s="6">
        <v>466.99548160000001</v>
      </c>
      <c r="E180" s="6">
        <v>1959.7686427000001</v>
      </c>
      <c r="F180" s="6">
        <v>19.2435464544666</v>
      </c>
      <c r="G180" s="6">
        <v>80.756453545533404</v>
      </c>
    </row>
    <row r="181" spans="1:7" x14ac:dyDescent="0.25">
      <c r="A181" s="6" t="s">
        <v>90</v>
      </c>
      <c r="B181" s="6" t="s">
        <v>91</v>
      </c>
      <c r="C181" s="6" t="s">
        <v>17</v>
      </c>
      <c r="D181" s="6">
        <v>642.84798920000003</v>
      </c>
      <c r="E181" s="6">
        <v>2295.0770793000002</v>
      </c>
      <c r="F181" s="6">
        <v>21.881020591454899</v>
      </c>
      <c r="G181" s="6">
        <v>78.118979408545101</v>
      </c>
    </row>
    <row r="182" spans="1:7" x14ac:dyDescent="0.25">
      <c r="A182" s="6" t="s">
        <v>90</v>
      </c>
      <c r="B182" s="6" t="s">
        <v>91</v>
      </c>
      <c r="C182" s="6" t="s">
        <v>18</v>
      </c>
      <c r="D182" s="6">
        <v>127471.1565238</v>
      </c>
      <c r="E182" s="6">
        <v>681631.15427669999</v>
      </c>
      <c r="F182" s="6">
        <v>15.7546400278704</v>
      </c>
      <c r="G182" s="6">
        <v>84.245359972129606</v>
      </c>
    </row>
    <row r="183" spans="1:7" x14ac:dyDescent="0.25">
      <c r="A183" s="6" t="s">
        <v>92</v>
      </c>
      <c r="B183" s="6" t="s">
        <v>93</v>
      </c>
      <c r="C183" s="6" t="s">
        <v>15</v>
      </c>
      <c r="D183" s="6">
        <v>2052.9444770999999</v>
      </c>
      <c r="E183" s="6">
        <v>15266.665347800001</v>
      </c>
      <c r="F183" s="6">
        <v>11.853295183062</v>
      </c>
      <c r="G183" s="6">
        <v>88.146704816937998</v>
      </c>
    </row>
    <row r="184" spans="1:7" x14ac:dyDescent="0.25">
      <c r="A184" s="6" t="s">
        <v>92</v>
      </c>
      <c r="B184" s="6" t="s">
        <v>93</v>
      </c>
      <c r="C184" s="6" t="s">
        <v>16</v>
      </c>
      <c r="D184" s="6">
        <v>25.505668499999999</v>
      </c>
      <c r="E184" s="6">
        <v>32.393992500000003</v>
      </c>
      <c r="F184" s="6">
        <v>44.051498850744601</v>
      </c>
      <c r="G184" s="6">
        <v>55.948501149255399</v>
      </c>
    </row>
    <row r="185" spans="1:7" x14ac:dyDescent="0.25">
      <c r="A185" s="6" t="s">
        <v>92</v>
      </c>
      <c r="B185" s="6" t="s">
        <v>93</v>
      </c>
      <c r="C185" s="6" t="s">
        <v>17</v>
      </c>
      <c r="D185" s="6">
        <v>888.06270119999999</v>
      </c>
      <c r="E185" s="6">
        <v>4862.9529307000003</v>
      </c>
      <c r="F185" s="6">
        <v>15.441841198866699</v>
      </c>
      <c r="G185" s="6">
        <v>84.558158801133303</v>
      </c>
    </row>
    <row r="186" spans="1:7" x14ac:dyDescent="0.25">
      <c r="A186" s="6" t="s">
        <v>92</v>
      </c>
      <c r="B186" s="6" t="s">
        <v>93</v>
      </c>
      <c r="C186" s="6" t="s">
        <v>18</v>
      </c>
      <c r="D186" s="6">
        <v>217638.4871466</v>
      </c>
      <c r="E186" s="6">
        <v>1019286.9877224</v>
      </c>
      <c r="F186" s="6">
        <v>17.5951172134804</v>
      </c>
      <c r="G186" s="6">
        <v>82.404882786519593</v>
      </c>
    </row>
    <row r="187" spans="1:7" x14ac:dyDescent="0.25">
      <c r="A187" s="6" t="s">
        <v>94</v>
      </c>
      <c r="B187" s="6" t="s">
        <v>95</v>
      </c>
      <c r="C187" s="6" t="s">
        <v>15</v>
      </c>
      <c r="D187" s="6">
        <v>170.49460329999999</v>
      </c>
      <c r="E187" s="6">
        <v>2112.9656141999999</v>
      </c>
      <c r="F187" s="6">
        <v>7.4665020215093802</v>
      </c>
      <c r="G187" s="6">
        <v>92.533497978490601</v>
      </c>
    </row>
    <row r="188" spans="1:7" x14ac:dyDescent="0.25">
      <c r="A188" s="6" t="s">
        <v>94</v>
      </c>
      <c r="B188" s="6" t="s">
        <v>95</v>
      </c>
      <c r="C188" s="6" t="s">
        <v>17</v>
      </c>
      <c r="D188" s="6">
        <v>88.607654299999993</v>
      </c>
      <c r="E188" s="6">
        <v>370.66227659999998</v>
      </c>
      <c r="F188" s="6">
        <v>19.2931538379536</v>
      </c>
      <c r="G188" s="6">
        <v>80.706846162046403</v>
      </c>
    </row>
    <row r="189" spans="1:7" x14ac:dyDescent="0.25">
      <c r="A189" s="6" t="s">
        <v>94</v>
      </c>
      <c r="B189" s="6" t="s">
        <v>95</v>
      </c>
      <c r="C189" s="6" t="s">
        <v>18</v>
      </c>
      <c r="D189" s="6">
        <v>20892.8977442</v>
      </c>
      <c r="E189" s="6">
        <v>124357.3720336</v>
      </c>
      <c r="F189" s="6">
        <v>14.3840681164733</v>
      </c>
      <c r="G189" s="6">
        <v>85.615931883526699</v>
      </c>
    </row>
    <row r="190" spans="1:7" x14ac:dyDescent="0.25">
      <c r="A190" s="6" t="s">
        <v>96</v>
      </c>
      <c r="B190" s="6" t="s">
        <v>97</v>
      </c>
      <c r="C190" s="6" t="s">
        <v>15</v>
      </c>
      <c r="D190" s="6">
        <v>0</v>
      </c>
      <c r="E190" s="6">
        <v>420.88545909999999</v>
      </c>
      <c r="F190" s="6">
        <v>0</v>
      </c>
      <c r="G190" s="6">
        <v>100</v>
      </c>
    </row>
    <row r="191" spans="1:7" x14ac:dyDescent="0.25">
      <c r="A191" s="6" t="s">
        <v>96</v>
      </c>
      <c r="B191" s="6" t="s">
        <v>97</v>
      </c>
      <c r="C191" s="6" t="s">
        <v>16</v>
      </c>
      <c r="D191" s="6">
        <v>0</v>
      </c>
      <c r="E191" s="6">
        <v>17.0942644</v>
      </c>
      <c r="F191" s="6">
        <v>0</v>
      </c>
      <c r="G191" s="6">
        <v>100</v>
      </c>
    </row>
    <row r="192" spans="1:7" x14ac:dyDescent="0.25">
      <c r="A192" s="6" t="s">
        <v>96</v>
      </c>
      <c r="B192" s="6" t="s">
        <v>97</v>
      </c>
      <c r="C192" s="6" t="s">
        <v>17</v>
      </c>
      <c r="D192" s="6">
        <v>0</v>
      </c>
      <c r="E192" s="6">
        <v>753.71154460000002</v>
      </c>
      <c r="F192" s="6">
        <v>0</v>
      </c>
      <c r="G192" s="6">
        <v>100</v>
      </c>
    </row>
    <row r="193" spans="1:7" x14ac:dyDescent="0.25">
      <c r="A193" s="6" t="s">
        <v>96</v>
      </c>
      <c r="B193" s="6" t="s">
        <v>97</v>
      </c>
      <c r="C193" s="6" t="s">
        <v>18</v>
      </c>
      <c r="D193" s="6">
        <v>19049.999997899999</v>
      </c>
      <c r="E193" s="6">
        <v>148158.30873210001</v>
      </c>
      <c r="F193" s="6">
        <v>11.392974513402301</v>
      </c>
      <c r="G193" s="6">
        <v>88.607025486597706</v>
      </c>
    </row>
    <row r="194" spans="1:7" x14ac:dyDescent="0.25">
      <c r="A194" s="6" t="s">
        <v>98</v>
      </c>
      <c r="B194" s="6" t="s">
        <v>99</v>
      </c>
      <c r="C194" s="6" t="s">
        <v>15</v>
      </c>
      <c r="D194" s="6">
        <v>286.07204840000003</v>
      </c>
      <c r="E194" s="6">
        <v>1352.7971841999999</v>
      </c>
      <c r="F194" s="6">
        <v>17.455452986090801</v>
      </c>
      <c r="G194" s="6">
        <v>82.544547013909195</v>
      </c>
    </row>
    <row r="195" spans="1:7" x14ac:dyDescent="0.25">
      <c r="A195" s="6" t="s">
        <v>98</v>
      </c>
      <c r="B195" s="6" t="s">
        <v>99</v>
      </c>
      <c r="C195" s="6" t="s">
        <v>16</v>
      </c>
      <c r="D195" s="6">
        <v>0</v>
      </c>
      <c r="E195" s="6">
        <v>9.1715823000000007</v>
      </c>
      <c r="F195" s="6">
        <v>0</v>
      </c>
      <c r="G195" s="6">
        <v>100</v>
      </c>
    </row>
    <row r="196" spans="1:7" x14ac:dyDescent="0.25">
      <c r="A196" s="6" t="s">
        <v>98</v>
      </c>
      <c r="B196" s="6" t="s">
        <v>99</v>
      </c>
      <c r="C196" s="6" t="s">
        <v>17</v>
      </c>
      <c r="D196" s="6">
        <v>148.19232070000001</v>
      </c>
      <c r="E196" s="6">
        <v>723.07441089999998</v>
      </c>
      <c r="F196" s="6">
        <v>17.008834989930001</v>
      </c>
      <c r="G196" s="6">
        <v>82.991165010070006</v>
      </c>
    </row>
    <row r="197" spans="1:7" x14ac:dyDescent="0.25">
      <c r="A197" s="6" t="s">
        <v>98</v>
      </c>
      <c r="B197" s="6" t="s">
        <v>99</v>
      </c>
      <c r="C197" s="6" t="s">
        <v>18</v>
      </c>
      <c r="D197" s="6">
        <v>13571.7356299</v>
      </c>
      <c r="E197" s="6">
        <v>67310.956826299996</v>
      </c>
      <c r="F197" s="6">
        <v>16.779529980717999</v>
      </c>
      <c r="G197" s="6">
        <v>83.220470019282004</v>
      </c>
    </row>
    <row r="198" spans="1:7" x14ac:dyDescent="0.25">
      <c r="A198" s="6" t="s">
        <v>100</v>
      </c>
      <c r="B198" s="6" t="s">
        <v>101</v>
      </c>
      <c r="C198" s="6" t="s">
        <v>15</v>
      </c>
      <c r="D198" s="6">
        <v>135.9372061</v>
      </c>
      <c r="E198" s="6">
        <v>545.76539809999997</v>
      </c>
      <c r="F198" s="6">
        <v>19.940837142543501</v>
      </c>
      <c r="G198" s="6">
        <v>80.059162857456499</v>
      </c>
    </row>
    <row r="199" spans="1:7" x14ac:dyDescent="0.25">
      <c r="A199" s="6" t="s">
        <v>100</v>
      </c>
      <c r="B199" s="6" t="s">
        <v>101</v>
      </c>
      <c r="C199" s="6" t="s">
        <v>17</v>
      </c>
      <c r="D199" s="6">
        <v>214.72572589999999</v>
      </c>
      <c r="E199" s="6">
        <v>366.34161260000002</v>
      </c>
      <c r="F199" s="6">
        <v>36.953673296163103</v>
      </c>
      <c r="G199" s="6">
        <v>63.046326703836897</v>
      </c>
    </row>
    <row r="200" spans="1:7" x14ac:dyDescent="0.25">
      <c r="A200" s="6" t="s">
        <v>100</v>
      </c>
      <c r="B200" s="6" t="s">
        <v>101</v>
      </c>
      <c r="C200" s="6" t="s">
        <v>18</v>
      </c>
      <c r="D200" s="6">
        <v>14161.3370676</v>
      </c>
      <c r="E200" s="6">
        <v>66997.892988299995</v>
      </c>
      <c r="F200" s="6">
        <v>17.448831214695002</v>
      </c>
      <c r="G200" s="6">
        <v>82.551168785304995</v>
      </c>
    </row>
    <row r="201" spans="1:7" x14ac:dyDescent="0.25">
      <c r="A201" s="6" t="s">
        <v>102</v>
      </c>
      <c r="B201" s="6" t="s">
        <v>103</v>
      </c>
      <c r="C201" s="6" t="s">
        <v>15</v>
      </c>
      <c r="D201" s="6">
        <v>94.963422899999998</v>
      </c>
      <c r="E201" s="6">
        <v>772.71276569999998</v>
      </c>
      <c r="F201" s="6">
        <v>10.944569431278699</v>
      </c>
      <c r="G201" s="6">
        <v>89.055430568721306</v>
      </c>
    </row>
    <row r="202" spans="1:7" x14ac:dyDescent="0.25">
      <c r="A202" s="6" t="s">
        <v>102</v>
      </c>
      <c r="B202" s="6" t="s">
        <v>103</v>
      </c>
      <c r="C202" s="6" t="s">
        <v>16</v>
      </c>
      <c r="D202" s="6">
        <v>0</v>
      </c>
      <c r="E202" s="6">
        <v>59.047276099999998</v>
      </c>
      <c r="F202" s="6">
        <v>0</v>
      </c>
      <c r="G202" s="6">
        <v>100</v>
      </c>
    </row>
    <row r="203" spans="1:7" x14ac:dyDescent="0.25">
      <c r="A203" s="6" t="s">
        <v>102</v>
      </c>
      <c r="B203" s="6" t="s">
        <v>103</v>
      </c>
      <c r="C203" s="6" t="s">
        <v>17</v>
      </c>
      <c r="D203" s="6">
        <v>435.5657885</v>
      </c>
      <c r="E203" s="6">
        <v>1391.1380234000001</v>
      </c>
      <c r="F203" s="6">
        <v>23.844357561555501</v>
      </c>
      <c r="G203" s="6">
        <v>76.155642438444502</v>
      </c>
    </row>
    <row r="204" spans="1:7" x14ac:dyDescent="0.25">
      <c r="A204" s="6" t="s">
        <v>102</v>
      </c>
      <c r="B204" s="6" t="s">
        <v>103</v>
      </c>
      <c r="C204" s="6" t="s">
        <v>18</v>
      </c>
      <c r="D204" s="6">
        <v>38377.470785799997</v>
      </c>
      <c r="E204" s="6">
        <v>212859.10193219999</v>
      </c>
      <c r="F204" s="6">
        <v>15.275431586497801</v>
      </c>
      <c r="G204" s="6">
        <v>84.724568413502197</v>
      </c>
    </row>
    <row r="205" spans="1:7" x14ac:dyDescent="0.25">
      <c r="A205" s="6" t="s">
        <v>104</v>
      </c>
      <c r="B205" s="6" t="s">
        <v>105</v>
      </c>
      <c r="C205" s="6" t="s">
        <v>15</v>
      </c>
      <c r="D205" s="6">
        <v>63.000483699999997</v>
      </c>
      <c r="E205" s="6">
        <v>236.31507550000001</v>
      </c>
      <c r="F205" s="6">
        <v>21.048182015123299</v>
      </c>
      <c r="G205" s="6">
        <v>78.951817984876698</v>
      </c>
    </row>
    <row r="206" spans="1:7" x14ac:dyDescent="0.25">
      <c r="A206" s="6" t="s">
        <v>104</v>
      </c>
      <c r="B206" s="6" t="s">
        <v>105</v>
      </c>
      <c r="C206" s="6" t="s">
        <v>16</v>
      </c>
      <c r="D206" s="6">
        <v>0</v>
      </c>
      <c r="E206" s="6">
        <v>7.4178857999999996</v>
      </c>
      <c r="F206" s="6">
        <v>0</v>
      </c>
      <c r="G206" s="6">
        <v>100</v>
      </c>
    </row>
    <row r="207" spans="1:7" x14ac:dyDescent="0.25">
      <c r="A207" s="6" t="s">
        <v>104</v>
      </c>
      <c r="B207" s="6" t="s">
        <v>105</v>
      </c>
      <c r="C207" s="6" t="s">
        <v>17</v>
      </c>
      <c r="D207" s="6">
        <v>43.374467500000002</v>
      </c>
      <c r="E207" s="6">
        <v>262.31908679999998</v>
      </c>
      <c r="F207" s="6">
        <v>14.188872120422101</v>
      </c>
      <c r="G207" s="6">
        <v>85.811127879577896</v>
      </c>
    </row>
    <row r="208" spans="1:7" x14ac:dyDescent="0.25">
      <c r="A208" s="6" t="s">
        <v>104</v>
      </c>
      <c r="B208" s="6" t="s">
        <v>105</v>
      </c>
      <c r="C208" s="6" t="s">
        <v>18</v>
      </c>
      <c r="D208" s="6">
        <v>1999.6250491000001</v>
      </c>
      <c r="E208" s="6">
        <v>15357.947953499999</v>
      </c>
      <c r="F208" s="6">
        <v>11.5201880401164</v>
      </c>
      <c r="G208" s="6">
        <v>88.479811959883605</v>
      </c>
    </row>
    <row r="209" spans="1:7" x14ac:dyDescent="0.25">
      <c r="A209" s="6" t="s">
        <v>106</v>
      </c>
      <c r="B209" s="6" t="s">
        <v>107</v>
      </c>
      <c r="C209" s="6" t="s">
        <v>15</v>
      </c>
      <c r="D209" s="6">
        <v>278.44352620000001</v>
      </c>
      <c r="E209" s="6">
        <v>3828.5271898999999</v>
      </c>
      <c r="F209" s="6">
        <v>6.7797787091214401</v>
      </c>
      <c r="G209" s="6">
        <v>93.220221290878598</v>
      </c>
    </row>
    <row r="210" spans="1:7" x14ac:dyDescent="0.25">
      <c r="A210" s="6" t="s">
        <v>106</v>
      </c>
      <c r="B210" s="6" t="s">
        <v>107</v>
      </c>
      <c r="C210" s="6" t="s">
        <v>16</v>
      </c>
      <c r="D210" s="6">
        <v>0</v>
      </c>
      <c r="E210" s="6">
        <v>61.617723099999999</v>
      </c>
      <c r="F210" s="6">
        <v>0</v>
      </c>
      <c r="G210" s="6">
        <v>100</v>
      </c>
    </row>
    <row r="211" spans="1:7" x14ac:dyDescent="0.25">
      <c r="A211" s="6" t="s">
        <v>106</v>
      </c>
      <c r="B211" s="6" t="s">
        <v>107</v>
      </c>
      <c r="C211" s="6" t="s">
        <v>17</v>
      </c>
      <c r="D211" s="6">
        <v>642.28176940000003</v>
      </c>
      <c r="E211" s="6">
        <v>2765.7447553000002</v>
      </c>
      <c r="F211" s="6">
        <v>18.846149369583902</v>
      </c>
      <c r="G211" s="6">
        <v>81.153850630416102</v>
      </c>
    </row>
    <row r="212" spans="1:7" x14ac:dyDescent="0.25">
      <c r="A212" s="6" t="s">
        <v>106</v>
      </c>
      <c r="B212" s="6" t="s">
        <v>107</v>
      </c>
      <c r="C212" s="6" t="s">
        <v>18</v>
      </c>
      <c r="D212" s="6">
        <v>77306.274707400007</v>
      </c>
      <c r="E212" s="6">
        <v>300047.11034920003</v>
      </c>
      <c r="F212" s="6">
        <v>20.486439970799399</v>
      </c>
      <c r="G212" s="6">
        <v>79.513560029200605</v>
      </c>
    </row>
    <row r="213" spans="1:7" x14ac:dyDescent="0.25">
      <c r="A213" s="6" t="s">
        <v>108</v>
      </c>
      <c r="B213" s="6" t="s">
        <v>109</v>
      </c>
      <c r="C213" s="6" t="s">
        <v>15</v>
      </c>
      <c r="D213" s="6">
        <v>5291.6102358999997</v>
      </c>
      <c r="E213" s="6">
        <v>18985.512943199999</v>
      </c>
      <c r="F213" s="6">
        <v>21.796693936353702</v>
      </c>
      <c r="G213" s="6">
        <v>78.203306063646295</v>
      </c>
    </row>
    <row r="214" spans="1:7" x14ac:dyDescent="0.25">
      <c r="A214" s="6" t="s">
        <v>108</v>
      </c>
      <c r="B214" s="6" t="s">
        <v>109</v>
      </c>
      <c r="C214" s="6" t="s">
        <v>16</v>
      </c>
      <c r="D214" s="6">
        <v>74.519926400000003</v>
      </c>
      <c r="E214" s="6">
        <v>0</v>
      </c>
      <c r="F214" s="6">
        <v>100</v>
      </c>
      <c r="G214" s="6">
        <v>0</v>
      </c>
    </row>
    <row r="215" spans="1:7" x14ac:dyDescent="0.25">
      <c r="A215" s="6" t="s">
        <v>108</v>
      </c>
      <c r="B215" s="6" t="s">
        <v>109</v>
      </c>
      <c r="C215" s="6" t="s">
        <v>17</v>
      </c>
      <c r="D215" s="6">
        <v>1651.5899216</v>
      </c>
      <c r="E215" s="6">
        <v>5012.0978127999997</v>
      </c>
      <c r="F215" s="6">
        <v>24.7849237153474</v>
      </c>
      <c r="G215" s="6">
        <v>75.215076284652596</v>
      </c>
    </row>
    <row r="216" spans="1:7" x14ac:dyDescent="0.25">
      <c r="A216" s="6" t="s">
        <v>108</v>
      </c>
      <c r="B216" s="6" t="s">
        <v>109</v>
      </c>
      <c r="C216" s="6" t="s">
        <v>18</v>
      </c>
      <c r="D216" s="6">
        <v>148742.27992299999</v>
      </c>
      <c r="E216" s="6">
        <v>472200.38924400002</v>
      </c>
      <c r="F216" s="6">
        <v>23.954269421126899</v>
      </c>
      <c r="G216" s="6">
        <v>76.045730578873105</v>
      </c>
    </row>
    <row r="217" spans="1:7" x14ac:dyDescent="0.25">
      <c r="A217" s="6" t="s">
        <v>110</v>
      </c>
      <c r="B217" s="6" t="s">
        <v>111</v>
      </c>
      <c r="C217" s="6" t="s">
        <v>15</v>
      </c>
      <c r="D217" s="6">
        <v>7.2185296000000001</v>
      </c>
      <c r="E217" s="6">
        <v>14.4370592</v>
      </c>
      <c r="F217" s="6">
        <v>33.3333333333333</v>
      </c>
      <c r="G217" s="6">
        <v>66.6666666666667</v>
      </c>
    </row>
    <row r="218" spans="1:7" x14ac:dyDescent="0.25">
      <c r="A218" s="6" t="s">
        <v>110</v>
      </c>
      <c r="B218" s="6" t="s">
        <v>111</v>
      </c>
      <c r="C218" s="6" t="s">
        <v>17</v>
      </c>
      <c r="D218" s="6">
        <v>0</v>
      </c>
      <c r="E218" s="6">
        <v>1.8046324</v>
      </c>
      <c r="F218" s="6">
        <v>0</v>
      </c>
      <c r="G218" s="6">
        <v>100</v>
      </c>
    </row>
    <row r="219" spans="1:7" x14ac:dyDescent="0.25">
      <c r="A219" s="6" t="s">
        <v>110</v>
      </c>
      <c r="B219" s="6" t="s">
        <v>111</v>
      </c>
      <c r="C219" s="6" t="s">
        <v>18</v>
      </c>
      <c r="D219" s="6">
        <v>828.32627160000004</v>
      </c>
      <c r="E219" s="6">
        <v>2732.2134535999999</v>
      </c>
      <c r="F219" s="6">
        <v>23.2640648758236</v>
      </c>
      <c r="G219" s="6">
        <v>76.735935124176393</v>
      </c>
    </row>
    <row r="220" spans="1:7" x14ac:dyDescent="0.25">
      <c r="A220" t="s">
        <v>21</v>
      </c>
    </row>
    <row r="221" spans="1:7" x14ac:dyDescent="0.25">
      <c r="A221" t="s">
        <v>1037</v>
      </c>
    </row>
    <row r="222" spans="1:7" x14ac:dyDescent="0.25">
      <c r="A222" t="s">
        <v>22</v>
      </c>
    </row>
    <row r="223" spans="1:7" x14ac:dyDescent="0.25">
      <c r="A223" t="s">
        <v>23</v>
      </c>
    </row>
    <row r="224" spans="1:7" x14ac:dyDescent="0.25">
      <c r="A224" t="s">
        <v>24</v>
      </c>
    </row>
    <row r="227" spans="1:7" x14ac:dyDescent="0.25">
      <c r="G227" s="7" t="str">
        <f>HYPERLINK("#'Indice'!A1", "Ir al índice")</f>
        <v>Ir al índice</v>
      </c>
    </row>
    <row r="228" spans="1:7" ht="17.25" x14ac:dyDescent="0.3">
      <c r="A228" s="4" t="s">
        <v>438</v>
      </c>
    </row>
    <row r="229" spans="1:7" x14ac:dyDescent="0.25">
      <c r="A229" s="5" t="s">
        <v>26</v>
      </c>
      <c r="B229" s="5" t="s">
        <v>71</v>
      </c>
      <c r="C229" s="5" t="s">
        <v>11</v>
      </c>
      <c r="D229" s="5" t="s">
        <v>431</v>
      </c>
      <c r="E229" s="5" t="s">
        <v>432</v>
      </c>
      <c r="F229" s="5" t="s">
        <v>433</v>
      </c>
      <c r="G229" s="5" t="s">
        <v>434</v>
      </c>
    </row>
    <row r="230" spans="1:7" x14ac:dyDescent="0.25">
      <c r="A230" s="6" t="s">
        <v>72</v>
      </c>
      <c r="B230" s="6" t="s">
        <v>73</v>
      </c>
      <c r="C230" s="6" t="s">
        <v>15</v>
      </c>
      <c r="D230" s="6">
        <v>17.759428400000001</v>
      </c>
      <c r="E230" s="6">
        <v>1103.4231497999999</v>
      </c>
      <c r="F230" s="6">
        <v>1.5839907563058899</v>
      </c>
      <c r="G230" s="6">
        <v>98.416009243694106</v>
      </c>
    </row>
    <row r="231" spans="1:7" x14ac:dyDescent="0.25">
      <c r="A231" s="6" t="s">
        <v>72</v>
      </c>
      <c r="B231" s="6" t="s">
        <v>73</v>
      </c>
      <c r="C231" s="6" t="s">
        <v>16</v>
      </c>
      <c r="D231" s="6">
        <v>66.590509499999996</v>
      </c>
      <c r="E231" s="6">
        <v>149.18823209999999</v>
      </c>
      <c r="F231" s="6">
        <v>30.860551417730601</v>
      </c>
      <c r="G231" s="6">
        <v>69.139448582269395</v>
      </c>
    </row>
    <row r="232" spans="1:7" x14ac:dyDescent="0.25">
      <c r="A232" s="6" t="s">
        <v>72</v>
      </c>
      <c r="B232" s="6" t="s">
        <v>73</v>
      </c>
      <c r="C232" s="6" t="s">
        <v>17</v>
      </c>
      <c r="D232" s="6">
        <v>48.151684500000002</v>
      </c>
      <c r="E232" s="6">
        <v>2117.6231299000001</v>
      </c>
      <c r="F232" s="6">
        <v>2.2233006026224298</v>
      </c>
      <c r="G232" s="6">
        <v>97.776699397377598</v>
      </c>
    </row>
    <row r="233" spans="1:7" x14ac:dyDescent="0.25">
      <c r="A233" s="6" t="s">
        <v>72</v>
      </c>
      <c r="B233" s="6" t="s">
        <v>73</v>
      </c>
      <c r="C233" s="6" t="s">
        <v>18</v>
      </c>
      <c r="D233" s="6">
        <v>88430.498376799995</v>
      </c>
      <c r="E233" s="6">
        <v>481287.76549219998</v>
      </c>
      <c r="F233" s="6">
        <v>15.521794540385899</v>
      </c>
      <c r="G233" s="6">
        <v>84.478205459614003</v>
      </c>
    </row>
    <row r="234" spans="1:7" x14ac:dyDescent="0.25">
      <c r="A234" s="6" t="s">
        <v>74</v>
      </c>
      <c r="B234" s="6" t="s">
        <v>75</v>
      </c>
      <c r="C234" s="6" t="s">
        <v>15</v>
      </c>
      <c r="D234" s="6">
        <v>47.273291100000002</v>
      </c>
      <c r="E234" s="6">
        <v>480.09623779999998</v>
      </c>
      <c r="F234" s="6">
        <v>8.9639784836647198</v>
      </c>
      <c r="G234" s="6">
        <v>91.036021516335296</v>
      </c>
    </row>
    <row r="235" spans="1:7" x14ac:dyDescent="0.25">
      <c r="A235" s="6" t="s">
        <v>74</v>
      </c>
      <c r="B235" s="6" t="s">
        <v>75</v>
      </c>
      <c r="C235" s="6" t="s">
        <v>16</v>
      </c>
      <c r="D235" s="6">
        <v>0</v>
      </c>
      <c r="E235" s="6">
        <v>32.276978399999997</v>
      </c>
      <c r="F235" s="6">
        <v>0</v>
      </c>
      <c r="G235" s="6">
        <v>100</v>
      </c>
    </row>
    <row r="236" spans="1:7" x14ac:dyDescent="0.25">
      <c r="A236" s="6" t="s">
        <v>74</v>
      </c>
      <c r="B236" s="6" t="s">
        <v>75</v>
      </c>
      <c r="C236" s="6" t="s">
        <v>17</v>
      </c>
      <c r="D236" s="6">
        <v>100.417885</v>
      </c>
      <c r="E236" s="6">
        <v>830.24779479999995</v>
      </c>
      <c r="F236" s="6">
        <v>10.789898798199999</v>
      </c>
      <c r="G236" s="6">
        <v>89.210101201800001</v>
      </c>
    </row>
    <row r="237" spans="1:7" x14ac:dyDescent="0.25">
      <c r="A237" s="6" t="s">
        <v>74</v>
      </c>
      <c r="B237" s="6" t="s">
        <v>75</v>
      </c>
      <c r="C237" s="6" t="s">
        <v>18</v>
      </c>
      <c r="D237" s="6">
        <v>23189.308817199999</v>
      </c>
      <c r="E237" s="6">
        <v>148682.37897250001</v>
      </c>
      <c r="F237" s="6">
        <v>13.492221502807499</v>
      </c>
      <c r="G237" s="6">
        <v>86.507778497192504</v>
      </c>
    </row>
    <row r="238" spans="1:7" x14ac:dyDescent="0.25">
      <c r="A238" s="6" t="s">
        <v>76</v>
      </c>
      <c r="B238" s="6" t="s">
        <v>77</v>
      </c>
      <c r="C238" s="6" t="s">
        <v>15</v>
      </c>
      <c r="D238" s="6">
        <v>217.2044722</v>
      </c>
      <c r="E238" s="6">
        <v>1533.0145654</v>
      </c>
      <c r="F238" s="6">
        <v>12.410130819845399</v>
      </c>
      <c r="G238" s="6">
        <v>87.589869180154594</v>
      </c>
    </row>
    <row r="239" spans="1:7" x14ac:dyDescent="0.25">
      <c r="A239" s="6" t="s">
        <v>76</v>
      </c>
      <c r="B239" s="6" t="s">
        <v>77</v>
      </c>
      <c r="C239" s="6" t="s">
        <v>17</v>
      </c>
      <c r="D239" s="6">
        <v>43.052245900000003</v>
      </c>
      <c r="E239" s="6">
        <v>432.24075019999998</v>
      </c>
      <c r="F239" s="6">
        <v>9.0580434075956706</v>
      </c>
      <c r="G239" s="6">
        <v>90.941956592404296</v>
      </c>
    </row>
    <row r="240" spans="1:7" x14ac:dyDescent="0.25">
      <c r="A240" s="6" t="s">
        <v>76</v>
      </c>
      <c r="B240" s="6" t="s">
        <v>77</v>
      </c>
      <c r="C240" s="6" t="s">
        <v>18</v>
      </c>
      <c r="D240" s="6">
        <v>19399.743281399999</v>
      </c>
      <c r="E240" s="6">
        <v>85077.744687900005</v>
      </c>
      <c r="F240" s="6">
        <v>18.568347745019</v>
      </c>
      <c r="G240" s="6">
        <v>81.431652254981003</v>
      </c>
    </row>
    <row r="241" spans="1:7" x14ac:dyDescent="0.25">
      <c r="A241" s="6" t="s">
        <v>78</v>
      </c>
      <c r="B241" s="6" t="s">
        <v>79</v>
      </c>
      <c r="C241" s="6" t="s">
        <v>15</v>
      </c>
      <c r="D241" s="6">
        <v>243.11573609999999</v>
      </c>
      <c r="E241" s="6">
        <v>2480.5834840000002</v>
      </c>
      <c r="F241" s="6">
        <v>8.9259391898300002</v>
      </c>
      <c r="G241" s="6">
        <v>91.074060810169996</v>
      </c>
    </row>
    <row r="242" spans="1:7" x14ac:dyDescent="0.25">
      <c r="A242" s="6" t="s">
        <v>78</v>
      </c>
      <c r="B242" s="6" t="s">
        <v>79</v>
      </c>
      <c r="C242" s="6" t="s">
        <v>17</v>
      </c>
      <c r="D242" s="6">
        <v>722.78664990000004</v>
      </c>
      <c r="E242" s="6">
        <v>2424.2209274000002</v>
      </c>
      <c r="F242" s="6">
        <v>22.9674264248236</v>
      </c>
      <c r="G242" s="6">
        <v>77.0325735751764</v>
      </c>
    </row>
    <row r="243" spans="1:7" x14ac:dyDescent="0.25">
      <c r="A243" s="6" t="s">
        <v>78</v>
      </c>
      <c r="B243" s="6" t="s">
        <v>79</v>
      </c>
      <c r="C243" s="6" t="s">
        <v>18</v>
      </c>
      <c r="D243" s="6">
        <v>84040.097614099999</v>
      </c>
      <c r="E243" s="6">
        <v>312021.19558649999</v>
      </c>
      <c r="F243" s="6">
        <v>21.2189625840399</v>
      </c>
      <c r="G243" s="6">
        <v>78.7810374159601</v>
      </c>
    </row>
    <row r="244" spans="1:7" x14ac:dyDescent="0.25">
      <c r="A244" s="6" t="s">
        <v>80</v>
      </c>
      <c r="B244" s="6" t="s">
        <v>81</v>
      </c>
      <c r="C244" s="6" t="s">
        <v>15</v>
      </c>
      <c r="D244" s="6">
        <v>617.51369980000004</v>
      </c>
      <c r="E244" s="6">
        <v>2766.5574526999999</v>
      </c>
      <c r="F244" s="6">
        <v>18.2476570962111</v>
      </c>
      <c r="G244" s="6">
        <v>81.7523429037889</v>
      </c>
    </row>
    <row r="245" spans="1:7" x14ac:dyDescent="0.25">
      <c r="A245" s="6" t="s">
        <v>80</v>
      </c>
      <c r="B245" s="6" t="s">
        <v>81</v>
      </c>
      <c r="C245" s="6" t="s">
        <v>16</v>
      </c>
      <c r="D245" s="6">
        <v>0</v>
      </c>
      <c r="E245" s="6">
        <v>44.8276781</v>
      </c>
      <c r="F245" s="6">
        <v>0</v>
      </c>
      <c r="G245" s="6">
        <v>100</v>
      </c>
    </row>
    <row r="246" spans="1:7" x14ac:dyDescent="0.25">
      <c r="A246" s="6" t="s">
        <v>80</v>
      </c>
      <c r="B246" s="6" t="s">
        <v>81</v>
      </c>
      <c r="C246" s="6" t="s">
        <v>17</v>
      </c>
      <c r="D246" s="6">
        <v>1139.4300896</v>
      </c>
      <c r="E246" s="6">
        <v>3121.3532494999999</v>
      </c>
      <c r="F246" s="6">
        <v>26.742267769022</v>
      </c>
      <c r="G246" s="6">
        <v>73.257732230977993</v>
      </c>
    </row>
    <row r="247" spans="1:7" x14ac:dyDescent="0.25">
      <c r="A247" s="6" t="s">
        <v>80</v>
      </c>
      <c r="B247" s="6" t="s">
        <v>81</v>
      </c>
      <c r="C247" s="6" t="s">
        <v>18</v>
      </c>
      <c r="D247" s="6">
        <v>89683.056213300006</v>
      </c>
      <c r="E247" s="6">
        <v>289023.26163159998</v>
      </c>
      <c r="F247" s="6">
        <v>23.6814259460097</v>
      </c>
      <c r="G247" s="6">
        <v>76.318574053990304</v>
      </c>
    </row>
    <row r="248" spans="1:7" x14ac:dyDescent="0.25">
      <c r="A248" s="6" t="s">
        <v>82</v>
      </c>
      <c r="B248" s="6" t="s">
        <v>83</v>
      </c>
      <c r="C248" s="6" t="s">
        <v>15</v>
      </c>
      <c r="D248" s="6">
        <v>118.69016019999999</v>
      </c>
      <c r="E248" s="6">
        <v>706.86594660000003</v>
      </c>
      <c r="F248" s="6">
        <v>14.3769950003839</v>
      </c>
      <c r="G248" s="6">
        <v>85.6230049996161</v>
      </c>
    </row>
    <row r="249" spans="1:7" x14ac:dyDescent="0.25">
      <c r="A249" s="6" t="s">
        <v>82</v>
      </c>
      <c r="B249" s="6" t="s">
        <v>83</v>
      </c>
      <c r="C249" s="6" t="s">
        <v>17</v>
      </c>
      <c r="D249" s="6">
        <v>173.43584060000001</v>
      </c>
      <c r="E249" s="6">
        <v>598.59823349999999</v>
      </c>
      <c r="F249" s="6">
        <v>22.464790922885499</v>
      </c>
      <c r="G249" s="6">
        <v>77.535209077114501</v>
      </c>
    </row>
    <row r="250" spans="1:7" x14ac:dyDescent="0.25">
      <c r="A250" s="6" t="s">
        <v>82</v>
      </c>
      <c r="B250" s="6" t="s">
        <v>83</v>
      </c>
      <c r="C250" s="6" t="s">
        <v>18</v>
      </c>
      <c r="D250" s="6">
        <v>35542.874000099997</v>
      </c>
      <c r="E250" s="6">
        <v>143440.53583119999</v>
      </c>
      <c r="F250" s="6">
        <v>19.858194697263201</v>
      </c>
      <c r="G250" s="6">
        <v>80.141805302736898</v>
      </c>
    </row>
    <row r="251" spans="1:7" x14ac:dyDescent="0.25">
      <c r="A251" s="6" t="s">
        <v>84</v>
      </c>
      <c r="B251" s="6" t="s">
        <v>85</v>
      </c>
      <c r="C251" s="6" t="s">
        <v>15</v>
      </c>
      <c r="D251" s="6">
        <v>1091.3533508999999</v>
      </c>
      <c r="E251" s="6">
        <v>6023.0825437000003</v>
      </c>
      <c r="F251" s="6">
        <v>15.3399843229786</v>
      </c>
      <c r="G251" s="6">
        <v>84.660015677021406</v>
      </c>
    </row>
    <row r="252" spans="1:7" x14ac:dyDescent="0.25">
      <c r="A252" s="6" t="s">
        <v>84</v>
      </c>
      <c r="B252" s="6" t="s">
        <v>85</v>
      </c>
      <c r="C252" s="6" t="s">
        <v>16</v>
      </c>
      <c r="D252" s="6">
        <v>0</v>
      </c>
      <c r="E252" s="6">
        <v>53.190206799999999</v>
      </c>
      <c r="F252" s="6">
        <v>0</v>
      </c>
      <c r="G252" s="6">
        <v>100</v>
      </c>
    </row>
    <row r="253" spans="1:7" x14ac:dyDescent="0.25">
      <c r="A253" s="6" t="s">
        <v>84</v>
      </c>
      <c r="B253" s="6" t="s">
        <v>85</v>
      </c>
      <c r="C253" s="6" t="s">
        <v>17</v>
      </c>
      <c r="D253" s="6">
        <v>1891.7906479000001</v>
      </c>
      <c r="E253" s="6">
        <v>5673.6409899</v>
      </c>
      <c r="F253" s="6">
        <v>25.0057199439598</v>
      </c>
      <c r="G253" s="6">
        <v>74.994280056040196</v>
      </c>
    </row>
    <row r="254" spans="1:7" x14ac:dyDescent="0.25">
      <c r="A254" s="6" t="s">
        <v>84</v>
      </c>
      <c r="B254" s="6" t="s">
        <v>85</v>
      </c>
      <c r="C254" s="6" t="s">
        <v>18</v>
      </c>
      <c r="D254" s="6">
        <v>155556.85599919999</v>
      </c>
      <c r="E254" s="6">
        <v>553801.08626250003</v>
      </c>
      <c r="F254" s="6">
        <v>21.9292471024186</v>
      </c>
      <c r="G254" s="6">
        <v>78.0707528975814</v>
      </c>
    </row>
    <row r="255" spans="1:7" x14ac:dyDescent="0.25">
      <c r="A255" s="6" t="s">
        <v>86</v>
      </c>
      <c r="B255" s="6" t="s">
        <v>87</v>
      </c>
      <c r="C255" s="6" t="s">
        <v>15</v>
      </c>
      <c r="D255" s="6">
        <v>446.10860020000001</v>
      </c>
      <c r="E255" s="6">
        <v>3326.1163723</v>
      </c>
      <c r="F255" s="6">
        <v>11.8261398366266</v>
      </c>
      <c r="G255" s="6">
        <v>88.173860163373405</v>
      </c>
    </row>
    <row r="256" spans="1:7" x14ac:dyDescent="0.25">
      <c r="A256" s="6" t="s">
        <v>86</v>
      </c>
      <c r="B256" s="6" t="s">
        <v>87</v>
      </c>
      <c r="C256" s="6" t="s">
        <v>17</v>
      </c>
      <c r="D256" s="6">
        <v>1238.9908725</v>
      </c>
      <c r="E256" s="6">
        <v>7906.3201147999998</v>
      </c>
      <c r="F256" s="6">
        <v>13.5478265771451</v>
      </c>
      <c r="G256" s="6">
        <v>86.452173422854898</v>
      </c>
    </row>
    <row r="257" spans="1:7" x14ac:dyDescent="0.25">
      <c r="A257" s="6" t="s">
        <v>86</v>
      </c>
      <c r="B257" s="6" t="s">
        <v>87</v>
      </c>
      <c r="C257" s="6" t="s">
        <v>18</v>
      </c>
      <c r="D257" s="6">
        <v>189736.9005285</v>
      </c>
      <c r="E257" s="6">
        <v>831870.56351889996</v>
      </c>
      <c r="F257" s="6">
        <v>18.572387850104501</v>
      </c>
      <c r="G257" s="6">
        <v>81.427612149895495</v>
      </c>
    </row>
    <row r="258" spans="1:7" x14ac:dyDescent="0.25">
      <c r="A258" s="6" t="s">
        <v>88</v>
      </c>
      <c r="B258" s="6" t="s">
        <v>89</v>
      </c>
      <c r="C258" s="6" t="s">
        <v>15</v>
      </c>
      <c r="D258" s="6">
        <v>337.35626810000002</v>
      </c>
      <c r="E258" s="6">
        <v>1061.5198178999999</v>
      </c>
      <c r="F258" s="6">
        <v>24.116236704328099</v>
      </c>
      <c r="G258" s="6">
        <v>75.883763295671898</v>
      </c>
    </row>
    <row r="259" spans="1:7" x14ac:dyDescent="0.25">
      <c r="A259" s="6" t="s">
        <v>88</v>
      </c>
      <c r="B259" s="6" t="s">
        <v>89</v>
      </c>
      <c r="C259" s="6" t="s">
        <v>17</v>
      </c>
      <c r="D259" s="6">
        <v>336.5318795</v>
      </c>
      <c r="E259" s="6">
        <v>1820.0788150000001</v>
      </c>
      <c r="F259" s="6">
        <v>15.6046652443233</v>
      </c>
      <c r="G259" s="6">
        <v>84.3953347556767</v>
      </c>
    </row>
    <row r="260" spans="1:7" x14ac:dyDescent="0.25">
      <c r="A260" s="6" t="s">
        <v>88</v>
      </c>
      <c r="B260" s="6" t="s">
        <v>89</v>
      </c>
      <c r="C260" s="6" t="s">
        <v>18</v>
      </c>
      <c r="D260" s="6">
        <v>64093.111852200003</v>
      </c>
      <c r="E260" s="6">
        <v>327781.40136720001</v>
      </c>
      <c r="F260" s="6">
        <v>16.355519353797799</v>
      </c>
      <c r="G260" s="6">
        <v>83.644480646202197</v>
      </c>
    </row>
    <row r="261" spans="1:7" x14ac:dyDescent="0.25">
      <c r="A261" s="6" t="s">
        <v>90</v>
      </c>
      <c r="B261" s="6" t="s">
        <v>91</v>
      </c>
      <c r="C261" s="6" t="s">
        <v>15</v>
      </c>
      <c r="D261" s="6">
        <v>466.99548160000001</v>
      </c>
      <c r="E261" s="6">
        <v>1959.7686427000001</v>
      </c>
      <c r="F261" s="6">
        <v>19.2435464544666</v>
      </c>
      <c r="G261" s="6">
        <v>80.756453545533404</v>
      </c>
    </row>
    <row r="262" spans="1:7" x14ac:dyDescent="0.25">
      <c r="A262" s="6" t="s">
        <v>90</v>
      </c>
      <c r="B262" s="6" t="s">
        <v>91</v>
      </c>
      <c r="C262" s="6" t="s">
        <v>17</v>
      </c>
      <c r="D262" s="6">
        <v>642.84798920000003</v>
      </c>
      <c r="E262" s="6">
        <v>2295.0770793000002</v>
      </c>
      <c r="F262" s="6">
        <v>21.881020591454899</v>
      </c>
      <c r="G262" s="6">
        <v>78.118979408545101</v>
      </c>
    </row>
    <row r="263" spans="1:7" x14ac:dyDescent="0.25">
      <c r="A263" s="6" t="s">
        <v>90</v>
      </c>
      <c r="B263" s="6" t="s">
        <v>91</v>
      </c>
      <c r="C263" s="6" t="s">
        <v>18</v>
      </c>
      <c r="D263" s="6">
        <v>127471.1565238</v>
      </c>
      <c r="E263" s="6">
        <v>681631.15427669999</v>
      </c>
      <c r="F263" s="6">
        <v>15.7546400278704</v>
      </c>
      <c r="G263" s="6">
        <v>84.245359972129606</v>
      </c>
    </row>
    <row r="264" spans="1:7" x14ac:dyDescent="0.25">
      <c r="A264" s="6" t="s">
        <v>92</v>
      </c>
      <c r="B264" s="6" t="s">
        <v>93</v>
      </c>
      <c r="C264" s="6" t="s">
        <v>15</v>
      </c>
      <c r="D264" s="6">
        <v>2052.9444770999999</v>
      </c>
      <c r="E264" s="6">
        <v>15254.7005221</v>
      </c>
      <c r="F264" s="6">
        <v>11.8614894007526</v>
      </c>
      <c r="G264" s="6">
        <v>88.138510599247397</v>
      </c>
    </row>
    <row r="265" spans="1:7" x14ac:dyDescent="0.25">
      <c r="A265" s="6" t="s">
        <v>92</v>
      </c>
      <c r="B265" s="6" t="s">
        <v>93</v>
      </c>
      <c r="C265" s="6" t="s">
        <v>16</v>
      </c>
      <c r="D265" s="6">
        <v>25.505668499999999</v>
      </c>
      <c r="E265" s="6">
        <v>32.393992500000003</v>
      </c>
      <c r="F265" s="6">
        <v>44.051498850744601</v>
      </c>
      <c r="G265" s="6">
        <v>55.948501149255399</v>
      </c>
    </row>
    <row r="266" spans="1:7" x14ac:dyDescent="0.25">
      <c r="A266" s="6" t="s">
        <v>92</v>
      </c>
      <c r="B266" s="6" t="s">
        <v>93</v>
      </c>
      <c r="C266" s="6" t="s">
        <v>17</v>
      </c>
      <c r="D266" s="6">
        <v>883.58059060000005</v>
      </c>
      <c r="E266" s="6">
        <v>4839.7434820999997</v>
      </c>
      <c r="F266" s="6">
        <v>15.4382414725498</v>
      </c>
      <c r="G266" s="6">
        <v>84.561758527450195</v>
      </c>
    </row>
    <row r="267" spans="1:7" x14ac:dyDescent="0.25">
      <c r="A267" s="6" t="s">
        <v>92</v>
      </c>
      <c r="B267" s="6" t="s">
        <v>93</v>
      </c>
      <c r="C267" s="6" t="s">
        <v>18</v>
      </c>
      <c r="D267" s="6">
        <v>216668.9692589</v>
      </c>
      <c r="E267" s="6">
        <v>1016359.1619962</v>
      </c>
      <c r="F267" s="6">
        <v>17.572102676875101</v>
      </c>
      <c r="G267" s="6">
        <v>82.427897323124895</v>
      </c>
    </row>
    <row r="268" spans="1:7" x14ac:dyDescent="0.25">
      <c r="A268" s="6" t="s">
        <v>94</v>
      </c>
      <c r="B268" s="6" t="s">
        <v>95</v>
      </c>
      <c r="C268" s="6" t="s">
        <v>15</v>
      </c>
      <c r="D268" s="6">
        <v>170.49460329999999</v>
      </c>
      <c r="E268" s="6">
        <v>2112.9656141999999</v>
      </c>
      <c r="F268" s="6">
        <v>7.4665020215093802</v>
      </c>
      <c r="G268" s="6">
        <v>92.533497978490601</v>
      </c>
    </row>
    <row r="269" spans="1:7" x14ac:dyDescent="0.25">
      <c r="A269" s="6" t="s">
        <v>94</v>
      </c>
      <c r="B269" s="6" t="s">
        <v>95</v>
      </c>
      <c r="C269" s="6" t="s">
        <v>17</v>
      </c>
      <c r="D269" s="6">
        <v>88.607654299999993</v>
      </c>
      <c r="E269" s="6">
        <v>370.66227659999998</v>
      </c>
      <c r="F269" s="6">
        <v>19.2931538379536</v>
      </c>
      <c r="G269" s="6">
        <v>80.706846162046403</v>
      </c>
    </row>
    <row r="270" spans="1:7" x14ac:dyDescent="0.25">
      <c r="A270" s="6" t="s">
        <v>94</v>
      </c>
      <c r="B270" s="6" t="s">
        <v>95</v>
      </c>
      <c r="C270" s="6" t="s">
        <v>18</v>
      </c>
      <c r="D270" s="6">
        <v>20892.8977442</v>
      </c>
      <c r="E270" s="6">
        <v>124357.3720336</v>
      </c>
      <c r="F270" s="6">
        <v>14.3840681164733</v>
      </c>
      <c r="G270" s="6">
        <v>85.615931883526699</v>
      </c>
    </row>
    <row r="271" spans="1:7" x14ac:dyDescent="0.25">
      <c r="A271" s="6" t="s">
        <v>96</v>
      </c>
      <c r="B271" s="6" t="s">
        <v>97</v>
      </c>
      <c r="C271" s="6" t="s">
        <v>15</v>
      </c>
      <c r="D271" s="6">
        <v>0</v>
      </c>
      <c r="E271" s="6">
        <v>420.88545909999999</v>
      </c>
      <c r="F271" s="6">
        <v>0</v>
      </c>
      <c r="G271" s="6">
        <v>100</v>
      </c>
    </row>
    <row r="272" spans="1:7" x14ac:dyDescent="0.25">
      <c r="A272" s="6" t="s">
        <v>96</v>
      </c>
      <c r="B272" s="6" t="s">
        <v>97</v>
      </c>
      <c r="C272" s="6" t="s">
        <v>16</v>
      </c>
      <c r="D272" s="6">
        <v>0</v>
      </c>
      <c r="E272" s="6">
        <v>17.0942644</v>
      </c>
      <c r="F272" s="6">
        <v>0</v>
      </c>
      <c r="G272" s="6">
        <v>100</v>
      </c>
    </row>
    <row r="273" spans="1:7" x14ac:dyDescent="0.25">
      <c r="A273" s="6" t="s">
        <v>96</v>
      </c>
      <c r="B273" s="6" t="s">
        <v>97</v>
      </c>
      <c r="C273" s="6" t="s">
        <v>17</v>
      </c>
      <c r="D273" s="6">
        <v>0</v>
      </c>
      <c r="E273" s="6">
        <v>753.71154460000002</v>
      </c>
      <c r="F273" s="6">
        <v>0</v>
      </c>
      <c r="G273" s="6">
        <v>100</v>
      </c>
    </row>
    <row r="274" spans="1:7" x14ac:dyDescent="0.25">
      <c r="A274" s="6" t="s">
        <v>96</v>
      </c>
      <c r="B274" s="6" t="s">
        <v>97</v>
      </c>
      <c r="C274" s="6" t="s">
        <v>18</v>
      </c>
      <c r="D274" s="6">
        <v>19049.999997899999</v>
      </c>
      <c r="E274" s="6">
        <v>148158.30873210001</v>
      </c>
      <c r="F274" s="6">
        <v>11.392974513402301</v>
      </c>
      <c r="G274" s="6">
        <v>88.607025486597706</v>
      </c>
    </row>
    <row r="275" spans="1:7" x14ac:dyDescent="0.25">
      <c r="A275" s="6" t="s">
        <v>98</v>
      </c>
      <c r="B275" s="6" t="s">
        <v>99</v>
      </c>
      <c r="C275" s="6" t="s">
        <v>15</v>
      </c>
      <c r="D275" s="6">
        <v>286.07204840000003</v>
      </c>
      <c r="E275" s="6">
        <v>1352.7971841999999</v>
      </c>
      <c r="F275" s="6">
        <v>17.455452986090801</v>
      </c>
      <c r="G275" s="6">
        <v>82.544547013909195</v>
      </c>
    </row>
    <row r="276" spans="1:7" x14ac:dyDescent="0.25">
      <c r="A276" s="6" t="s">
        <v>98</v>
      </c>
      <c r="B276" s="6" t="s">
        <v>99</v>
      </c>
      <c r="C276" s="6" t="s">
        <v>16</v>
      </c>
      <c r="D276" s="6">
        <v>0</v>
      </c>
      <c r="E276" s="6">
        <v>9.1715823000000007</v>
      </c>
      <c r="F276" s="6">
        <v>0</v>
      </c>
      <c r="G276" s="6">
        <v>100</v>
      </c>
    </row>
    <row r="277" spans="1:7" x14ac:dyDescent="0.25">
      <c r="A277" s="6" t="s">
        <v>98</v>
      </c>
      <c r="B277" s="6" t="s">
        <v>99</v>
      </c>
      <c r="C277" s="6" t="s">
        <v>17</v>
      </c>
      <c r="D277" s="6">
        <v>148.19232070000001</v>
      </c>
      <c r="E277" s="6">
        <v>723.07441089999998</v>
      </c>
      <c r="F277" s="6">
        <v>17.008834989930001</v>
      </c>
      <c r="G277" s="6">
        <v>82.991165010070006</v>
      </c>
    </row>
    <row r="278" spans="1:7" x14ac:dyDescent="0.25">
      <c r="A278" s="6" t="s">
        <v>98</v>
      </c>
      <c r="B278" s="6" t="s">
        <v>99</v>
      </c>
      <c r="C278" s="6" t="s">
        <v>18</v>
      </c>
      <c r="D278" s="6">
        <v>13571.7356299</v>
      </c>
      <c r="E278" s="6">
        <v>67310.956826299996</v>
      </c>
      <c r="F278" s="6">
        <v>16.779529980717999</v>
      </c>
      <c r="G278" s="6">
        <v>83.220470019282004</v>
      </c>
    </row>
    <row r="279" spans="1:7" x14ac:dyDescent="0.25">
      <c r="A279" s="6" t="s">
        <v>100</v>
      </c>
      <c r="B279" s="6" t="s">
        <v>101</v>
      </c>
      <c r="C279" s="6" t="s">
        <v>15</v>
      </c>
      <c r="D279" s="6">
        <v>135.9372061</v>
      </c>
      <c r="E279" s="6">
        <v>545.76539809999997</v>
      </c>
      <c r="F279" s="6">
        <v>19.940837142543501</v>
      </c>
      <c r="G279" s="6">
        <v>80.059162857456499</v>
      </c>
    </row>
    <row r="280" spans="1:7" x14ac:dyDescent="0.25">
      <c r="A280" s="6" t="s">
        <v>100</v>
      </c>
      <c r="B280" s="6" t="s">
        <v>101</v>
      </c>
      <c r="C280" s="6" t="s">
        <v>17</v>
      </c>
      <c r="D280" s="6">
        <v>214.72572589999999</v>
      </c>
      <c r="E280" s="6">
        <v>366.34161260000002</v>
      </c>
      <c r="F280" s="6">
        <v>36.953673296163103</v>
      </c>
      <c r="G280" s="6">
        <v>63.046326703836897</v>
      </c>
    </row>
    <row r="281" spans="1:7" x14ac:dyDescent="0.25">
      <c r="A281" s="6" t="s">
        <v>100</v>
      </c>
      <c r="B281" s="6" t="s">
        <v>101</v>
      </c>
      <c r="C281" s="6" t="s">
        <v>18</v>
      </c>
      <c r="D281" s="6">
        <v>14161.3370676</v>
      </c>
      <c r="E281" s="6">
        <v>66997.892988299995</v>
      </c>
      <c r="F281" s="6">
        <v>17.448831214695002</v>
      </c>
      <c r="G281" s="6">
        <v>82.551168785304995</v>
      </c>
    </row>
    <row r="282" spans="1:7" x14ac:dyDescent="0.25">
      <c r="A282" s="6" t="s">
        <v>102</v>
      </c>
      <c r="B282" s="6" t="s">
        <v>103</v>
      </c>
      <c r="C282" s="6" t="s">
        <v>15</v>
      </c>
      <c r="D282" s="6">
        <v>94.963422899999998</v>
      </c>
      <c r="E282" s="6">
        <v>772.71276569999998</v>
      </c>
      <c r="F282" s="6">
        <v>10.944569431278699</v>
      </c>
      <c r="G282" s="6">
        <v>89.055430568721306</v>
      </c>
    </row>
    <row r="283" spans="1:7" x14ac:dyDescent="0.25">
      <c r="A283" s="6" t="s">
        <v>102</v>
      </c>
      <c r="B283" s="6" t="s">
        <v>103</v>
      </c>
      <c r="C283" s="6" t="s">
        <v>16</v>
      </c>
      <c r="D283" s="6">
        <v>0</v>
      </c>
      <c r="E283" s="6">
        <v>59.047276099999998</v>
      </c>
      <c r="F283" s="6">
        <v>0</v>
      </c>
      <c r="G283" s="6">
        <v>100</v>
      </c>
    </row>
    <row r="284" spans="1:7" x14ac:dyDescent="0.25">
      <c r="A284" s="6" t="s">
        <v>102</v>
      </c>
      <c r="B284" s="6" t="s">
        <v>103</v>
      </c>
      <c r="C284" s="6" t="s">
        <v>17</v>
      </c>
      <c r="D284" s="6">
        <v>435.5657885</v>
      </c>
      <c r="E284" s="6">
        <v>1391.1380234000001</v>
      </c>
      <c r="F284" s="6">
        <v>23.844357561555501</v>
      </c>
      <c r="G284" s="6">
        <v>76.155642438444502</v>
      </c>
    </row>
    <row r="285" spans="1:7" x14ac:dyDescent="0.25">
      <c r="A285" s="6" t="s">
        <v>102</v>
      </c>
      <c r="B285" s="6" t="s">
        <v>103</v>
      </c>
      <c r="C285" s="6" t="s">
        <v>18</v>
      </c>
      <c r="D285" s="6">
        <v>38377.470785799997</v>
      </c>
      <c r="E285" s="6">
        <v>212859.10193219999</v>
      </c>
      <c r="F285" s="6">
        <v>15.275431586497801</v>
      </c>
      <c r="G285" s="6">
        <v>84.724568413502197</v>
      </c>
    </row>
    <row r="286" spans="1:7" x14ac:dyDescent="0.25">
      <c r="A286" s="6" t="s">
        <v>104</v>
      </c>
      <c r="B286" s="6" t="s">
        <v>105</v>
      </c>
      <c r="C286" s="6" t="s">
        <v>15</v>
      </c>
      <c r="D286" s="6">
        <v>63.000483699999997</v>
      </c>
      <c r="E286" s="6">
        <v>236.31507550000001</v>
      </c>
      <c r="F286" s="6">
        <v>21.048182015123299</v>
      </c>
      <c r="G286" s="6">
        <v>78.951817984876698</v>
      </c>
    </row>
    <row r="287" spans="1:7" x14ac:dyDescent="0.25">
      <c r="A287" s="6" t="s">
        <v>104</v>
      </c>
      <c r="B287" s="6" t="s">
        <v>105</v>
      </c>
      <c r="C287" s="6" t="s">
        <v>16</v>
      </c>
      <c r="D287" s="6">
        <v>0</v>
      </c>
      <c r="E287" s="6">
        <v>7.4178857999999996</v>
      </c>
      <c r="F287" s="6">
        <v>0</v>
      </c>
      <c r="G287" s="6">
        <v>100</v>
      </c>
    </row>
    <row r="288" spans="1:7" x14ac:dyDescent="0.25">
      <c r="A288" s="6" t="s">
        <v>104</v>
      </c>
      <c r="B288" s="6" t="s">
        <v>105</v>
      </c>
      <c r="C288" s="6" t="s">
        <v>17</v>
      </c>
      <c r="D288" s="6">
        <v>43.374467500000002</v>
      </c>
      <c r="E288" s="6">
        <v>262.31908679999998</v>
      </c>
      <c r="F288" s="6">
        <v>14.188872120422101</v>
      </c>
      <c r="G288" s="6">
        <v>85.811127879577896</v>
      </c>
    </row>
    <row r="289" spans="1:7" x14ac:dyDescent="0.25">
      <c r="A289" s="6" t="s">
        <v>104</v>
      </c>
      <c r="B289" s="6" t="s">
        <v>105</v>
      </c>
      <c r="C289" s="6" t="s">
        <v>18</v>
      </c>
      <c r="D289" s="6">
        <v>1999.6250491000001</v>
      </c>
      <c r="E289" s="6">
        <v>15357.947953499999</v>
      </c>
      <c r="F289" s="6">
        <v>11.5201880401164</v>
      </c>
      <c r="G289" s="6">
        <v>88.479811959883605</v>
      </c>
    </row>
    <row r="290" spans="1:7" x14ac:dyDescent="0.25">
      <c r="A290" s="6" t="s">
        <v>106</v>
      </c>
      <c r="B290" s="6" t="s">
        <v>107</v>
      </c>
      <c r="C290" s="6" t="s">
        <v>15</v>
      </c>
      <c r="D290" s="6">
        <v>278.44352620000001</v>
      </c>
      <c r="E290" s="6">
        <v>3828.5271898999999</v>
      </c>
      <c r="F290" s="6">
        <v>6.7797787091214401</v>
      </c>
      <c r="G290" s="6">
        <v>93.220221290878598</v>
      </c>
    </row>
    <row r="291" spans="1:7" x14ac:dyDescent="0.25">
      <c r="A291" s="6" t="s">
        <v>106</v>
      </c>
      <c r="B291" s="6" t="s">
        <v>107</v>
      </c>
      <c r="C291" s="6" t="s">
        <v>16</v>
      </c>
      <c r="D291" s="6">
        <v>0</v>
      </c>
      <c r="E291" s="6">
        <v>61.617723099999999</v>
      </c>
      <c r="F291" s="6">
        <v>0</v>
      </c>
      <c r="G291" s="6">
        <v>100</v>
      </c>
    </row>
    <row r="292" spans="1:7" x14ac:dyDescent="0.25">
      <c r="A292" s="6" t="s">
        <v>106</v>
      </c>
      <c r="B292" s="6" t="s">
        <v>107</v>
      </c>
      <c r="C292" s="6" t="s">
        <v>17</v>
      </c>
      <c r="D292" s="6">
        <v>642.28176940000003</v>
      </c>
      <c r="E292" s="6">
        <v>2765.7447553000002</v>
      </c>
      <c r="F292" s="6">
        <v>18.846149369583902</v>
      </c>
      <c r="G292" s="6">
        <v>81.153850630416102</v>
      </c>
    </row>
    <row r="293" spans="1:7" x14ac:dyDescent="0.25">
      <c r="A293" s="6" t="s">
        <v>106</v>
      </c>
      <c r="B293" s="6" t="s">
        <v>107</v>
      </c>
      <c r="C293" s="6" t="s">
        <v>18</v>
      </c>
      <c r="D293" s="6">
        <v>77306.274707400007</v>
      </c>
      <c r="E293" s="6">
        <v>300047.11034920003</v>
      </c>
      <c r="F293" s="6">
        <v>20.486439970799399</v>
      </c>
      <c r="G293" s="6">
        <v>79.513560029200605</v>
      </c>
    </row>
    <row r="294" spans="1:7" x14ac:dyDescent="0.25">
      <c r="A294" s="6" t="s">
        <v>108</v>
      </c>
      <c r="B294" s="6" t="s">
        <v>109</v>
      </c>
      <c r="C294" s="6" t="s">
        <v>15</v>
      </c>
      <c r="D294" s="6">
        <v>5287.2701172999996</v>
      </c>
      <c r="E294" s="6">
        <v>18935.394173600002</v>
      </c>
      <c r="F294" s="6">
        <v>21.827781014520099</v>
      </c>
      <c r="G294" s="6">
        <v>78.172218985479901</v>
      </c>
    </row>
    <row r="295" spans="1:7" x14ac:dyDescent="0.25">
      <c r="A295" s="6" t="s">
        <v>108</v>
      </c>
      <c r="B295" s="6" t="s">
        <v>109</v>
      </c>
      <c r="C295" s="6" t="s">
        <v>16</v>
      </c>
      <c r="D295" s="6">
        <v>74.519926400000003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108</v>
      </c>
      <c r="B296" s="6" t="s">
        <v>109</v>
      </c>
      <c r="C296" s="6" t="s">
        <v>17</v>
      </c>
      <c r="D296" s="6">
        <v>1621.6736073</v>
      </c>
      <c r="E296" s="6">
        <v>4934.1133423000001</v>
      </c>
      <c r="F296" s="6">
        <v>24.736520874872902</v>
      </c>
      <c r="G296" s="6">
        <v>75.263479125127105</v>
      </c>
    </row>
    <row r="297" spans="1:7" x14ac:dyDescent="0.25">
      <c r="A297" s="6" t="s">
        <v>108</v>
      </c>
      <c r="B297" s="6" t="s">
        <v>109</v>
      </c>
      <c r="C297" s="6" t="s">
        <v>18</v>
      </c>
      <c r="D297" s="6">
        <v>145744.5363568</v>
      </c>
      <c r="E297" s="6">
        <v>465418.49248840002</v>
      </c>
      <c r="F297" s="6">
        <v>23.8470799898001</v>
      </c>
      <c r="G297" s="6">
        <v>76.152920010199907</v>
      </c>
    </row>
    <row r="298" spans="1:7" x14ac:dyDescent="0.25">
      <c r="A298" t="s">
        <v>21</v>
      </c>
    </row>
    <row r="299" spans="1:7" x14ac:dyDescent="0.25">
      <c r="A299" t="s">
        <v>1037</v>
      </c>
    </row>
    <row r="300" spans="1:7" x14ac:dyDescent="0.25">
      <c r="A300" t="s">
        <v>22</v>
      </c>
    </row>
    <row r="301" spans="1:7" x14ac:dyDescent="0.25">
      <c r="A301" t="s">
        <v>23</v>
      </c>
    </row>
    <row r="302" spans="1:7" x14ac:dyDescent="0.25">
      <c r="A302" t="s">
        <v>24</v>
      </c>
    </row>
    <row r="305" spans="1:7" x14ac:dyDescent="0.25">
      <c r="G305" s="7" t="str">
        <f>HYPERLINK("#'Indice'!A1", "Ir al índice")</f>
        <v>Ir al índice</v>
      </c>
    </row>
    <row r="306" spans="1:7" ht="17.25" x14ac:dyDescent="0.3">
      <c r="A306" s="4" t="s">
        <v>439</v>
      </c>
    </row>
    <row r="307" spans="1:7" x14ac:dyDescent="0.25">
      <c r="A307" s="5" t="s">
        <v>26</v>
      </c>
      <c r="B307" s="5" t="s">
        <v>114</v>
      </c>
      <c r="C307" s="5" t="s">
        <v>11</v>
      </c>
      <c r="D307" s="5" t="s">
        <v>431</v>
      </c>
      <c r="E307" s="5" t="s">
        <v>432</v>
      </c>
      <c r="F307" s="5" t="s">
        <v>433</v>
      </c>
      <c r="G307" s="5" t="s">
        <v>434</v>
      </c>
    </row>
    <row r="308" spans="1:7" x14ac:dyDescent="0.25">
      <c r="A308" s="6" t="s">
        <v>88</v>
      </c>
      <c r="B308" s="6" t="s">
        <v>115</v>
      </c>
      <c r="C308" s="6" t="s">
        <v>15</v>
      </c>
      <c r="D308" s="6">
        <v>0</v>
      </c>
      <c r="E308" s="6">
        <v>568.4435297</v>
      </c>
      <c r="F308" s="6">
        <v>0</v>
      </c>
      <c r="G308" s="6">
        <v>100</v>
      </c>
    </row>
    <row r="309" spans="1:7" x14ac:dyDescent="0.25">
      <c r="A309" s="6" t="s">
        <v>88</v>
      </c>
      <c r="B309" s="6" t="s">
        <v>115</v>
      </c>
      <c r="C309" s="6" t="s">
        <v>16</v>
      </c>
      <c r="D309" s="6">
        <v>66.590509499999996</v>
      </c>
      <c r="E309" s="6">
        <v>133.18101899999999</v>
      </c>
      <c r="F309" s="6">
        <v>33.3333333333333</v>
      </c>
      <c r="G309" s="6">
        <v>66.6666666666667</v>
      </c>
    </row>
    <row r="310" spans="1:7" x14ac:dyDescent="0.25">
      <c r="A310" s="6" t="s">
        <v>88</v>
      </c>
      <c r="B310" s="6" t="s">
        <v>115</v>
      </c>
      <c r="C310" s="6" t="s">
        <v>17</v>
      </c>
      <c r="D310" s="6">
        <v>0</v>
      </c>
      <c r="E310" s="6">
        <v>724.59101669999995</v>
      </c>
      <c r="F310" s="6">
        <v>0</v>
      </c>
      <c r="G310" s="6">
        <v>100</v>
      </c>
    </row>
    <row r="311" spans="1:7" x14ac:dyDescent="0.25">
      <c r="A311" s="6" t="s">
        <v>88</v>
      </c>
      <c r="B311" s="6" t="s">
        <v>115</v>
      </c>
      <c r="C311" s="6" t="s">
        <v>18</v>
      </c>
      <c r="D311" s="6">
        <v>25992.409489599999</v>
      </c>
      <c r="E311" s="6">
        <v>101238.78443299999</v>
      </c>
      <c r="F311" s="6">
        <v>20.429274211961101</v>
      </c>
      <c r="G311" s="6">
        <v>79.570725788038899</v>
      </c>
    </row>
    <row r="312" spans="1:7" x14ac:dyDescent="0.25">
      <c r="A312" s="6" t="s">
        <v>92</v>
      </c>
      <c r="B312" s="6" t="s">
        <v>116</v>
      </c>
      <c r="C312" s="6" t="s">
        <v>17</v>
      </c>
      <c r="D312" s="6">
        <v>0</v>
      </c>
      <c r="E312" s="6">
        <v>114.4566875</v>
      </c>
      <c r="F312" s="6">
        <v>0</v>
      </c>
      <c r="G312" s="6">
        <v>100</v>
      </c>
    </row>
    <row r="313" spans="1:7" x14ac:dyDescent="0.25">
      <c r="A313" s="6" t="s">
        <v>92</v>
      </c>
      <c r="B313" s="6" t="s">
        <v>116</v>
      </c>
      <c r="C313" s="6" t="s">
        <v>18</v>
      </c>
      <c r="D313" s="6">
        <v>14133.000001300001</v>
      </c>
      <c r="E313" s="6">
        <v>57414.543316499999</v>
      </c>
      <c r="F313" s="6">
        <v>19.753298779979101</v>
      </c>
      <c r="G313" s="6">
        <v>80.246701220020896</v>
      </c>
    </row>
    <row r="314" spans="1:7" x14ac:dyDescent="0.25">
      <c r="A314" s="6" t="s">
        <v>94</v>
      </c>
      <c r="B314" s="6" t="s">
        <v>117</v>
      </c>
      <c r="C314" s="6" t="s">
        <v>15</v>
      </c>
      <c r="D314" s="6">
        <v>0</v>
      </c>
      <c r="E314" s="6">
        <v>109.3460314</v>
      </c>
      <c r="F314" s="6">
        <v>0</v>
      </c>
      <c r="G314" s="6">
        <v>100</v>
      </c>
    </row>
    <row r="315" spans="1:7" x14ac:dyDescent="0.25">
      <c r="A315" s="6" t="s">
        <v>94</v>
      </c>
      <c r="B315" s="6" t="s">
        <v>117</v>
      </c>
      <c r="C315" s="6" t="s">
        <v>16</v>
      </c>
      <c r="D315" s="6">
        <v>0</v>
      </c>
      <c r="E315" s="6">
        <v>16.007213100000001</v>
      </c>
      <c r="F315" s="6">
        <v>0</v>
      </c>
      <c r="G315" s="6">
        <v>100</v>
      </c>
    </row>
    <row r="316" spans="1:7" x14ac:dyDescent="0.25">
      <c r="A316" s="6" t="s">
        <v>94</v>
      </c>
      <c r="B316" s="6" t="s">
        <v>117</v>
      </c>
      <c r="C316" s="6" t="s">
        <v>17</v>
      </c>
      <c r="D316" s="6">
        <v>0</v>
      </c>
      <c r="E316" s="6">
        <v>222.26233379999999</v>
      </c>
      <c r="F316" s="6">
        <v>0</v>
      </c>
      <c r="G316" s="6">
        <v>100</v>
      </c>
    </row>
    <row r="317" spans="1:7" x14ac:dyDescent="0.25">
      <c r="A317" s="6" t="s">
        <v>94</v>
      </c>
      <c r="B317" s="6" t="s">
        <v>117</v>
      </c>
      <c r="C317" s="6" t="s">
        <v>18</v>
      </c>
      <c r="D317" s="6">
        <v>9311.0000015000005</v>
      </c>
      <c r="E317" s="6">
        <v>52313.384425099997</v>
      </c>
      <c r="F317" s="6">
        <v>15.1092787183785</v>
      </c>
      <c r="G317" s="6">
        <v>84.890721281621595</v>
      </c>
    </row>
    <row r="318" spans="1:7" x14ac:dyDescent="0.25">
      <c r="A318" s="6" t="s">
        <v>96</v>
      </c>
      <c r="B318" s="6" t="s">
        <v>118</v>
      </c>
      <c r="C318" s="6" t="s">
        <v>15</v>
      </c>
      <c r="D318" s="6">
        <v>0</v>
      </c>
      <c r="E318" s="6">
        <v>271.86328209999999</v>
      </c>
      <c r="F318" s="6">
        <v>0</v>
      </c>
      <c r="G318" s="6">
        <v>100</v>
      </c>
    </row>
    <row r="319" spans="1:7" x14ac:dyDescent="0.25">
      <c r="A319" s="6" t="s">
        <v>96</v>
      </c>
      <c r="B319" s="6" t="s">
        <v>118</v>
      </c>
      <c r="C319" s="6" t="s">
        <v>17</v>
      </c>
      <c r="D319" s="6">
        <v>0</v>
      </c>
      <c r="E319" s="6">
        <v>119.4373825</v>
      </c>
      <c r="F319" s="6">
        <v>0</v>
      </c>
      <c r="G319" s="6">
        <v>100</v>
      </c>
    </row>
    <row r="320" spans="1:7" x14ac:dyDescent="0.25">
      <c r="A320" s="6" t="s">
        <v>96</v>
      </c>
      <c r="B320" s="6" t="s">
        <v>118</v>
      </c>
      <c r="C320" s="6" t="s">
        <v>18</v>
      </c>
      <c r="D320" s="6">
        <v>14782.000000100001</v>
      </c>
      <c r="E320" s="6">
        <v>116792.6993281</v>
      </c>
      <c r="F320" s="6">
        <v>11.234682712994699</v>
      </c>
      <c r="G320" s="6">
        <v>88.765317287005303</v>
      </c>
    </row>
    <row r="321" spans="1:7" x14ac:dyDescent="0.25">
      <c r="A321" s="6" t="s">
        <v>98</v>
      </c>
      <c r="B321" s="6" t="s">
        <v>119</v>
      </c>
      <c r="C321" s="6" t="s">
        <v>15</v>
      </c>
      <c r="D321" s="6">
        <v>0</v>
      </c>
      <c r="E321" s="6">
        <v>14.206549900000001</v>
      </c>
      <c r="F321" s="6">
        <v>0</v>
      </c>
      <c r="G321" s="6">
        <v>100</v>
      </c>
    </row>
    <row r="322" spans="1:7" x14ac:dyDescent="0.25">
      <c r="A322" s="6" t="s">
        <v>98</v>
      </c>
      <c r="B322" s="6" t="s">
        <v>119</v>
      </c>
      <c r="C322" s="6" t="s">
        <v>17</v>
      </c>
      <c r="D322" s="6">
        <v>0</v>
      </c>
      <c r="E322" s="6">
        <v>252.09420470000001</v>
      </c>
      <c r="F322" s="6">
        <v>0</v>
      </c>
      <c r="G322" s="6">
        <v>100</v>
      </c>
    </row>
    <row r="323" spans="1:7" x14ac:dyDescent="0.25">
      <c r="A323" s="6" t="s">
        <v>98</v>
      </c>
      <c r="B323" s="6" t="s">
        <v>119</v>
      </c>
      <c r="C323" s="6" t="s">
        <v>18</v>
      </c>
      <c r="D323" s="6">
        <v>5994.9999994999998</v>
      </c>
      <c r="E323" s="6">
        <v>36058.699252300001</v>
      </c>
      <c r="F323" s="6">
        <v>14.2555829954565</v>
      </c>
      <c r="G323" s="6">
        <v>85.744417004543493</v>
      </c>
    </row>
    <row r="324" spans="1:7" x14ac:dyDescent="0.25">
      <c r="A324" s="6" t="s">
        <v>106</v>
      </c>
      <c r="B324" s="6" t="s">
        <v>120</v>
      </c>
      <c r="C324" s="6" t="s">
        <v>15</v>
      </c>
      <c r="D324" s="6">
        <v>105.72097960000001</v>
      </c>
      <c r="E324" s="6">
        <v>393.17448059999998</v>
      </c>
      <c r="F324" s="6">
        <v>21.191008544679502</v>
      </c>
      <c r="G324" s="6">
        <v>78.808991455320495</v>
      </c>
    </row>
    <row r="325" spans="1:7" x14ac:dyDescent="0.25">
      <c r="A325" s="6" t="s">
        <v>106</v>
      </c>
      <c r="B325" s="6" t="s">
        <v>120</v>
      </c>
      <c r="C325" s="6" t="s">
        <v>17</v>
      </c>
      <c r="D325" s="6">
        <v>196.7232272</v>
      </c>
      <c r="E325" s="6">
        <v>1133.8172972</v>
      </c>
      <c r="F325" s="6">
        <v>14.785211242529501</v>
      </c>
      <c r="G325" s="6">
        <v>85.214788757470501</v>
      </c>
    </row>
    <row r="326" spans="1:7" x14ac:dyDescent="0.25">
      <c r="A326" s="6" t="s">
        <v>106</v>
      </c>
      <c r="B326" s="6" t="s">
        <v>120</v>
      </c>
      <c r="C326" s="6" t="s">
        <v>18</v>
      </c>
      <c r="D326" s="6">
        <v>14272.555794399999</v>
      </c>
      <c r="E326" s="6">
        <v>77997.008224100005</v>
      </c>
      <c r="F326" s="6">
        <v>15.4683247354874</v>
      </c>
      <c r="G326" s="6">
        <v>84.5316752645126</v>
      </c>
    </row>
    <row r="327" spans="1:7" x14ac:dyDescent="0.25">
      <c r="A327" s="6" t="s">
        <v>108</v>
      </c>
      <c r="B327" s="6" t="s">
        <v>121</v>
      </c>
      <c r="C327" s="6" t="s">
        <v>15</v>
      </c>
      <c r="D327" s="6">
        <v>0</v>
      </c>
      <c r="E327" s="6">
        <v>230.79706709999999</v>
      </c>
      <c r="F327" s="6">
        <v>0</v>
      </c>
      <c r="G327" s="6">
        <v>100</v>
      </c>
    </row>
    <row r="328" spans="1:7" x14ac:dyDescent="0.25">
      <c r="A328" s="6" t="s">
        <v>108</v>
      </c>
      <c r="B328" s="6" t="s">
        <v>121</v>
      </c>
      <c r="C328" s="6" t="s">
        <v>17</v>
      </c>
      <c r="D328" s="6">
        <v>43.946032000000002</v>
      </c>
      <c r="E328" s="6">
        <v>490.14444170000002</v>
      </c>
      <c r="F328" s="6">
        <v>8.2281999331605</v>
      </c>
      <c r="G328" s="6">
        <v>91.771800066839504</v>
      </c>
    </row>
    <row r="329" spans="1:7" x14ac:dyDescent="0.25">
      <c r="A329" s="6" t="s">
        <v>108</v>
      </c>
      <c r="B329" s="6" t="s">
        <v>121</v>
      </c>
      <c r="C329" s="6" t="s">
        <v>18</v>
      </c>
      <c r="D329" s="6">
        <v>13806.053968800001</v>
      </c>
      <c r="E329" s="6">
        <v>90092.058495899997</v>
      </c>
      <c r="F329" s="6">
        <v>13.288070053718</v>
      </c>
      <c r="G329" s="6">
        <v>86.711929946282098</v>
      </c>
    </row>
    <row r="330" spans="1:7" x14ac:dyDescent="0.25">
      <c r="A330" s="6" t="s">
        <v>110</v>
      </c>
      <c r="B330" s="6" t="s">
        <v>122</v>
      </c>
      <c r="C330" s="6" t="s">
        <v>15</v>
      </c>
      <c r="D330" s="6">
        <v>22.6824762</v>
      </c>
      <c r="E330" s="6">
        <v>117.50828370000001</v>
      </c>
      <c r="F330" s="6">
        <v>16.179722697972199</v>
      </c>
      <c r="G330" s="6">
        <v>83.820277302027804</v>
      </c>
    </row>
    <row r="331" spans="1:7" x14ac:dyDescent="0.25">
      <c r="A331" s="6" t="s">
        <v>110</v>
      </c>
      <c r="B331" s="6" t="s">
        <v>122</v>
      </c>
      <c r="C331" s="6" t="s">
        <v>16</v>
      </c>
      <c r="D331" s="6">
        <v>0</v>
      </c>
      <c r="E331" s="6">
        <v>17.316224800000001</v>
      </c>
      <c r="F331" s="6">
        <v>0</v>
      </c>
      <c r="G331" s="6">
        <v>100</v>
      </c>
    </row>
    <row r="332" spans="1:7" x14ac:dyDescent="0.25">
      <c r="A332" s="6" t="s">
        <v>110</v>
      </c>
      <c r="B332" s="6" t="s">
        <v>122</v>
      </c>
      <c r="C332" s="6" t="s">
        <v>17</v>
      </c>
      <c r="D332" s="6">
        <v>0</v>
      </c>
      <c r="E332" s="6">
        <v>19.269704300000001</v>
      </c>
      <c r="F332" s="6">
        <v>0</v>
      </c>
      <c r="G332" s="6">
        <v>100</v>
      </c>
    </row>
    <row r="333" spans="1:7" x14ac:dyDescent="0.25">
      <c r="A333" s="6" t="s">
        <v>110</v>
      </c>
      <c r="B333" s="6" t="s">
        <v>122</v>
      </c>
      <c r="C333" s="6" t="s">
        <v>18</v>
      </c>
      <c r="D333" s="6">
        <v>4021.3175234</v>
      </c>
      <c r="E333" s="6">
        <v>38395.905786299998</v>
      </c>
      <c r="F333" s="6">
        <v>9.4803884121297592</v>
      </c>
      <c r="G333" s="6">
        <v>90.519611587870202</v>
      </c>
    </row>
    <row r="334" spans="1:7" x14ac:dyDescent="0.25">
      <c r="A334" s="6" t="s">
        <v>123</v>
      </c>
      <c r="B334" s="6" t="s">
        <v>124</v>
      </c>
      <c r="C334" s="6" t="s">
        <v>15</v>
      </c>
      <c r="D334" s="6">
        <v>0</v>
      </c>
      <c r="E334" s="6">
        <v>32.156855399999998</v>
      </c>
      <c r="F334" s="6">
        <v>0</v>
      </c>
      <c r="G334" s="6">
        <v>100</v>
      </c>
    </row>
    <row r="335" spans="1:7" x14ac:dyDescent="0.25">
      <c r="A335" s="6" t="s">
        <v>123</v>
      </c>
      <c r="B335" s="6" t="s">
        <v>124</v>
      </c>
      <c r="C335" s="6" t="s">
        <v>17</v>
      </c>
      <c r="D335" s="6">
        <v>0</v>
      </c>
      <c r="E335" s="6">
        <v>24.045211699999999</v>
      </c>
      <c r="F335" s="6">
        <v>0</v>
      </c>
      <c r="G335" s="6">
        <v>100</v>
      </c>
    </row>
    <row r="336" spans="1:7" x14ac:dyDescent="0.25">
      <c r="A336" s="6" t="s">
        <v>123</v>
      </c>
      <c r="B336" s="6" t="s">
        <v>124</v>
      </c>
      <c r="C336" s="6" t="s">
        <v>18</v>
      </c>
      <c r="D336" s="6">
        <v>3417.0000006999999</v>
      </c>
      <c r="E336" s="6">
        <v>26953.797854699998</v>
      </c>
      <c r="F336" s="6">
        <v>11.2509391981365</v>
      </c>
      <c r="G336" s="6">
        <v>88.749060801863493</v>
      </c>
    </row>
    <row r="337" spans="1:7" x14ac:dyDescent="0.25">
      <c r="A337" s="6" t="s">
        <v>125</v>
      </c>
      <c r="B337" s="6" t="s">
        <v>126</v>
      </c>
      <c r="C337" s="6" t="s">
        <v>15</v>
      </c>
      <c r="D337" s="6">
        <v>1021.8388567</v>
      </c>
      <c r="E337" s="6">
        <v>6152.9794730000003</v>
      </c>
      <c r="F337" s="6">
        <v>14.242017145857499</v>
      </c>
      <c r="G337" s="6">
        <v>85.757982854142497</v>
      </c>
    </row>
    <row r="338" spans="1:7" x14ac:dyDescent="0.25">
      <c r="A338" s="6" t="s">
        <v>125</v>
      </c>
      <c r="B338" s="6" t="s">
        <v>126</v>
      </c>
      <c r="C338" s="6" t="s">
        <v>16</v>
      </c>
      <c r="D338" s="6">
        <v>25.505668499999999</v>
      </c>
      <c r="E338" s="6">
        <v>0</v>
      </c>
      <c r="F338" s="6">
        <v>100</v>
      </c>
      <c r="G338" s="6">
        <v>0</v>
      </c>
    </row>
    <row r="339" spans="1:7" x14ac:dyDescent="0.25">
      <c r="A339" s="6" t="s">
        <v>125</v>
      </c>
      <c r="B339" s="6" t="s">
        <v>126</v>
      </c>
      <c r="C339" s="6" t="s">
        <v>17</v>
      </c>
      <c r="D339" s="6">
        <v>25.505668499999999</v>
      </c>
      <c r="E339" s="6">
        <v>378.22421420000001</v>
      </c>
      <c r="F339" s="6">
        <v>6.3175082135182299</v>
      </c>
      <c r="G339" s="6">
        <v>93.682491786481805</v>
      </c>
    </row>
    <row r="340" spans="1:7" x14ac:dyDescent="0.25">
      <c r="A340" s="6" t="s">
        <v>125</v>
      </c>
      <c r="B340" s="6" t="s">
        <v>126</v>
      </c>
      <c r="C340" s="6" t="s">
        <v>18</v>
      </c>
      <c r="D340" s="6">
        <v>8821.1498050999999</v>
      </c>
      <c r="E340" s="6">
        <v>43981.7963065</v>
      </c>
      <c r="F340" s="6">
        <v>16.705790973208799</v>
      </c>
      <c r="G340" s="6">
        <v>83.294209026791194</v>
      </c>
    </row>
    <row r="341" spans="1:7" x14ac:dyDescent="0.25">
      <c r="A341" s="6" t="s">
        <v>127</v>
      </c>
      <c r="B341" s="6" t="s">
        <v>128</v>
      </c>
      <c r="C341" s="6" t="s">
        <v>15</v>
      </c>
      <c r="D341" s="6">
        <v>479.44441219999999</v>
      </c>
      <c r="E341" s="6">
        <v>4311.0115335</v>
      </c>
      <c r="F341" s="6">
        <v>10.0083252540994</v>
      </c>
      <c r="G341" s="6">
        <v>89.991674745900596</v>
      </c>
    </row>
    <row r="342" spans="1:7" x14ac:dyDescent="0.25">
      <c r="A342" s="6" t="s">
        <v>127</v>
      </c>
      <c r="B342" s="6" t="s">
        <v>128</v>
      </c>
      <c r="C342" s="6" t="s">
        <v>17</v>
      </c>
      <c r="D342" s="6">
        <v>0</v>
      </c>
      <c r="E342" s="6">
        <v>263.81258680000002</v>
      </c>
      <c r="F342" s="6">
        <v>0</v>
      </c>
      <c r="G342" s="6">
        <v>100</v>
      </c>
    </row>
    <row r="343" spans="1:7" x14ac:dyDescent="0.25">
      <c r="A343" s="6" t="s">
        <v>127</v>
      </c>
      <c r="B343" s="6" t="s">
        <v>128</v>
      </c>
      <c r="C343" s="6" t="s">
        <v>18</v>
      </c>
      <c r="D343" s="6">
        <v>10281.555586099999</v>
      </c>
      <c r="E343" s="6">
        <v>67755.175879699993</v>
      </c>
      <c r="F343" s="6">
        <v>13.1752770688582</v>
      </c>
      <c r="G343" s="6">
        <v>86.824722931141807</v>
      </c>
    </row>
    <row r="344" spans="1:7" x14ac:dyDescent="0.25">
      <c r="A344" s="6" t="s">
        <v>129</v>
      </c>
      <c r="B344" s="6" t="s">
        <v>130</v>
      </c>
      <c r="C344" s="6" t="s">
        <v>15</v>
      </c>
      <c r="D344" s="6">
        <v>0</v>
      </c>
      <c r="E344" s="6">
        <v>130.56340420000001</v>
      </c>
      <c r="F344" s="6">
        <v>0</v>
      </c>
      <c r="G344" s="6">
        <v>100</v>
      </c>
    </row>
    <row r="345" spans="1:7" x14ac:dyDescent="0.25">
      <c r="A345" s="6" t="s">
        <v>129</v>
      </c>
      <c r="B345" s="6" t="s">
        <v>130</v>
      </c>
      <c r="C345" s="6" t="s">
        <v>16</v>
      </c>
      <c r="D345" s="6">
        <v>0</v>
      </c>
      <c r="E345" s="6">
        <v>15.077767700000001</v>
      </c>
      <c r="F345" s="6">
        <v>0</v>
      </c>
      <c r="G345" s="6">
        <v>100</v>
      </c>
    </row>
    <row r="346" spans="1:7" x14ac:dyDescent="0.25">
      <c r="A346" s="6" t="s">
        <v>129</v>
      </c>
      <c r="B346" s="6" t="s">
        <v>130</v>
      </c>
      <c r="C346" s="6" t="s">
        <v>17</v>
      </c>
      <c r="D346" s="6">
        <v>0</v>
      </c>
      <c r="E346" s="6">
        <v>17.733398999999999</v>
      </c>
      <c r="F346" s="6">
        <v>0</v>
      </c>
      <c r="G346" s="6">
        <v>100</v>
      </c>
    </row>
    <row r="347" spans="1:7" x14ac:dyDescent="0.25">
      <c r="A347" s="6" t="s">
        <v>129</v>
      </c>
      <c r="B347" s="6" t="s">
        <v>130</v>
      </c>
      <c r="C347" s="6" t="s">
        <v>18</v>
      </c>
      <c r="D347" s="6">
        <v>6398.0000011000002</v>
      </c>
      <c r="E347" s="6">
        <v>38654.625433599998</v>
      </c>
      <c r="F347" s="6">
        <v>14.2011701634866</v>
      </c>
      <c r="G347" s="6">
        <v>85.798829836513406</v>
      </c>
    </row>
    <row r="348" spans="1:7" x14ac:dyDescent="0.25">
      <c r="A348" s="6" t="s">
        <v>131</v>
      </c>
      <c r="B348" s="6" t="s">
        <v>132</v>
      </c>
      <c r="C348" s="6" t="s">
        <v>15</v>
      </c>
      <c r="D348" s="6">
        <v>159.6838482</v>
      </c>
      <c r="E348" s="6">
        <v>271.01823180000002</v>
      </c>
      <c r="F348" s="6">
        <v>37.075244261648301</v>
      </c>
      <c r="G348" s="6">
        <v>62.924755738351699</v>
      </c>
    </row>
    <row r="349" spans="1:7" x14ac:dyDescent="0.25">
      <c r="A349" s="6" t="s">
        <v>131</v>
      </c>
      <c r="B349" s="6" t="s">
        <v>132</v>
      </c>
      <c r="C349" s="6" t="s">
        <v>17</v>
      </c>
      <c r="D349" s="6">
        <v>99.523339399999998</v>
      </c>
      <c r="E349" s="6">
        <v>442.16433260000002</v>
      </c>
      <c r="F349" s="6">
        <v>18.372827100262999</v>
      </c>
      <c r="G349" s="6">
        <v>81.627172899737005</v>
      </c>
    </row>
    <row r="350" spans="1:7" x14ac:dyDescent="0.25">
      <c r="A350" s="6" t="s">
        <v>131</v>
      </c>
      <c r="B350" s="6" t="s">
        <v>132</v>
      </c>
      <c r="C350" s="6" t="s">
        <v>18</v>
      </c>
      <c r="D350" s="6">
        <v>14554.7928118</v>
      </c>
      <c r="E350" s="6">
        <v>85402.817437999998</v>
      </c>
      <c r="F350" s="6">
        <v>14.560965168561699</v>
      </c>
      <c r="G350" s="6">
        <v>85.439034831438306</v>
      </c>
    </row>
    <row r="351" spans="1:7" x14ac:dyDescent="0.25">
      <c r="A351" s="6" t="s">
        <v>133</v>
      </c>
      <c r="B351" s="6" t="s">
        <v>134</v>
      </c>
      <c r="C351" s="6" t="s">
        <v>15</v>
      </c>
      <c r="D351" s="6">
        <v>0</v>
      </c>
      <c r="E351" s="6">
        <v>1517.9511745</v>
      </c>
      <c r="F351" s="6">
        <v>0</v>
      </c>
      <c r="G351" s="6">
        <v>100</v>
      </c>
    </row>
    <row r="352" spans="1:7" x14ac:dyDescent="0.25">
      <c r="A352" s="6" t="s">
        <v>133</v>
      </c>
      <c r="B352" s="6" t="s">
        <v>134</v>
      </c>
      <c r="C352" s="6" t="s">
        <v>17</v>
      </c>
      <c r="D352" s="6">
        <v>56.627910300000003</v>
      </c>
      <c r="E352" s="6">
        <v>504.7606467</v>
      </c>
      <c r="F352" s="6">
        <v>10.0871151707497</v>
      </c>
      <c r="G352" s="6">
        <v>89.912884829250302</v>
      </c>
    </row>
    <row r="353" spans="1:7" x14ac:dyDescent="0.25">
      <c r="A353" s="6" t="s">
        <v>133</v>
      </c>
      <c r="B353" s="6" t="s">
        <v>134</v>
      </c>
      <c r="C353" s="6" t="s">
        <v>18</v>
      </c>
      <c r="D353" s="6">
        <v>31676.372088700002</v>
      </c>
      <c r="E353" s="6">
        <v>147622.2881759</v>
      </c>
      <c r="F353" s="6">
        <v>17.666820288536201</v>
      </c>
      <c r="G353" s="6">
        <v>82.333179711463799</v>
      </c>
    </row>
    <row r="354" spans="1:7" x14ac:dyDescent="0.25">
      <c r="A354" s="6" t="s">
        <v>135</v>
      </c>
      <c r="B354" s="6" t="s">
        <v>136</v>
      </c>
      <c r="C354" s="6" t="s">
        <v>15</v>
      </c>
      <c r="D354" s="6">
        <v>423.25775240000002</v>
      </c>
      <c r="E354" s="6">
        <v>1991.7547480999999</v>
      </c>
      <c r="F354" s="6">
        <v>17.526110209051499</v>
      </c>
      <c r="G354" s="6">
        <v>82.473889790948505</v>
      </c>
    </row>
    <row r="355" spans="1:7" x14ac:dyDescent="0.25">
      <c r="A355" s="6" t="s">
        <v>135</v>
      </c>
      <c r="B355" s="6" t="s">
        <v>136</v>
      </c>
      <c r="C355" s="6" t="s">
        <v>17</v>
      </c>
      <c r="D355" s="6">
        <v>440.69564759999997</v>
      </c>
      <c r="E355" s="6">
        <v>1159.5244914</v>
      </c>
      <c r="F355" s="6">
        <v>27.539688875269199</v>
      </c>
      <c r="G355" s="6">
        <v>72.460311124730794</v>
      </c>
    </row>
    <row r="356" spans="1:7" x14ac:dyDescent="0.25">
      <c r="A356" s="6" t="s">
        <v>135</v>
      </c>
      <c r="B356" s="6" t="s">
        <v>136</v>
      </c>
      <c r="C356" s="6" t="s">
        <v>18</v>
      </c>
      <c r="D356" s="6">
        <v>55520.046600599999</v>
      </c>
      <c r="E356" s="6">
        <v>229448.72075589999</v>
      </c>
      <c r="F356" s="6">
        <v>19.482853196730701</v>
      </c>
      <c r="G356" s="6">
        <v>80.517146803269299</v>
      </c>
    </row>
    <row r="357" spans="1:7" x14ac:dyDescent="0.25">
      <c r="A357" s="6" t="s">
        <v>137</v>
      </c>
      <c r="B357" s="6" t="s">
        <v>138</v>
      </c>
      <c r="C357" s="6" t="s">
        <v>15</v>
      </c>
      <c r="D357" s="6">
        <v>139.36793059999999</v>
      </c>
      <c r="E357" s="6">
        <v>660.55232479999995</v>
      </c>
      <c r="F357" s="6">
        <v>17.422728035597601</v>
      </c>
      <c r="G357" s="6">
        <v>82.577271964402399</v>
      </c>
    </row>
    <row r="358" spans="1:7" x14ac:dyDescent="0.25">
      <c r="A358" s="6" t="s">
        <v>137</v>
      </c>
      <c r="B358" s="6" t="s">
        <v>138</v>
      </c>
      <c r="C358" s="6" t="s">
        <v>17</v>
      </c>
      <c r="D358" s="6">
        <v>60.864700399999997</v>
      </c>
      <c r="E358" s="6">
        <v>581.17935929999999</v>
      </c>
      <c r="F358" s="6">
        <v>9.4798323386777401</v>
      </c>
      <c r="G358" s="6">
        <v>90.520167661322304</v>
      </c>
    </row>
    <row r="359" spans="1:7" x14ac:dyDescent="0.25">
      <c r="A359" s="6" t="s">
        <v>137</v>
      </c>
      <c r="B359" s="6" t="s">
        <v>138</v>
      </c>
      <c r="C359" s="6" t="s">
        <v>18</v>
      </c>
      <c r="D359" s="6">
        <v>16818.767367600001</v>
      </c>
      <c r="E359" s="6">
        <v>92298.268314899993</v>
      </c>
      <c r="F359" s="6">
        <v>15.4135119804188</v>
      </c>
      <c r="G359" s="6">
        <v>84.586488019581196</v>
      </c>
    </row>
    <row r="360" spans="1:7" x14ac:dyDescent="0.25">
      <c r="A360" s="6" t="s">
        <v>139</v>
      </c>
      <c r="B360" s="6" t="s">
        <v>140</v>
      </c>
      <c r="C360" s="6" t="s">
        <v>15</v>
      </c>
      <c r="D360" s="6">
        <v>0</v>
      </c>
      <c r="E360" s="6">
        <v>219.20264929999999</v>
      </c>
      <c r="F360" s="6">
        <v>0</v>
      </c>
      <c r="G360" s="6">
        <v>100</v>
      </c>
    </row>
    <row r="361" spans="1:7" x14ac:dyDescent="0.25">
      <c r="A361" s="6" t="s">
        <v>139</v>
      </c>
      <c r="B361" s="6" t="s">
        <v>140</v>
      </c>
      <c r="C361" s="6" t="s">
        <v>17</v>
      </c>
      <c r="D361" s="6">
        <v>223.77228389999999</v>
      </c>
      <c r="E361" s="6">
        <v>448.35193800000002</v>
      </c>
      <c r="F361" s="6">
        <v>33.293292610021901</v>
      </c>
      <c r="G361" s="6">
        <v>66.706707389978106</v>
      </c>
    </row>
    <row r="362" spans="1:7" x14ac:dyDescent="0.25">
      <c r="A362" s="6" t="s">
        <v>139</v>
      </c>
      <c r="B362" s="6" t="s">
        <v>140</v>
      </c>
      <c r="C362" s="6" t="s">
        <v>18</v>
      </c>
      <c r="D362" s="6">
        <v>19800.227715699999</v>
      </c>
      <c r="E362" s="6">
        <v>107386.4454076</v>
      </c>
      <c r="F362" s="6">
        <v>15.567847817282599</v>
      </c>
      <c r="G362" s="6">
        <v>84.432152182717402</v>
      </c>
    </row>
    <row r="363" spans="1:7" x14ac:dyDescent="0.25">
      <c r="A363" s="6" t="s">
        <v>141</v>
      </c>
      <c r="B363" s="6" t="s">
        <v>142</v>
      </c>
      <c r="C363" s="6" t="s">
        <v>15</v>
      </c>
      <c r="D363" s="6">
        <v>166.23685649999999</v>
      </c>
      <c r="E363" s="6">
        <v>813.88912649999997</v>
      </c>
      <c r="F363" s="6">
        <v>16.9607641653553</v>
      </c>
      <c r="G363" s="6">
        <v>83.0392358346447</v>
      </c>
    </row>
    <row r="364" spans="1:7" x14ac:dyDescent="0.25">
      <c r="A364" s="6" t="s">
        <v>141</v>
      </c>
      <c r="B364" s="6" t="s">
        <v>142</v>
      </c>
      <c r="C364" s="6" t="s">
        <v>17</v>
      </c>
      <c r="D364" s="6">
        <v>257.9739563</v>
      </c>
      <c r="E364" s="6">
        <v>1047.3729052000001</v>
      </c>
      <c r="F364" s="6">
        <v>19.762866400395399</v>
      </c>
      <c r="G364" s="6">
        <v>80.237133599604505</v>
      </c>
    </row>
    <row r="365" spans="1:7" x14ac:dyDescent="0.25">
      <c r="A365" s="6" t="s">
        <v>141</v>
      </c>
      <c r="B365" s="6" t="s">
        <v>142</v>
      </c>
      <c r="C365" s="6" t="s">
        <v>18</v>
      </c>
      <c r="D365" s="6">
        <v>22228.789187499999</v>
      </c>
      <c r="E365" s="6">
        <v>79033.737963699998</v>
      </c>
      <c r="F365" s="6">
        <v>21.951643725333</v>
      </c>
      <c r="G365" s="6">
        <v>78.048356274667</v>
      </c>
    </row>
    <row r="366" spans="1:7" x14ac:dyDescent="0.25">
      <c r="A366" s="6" t="s">
        <v>143</v>
      </c>
      <c r="B366" s="6" t="s">
        <v>144</v>
      </c>
      <c r="C366" s="6" t="s">
        <v>15</v>
      </c>
      <c r="D366" s="6">
        <v>18.948949200000001</v>
      </c>
      <c r="E366" s="6">
        <v>102.4127677</v>
      </c>
      <c r="F366" s="6">
        <v>15.61361332389</v>
      </c>
      <c r="G366" s="6">
        <v>84.386386676110007</v>
      </c>
    </row>
    <row r="367" spans="1:7" x14ac:dyDescent="0.25">
      <c r="A367" s="6" t="s">
        <v>143</v>
      </c>
      <c r="B367" s="6" t="s">
        <v>144</v>
      </c>
      <c r="C367" s="6" t="s">
        <v>17</v>
      </c>
      <c r="D367" s="6">
        <v>141.66374260000001</v>
      </c>
      <c r="E367" s="6">
        <v>379.45123669999998</v>
      </c>
      <c r="F367" s="6">
        <v>27.184738153236999</v>
      </c>
      <c r="G367" s="6">
        <v>72.815261846763093</v>
      </c>
    </row>
    <row r="368" spans="1:7" x14ac:dyDescent="0.25">
      <c r="A368" s="6" t="s">
        <v>143</v>
      </c>
      <c r="B368" s="6" t="s">
        <v>144</v>
      </c>
      <c r="C368" s="6" t="s">
        <v>18</v>
      </c>
      <c r="D368" s="6">
        <v>7523.3873087000002</v>
      </c>
      <c r="E368" s="6">
        <v>35862.135997099998</v>
      </c>
      <c r="F368" s="6">
        <v>17.340778064775002</v>
      </c>
      <c r="G368" s="6">
        <v>82.659221935225005</v>
      </c>
    </row>
    <row r="369" spans="1:7" x14ac:dyDescent="0.25">
      <c r="A369" s="6" t="s">
        <v>145</v>
      </c>
      <c r="B369" s="6" t="s">
        <v>146</v>
      </c>
      <c r="C369" s="6" t="s">
        <v>15</v>
      </c>
      <c r="D369" s="6">
        <v>0</v>
      </c>
      <c r="E369" s="6">
        <v>139.55128400000001</v>
      </c>
      <c r="F369" s="6">
        <v>0</v>
      </c>
      <c r="G369" s="6">
        <v>100</v>
      </c>
    </row>
    <row r="370" spans="1:7" x14ac:dyDescent="0.25">
      <c r="A370" s="6" t="s">
        <v>145</v>
      </c>
      <c r="B370" s="6" t="s">
        <v>146</v>
      </c>
      <c r="C370" s="6" t="s">
        <v>17</v>
      </c>
      <c r="D370" s="6">
        <v>31.178459499999999</v>
      </c>
      <c r="E370" s="6">
        <v>174.1825059</v>
      </c>
      <c r="F370" s="6">
        <v>15.182271586652799</v>
      </c>
      <c r="G370" s="6">
        <v>84.817728413347197</v>
      </c>
    </row>
    <row r="371" spans="1:7" x14ac:dyDescent="0.25">
      <c r="A371" s="6" t="s">
        <v>145</v>
      </c>
      <c r="B371" s="6" t="s">
        <v>146</v>
      </c>
      <c r="C371" s="6" t="s">
        <v>18</v>
      </c>
      <c r="D371" s="6">
        <v>15328.8215397</v>
      </c>
      <c r="E371" s="6">
        <v>64792.266211200003</v>
      </c>
      <c r="F371" s="6">
        <v>19.132068685035801</v>
      </c>
      <c r="G371" s="6">
        <v>80.867931314964196</v>
      </c>
    </row>
    <row r="372" spans="1:7" x14ac:dyDescent="0.25">
      <c r="A372" s="6" t="s">
        <v>147</v>
      </c>
      <c r="B372" s="6" t="s">
        <v>148</v>
      </c>
      <c r="C372" s="6" t="s">
        <v>15</v>
      </c>
      <c r="D372" s="6">
        <v>60.484762500000002</v>
      </c>
      <c r="E372" s="6">
        <v>323.16617839999998</v>
      </c>
      <c r="F372" s="6">
        <v>15.7655712659299</v>
      </c>
      <c r="G372" s="6">
        <v>84.234428734070093</v>
      </c>
    </row>
    <row r="373" spans="1:7" x14ac:dyDescent="0.25">
      <c r="A373" s="6" t="s">
        <v>147</v>
      </c>
      <c r="B373" s="6" t="s">
        <v>148</v>
      </c>
      <c r="C373" s="6" t="s">
        <v>17</v>
      </c>
      <c r="D373" s="6">
        <v>127.4532955</v>
      </c>
      <c r="E373" s="6">
        <v>152.9523805</v>
      </c>
      <c r="F373" s="6">
        <v>45.453179592555799</v>
      </c>
      <c r="G373" s="6">
        <v>54.546820407444301</v>
      </c>
    </row>
    <row r="374" spans="1:7" x14ac:dyDescent="0.25">
      <c r="A374" s="6" t="s">
        <v>147</v>
      </c>
      <c r="B374" s="6" t="s">
        <v>148</v>
      </c>
      <c r="C374" s="6" t="s">
        <v>18</v>
      </c>
      <c r="D374" s="6">
        <v>4466.0619416</v>
      </c>
      <c r="E374" s="6">
        <v>21234.8814423</v>
      </c>
      <c r="F374" s="6">
        <v>17.3770350562217</v>
      </c>
      <c r="G374" s="6">
        <v>82.6229649437783</v>
      </c>
    </row>
    <row r="375" spans="1:7" x14ac:dyDescent="0.25">
      <c r="A375" s="6" t="s">
        <v>149</v>
      </c>
      <c r="B375" s="6" t="s">
        <v>150</v>
      </c>
      <c r="C375" s="6" t="s">
        <v>15</v>
      </c>
      <c r="D375" s="6">
        <v>0</v>
      </c>
      <c r="E375" s="6">
        <v>257.13847149999998</v>
      </c>
      <c r="F375" s="6">
        <v>0</v>
      </c>
      <c r="G375" s="6">
        <v>100</v>
      </c>
    </row>
    <row r="376" spans="1:7" x14ac:dyDescent="0.25">
      <c r="A376" s="6" t="s">
        <v>149</v>
      </c>
      <c r="B376" s="6" t="s">
        <v>150</v>
      </c>
      <c r="C376" s="6" t="s">
        <v>17</v>
      </c>
      <c r="D376" s="6">
        <v>25.1539903</v>
      </c>
      <c r="E376" s="6">
        <v>485.18466050000001</v>
      </c>
      <c r="F376" s="6">
        <v>4.9288820787077299</v>
      </c>
      <c r="G376" s="6">
        <v>95.071117921292299</v>
      </c>
    </row>
    <row r="377" spans="1:7" x14ac:dyDescent="0.25">
      <c r="A377" s="6" t="s">
        <v>149</v>
      </c>
      <c r="B377" s="6" t="s">
        <v>150</v>
      </c>
      <c r="C377" s="6" t="s">
        <v>18</v>
      </c>
      <c r="D377" s="6">
        <v>8498.8460109999996</v>
      </c>
      <c r="E377" s="6">
        <v>39456.676872800002</v>
      </c>
      <c r="F377" s="6">
        <v>17.722350836614499</v>
      </c>
      <c r="G377" s="6">
        <v>82.277649163385504</v>
      </c>
    </row>
    <row r="378" spans="1:7" x14ac:dyDescent="0.25">
      <c r="A378" s="6" t="s">
        <v>151</v>
      </c>
      <c r="B378" s="6" t="s">
        <v>152</v>
      </c>
      <c r="C378" s="6" t="s">
        <v>15</v>
      </c>
      <c r="D378" s="6">
        <v>23.210345400000001</v>
      </c>
      <c r="E378" s="6">
        <v>128.22123970000001</v>
      </c>
      <c r="F378" s="6">
        <v>15.3272815474214</v>
      </c>
      <c r="G378" s="6">
        <v>84.672718452578593</v>
      </c>
    </row>
    <row r="379" spans="1:7" x14ac:dyDescent="0.25">
      <c r="A379" s="6" t="s">
        <v>151</v>
      </c>
      <c r="B379" s="6" t="s">
        <v>152</v>
      </c>
      <c r="C379" s="6" t="s">
        <v>16</v>
      </c>
      <c r="D379" s="6">
        <v>0</v>
      </c>
      <c r="E379" s="6">
        <v>9.1715823000000007</v>
      </c>
      <c r="F379" s="6">
        <v>0</v>
      </c>
      <c r="G379" s="6">
        <v>100</v>
      </c>
    </row>
    <row r="380" spans="1:7" x14ac:dyDescent="0.25">
      <c r="A380" s="6" t="s">
        <v>151</v>
      </c>
      <c r="B380" s="6" t="s">
        <v>152</v>
      </c>
      <c r="C380" s="6" t="s">
        <v>17</v>
      </c>
      <c r="D380" s="6">
        <v>18.470844700000001</v>
      </c>
      <c r="E380" s="6">
        <v>210.83048450000001</v>
      </c>
      <c r="F380" s="6">
        <v>8.0552715348149793</v>
      </c>
      <c r="G380" s="6">
        <v>91.944728465184994</v>
      </c>
    </row>
    <row r="381" spans="1:7" x14ac:dyDescent="0.25">
      <c r="A381" s="6" t="s">
        <v>151</v>
      </c>
      <c r="B381" s="6" t="s">
        <v>152</v>
      </c>
      <c r="C381" s="6" t="s">
        <v>18</v>
      </c>
      <c r="D381" s="6">
        <v>7301.3188087999997</v>
      </c>
      <c r="E381" s="6">
        <v>36415.776697300003</v>
      </c>
      <c r="F381" s="6">
        <v>16.7012897912699</v>
      </c>
      <c r="G381" s="6">
        <v>83.2987102087301</v>
      </c>
    </row>
    <row r="382" spans="1:7" x14ac:dyDescent="0.25">
      <c r="A382" s="6" t="s">
        <v>153</v>
      </c>
      <c r="B382" s="6" t="s">
        <v>154</v>
      </c>
      <c r="C382" s="6" t="s">
        <v>15</v>
      </c>
      <c r="D382" s="6">
        <v>75.452443599999995</v>
      </c>
      <c r="E382" s="6">
        <v>222.59921969999999</v>
      </c>
      <c r="F382" s="6">
        <v>25.315223127627501</v>
      </c>
      <c r="G382" s="6">
        <v>74.684776872372495</v>
      </c>
    </row>
    <row r="383" spans="1:7" x14ac:dyDescent="0.25">
      <c r="A383" s="6" t="s">
        <v>153</v>
      </c>
      <c r="B383" s="6" t="s">
        <v>154</v>
      </c>
      <c r="C383" s="6" t="s">
        <v>17</v>
      </c>
      <c r="D383" s="6">
        <v>87.272430400000005</v>
      </c>
      <c r="E383" s="6">
        <v>213.38923209999999</v>
      </c>
      <c r="F383" s="6">
        <v>29.026790337793699</v>
      </c>
      <c r="G383" s="6">
        <v>70.973209662206301</v>
      </c>
    </row>
    <row r="384" spans="1:7" x14ac:dyDescent="0.25">
      <c r="A384" s="6" t="s">
        <v>153</v>
      </c>
      <c r="B384" s="6" t="s">
        <v>154</v>
      </c>
      <c r="C384" s="6" t="s">
        <v>18</v>
      </c>
      <c r="D384" s="6">
        <v>9695.2751260000005</v>
      </c>
      <c r="E384" s="6">
        <v>45763.011546000002</v>
      </c>
      <c r="F384" s="6">
        <v>17.482103591373601</v>
      </c>
      <c r="G384" s="6">
        <v>82.517896408626399</v>
      </c>
    </row>
    <row r="385" spans="1:7" x14ac:dyDescent="0.25">
      <c r="A385" s="6" t="s">
        <v>155</v>
      </c>
      <c r="B385" s="6" t="s">
        <v>156</v>
      </c>
      <c r="C385" s="6" t="s">
        <v>15</v>
      </c>
      <c r="D385" s="6">
        <v>0</v>
      </c>
      <c r="E385" s="6">
        <v>305.98828420000001</v>
      </c>
      <c r="F385" s="6">
        <v>0</v>
      </c>
      <c r="G385" s="6">
        <v>100</v>
      </c>
    </row>
    <row r="386" spans="1:7" x14ac:dyDescent="0.25">
      <c r="A386" s="6" t="s">
        <v>155</v>
      </c>
      <c r="B386" s="6" t="s">
        <v>156</v>
      </c>
      <c r="C386" s="6" t="s">
        <v>17</v>
      </c>
      <c r="D386" s="6">
        <v>167.8265576</v>
      </c>
      <c r="E386" s="6">
        <v>433.91835639999999</v>
      </c>
      <c r="F386" s="6">
        <v>27.8899835620381</v>
      </c>
      <c r="G386" s="6">
        <v>72.110016437961903</v>
      </c>
    </row>
    <row r="387" spans="1:7" x14ac:dyDescent="0.25">
      <c r="A387" s="6" t="s">
        <v>155</v>
      </c>
      <c r="B387" s="6" t="s">
        <v>156</v>
      </c>
      <c r="C387" s="6" t="s">
        <v>18</v>
      </c>
      <c r="D387" s="6">
        <v>16533.173440899998</v>
      </c>
      <c r="E387" s="6">
        <v>75077.093359399994</v>
      </c>
      <c r="F387" s="6">
        <v>18.047293189245298</v>
      </c>
      <c r="G387" s="6">
        <v>81.952706810754705</v>
      </c>
    </row>
    <row r="388" spans="1:7" x14ac:dyDescent="0.25">
      <c r="A388" s="6" t="s">
        <v>157</v>
      </c>
      <c r="B388" s="6" t="s">
        <v>158</v>
      </c>
      <c r="C388" s="6" t="s">
        <v>15</v>
      </c>
      <c r="D388" s="6">
        <v>0</v>
      </c>
      <c r="E388" s="6">
        <v>91.908116699999994</v>
      </c>
      <c r="F388" s="6">
        <v>0</v>
      </c>
      <c r="G388" s="6">
        <v>100</v>
      </c>
    </row>
    <row r="389" spans="1:7" x14ac:dyDescent="0.25">
      <c r="A389" s="6" t="s">
        <v>157</v>
      </c>
      <c r="B389" s="6" t="s">
        <v>158</v>
      </c>
      <c r="C389" s="6" t="s">
        <v>16</v>
      </c>
      <c r="D389" s="6">
        <v>0</v>
      </c>
      <c r="E389" s="6">
        <v>40.860776399999999</v>
      </c>
      <c r="F389" s="6">
        <v>0</v>
      </c>
      <c r="G389" s="6">
        <v>100</v>
      </c>
    </row>
    <row r="390" spans="1:7" x14ac:dyDescent="0.25">
      <c r="A390" s="6" t="s">
        <v>157</v>
      </c>
      <c r="B390" s="6" t="s">
        <v>158</v>
      </c>
      <c r="C390" s="6" t="s">
        <v>17</v>
      </c>
      <c r="D390" s="6">
        <v>201.2533789</v>
      </c>
      <c r="E390" s="6">
        <v>731.32365719999996</v>
      </c>
      <c r="F390" s="6">
        <v>21.580348980244398</v>
      </c>
      <c r="G390" s="6">
        <v>78.419651019755605</v>
      </c>
    </row>
    <row r="391" spans="1:7" x14ac:dyDescent="0.25">
      <c r="A391" s="6" t="s">
        <v>157</v>
      </c>
      <c r="B391" s="6" t="s">
        <v>158</v>
      </c>
      <c r="C391" s="6" t="s">
        <v>18</v>
      </c>
      <c r="D391" s="6">
        <v>15462.7466215</v>
      </c>
      <c r="E391" s="6">
        <v>85809.907447299993</v>
      </c>
      <c r="F391" s="6">
        <v>15.2684322966349</v>
      </c>
      <c r="G391" s="6">
        <v>84.731567703365101</v>
      </c>
    </row>
    <row r="392" spans="1:7" x14ac:dyDescent="0.25">
      <c r="A392" s="6" t="s">
        <v>159</v>
      </c>
      <c r="B392" s="6" t="s">
        <v>160</v>
      </c>
      <c r="C392" s="6" t="s">
        <v>15</v>
      </c>
      <c r="D392" s="6">
        <v>16.413623300000001</v>
      </c>
      <c r="E392" s="6">
        <v>61.991539199999998</v>
      </c>
      <c r="F392" s="6">
        <v>20.934365514515701</v>
      </c>
      <c r="G392" s="6">
        <v>79.065634485484296</v>
      </c>
    </row>
    <row r="393" spans="1:7" x14ac:dyDescent="0.25">
      <c r="A393" s="6" t="s">
        <v>159</v>
      </c>
      <c r="B393" s="6" t="s">
        <v>160</v>
      </c>
      <c r="C393" s="6" t="s">
        <v>17</v>
      </c>
      <c r="D393" s="6">
        <v>47.376633300000002</v>
      </c>
      <c r="E393" s="6">
        <v>109.1227545</v>
      </c>
      <c r="F393" s="6">
        <v>30.272727558874202</v>
      </c>
      <c r="G393" s="6">
        <v>69.727272441125805</v>
      </c>
    </row>
    <row r="394" spans="1:7" x14ac:dyDescent="0.25">
      <c r="A394" s="6" t="s">
        <v>159</v>
      </c>
      <c r="B394" s="6" t="s">
        <v>160</v>
      </c>
      <c r="C394" s="6" t="s">
        <v>18</v>
      </c>
      <c r="D394" s="6">
        <v>9101.2097427000008</v>
      </c>
      <c r="E394" s="6">
        <v>50052.885705200002</v>
      </c>
      <c r="F394" s="6">
        <v>15.3855953231774</v>
      </c>
      <c r="G394" s="6">
        <v>84.614404676822602</v>
      </c>
    </row>
    <row r="395" spans="1:7" x14ac:dyDescent="0.25">
      <c r="A395" s="6" t="s">
        <v>161</v>
      </c>
      <c r="B395" s="6" t="s">
        <v>162</v>
      </c>
      <c r="C395" s="6" t="s">
        <v>15</v>
      </c>
      <c r="D395" s="6">
        <v>0</v>
      </c>
      <c r="E395" s="6">
        <v>436.31797999999998</v>
      </c>
      <c r="F395" s="6">
        <v>0</v>
      </c>
      <c r="G395" s="6">
        <v>100</v>
      </c>
    </row>
    <row r="396" spans="1:7" x14ac:dyDescent="0.25">
      <c r="A396" s="6" t="s">
        <v>161</v>
      </c>
      <c r="B396" s="6" t="s">
        <v>162</v>
      </c>
      <c r="C396" s="6" t="s">
        <v>17</v>
      </c>
      <c r="D396" s="6">
        <v>69.210868500000004</v>
      </c>
      <c r="E396" s="6">
        <v>486.95810699999998</v>
      </c>
      <c r="F396" s="6">
        <v>12.444215975509801</v>
      </c>
      <c r="G396" s="6">
        <v>87.555784024490194</v>
      </c>
    </row>
    <row r="397" spans="1:7" x14ac:dyDescent="0.25">
      <c r="A397" s="6" t="s">
        <v>161</v>
      </c>
      <c r="B397" s="6" t="s">
        <v>162</v>
      </c>
      <c r="C397" s="6" t="s">
        <v>18</v>
      </c>
      <c r="D397" s="6">
        <v>26987.789132099999</v>
      </c>
      <c r="E397" s="6">
        <v>111509.72391879999</v>
      </c>
      <c r="F397" s="6">
        <v>19.4861182252288</v>
      </c>
      <c r="G397" s="6">
        <v>80.513881774771207</v>
      </c>
    </row>
    <row r="398" spans="1:7" x14ac:dyDescent="0.25">
      <c r="A398" s="6" t="s">
        <v>163</v>
      </c>
      <c r="B398" s="6" t="s">
        <v>164</v>
      </c>
      <c r="C398" s="6" t="s">
        <v>15</v>
      </c>
      <c r="D398" s="6">
        <v>69.429415899999995</v>
      </c>
      <c r="E398" s="6">
        <v>548.93957590000002</v>
      </c>
      <c r="F398" s="6">
        <v>11.227829470863201</v>
      </c>
      <c r="G398" s="6">
        <v>88.772170529136801</v>
      </c>
    </row>
    <row r="399" spans="1:7" x14ac:dyDescent="0.25">
      <c r="A399" s="6" t="s">
        <v>163</v>
      </c>
      <c r="B399" s="6" t="s">
        <v>164</v>
      </c>
      <c r="C399" s="6" t="s">
        <v>16</v>
      </c>
      <c r="D399" s="6">
        <v>0</v>
      </c>
      <c r="E399" s="6">
        <v>18.186499699999999</v>
      </c>
      <c r="F399" s="6">
        <v>0</v>
      </c>
      <c r="G399" s="6">
        <v>100</v>
      </c>
    </row>
    <row r="400" spans="1:7" x14ac:dyDescent="0.25">
      <c r="A400" s="6" t="s">
        <v>163</v>
      </c>
      <c r="B400" s="6" t="s">
        <v>164</v>
      </c>
      <c r="C400" s="6" t="s">
        <v>17</v>
      </c>
      <c r="D400" s="6">
        <v>168.42413970000001</v>
      </c>
      <c r="E400" s="6">
        <v>409.78397630000001</v>
      </c>
      <c r="F400" s="6">
        <v>29.128636392229399</v>
      </c>
      <c r="G400" s="6">
        <v>70.871363607770604</v>
      </c>
    </row>
    <row r="401" spans="1:7" x14ac:dyDescent="0.25">
      <c r="A401" s="6" t="s">
        <v>163</v>
      </c>
      <c r="B401" s="6" t="s">
        <v>164</v>
      </c>
      <c r="C401" s="6" t="s">
        <v>18</v>
      </c>
      <c r="D401" s="6">
        <v>11619.146444</v>
      </c>
      <c r="E401" s="6">
        <v>60846.089951000002</v>
      </c>
      <c r="F401" s="6">
        <v>16.034097205817901</v>
      </c>
      <c r="G401" s="6">
        <v>83.965902794182099</v>
      </c>
    </row>
    <row r="402" spans="1:7" x14ac:dyDescent="0.25">
      <c r="A402" s="6" t="s">
        <v>165</v>
      </c>
      <c r="B402" s="6" t="s">
        <v>166</v>
      </c>
      <c r="C402" s="6" t="s">
        <v>15</v>
      </c>
      <c r="D402" s="6">
        <v>40.656313599999997</v>
      </c>
      <c r="E402" s="6">
        <v>338.49844280000002</v>
      </c>
      <c r="F402" s="6">
        <v>10.722881069994701</v>
      </c>
      <c r="G402" s="6">
        <v>89.277118930005301</v>
      </c>
    </row>
    <row r="403" spans="1:7" x14ac:dyDescent="0.25">
      <c r="A403" s="6" t="s">
        <v>165</v>
      </c>
      <c r="B403" s="6" t="s">
        <v>166</v>
      </c>
      <c r="C403" s="6" t="s">
        <v>17</v>
      </c>
      <c r="D403" s="6">
        <v>80.935495399999994</v>
      </c>
      <c r="E403" s="6">
        <v>371.16448680000002</v>
      </c>
      <c r="F403" s="6">
        <v>17.902123111386398</v>
      </c>
      <c r="G403" s="6">
        <v>82.097876888613598</v>
      </c>
    </row>
    <row r="404" spans="1:7" x14ac:dyDescent="0.25">
      <c r="A404" s="6" t="s">
        <v>165</v>
      </c>
      <c r="B404" s="6" t="s">
        <v>166</v>
      </c>
      <c r="C404" s="6" t="s">
        <v>18</v>
      </c>
      <c r="D404" s="6">
        <v>12112.4081924</v>
      </c>
      <c r="E404" s="6">
        <v>65961.337072800001</v>
      </c>
      <c r="F404" s="6">
        <v>15.5140606502951</v>
      </c>
      <c r="G404" s="6">
        <v>84.485939349704907</v>
      </c>
    </row>
    <row r="405" spans="1:7" x14ac:dyDescent="0.25">
      <c r="A405" s="6" t="s">
        <v>167</v>
      </c>
      <c r="B405" s="6" t="s">
        <v>168</v>
      </c>
      <c r="C405" s="6" t="s">
        <v>15</v>
      </c>
      <c r="D405" s="6">
        <v>31.6510219</v>
      </c>
      <c r="E405" s="6">
        <v>410.39725829999998</v>
      </c>
      <c r="F405" s="6">
        <v>7.1600825786902398</v>
      </c>
      <c r="G405" s="6">
        <v>92.839917421309806</v>
      </c>
    </row>
    <row r="406" spans="1:7" x14ac:dyDescent="0.25">
      <c r="A406" s="6" t="s">
        <v>167</v>
      </c>
      <c r="B406" s="6" t="s">
        <v>168</v>
      </c>
      <c r="C406" s="6" t="s">
        <v>17</v>
      </c>
      <c r="D406" s="6">
        <v>0</v>
      </c>
      <c r="E406" s="6">
        <v>103.992689</v>
      </c>
      <c r="F406" s="6">
        <v>0</v>
      </c>
      <c r="G406" s="6">
        <v>100</v>
      </c>
    </row>
    <row r="407" spans="1:7" x14ac:dyDescent="0.25">
      <c r="A407" s="6" t="s">
        <v>167</v>
      </c>
      <c r="B407" s="6" t="s">
        <v>168</v>
      </c>
      <c r="C407" s="6" t="s">
        <v>18</v>
      </c>
      <c r="D407" s="6">
        <v>15075.348977400001</v>
      </c>
      <c r="E407" s="6">
        <v>73857.610051900003</v>
      </c>
      <c r="F407" s="6">
        <v>16.951363298766701</v>
      </c>
      <c r="G407" s="6">
        <v>83.048636701233306</v>
      </c>
    </row>
    <row r="408" spans="1:7" x14ac:dyDescent="0.25">
      <c r="A408" s="6" t="s">
        <v>169</v>
      </c>
      <c r="B408" s="6" t="s">
        <v>170</v>
      </c>
      <c r="C408" s="6" t="s">
        <v>15</v>
      </c>
      <c r="D408" s="6">
        <v>0</v>
      </c>
      <c r="E408" s="6">
        <v>297.67353400000002</v>
      </c>
      <c r="F408" s="6">
        <v>0</v>
      </c>
      <c r="G408" s="6">
        <v>100</v>
      </c>
    </row>
    <row r="409" spans="1:7" x14ac:dyDescent="0.25">
      <c r="A409" s="6" t="s">
        <v>169</v>
      </c>
      <c r="B409" s="6" t="s">
        <v>170</v>
      </c>
      <c r="C409" s="6" t="s">
        <v>17</v>
      </c>
      <c r="D409" s="6">
        <v>0</v>
      </c>
      <c r="E409" s="6">
        <v>238.38784999999999</v>
      </c>
      <c r="F409" s="6">
        <v>0</v>
      </c>
      <c r="G409" s="6">
        <v>100</v>
      </c>
    </row>
    <row r="410" spans="1:7" x14ac:dyDescent="0.25">
      <c r="A410" s="6" t="s">
        <v>169</v>
      </c>
      <c r="B410" s="6" t="s">
        <v>170</v>
      </c>
      <c r="C410" s="6" t="s">
        <v>18</v>
      </c>
      <c r="D410" s="6">
        <v>14757.0000007</v>
      </c>
      <c r="E410" s="6">
        <v>78281.938619499997</v>
      </c>
      <c r="F410" s="6">
        <v>15.861100975087901</v>
      </c>
      <c r="G410" s="6">
        <v>84.138899024912106</v>
      </c>
    </row>
    <row r="411" spans="1:7" x14ac:dyDescent="0.25">
      <c r="A411" s="6" t="s">
        <v>171</v>
      </c>
      <c r="B411" s="6" t="s">
        <v>172</v>
      </c>
      <c r="C411" s="6" t="s">
        <v>15</v>
      </c>
      <c r="D411" s="6">
        <v>89.332221899999993</v>
      </c>
      <c r="E411" s="6">
        <v>216.5634455</v>
      </c>
      <c r="F411" s="6">
        <v>29.203493681126901</v>
      </c>
      <c r="G411" s="6">
        <v>70.796506318873099</v>
      </c>
    </row>
    <row r="412" spans="1:7" x14ac:dyDescent="0.25">
      <c r="A412" s="6" t="s">
        <v>171</v>
      </c>
      <c r="B412" s="6" t="s">
        <v>172</v>
      </c>
      <c r="C412" s="6" t="s">
        <v>17</v>
      </c>
      <c r="D412" s="6">
        <v>55.545023499999999</v>
      </c>
      <c r="E412" s="6">
        <v>582.10896690000004</v>
      </c>
      <c r="F412" s="6">
        <v>8.7108407280814895</v>
      </c>
      <c r="G412" s="6">
        <v>91.289159271918507</v>
      </c>
    </row>
    <row r="413" spans="1:7" x14ac:dyDescent="0.25">
      <c r="A413" s="6" t="s">
        <v>171</v>
      </c>
      <c r="B413" s="6" t="s">
        <v>172</v>
      </c>
      <c r="C413" s="6" t="s">
        <v>18</v>
      </c>
      <c r="D413" s="6">
        <v>24828.1227549</v>
      </c>
      <c r="E413" s="6">
        <v>114634.3275895</v>
      </c>
      <c r="F413" s="6">
        <v>17.8027294756312</v>
      </c>
      <c r="G413" s="6">
        <v>82.197270524368804</v>
      </c>
    </row>
    <row r="414" spans="1:7" x14ac:dyDescent="0.25">
      <c r="A414" s="6" t="s">
        <v>173</v>
      </c>
      <c r="B414" s="6" t="s">
        <v>174</v>
      </c>
      <c r="C414" s="6" t="s">
        <v>15</v>
      </c>
      <c r="D414" s="6">
        <v>0</v>
      </c>
      <c r="E414" s="6">
        <v>10.374834399999999</v>
      </c>
      <c r="F414" s="6">
        <v>0</v>
      </c>
      <c r="G414" s="6">
        <v>100</v>
      </c>
    </row>
    <row r="415" spans="1:7" x14ac:dyDescent="0.25">
      <c r="A415" s="6" t="s">
        <v>173</v>
      </c>
      <c r="B415" s="6" t="s">
        <v>174</v>
      </c>
      <c r="C415" s="6" t="s">
        <v>17</v>
      </c>
      <c r="D415" s="6">
        <v>65.492341499999995</v>
      </c>
      <c r="E415" s="6">
        <v>270.44432519999998</v>
      </c>
      <c r="F415" s="6">
        <v>19.4954430379243</v>
      </c>
      <c r="G415" s="6">
        <v>80.504556962075696</v>
      </c>
    </row>
    <row r="416" spans="1:7" x14ac:dyDescent="0.25">
      <c r="A416" s="6" t="s">
        <v>173</v>
      </c>
      <c r="B416" s="6" t="s">
        <v>174</v>
      </c>
      <c r="C416" s="6" t="s">
        <v>18</v>
      </c>
      <c r="D416" s="6">
        <v>6238.5076595999999</v>
      </c>
      <c r="E416" s="6">
        <v>29692.180836700001</v>
      </c>
      <c r="F416" s="6">
        <v>17.3626165283262</v>
      </c>
      <c r="G416" s="6">
        <v>82.637383471673701</v>
      </c>
    </row>
    <row r="417" spans="1:7" x14ac:dyDescent="0.25">
      <c r="A417" s="6" t="s">
        <v>175</v>
      </c>
      <c r="B417" s="6" t="s">
        <v>176</v>
      </c>
      <c r="C417" s="6" t="s">
        <v>15</v>
      </c>
      <c r="D417" s="6">
        <v>37.466461199999998</v>
      </c>
      <c r="E417" s="6">
        <v>1183.7335720000001</v>
      </c>
      <c r="F417" s="6">
        <v>3.06800361786954</v>
      </c>
      <c r="G417" s="6">
        <v>96.931996382130507</v>
      </c>
    </row>
    <row r="418" spans="1:7" x14ac:dyDescent="0.25">
      <c r="A418" s="6" t="s">
        <v>175</v>
      </c>
      <c r="B418" s="6" t="s">
        <v>176</v>
      </c>
      <c r="C418" s="6" t="s">
        <v>17</v>
      </c>
      <c r="D418" s="6">
        <v>234.5351541</v>
      </c>
      <c r="E418" s="6">
        <v>461.91940440000002</v>
      </c>
      <c r="F418" s="6">
        <v>33.675586043278102</v>
      </c>
      <c r="G418" s="6">
        <v>66.324413956721898</v>
      </c>
    </row>
    <row r="419" spans="1:7" x14ac:dyDescent="0.25">
      <c r="A419" s="6" t="s">
        <v>175</v>
      </c>
      <c r="B419" s="6" t="s">
        <v>176</v>
      </c>
      <c r="C419" s="6" t="s">
        <v>18</v>
      </c>
      <c r="D419" s="6">
        <v>20868.998385700001</v>
      </c>
      <c r="E419" s="6">
        <v>73369.347025900002</v>
      </c>
      <c r="F419" s="6">
        <v>22.144911707173499</v>
      </c>
      <c r="G419" s="6">
        <v>77.855088292826494</v>
      </c>
    </row>
    <row r="420" spans="1:7" x14ac:dyDescent="0.25">
      <c r="A420" s="6" t="s">
        <v>177</v>
      </c>
      <c r="B420" s="6" t="s">
        <v>178</v>
      </c>
      <c r="C420" s="6" t="s">
        <v>15</v>
      </c>
      <c r="D420" s="6">
        <v>20.463469199999999</v>
      </c>
      <c r="E420" s="6">
        <v>240.99673379999999</v>
      </c>
      <c r="F420" s="6">
        <v>7.8266095433269403</v>
      </c>
      <c r="G420" s="6">
        <v>92.173390456673005</v>
      </c>
    </row>
    <row r="421" spans="1:7" x14ac:dyDescent="0.25">
      <c r="A421" s="6" t="s">
        <v>177</v>
      </c>
      <c r="B421" s="6" t="s">
        <v>178</v>
      </c>
      <c r="C421" s="6" t="s">
        <v>17</v>
      </c>
      <c r="D421" s="6">
        <v>57.435337400000002</v>
      </c>
      <c r="E421" s="6">
        <v>361.29487519999998</v>
      </c>
      <c r="F421" s="6">
        <v>13.716549623532</v>
      </c>
      <c r="G421" s="6">
        <v>86.283450376467997</v>
      </c>
    </row>
    <row r="422" spans="1:7" x14ac:dyDescent="0.25">
      <c r="A422" s="6" t="s">
        <v>177</v>
      </c>
      <c r="B422" s="6" t="s">
        <v>178</v>
      </c>
      <c r="C422" s="6" t="s">
        <v>18</v>
      </c>
      <c r="D422" s="6">
        <v>18090.101192499998</v>
      </c>
      <c r="E422" s="6">
        <v>58963.708388599996</v>
      </c>
      <c r="F422" s="6">
        <v>23.477231418986399</v>
      </c>
      <c r="G422" s="6">
        <v>76.522768581013594</v>
      </c>
    </row>
    <row r="423" spans="1:7" x14ac:dyDescent="0.25">
      <c r="A423" s="6" t="s">
        <v>179</v>
      </c>
      <c r="B423" s="6" t="s">
        <v>180</v>
      </c>
      <c r="C423" s="6" t="s">
        <v>15</v>
      </c>
      <c r="D423" s="6">
        <v>58.975192800000002</v>
      </c>
      <c r="E423" s="6">
        <v>265.17007719999998</v>
      </c>
      <c r="F423" s="6">
        <v>18.194062433797001</v>
      </c>
      <c r="G423" s="6">
        <v>81.805937566202999</v>
      </c>
    </row>
    <row r="424" spans="1:7" x14ac:dyDescent="0.25">
      <c r="A424" s="6" t="s">
        <v>179</v>
      </c>
      <c r="B424" s="6" t="s">
        <v>180</v>
      </c>
      <c r="C424" s="6" t="s">
        <v>17</v>
      </c>
      <c r="D424" s="6">
        <v>70.130541399999998</v>
      </c>
      <c r="E424" s="6">
        <v>297.91660619999999</v>
      </c>
      <c r="F424" s="6">
        <v>19.0547710686836</v>
      </c>
      <c r="G424" s="6">
        <v>80.945228931316393</v>
      </c>
    </row>
    <row r="425" spans="1:7" x14ac:dyDescent="0.25">
      <c r="A425" s="6" t="s">
        <v>179</v>
      </c>
      <c r="B425" s="6" t="s">
        <v>180</v>
      </c>
      <c r="C425" s="6" t="s">
        <v>18</v>
      </c>
      <c r="D425" s="6">
        <v>5079.8942682999996</v>
      </c>
      <c r="E425" s="6">
        <v>13856.913321599999</v>
      </c>
      <c r="F425" s="6">
        <v>26.8255050075567</v>
      </c>
      <c r="G425" s="6">
        <v>73.1744949924433</v>
      </c>
    </row>
    <row r="426" spans="1:7" x14ac:dyDescent="0.25">
      <c r="A426" s="6" t="s">
        <v>181</v>
      </c>
      <c r="B426" s="6" t="s">
        <v>182</v>
      </c>
      <c r="C426" s="6" t="s">
        <v>15</v>
      </c>
      <c r="D426" s="6">
        <v>0</v>
      </c>
      <c r="E426" s="6">
        <v>189.86724419999999</v>
      </c>
      <c r="F426" s="6">
        <v>0</v>
      </c>
      <c r="G426" s="6">
        <v>100</v>
      </c>
    </row>
    <row r="427" spans="1:7" x14ac:dyDescent="0.25">
      <c r="A427" s="6" t="s">
        <v>181</v>
      </c>
      <c r="B427" s="6" t="s">
        <v>182</v>
      </c>
      <c r="C427" s="6" t="s">
        <v>17</v>
      </c>
      <c r="D427" s="6">
        <v>0</v>
      </c>
      <c r="E427" s="6">
        <v>47.494942700000003</v>
      </c>
      <c r="F427" s="6">
        <v>0</v>
      </c>
      <c r="G427" s="6">
        <v>100</v>
      </c>
    </row>
    <row r="428" spans="1:7" x14ac:dyDescent="0.25">
      <c r="A428" s="6" t="s">
        <v>181</v>
      </c>
      <c r="B428" s="6" t="s">
        <v>182</v>
      </c>
      <c r="C428" s="6" t="s">
        <v>18</v>
      </c>
      <c r="D428" s="6">
        <v>10440.999998499999</v>
      </c>
      <c r="E428" s="6">
        <v>36764.637812100002</v>
      </c>
      <c r="F428" s="6">
        <v>22.118120806653899</v>
      </c>
      <c r="G428" s="6">
        <v>77.881879193346094</v>
      </c>
    </row>
    <row r="429" spans="1:7" x14ac:dyDescent="0.25">
      <c r="A429" s="6" t="s">
        <v>183</v>
      </c>
      <c r="B429" s="6" t="s">
        <v>184</v>
      </c>
      <c r="C429" s="6" t="s">
        <v>15</v>
      </c>
      <c r="D429" s="6">
        <v>235.14875259999999</v>
      </c>
      <c r="E429" s="6">
        <v>2649.8890507000001</v>
      </c>
      <c r="F429" s="6">
        <v>8.1506298576410092</v>
      </c>
      <c r="G429" s="6">
        <v>91.849370142359007</v>
      </c>
    </row>
    <row r="430" spans="1:7" x14ac:dyDescent="0.25">
      <c r="A430" s="6" t="s">
        <v>183</v>
      </c>
      <c r="B430" s="6" t="s">
        <v>184</v>
      </c>
      <c r="C430" s="6" t="s">
        <v>16</v>
      </c>
      <c r="D430" s="6">
        <v>0</v>
      </c>
      <c r="E430" s="6">
        <v>61.617723099999999</v>
      </c>
      <c r="F430" s="6">
        <v>0</v>
      </c>
      <c r="G430" s="6">
        <v>100</v>
      </c>
    </row>
    <row r="431" spans="1:7" x14ac:dyDescent="0.25">
      <c r="A431" s="6" t="s">
        <v>183</v>
      </c>
      <c r="B431" s="6" t="s">
        <v>184</v>
      </c>
      <c r="C431" s="6" t="s">
        <v>17</v>
      </c>
      <c r="D431" s="6">
        <v>324.25309909999999</v>
      </c>
      <c r="E431" s="6">
        <v>1146.1607478000001</v>
      </c>
      <c r="F431" s="6">
        <v>22.051825734884499</v>
      </c>
      <c r="G431" s="6">
        <v>77.948174265115497</v>
      </c>
    </row>
    <row r="432" spans="1:7" x14ac:dyDescent="0.25">
      <c r="A432" s="6" t="s">
        <v>183</v>
      </c>
      <c r="B432" s="6" t="s">
        <v>184</v>
      </c>
      <c r="C432" s="6" t="s">
        <v>18</v>
      </c>
      <c r="D432" s="6">
        <v>24050.598152300001</v>
      </c>
      <c r="E432" s="6">
        <v>92384.332492100002</v>
      </c>
      <c r="F432" s="6">
        <v>20.6558272669497</v>
      </c>
      <c r="G432" s="6">
        <v>79.3441727330502</v>
      </c>
    </row>
    <row r="433" spans="1:7" x14ac:dyDescent="0.25">
      <c r="A433" s="6" t="s">
        <v>185</v>
      </c>
      <c r="B433" s="6" t="s">
        <v>186</v>
      </c>
      <c r="C433" s="6" t="s">
        <v>15</v>
      </c>
      <c r="D433" s="6">
        <v>43.294773599999999</v>
      </c>
      <c r="E433" s="6">
        <v>425.64413930000001</v>
      </c>
      <c r="F433" s="6">
        <v>9.23249754051281</v>
      </c>
      <c r="G433" s="6">
        <v>90.767502459487204</v>
      </c>
    </row>
    <row r="434" spans="1:7" x14ac:dyDescent="0.25">
      <c r="A434" s="6" t="s">
        <v>185</v>
      </c>
      <c r="B434" s="6" t="s">
        <v>186</v>
      </c>
      <c r="C434" s="6" t="s">
        <v>17</v>
      </c>
      <c r="D434" s="6">
        <v>125.0481224</v>
      </c>
      <c r="E434" s="6">
        <v>652.98604790000002</v>
      </c>
      <c r="F434" s="6">
        <v>16.072317537388201</v>
      </c>
      <c r="G434" s="6">
        <v>83.927682462611799</v>
      </c>
    </row>
    <row r="435" spans="1:7" x14ac:dyDescent="0.25">
      <c r="A435" s="6" t="s">
        <v>185</v>
      </c>
      <c r="B435" s="6" t="s">
        <v>186</v>
      </c>
      <c r="C435" s="6" t="s">
        <v>18</v>
      </c>
      <c r="D435" s="6">
        <v>17782.6571047</v>
      </c>
      <c r="E435" s="6">
        <v>56364.369812800003</v>
      </c>
      <c r="F435" s="6">
        <v>23.982967145110099</v>
      </c>
      <c r="G435" s="6">
        <v>76.017032854889905</v>
      </c>
    </row>
    <row r="436" spans="1:7" x14ac:dyDescent="0.25">
      <c r="A436" s="6" t="s">
        <v>187</v>
      </c>
      <c r="B436" s="6" t="s">
        <v>188</v>
      </c>
      <c r="C436" s="6" t="s">
        <v>15</v>
      </c>
      <c r="D436" s="6">
        <v>165.4602032</v>
      </c>
      <c r="E436" s="6">
        <v>960.76228279999998</v>
      </c>
      <c r="F436" s="6">
        <v>14.691608918914801</v>
      </c>
      <c r="G436" s="6">
        <v>85.308391081085205</v>
      </c>
    </row>
    <row r="437" spans="1:7" x14ac:dyDescent="0.25">
      <c r="A437" s="6" t="s">
        <v>187</v>
      </c>
      <c r="B437" s="6" t="s">
        <v>188</v>
      </c>
      <c r="C437" s="6" t="s">
        <v>17</v>
      </c>
      <c r="D437" s="6">
        <v>554.37426149999999</v>
      </c>
      <c r="E437" s="6">
        <v>804.65976739999996</v>
      </c>
      <c r="F437" s="6">
        <v>40.791786644864899</v>
      </c>
      <c r="G437" s="6">
        <v>59.208213355135101</v>
      </c>
    </row>
    <row r="438" spans="1:7" x14ac:dyDescent="0.25">
      <c r="A438" s="6" t="s">
        <v>187</v>
      </c>
      <c r="B438" s="6" t="s">
        <v>188</v>
      </c>
      <c r="C438" s="6" t="s">
        <v>18</v>
      </c>
      <c r="D438" s="6">
        <v>28590.165533899999</v>
      </c>
      <c r="E438" s="6">
        <v>100254.5779495</v>
      </c>
      <c r="F438" s="6">
        <v>22.189625095247699</v>
      </c>
      <c r="G438" s="6">
        <v>77.810374904752393</v>
      </c>
    </row>
    <row r="439" spans="1:7" x14ac:dyDescent="0.25">
      <c r="A439" s="6" t="s">
        <v>189</v>
      </c>
      <c r="B439" s="6" t="s">
        <v>190</v>
      </c>
      <c r="C439" s="6" t="s">
        <v>15</v>
      </c>
      <c r="D439" s="6">
        <v>85.311235199999999</v>
      </c>
      <c r="E439" s="6">
        <v>401.71780710000002</v>
      </c>
      <c r="F439" s="6">
        <v>17.516662825099001</v>
      </c>
      <c r="G439" s="6">
        <v>82.483337174900996</v>
      </c>
    </row>
    <row r="440" spans="1:7" x14ac:dyDescent="0.25">
      <c r="A440" s="6" t="s">
        <v>189</v>
      </c>
      <c r="B440" s="6" t="s">
        <v>190</v>
      </c>
      <c r="C440" s="6" t="s">
        <v>17</v>
      </c>
      <c r="D440" s="6">
        <v>142.7551067</v>
      </c>
      <c r="E440" s="6">
        <v>675.8706267</v>
      </c>
      <c r="F440" s="6">
        <v>17.438384951215099</v>
      </c>
      <c r="G440" s="6">
        <v>82.561615048784901</v>
      </c>
    </row>
    <row r="441" spans="1:7" x14ac:dyDescent="0.25">
      <c r="A441" s="6" t="s">
        <v>189</v>
      </c>
      <c r="B441" s="6" t="s">
        <v>190</v>
      </c>
      <c r="C441" s="6" t="s">
        <v>18</v>
      </c>
      <c r="D441" s="6">
        <v>22684.933657900001</v>
      </c>
      <c r="E441" s="6">
        <v>74799.411566099996</v>
      </c>
      <c r="F441" s="6">
        <v>23.270334950472801</v>
      </c>
      <c r="G441" s="6">
        <v>76.729665049527199</v>
      </c>
    </row>
    <row r="442" spans="1:7" x14ac:dyDescent="0.25">
      <c r="A442" s="6" t="s">
        <v>191</v>
      </c>
      <c r="B442" s="6" t="s">
        <v>192</v>
      </c>
      <c r="C442" s="6" t="s">
        <v>15</v>
      </c>
      <c r="D442" s="6">
        <v>118.69016019999999</v>
      </c>
      <c r="E442" s="6">
        <v>270.5479666</v>
      </c>
      <c r="F442" s="6">
        <v>30.492943015571001</v>
      </c>
      <c r="G442" s="6">
        <v>69.507056984428999</v>
      </c>
    </row>
    <row r="443" spans="1:7" x14ac:dyDescent="0.25">
      <c r="A443" s="6" t="s">
        <v>191</v>
      </c>
      <c r="B443" s="6" t="s">
        <v>192</v>
      </c>
      <c r="C443" s="6" t="s">
        <v>17</v>
      </c>
      <c r="D443" s="6">
        <v>104.2249721</v>
      </c>
      <c r="E443" s="6">
        <v>111.64012649999999</v>
      </c>
      <c r="F443" s="6">
        <v>48.282456393346799</v>
      </c>
      <c r="G443" s="6">
        <v>51.717543606653201</v>
      </c>
    </row>
    <row r="444" spans="1:7" x14ac:dyDescent="0.25">
      <c r="A444" s="6" t="s">
        <v>191</v>
      </c>
      <c r="B444" s="6" t="s">
        <v>192</v>
      </c>
      <c r="C444" s="6" t="s">
        <v>18</v>
      </c>
      <c r="D444" s="6">
        <v>8555.0848679999999</v>
      </c>
      <c r="E444" s="6">
        <v>31930.8119124</v>
      </c>
      <c r="F444" s="6">
        <v>21.131024747713301</v>
      </c>
      <c r="G444" s="6">
        <v>78.868975252286702</v>
      </c>
    </row>
    <row r="445" spans="1:7" x14ac:dyDescent="0.25">
      <c r="A445" s="6" t="s">
        <v>193</v>
      </c>
      <c r="B445" s="6" t="s">
        <v>194</v>
      </c>
      <c r="C445" s="6" t="s">
        <v>15</v>
      </c>
      <c r="D445" s="6">
        <v>0</v>
      </c>
      <c r="E445" s="6">
        <v>142.37770900000001</v>
      </c>
      <c r="F445" s="6">
        <v>0</v>
      </c>
      <c r="G445" s="6">
        <v>100</v>
      </c>
    </row>
    <row r="446" spans="1:7" x14ac:dyDescent="0.25">
      <c r="A446" s="6" t="s">
        <v>193</v>
      </c>
      <c r="B446" s="6" t="s">
        <v>194</v>
      </c>
      <c r="C446" s="6" t="s">
        <v>17</v>
      </c>
      <c r="D446" s="6">
        <v>83.277322100000006</v>
      </c>
      <c r="E446" s="6">
        <v>547.68977419999999</v>
      </c>
      <c r="F446" s="6">
        <v>13.198362099757601</v>
      </c>
      <c r="G446" s="6">
        <v>86.801637900242397</v>
      </c>
    </row>
    <row r="447" spans="1:7" x14ac:dyDescent="0.25">
      <c r="A447" s="6" t="s">
        <v>193</v>
      </c>
      <c r="B447" s="6" t="s">
        <v>194</v>
      </c>
      <c r="C447" s="6" t="s">
        <v>18</v>
      </c>
      <c r="D447" s="6">
        <v>16330.722678399999</v>
      </c>
      <c r="E447" s="6">
        <v>66170.932513899999</v>
      </c>
      <c r="F447" s="6">
        <v>19.7944182335922</v>
      </c>
      <c r="G447" s="6">
        <v>80.205581766407803</v>
      </c>
    </row>
    <row r="448" spans="1:7" x14ac:dyDescent="0.25">
      <c r="A448" s="6" t="s">
        <v>195</v>
      </c>
      <c r="B448" s="6" t="s">
        <v>196</v>
      </c>
      <c r="C448" s="6" t="s">
        <v>15</v>
      </c>
      <c r="D448" s="6">
        <v>120.70494069999999</v>
      </c>
      <c r="E448" s="6">
        <v>942.5858154</v>
      </c>
      <c r="F448" s="6">
        <v>11.352016370642501</v>
      </c>
      <c r="G448" s="6">
        <v>88.647983629357498</v>
      </c>
    </row>
    <row r="449" spans="1:7" x14ac:dyDescent="0.25">
      <c r="A449" s="6" t="s">
        <v>195</v>
      </c>
      <c r="B449" s="6" t="s">
        <v>196</v>
      </c>
      <c r="C449" s="6" t="s">
        <v>17</v>
      </c>
      <c r="D449" s="6">
        <v>46.342185999999998</v>
      </c>
      <c r="E449" s="6">
        <v>222.2705976</v>
      </c>
      <c r="F449" s="6">
        <v>17.252412703116001</v>
      </c>
      <c r="G449" s="6">
        <v>82.747587296884006</v>
      </c>
    </row>
    <row r="450" spans="1:7" x14ac:dyDescent="0.25">
      <c r="A450" s="6" t="s">
        <v>195</v>
      </c>
      <c r="B450" s="6" t="s">
        <v>196</v>
      </c>
      <c r="C450" s="6" t="s">
        <v>18</v>
      </c>
      <c r="D450" s="6">
        <v>15407.952874099999</v>
      </c>
      <c r="E450" s="6">
        <v>54566.143582500001</v>
      </c>
      <c r="F450" s="6">
        <v>22.019509581887199</v>
      </c>
      <c r="G450" s="6">
        <v>77.980490418112893</v>
      </c>
    </row>
    <row r="451" spans="1:7" x14ac:dyDescent="0.25">
      <c r="A451" s="6" t="s">
        <v>197</v>
      </c>
      <c r="B451" s="6" t="s">
        <v>198</v>
      </c>
      <c r="C451" s="6" t="s">
        <v>15</v>
      </c>
      <c r="D451" s="6">
        <v>4796.3914413000002</v>
      </c>
      <c r="E451" s="6">
        <v>14240.8550887</v>
      </c>
      <c r="F451" s="6">
        <v>25.194775062357699</v>
      </c>
      <c r="G451" s="6">
        <v>74.805224937642294</v>
      </c>
    </row>
    <row r="452" spans="1:7" x14ac:dyDescent="0.25">
      <c r="A452" s="6" t="s">
        <v>197</v>
      </c>
      <c r="B452" s="6" t="s">
        <v>198</v>
      </c>
      <c r="C452" s="6" t="s">
        <v>16</v>
      </c>
      <c r="D452" s="6">
        <v>74.519926400000003</v>
      </c>
      <c r="E452" s="6">
        <v>0</v>
      </c>
      <c r="F452" s="6">
        <v>100</v>
      </c>
      <c r="G452" s="6">
        <v>0</v>
      </c>
    </row>
    <row r="453" spans="1:7" x14ac:dyDescent="0.25">
      <c r="A453" s="6" t="s">
        <v>197</v>
      </c>
      <c r="B453" s="6" t="s">
        <v>198</v>
      </c>
      <c r="C453" s="6" t="s">
        <v>17</v>
      </c>
      <c r="D453" s="6">
        <v>302.13605969999998</v>
      </c>
      <c r="E453" s="6">
        <v>657.00241949999997</v>
      </c>
      <c r="F453" s="6">
        <v>31.500775566006499</v>
      </c>
      <c r="G453" s="6">
        <v>68.499224433993504</v>
      </c>
    </row>
    <row r="454" spans="1:7" x14ac:dyDescent="0.25">
      <c r="A454" s="6" t="s">
        <v>197</v>
      </c>
      <c r="B454" s="6" t="s">
        <v>198</v>
      </c>
      <c r="C454" s="6" t="s">
        <v>18</v>
      </c>
      <c r="D454" s="6">
        <v>37014.9525765</v>
      </c>
      <c r="E454" s="6">
        <v>104745.14250070001</v>
      </c>
      <c r="F454" s="6">
        <v>26.110981765596499</v>
      </c>
      <c r="G454" s="6">
        <v>73.889018234403494</v>
      </c>
    </row>
    <row r="455" spans="1:7" x14ac:dyDescent="0.25">
      <c r="A455" s="6" t="s">
        <v>199</v>
      </c>
      <c r="B455" s="6" t="s">
        <v>200</v>
      </c>
      <c r="C455" s="6" t="s">
        <v>15</v>
      </c>
      <c r="D455" s="6">
        <v>267.5822579</v>
      </c>
      <c r="E455" s="6">
        <v>2286.3539486</v>
      </c>
      <c r="F455" s="6">
        <v>10.4772490878581</v>
      </c>
      <c r="G455" s="6">
        <v>89.522750912141902</v>
      </c>
    </row>
    <row r="456" spans="1:7" x14ac:dyDescent="0.25">
      <c r="A456" s="6" t="s">
        <v>199</v>
      </c>
      <c r="B456" s="6" t="s">
        <v>200</v>
      </c>
      <c r="C456" s="6" t="s">
        <v>17</v>
      </c>
      <c r="D456" s="6">
        <v>386.95111859999997</v>
      </c>
      <c r="E456" s="6">
        <v>1578.1198775</v>
      </c>
      <c r="F456" s="6">
        <v>19.6914574266256</v>
      </c>
      <c r="G456" s="6">
        <v>80.308542573374396</v>
      </c>
    </row>
    <row r="457" spans="1:7" x14ac:dyDescent="0.25">
      <c r="A457" s="6" t="s">
        <v>199</v>
      </c>
      <c r="B457" s="6" t="s">
        <v>200</v>
      </c>
      <c r="C457" s="6" t="s">
        <v>18</v>
      </c>
      <c r="D457" s="6">
        <v>36641.466624799999</v>
      </c>
      <c r="E457" s="6">
        <v>123359.5261746</v>
      </c>
      <c r="F457" s="6">
        <v>22.900774541279802</v>
      </c>
      <c r="G457" s="6">
        <v>77.099225458720198</v>
      </c>
    </row>
    <row r="458" spans="1:7" x14ac:dyDescent="0.25">
      <c r="A458" s="6" t="s">
        <v>201</v>
      </c>
      <c r="B458" s="6" t="s">
        <v>202</v>
      </c>
      <c r="C458" s="6" t="s">
        <v>15</v>
      </c>
      <c r="D458" s="6">
        <v>41.461255000000001</v>
      </c>
      <c r="E458" s="6">
        <v>716.81703830000004</v>
      </c>
      <c r="F458" s="6">
        <v>5.4678150972200603</v>
      </c>
      <c r="G458" s="6">
        <v>94.532184902779903</v>
      </c>
    </row>
    <row r="459" spans="1:7" x14ac:dyDescent="0.25">
      <c r="A459" s="6" t="s">
        <v>201</v>
      </c>
      <c r="B459" s="6" t="s">
        <v>202</v>
      </c>
      <c r="C459" s="6" t="s">
        <v>17</v>
      </c>
      <c r="D459" s="6">
        <v>770.20489729999997</v>
      </c>
      <c r="E459" s="6">
        <v>1638.0756237999999</v>
      </c>
      <c r="F459" s="6">
        <v>31.981527506945199</v>
      </c>
      <c r="G459" s="6">
        <v>68.018472493054801</v>
      </c>
    </row>
    <row r="460" spans="1:7" x14ac:dyDescent="0.25">
      <c r="A460" s="6" t="s">
        <v>201</v>
      </c>
      <c r="B460" s="6" t="s">
        <v>202</v>
      </c>
      <c r="C460" s="6" t="s">
        <v>18</v>
      </c>
      <c r="D460" s="6">
        <v>24360.333847999998</v>
      </c>
      <c r="E460" s="6">
        <v>73800.107338300004</v>
      </c>
      <c r="F460" s="6">
        <v>24.816854481905001</v>
      </c>
      <c r="G460" s="6">
        <v>75.183145518095003</v>
      </c>
    </row>
    <row r="461" spans="1:7" x14ac:dyDescent="0.25">
      <c r="A461" s="6" t="s">
        <v>203</v>
      </c>
      <c r="B461" s="6" t="s">
        <v>204</v>
      </c>
      <c r="C461" s="6" t="s">
        <v>15</v>
      </c>
      <c r="D461" s="6">
        <v>0</v>
      </c>
      <c r="E461" s="6">
        <v>308.83225420000002</v>
      </c>
      <c r="F461" s="6">
        <v>0</v>
      </c>
      <c r="G461" s="6">
        <v>100</v>
      </c>
    </row>
    <row r="462" spans="1:7" x14ac:dyDescent="0.25">
      <c r="A462" s="6" t="s">
        <v>203</v>
      </c>
      <c r="B462" s="6" t="s">
        <v>204</v>
      </c>
      <c r="C462" s="6" t="s">
        <v>17</v>
      </c>
      <c r="D462" s="6">
        <v>120.082105</v>
      </c>
      <c r="E462" s="6">
        <v>682.81785179999997</v>
      </c>
      <c r="F462" s="6">
        <v>14.956048257692499</v>
      </c>
      <c r="G462" s="6">
        <v>85.043951742307499</v>
      </c>
    </row>
    <row r="463" spans="1:7" x14ac:dyDescent="0.25">
      <c r="A463" s="6" t="s">
        <v>203</v>
      </c>
      <c r="B463" s="6" t="s">
        <v>204</v>
      </c>
      <c r="C463" s="6" t="s">
        <v>18</v>
      </c>
      <c r="D463" s="6">
        <v>63398.917892400001</v>
      </c>
      <c r="E463" s="6">
        <v>232591.3498927</v>
      </c>
      <c r="F463" s="6">
        <v>21.4192575880333</v>
      </c>
      <c r="G463" s="6">
        <v>78.580742411966696</v>
      </c>
    </row>
    <row r="464" spans="1:7" x14ac:dyDescent="0.25">
      <c r="A464" s="6" t="s">
        <v>205</v>
      </c>
      <c r="B464" s="6" t="s">
        <v>206</v>
      </c>
      <c r="C464" s="6" t="s">
        <v>15</v>
      </c>
      <c r="D464" s="6">
        <v>39.851598099999997</v>
      </c>
      <c r="E464" s="6">
        <v>284.63955320000002</v>
      </c>
      <c r="F464" s="6">
        <v>12.2812588079347</v>
      </c>
      <c r="G464" s="6">
        <v>87.718741192065295</v>
      </c>
    </row>
    <row r="465" spans="1:7" x14ac:dyDescent="0.25">
      <c r="A465" s="6" t="s">
        <v>205</v>
      </c>
      <c r="B465" s="6" t="s">
        <v>206</v>
      </c>
      <c r="C465" s="6" t="s">
        <v>17</v>
      </c>
      <c r="D465" s="6">
        <v>0</v>
      </c>
      <c r="E465" s="6">
        <v>127.4759401</v>
      </c>
      <c r="F465" s="6">
        <v>0</v>
      </c>
      <c r="G465" s="6">
        <v>100</v>
      </c>
    </row>
    <row r="466" spans="1:7" x14ac:dyDescent="0.25">
      <c r="A466" s="6" t="s">
        <v>205</v>
      </c>
      <c r="B466" s="6" t="s">
        <v>206</v>
      </c>
      <c r="C466" s="6" t="s">
        <v>18</v>
      </c>
      <c r="D466" s="6">
        <v>10607.1484</v>
      </c>
      <c r="E466" s="6">
        <v>72510.884501699999</v>
      </c>
      <c r="F466" s="6">
        <v>12.7615488837959</v>
      </c>
      <c r="G466" s="6">
        <v>87.238451116204104</v>
      </c>
    </row>
    <row r="467" spans="1:7" x14ac:dyDescent="0.25">
      <c r="A467" s="6" t="s">
        <v>207</v>
      </c>
      <c r="B467" s="6" t="s">
        <v>208</v>
      </c>
      <c r="C467" s="6" t="s">
        <v>15</v>
      </c>
      <c r="D467" s="6">
        <v>45.013596</v>
      </c>
      <c r="E467" s="6">
        <v>194.42012500000001</v>
      </c>
      <c r="F467" s="6">
        <v>18.8000235772972</v>
      </c>
      <c r="G467" s="6">
        <v>81.199976422702804</v>
      </c>
    </row>
    <row r="468" spans="1:7" x14ac:dyDescent="0.25">
      <c r="A468" s="6" t="s">
        <v>207</v>
      </c>
      <c r="B468" s="6" t="s">
        <v>208</v>
      </c>
      <c r="C468" s="6" t="s">
        <v>17</v>
      </c>
      <c r="D468" s="6">
        <v>54.761273500000001</v>
      </c>
      <c r="E468" s="6">
        <v>253.43908949999999</v>
      </c>
      <c r="F468" s="6">
        <v>17.768075600871398</v>
      </c>
      <c r="G468" s="6">
        <v>82.231924399128602</v>
      </c>
    </row>
    <row r="469" spans="1:7" x14ac:dyDescent="0.25">
      <c r="A469" s="6" t="s">
        <v>207</v>
      </c>
      <c r="B469" s="6" t="s">
        <v>208</v>
      </c>
      <c r="C469" s="6" t="s">
        <v>18</v>
      </c>
      <c r="D469" s="6">
        <v>26558.225130300001</v>
      </c>
      <c r="E469" s="6">
        <v>140400.14078680001</v>
      </c>
      <c r="F469" s="6">
        <v>15.9070945528342</v>
      </c>
      <c r="G469" s="6">
        <v>84.092905447165805</v>
      </c>
    </row>
    <row r="470" spans="1:7" x14ac:dyDescent="0.25">
      <c r="A470" s="6" t="s">
        <v>209</v>
      </c>
      <c r="B470" s="6" t="s">
        <v>210</v>
      </c>
      <c r="C470" s="6" t="s">
        <v>15</v>
      </c>
      <c r="D470" s="6">
        <v>0</v>
      </c>
      <c r="E470" s="6">
        <v>53.500047799999997</v>
      </c>
      <c r="F470" s="6">
        <v>0</v>
      </c>
      <c r="G470" s="6">
        <v>100</v>
      </c>
    </row>
    <row r="471" spans="1:7" x14ac:dyDescent="0.25">
      <c r="A471" s="6" t="s">
        <v>209</v>
      </c>
      <c r="B471" s="6" t="s">
        <v>210</v>
      </c>
      <c r="C471" s="6" t="s">
        <v>17</v>
      </c>
      <c r="D471" s="6">
        <v>203.92639199999999</v>
      </c>
      <c r="E471" s="6">
        <v>308.80029480000002</v>
      </c>
      <c r="F471" s="6">
        <v>39.772923323483198</v>
      </c>
      <c r="G471" s="6">
        <v>60.227076676516802</v>
      </c>
    </row>
    <row r="472" spans="1:7" x14ac:dyDescent="0.25">
      <c r="A472" s="6" t="s">
        <v>209</v>
      </c>
      <c r="B472" s="6" t="s">
        <v>210</v>
      </c>
      <c r="C472" s="6" t="s">
        <v>18</v>
      </c>
      <c r="D472" s="6">
        <v>27996.0736086</v>
      </c>
      <c r="E472" s="6">
        <v>113060.69965920001</v>
      </c>
      <c r="F472" s="6">
        <v>19.847379859915499</v>
      </c>
      <c r="G472" s="6">
        <v>80.152620140084494</v>
      </c>
    </row>
    <row r="473" spans="1:7" x14ac:dyDescent="0.25">
      <c r="A473" s="6" t="s">
        <v>211</v>
      </c>
      <c r="B473" s="6" t="s">
        <v>212</v>
      </c>
      <c r="C473" s="6" t="s">
        <v>15</v>
      </c>
      <c r="D473" s="6">
        <v>101.90994000000001</v>
      </c>
      <c r="E473" s="6">
        <v>160.33806060000001</v>
      </c>
      <c r="F473" s="6">
        <v>38.860139931225099</v>
      </c>
      <c r="G473" s="6">
        <v>61.139860068774901</v>
      </c>
    </row>
    <row r="474" spans="1:7" x14ac:dyDescent="0.25">
      <c r="A474" s="6" t="s">
        <v>211</v>
      </c>
      <c r="B474" s="6" t="s">
        <v>212</v>
      </c>
      <c r="C474" s="6" t="s">
        <v>17</v>
      </c>
      <c r="D474" s="6">
        <v>109.0921422</v>
      </c>
      <c r="E474" s="6">
        <v>877.64408179999998</v>
      </c>
      <c r="F474" s="6">
        <v>11.0558566257724</v>
      </c>
      <c r="G474" s="6">
        <v>88.944143374227593</v>
      </c>
    </row>
    <row r="475" spans="1:7" x14ac:dyDescent="0.25">
      <c r="A475" s="6" t="s">
        <v>211</v>
      </c>
      <c r="B475" s="6" t="s">
        <v>212</v>
      </c>
      <c r="C475" s="6" t="s">
        <v>18</v>
      </c>
      <c r="D475" s="6">
        <v>23018.997918699999</v>
      </c>
      <c r="E475" s="6">
        <v>112821.0178595</v>
      </c>
      <c r="F475" s="6">
        <v>16.945667877634399</v>
      </c>
      <c r="G475" s="6">
        <v>83.054332122365594</v>
      </c>
    </row>
    <row r="476" spans="1:7" x14ac:dyDescent="0.25">
      <c r="A476" s="6" t="s">
        <v>213</v>
      </c>
      <c r="B476" s="6" t="s">
        <v>214</v>
      </c>
      <c r="C476" s="6" t="s">
        <v>15</v>
      </c>
      <c r="D476" s="6">
        <v>27.342760200000001</v>
      </c>
      <c r="E476" s="6">
        <v>172.48683399999999</v>
      </c>
      <c r="F476" s="6">
        <v>13.6830384455637</v>
      </c>
      <c r="G476" s="6">
        <v>86.316961554436304</v>
      </c>
    </row>
    <row r="477" spans="1:7" x14ac:dyDescent="0.25">
      <c r="A477" s="6" t="s">
        <v>213</v>
      </c>
      <c r="B477" s="6" t="s">
        <v>214</v>
      </c>
      <c r="C477" s="6" t="s">
        <v>17</v>
      </c>
      <c r="D477" s="6">
        <v>116.6805833</v>
      </c>
      <c r="E477" s="6">
        <v>303.20309200000003</v>
      </c>
      <c r="F477" s="6">
        <v>27.788787743804001</v>
      </c>
      <c r="G477" s="6">
        <v>72.211212256196006</v>
      </c>
    </row>
    <row r="478" spans="1:7" x14ac:dyDescent="0.25">
      <c r="A478" s="6" t="s">
        <v>213</v>
      </c>
      <c r="B478" s="6" t="s">
        <v>214</v>
      </c>
      <c r="C478" s="6" t="s">
        <v>18</v>
      </c>
      <c r="D478" s="6">
        <v>6947.9766558000001</v>
      </c>
      <c r="E478" s="6">
        <v>27032.3100748</v>
      </c>
      <c r="F478" s="6">
        <v>20.4470807173713</v>
      </c>
      <c r="G478" s="6">
        <v>79.552919282628693</v>
      </c>
    </row>
    <row r="479" spans="1:7" x14ac:dyDescent="0.25">
      <c r="A479" s="6" t="s">
        <v>215</v>
      </c>
      <c r="B479" s="6" t="s">
        <v>216</v>
      </c>
      <c r="C479" s="6" t="s">
        <v>15</v>
      </c>
      <c r="D479" s="6">
        <v>126.5141112</v>
      </c>
      <c r="E479" s="6">
        <v>414.2946584</v>
      </c>
      <c r="F479" s="6">
        <v>23.393502160398398</v>
      </c>
      <c r="G479" s="6">
        <v>76.606497839601602</v>
      </c>
    </row>
    <row r="480" spans="1:7" x14ac:dyDescent="0.25">
      <c r="A480" s="6" t="s">
        <v>215</v>
      </c>
      <c r="B480" s="6" t="s">
        <v>216</v>
      </c>
      <c r="C480" s="6" t="s">
        <v>17</v>
      </c>
      <c r="D480" s="6">
        <v>35.667547499999998</v>
      </c>
      <c r="E480" s="6">
        <v>263.3187987</v>
      </c>
      <c r="F480" s="6">
        <v>11.929490410957101</v>
      </c>
      <c r="G480" s="6">
        <v>88.070509589042899</v>
      </c>
    </row>
    <row r="481" spans="1:7" x14ac:dyDescent="0.25">
      <c r="A481" s="6" t="s">
        <v>215</v>
      </c>
      <c r="B481" s="6" t="s">
        <v>216</v>
      </c>
      <c r="C481" s="6" t="s">
        <v>18</v>
      </c>
      <c r="D481" s="6">
        <v>11819.8183414</v>
      </c>
      <c r="E481" s="6">
        <v>50832.386541899999</v>
      </c>
      <c r="F481" s="6">
        <v>18.865765958941701</v>
      </c>
      <c r="G481" s="6">
        <v>81.134234041058306</v>
      </c>
    </row>
    <row r="482" spans="1:7" x14ac:dyDescent="0.25">
      <c r="A482" s="6" t="s">
        <v>217</v>
      </c>
      <c r="B482" s="6" t="s">
        <v>218</v>
      </c>
      <c r="C482" s="6" t="s">
        <v>15</v>
      </c>
      <c r="D482" s="6">
        <v>0</v>
      </c>
      <c r="E482" s="6">
        <v>85.234204599999998</v>
      </c>
      <c r="F482" s="6">
        <v>0</v>
      </c>
      <c r="G482" s="6">
        <v>100</v>
      </c>
    </row>
    <row r="483" spans="1:7" x14ac:dyDescent="0.25">
      <c r="A483" s="6" t="s">
        <v>217</v>
      </c>
      <c r="B483" s="6" t="s">
        <v>218</v>
      </c>
      <c r="C483" s="6" t="s">
        <v>17</v>
      </c>
      <c r="D483" s="6">
        <v>54.697220299999998</v>
      </c>
      <c r="E483" s="6">
        <v>317.57058890000002</v>
      </c>
      <c r="F483" s="6">
        <v>14.6929761177964</v>
      </c>
      <c r="G483" s="6">
        <v>85.307023882203595</v>
      </c>
    </row>
    <row r="484" spans="1:7" x14ac:dyDescent="0.25">
      <c r="A484" s="6" t="s">
        <v>217</v>
      </c>
      <c r="B484" s="6" t="s">
        <v>218</v>
      </c>
      <c r="C484" s="6" t="s">
        <v>18</v>
      </c>
      <c r="D484" s="6">
        <v>5925.3027781999999</v>
      </c>
      <c r="E484" s="6">
        <v>23505.195202999999</v>
      </c>
      <c r="F484" s="6">
        <v>20.133205975600699</v>
      </c>
      <c r="G484" s="6">
        <v>79.866794024399297</v>
      </c>
    </row>
    <row r="485" spans="1:7" x14ac:dyDescent="0.25">
      <c r="A485" s="6" t="s">
        <v>219</v>
      </c>
      <c r="B485" s="6" t="s">
        <v>220</v>
      </c>
      <c r="C485" s="6" t="s">
        <v>15</v>
      </c>
      <c r="D485" s="6">
        <v>218.9666411</v>
      </c>
      <c r="E485" s="6">
        <v>462.16818239999998</v>
      </c>
      <c r="F485" s="6">
        <v>32.147327305164602</v>
      </c>
      <c r="G485" s="6">
        <v>67.852672694835405</v>
      </c>
    </row>
    <row r="486" spans="1:7" x14ac:dyDescent="0.25">
      <c r="A486" s="6" t="s">
        <v>219</v>
      </c>
      <c r="B486" s="6" t="s">
        <v>220</v>
      </c>
      <c r="C486" s="6" t="s">
        <v>17</v>
      </c>
      <c r="D486" s="6">
        <v>66.914630099999997</v>
      </c>
      <c r="E486" s="6">
        <v>588.76448949999997</v>
      </c>
      <c r="F486" s="6">
        <v>10.2053928666848</v>
      </c>
      <c r="G486" s="6">
        <v>89.794607133315196</v>
      </c>
    </row>
    <row r="487" spans="1:7" x14ac:dyDescent="0.25">
      <c r="A487" s="6" t="s">
        <v>219</v>
      </c>
      <c r="B487" s="6" t="s">
        <v>220</v>
      </c>
      <c r="C487" s="6" t="s">
        <v>18</v>
      </c>
      <c r="D487" s="6">
        <v>25681.118729099999</v>
      </c>
      <c r="E487" s="6">
        <v>104398.0673311</v>
      </c>
      <c r="F487" s="6">
        <v>19.742680982962899</v>
      </c>
      <c r="G487" s="6">
        <v>80.257319017037105</v>
      </c>
    </row>
    <row r="488" spans="1:7" x14ac:dyDescent="0.25">
      <c r="A488" s="6" t="s">
        <v>221</v>
      </c>
      <c r="B488" s="6" t="s">
        <v>222</v>
      </c>
      <c r="C488" s="6" t="s">
        <v>15</v>
      </c>
      <c r="D488" s="6">
        <v>16.011358099999999</v>
      </c>
      <c r="E488" s="6">
        <v>63.633450799999999</v>
      </c>
      <c r="F488" s="6">
        <v>20.103454727480699</v>
      </c>
      <c r="G488" s="6">
        <v>79.896545272519305</v>
      </c>
    </row>
    <row r="489" spans="1:7" x14ac:dyDescent="0.25">
      <c r="A489" s="6" t="s">
        <v>221</v>
      </c>
      <c r="B489" s="6" t="s">
        <v>222</v>
      </c>
      <c r="C489" s="6" t="s">
        <v>17</v>
      </c>
      <c r="D489" s="6">
        <v>92.5622446</v>
      </c>
      <c r="E489" s="6">
        <v>453.2837111</v>
      </c>
      <c r="F489" s="6">
        <v>16.9575763332893</v>
      </c>
      <c r="G489" s="6">
        <v>83.042423666710704</v>
      </c>
    </row>
    <row r="490" spans="1:7" x14ac:dyDescent="0.25">
      <c r="A490" s="6" t="s">
        <v>221</v>
      </c>
      <c r="B490" s="6" t="s">
        <v>222</v>
      </c>
      <c r="C490" s="6" t="s">
        <v>18</v>
      </c>
      <c r="D490" s="6">
        <v>12912.4263968</v>
      </c>
      <c r="E490" s="6">
        <v>42925.0828387</v>
      </c>
      <c r="F490" s="6">
        <v>23.125004273275501</v>
      </c>
      <c r="G490" s="6">
        <v>76.874995726724507</v>
      </c>
    </row>
    <row r="491" spans="1:7" x14ac:dyDescent="0.25">
      <c r="A491" s="6" t="s">
        <v>223</v>
      </c>
      <c r="B491" s="6" t="s">
        <v>224</v>
      </c>
      <c r="C491" s="6" t="s">
        <v>15</v>
      </c>
      <c r="D491" s="6">
        <v>0</v>
      </c>
      <c r="E491" s="6">
        <v>144.61602809999999</v>
      </c>
      <c r="F491" s="6">
        <v>0</v>
      </c>
      <c r="G491" s="6">
        <v>100</v>
      </c>
    </row>
    <row r="492" spans="1:7" x14ac:dyDescent="0.25">
      <c r="A492" s="6" t="s">
        <v>223</v>
      </c>
      <c r="B492" s="6" t="s">
        <v>224</v>
      </c>
      <c r="C492" s="6" t="s">
        <v>17</v>
      </c>
      <c r="D492" s="6">
        <v>140.2587326</v>
      </c>
      <c r="E492" s="6">
        <v>757.58073449999995</v>
      </c>
      <c r="F492" s="6">
        <v>15.621805204557599</v>
      </c>
      <c r="G492" s="6">
        <v>84.378194795442397</v>
      </c>
    </row>
    <row r="493" spans="1:7" x14ac:dyDescent="0.25">
      <c r="A493" s="6" t="s">
        <v>223</v>
      </c>
      <c r="B493" s="6" t="s">
        <v>224</v>
      </c>
      <c r="C493" s="6" t="s">
        <v>18</v>
      </c>
      <c r="D493" s="6">
        <v>12502.7412685</v>
      </c>
      <c r="E493" s="6">
        <v>48986.803238400003</v>
      </c>
      <c r="F493" s="6">
        <v>20.333117392172301</v>
      </c>
      <c r="G493" s="6">
        <v>79.666882607827702</v>
      </c>
    </row>
    <row r="494" spans="1:7" x14ac:dyDescent="0.25">
      <c r="A494" s="6" t="s">
        <v>225</v>
      </c>
      <c r="B494" s="6" t="s">
        <v>226</v>
      </c>
      <c r="C494" s="6" t="s">
        <v>15</v>
      </c>
      <c r="D494" s="6">
        <v>0</v>
      </c>
      <c r="E494" s="6">
        <v>297.19107509999998</v>
      </c>
      <c r="F494" s="6">
        <v>0</v>
      </c>
      <c r="G494" s="6">
        <v>100</v>
      </c>
    </row>
    <row r="495" spans="1:7" x14ac:dyDescent="0.25">
      <c r="A495" s="6" t="s">
        <v>225</v>
      </c>
      <c r="B495" s="6" t="s">
        <v>226</v>
      </c>
      <c r="C495" s="6" t="s">
        <v>17</v>
      </c>
      <c r="D495" s="6">
        <v>392.80368809999999</v>
      </c>
      <c r="E495" s="6">
        <v>2736.3007011999998</v>
      </c>
      <c r="F495" s="6">
        <v>12.553230548753699</v>
      </c>
      <c r="G495" s="6">
        <v>87.446769451246297</v>
      </c>
    </row>
    <row r="496" spans="1:7" x14ac:dyDescent="0.25">
      <c r="A496" s="6" t="s">
        <v>225</v>
      </c>
      <c r="B496" s="6" t="s">
        <v>226</v>
      </c>
      <c r="C496" s="6" t="s">
        <v>18</v>
      </c>
      <c r="D496" s="6">
        <v>30198.196311399999</v>
      </c>
      <c r="E496" s="6">
        <v>105033.50822620001</v>
      </c>
      <c r="F496" s="6">
        <v>22.330707443685</v>
      </c>
      <c r="G496" s="6">
        <v>77.669292556315</v>
      </c>
    </row>
    <row r="497" spans="1:7" x14ac:dyDescent="0.25">
      <c r="A497" s="6" t="s">
        <v>227</v>
      </c>
      <c r="B497" s="6" t="s">
        <v>228</v>
      </c>
      <c r="C497" s="6" t="s">
        <v>15</v>
      </c>
      <c r="D497" s="6">
        <v>0</v>
      </c>
      <c r="E497" s="6">
        <v>67.977672999999996</v>
      </c>
      <c r="F497" s="6">
        <v>0</v>
      </c>
      <c r="G497" s="6">
        <v>100</v>
      </c>
    </row>
    <row r="498" spans="1:7" x14ac:dyDescent="0.25">
      <c r="A498" s="6" t="s">
        <v>227</v>
      </c>
      <c r="B498" s="6" t="s">
        <v>228</v>
      </c>
      <c r="C498" s="6" t="s">
        <v>17</v>
      </c>
      <c r="D498" s="6">
        <v>159.69577860000001</v>
      </c>
      <c r="E498" s="6">
        <v>492.69556669999997</v>
      </c>
      <c r="F498" s="6">
        <v>24.478525006576302</v>
      </c>
      <c r="G498" s="6">
        <v>75.521474993423695</v>
      </c>
    </row>
    <row r="499" spans="1:7" x14ac:dyDescent="0.25">
      <c r="A499" s="6" t="s">
        <v>227</v>
      </c>
      <c r="B499" s="6" t="s">
        <v>228</v>
      </c>
      <c r="C499" s="6" t="s">
        <v>18</v>
      </c>
      <c r="D499" s="6">
        <v>6153.3042222000004</v>
      </c>
      <c r="E499" s="6">
        <v>24431.326763199999</v>
      </c>
      <c r="F499" s="6">
        <v>20.118942174379601</v>
      </c>
      <c r="G499" s="6">
        <v>79.881057825620402</v>
      </c>
    </row>
    <row r="500" spans="1:7" x14ac:dyDescent="0.25">
      <c r="A500" s="6" t="s">
        <v>229</v>
      </c>
      <c r="B500" s="6" t="s">
        <v>230</v>
      </c>
      <c r="C500" s="6" t="s">
        <v>15</v>
      </c>
      <c r="D500" s="6">
        <v>199.29245850000001</v>
      </c>
      <c r="E500" s="6">
        <v>989.91740279999999</v>
      </c>
      <c r="F500" s="6">
        <v>16.758392692954999</v>
      </c>
      <c r="G500" s="6">
        <v>83.241607307045001</v>
      </c>
    </row>
    <row r="501" spans="1:7" x14ac:dyDescent="0.25">
      <c r="A501" s="6" t="s">
        <v>229</v>
      </c>
      <c r="B501" s="6" t="s">
        <v>230</v>
      </c>
      <c r="C501" s="6" t="s">
        <v>17</v>
      </c>
      <c r="D501" s="6">
        <v>621.90642130000003</v>
      </c>
      <c r="E501" s="6">
        <v>1690.3296018000001</v>
      </c>
      <c r="F501" s="6">
        <v>26.896320924289299</v>
      </c>
      <c r="G501" s="6">
        <v>73.103679075710701</v>
      </c>
    </row>
    <row r="502" spans="1:7" x14ac:dyDescent="0.25">
      <c r="A502" s="6" t="s">
        <v>229</v>
      </c>
      <c r="B502" s="6" t="s">
        <v>230</v>
      </c>
      <c r="C502" s="6" t="s">
        <v>18</v>
      </c>
      <c r="D502" s="6">
        <v>43777.801121199998</v>
      </c>
      <c r="E502" s="6">
        <v>151891.75299730001</v>
      </c>
      <c r="F502" s="6">
        <v>22.373333101524601</v>
      </c>
      <c r="G502" s="6">
        <v>77.626666898475406</v>
      </c>
    </row>
    <row r="503" spans="1:7" x14ac:dyDescent="0.25">
      <c r="A503" s="6" t="s">
        <v>231</v>
      </c>
      <c r="B503" s="6" t="s">
        <v>232</v>
      </c>
      <c r="C503" s="6" t="s">
        <v>15</v>
      </c>
      <c r="D503" s="6">
        <v>402.28554830000002</v>
      </c>
      <c r="E503" s="6">
        <v>3093.9897030000002</v>
      </c>
      <c r="F503" s="6">
        <v>11.5061177792115</v>
      </c>
      <c r="G503" s="6">
        <v>88.493882220788507</v>
      </c>
    </row>
    <row r="504" spans="1:7" x14ac:dyDescent="0.25">
      <c r="A504" s="6" t="s">
        <v>231</v>
      </c>
      <c r="B504" s="6" t="s">
        <v>232</v>
      </c>
      <c r="C504" s="6" t="s">
        <v>17</v>
      </c>
      <c r="D504" s="6">
        <v>708.84456620000003</v>
      </c>
      <c r="E504" s="6">
        <v>1402.6673466</v>
      </c>
      <c r="F504" s="6">
        <v>33.570474402866502</v>
      </c>
      <c r="G504" s="6">
        <v>66.429525597133505</v>
      </c>
    </row>
    <row r="505" spans="1:7" x14ac:dyDescent="0.25">
      <c r="A505" s="6" t="s">
        <v>231</v>
      </c>
      <c r="B505" s="6" t="s">
        <v>232</v>
      </c>
      <c r="C505" s="6" t="s">
        <v>18</v>
      </c>
      <c r="D505" s="6">
        <v>48765.869883200001</v>
      </c>
      <c r="E505" s="6">
        <v>182520.34294649999</v>
      </c>
      <c r="F505" s="6">
        <v>21.084641962254398</v>
      </c>
      <c r="G505" s="6">
        <v>78.915358037745605</v>
      </c>
    </row>
    <row r="506" spans="1:7" x14ac:dyDescent="0.25">
      <c r="A506" s="6" t="s">
        <v>233</v>
      </c>
      <c r="B506" s="6" t="s">
        <v>234</v>
      </c>
      <c r="C506" s="6" t="s">
        <v>15</v>
      </c>
      <c r="D506" s="6">
        <v>0</v>
      </c>
      <c r="E506" s="6">
        <v>486.29862300000002</v>
      </c>
      <c r="F506" s="6">
        <v>0</v>
      </c>
      <c r="G506" s="6">
        <v>100</v>
      </c>
    </row>
    <row r="507" spans="1:7" x14ac:dyDescent="0.25">
      <c r="A507" s="6" t="s">
        <v>233</v>
      </c>
      <c r="B507" s="6" t="s">
        <v>234</v>
      </c>
      <c r="C507" s="6" t="s">
        <v>17</v>
      </c>
      <c r="D507" s="6">
        <v>406.35876009999998</v>
      </c>
      <c r="E507" s="6">
        <v>1630.2539531</v>
      </c>
      <c r="F507" s="6">
        <v>19.952677181392701</v>
      </c>
      <c r="G507" s="6">
        <v>80.047322818607299</v>
      </c>
    </row>
    <row r="508" spans="1:7" x14ac:dyDescent="0.25">
      <c r="A508" s="6" t="s">
        <v>233</v>
      </c>
      <c r="B508" s="6" t="s">
        <v>234</v>
      </c>
      <c r="C508" s="6" t="s">
        <v>18</v>
      </c>
      <c r="D508" s="6">
        <v>31856.6412389</v>
      </c>
      <c r="E508" s="6">
        <v>107144.4474296</v>
      </c>
      <c r="F508" s="6">
        <v>22.918267435209799</v>
      </c>
      <c r="G508" s="6">
        <v>77.081732564790201</v>
      </c>
    </row>
    <row r="509" spans="1:7" x14ac:dyDescent="0.25">
      <c r="A509" s="6" t="s">
        <v>235</v>
      </c>
      <c r="B509" s="6" t="s">
        <v>236</v>
      </c>
      <c r="C509" s="6" t="s">
        <v>15</v>
      </c>
      <c r="D509" s="6">
        <v>489.77534409999998</v>
      </c>
      <c r="E509" s="6">
        <v>1442.5019804999999</v>
      </c>
      <c r="F509" s="6">
        <v>25.347052302721998</v>
      </c>
      <c r="G509" s="6">
        <v>74.652947697277995</v>
      </c>
    </row>
    <row r="510" spans="1:7" x14ac:dyDescent="0.25">
      <c r="A510" s="6" t="s">
        <v>235</v>
      </c>
      <c r="B510" s="6" t="s">
        <v>236</v>
      </c>
      <c r="C510" s="6" t="s">
        <v>16</v>
      </c>
      <c r="D510" s="6">
        <v>0</v>
      </c>
      <c r="E510" s="6">
        <v>53.190206799999999</v>
      </c>
      <c r="F510" s="6">
        <v>0</v>
      </c>
      <c r="G510" s="6">
        <v>100</v>
      </c>
    </row>
    <row r="511" spans="1:7" x14ac:dyDescent="0.25">
      <c r="A511" s="6" t="s">
        <v>235</v>
      </c>
      <c r="B511" s="6" t="s">
        <v>236</v>
      </c>
      <c r="C511" s="6" t="s">
        <v>17</v>
      </c>
      <c r="D511" s="6">
        <v>89.188558799999996</v>
      </c>
      <c r="E511" s="6">
        <v>679.94576319999999</v>
      </c>
      <c r="F511" s="6">
        <v>11.595966562521999</v>
      </c>
      <c r="G511" s="6">
        <v>88.404033437478006</v>
      </c>
    </row>
    <row r="512" spans="1:7" x14ac:dyDescent="0.25">
      <c r="A512" s="6" t="s">
        <v>235</v>
      </c>
      <c r="B512" s="6" t="s">
        <v>236</v>
      </c>
      <c r="C512" s="6" t="s">
        <v>18</v>
      </c>
      <c r="D512" s="6">
        <v>24918.036096299998</v>
      </c>
      <c r="E512" s="6">
        <v>82552.3620524</v>
      </c>
      <c r="F512" s="6">
        <v>23.1859530861908</v>
      </c>
      <c r="G512" s="6">
        <v>76.814046913809193</v>
      </c>
    </row>
    <row r="513" spans="1:7" x14ac:dyDescent="0.25">
      <c r="A513" s="6" t="s">
        <v>237</v>
      </c>
      <c r="B513" s="6" t="s">
        <v>238</v>
      </c>
      <c r="C513" s="6" t="s">
        <v>15</v>
      </c>
      <c r="D513" s="6">
        <v>9.9215593999999996</v>
      </c>
      <c r="E513" s="6">
        <v>117.1293721</v>
      </c>
      <c r="F513" s="6">
        <v>7.8091197623372004</v>
      </c>
      <c r="G513" s="6">
        <v>92.190880237662796</v>
      </c>
    </row>
    <row r="514" spans="1:7" x14ac:dyDescent="0.25">
      <c r="A514" s="6" t="s">
        <v>237</v>
      </c>
      <c r="B514" s="6" t="s">
        <v>238</v>
      </c>
      <c r="C514" s="6" t="s">
        <v>16</v>
      </c>
      <c r="D514" s="6">
        <v>0</v>
      </c>
      <c r="E514" s="6">
        <v>6.6385329999999998</v>
      </c>
      <c r="F514" s="6">
        <v>0</v>
      </c>
      <c r="G514" s="6">
        <v>100</v>
      </c>
    </row>
    <row r="515" spans="1:7" x14ac:dyDescent="0.25">
      <c r="A515" s="6" t="s">
        <v>237</v>
      </c>
      <c r="B515" s="6" t="s">
        <v>238</v>
      </c>
      <c r="C515" s="6" t="s">
        <v>17</v>
      </c>
      <c r="D515" s="6">
        <v>7.8157164000000003</v>
      </c>
      <c r="E515" s="6">
        <v>82.461018300000006</v>
      </c>
      <c r="F515" s="6">
        <v>8.65750896504235</v>
      </c>
      <c r="G515" s="6">
        <v>91.342491034957703</v>
      </c>
    </row>
    <row r="516" spans="1:7" x14ac:dyDescent="0.25">
      <c r="A516" s="6" t="s">
        <v>237</v>
      </c>
      <c r="B516" s="6" t="s">
        <v>238</v>
      </c>
      <c r="C516" s="6" t="s">
        <v>18</v>
      </c>
      <c r="D516" s="6">
        <v>3931.2627223</v>
      </c>
      <c r="E516" s="6">
        <v>13122.771080300001</v>
      </c>
      <c r="F516" s="6">
        <v>23.0518056185666</v>
      </c>
      <c r="G516" s="6">
        <v>76.948194381433396</v>
      </c>
    </row>
    <row r="517" spans="1:7" x14ac:dyDescent="0.25">
      <c r="A517" s="6" t="s">
        <v>239</v>
      </c>
      <c r="B517" s="6" t="s">
        <v>240</v>
      </c>
      <c r="C517" s="6" t="s">
        <v>15</v>
      </c>
      <c r="D517" s="6">
        <v>0</v>
      </c>
      <c r="E517" s="6">
        <v>19.058658900000001</v>
      </c>
      <c r="F517" s="6">
        <v>0</v>
      </c>
      <c r="G517" s="6">
        <v>100</v>
      </c>
    </row>
    <row r="518" spans="1:7" x14ac:dyDescent="0.25">
      <c r="A518" s="6" t="s">
        <v>239</v>
      </c>
      <c r="B518" s="6" t="s">
        <v>240</v>
      </c>
      <c r="C518" s="6" t="s">
        <v>17</v>
      </c>
      <c r="D518" s="6">
        <v>4.3001849999999999</v>
      </c>
      <c r="E518" s="6">
        <v>45.820242800000003</v>
      </c>
      <c r="F518" s="6">
        <v>8.5797052993230807</v>
      </c>
      <c r="G518" s="6">
        <v>91.420294700676905</v>
      </c>
    </row>
    <row r="519" spans="1:7" x14ac:dyDescent="0.25">
      <c r="A519" s="6" t="s">
        <v>239</v>
      </c>
      <c r="B519" s="6" t="s">
        <v>240</v>
      </c>
      <c r="C519" s="6" t="s">
        <v>18</v>
      </c>
      <c r="D519" s="6">
        <v>1596.6998149999999</v>
      </c>
      <c r="E519" s="6">
        <v>10640.1210992</v>
      </c>
      <c r="F519" s="6">
        <v>13.048322159778801</v>
      </c>
      <c r="G519" s="6">
        <v>86.951677840221194</v>
      </c>
    </row>
    <row r="520" spans="1:7" x14ac:dyDescent="0.25">
      <c r="A520" s="6" t="s">
        <v>241</v>
      </c>
      <c r="B520" s="6" t="s">
        <v>242</v>
      </c>
      <c r="C520" s="6" t="s">
        <v>15</v>
      </c>
      <c r="D520" s="6">
        <v>63.000483699999997</v>
      </c>
      <c r="E520" s="6">
        <v>236.31507550000001</v>
      </c>
      <c r="F520" s="6">
        <v>21.048182015123299</v>
      </c>
      <c r="G520" s="6">
        <v>78.951817984876698</v>
      </c>
    </row>
    <row r="521" spans="1:7" x14ac:dyDescent="0.25">
      <c r="A521" s="6" t="s">
        <v>241</v>
      </c>
      <c r="B521" s="6" t="s">
        <v>242</v>
      </c>
      <c r="C521" s="6" t="s">
        <v>16</v>
      </c>
      <c r="D521" s="6">
        <v>0</v>
      </c>
      <c r="E521" s="6">
        <v>7.4178857999999996</v>
      </c>
      <c r="F521" s="6">
        <v>0</v>
      </c>
      <c r="G521" s="6">
        <v>100</v>
      </c>
    </row>
    <row r="522" spans="1:7" x14ac:dyDescent="0.25">
      <c r="A522" s="6" t="s">
        <v>241</v>
      </c>
      <c r="B522" s="6" t="s">
        <v>242</v>
      </c>
      <c r="C522" s="6" t="s">
        <v>17</v>
      </c>
      <c r="D522" s="6">
        <v>43.374467500000002</v>
      </c>
      <c r="E522" s="6">
        <v>262.31908679999998</v>
      </c>
      <c r="F522" s="6">
        <v>14.188872120422101</v>
      </c>
      <c r="G522" s="6">
        <v>85.811127879577896</v>
      </c>
    </row>
    <row r="523" spans="1:7" x14ac:dyDescent="0.25">
      <c r="A523" s="6" t="s">
        <v>241</v>
      </c>
      <c r="B523" s="6" t="s">
        <v>242</v>
      </c>
      <c r="C523" s="6" t="s">
        <v>18</v>
      </c>
      <c r="D523" s="6">
        <v>1999.6250491000001</v>
      </c>
      <c r="E523" s="6">
        <v>15357.947953499999</v>
      </c>
      <c r="F523" s="6">
        <v>11.5201880401164</v>
      </c>
      <c r="G523" s="6">
        <v>88.479811959883605</v>
      </c>
    </row>
    <row r="524" spans="1:7" x14ac:dyDescent="0.25">
      <c r="A524" s="6" t="s">
        <v>243</v>
      </c>
      <c r="B524" s="6" t="s">
        <v>244</v>
      </c>
      <c r="C524" s="6" t="s">
        <v>15</v>
      </c>
      <c r="D524" s="6">
        <v>38.808743</v>
      </c>
      <c r="E524" s="6">
        <v>143.01774370000001</v>
      </c>
      <c r="F524" s="6">
        <v>21.343833730908202</v>
      </c>
      <c r="G524" s="6">
        <v>78.656166269091798</v>
      </c>
    </row>
    <row r="525" spans="1:7" x14ac:dyDescent="0.25">
      <c r="A525" s="6" t="s">
        <v>243</v>
      </c>
      <c r="B525" s="6" t="s">
        <v>244</v>
      </c>
      <c r="C525" s="6" t="s">
        <v>17</v>
      </c>
      <c r="D525" s="6">
        <v>7.9290266999999997</v>
      </c>
      <c r="E525" s="6">
        <v>132.57079229999999</v>
      </c>
      <c r="F525" s="6">
        <v>5.64344264386561</v>
      </c>
      <c r="G525" s="6">
        <v>94.356557356134402</v>
      </c>
    </row>
    <row r="526" spans="1:7" x14ac:dyDescent="0.25">
      <c r="A526" s="6" t="s">
        <v>243</v>
      </c>
      <c r="B526" s="6" t="s">
        <v>244</v>
      </c>
      <c r="C526" s="6" t="s">
        <v>18</v>
      </c>
      <c r="D526" s="6">
        <v>4230.2622300000003</v>
      </c>
      <c r="E526" s="6">
        <v>16327.4114673</v>
      </c>
      <c r="F526" s="6">
        <v>20.577533685416899</v>
      </c>
      <c r="G526" s="6">
        <v>79.422466314583104</v>
      </c>
    </row>
    <row r="527" spans="1:7" x14ac:dyDescent="0.25">
      <c r="A527" s="6" t="s">
        <v>245</v>
      </c>
      <c r="B527" s="6" t="s">
        <v>246</v>
      </c>
      <c r="C527" s="6" t="s">
        <v>15</v>
      </c>
      <c r="D527" s="6">
        <v>13.1328072</v>
      </c>
      <c r="E527" s="6">
        <v>47.769121699999999</v>
      </c>
      <c r="F527" s="6">
        <v>21.563860845136499</v>
      </c>
      <c r="G527" s="6">
        <v>78.436139154863397</v>
      </c>
    </row>
    <row r="528" spans="1:7" x14ac:dyDescent="0.25">
      <c r="A528" s="6" t="s">
        <v>245</v>
      </c>
      <c r="B528" s="6" t="s">
        <v>246</v>
      </c>
      <c r="C528" s="6" t="s">
        <v>17</v>
      </c>
      <c r="D528" s="6">
        <v>21.258164900000001</v>
      </c>
      <c r="E528" s="6">
        <v>80.987767899999994</v>
      </c>
      <c r="F528" s="6">
        <v>20.7912083325431</v>
      </c>
      <c r="G528" s="6">
        <v>79.208791667456893</v>
      </c>
    </row>
    <row r="529" spans="1:7" x14ac:dyDescent="0.25">
      <c r="A529" s="6" t="s">
        <v>245</v>
      </c>
      <c r="B529" s="6" t="s">
        <v>246</v>
      </c>
      <c r="C529" s="6" t="s">
        <v>18</v>
      </c>
      <c r="D529" s="6">
        <v>10375.6090272</v>
      </c>
      <c r="E529" s="6">
        <v>34763.243108499999</v>
      </c>
      <c r="F529" s="6">
        <v>22.985983329855198</v>
      </c>
      <c r="G529" s="6">
        <v>77.014016670144798</v>
      </c>
    </row>
    <row r="530" spans="1:7" x14ac:dyDescent="0.25">
      <c r="A530" s="6" t="s">
        <v>247</v>
      </c>
      <c r="B530" s="6" t="s">
        <v>248</v>
      </c>
      <c r="C530" s="6" t="s">
        <v>15</v>
      </c>
      <c r="D530" s="6">
        <v>170.49460329999999</v>
      </c>
      <c r="E530" s="6">
        <v>2062.7912848999999</v>
      </c>
      <c r="F530" s="6">
        <v>7.6342488975926202</v>
      </c>
      <c r="G530" s="6">
        <v>92.365751102407401</v>
      </c>
    </row>
    <row r="531" spans="1:7" x14ac:dyDescent="0.25">
      <c r="A531" s="6" t="s">
        <v>247</v>
      </c>
      <c r="B531" s="6" t="s">
        <v>248</v>
      </c>
      <c r="C531" s="6" t="s">
        <v>17</v>
      </c>
      <c r="D531" s="6">
        <v>51.533822800000003</v>
      </c>
      <c r="E531" s="6">
        <v>171.46007829999999</v>
      </c>
      <c r="F531" s="6">
        <v>23.1099696205996</v>
      </c>
      <c r="G531" s="6">
        <v>76.8900303794004</v>
      </c>
    </row>
    <row r="532" spans="1:7" x14ac:dyDescent="0.25">
      <c r="A532" s="6" t="s">
        <v>247</v>
      </c>
      <c r="B532" s="6" t="s">
        <v>248</v>
      </c>
      <c r="C532" s="6" t="s">
        <v>18</v>
      </c>
      <c r="D532" s="6">
        <v>5795.9715746000002</v>
      </c>
      <c r="E532" s="6">
        <v>35072.748636800003</v>
      </c>
      <c r="F532" s="6">
        <v>14.1819257970874</v>
      </c>
      <c r="G532" s="6">
        <v>85.818074202912598</v>
      </c>
    </row>
    <row r="533" spans="1:7" x14ac:dyDescent="0.25">
      <c r="A533" s="6" t="s">
        <v>249</v>
      </c>
      <c r="B533" s="6" t="s">
        <v>250</v>
      </c>
      <c r="C533" s="6" t="s">
        <v>15</v>
      </c>
      <c r="D533" s="6">
        <v>0</v>
      </c>
      <c r="E533" s="6">
        <v>174.23820610000001</v>
      </c>
      <c r="F533" s="6">
        <v>0</v>
      </c>
      <c r="G533" s="6">
        <v>100</v>
      </c>
    </row>
    <row r="534" spans="1:7" x14ac:dyDescent="0.25">
      <c r="A534" s="6" t="s">
        <v>249</v>
      </c>
      <c r="B534" s="6" t="s">
        <v>250</v>
      </c>
      <c r="C534" s="6" t="s">
        <v>17</v>
      </c>
      <c r="D534" s="6">
        <v>0</v>
      </c>
      <c r="E534" s="6">
        <v>152.6888683</v>
      </c>
      <c r="F534" s="6">
        <v>0</v>
      </c>
      <c r="G534" s="6">
        <v>100</v>
      </c>
    </row>
    <row r="535" spans="1:7" x14ac:dyDescent="0.25">
      <c r="A535" s="6" t="s">
        <v>249</v>
      </c>
      <c r="B535" s="6" t="s">
        <v>250</v>
      </c>
      <c r="C535" s="6" t="s">
        <v>18</v>
      </c>
      <c r="D535" s="6">
        <v>4103.9999994999998</v>
      </c>
      <c r="E535" s="6">
        <v>34570.072922200001</v>
      </c>
      <c r="F535" s="6">
        <v>10.6117605141021</v>
      </c>
      <c r="G535" s="6">
        <v>89.388239485897898</v>
      </c>
    </row>
    <row r="536" spans="1:7" x14ac:dyDescent="0.25">
      <c r="A536" s="6" t="s">
        <v>251</v>
      </c>
      <c r="B536" s="6" t="s">
        <v>252</v>
      </c>
      <c r="C536" s="6" t="s">
        <v>15</v>
      </c>
      <c r="D536" s="6">
        <v>0</v>
      </c>
      <c r="E536" s="6">
        <v>77.464645200000007</v>
      </c>
      <c r="F536" s="6">
        <v>0</v>
      </c>
      <c r="G536" s="6">
        <v>100</v>
      </c>
    </row>
    <row r="537" spans="1:7" x14ac:dyDescent="0.25">
      <c r="A537" s="6" t="s">
        <v>251</v>
      </c>
      <c r="B537" s="6" t="s">
        <v>252</v>
      </c>
      <c r="C537" s="6" t="s">
        <v>17</v>
      </c>
      <c r="D537" s="6">
        <v>0</v>
      </c>
      <c r="E537" s="6">
        <v>95.571368000000007</v>
      </c>
      <c r="F537" s="6">
        <v>0</v>
      </c>
      <c r="G537" s="6">
        <v>100</v>
      </c>
    </row>
    <row r="538" spans="1:7" x14ac:dyDescent="0.25">
      <c r="A538" s="6" t="s">
        <v>251</v>
      </c>
      <c r="B538" s="6" t="s">
        <v>252</v>
      </c>
      <c r="C538" s="6" t="s">
        <v>18</v>
      </c>
      <c r="D538" s="6">
        <v>2823.9999994999998</v>
      </c>
      <c r="E538" s="6">
        <v>26344.963986999999</v>
      </c>
      <c r="F538" s="6">
        <v>9.6815231449667003</v>
      </c>
      <c r="G538" s="6">
        <v>90.318476855033296</v>
      </c>
    </row>
    <row r="539" spans="1:7" x14ac:dyDescent="0.25">
      <c r="A539" s="6" t="s">
        <v>253</v>
      </c>
      <c r="B539" s="6" t="s">
        <v>254</v>
      </c>
      <c r="C539" s="6" t="s">
        <v>15</v>
      </c>
      <c r="D539" s="6">
        <v>262.86170299999998</v>
      </c>
      <c r="E539" s="6">
        <v>1224.5759445000001</v>
      </c>
      <c r="F539" s="6">
        <v>17.672115765108099</v>
      </c>
      <c r="G539" s="6">
        <v>82.327884234891897</v>
      </c>
    </row>
    <row r="540" spans="1:7" x14ac:dyDescent="0.25">
      <c r="A540" s="6" t="s">
        <v>253</v>
      </c>
      <c r="B540" s="6" t="s">
        <v>254</v>
      </c>
      <c r="C540" s="6" t="s">
        <v>17</v>
      </c>
      <c r="D540" s="6">
        <v>129.721476</v>
      </c>
      <c r="E540" s="6">
        <v>512.24392639999996</v>
      </c>
      <c r="F540" s="6">
        <v>20.2069263413626</v>
      </c>
      <c r="G540" s="6">
        <v>79.793073658637397</v>
      </c>
    </row>
    <row r="541" spans="1:7" x14ac:dyDescent="0.25">
      <c r="A541" s="6" t="s">
        <v>253</v>
      </c>
      <c r="B541" s="6" t="s">
        <v>254</v>
      </c>
      <c r="C541" s="6" t="s">
        <v>18</v>
      </c>
      <c r="D541" s="6">
        <v>6270.4168210999997</v>
      </c>
      <c r="E541" s="6">
        <v>30895.180129</v>
      </c>
      <c r="F541" s="6">
        <v>16.871562239452</v>
      </c>
      <c r="G541" s="6">
        <v>83.128437760547996</v>
      </c>
    </row>
    <row r="542" spans="1:7" x14ac:dyDescent="0.25">
      <c r="A542" s="6" t="s">
        <v>255</v>
      </c>
      <c r="B542" s="6" t="s">
        <v>256</v>
      </c>
      <c r="C542" s="6" t="s">
        <v>15</v>
      </c>
      <c r="D542" s="6">
        <v>0</v>
      </c>
      <c r="E542" s="6">
        <v>110.8680068</v>
      </c>
      <c r="F542" s="6">
        <v>0</v>
      </c>
      <c r="G542" s="6">
        <v>100</v>
      </c>
    </row>
    <row r="543" spans="1:7" x14ac:dyDescent="0.25">
      <c r="A543" s="6" t="s">
        <v>255</v>
      </c>
      <c r="B543" s="6" t="s">
        <v>256</v>
      </c>
      <c r="C543" s="6" t="s">
        <v>16</v>
      </c>
      <c r="D543" s="6">
        <v>0</v>
      </c>
      <c r="E543" s="6">
        <v>17.0942644</v>
      </c>
      <c r="F543" s="6">
        <v>0</v>
      </c>
      <c r="G543" s="6">
        <v>100</v>
      </c>
    </row>
    <row r="544" spans="1:7" x14ac:dyDescent="0.25">
      <c r="A544" s="6" t="s">
        <v>255</v>
      </c>
      <c r="B544" s="6" t="s">
        <v>256</v>
      </c>
      <c r="C544" s="6" t="s">
        <v>17</v>
      </c>
      <c r="D544" s="6">
        <v>0</v>
      </c>
      <c r="E544" s="6">
        <v>141.4767406</v>
      </c>
      <c r="F544" s="6">
        <v>0</v>
      </c>
      <c r="G544" s="6">
        <v>100</v>
      </c>
    </row>
    <row r="545" spans="1:7" x14ac:dyDescent="0.25">
      <c r="A545" s="6" t="s">
        <v>255</v>
      </c>
      <c r="B545" s="6" t="s">
        <v>256</v>
      </c>
      <c r="C545" s="6" t="s">
        <v>18</v>
      </c>
      <c r="D545" s="6">
        <v>3102.9999994</v>
      </c>
      <c r="E545" s="6">
        <v>25985.5609927</v>
      </c>
      <c r="F545" s="6">
        <v>10.6674235285916</v>
      </c>
      <c r="G545" s="6">
        <v>89.332576471408402</v>
      </c>
    </row>
    <row r="546" spans="1:7" x14ac:dyDescent="0.25">
      <c r="A546" s="6" t="s">
        <v>257</v>
      </c>
      <c r="B546" s="6" t="s">
        <v>258</v>
      </c>
      <c r="C546" s="6" t="s">
        <v>15</v>
      </c>
      <c r="D546" s="6">
        <v>0</v>
      </c>
      <c r="E546" s="6">
        <v>7.6839173000000001</v>
      </c>
      <c r="F546" s="6">
        <v>0</v>
      </c>
      <c r="G546" s="6">
        <v>100</v>
      </c>
    </row>
    <row r="547" spans="1:7" x14ac:dyDescent="0.25">
      <c r="A547" s="6" t="s">
        <v>257</v>
      </c>
      <c r="B547" s="6" t="s">
        <v>258</v>
      </c>
      <c r="C547" s="6" t="s">
        <v>17</v>
      </c>
      <c r="D547" s="6">
        <v>0</v>
      </c>
      <c r="E547" s="6">
        <v>249.04519619999999</v>
      </c>
      <c r="F547" s="6">
        <v>0</v>
      </c>
      <c r="G547" s="6">
        <v>100</v>
      </c>
    </row>
    <row r="548" spans="1:7" x14ac:dyDescent="0.25">
      <c r="A548" s="6" t="s">
        <v>257</v>
      </c>
      <c r="B548" s="6" t="s">
        <v>258</v>
      </c>
      <c r="C548" s="6" t="s">
        <v>18</v>
      </c>
      <c r="D548" s="6">
        <v>3746.9999996000001</v>
      </c>
      <c r="E548" s="6">
        <v>21733.270884900001</v>
      </c>
      <c r="F548" s="6">
        <v>14.705495151856301</v>
      </c>
      <c r="G548" s="6">
        <v>85.294504848143703</v>
      </c>
    </row>
    <row r="549" spans="1:7" x14ac:dyDescent="0.25">
      <c r="A549" s="6" t="s">
        <v>259</v>
      </c>
      <c r="B549" s="6" t="s">
        <v>260</v>
      </c>
      <c r="C549" s="6" t="s">
        <v>15</v>
      </c>
      <c r="D549" s="6">
        <v>0</v>
      </c>
      <c r="E549" s="6">
        <v>170.10421009999999</v>
      </c>
      <c r="F549" s="6">
        <v>0</v>
      </c>
      <c r="G549" s="6">
        <v>100</v>
      </c>
    </row>
    <row r="550" spans="1:7" x14ac:dyDescent="0.25">
      <c r="A550" s="6" t="s">
        <v>259</v>
      </c>
      <c r="B550" s="6" t="s">
        <v>260</v>
      </c>
      <c r="C550" s="6" t="s">
        <v>17</v>
      </c>
      <c r="D550" s="6">
        <v>28.492730999999999</v>
      </c>
      <c r="E550" s="6">
        <v>159.898642</v>
      </c>
      <c r="F550" s="6">
        <v>15.1242228061048</v>
      </c>
      <c r="G550" s="6">
        <v>84.875777193895203</v>
      </c>
    </row>
    <row r="551" spans="1:7" x14ac:dyDescent="0.25">
      <c r="A551" s="6" t="s">
        <v>259</v>
      </c>
      <c r="B551" s="6" t="s">
        <v>260</v>
      </c>
      <c r="C551" s="6" t="s">
        <v>18</v>
      </c>
      <c r="D551" s="6">
        <v>5561.5072686000003</v>
      </c>
      <c r="E551" s="6">
        <v>39902.997146000002</v>
      </c>
      <c r="F551" s="6">
        <v>12.2326358556193</v>
      </c>
      <c r="G551" s="6">
        <v>87.767364144380707</v>
      </c>
    </row>
    <row r="552" spans="1:7" x14ac:dyDescent="0.25">
      <c r="A552" s="6" t="s">
        <v>261</v>
      </c>
      <c r="B552" s="6" t="s">
        <v>262</v>
      </c>
      <c r="C552" s="6" t="s">
        <v>15</v>
      </c>
      <c r="D552" s="6">
        <v>23.177660599999999</v>
      </c>
      <c r="E552" s="6">
        <v>61.123961700000002</v>
      </c>
      <c r="F552" s="6">
        <v>27.4937302125917</v>
      </c>
      <c r="G552" s="6">
        <v>72.506269787408399</v>
      </c>
    </row>
    <row r="553" spans="1:7" x14ac:dyDescent="0.25">
      <c r="A553" s="6" t="s">
        <v>261</v>
      </c>
      <c r="B553" s="6" t="s">
        <v>262</v>
      </c>
      <c r="C553" s="6" t="s">
        <v>17</v>
      </c>
      <c r="D553" s="6">
        <v>0</v>
      </c>
      <c r="E553" s="6">
        <v>82.412954600000006</v>
      </c>
      <c r="F553" s="6">
        <v>0</v>
      </c>
      <c r="G553" s="6">
        <v>100</v>
      </c>
    </row>
    <row r="554" spans="1:7" x14ac:dyDescent="0.25">
      <c r="A554" s="6" t="s">
        <v>261</v>
      </c>
      <c r="B554" s="6" t="s">
        <v>262</v>
      </c>
      <c r="C554" s="6" t="s">
        <v>18</v>
      </c>
      <c r="D554" s="6">
        <v>8322.8223400999996</v>
      </c>
      <c r="E554" s="6">
        <v>42400.463087999997</v>
      </c>
      <c r="F554" s="6">
        <v>16.4082871798546</v>
      </c>
      <c r="G554" s="6">
        <v>83.591712820145403</v>
      </c>
    </row>
    <row r="555" spans="1:7" x14ac:dyDescent="0.25">
      <c r="A555" s="6" t="s">
        <v>263</v>
      </c>
      <c r="B555" s="6" t="s">
        <v>264</v>
      </c>
      <c r="C555" s="6" t="s">
        <v>15</v>
      </c>
      <c r="D555" s="6">
        <v>58.411796099999997</v>
      </c>
      <c r="E555" s="6">
        <v>61.104121599999999</v>
      </c>
      <c r="F555" s="6">
        <v>48.8736540070093</v>
      </c>
      <c r="G555" s="6">
        <v>51.1263459929907</v>
      </c>
    </row>
    <row r="556" spans="1:7" x14ac:dyDescent="0.25">
      <c r="A556" s="6" t="s">
        <v>263</v>
      </c>
      <c r="B556" s="6" t="s">
        <v>264</v>
      </c>
      <c r="C556" s="6" t="s">
        <v>17</v>
      </c>
      <c r="D556" s="6">
        <v>35.2439666</v>
      </c>
      <c r="E556" s="6">
        <v>91.779008300000001</v>
      </c>
      <c r="F556" s="6">
        <v>27.746135396172299</v>
      </c>
      <c r="G556" s="6">
        <v>72.253864603827694</v>
      </c>
    </row>
    <row r="557" spans="1:7" x14ac:dyDescent="0.25">
      <c r="A557" s="6" t="s">
        <v>263</v>
      </c>
      <c r="B557" s="6" t="s">
        <v>264</v>
      </c>
      <c r="C557" s="6" t="s">
        <v>18</v>
      </c>
      <c r="D557" s="6">
        <v>5647.3442360999998</v>
      </c>
      <c r="E557" s="6">
        <v>38572.116868800003</v>
      </c>
      <c r="F557" s="6">
        <v>12.771173811239001</v>
      </c>
      <c r="G557" s="6">
        <v>87.228826188761005</v>
      </c>
    </row>
    <row r="558" spans="1:7" x14ac:dyDescent="0.25">
      <c r="A558" s="6" t="s">
        <v>265</v>
      </c>
      <c r="B558" s="6" t="s">
        <v>266</v>
      </c>
      <c r="C558" s="6" t="s">
        <v>15</v>
      </c>
      <c r="D558" s="6">
        <v>7.2268619999999997</v>
      </c>
      <c r="E558" s="6">
        <v>29.3987354</v>
      </c>
      <c r="F558" s="6">
        <v>19.7317245670374</v>
      </c>
      <c r="G558" s="6">
        <v>80.268275432962596</v>
      </c>
    </row>
    <row r="559" spans="1:7" x14ac:dyDescent="0.25">
      <c r="A559" s="6" t="s">
        <v>265</v>
      </c>
      <c r="B559" s="6" t="s">
        <v>266</v>
      </c>
      <c r="C559" s="6" t="s">
        <v>17</v>
      </c>
      <c r="D559" s="6">
        <v>0</v>
      </c>
      <c r="E559" s="6">
        <v>58.704264199999997</v>
      </c>
      <c r="F559" s="6">
        <v>0</v>
      </c>
      <c r="G559" s="6">
        <v>100</v>
      </c>
    </row>
    <row r="560" spans="1:7" x14ac:dyDescent="0.25">
      <c r="A560" s="6" t="s">
        <v>265</v>
      </c>
      <c r="B560" s="6" t="s">
        <v>266</v>
      </c>
      <c r="C560" s="6" t="s">
        <v>18</v>
      </c>
      <c r="D560" s="6">
        <v>1808.7731381000001</v>
      </c>
      <c r="E560" s="6">
        <v>10159.897003399999</v>
      </c>
      <c r="F560" s="6">
        <v>15.112565696236301</v>
      </c>
      <c r="G560" s="6">
        <v>84.887434303763797</v>
      </c>
    </row>
    <row r="561" spans="1:7" x14ac:dyDescent="0.25">
      <c r="A561" s="6" t="s">
        <v>267</v>
      </c>
      <c r="B561" s="6" t="s">
        <v>268</v>
      </c>
      <c r="C561" s="6" t="s">
        <v>15</v>
      </c>
      <c r="D561" s="6">
        <v>49.491043599999998</v>
      </c>
      <c r="E561" s="6">
        <v>942.16307770000003</v>
      </c>
      <c r="F561" s="6">
        <v>4.9907566092822897</v>
      </c>
      <c r="G561" s="6">
        <v>95.0092433907177</v>
      </c>
    </row>
    <row r="562" spans="1:7" x14ac:dyDescent="0.25">
      <c r="A562" s="6" t="s">
        <v>267</v>
      </c>
      <c r="B562" s="6" t="s">
        <v>268</v>
      </c>
      <c r="C562" s="6" t="s">
        <v>17</v>
      </c>
      <c r="D562" s="6">
        <v>195.57805930000001</v>
      </c>
      <c r="E562" s="6">
        <v>1264.4703302</v>
      </c>
      <c r="F562" s="6">
        <v>13.395313518819499</v>
      </c>
      <c r="G562" s="6">
        <v>86.604686481180494</v>
      </c>
    </row>
    <row r="563" spans="1:7" x14ac:dyDescent="0.25">
      <c r="A563" s="6" t="s">
        <v>267</v>
      </c>
      <c r="B563" s="6" t="s">
        <v>268</v>
      </c>
      <c r="C563" s="6" t="s">
        <v>18</v>
      </c>
      <c r="D563" s="6">
        <v>29590.930896900001</v>
      </c>
      <c r="E563" s="6">
        <v>149855.36658460001</v>
      </c>
      <c r="F563" s="6">
        <v>16.490131762094801</v>
      </c>
      <c r="G563" s="6">
        <v>83.509868237905195</v>
      </c>
    </row>
    <row r="564" spans="1:7" x14ac:dyDescent="0.25">
      <c r="A564" s="6" t="s">
        <v>269</v>
      </c>
      <c r="B564" s="6" t="s">
        <v>270</v>
      </c>
      <c r="C564" s="6" t="s">
        <v>15</v>
      </c>
      <c r="D564" s="6">
        <v>0</v>
      </c>
      <c r="E564" s="6">
        <v>26.678722799999999</v>
      </c>
      <c r="F564" s="6">
        <v>0</v>
      </c>
      <c r="G564" s="6">
        <v>100</v>
      </c>
    </row>
    <row r="565" spans="1:7" x14ac:dyDescent="0.25">
      <c r="A565" s="6" t="s">
        <v>269</v>
      </c>
      <c r="B565" s="6" t="s">
        <v>270</v>
      </c>
      <c r="C565" s="6" t="s">
        <v>17</v>
      </c>
      <c r="D565" s="6">
        <v>31.1249523</v>
      </c>
      <c r="E565" s="6">
        <v>601.10969980000004</v>
      </c>
      <c r="F565" s="6">
        <v>4.9230063864131601</v>
      </c>
      <c r="G565" s="6">
        <v>95.076993613586794</v>
      </c>
    </row>
    <row r="566" spans="1:7" x14ac:dyDescent="0.25">
      <c r="A566" s="6" t="s">
        <v>269</v>
      </c>
      <c r="B566" s="6" t="s">
        <v>270</v>
      </c>
      <c r="C566" s="6" t="s">
        <v>18</v>
      </c>
      <c r="D566" s="6">
        <v>11550.8750475</v>
      </c>
      <c r="E566" s="6">
        <v>86140.211578899994</v>
      </c>
      <c r="F566" s="6">
        <v>11.823878151416199</v>
      </c>
      <c r="G566" s="6">
        <v>88.176121848583804</v>
      </c>
    </row>
    <row r="567" spans="1:7" x14ac:dyDescent="0.25">
      <c r="A567" s="6" t="s">
        <v>271</v>
      </c>
      <c r="B567" s="6" t="s">
        <v>272</v>
      </c>
      <c r="C567" s="6" t="s">
        <v>15</v>
      </c>
      <c r="D567" s="6">
        <v>17.759428400000001</v>
      </c>
      <c r="E567" s="6">
        <v>112.8850339</v>
      </c>
      <c r="F567" s="6">
        <v>13.5937092834589</v>
      </c>
      <c r="G567" s="6">
        <v>86.406290716541207</v>
      </c>
    </row>
    <row r="568" spans="1:7" x14ac:dyDescent="0.25">
      <c r="A568" s="6" t="s">
        <v>271</v>
      </c>
      <c r="B568" s="6" t="s">
        <v>272</v>
      </c>
      <c r="C568" s="6" t="s">
        <v>17</v>
      </c>
      <c r="D568" s="6">
        <v>17.026732200000001</v>
      </c>
      <c r="E568" s="6">
        <v>83.671804899999998</v>
      </c>
      <c r="F568" s="6">
        <v>16.9086192216391</v>
      </c>
      <c r="G568" s="6">
        <v>83.0913807783609</v>
      </c>
    </row>
    <row r="569" spans="1:7" x14ac:dyDescent="0.25">
      <c r="A569" s="6" t="s">
        <v>271</v>
      </c>
      <c r="B569" s="6" t="s">
        <v>272</v>
      </c>
      <c r="C569" s="6" t="s">
        <v>18</v>
      </c>
      <c r="D569" s="6">
        <v>6666.2138372999998</v>
      </c>
      <c r="E569" s="6">
        <v>31329.443158300001</v>
      </c>
      <c r="F569" s="6">
        <v>17.544673166388399</v>
      </c>
      <c r="G569" s="6">
        <v>82.455326833611593</v>
      </c>
    </row>
    <row r="570" spans="1:7" x14ac:dyDescent="0.25">
      <c r="A570" s="6" t="s">
        <v>273</v>
      </c>
      <c r="B570" s="6" t="s">
        <v>274</v>
      </c>
      <c r="C570" s="6" t="s">
        <v>15</v>
      </c>
      <c r="D570" s="6">
        <v>0</v>
      </c>
      <c r="E570" s="6">
        <v>100.1281032</v>
      </c>
      <c r="F570" s="6">
        <v>0</v>
      </c>
      <c r="G570" s="6">
        <v>100</v>
      </c>
    </row>
    <row r="571" spans="1:7" x14ac:dyDescent="0.25">
      <c r="A571" s="6" t="s">
        <v>273</v>
      </c>
      <c r="B571" s="6" t="s">
        <v>274</v>
      </c>
      <c r="C571" s="6" t="s">
        <v>17</v>
      </c>
      <c r="D571" s="6">
        <v>0</v>
      </c>
      <c r="E571" s="6">
        <v>189.63884899999999</v>
      </c>
      <c r="F571" s="6">
        <v>0</v>
      </c>
      <c r="G571" s="6">
        <v>100</v>
      </c>
    </row>
    <row r="572" spans="1:7" x14ac:dyDescent="0.25">
      <c r="A572" s="6" t="s">
        <v>273</v>
      </c>
      <c r="B572" s="6" t="s">
        <v>274</v>
      </c>
      <c r="C572" s="6" t="s">
        <v>18</v>
      </c>
      <c r="D572" s="6">
        <v>8472.9999982999998</v>
      </c>
      <c r="E572" s="6">
        <v>49820.233045599998</v>
      </c>
      <c r="F572" s="6">
        <v>14.535134793294199</v>
      </c>
      <c r="G572" s="6">
        <v>85.464865206705795</v>
      </c>
    </row>
    <row r="573" spans="1:7" x14ac:dyDescent="0.25">
      <c r="A573" s="6" t="s">
        <v>275</v>
      </c>
      <c r="B573" s="6" t="s">
        <v>276</v>
      </c>
      <c r="C573" s="6" t="s">
        <v>15</v>
      </c>
      <c r="D573" s="6">
        <v>0</v>
      </c>
      <c r="E573" s="6">
        <v>18.017473899999999</v>
      </c>
      <c r="F573" s="6">
        <v>0</v>
      </c>
      <c r="G573" s="6">
        <v>100</v>
      </c>
    </row>
    <row r="574" spans="1:7" x14ac:dyDescent="0.25">
      <c r="A574" s="6" t="s">
        <v>275</v>
      </c>
      <c r="B574" s="6" t="s">
        <v>276</v>
      </c>
      <c r="C574" s="6" t="s">
        <v>17</v>
      </c>
      <c r="D574" s="6">
        <v>37.073831499999997</v>
      </c>
      <c r="E574" s="6">
        <v>175.15698660000001</v>
      </c>
      <c r="F574" s="6">
        <v>17.468637133807501</v>
      </c>
      <c r="G574" s="6">
        <v>82.531362866192495</v>
      </c>
    </row>
    <row r="575" spans="1:7" x14ac:dyDescent="0.25">
      <c r="A575" s="6" t="s">
        <v>275</v>
      </c>
      <c r="B575" s="6" t="s">
        <v>276</v>
      </c>
      <c r="C575" s="6" t="s">
        <v>18</v>
      </c>
      <c r="D575" s="6">
        <v>11679.9261689</v>
      </c>
      <c r="E575" s="6">
        <v>62330.825542099999</v>
      </c>
      <c r="F575" s="6">
        <v>15.7813910801882</v>
      </c>
      <c r="G575" s="6">
        <v>84.2186089198118</v>
      </c>
    </row>
    <row r="576" spans="1:7" x14ac:dyDescent="0.25">
      <c r="A576" s="6" t="s">
        <v>277</v>
      </c>
      <c r="B576" s="6" t="s">
        <v>278</v>
      </c>
      <c r="C576" s="6" t="s">
        <v>15</v>
      </c>
      <c r="D576" s="6">
        <v>0</v>
      </c>
      <c r="E576" s="6">
        <v>50.630683699999999</v>
      </c>
      <c r="F576" s="6">
        <v>0</v>
      </c>
      <c r="G576" s="6">
        <v>100</v>
      </c>
    </row>
    <row r="577" spans="1:7" x14ac:dyDescent="0.25">
      <c r="A577" s="6" t="s">
        <v>277</v>
      </c>
      <c r="B577" s="6" t="s">
        <v>278</v>
      </c>
      <c r="C577" s="6" t="s">
        <v>17</v>
      </c>
      <c r="D577" s="6">
        <v>0</v>
      </c>
      <c r="E577" s="6">
        <v>114.9293715</v>
      </c>
      <c r="F577" s="6">
        <v>0</v>
      </c>
      <c r="G577" s="6">
        <v>100</v>
      </c>
    </row>
    <row r="578" spans="1:7" x14ac:dyDescent="0.25">
      <c r="A578" s="6" t="s">
        <v>277</v>
      </c>
      <c r="B578" s="6" t="s">
        <v>278</v>
      </c>
      <c r="C578" s="6" t="s">
        <v>18</v>
      </c>
      <c r="D578" s="6">
        <v>5271.9999999000001</v>
      </c>
      <c r="E578" s="6">
        <v>39524.439945300001</v>
      </c>
      <c r="F578" s="6">
        <v>11.7687923557079</v>
      </c>
      <c r="G578" s="6">
        <v>88.231207644292098</v>
      </c>
    </row>
    <row r="579" spans="1:7" x14ac:dyDescent="0.25">
      <c r="A579" s="6" t="s">
        <v>279</v>
      </c>
      <c r="B579" s="6" t="s">
        <v>280</v>
      </c>
      <c r="C579" s="6" t="s">
        <v>15</v>
      </c>
      <c r="D579" s="6">
        <v>9.1203836999999996</v>
      </c>
      <c r="E579" s="6">
        <v>69.873533899999998</v>
      </c>
      <c r="F579" s="6">
        <v>11.545678423220799</v>
      </c>
      <c r="G579" s="6">
        <v>88.454321576779193</v>
      </c>
    </row>
    <row r="580" spans="1:7" x14ac:dyDescent="0.25">
      <c r="A580" s="6" t="s">
        <v>279</v>
      </c>
      <c r="B580" s="6" t="s">
        <v>280</v>
      </c>
      <c r="C580" s="6" t="s">
        <v>17</v>
      </c>
      <c r="D580" s="6">
        <v>18.511636599999999</v>
      </c>
      <c r="E580" s="6">
        <v>140.9076354</v>
      </c>
      <c r="F580" s="6">
        <v>11.611918915299</v>
      </c>
      <c r="G580" s="6">
        <v>88.388081084701</v>
      </c>
    </row>
    <row r="581" spans="1:7" x14ac:dyDescent="0.25">
      <c r="A581" s="6" t="s">
        <v>279</v>
      </c>
      <c r="B581" s="6" t="s">
        <v>280</v>
      </c>
      <c r="C581" s="6" t="s">
        <v>18</v>
      </c>
      <c r="D581" s="6">
        <v>2194.3679775999999</v>
      </c>
      <c r="E581" s="6">
        <v>16150.218828700001</v>
      </c>
      <c r="F581" s="6">
        <v>11.9619373320875</v>
      </c>
      <c r="G581" s="6">
        <v>88.038062667912499</v>
      </c>
    </row>
    <row r="582" spans="1:7" x14ac:dyDescent="0.25">
      <c r="A582" s="6" t="s">
        <v>281</v>
      </c>
      <c r="B582" s="6" t="s">
        <v>282</v>
      </c>
      <c r="C582" s="6" t="s">
        <v>15</v>
      </c>
      <c r="D582" s="6">
        <v>75.851646700000003</v>
      </c>
      <c r="E582" s="6">
        <v>247.03697539999999</v>
      </c>
      <c r="F582" s="6">
        <v>23.491582393543901</v>
      </c>
      <c r="G582" s="6">
        <v>76.508417606456106</v>
      </c>
    </row>
    <row r="583" spans="1:7" x14ac:dyDescent="0.25">
      <c r="A583" s="6" t="s">
        <v>281</v>
      </c>
      <c r="B583" s="6" t="s">
        <v>282</v>
      </c>
      <c r="C583" s="6" t="s">
        <v>17</v>
      </c>
      <c r="D583" s="6">
        <v>0</v>
      </c>
      <c r="E583" s="6">
        <v>74.961860799999997</v>
      </c>
      <c r="F583" s="6">
        <v>0</v>
      </c>
      <c r="G583" s="6">
        <v>100</v>
      </c>
    </row>
    <row r="584" spans="1:7" x14ac:dyDescent="0.25">
      <c r="A584" s="6" t="s">
        <v>281</v>
      </c>
      <c r="B584" s="6" t="s">
        <v>282</v>
      </c>
      <c r="C584" s="6" t="s">
        <v>18</v>
      </c>
      <c r="D584" s="6">
        <v>9327.1483516999997</v>
      </c>
      <c r="E584" s="6">
        <v>60412.001165100002</v>
      </c>
      <c r="F584" s="6">
        <v>13.374336246319</v>
      </c>
      <c r="G584" s="6">
        <v>86.625663753680996</v>
      </c>
    </row>
    <row r="585" spans="1:7" x14ac:dyDescent="0.25">
      <c r="A585" s="6" t="s">
        <v>283</v>
      </c>
      <c r="B585" s="6" t="s">
        <v>284</v>
      </c>
      <c r="C585" s="6" t="s">
        <v>15</v>
      </c>
      <c r="D585" s="6">
        <v>279.73855809999998</v>
      </c>
      <c r="E585" s="6">
        <v>954.55570660000001</v>
      </c>
      <c r="F585" s="6">
        <v>22.663846547807701</v>
      </c>
      <c r="G585" s="6">
        <v>77.336153452192207</v>
      </c>
    </row>
    <row r="586" spans="1:7" x14ac:dyDescent="0.25">
      <c r="A586" s="6" t="s">
        <v>283</v>
      </c>
      <c r="B586" s="6" t="s">
        <v>284</v>
      </c>
      <c r="C586" s="6" t="s">
        <v>16</v>
      </c>
      <c r="D586" s="6">
        <v>0</v>
      </c>
      <c r="E586" s="6">
        <v>44.8276781</v>
      </c>
      <c r="F586" s="6">
        <v>0</v>
      </c>
      <c r="G586" s="6">
        <v>100</v>
      </c>
    </row>
    <row r="587" spans="1:7" x14ac:dyDescent="0.25">
      <c r="A587" s="6" t="s">
        <v>283</v>
      </c>
      <c r="B587" s="6" t="s">
        <v>284</v>
      </c>
      <c r="C587" s="6" t="s">
        <v>17</v>
      </c>
      <c r="D587" s="6">
        <v>254.01219370000001</v>
      </c>
      <c r="E587" s="6">
        <v>721.76051050000001</v>
      </c>
      <c r="F587" s="6">
        <v>26.031901958997199</v>
      </c>
      <c r="G587" s="6">
        <v>73.968098041002804</v>
      </c>
    </row>
    <row r="588" spans="1:7" x14ac:dyDescent="0.25">
      <c r="A588" s="6" t="s">
        <v>283</v>
      </c>
      <c r="B588" s="6" t="s">
        <v>284</v>
      </c>
      <c r="C588" s="6" t="s">
        <v>18</v>
      </c>
      <c r="D588" s="6">
        <v>19170.2492485</v>
      </c>
      <c r="E588" s="6">
        <v>57780.856107200001</v>
      </c>
      <c r="F588" s="6">
        <v>24.912246757063599</v>
      </c>
      <c r="G588" s="6">
        <v>75.087753242936401</v>
      </c>
    </row>
    <row r="589" spans="1:7" x14ac:dyDescent="0.25">
      <c r="A589" s="6" t="s">
        <v>285</v>
      </c>
      <c r="B589" s="6" t="s">
        <v>286</v>
      </c>
      <c r="C589" s="6" t="s">
        <v>15</v>
      </c>
      <c r="D589" s="6">
        <v>28.028510499999999</v>
      </c>
      <c r="E589" s="6">
        <v>184.35157899999999</v>
      </c>
      <c r="F589" s="6">
        <v>13.197334348048701</v>
      </c>
      <c r="G589" s="6">
        <v>86.802665651951301</v>
      </c>
    </row>
    <row r="590" spans="1:7" x14ac:dyDescent="0.25">
      <c r="A590" s="6" t="s">
        <v>285</v>
      </c>
      <c r="B590" s="6" t="s">
        <v>286</v>
      </c>
      <c r="C590" s="6" t="s">
        <v>17</v>
      </c>
      <c r="D590" s="6">
        <v>118.1579863</v>
      </c>
      <c r="E590" s="6">
        <v>621.14573870000004</v>
      </c>
      <c r="F590" s="6">
        <v>15.9823334178385</v>
      </c>
      <c r="G590" s="6">
        <v>84.017666582161496</v>
      </c>
    </row>
    <row r="591" spans="1:7" x14ac:dyDescent="0.25">
      <c r="A591" s="6" t="s">
        <v>285</v>
      </c>
      <c r="B591" s="6" t="s">
        <v>286</v>
      </c>
      <c r="C591" s="6" t="s">
        <v>18</v>
      </c>
      <c r="D591" s="6">
        <v>14157.8135047</v>
      </c>
      <c r="E591" s="6">
        <v>42331.502687200002</v>
      </c>
      <c r="F591" s="6">
        <v>25.062816226354101</v>
      </c>
      <c r="G591" s="6">
        <v>74.937183773645899</v>
      </c>
    </row>
    <row r="592" spans="1:7" x14ac:dyDescent="0.25">
      <c r="A592" s="6" t="s">
        <v>287</v>
      </c>
      <c r="B592" s="6" t="s">
        <v>288</v>
      </c>
      <c r="C592" s="6" t="s">
        <v>15</v>
      </c>
      <c r="D592" s="6">
        <v>0</v>
      </c>
      <c r="E592" s="6">
        <v>22.067971499999999</v>
      </c>
      <c r="F592" s="6">
        <v>0</v>
      </c>
      <c r="G592" s="6">
        <v>100</v>
      </c>
    </row>
    <row r="593" spans="1:7" x14ac:dyDescent="0.25">
      <c r="A593" s="6" t="s">
        <v>287</v>
      </c>
      <c r="B593" s="6" t="s">
        <v>288</v>
      </c>
      <c r="C593" s="6" t="s">
        <v>17</v>
      </c>
      <c r="D593" s="6">
        <v>11.3549089</v>
      </c>
      <c r="E593" s="6">
        <v>41.822237600000001</v>
      </c>
      <c r="F593" s="6">
        <v>21.352986475120499</v>
      </c>
      <c r="G593" s="6">
        <v>78.647013524879497</v>
      </c>
    </row>
    <row r="594" spans="1:7" x14ac:dyDescent="0.25">
      <c r="A594" s="6" t="s">
        <v>287</v>
      </c>
      <c r="B594" s="6" t="s">
        <v>288</v>
      </c>
      <c r="C594" s="6" t="s">
        <v>18</v>
      </c>
      <c r="D594" s="6">
        <v>2774.6450915</v>
      </c>
      <c r="E594" s="6">
        <v>16220.109788199999</v>
      </c>
      <c r="F594" s="6">
        <v>14.6074277297745</v>
      </c>
      <c r="G594" s="6">
        <v>85.3925722702255</v>
      </c>
    </row>
    <row r="595" spans="1:7" x14ac:dyDescent="0.25">
      <c r="A595" s="6" t="s">
        <v>289</v>
      </c>
      <c r="B595" s="6" t="s">
        <v>290</v>
      </c>
      <c r="C595" s="6" t="s">
        <v>15</v>
      </c>
      <c r="D595" s="6">
        <v>165.262922</v>
      </c>
      <c r="E595" s="6">
        <v>1323.1690411</v>
      </c>
      <c r="F595" s="6">
        <v>11.103155945119701</v>
      </c>
      <c r="G595" s="6">
        <v>88.896844054880304</v>
      </c>
    </row>
    <row r="596" spans="1:7" x14ac:dyDescent="0.25">
      <c r="A596" s="6" t="s">
        <v>289</v>
      </c>
      <c r="B596" s="6" t="s">
        <v>290</v>
      </c>
      <c r="C596" s="6" t="s">
        <v>17</v>
      </c>
      <c r="D596" s="6">
        <v>9.5648692999999998</v>
      </c>
      <c r="E596" s="6">
        <v>172.8619472</v>
      </c>
      <c r="F596" s="6">
        <v>5.2431267965474797</v>
      </c>
      <c r="G596" s="6">
        <v>94.7568732034525</v>
      </c>
    </row>
    <row r="597" spans="1:7" x14ac:dyDescent="0.25">
      <c r="A597" s="6" t="s">
        <v>289</v>
      </c>
      <c r="B597" s="6" t="s">
        <v>290</v>
      </c>
      <c r="C597" s="6" t="s">
        <v>18</v>
      </c>
      <c r="D597" s="6">
        <v>3197.1722092</v>
      </c>
      <c r="E597" s="6">
        <v>23346.969012900001</v>
      </c>
      <c r="F597" s="6">
        <v>12.0447377914721</v>
      </c>
      <c r="G597" s="6">
        <v>87.955262208527898</v>
      </c>
    </row>
    <row r="598" spans="1:7" x14ac:dyDescent="0.25">
      <c r="A598" s="6" t="s">
        <v>291</v>
      </c>
      <c r="B598" s="6" t="s">
        <v>292</v>
      </c>
      <c r="C598" s="6" t="s">
        <v>15</v>
      </c>
      <c r="D598" s="6">
        <v>61.130222400000001</v>
      </c>
      <c r="E598" s="6">
        <v>606.40457360000005</v>
      </c>
      <c r="F598" s="6">
        <v>9.1576083773167092</v>
      </c>
      <c r="G598" s="6">
        <v>90.842391622683294</v>
      </c>
    </row>
    <row r="599" spans="1:7" x14ac:dyDescent="0.25">
      <c r="A599" s="6" t="s">
        <v>291</v>
      </c>
      <c r="B599" s="6" t="s">
        <v>292</v>
      </c>
      <c r="C599" s="6" t="s">
        <v>17</v>
      </c>
      <c r="D599" s="6">
        <v>32.762023599999999</v>
      </c>
      <c r="E599" s="6">
        <v>290.95504970000002</v>
      </c>
      <c r="F599" s="6">
        <v>10.1205732728339</v>
      </c>
      <c r="G599" s="6">
        <v>89.879426727166106</v>
      </c>
    </row>
    <row r="600" spans="1:7" x14ac:dyDescent="0.25">
      <c r="A600" s="6" t="s">
        <v>291</v>
      </c>
      <c r="B600" s="6" t="s">
        <v>292</v>
      </c>
      <c r="C600" s="6" t="s">
        <v>18</v>
      </c>
      <c r="D600" s="6">
        <v>15989.107755000001</v>
      </c>
      <c r="E600" s="6">
        <v>42776.640378399999</v>
      </c>
      <c r="F600" s="6">
        <v>27.208209310471599</v>
      </c>
      <c r="G600" s="6">
        <v>72.791790689528497</v>
      </c>
    </row>
    <row r="601" spans="1:7" x14ac:dyDescent="0.25">
      <c r="A601" s="6" t="s">
        <v>293</v>
      </c>
      <c r="B601" s="6" t="s">
        <v>294</v>
      </c>
      <c r="C601" s="6" t="s">
        <v>15</v>
      </c>
      <c r="D601" s="6">
        <v>0</v>
      </c>
      <c r="E601" s="6">
        <v>281.33834610000002</v>
      </c>
      <c r="F601" s="6">
        <v>0</v>
      </c>
      <c r="G601" s="6">
        <v>100</v>
      </c>
    </row>
    <row r="602" spans="1:7" x14ac:dyDescent="0.25">
      <c r="A602" s="6" t="s">
        <v>293</v>
      </c>
      <c r="B602" s="6" t="s">
        <v>294</v>
      </c>
      <c r="C602" s="6" t="s">
        <v>17</v>
      </c>
      <c r="D602" s="6">
        <v>65.422391599999997</v>
      </c>
      <c r="E602" s="6">
        <v>472.35744360000001</v>
      </c>
      <c r="F602" s="6">
        <v>12.165274210341</v>
      </c>
      <c r="G602" s="6">
        <v>87.834725789659004</v>
      </c>
    </row>
    <row r="603" spans="1:7" x14ac:dyDescent="0.25">
      <c r="A603" s="6" t="s">
        <v>293</v>
      </c>
      <c r="B603" s="6" t="s">
        <v>294</v>
      </c>
      <c r="C603" s="6" t="s">
        <v>18</v>
      </c>
      <c r="D603" s="6">
        <v>8942.5776071</v>
      </c>
      <c r="E603" s="6">
        <v>68202.304212300005</v>
      </c>
      <c r="F603" s="6">
        <v>11.5919259919732</v>
      </c>
      <c r="G603" s="6">
        <v>88.408074008026801</v>
      </c>
    </row>
    <row r="604" spans="1:7" x14ac:dyDescent="0.25">
      <c r="A604" s="6" t="s">
        <v>295</v>
      </c>
      <c r="B604" s="6" t="s">
        <v>296</v>
      </c>
      <c r="C604" s="6" t="s">
        <v>15</v>
      </c>
      <c r="D604" s="6">
        <v>37.351731700000002</v>
      </c>
      <c r="E604" s="6">
        <v>81.628519600000004</v>
      </c>
      <c r="F604" s="6">
        <v>31.393219708218901</v>
      </c>
      <c r="G604" s="6">
        <v>68.606780291781106</v>
      </c>
    </row>
    <row r="605" spans="1:7" x14ac:dyDescent="0.25">
      <c r="A605" s="6" t="s">
        <v>295</v>
      </c>
      <c r="B605" s="6" t="s">
        <v>296</v>
      </c>
      <c r="C605" s="6" t="s">
        <v>16</v>
      </c>
      <c r="D605" s="6">
        <v>0</v>
      </c>
      <c r="E605" s="6">
        <v>25.638445399999998</v>
      </c>
      <c r="F605" s="6">
        <v>0</v>
      </c>
      <c r="G605" s="6">
        <v>100</v>
      </c>
    </row>
    <row r="606" spans="1:7" x14ac:dyDescent="0.25">
      <c r="A606" s="6" t="s">
        <v>295</v>
      </c>
      <c r="B606" s="6" t="s">
        <v>296</v>
      </c>
      <c r="C606" s="6" t="s">
        <v>17</v>
      </c>
      <c r="D606" s="6">
        <v>27.179777000000001</v>
      </c>
      <c r="E606" s="6">
        <v>275.42933290000002</v>
      </c>
      <c r="F606" s="6">
        <v>8.9818105637935997</v>
      </c>
      <c r="G606" s="6">
        <v>91.018189436206399</v>
      </c>
    </row>
    <row r="607" spans="1:7" x14ac:dyDescent="0.25">
      <c r="A607" s="6" t="s">
        <v>295</v>
      </c>
      <c r="B607" s="6" t="s">
        <v>296</v>
      </c>
      <c r="C607" s="6" t="s">
        <v>18</v>
      </c>
      <c r="D607" s="6">
        <v>10315.468487800001</v>
      </c>
      <c r="E607" s="6">
        <v>67357.303679899996</v>
      </c>
      <c r="F607" s="6">
        <v>13.280675067871</v>
      </c>
      <c r="G607" s="6">
        <v>86.719324932128998</v>
      </c>
    </row>
    <row r="608" spans="1:7" x14ac:dyDescent="0.25">
      <c r="A608" t="s">
        <v>21</v>
      </c>
    </row>
    <row r="609" spans="1:7" x14ac:dyDescent="0.25">
      <c r="A609" t="s">
        <v>1037</v>
      </c>
    </row>
    <row r="610" spans="1:7" x14ac:dyDescent="0.25">
      <c r="A610" t="s">
        <v>22</v>
      </c>
    </row>
    <row r="611" spans="1:7" x14ac:dyDescent="0.25">
      <c r="A611" t="s">
        <v>23</v>
      </c>
    </row>
    <row r="612" spans="1:7" x14ac:dyDescent="0.25">
      <c r="A612" t="s">
        <v>24</v>
      </c>
    </row>
    <row r="615" spans="1:7" x14ac:dyDescent="0.25">
      <c r="G615" s="7" t="str">
        <f>HYPERLINK("#'Indice'!A1", "Ir al índice")</f>
        <v>Ir al índice</v>
      </c>
    </row>
    <row r="616" spans="1:7" ht="17.25" x14ac:dyDescent="0.3">
      <c r="A616" s="4" t="s">
        <v>440</v>
      </c>
    </row>
    <row r="617" spans="1:7" x14ac:dyDescent="0.25">
      <c r="A617" s="5" t="s">
        <v>26</v>
      </c>
      <c r="B617" s="5" t="s">
        <v>71</v>
      </c>
      <c r="C617" s="5" t="s">
        <v>11</v>
      </c>
      <c r="D617" s="5" t="s">
        <v>431</v>
      </c>
      <c r="E617" s="5" t="s">
        <v>432</v>
      </c>
      <c r="F617" s="5" t="s">
        <v>433</v>
      </c>
      <c r="G617" s="5" t="s">
        <v>434</v>
      </c>
    </row>
    <row r="618" spans="1:7" x14ac:dyDescent="0.25">
      <c r="A618" s="6" t="s">
        <v>72</v>
      </c>
      <c r="B618" s="6" t="s">
        <v>73</v>
      </c>
      <c r="C618" s="6" t="s">
        <v>17</v>
      </c>
      <c r="D618" s="6">
        <v>0</v>
      </c>
      <c r="E618" s="6">
        <v>1.1810700000000001</v>
      </c>
      <c r="F618" s="6">
        <v>0</v>
      </c>
      <c r="G618" s="6">
        <v>100</v>
      </c>
    </row>
    <row r="619" spans="1:7" x14ac:dyDescent="0.25">
      <c r="A619" s="6" t="s">
        <v>72</v>
      </c>
      <c r="B619" s="6" t="s">
        <v>73</v>
      </c>
      <c r="C619" s="6" t="s">
        <v>18</v>
      </c>
      <c r="D619" s="6">
        <v>199.0000009</v>
      </c>
      <c r="E619" s="6">
        <v>373.81893700000001</v>
      </c>
      <c r="F619" s="6">
        <v>34.740471680204898</v>
      </c>
      <c r="G619" s="6">
        <v>65.259528319795095</v>
      </c>
    </row>
    <row r="620" spans="1:7" x14ac:dyDescent="0.25">
      <c r="A620" s="6" t="s">
        <v>74</v>
      </c>
      <c r="B620" s="6" t="s">
        <v>75</v>
      </c>
      <c r="C620" s="6" t="s">
        <v>18</v>
      </c>
      <c r="D620" s="6">
        <v>188.5326675</v>
      </c>
      <c r="E620" s="6">
        <v>825.467355</v>
      </c>
      <c r="F620" s="6">
        <v>18.5929648241206</v>
      </c>
      <c r="G620" s="6">
        <v>81.4070351758794</v>
      </c>
    </row>
    <row r="621" spans="1:7" x14ac:dyDescent="0.25">
      <c r="A621" s="6" t="s">
        <v>76</v>
      </c>
      <c r="B621" s="6" t="s">
        <v>77</v>
      </c>
      <c r="C621" s="6" t="s">
        <v>18</v>
      </c>
      <c r="D621" s="6">
        <v>347.00000119999999</v>
      </c>
      <c r="E621" s="6">
        <v>680.00000379999994</v>
      </c>
      <c r="F621" s="6">
        <v>33.787731208433598</v>
      </c>
      <c r="G621" s="6">
        <v>66.212268791566402</v>
      </c>
    </row>
    <row r="622" spans="1:7" x14ac:dyDescent="0.25">
      <c r="A622" s="6" t="s">
        <v>78</v>
      </c>
      <c r="B622" s="6" t="s">
        <v>79</v>
      </c>
      <c r="C622" s="6" t="s">
        <v>18</v>
      </c>
      <c r="D622" s="6">
        <v>23.780488500000001</v>
      </c>
      <c r="E622" s="6">
        <v>41.219513399999997</v>
      </c>
      <c r="F622" s="6">
        <v>36.585365853658502</v>
      </c>
      <c r="G622" s="6">
        <v>63.414634146341498</v>
      </c>
    </row>
    <row r="623" spans="1:7" x14ac:dyDescent="0.25">
      <c r="A623" s="6" t="s">
        <v>80</v>
      </c>
      <c r="B623" s="6" t="s">
        <v>81</v>
      </c>
      <c r="C623" s="6" t="s">
        <v>15</v>
      </c>
      <c r="D623" s="6">
        <v>0</v>
      </c>
      <c r="E623" s="6">
        <v>5.7662260999999999</v>
      </c>
      <c r="F623" s="6">
        <v>0</v>
      </c>
      <c r="G623" s="6">
        <v>100</v>
      </c>
    </row>
    <row r="624" spans="1:7" x14ac:dyDescent="0.25">
      <c r="A624" s="6" t="s">
        <v>80</v>
      </c>
      <c r="B624" s="6" t="s">
        <v>81</v>
      </c>
      <c r="C624" s="6" t="s">
        <v>17</v>
      </c>
      <c r="D624" s="6">
        <v>0</v>
      </c>
      <c r="E624" s="6">
        <v>7.4656782000000002</v>
      </c>
      <c r="F624" s="6">
        <v>0</v>
      </c>
      <c r="G624" s="6">
        <v>100</v>
      </c>
    </row>
    <row r="625" spans="1:7" x14ac:dyDescent="0.25">
      <c r="A625" s="6" t="s">
        <v>80</v>
      </c>
      <c r="B625" s="6" t="s">
        <v>81</v>
      </c>
      <c r="C625" s="6" t="s">
        <v>18</v>
      </c>
      <c r="D625" s="6">
        <v>2582.9999991999998</v>
      </c>
      <c r="E625" s="6">
        <v>6767.7680978999997</v>
      </c>
      <c r="F625" s="6">
        <v>27.623399194351499</v>
      </c>
      <c r="G625" s="6">
        <v>72.376600805648494</v>
      </c>
    </row>
    <row r="626" spans="1:7" x14ac:dyDescent="0.25">
      <c r="A626" s="6" t="s">
        <v>92</v>
      </c>
      <c r="B626" s="6" t="s">
        <v>93</v>
      </c>
      <c r="C626" s="6" t="s">
        <v>15</v>
      </c>
      <c r="D626" s="6">
        <v>0</v>
      </c>
      <c r="E626" s="6">
        <v>11.9648257</v>
      </c>
      <c r="F626" s="6">
        <v>0</v>
      </c>
      <c r="G626" s="6">
        <v>100</v>
      </c>
    </row>
    <row r="627" spans="1:7" x14ac:dyDescent="0.25">
      <c r="A627" s="6" t="s">
        <v>92</v>
      </c>
      <c r="B627" s="6" t="s">
        <v>93</v>
      </c>
      <c r="C627" s="6" t="s">
        <v>17</v>
      </c>
      <c r="D627" s="6">
        <v>4.4821106000000004</v>
      </c>
      <c r="E627" s="6">
        <v>23.209448600000002</v>
      </c>
      <c r="F627" s="6">
        <v>16.185836874075299</v>
      </c>
      <c r="G627" s="6">
        <v>83.814163125924694</v>
      </c>
    </row>
    <row r="628" spans="1:7" x14ac:dyDescent="0.25">
      <c r="A628" s="6" t="s">
        <v>92</v>
      </c>
      <c r="B628" s="6" t="s">
        <v>93</v>
      </c>
      <c r="C628" s="6" t="s">
        <v>18</v>
      </c>
      <c r="D628" s="6">
        <v>969.51788769999996</v>
      </c>
      <c r="E628" s="6">
        <v>2927.8257262000002</v>
      </c>
      <c r="F628" s="6">
        <v>24.876376931256001</v>
      </c>
      <c r="G628" s="6">
        <v>75.123623068743996</v>
      </c>
    </row>
    <row r="629" spans="1:7" x14ac:dyDescent="0.25">
      <c r="A629" s="6" t="s">
        <v>108</v>
      </c>
      <c r="B629" s="6" t="s">
        <v>109</v>
      </c>
      <c r="C629" s="6" t="s">
        <v>15</v>
      </c>
      <c r="D629" s="6">
        <v>4.3401186000000003</v>
      </c>
      <c r="E629" s="6">
        <v>50.1187696</v>
      </c>
      <c r="F629" s="6">
        <v>7.96953214333156</v>
      </c>
      <c r="G629" s="6">
        <v>92.030467856668395</v>
      </c>
    </row>
    <row r="630" spans="1:7" x14ac:dyDescent="0.25">
      <c r="A630" s="6" t="s">
        <v>108</v>
      </c>
      <c r="B630" s="6" t="s">
        <v>109</v>
      </c>
      <c r="C630" s="6" t="s">
        <v>17</v>
      </c>
      <c r="D630" s="6">
        <v>29.9163143</v>
      </c>
      <c r="E630" s="6">
        <v>77.9844705</v>
      </c>
      <c r="F630" s="6">
        <v>27.725761546082801</v>
      </c>
      <c r="G630" s="6">
        <v>72.274238453917206</v>
      </c>
    </row>
    <row r="631" spans="1:7" x14ac:dyDescent="0.25">
      <c r="A631" s="6" t="s">
        <v>108</v>
      </c>
      <c r="B631" s="6" t="s">
        <v>109</v>
      </c>
      <c r="C631" s="6" t="s">
        <v>18</v>
      </c>
      <c r="D631" s="6">
        <v>2997.7435661999998</v>
      </c>
      <c r="E631" s="6">
        <v>6781.8967555999998</v>
      </c>
      <c r="F631" s="6">
        <v>30.652902024603801</v>
      </c>
      <c r="G631" s="6">
        <v>69.347097975396196</v>
      </c>
    </row>
    <row r="632" spans="1:7" x14ac:dyDescent="0.25">
      <c r="A632" s="6" t="s">
        <v>110</v>
      </c>
      <c r="B632" s="6" t="s">
        <v>111</v>
      </c>
      <c r="C632" s="6" t="s">
        <v>15</v>
      </c>
      <c r="D632" s="6">
        <v>7.2185296000000001</v>
      </c>
      <c r="E632" s="6">
        <v>14.4370592</v>
      </c>
      <c r="F632" s="6">
        <v>33.3333333333333</v>
      </c>
      <c r="G632" s="6">
        <v>66.6666666666667</v>
      </c>
    </row>
    <row r="633" spans="1:7" x14ac:dyDescent="0.25">
      <c r="A633" s="6" t="s">
        <v>110</v>
      </c>
      <c r="B633" s="6" t="s">
        <v>111</v>
      </c>
      <c r="C633" s="6" t="s">
        <v>17</v>
      </c>
      <c r="D633" s="6">
        <v>0</v>
      </c>
      <c r="E633" s="6">
        <v>1.8046324</v>
      </c>
      <c r="F633" s="6">
        <v>0</v>
      </c>
      <c r="G633" s="6">
        <v>100</v>
      </c>
    </row>
    <row r="634" spans="1:7" x14ac:dyDescent="0.25">
      <c r="A634" s="6" t="s">
        <v>110</v>
      </c>
      <c r="B634" s="6" t="s">
        <v>111</v>
      </c>
      <c r="C634" s="6" t="s">
        <v>18</v>
      </c>
      <c r="D634" s="6">
        <v>828.32627160000004</v>
      </c>
      <c r="E634" s="6">
        <v>2732.2134535999999</v>
      </c>
      <c r="F634" s="6">
        <v>23.2640648758236</v>
      </c>
      <c r="G634" s="6">
        <v>76.735935124176393</v>
      </c>
    </row>
    <row r="635" spans="1:7" x14ac:dyDescent="0.25">
      <c r="A635" t="s">
        <v>21</v>
      </c>
    </row>
    <row r="636" spans="1:7" x14ac:dyDescent="0.25">
      <c r="A636" t="s">
        <v>1037</v>
      </c>
    </row>
    <row r="637" spans="1:7" x14ac:dyDescent="0.25">
      <c r="A637" t="s">
        <v>22</v>
      </c>
    </row>
    <row r="638" spans="1:7" x14ac:dyDescent="0.25">
      <c r="A638" t="s">
        <v>23</v>
      </c>
    </row>
    <row r="639" spans="1:7" x14ac:dyDescent="0.25">
      <c r="A639" t="s">
        <v>24</v>
      </c>
    </row>
    <row r="642" spans="1:7" x14ac:dyDescent="0.25">
      <c r="G642" s="7" t="str">
        <f>HYPERLINK("#'Indice'!A1", "Ir al índice")</f>
        <v>Ir al índice</v>
      </c>
    </row>
    <row r="643" spans="1:7" ht="17.25" x14ac:dyDescent="0.3">
      <c r="A643" s="8" t="s">
        <v>441</v>
      </c>
    </row>
    <row r="644" spans="1:7" x14ac:dyDescent="0.25">
      <c r="A644" s="5" t="s">
        <v>26</v>
      </c>
      <c r="B644" s="5" t="s">
        <v>10</v>
      </c>
      <c r="C644" s="5" t="s">
        <v>11</v>
      </c>
      <c r="D644" s="5" t="s">
        <v>431</v>
      </c>
      <c r="E644" s="5" t="s">
        <v>432</v>
      </c>
      <c r="F644" s="5" t="s">
        <v>433</v>
      </c>
      <c r="G644" s="5" t="s">
        <v>434</v>
      </c>
    </row>
    <row r="645" spans="1:7" x14ac:dyDescent="0.25">
      <c r="A645" s="6" t="s">
        <v>13</v>
      </c>
      <c r="B645" s="6" t="s">
        <v>14</v>
      </c>
      <c r="C645" s="6" t="s">
        <v>15</v>
      </c>
      <c r="D645" s="6">
        <v>11.5586482</v>
      </c>
      <c r="E645" s="6">
        <v>82.286880600000003</v>
      </c>
      <c r="F645" s="6">
        <v>12.3166743773519</v>
      </c>
      <c r="G645" s="6">
        <v>87.683325622648098</v>
      </c>
    </row>
    <row r="646" spans="1:7" x14ac:dyDescent="0.25">
      <c r="A646" s="6" t="s">
        <v>13</v>
      </c>
      <c r="B646" s="6" t="s">
        <v>14</v>
      </c>
      <c r="C646" s="6" t="s">
        <v>17</v>
      </c>
      <c r="D646" s="6">
        <v>34.398424900000002</v>
      </c>
      <c r="E646" s="6">
        <v>111.6452997</v>
      </c>
      <c r="F646" s="6">
        <v>23.553511110603399</v>
      </c>
      <c r="G646" s="6">
        <v>76.446488889396605</v>
      </c>
    </row>
    <row r="647" spans="1:7" x14ac:dyDescent="0.25">
      <c r="A647" s="6" t="s">
        <v>13</v>
      </c>
      <c r="B647" s="6" t="s">
        <v>14</v>
      </c>
      <c r="C647" s="6" t="s">
        <v>18</v>
      </c>
      <c r="D647" s="6">
        <v>8136.9008827999996</v>
      </c>
      <c r="E647" s="6">
        <v>21130.2098425</v>
      </c>
      <c r="F647" s="6">
        <v>27.8022007678607</v>
      </c>
      <c r="G647" s="6">
        <v>72.197799232139303</v>
      </c>
    </row>
    <row r="648" spans="1:7" x14ac:dyDescent="0.25">
      <c r="A648" s="6" t="s">
        <v>27</v>
      </c>
      <c r="B648" s="6" t="s">
        <v>28</v>
      </c>
      <c r="C648" s="6" t="s">
        <v>15</v>
      </c>
      <c r="D648" s="6">
        <v>68.781076999999996</v>
      </c>
      <c r="E648" s="6">
        <v>502.33821699999999</v>
      </c>
      <c r="F648" s="6">
        <v>12.043206685992301</v>
      </c>
      <c r="G648" s="6">
        <v>87.956793314007697</v>
      </c>
    </row>
    <row r="649" spans="1:7" x14ac:dyDescent="0.25">
      <c r="A649" s="6" t="s">
        <v>27</v>
      </c>
      <c r="B649" s="6" t="s">
        <v>28</v>
      </c>
      <c r="C649" s="6" t="s">
        <v>17</v>
      </c>
      <c r="D649" s="6">
        <v>38.774089500000002</v>
      </c>
      <c r="E649" s="6">
        <v>36.2362301</v>
      </c>
      <c r="F649" s="6">
        <v>51.691673501415103</v>
      </c>
      <c r="G649" s="6">
        <v>48.308326498584897</v>
      </c>
    </row>
    <row r="650" spans="1:7" x14ac:dyDescent="0.25">
      <c r="A650" s="6" t="s">
        <v>27</v>
      </c>
      <c r="B650" s="6" t="s">
        <v>28</v>
      </c>
      <c r="C650" s="6" t="s">
        <v>18</v>
      </c>
      <c r="D650" s="6">
        <v>6100.4448332000002</v>
      </c>
      <c r="E650" s="6">
        <v>18612.425554400001</v>
      </c>
      <c r="F650" s="6">
        <v>24.6852944944063</v>
      </c>
      <c r="G650" s="6">
        <v>75.314705505593693</v>
      </c>
    </row>
    <row r="651" spans="1:7" x14ac:dyDescent="0.25">
      <c r="A651" s="6" t="s">
        <v>29</v>
      </c>
      <c r="B651" s="6" t="s">
        <v>30</v>
      </c>
      <c r="C651" s="6" t="s">
        <v>15</v>
      </c>
      <c r="D651" s="6">
        <v>483.45640950000001</v>
      </c>
      <c r="E651" s="6">
        <v>1809.9657122000001</v>
      </c>
      <c r="F651" s="6">
        <v>21.080131953276801</v>
      </c>
      <c r="G651" s="6">
        <v>78.919868046723195</v>
      </c>
    </row>
    <row r="652" spans="1:7" x14ac:dyDescent="0.25">
      <c r="A652" s="6" t="s">
        <v>29</v>
      </c>
      <c r="B652" s="6" t="s">
        <v>30</v>
      </c>
      <c r="C652" s="6" t="s">
        <v>17</v>
      </c>
      <c r="D652" s="6">
        <v>0</v>
      </c>
      <c r="E652" s="6">
        <v>12.9465842</v>
      </c>
      <c r="F652" s="6">
        <v>0</v>
      </c>
      <c r="G652" s="6">
        <v>100</v>
      </c>
    </row>
    <row r="653" spans="1:7" x14ac:dyDescent="0.25">
      <c r="A653" s="6" t="s">
        <v>29</v>
      </c>
      <c r="B653" s="6" t="s">
        <v>30</v>
      </c>
      <c r="C653" s="6" t="s">
        <v>18</v>
      </c>
      <c r="D653" s="6">
        <v>2697.5435928000002</v>
      </c>
      <c r="E653" s="6">
        <v>7626.0877073000001</v>
      </c>
      <c r="F653" s="6">
        <v>26.129794007403898</v>
      </c>
      <c r="G653" s="6">
        <v>73.870205992596098</v>
      </c>
    </row>
    <row r="654" spans="1:7" x14ac:dyDescent="0.25">
      <c r="A654" s="6" t="s">
        <v>31</v>
      </c>
      <c r="B654" s="6" t="s">
        <v>32</v>
      </c>
      <c r="C654" s="6" t="s">
        <v>15</v>
      </c>
      <c r="D654" s="6">
        <v>1.131677</v>
      </c>
      <c r="E654" s="6">
        <v>7.9217389999999996</v>
      </c>
      <c r="F654" s="6">
        <v>12.5</v>
      </c>
      <c r="G654" s="6">
        <v>87.5</v>
      </c>
    </row>
    <row r="655" spans="1:7" x14ac:dyDescent="0.25">
      <c r="A655" s="6" t="s">
        <v>31</v>
      </c>
      <c r="B655" s="6" t="s">
        <v>32</v>
      </c>
      <c r="C655" s="6" t="s">
        <v>17</v>
      </c>
      <c r="D655" s="6">
        <v>0</v>
      </c>
      <c r="E655" s="6">
        <v>3.3950309999999999</v>
      </c>
      <c r="F655" s="6">
        <v>0</v>
      </c>
      <c r="G655" s="6">
        <v>100</v>
      </c>
    </row>
    <row r="656" spans="1:7" x14ac:dyDescent="0.25">
      <c r="A656" s="6" t="s">
        <v>31</v>
      </c>
      <c r="B656" s="6" t="s">
        <v>32</v>
      </c>
      <c r="C656" s="6" t="s">
        <v>18</v>
      </c>
      <c r="D656" s="6">
        <v>423.24719800000003</v>
      </c>
      <c r="E656" s="6">
        <v>1386.3043250000001</v>
      </c>
      <c r="F656" s="6">
        <v>23.389618511569701</v>
      </c>
      <c r="G656" s="6">
        <v>76.610381488430306</v>
      </c>
    </row>
    <row r="657" spans="1:7" x14ac:dyDescent="0.25">
      <c r="A657" s="6" t="s">
        <v>33</v>
      </c>
      <c r="B657" s="6" t="s">
        <v>34</v>
      </c>
      <c r="C657" s="6" t="s">
        <v>15</v>
      </c>
      <c r="D657" s="6">
        <v>11.8461897</v>
      </c>
      <c r="E657" s="6">
        <v>137.58240140000001</v>
      </c>
      <c r="F657" s="6">
        <v>7.9276593674582303</v>
      </c>
      <c r="G657" s="6">
        <v>92.072340632541795</v>
      </c>
    </row>
    <row r="658" spans="1:7" x14ac:dyDescent="0.25">
      <c r="A658" s="6" t="s">
        <v>33</v>
      </c>
      <c r="B658" s="6" t="s">
        <v>34</v>
      </c>
      <c r="C658" s="6" t="s">
        <v>17</v>
      </c>
      <c r="D658" s="6">
        <v>10.0558058</v>
      </c>
      <c r="E658" s="6">
        <v>36.482752499999997</v>
      </c>
      <c r="F658" s="6">
        <v>21.6074716693577</v>
      </c>
      <c r="G658" s="6">
        <v>78.392528330642307</v>
      </c>
    </row>
    <row r="659" spans="1:7" x14ac:dyDescent="0.25">
      <c r="A659" s="6" t="s">
        <v>33</v>
      </c>
      <c r="B659" s="6" t="s">
        <v>34</v>
      </c>
      <c r="C659" s="6" t="s">
        <v>18</v>
      </c>
      <c r="D659" s="6">
        <v>3799.0980067</v>
      </c>
      <c r="E659" s="6">
        <v>13296.9348448</v>
      </c>
      <c r="F659" s="6">
        <v>22.222102868541601</v>
      </c>
      <c r="G659" s="6">
        <v>77.777897131458403</v>
      </c>
    </row>
    <row r="660" spans="1:7" x14ac:dyDescent="0.25">
      <c r="A660" s="6" t="s">
        <v>35</v>
      </c>
      <c r="B660" s="6" t="s">
        <v>36</v>
      </c>
      <c r="C660" s="6" t="s">
        <v>15</v>
      </c>
      <c r="D660" s="6">
        <v>0</v>
      </c>
      <c r="E660" s="6">
        <v>2.8791554000000001</v>
      </c>
      <c r="F660" s="6">
        <v>0</v>
      </c>
      <c r="G660" s="6">
        <v>100</v>
      </c>
    </row>
    <row r="661" spans="1:7" x14ac:dyDescent="0.25">
      <c r="A661" s="6" t="s">
        <v>35</v>
      </c>
      <c r="B661" s="6" t="s">
        <v>36</v>
      </c>
      <c r="C661" s="6" t="s">
        <v>17</v>
      </c>
      <c r="D661" s="6">
        <v>20.291190499999999</v>
      </c>
      <c r="E661" s="6">
        <v>29.922650900000001</v>
      </c>
      <c r="F661" s="6">
        <v>40.409556278241602</v>
      </c>
      <c r="G661" s="6">
        <v>59.590443721758398</v>
      </c>
    </row>
    <row r="662" spans="1:7" x14ac:dyDescent="0.25">
      <c r="A662" s="6" t="s">
        <v>35</v>
      </c>
      <c r="B662" s="6" t="s">
        <v>36</v>
      </c>
      <c r="C662" s="6" t="s">
        <v>18</v>
      </c>
      <c r="D662" s="6">
        <v>457.77324720000001</v>
      </c>
      <c r="E662" s="6">
        <v>1446.1337094999999</v>
      </c>
      <c r="F662" s="6">
        <v>24.0438875223949</v>
      </c>
      <c r="G662" s="6">
        <v>75.956112477605103</v>
      </c>
    </row>
    <row r="663" spans="1:7" x14ac:dyDescent="0.25">
      <c r="A663" s="6" t="s">
        <v>37</v>
      </c>
      <c r="B663" s="6" t="s">
        <v>38</v>
      </c>
      <c r="C663" s="6" t="s">
        <v>15</v>
      </c>
      <c r="D663" s="6">
        <v>0</v>
      </c>
      <c r="E663" s="6">
        <v>8.6198735000000006</v>
      </c>
      <c r="F663" s="6">
        <v>0</v>
      </c>
      <c r="G663" s="6">
        <v>100</v>
      </c>
    </row>
    <row r="664" spans="1:7" x14ac:dyDescent="0.25">
      <c r="A664" s="6" t="s">
        <v>37</v>
      </c>
      <c r="B664" s="6" t="s">
        <v>38</v>
      </c>
      <c r="C664" s="6" t="s">
        <v>17</v>
      </c>
      <c r="D664" s="6">
        <v>0</v>
      </c>
      <c r="E664" s="6">
        <v>3.5058904000000002</v>
      </c>
      <c r="F664" s="6">
        <v>0</v>
      </c>
      <c r="G664" s="6">
        <v>100</v>
      </c>
    </row>
    <row r="665" spans="1:7" x14ac:dyDescent="0.25">
      <c r="A665" s="6" t="s">
        <v>37</v>
      </c>
      <c r="B665" s="6" t="s">
        <v>38</v>
      </c>
      <c r="C665" s="6" t="s">
        <v>18</v>
      </c>
      <c r="D665" s="6">
        <v>1278.9999992</v>
      </c>
      <c r="E665" s="6">
        <v>3240.8742366000001</v>
      </c>
      <c r="F665" s="6">
        <v>28.297247500153599</v>
      </c>
      <c r="G665" s="6">
        <v>71.702752499846497</v>
      </c>
    </row>
    <row r="666" spans="1:7" x14ac:dyDescent="0.25">
      <c r="A666" s="6" t="s">
        <v>39</v>
      </c>
      <c r="B666" s="6" t="s">
        <v>40</v>
      </c>
      <c r="C666" s="6" t="s">
        <v>15</v>
      </c>
      <c r="D666" s="6">
        <v>10.282911199999999</v>
      </c>
      <c r="E666" s="6">
        <v>201.26777419999999</v>
      </c>
      <c r="F666" s="6">
        <v>4.8607316873292401</v>
      </c>
      <c r="G666" s="6">
        <v>95.139268312670794</v>
      </c>
    </row>
    <row r="667" spans="1:7" x14ac:dyDescent="0.25">
      <c r="A667" s="6" t="s">
        <v>39</v>
      </c>
      <c r="B667" s="6" t="s">
        <v>40</v>
      </c>
      <c r="C667" s="6" t="s">
        <v>17</v>
      </c>
      <c r="D667" s="6">
        <v>0</v>
      </c>
      <c r="E667" s="6">
        <v>9.2992588000000005</v>
      </c>
      <c r="F667" s="6">
        <v>0</v>
      </c>
      <c r="G667" s="6">
        <v>100</v>
      </c>
    </row>
    <row r="668" spans="1:7" x14ac:dyDescent="0.25">
      <c r="A668" s="6" t="s">
        <v>39</v>
      </c>
      <c r="B668" s="6" t="s">
        <v>40</v>
      </c>
      <c r="C668" s="6" t="s">
        <v>18</v>
      </c>
      <c r="D668" s="6">
        <v>1845.7170914000001</v>
      </c>
      <c r="E668" s="6">
        <v>6021.4329686999999</v>
      </c>
      <c r="F668" s="6">
        <v>23.461063756251001</v>
      </c>
      <c r="G668" s="6">
        <v>76.538936243749006</v>
      </c>
    </row>
    <row r="669" spans="1:7" x14ac:dyDescent="0.25">
      <c r="A669" t="s">
        <v>21</v>
      </c>
    </row>
    <row r="670" spans="1:7" x14ac:dyDescent="0.25">
      <c r="A670" t="s">
        <v>1037</v>
      </c>
    </row>
    <row r="671" spans="1:7" x14ac:dyDescent="0.25">
      <c r="A671" t="s">
        <v>22</v>
      </c>
    </row>
    <row r="672" spans="1:7" x14ac:dyDescent="0.25">
      <c r="A672" t="s">
        <v>23</v>
      </c>
    </row>
    <row r="673" spans="1:1" x14ac:dyDescent="0.25">
      <c r="A673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G668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442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443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444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431</v>
      </c>
      <c r="E16" s="5" t="s">
        <v>445</v>
      </c>
      <c r="F16" s="5" t="s">
        <v>433</v>
      </c>
      <c r="G16" s="5" t="s">
        <v>446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26051.747787100001</v>
      </c>
      <c r="E17" s="6">
        <v>38931.630688800004</v>
      </c>
      <c r="F17" s="6">
        <v>40.089863589905001</v>
      </c>
      <c r="G17" s="6">
        <v>59.910136410094999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182.2439564</v>
      </c>
      <c r="E18" s="6">
        <v>283.98186320000002</v>
      </c>
      <c r="F18" s="6">
        <v>39.089202858039201</v>
      </c>
      <c r="G18" s="6">
        <v>60.910797141960799</v>
      </c>
    </row>
    <row r="19" spans="1:7" x14ac:dyDescent="0.25">
      <c r="A19" s="6" t="s">
        <v>13</v>
      </c>
      <c r="B19" s="6" t="s">
        <v>14</v>
      </c>
      <c r="C19" s="6" t="s">
        <v>17</v>
      </c>
      <c r="D19" s="6">
        <v>13818.888665799999</v>
      </c>
      <c r="E19" s="6">
        <v>29919.006252800002</v>
      </c>
      <c r="F19" s="6">
        <v>31.5947731172663</v>
      </c>
      <c r="G19" s="6">
        <v>68.4052268827337</v>
      </c>
    </row>
    <row r="20" spans="1:7" x14ac:dyDescent="0.25">
      <c r="A20" s="6" t="s">
        <v>13</v>
      </c>
      <c r="B20" s="6" t="s">
        <v>14</v>
      </c>
      <c r="C20" s="6" t="s">
        <v>18</v>
      </c>
      <c r="D20" s="6">
        <v>2283642.9420371</v>
      </c>
      <c r="E20" s="6">
        <v>4008970.7007324002</v>
      </c>
      <c r="F20" s="6">
        <v>36.290849425677202</v>
      </c>
      <c r="G20" s="6">
        <v>63.709150574322798</v>
      </c>
    </row>
    <row r="21" spans="1:7" x14ac:dyDescent="0.25">
      <c r="A21" s="6" t="s">
        <v>13</v>
      </c>
      <c r="B21" s="6" t="s">
        <v>19</v>
      </c>
      <c r="C21" s="6" t="s">
        <v>15</v>
      </c>
      <c r="D21" s="6">
        <v>42.120052999999999</v>
      </c>
      <c r="E21" s="6">
        <v>40.166827599999998</v>
      </c>
      <c r="F21" s="6">
        <v>51.186838889600601</v>
      </c>
      <c r="G21" s="6">
        <v>48.813161110399399</v>
      </c>
    </row>
    <row r="22" spans="1:7" x14ac:dyDescent="0.25">
      <c r="A22" s="6" t="s">
        <v>13</v>
      </c>
      <c r="B22" s="6" t="s">
        <v>19</v>
      </c>
      <c r="C22" s="6" t="s">
        <v>17</v>
      </c>
      <c r="D22" s="6">
        <v>37.502356300000002</v>
      </c>
      <c r="E22" s="6">
        <v>74.142943399999993</v>
      </c>
      <c r="F22" s="6">
        <v>33.5906271027727</v>
      </c>
      <c r="G22" s="6">
        <v>66.4093728972273</v>
      </c>
    </row>
    <row r="23" spans="1:7" x14ac:dyDescent="0.25">
      <c r="A23" s="6" t="s">
        <v>13</v>
      </c>
      <c r="B23" s="6" t="s">
        <v>19</v>
      </c>
      <c r="C23" s="6" t="s">
        <v>18</v>
      </c>
      <c r="D23" s="6">
        <v>8643.8252854999992</v>
      </c>
      <c r="E23" s="6">
        <v>12486.384556999999</v>
      </c>
      <c r="F23" s="6">
        <v>40.907427564274997</v>
      </c>
      <c r="G23" s="6">
        <v>59.092572435725003</v>
      </c>
    </row>
    <row r="24" spans="1:7" x14ac:dyDescent="0.25">
      <c r="A24" s="6" t="s">
        <v>13</v>
      </c>
      <c r="B24" s="6" t="s">
        <v>20</v>
      </c>
      <c r="C24" s="6" t="s">
        <v>15</v>
      </c>
      <c r="D24" s="6">
        <v>26009.627734099999</v>
      </c>
      <c r="E24" s="6">
        <v>38891.463861199998</v>
      </c>
      <c r="F24" s="6">
        <v>40.075793942398903</v>
      </c>
      <c r="G24" s="6">
        <v>59.924206057601097</v>
      </c>
    </row>
    <row r="25" spans="1:7" x14ac:dyDescent="0.25">
      <c r="A25" s="6" t="s">
        <v>13</v>
      </c>
      <c r="B25" s="6" t="s">
        <v>20</v>
      </c>
      <c r="C25" s="6" t="s">
        <v>16</v>
      </c>
      <c r="D25" s="6">
        <v>182.2439564</v>
      </c>
      <c r="E25" s="6">
        <v>283.98186320000002</v>
      </c>
      <c r="F25" s="6">
        <v>39.089202858039201</v>
      </c>
      <c r="G25" s="6">
        <v>60.910797141960799</v>
      </c>
    </row>
    <row r="26" spans="1:7" x14ac:dyDescent="0.25">
      <c r="A26" s="6" t="s">
        <v>13</v>
      </c>
      <c r="B26" s="6" t="s">
        <v>20</v>
      </c>
      <c r="C26" s="6" t="s">
        <v>17</v>
      </c>
      <c r="D26" s="6">
        <v>13781.3863095</v>
      </c>
      <c r="E26" s="6">
        <v>29844.8633094</v>
      </c>
      <c r="F26" s="6">
        <v>31.589665464916699</v>
      </c>
      <c r="G26" s="6">
        <v>68.410334535083294</v>
      </c>
    </row>
    <row r="27" spans="1:7" x14ac:dyDescent="0.25">
      <c r="A27" s="6" t="s">
        <v>13</v>
      </c>
      <c r="B27" s="6" t="s">
        <v>20</v>
      </c>
      <c r="C27" s="6" t="s">
        <v>18</v>
      </c>
      <c r="D27" s="6">
        <v>2274999.1167516001</v>
      </c>
      <c r="E27" s="6">
        <v>3996484.3161753998</v>
      </c>
      <c r="F27" s="6">
        <v>36.275295009267403</v>
      </c>
      <c r="G27" s="6">
        <v>63.724704990732597</v>
      </c>
    </row>
    <row r="28" spans="1:7" x14ac:dyDescent="0.25">
      <c r="A28" t="s">
        <v>21</v>
      </c>
    </row>
    <row r="29" spans="1:7" x14ac:dyDescent="0.25">
      <c r="A29" t="s">
        <v>1037</v>
      </c>
    </row>
    <row r="30" spans="1:7" x14ac:dyDescent="0.25">
      <c r="A30" t="s">
        <v>22</v>
      </c>
    </row>
    <row r="31" spans="1:7" x14ac:dyDescent="0.25">
      <c r="A31" t="s">
        <v>23</v>
      </c>
    </row>
    <row r="32" spans="1:7" x14ac:dyDescent="0.25">
      <c r="A32" t="s">
        <v>24</v>
      </c>
    </row>
    <row r="35" spans="1:7" x14ac:dyDescent="0.25">
      <c r="G35" s="7" t="str">
        <f>HYPERLINK("#'Indice'!A1", "Ir al índice")</f>
        <v>Ir al índice</v>
      </c>
    </row>
    <row r="36" spans="1:7" ht="17.25" x14ac:dyDescent="0.3">
      <c r="A36" s="4" t="s">
        <v>447</v>
      </c>
    </row>
    <row r="37" spans="1:7" x14ac:dyDescent="0.25">
      <c r="A37" s="5" t="s">
        <v>26</v>
      </c>
      <c r="B37" s="5" t="s">
        <v>10</v>
      </c>
      <c r="C37" s="5" t="s">
        <v>11</v>
      </c>
      <c r="D37" s="5" t="s">
        <v>431</v>
      </c>
      <c r="E37" s="5" t="s">
        <v>445</v>
      </c>
      <c r="F37" s="5" t="s">
        <v>433</v>
      </c>
      <c r="G37" s="5" t="s">
        <v>446</v>
      </c>
    </row>
    <row r="38" spans="1:7" x14ac:dyDescent="0.25">
      <c r="A38" s="6" t="s">
        <v>13</v>
      </c>
      <c r="B38" s="6" t="s">
        <v>14</v>
      </c>
      <c r="C38" s="6" t="s">
        <v>15</v>
      </c>
      <c r="D38" s="6">
        <v>26051.747787100001</v>
      </c>
      <c r="E38" s="6">
        <v>38931.630688800004</v>
      </c>
      <c r="F38" s="6">
        <v>40.089863589905001</v>
      </c>
      <c r="G38" s="6">
        <v>59.910136410094999</v>
      </c>
    </row>
    <row r="39" spans="1:7" x14ac:dyDescent="0.25">
      <c r="A39" s="6" t="s">
        <v>13</v>
      </c>
      <c r="B39" s="6" t="s">
        <v>14</v>
      </c>
      <c r="C39" s="6" t="s">
        <v>16</v>
      </c>
      <c r="D39" s="6">
        <v>182.2439564</v>
      </c>
      <c r="E39" s="6">
        <v>283.98186320000002</v>
      </c>
      <c r="F39" s="6">
        <v>39.089202858039201</v>
      </c>
      <c r="G39" s="6">
        <v>60.910797141960799</v>
      </c>
    </row>
    <row r="40" spans="1:7" x14ac:dyDescent="0.25">
      <c r="A40" s="6" t="s">
        <v>13</v>
      </c>
      <c r="B40" s="6" t="s">
        <v>14</v>
      </c>
      <c r="C40" s="6" t="s">
        <v>17</v>
      </c>
      <c r="D40" s="6">
        <v>13818.888665799999</v>
      </c>
      <c r="E40" s="6">
        <v>29919.006252800002</v>
      </c>
      <c r="F40" s="6">
        <v>31.5947731172663</v>
      </c>
      <c r="G40" s="6">
        <v>68.4052268827337</v>
      </c>
    </row>
    <row r="41" spans="1:7" x14ac:dyDescent="0.25">
      <c r="A41" s="6" t="s">
        <v>13</v>
      </c>
      <c r="B41" s="6" t="s">
        <v>14</v>
      </c>
      <c r="C41" s="6" t="s">
        <v>18</v>
      </c>
      <c r="D41" s="6">
        <v>2283642.9420371</v>
      </c>
      <c r="E41" s="6">
        <v>4008970.7007324002</v>
      </c>
      <c r="F41" s="6">
        <v>36.290849425677202</v>
      </c>
      <c r="G41" s="6">
        <v>63.709150574322798</v>
      </c>
    </row>
    <row r="42" spans="1:7" x14ac:dyDescent="0.25">
      <c r="A42" s="6" t="s">
        <v>27</v>
      </c>
      <c r="B42" s="6" t="s">
        <v>28</v>
      </c>
      <c r="C42" s="6" t="s">
        <v>15</v>
      </c>
      <c r="D42" s="6">
        <v>275.22677470000002</v>
      </c>
      <c r="E42" s="6">
        <v>435.07514909999998</v>
      </c>
      <c r="F42" s="6">
        <v>38.7478571404652</v>
      </c>
      <c r="G42" s="6">
        <v>61.2521428595348</v>
      </c>
    </row>
    <row r="43" spans="1:7" x14ac:dyDescent="0.25">
      <c r="A43" s="6" t="s">
        <v>27</v>
      </c>
      <c r="B43" s="6" t="s">
        <v>28</v>
      </c>
      <c r="C43" s="6" t="s">
        <v>17</v>
      </c>
      <c r="D43" s="6">
        <v>0</v>
      </c>
      <c r="E43" s="6">
        <v>102.1055254</v>
      </c>
      <c r="F43" s="6">
        <v>0</v>
      </c>
      <c r="G43" s="6">
        <v>100</v>
      </c>
    </row>
    <row r="44" spans="1:7" x14ac:dyDescent="0.25">
      <c r="A44" s="6" t="s">
        <v>27</v>
      </c>
      <c r="B44" s="6" t="s">
        <v>28</v>
      </c>
      <c r="C44" s="6" t="s">
        <v>18</v>
      </c>
      <c r="D44" s="6">
        <v>42992.117174699997</v>
      </c>
      <c r="E44" s="6">
        <v>83105.475376999995</v>
      </c>
      <c r="F44" s="6">
        <v>34.094320363073699</v>
      </c>
      <c r="G44" s="6">
        <v>65.905679636926294</v>
      </c>
    </row>
    <row r="45" spans="1:7" x14ac:dyDescent="0.25">
      <c r="A45" s="6" t="s">
        <v>29</v>
      </c>
      <c r="B45" s="6" t="s">
        <v>30</v>
      </c>
      <c r="C45" s="6" t="s">
        <v>15</v>
      </c>
      <c r="D45" s="6">
        <v>927.9746083</v>
      </c>
      <c r="E45" s="6">
        <v>2217.1751988000001</v>
      </c>
      <c r="F45" s="6">
        <v>29.504941424575399</v>
      </c>
      <c r="G45" s="6">
        <v>70.495058575424594</v>
      </c>
    </row>
    <row r="46" spans="1:7" x14ac:dyDescent="0.25">
      <c r="A46" s="6" t="s">
        <v>29</v>
      </c>
      <c r="B46" s="6" t="s">
        <v>30</v>
      </c>
      <c r="C46" s="6" t="s">
        <v>17</v>
      </c>
      <c r="D46" s="6">
        <v>32.687161699999997</v>
      </c>
      <c r="E46" s="6">
        <v>108.5681737</v>
      </c>
      <c r="F46" s="6">
        <v>23.140479336541901</v>
      </c>
      <c r="G46" s="6">
        <v>76.859520663458099</v>
      </c>
    </row>
    <row r="47" spans="1:7" x14ac:dyDescent="0.25">
      <c r="A47" s="6" t="s">
        <v>29</v>
      </c>
      <c r="B47" s="6" t="s">
        <v>30</v>
      </c>
      <c r="C47" s="6" t="s">
        <v>18</v>
      </c>
      <c r="D47" s="6">
        <v>9286.0013197000007</v>
      </c>
      <c r="E47" s="6">
        <v>17683.593544200001</v>
      </c>
      <c r="F47" s="6">
        <v>34.431371203613203</v>
      </c>
      <c r="G47" s="6">
        <v>65.568628796386804</v>
      </c>
    </row>
    <row r="48" spans="1:7" x14ac:dyDescent="0.25">
      <c r="A48" s="6" t="s">
        <v>31</v>
      </c>
      <c r="B48" s="6" t="s">
        <v>32</v>
      </c>
      <c r="C48" s="6" t="s">
        <v>15</v>
      </c>
      <c r="D48" s="6">
        <v>217.6418415</v>
      </c>
      <c r="E48" s="6">
        <v>283.19080289999999</v>
      </c>
      <c r="F48" s="6">
        <v>43.456001507396898</v>
      </c>
      <c r="G48" s="6">
        <v>56.543998492603002</v>
      </c>
    </row>
    <row r="49" spans="1:7" x14ac:dyDescent="0.25">
      <c r="A49" s="6" t="s">
        <v>31</v>
      </c>
      <c r="B49" s="6" t="s">
        <v>32</v>
      </c>
      <c r="C49" s="6" t="s">
        <v>17</v>
      </c>
      <c r="D49" s="6">
        <v>71.602878899999993</v>
      </c>
      <c r="E49" s="6">
        <v>50.9269733</v>
      </c>
      <c r="F49" s="6">
        <v>58.437089096562197</v>
      </c>
      <c r="G49" s="6">
        <v>41.562910903437803</v>
      </c>
    </row>
    <row r="50" spans="1:7" x14ac:dyDescent="0.25">
      <c r="A50" s="6" t="s">
        <v>31</v>
      </c>
      <c r="B50" s="6" t="s">
        <v>32</v>
      </c>
      <c r="C50" s="6" t="s">
        <v>18</v>
      </c>
      <c r="D50" s="6">
        <v>28166.8471751</v>
      </c>
      <c r="E50" s="6">
        <v>57951.411432100002</v>
      </c>
      <c r="F50" s="6">
        <v>32.707172242734003</v>
      </c>
      <c r="G50" s="6">
        <v>67.292827757265997</v>
      </c>
    </row>
    <row r="51" spans="1:7" x14ac:dyDescent="0.25">
      <c r="A51" s="6" t="s">
        <v>33</v>
      </c>
      <c r="B51" s="6" t="s">
        <v>34</v>
      </c>
      <c r="C51" s="6" t="s">
        <v>15</v>
      </c>
      <c r="D51" s="6">
        <v>21.3123006</v>
      </c>
      <c r="E51" s="6">
        <v>128.2451356</v>
      </c>
      <c r="F51" s="6">
        <v>14.2502446829187</v>
      </c>
      <c r="G51" s="6">
        <v>85.749755317081295</v>
      </c>
    </row>
    <row r="52" spans="1:7" x14ac:dyDescent="0.25">
      <c r="A52" s="6" t="s">
        <v>33</v>
      </c>
      <c r="B52" s="6" t="s">
        <v>34</v>
      </c>
      <c r="C52" s="6" t="s">
        <v>17</v>
      </c>
      <c r="D52" s="6">
        <v>4.9319822000000002</v>
      </c>
      <c r="E52" s="6">
        <v>37.497290499999998</v>
      </c>
      <c r="F52" s="6">
        <v>11.624008346482899</v>
      </c>
      <c r="G52" s="6">
        <v>88.375991653517104</v>
      </c>
    </row>
    <row r="53" spans="1:7" x14ac:dyDescent="0.25">
      <c r="A53" s="6" t="s">
        <v>33</v>
      </c>
      <c r="B53" s="6" t="s">
        <v>34</v>
      </c>
      <c r="C53" s="6" t="s">
        <v>18</v>
      </c>
      <c r="D53" s="6">
        <v>9863.1671323999999</v>
      </c>
      <c r="E53" s="6">
        <v>17524.846159000001</v>
      </c>
      <c r="F53" s="6">
        <v>36.012714859814601</v>
      </c>
      <c r="G53" s="6">
        <v>63.987285140185399</v>
      </c>
    </row>
    <row r="54" spans="1:7" x14ac:dyDescent="0.25">
      <c r="A54" s="6" t="s">
        <v>35</v>
      </c>
      <c r="B54" s="6" t="s">
        <v>36</v>
      </c>
      <c r="C54" s="6" t="s">
        <v>15</v>
      </c>
      <c r="D54" s="6">
        <v>138.2570498</v>
      </c>
      <c r="E54" s="6">
        <v>141.13620520000001</v>
      </c>
      <c r="F54" s="6">
        <v>49.4847485849292</v>
      </c>
      <c r="G54" s="6">
        <v>50.5152514150708</v>
      </c>
    </row>
    <row r="55" spans="1:7" x14ac:dyDescent="0.25">
      <c r="A55" s="6" t="s">
        <v>35</v>
      </c>
      <c r="B55" s="6" t="s">
        <v>36</v>
      </c>
      <c r="C55" s="6" t="s">
        <v>17</v>
      </c>
      <c r="D55" s="6">
        <v>7.8148504000000001</v>
      </c>
      <c r="E55" s="6">
        <v>274.41275519999999</v>
      </c>
      <c r="F55" s="6">
        <v>2.76898866196525</v>
      </c>
      <c r="G55" s="6">
        <v>97.231011338034705</v>
      </c>
    </row>
    <row r="56" spans="1:7" x14ac:dyDescent="0.25">
      <c r="A56" s="6" t="s">
        <v>35</v>
      </c>
      <c r="B56" s="6" t="s">
        <v>36</v>
      </c>
      <c r="C56" s="6" t="s">
        <v>18</v>
      </c>
      <c r="D56" s="6">
        <v>39007.517509099998</v>
      </c>
      <c r="E56" s="6">
        <v>82953.7971425</v>
      </c>
      <c r="F56" s="6">
        <v>31.983516757367301</v>
      </c>
      <c r="G56" s="6">
        <v>68.016483242632702</v>
      </c>
    </row>
    <row r="57" spans="1:7" x14ac:dyDescent="0.25">
      <c r="A57" s="6" t="s">
        <v>37</v>
      </c>
      <c r="B57" s="6" t="s">
        <v>38</v>
      </c>
      <c r="C57" s="6" t="s">
        <v>15</v>
      </c>
      <c r="D57" s="6">
        <v>3.7518604</v>
      </c>
      <c r="E57" s="6">
        <v>674.57403490000002</v>
      </c>
      <c r="F57" s="6">
        <v>0.55310587816210099</v>
      </c>
      <c r="G57" s="6">
        <v>99.4468941218379</v>
      </c>
    </row>
    <row r="58" spans="1:7" x14ac:dyDescent="0.25">
      <c r="A58" s="6" t="s">
        <v>37</v>
      </c>
      <c r="B58" s="6" t="s">
        <v>38</v>
      </c>
      <c r="C58" s="6" t="s">
        <v>17</v>
      </c>
      <c r="D58" s="6">
        <v>875.15791809999996</v>
      </c>
      <c r="E58" s="6">
        <v>1659.5833204999999</v>
      </c>
      <c r="F58" s="6">
        <v>34.526519108647598</v>
      </c>
      <c r="G58" s="6">
        <v>65.473480891352395</v>
      </c>
    </row>
    <row r="59" spans="1:7" x14ac:dyDescent="0.25">
      <c r="A59" s="6" t="s">
        <v>37</v>
      </c>
      <c r="B59" s="6" t="s">
        <v>38</v>
      </c>
      <c r="C59" s="6" t="s">
        <v>18</v>
      </c>
      <c r="D59" s="6">
        <v>191960.40658020001</v>
      </c>
      <c r="E59" s="6">
        <v>411079.5262894</v>
      </c>
      <c r="F59" s="6">
        <v>31.832121907208599</v>
      </c>
      <c r="G59" s="6">
        <v>68.167878092791398</v>
      </c>
    </row>
    <row r="60" spans="1:7" x14ac:dyDescent="0.25">
      <c r="A60" s="6" t="s">
        <v>39</v>
      </c>
      <c r="B60" s="6" t="s">
        <v>40</v>
      </c>
      <c r="C60" s="6" t="s">
        <v>15</v>
      </c>
      <c r="D60" s="6">
        <v>87.558368700000003</v>
      </c>
      <c r="E60" s="6">
        <v>120.8784812</v>
      </c>
      <c r="F60" s="6">
        <v>42.007144486211097</v>
      </c>
      <c r="G60" s="6">
        <v>57.992855513788903</v>
      </c>
    </row>
    <row r="61" spans="1:7" x14ac:dyDescent="0.25">
      <c r="A61" s="6" t="s">
        <v>39</v>
      </c>
      <c r="B61" s="6" t="s">
        <v>40</v>
      </c>
      <c r="C61" s="6" t="s">
        <v>17</v>
      </c>
      <c r="D61" s="6">
        <v>34.662565299999997</v>
      </c>
      <c r="E61" s="6">
        <v>41.265279300000003</v>
      </c>
      <c r="F61" s="6">
        <v>45.651981144213899</v>
      </c>
      <c r="G61" s="6">
        <v>54.348018855786101</v>
      </c>
    </row>
    <row r="62" spans="1:7" x14ac:dyDescent="0.25">
      <c r="A62" s="6" t="s">
        <v>39</v>
      </c>
      <c r="B62" s="6" t="s">
        <v>40</v>
      </c>
      <c r="C62" s="6" t="s">
        <v>18</v>
      </c>
      <c r="D62" s="6">
        <v>8876.0800894000004</v>
      </c>
      <c r="E62" s="6">
        <v>15097.5552221</v>
      </c>
      <c r="F62" s="6">
        <v>37.024339338065303</v>
      </c>
      <c r="G62" s="6">
        <v>62.975660661934697</v>
      </c>
    </row>
    <row r="63" spans="1:7" x14ac:dyDescent="0.25">
      <c r="A63" t="s">
        <v>21</v>
      </c>
    </row>
    <row r="64" spans="1:7" x14ac:dyDescent="0.25">
      <c r="A64" t="s">
        <v>1037</v>
      </c>
    </row>
    <row r="65" spans="1:7" x14ac:dyDescent="0.25">
      <c r="A65" t="s">
        <v>22</v>
      </c>
    </row>
    <row r="66" spans="1:7" x14ac:dyDescent="0.25">
      <c r="A66" t="s">
        <v>23</v>
      </c>
    </row>
    <row r="67" spans="1:7" x14ac:dyDescent="0.25">
      <c r="A67" t="s">
        <v>24</v>
      </c>
    </row>
    <row r="70" spans="1:7" x14ac:dyDescent="0.25">
      <c r="G70" s="7" t="str">
        <f>HYPERLINK("#'Indice'!A1", "Ir al índice")</f>
        <v>Ir al índice</v>
      </c>
    </row>
    <row r="71" spans="1:7" ht="17.25" x14ac:dyDescent="0.3">
      <c r="A71" s="4" t="s">
        <v>448</v>
      </c>
    </row>
    <row r="72" spans="1:7" x14ac:dyDescent="0.25">
      <c r="A72" s="5" t="s">
        <v>26</v>
      </c>
      <c r="B72" s="5" t="s">
        <v>10</v>
      </c>
      <c r="C72" s="5" t="s">
        <v>11</v>
      </c>
      <c r="D72" s="5" t="s">
        <v>431</v>
      </c>
      <c r="E72" s="5" t="s">
        <v>445</v>
      </c>
      <c r="F72" s="5" t="s">
        <v>433</v>
      </c>
      <c r="G72" s="5" t="s">
        <v>446</v>
      </c>
    </row>
    <row r="73" spans="1:7" x14ac:dyDescent="0.25">
      <c r="A73" s="6" t="s">
        <v>13</v>
      </c>
      <c r="B73" s="6" t="s">
        <v>14</v>
      </c>
      <c r="C73" s="6" t="s">
        <v>15</v>
      </c>
      <c r="D73" s="6">
        <v>26009.627734099999</v>
      </c>
      <c r="E73" s="6">
        <v>38891.463861199998</v>
      </c>
      <c r="F73" s="6">
        <v>40.075793942398903</v>
      </c>
      <c r="G73" s="6">
        <v>59.924206057601097</v>
      </c>
    </row>
    <row r="74" spans="1:7" x14ac:dyDescent="0.25">
      <c r="A74" s="6" t="s">
        <v>13</v>
      </c>
      <c r="B74" s="6" t="s">
        <v>14</v>
      </c>
      <c r="C74" s="6" t="s">
        <v>16</v>
      </c>
      <c r="D74" s="6">
        <v>182.2439564</v>
      </c>
      <c r="E74" s="6">
        <v>283.98186320000002</v>
      </c>
      <c r="F74" s="6">
        <v>39.089202858039201</v>
      </c>
      <c r="G74" s="6">
        <v>60.910797141960799</v>
      </c>
    </row>
    <row r="75" spans="1:7" x14ac:dyDescent="0.25">
      <c r="A75" s="6" t="s">
        <v>13</v>
      </c>
      <c r="B75" s="6" t="s">
        <v>14</v>
      </c>
      <c r="C75" s="6" t="s">
        <v>17</v>
      </c>
      <c r="D75" s="6">
        <v>13781.3863095</v>
      </c>
      <c r="E75" s="6">
        <v>29844.8633094</v>
      </c>
      <c r="F75" s="6">
        <v>31.589665464916699</v>
      </c>
      <c r="G75" s="6">
        <v>68.410334535083294</v>
      </c>
    </row>
    <row r="76" spans="1:7" x14ac:dyDescent="0.25">
      <c r="A76" s="6" t="s">
        <v>13</v>
      </c>
      <c r="B76" s="6" t="s">
        <v>14</v>
      </c>
      <c r="C76" s="6" t="s">
        <v>18</v>
      </c>
      <c r="D76" s="6">
        <v>2274999.1167516001</v>
      </c>
      <c r="E76" s="6">
        <v>3996484.3161753998</v>
      </c>
      <c r="F76" s="6">
        <v>36.275295009267403</v>
      </c>
      <c r="G76" s="6">
        <v>63.724704990732597</v>
      </c>
    </row>
    <row r="77" spans="1:7" x14ac:dyDescent="0.25">
      <c r="A77" s="6" t="s">
        <v>42</v>
      </c>
      <c r="B77" s="6" t="s">
        <v>43</v>
      </c>
      <c r="C77" s="6" t="s">
        <v>17</v>
      </c>
      <c r="D77" s="6">
        <v>6.3205638000000004</v>
      </c>
      <c r="E77" s="6">
        <v>12.8587604</v>
      </c>
      <c r="F77" s="6">
        <v>32.9550912956568</v>
      </c>
      <c r="G77" s="6">
        <v>67.0449087043432</v>
      </c>
    </row>
    <row r="78" spans="1:7" x14ac:dyDescent="0.25">
      <c r="A78" s="6" t="s">
        <v>42</v>
      </c>
      <c r="B78" s="6" t="s">
        <v>43</v>
      </c>
      <c r="C78" s="6" t="s">
        <v>18</v>
      </c>
      <c r="D78" s="6">
        <v>2574.7423746999998</v>
      </c>
      <c r="E78" s="6">
        <v>4691.0783018000002</v>
      </c>
      <c r="F78" s="6">
        <v>35.436360038826002</v>
      </c>
      <c r="G78" s="6">
        <v>64.563639961174005</v>
      </c>
    </row>
    <row r="79" spans="1:7" x14ac:dyDescent="0.25">
      <c r="A79" s="6" t="s">
        <v>44</v>
      </c>
      <c r="B79" s="6" t="s">
        <v>45</v>
      </c>
      <c r="C79" s="6" t="s">
        <v>17</v>
      </c>
      <c r="D79" s="6">
        <v>76.686524599999998</v>
      </c>
      <c r="E79" s="6">
        <v>77.093400399999993</v>
      </c>
      <c r="F79" s="6">
        <v>49.867708415126401</v>
      </c>
      <c r="G79" s="6">
        <v>50.132291584873698</v>
      </c>
    </row>
    <row r="80" spans="1:7" x14ac:dyDescent="0.25">
      <c r="A80" s="6" t="s">
        <v>44</v>
      </c>
      <c r="B80" s="6" t="s">
        <v>45</v>
      </c>
      <c r="C80" s="6" t="s">
        <v>18</v>
      </c>
      <c r="D80" s="6">
        <v>19522.803498099998</v>
      </c>
      <c r="E80" s="6">
        <v>34748.416580999998</v>
      </c>
      <c r="F80" s="6">
        <v>35.972663724245798</v>
      </c>
      <c r="G80" s="6">
        <v>64.027336275754195</v>
      </c>
    </row>
    <row r="81" spans="1:7" x14ac:dyDescent="0.25">
      <c r="A81" s="6" t="s">
        <v>27</v>
      </c>
      <c r="B81" s="6" t="s">
        <v>28</v>
      </c>
      <c r="C81" s="6" t="s">
        <v>15</v>
      </c>
      <c r="D81" s="6">
        <v>0</v>
      </c>
      <c r="E81" s="6">
        <v>207.96370680000001</v>
      </c>
      <c r="F81" s="6">
        <v>0</v>
      </c>
      <c r="G81" s="6">
        <v>100</v>
      </c>
    </row>
    <row r="82" spans="1:7" x14ac:dyDescent="0.25">
      <c r="A82" s="6" t="s">
        <v>27</v>
      </c>
      <c r="B82" s="6" t="s">
        <v>28</v>
      </c>
      <c r="C82" s="6" t="s">
        <v>17</v>
      </c>
      <c r="D82" s="6">
        <v>0</v>
      </c>
      <c r="E82" s="6">
        <v>65.869295300000005</v>
      </c>
      <c r="F82" s="6">
        <v>0</v>
      </c>
      <c r="G82" s="6">
        <v>100</v>
      </c>
    </row>
    <row r="83" spans="1:7" x14ac:dyDescent="0.25">
      <c r="A83" s="6" t="s">
        <v>27</v>
      </c>
      <c r="B83" s="6" t="s">
        <v>28</v>
      </c>
      <c r="C83" s="6" t="s">
        <v>18</v>
      </c>
      <c r="D83" s="6">
        <v>37089.191835099999</v>
      </c>
      <c r="E83" s="6">
        <v>70395.975162200004</v>
      </c>
      <c r="F83" s="6">
        <v>34.506335033215997</v>
      </c>
      <c r="G83" s="6">
        <v>65.493664966784095</v>
      </c>
    </row>
    <row r="84" spans="1:7" x14ac:dyDescent="0.25">
      <c r="A84" s="6" t="s">
        <v>29</v>
      </c>
      <c r="B84" s="6" t="s">
        <v>30</v>
      </c>
      <c r="C84" s="6" t="s">
        <v>15</v>
      </c>
      <c r="D84" s="6">
        <v>381.29341679999999</v>
      </c>
      <c r="E84" s="6">
        <v>953.89067809999995</v>
      </c>
      <c r="F84" s="6">
        <v>28.557366602584999</v>
      </c>
      <c r="G84" s="6">
        <v>71.442633397414994</v>
      </c>
    </row>
    <row r="85" spans="1:7" x14ac:dyDescent="0.25">
      <c r="A85" s="6" t="s">
        <v>29</v>
      </c>
      <c r="B85" s="6" t="s">
        <v>30</v>
      </c>
      <c r="C85" s="6" t="s">
        <v>17</v>
      </c>
      <c r="D85" s="6">
        <v>32.687161699999997</v>
      </c>
      <c r="E85" s="6">
        <v>95.621589499999999</v>
      </c>
      <c r="F85" s="6">
        <v>25.4753953992189</v>
      </c>
      <c r="G85" s="6">
        <v>74.524604600781103</v>
      </c>
    </row>
    <row r="86" spans="1:7" x14ac:dyDescent="0.25">
      <c r="A86" s="6" t="s">
        <v>29</v>
      </c>
      <c r="B86" s="6" t="s">
        <v>30</v>
      </c>
      <c r="C86" s="6" t="s">
        <v>18</v>
      </c>
      <c r="D86" s="6">
        <v>6771.0062828999999</v>
      </c>
      <c r="E86" s="6">
        <v>12572.500873700001</v>
      </c>
      <c r="F86" s="6">
        <v>35.004026043900403</v>
      </c>
      <c r="G86" s="6">
        <v>64.995973956099604</v>
      </c>
    </row>
    <row r="87" spans="1:7" x14ac:dyDescent="0.25">
      <c r="A87" s="6" t="s">
        <v>46</v>
      </c>
      <c r="B87" s="6" t="s">
        <v>47</v>
      </c>
      <c r="C87" s="6" t="s">
        <v>15</v>
      </c>
      <c r="D87" s="6">
        <v>15.391621600000001</v>
      </c>
      <c r="E87" s="6">
        <v>116.0768747</v>
      </c>
      <c r="F87" s="6">
        <v>11.707459987127001</v>
      </c>
      <c r="G87" s="6">
        <v>88.292540012873005</v>
      </c>
    </row>
    <row r="88" spans="1:7" x14ac:dyDescent="0.25">
      <c r="A88" s="6" t="s">
        <v>46</v>
      </c>
      <c r="B88" s="6" t="s">
        <v>47</v>
      </c>
      <c r="C88" s="6" t="s">
        <v>17</v>
      </c>
      <c r="D88" s="6">
        <v>5.1857796</v>
      </c>
      <c r="E88" s="6">
        <v>0</v>
      </c>
      <c r="F88" s="6">
        <v>100</v>
      </c>
      <c r="G88" s="6">
        <v>0</v>
      </c>
    </row>
    <row r="89" spans="1:7" x14ac:dyDescent="0.25">
      <c r="A89" s="6" t="s">
        <v>46</v>
      </c>
      <c r="B89" s="6" t="s">
        <v>47</v>
      </c>
      <c r="C89" s="6" t="s">
        <v>18</v>
      </c>
      <c r="D89" s="6">
        <v>5567.8445087999999</v>
      </c>
      <c r="E89" s="6">
        <v>11950.501218699999</v>
      </c>
      <c r="F89" s="6">
        <v>31.782935417581701</v>
      </c>
      <c r="G89" s="6">
        <v>68.217064582418303</v>
      </c>
    </row>
    <row r="90" spans="1:7" x14ac:dyDescent="0.25">
      <c r="A90" s="6" t="s">
        <v>48</v>
      </c>
      <c r="B90" s="6" t="s">
        <v>49</v>
      </c>
      <c r="C90" s="6" t="s">
        <v>15</v>
      </c>
      <c r="D90" s="6">
        <v>0</v>
      </c>
      <c r="E90" s="6">
        <v>222.9285519</v>
      </c>
      <c r="F90" s="6">
        <v>0</v>
      </c>
      <c r="G90" s="6">
        <v>100</v>
      </c>
    </row>
    <row r="91" spans="1:7" x14ac:dyDescent="0.25">
      <c r="A91" s="6" t="s">
        <v>48</v>
      </c>
      <c r="B91" s="6" t="s">
        <v>49</v>
      </c>
      <c r="C91" s="6" t="s">
        <v>17</v>
      </c>
      <c r="D91" s="6">
        <v>60.418754900000003</v>
      </c>
      <c r="E91" s="6">
        <v>455.05654399999997</v>
      </c>
      <c r="F91" s="6">
        <v>11.720979652939899</v>
      </c>
      <c r="G91" s="6">
        <v>88.279020347060097</v>
      </c>
    </row>
    <row r="92" spans="1:7" x14ac:dyDescent="0.25">
      <c r="A92" s="6" t="s">
        <v>48</v>
      </c>
      <c r="B92" s="6" t="s">
        <v>49</v>
      </c>
      <c r="C92" s="6" t="s">
        <v>18</v>
      </c>
      <c r="D92" s="6">
        <v>42874.493803600002</v>
      </c>
      <c r="E92" s="6">
        <v>75853.102348900007</v>
      </c>
      <c r="F92" s="6">
        <v>36.111649854790102</v>
      </c>
      <c r="G92" s="6">
        <v>63.888350145209898</v>
      </c>
    </row>
    <row r="93" spans="1:7" x14ac:dyDescent="0.25">
      <c r="A93" s="6" t="s">
        <v>31</v>
      </c>
      <c r="B93" s="6" t="s">
        <v>32</v>
      </c>
      <c r="C93" s="6" t="s">
        <v>15</v>
      </c>
      <c r="D93" s="6">
        <v>215.37848750000001</v>
      </c>
      <c r="E93" s="6">
        <v>277.53241789999998</v>
      </c>
      <c r="F93" s="6">
        <v>43.6952165473432</v>
      </c>
      <c r="G93" s="6">
        <v>56.3047834526568</v>
      </c>
    </row>
    <row r="94" spans="1:7" x14ac:dyDescent="0.25">
      <c r="A94" s="6" t="s">
        <v>31</v>
      </c>
      <c r="B94" s="6" t="s">
        <v>32</v>
      </c>
      <c r="C94" s="6" t="s">
        <v>17</v>
      </c>
      <c r="D94" s="6">
        <v>69.339524900000001</v>
      </c>
      <c r="E94" s="6">
        <v>49.795296299999997</v>
      </c>
      <c r="F94" s="6">
        <v>58.2025676469475</v>
      </c>
      <c r="G94" s="6">
        <v>41.7974323530525</v>
      </c>
    </row>
    <row r="95" spans="1:7" x14ac:dyDescent="0.25">
      <c r="A95" s="6" t="s">
        <v>31</v>
      </c>
      <c r="B95" s="6" t="s">
        <v>32</v>
      </c>
      <c r="C95" s="6" t="s">
        <v>18</v>
      </c>
      <c r="D95" s="6">
        <v>27714.1763751</v>
      </c>
      <c r="E95" s="6">
        <v>57017.777907099997</v>
      </c>
      <c r="F95" s="6">
        <v>32.708057556182197</v>
      </c>
      <c r="G95" s="6">
        <v>67.291942443817803</v>
      </c>
    </row>
    <row r="96" spans="1:7" x14ac:dyDescent="0.25">
      <c r="A96" s="6" t="s">
        <v>50</v>
      </c>
      <c r="B96" s="6" t="s">
        <v>51</v>
      </c>
      <c r="C96" s="6" t="s">
        <v>15</v>
      </c>
      <c r="D96" s="6">
        <v>132.93476960000001</v>
      </c>
      <c r="E96" s="6">
        <v>202.24315329999999</v>
      </c>
      <c r="F96" s="6">
        <v>39.6609563212971</v>
      </c>
      <c r="G96" s="6">
        <v>60.3390436787029</v>
      </c>
    </row>
    <row r="97" spans="1:7" x14ac:dyDescent="0.25">
      <c r="A97" s="6" t="s">
        <v>50</v>
      </c>
      <c r="B97" s="6" t="s">
        <v>51</v>
      </c>
      <c r="C97" s="6" t="s">
        <v>17</v>
      </c>
      <c r="D97" s="6">
        <v>0</v>
      </c>
      <c r="E97" s="6">
        <v>474.20287070000001</v>
      </c>
      <c r="F97" s="6">
        <v>0</v>
      </c>
      <c r="G97" s="6">
        <v>100</v>
      </c>
    </row>
    <row r="98" spans="1:7" x14ac:dyDescent="0.25">
      <c r="A98" s="6" t="s">
        <v>50</v>
      </c>
      <c r="B98" s="6" t="s">
        <v>51</v>
      </c>
      <c r="C98" s="6" t="s">
        <v>18</v>
      </c>
      <c r="D98" s="6">
        <v>51316.566623500003</v>
      </c>
      <c r="E98" s="6">
        <v>62037.052578800001</v>
      </c>
      <c r="F98" s="6">
        <v>45.271220261539497</v>
      </c>
      <c r="G98" s="6">
        <v>54.728779738460503</v>
      </c>
    </row>
    <row r="99" spans="1:7" x14ac:dyDescent="0.25">
      <c r="A99" s="6" t="s">
        <v>52</v>
      </c>
      <c r="B99" s="6" t="s">
        <v>53</v>
      </c>
      <c r="C99" s="6" t="s">
        <v>17</v>
      </c>
      <c r="D99" s="6">
        <v>0</v>
      </c>
      <c r="E99" s="6">
        <v>7.1296596000000001</v>
      </c>
      <c r="F99" s="6">
        <v>0</v>
      </c>
      <c r="G99" s="6">
        <v>100</v>
      </c>
    </row>
    <row r="100" spans="1:7" x14ac:dyDescent="0.25">
      <c r="A100" s="6" t="s">
        <v>52</v>
      </c>
      <c r="B100" s="6" t="s">
        <v>53</v>
      </c>
      <c r="C100" s="6" t="s">
        <v>18</v>
      </c>
      <c r="D100" s="6">
        <v>3546.0844006000002</v>
      </c>
      <c r="E100" s="6">
        <v>7319.7859383000005</v>
      </c>
      <c r="F100" s="6">
        <v>32.6350700864243</v>
      </c>
      <c r="G100" s="6">
        <v>67.364929913575693</v>
      </c>
    </row>
    <row r="101" spans="1:7" x14ac:dyDescent="0.25">
      <c r="A101" s="6" t="s">
        <v>33</v>
      </c>
      <c r="B101" s="6" t="s">
        <v>34</v>
      </c>
      <c r="C101" s="6" t="s">
        <v>15</v>
      </c>
      <c r="D101" s="6">
        <v>11.9750348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33</v>
      </c>
      <c r="B102" s="6" t="s">
        <v>34</v>
      </c>
      <c r="C102" s="6" t="s">
        <v>17</v>
      </c>
      <c r="D102" s="6">
        <v>0</v>
      </c>
      <c r="E102" s="6">
        <v>5.9465202000000001</v>
      </c>
      <c r="F102" s="6">
        <v>0</v>
      </c>
      <c r="G102" s="6">
        <v>100</v>
      </c>
    </row>
    <row r="103" spans="1:7" x14ac:dyDescent="0.25">
      <c r="A103" s="6" t="s">
        <v>33</v>
      </c>
      <c r="B103" s="6" t="s">
        <v>34</v>
      </c>
      <c r="C103" s="6" t="s">
        <v>18</v>
      </c>
      <c r="D103" s="6">
        <v>4779.4037046000003</v>
      </c>
      <c r="E103" s="6">
        <v>9311.6747419999992</v>
      </c>
      <c r="F103" s="6">
        <v>33.917941218709302</v>
      </c>
      <c r="G103" s="6">
        <v>66.082058781290698</v>
      </c>
    </row>
    <row r="104" spans="1:7" x14ac:dyDescent="0.25">
      <c r="A104" s="6" t="s">
        <v>54</v>
      </c>
      <c r="B104" s="6" t="s">
        <v>55</v>
      </c>
      <c r="C104" s="6" t="s">
        <v>15</v>
      </c>
      <c r="D104" s="6">
        <v>0</v>
      </c>
      <c r="E104" s="6">
        <v>103.86892229999999</v>
      </c>
      <c r="F104" s="6">
        <v>0</v>
      </c>
      <c r="G104" s="6">
        <v>100</v>
      </c>
    </row>
    <row r="105" spans="1:7" x14ac:dyDescent="0.25">
      <c r="A105" s="6" t="s">
        <v>54</v>
      </c>
      <c r="B105" s="6" t="s">
        <v>55</v>
      </c>
      <c r="C105" s="6" t="s">
        <v>16</v>
      </c>
      <c r="D105" s="6">
        <v>66.514635999999996</v>
      </c>
      <c r="E105" s="6">
        <v>0</v>
      </c>
      <c r="F105" s="6">
        <v>100</v>
      </c>
      <c r="G105" s="6">
        <v>0</v>
      </c>
    </row>
    <row r="106" spans="1:7" x14ac:dyDescent="0.25">
      <c r="A106" s="6" t="s">
        <v>54</v>
      </c>
      <c r="B106" s="6" t="s">
        <v>55</v>
      </c>
      <c r="C106" s="6" t="s">
        <v>17</v>
      </c>
      <c r="D106" s="6">
        <v>98.282780000000002</v>
      </c>
      <c r="E106" s="6">
        <v>569.18470579999996</v>
      </c>
      <c r="F106" s="6">
        <v>14.724729232646</v>
      </c>
      <c r="G106" s="6">
        <v>85.275270767354002</v>
      </c>
    </row>
    <row r="107" spans="1:7" x14ac:dyDescent="0.25">
      <c r="A107" s="6" t="s">
        <v>54</v>
      </c>
      <c r="B107" s="6" t="s">
        <v>55</v>
      </c>
      <c r="C107" s="6" t="s">
        <v>18</v>
      </c>
      <c r="D107" s="6">
        <v>34061.005757999999</v>
      </c>
      <c r="E107" s="6">
        <v>62566.143198500002</v>
      </c>
      <c r="F107" s="6">
        <v>35.249933508163103</v>
      </c>
      <c r="G107" s="6">
        <v>64.750066491836904</v>
      </c>
    </row>
    <row r="108" spans="1:7" x14ac:dyDescent="0.25">
      <c r="A108" s="6" t="s">
        <v>35</v>
      </c>
      <c r="B108" s="6" t="s">
        <v>36</v>
      </c>
      <c r="C108" s="6" t="s">
        <v>15</v>
      </c>
      <c r="D108" s="6">
        <v>138.2570498</v>
      </c>
      <c r="E108" s="6">
        <v>138.2570498</v>
      </c>
      <c r="F108" s="6">
        <v>50</v>
      </c>
      <c r="G108" s="6">
        <v>50</v>
      </c>
    </row>
    <row r="109" spans="1:7" x14ac:dyDescent="0.25">
      <c r="A109" s="6" t="s">
        <v>35</v>
      </c>
      <c r="B109" s="6" t="s">
        <v>36</v>
      </c>
      <c r="C109" s="6" t="s">
        <v>17</v>
      </c>
      <c r="D109" s="6">
        <v>0</v>
      </c>
      <c r="E109" s="6">
        <v>252.3049547</v>
      </c>
      <c r="F109" s="6">
        <v>0</v>
      </c>
      <c r="G109" s="6">
        <v>100</v>
      </c>
    </row>
    <row r="110" spans="1:7" x14ac:dyDescent="0.25">
      <c r="A110" s="6" t="s">
        <v>35</v>
      </c>
      <c r="B110" s="6" t="s">
        <v>36</v>
      </c>
      <c r="C110" s="6" t="s">
        <v>18</v>
      </c>
      <c r="D110" s="6">
        <v>38585.565441400002</v>
      </c>
      <c r="E110" s="6">
        <v>81929.615500700005</v>
      </c>
      <c r="F110" s="6">
        <v>32.017182515734603</v>
      </c>
      <c r="G110" s="6">
        <v>67.982817484265397</v>
      </c>
    </row>
    <row r="111" spans="1:7" x14ac:dyDescent="0.25">
      <c r="A111" s="6" t="s">
        <v>56</v>
      </c>
      <c r="B111" s="6" t="s">
        <v>57</v>
      </c>
      <c r="C111" s="6" t="s">
        <v>15</v>
      </c>
      <c r="D111" s="6">
        <v>23.406435699999999</v>
      </c>
      <c r="E111" s="6">
        <v>10.417266400000001</v>
      </c>
      <c r="F111" s="6">
        <v>69.201282670946895</v>
      </c>
      <c r="G111" s="6">
        <v>30.798717329053101</v>
      </c>
    </row>
    <row r="112" spans="1:7" x14ac:dyDescent="0.25">
      <c r="A112" s="6" t="s">
        <v>56</v>
      </c>
      <c r="B112" s="6" t="s">
        <v>57</v>
      </c>
      <c r="C112" s="6" t="s">
        <v>17</v>
      </c>
      <c r="D112" s="6">
        <v>0</v>
      </c>
      <c r="E112" s="6">
        <v>54.412976499999999</v>
      </c>
      <c r="F112" s="6">
        <v>0</v>
      </c>
      <c r="G112" s="6">
        <v>100</v>
      </c>
    </row>
    <row r="113" spans="1:7" x14ac:dyDescent="0.25">
      <c r="A113" s="6" t="s">
        <v>56</v>
      </c>
      <c r="B113" s="6" t="s">
        <v>57</v>
      </c>
      <c r="C113" s="6" t="s">
        <v>18</v>
      </c>
      <c r="D113" s="6">
        <v>7730.1834606000002</v>
      </c>
      <c r="E113" s="6">
        <v>14360.5798622</v>
      </c>
      <c r="F113" s="6">
        <v>34.992830929575099</v>
      </c>
      <c r="G113" s="6">
        <v>65.007169070424894</v>
      </c>
    </row>
    <row r="114" spans="1:7" x14ac:dyDescent="0.25">
      <c r="A114" s="6" t="s">
        <v>37</v>
      </c>
      <c r="B114" s="6" t="s">
        <v>38</v>
      </c>
      <c r="C114" s="6" t="s">
        <v>15</v>
      </c>
      <c r="D114" s="6">
        <v>0</v>
      </c>
      <c r="E114" s="6">
        <v>669.70602180000003</v>
      </c>
      <c r="F114" s="6">
        <v>0</v>
      </c>
      <c r="G114" s="6">
        <v>100</v>
      </c>
    </row>
    <row r="115" spans="1:7" x14ac:dyDescent="0.25">
      <c r="A115" s="6" t="s">
        <v>37</v>
      </c>
      <c r="B115" s="6" t="s">
        <v>38</v>
      </c>
      <c r="C115" s="6" t="s">
        <v>17</v>
      </c>
      <c r="D115" s="6">
        <v>873.01415039999995</v>
      </c>
      <c r="E115" s="6">
        <v>1658.2211978</v>
      </c>
      <c r="F115" s="6">
        <v>34.489647555720701</v>
      </c>
      <c r="G115" s="6">
        <v>65.510352444279306</v>
      </c>
    </row>
    <row r="116" spans="1:7" x14ac:dyDescent="0.25">
      <c r="A116" s="6" t="s">
        <v>37</v>
      </c>
      <c r="B116" s="6" t="s">
        <v>38</v>
      </c>
      <c r="C116" s="6" t="s">
        <v>18</v>
      </c>
      <c r="D116" s="6">
        <v>190652.20702639999</v>
      </c>
      <c r="E116" s="6">
        <v>409146.85160659999</v>
      </c>
      <c r="F116" s="6">
        <v>31.7860130459215</v>
      </c>
      <c r="G116" s="6">
        <v>68.213986954078507</v>
      </c>
    </row>
    <row r="117" spans="1:7" x14ac:dyDescent="0.25">
      <c r="A117" s="6" t="s">
        <v>39</v>
      </c>
      <c r="B117" s="6" t="s">
        <v>40</v>
      </c>
      <c r="C117" s="6" t="s">
        <v>15</v>
      </c>
      <c r="D117" s="6">
        <v>0</v>
      </c>
      <c r="E117" s="6">
        <v>7.1690756999999996</v>
      </c>
      <c r="F117" s="6">
        <v>0</v>
      </c>
      <c r="G117" s="6">
        <v>100</v>
      </c>
    </row>
    <row r="118" spans="1:7" x14ac:dyDescent="0.25">
      <c r="A118" s="6" t="s">
        <v>39</v>
      </c>
      <c r="B118" s="6" t="s">
        <v>40</v>
      </c>
      <c r="C118" s="6" t="s">
        <v>17</v>
      </c>
      <c r="D118" s="6">
        <v>34.662565299999997</v>
      </c>
      <c r="E118" s="6">
        <v>31.966020499999999</v>
      </c>
      <c r="F118" s="6">
        <v>52.023564486340902</v>
      </c>
      <c r="G118" s="6">
        <v>47.976435513659098</v>
      </c>
    </row>
    <row r="119" spans="1:7" x14ac:dyDescent="0.25">
      <c r="A119" s="6" t="s">
        <v>39</v>
      </c>
      <c r="B119" s="6" t="s">
        <v>40</v>
      </c>
      <c r="C119" s="6" t="s">
        <v>18</v>
      </c>
      <c r="D119" s="6">
        <v>6359.0275586999996</v>
      </c>
      <c r="E119" s="6">
        <v>11593.1747841</v>
      </c>
      <c r="F119" s="6">
        <v>35.421991337182</v>
      </c>
      <c r="G119" s="6">
        <v>64.578008662817993</v>
      </c>
    </row>
    <row r="120" spans="1:7" x14ac:dyDescent="0.25">
      <c r="A120" s="6" t="s">
        <v>58</v>
      </c>
      <c r="B120" s="6" t="s">
        <v>59</v>
      </c>
      <c r="C120" s="6" t="s">
        <v>17</v>
      </c>
      <c r="D120" s="6">
        <v>5.2889556000000004</v>
      </c>
      <c r="E120" s="6">
        <v>8.7482000000000006</v>
      </c>
      <c r="F120" s="6">
        <v>37.678257267448103</v>
      </c>
      <c r="G120" s="6">
        <v>62.321742732551897</v>
      </c>
    </row>
    <row r="121" spans="1:7" x14ac:dyDescent="0.25">
      <c r="A121" s="6" t="s">
        <v>58</v>
      </c>
      <c r="B121" s="6" t="s">
        <v>59</v>
      </c>
      <c r="C121" s="6" t="s">
        <v>18</v>
      </c>
      <c r="D121" s="6">
        <v>2692.2379372</v>
      </c>
      <c r="E121" s="6">
        <v>4720.7249051999997</v>
      </c>
      <c r="F121" s="6">
        <v>36.317974262614399</v>
      </c>
      <c r="G121" s="6">
        <v>63.682025737385601</v>
      </c>
    </row>
    <row r="122" spans="1:7" x14ac:dyDescent="0.25">
      <c r="A122" s="6" t="s">
        <v>60</v>
      </c>
      <c r="B122" s="6" t="s">
        <v>61</v>
      </c>
      <c r="C122" s="6" t="s">
        <v>15</v>
      </c>
      <c r="D122" s="6">
        <v>12.2184867</v>
      </c>
      <c r="E122" s="6">
        <v>67.837087299999993</v>
      </c>
      <c r="F122" s="6">
        <v>15.2625058937183</v>
      </c>
      <c r="G122" s="6">
        <v>84.737494106281702</v>
      </c>
    </row>
    <row r="123" spans="1:7" x14ac:dyDescent="0.25">
      <c r="A123" s="6" t="s">
        <v>60</v>
      </c>
      <c r="B123" s="6" t="s">
        <v>61</v>
      </c>
      <c r="C123" s="6" t="s">
        <v>16</v>
      </c>
      <c r="D123" s="6">
        <v>0</v>
      </c>
      <c r="E123" s="6">
        <v>3.2211816</v>
      </c>
      <c r="F123" s="6">
        <v>0</v>
      </c>
      <c r="G123" s="6">
        <v>100</v>
      </c>
    </row>
    <row r="124" spans="1:7" x14ac:dyDescent="0.25">
      <c r="A124" s="6" t="s">
        <v>60</v>
      </c>
      <c r="B124" s="6" t="s">
        <v>61</v>
      </c>
      <c r="C124" s="6" t="s">
        <v>17</v>
      </c>
      <c r="D124" s="6">
        <v>20.705814400000001</v>
      </c>
      <c r="E124" s="6">
        <v>37.686850200000002</v>
      </c>
      <c r="F124" s="6">
        <v>35.459615590140402</v>
      </c>
      <c r="G124" s="6">
        <v>64.540384409859598</v>
      </c>
    </row>
    <row r="125" spans="1:7" x14ac:dyDescent="0.25">
      <c r="A125" s="6" t="s">
        <v>60</v>
      </c>
      <c r="B125" s="6" t="s">
        <v>61</v>
      </c>
      <c r="C125" s="6" t="s">
        <v>18</v>
      </c>
      <c r="D125" s="6">
        <v>2131.7865852999998</v>
      </c>
      <c r="E125" s="6">
        <v>4644.5439913</v>
      </c>
      <c r="F125" s="6">
        <v>31.459306201227498</v>
      </c>
      <c r="G125" s="6">
        <v>68.540693798772494</v>
      </c>
    </row>
    <row r="126" spans="1:7" x14ac:dyDescent="0.25">
      <c r="A126" s="6" t="s">
        <v>62</v>
      </c>
      <c r="B126" s="6" t="s">
        <v>63</v>
      </c>
      <c r="C126" s="6" t="s">
        <v>15</v>
      </c>
      <c r="D126" s="6">
        <v>0</v>
      </c>
      <c r="E126" s="6">
        <v>8.5161066000000005</v>
      </c>
      <c r="F126" s="6">
        <v>0</v>
      </c>
      <c r="G126" s="6">
        <v>100</v>
      </c>
    </row>
    <row r="127" spans="1:7" x14ac:dyDescent="0.25">
      <c r="A127" s="6" t="s">
        <v>62</v>
      </c>
      <c r="B127" s="6" t="s">
        <v>63</v>
      </c>
      <c r="C127" s="6" t="s">
        <v>18</v>
      </c>
      <c r="D127" s="6">
        <v>3051.1307385</v>
      </c>
      <c r="E127" s="6">
        <v>6008.3531579999999</v>
      </c>
      <c r="F127" s="6">
        <v>33.678858236932903</v>
      </c>
      <c r="G127" s="6">
        <v>66.321141763067104</v>
      </c>
    </row>
    <row r="128" spans="1:7" x14ac:dyDescent="0.25">
      <c r="A128" s="6" t="s">
        <v>64</v>
      </c>
      <c r="B128" s="6" t="s">
        <v>65</v>
      </c>
      <c r="C128" s="6" t="s">
        <v>15</v>
      </c>
      <c r="D128" s="6">
        <v>18.8687875</v>
      </c>
      <c r="E128" s="6">
        <v>57.527742799999999</v>
      </c>
      <c r="F128" s="6">
        <v>24.698487517567301</v>
      </c>
      <c r="G128" s="6">
        <v>75.301512482432699</v>
      </c>
    </row>
    <row r="129" spans="1:7" x14ac:dyDescent="0.25">
      <c r="A129" s="6" t="s">
        <v>64</v>
      </c>
      <c r="B129" s="6" t="s">
        <v>65</v>
      </c>
      <c r="C129" s="6" t="s">
        <v>17</v>
      </c>
      <c r="D129" s="6">
        <v>25.2170548</v>
      </c>
      <c r="E129" s="6">
        <v>43.326999100000002</v>
      </c>
      <c r="F129" s="6">
        <v>36.7895584886029</v>
      </c>
      <c r="G129" s="6">
        <v>63.2104415113971</v>
      </c>
    </row>
    <row r="130" spans="1:7" x14ac:dyDescent="0.25">
      <c r="A130" s="6" t="s">
        <v>64</v>
      </c>
      <c r="B130" s="6" t="s">
        <v>65</v>
      </c>
      <c r="C130" s="6" t="s">
        <v>18</v>
      </c>
      <c r="D130" s="6">
        <v>4816.3015727000002</v>
      </c>
      <c r="E130" s="6">
        <v>10889.7578426</v>
      </c>
      <c r="F130" s="6">
        <v>30.665244829064001</v>
      </c>
      <c r="G130" s="6">
        <v>69.334755170936006</v>
      </c>
    </row>
    <row r="131" spans="1:7" x14ac:dyDescent="0.25">
      <c r="A131" s="6" t="s">
        <v>66</v>
      </c>
      <c r="B131" s="6" t="s">
        <v>67</v>
      </c>
      <c r="C131" s="6" t="s">
        <v>15</v>
      </c>
      <c r="D131" s="6">
        <v>3.9487481999999998</v>
      </c>
      <c r="E131" s="6">
        <v>3.2540027999999999</v>
      </c>
      <c r="F131" s="6">
        <v>54.822778130189398</v>
      </c>
      <c r="G131" s="6">
        <v>45.177221869810602</v>
      </c>
    </row>
    <row r="132" spans="1:7" x14ac:dyDescent="0.25">
      <c r="A132" s="6" t="s">
        <v>66</v>
      </c>
      <c r="B132" s="6" t="s">
        <v>67</v>
      </c>
      <c r="C132" s="6" t="s">
        <v>17</v>
      </c>
      <c r="D132" s="6">
        <v>0</v>
      </c>
      <c r="E132" s="6">
        <v>3.7390205000000001</v>
      </c>
      <c r="F132" s="6">
        <v>0</v>
      </c>
      <c r="G132" s="6">
        <v>100</v>
      </c>
    </row>
    <row r="133" spans="1:7" x14ac:dyDescent="0.25">
      <c r="A133" s="6" t="s">
        <v>66</v>
      </c>
      <c r="B133" s="6" t="s">
        <v>67</v>
      </c>
      <c r="C133" s="6" t="s">
        <v>18</v>
      </c>
      <c r="D133" s="6">
        <v>541.3851684</v>
      </c>
      <c r="E133" s="6">
        <v>760.67306810000002</v>
      </c>
      <c r="F133" s="6">
        <v>41.5791823455817</v>
      </c>
      <c r="G133" s="6">
        <v>58.4208176544183</v>
      </c>
    </row>
    <row r="134" spans="1:7" x14ac:dyDescent="0.25">
      <c r="A134" s="6" t="s">
        <v>68</v>
      </c>
      <c r="B134" s="6" t="s">
        <v>69</v>
      </c>
      <c r="C134" s="6" t="s">
        <v>15</v>
      </c>
      <c r="D134" s="6">
        <v>55.935354400000001</v>
      </c>
      <c r="E134" s="6">
        <v>55.935354400000001</v>
      </c>
      <c r="F134" s="6">
        <v>50</v>
      </c>
      <c r="G134" s="6">
        <v>50</v>
      </c>
    </row>
    <row r="135" spans="1:7" x14ac:dyDescent="0.25">
      <c r="A135" s="6" t="s">
        <v>68</v>
      </c>
      <c r="B135" s="6" t="s">
        <v>69</v>
      </c>
      <c r="C135" s="6" t="s">
        <v>16</v>
      </c>
      <c r="D135" s="6">
        <v>0</v>
      </c>
      <c r="E135" s="6">
        <v>50.791458400000003</v>
      </c>
      <c r="F135" s="6">
        <v>0</v>
      </c>
      <c r="G135" s="6">
        <v>100</v>
      </c>
    </row>
    <row r="136" spans="1:7" x14ac:dyDescent="0.25">
      <c r="A136" s="6" t="s">
        <v>68</v>
      </c>
      <c r="B136" s="6" t="s">
        <v>69</v>
      </c>
      <c r="C136" s="6" t="s">
        <v>17</v>
      </c>
      <c r="D136" s="6">
        <v>77.210481599999994</v>
      </c>
      <c r="E136" s="6">
        <v>154.42096319999999</v>
      </c>
      <c r="F136" s="6">
        <v>33.3333333333333</v>
      </c>
      <c r="G136" s="6">
        <v>66.6666666666667</v>
      </c>
    </row>
    <row r="137" spans="1:7" x14ac:dyDescent="0.25">
      <c r="A137" s="6" t="s">
        <v>68</v>
      </c>
      <c r="B137" s="6" t="s">
        <v>69</v>
      </c>
      <c r="C137" s="6" t="s">
        <v>18</v>
      </c>
      <c r="D137" s="6">
        <v>33030.470829700003</v>
      </c>
      <c r="E137" s="6">
        <v>68475.235559299996</v>
      </c>
      <c r="F137" s="6">
        <v>32.540506346625897</v>
      </c>
      <c r="G137" s="6">
        <v>67.459493653374096</v>
      </c>
    </row>
    <row r="138" spans="1:7" x14ac:dyDescent="0.25">
      <c r="A138" t="s">
        <v>21</v>
      </c>
    </row>
    <row r="139" spans="1:7" x14ac:dyDescent="0.25">
      <c r="A139" t="s">
        <v>1037</v>
      </c>
    </row>
    <row r="140" spans="1:7" x14ac:dyDescent="0.25">
      <c r="A140" t="s">
        <v>22</v>
      </c>
    </row>
    <row r="141" spans="1:7" x14ac:dyDescent="0.25">
      <c r="A141" t="s">
        <v>23</v>
      </c>
    </row>
    <row r="142" spans="1:7" x14ac:dyDescent="0.25">
      <c r="A142" t="s">
        <v>24</v>
      </c>
    </row>
    <row r="145" spans="1:7" x14ac:dyDescent="0.25">
      <c r="G145" s="7" t="str">
        <f>HYPERLINK("#'Indice'!A1", "Ir al índice")</f>
        <v>Ir al índice</v>
      </c>
    </row>
    <row r="146" spans="1:7" ht="17.25" x14ac:dyDescent="0.3">
      <c r="A146" s="4" t="s">
        <v>449</v>
      </c>
    </row>
    <row r="147" spans="1:7" x14ac:dyDescent="0.25">
      <c r="A147" s="5" t="s">
        <v>26</v>
      </c>
      <c r="B147" s="5" t="s">
        <v>71</v>
      </c>
      <c r="C147" s="5" t="s">
        <v>11</v>
      </c>
      <c r="D147" s="5" t="s">
        <v>431</v>
      </c>
      <c r="E147" s="5" t="s">
        <v>445</v>
      </c>
      <c r="F147" s="5" t="s">
        <v>433</v>
      </c>
      <c r="G147" s="5" t="s">
        <v>446</v>
      </c>
    </row>
    <row r="148" spans="1:7" x14ac:dyDescent="0.25">
      <c r="A148" s="6" t="s">
        <v>72</v>
      </c>
      <c r="B148" s="6" t="s">
        <v>73</v>
      </c>
      <c r="C148" s="6" t="s">
        <v>15</v>
      </c>
      <c r="D148" s="6">
        <v>469.53212509999997</v>
      </c>
      <c r="E148" s="6">
        <v>633.8910247</v>
      </c>
      <c r="F148" s="6">
        <v>42.552317774473401</v>
      </c>
      <c r="G148" s="6">
        <v>57.447682225526599</v>
      </c>
    </row>
    <row r="149" spans="1:7" x14ac:dyDescent="0.25">
      <c r="A149" s="6" t="s">
        <v>72</v>
      </c>
      <c r="B149" s="6" t="s">
        <v>73</v>
      </c>
      <c r="C149" s="6" t="s">
        <v>16</v>
      </c>
      <c r="D149" s="6">
        <v>16.007213100000001</v>
      </c>
      <c r="E149" s="6">
        <v>133.18101899999999</v>
      </c>
      <c r="F149" s="6">
        <v>10.729541381836601</v>
      </c>
      <c r="G149" s="6">
        <v>89.270458618163403</v>
      </c>
    </row>
    <row r="150" spans="1:7" x14ac:dyDescent="0.25">
      <c r="A150" s="6" t="s">
        <v>72</v>
      </c>
      <c r="B150" s="6" t="s">
        <v>73</v>
      </c>
      <c r="C150" s="6" t="s">
        <v>17</v>
      </c>
      <c r="D150" s="6">
        <v>456.48323900000003</v>
      </c>
      <c r="E150" s="6">
        <v>1662.3209609</v>
      </c>
      <c r="F150" s="6">
        <v>21.5443805058318</v>
      </c>
      <c r="G150" s="6">
        <v>78.455619494168204</v>
      </c>
    </row>
    <row r="151" spans="1:7" x14ac:dyDescent="0.25">
      <c r="A151" s="6" t="s">
        <v>72</v>
      </c>
      <c r="B151" s="6" t="s">
        <v>73</v>
      </c>
      <c r="C151" s="6" t="s">
        <v>18</v>
      </c>
      <c r="D151" s="6">
        <v>172451.42505980001</v>
      </c>
      <c r="E151" s="6">
        <v>309210.1593694</v>
      </c>
      <c r="F151" s="6">
        <v>35.803441801190402</v>
      </c>
      <c r="G151" s="6">
        <v>64.196558198809598</v>
      </c>
    </row>
    <row r="152" spans="1:7" x14ac:dyDescent="0.25">
      <c r="A152" s="6" t="s">
        <v>74</v>
      </c>
      <c r="B152" s="6" t="s">
        <v>75</v>
      </c>
      <c r="C152" s="6" t="s">
        <v>15</v>
      </c>
      <c r="D152" s="6">
        <v>160.2417346</v>
      </c>
      <c r="E152" s="6">
        <v>319.85450320000001</v>
      </c>
      <c r="F152" s="6">
        <v>33.377002772255402</v>
      </c>
      <c r="G152" s="6">
        <v>66.622997227744605</v>
      </c>
    </row>
    <row r="153" spans="1:7" x14ac:dyDescent="0.25">
      <c r="A153" s="6" t="s">
        <v>74</v>
      </c>
      <c r="B153" s="6" t="s">
        <v>75</v>
      </c>
      <c r="C153" s="6" t="s">
        <v>16</v>
      </c>
      <c r="D153" s="6">
        <v>0</v>
      </c>
      <c r="E153" s="6">
        <v>32.276978399999997</v>
      </c>
      <c r="F153" s="6">
        <v>0</v>
      </c>
      <c r="G153" s="6">
        <v>100</v>
      </c>
    </row>
    <row r="154" spans="1:7" x14ac:dyDescent="0.25">
      <c r="A154" s="6" t="s">
        <v>74</v>
      </c>
      <c r="B154" s="6" t="s">
        <v>75</v>
      </c>
      <c r="C154" s="6" t="s">
        <v>17</v>
      </c>
      <c r="D154" s="6">
        <v>144.3279948</v>
      </c>
      <c r="E154" s="6">
        <v>685.91980000000001</v>
      </c>
      <c r="F154" s="6">
        <v>17.383725160603099</v>
      </c>
      <c r="G154" s="6">
        <v>82.616274839396894</v>
      </c>
    </row>
    <row r="155" spans="1:7" x14ac:dyDescent="0.25">
      <c r="A155" s="6" t="s">
        <v>74</v>
      </c>
      <c r="B155" s="6" t="s">
        <v>75</v>
      </c>
      <c r="C155" s="6" t="s">
        <v>18</v>
      </c>
      <c r="D155" s="6">
        <v>48372.127666200002</v>
      </c>
      <c r="E155" s="6">
        <v>101135.71866129999</v>
      </c>
      <c r="F155" s="6">
        <v>32.354240164920697</v>
      </c>
      <c r="G155" s="6">
        <v>67.645759835079204</v>
      </c>
    </row>
    <row r="156" spans="1:7" x14ac:dyDescent="0.25">
      <c r="A156" s="6" t="s">
        <v>76</v>
      </c>
      <c r="B156" s="6" t="s">
        <v>77</v>
      </c>
      <c r="C156" s="6" t="s">
        <v>15</v>
      </c>
      <c r="D156" s="6">
        <v>384.399789</v>
      </c>
      <c r="E156" s="6">
        <v>1148.6147764</v>
      </c>
      <c r="F156" s="6">
        <v>25.074764302692799</v>
      </c>
      <c r="G156" s="6">
        <v>74.925235697307201</v>
      </c>
    </row>
    <row r="157" spans="1:7" x14ac:dyDescent="0.25">
      <c r="A157" s="6" t="s">
        <v>76</v>
      </c>
      <c r="B157" s="6" t="s">
        <v>77</v>
      </c>
      <c r="C157" s="6" t="s">
        <v>17</v>
      </c>
      <c r="D157" s="6">
        <v>136.86247729999999</v>
      </c>
      <c r="E157" s="6">
        <v>295.37827290000001</v>
      </c>
      <c r="F157" s="6">
        <v>31.663483194648599</v>
      </c>
      <c r="G157" s="6">
        <v>68.336516805351394</v>
      </c>
    </row>
    <row r="158" spans="1:7" x14ac:dyDescent="0.25">
      <c r="A158" s="6" t="s">
        <v>76</v>
      </c>
      <c r="B158" s="6" t="s">
        <v>77</v>
      </c>
      <c r="C158" s="6" t="s">
        <v>18</v>
      </c>
      <c r="D158" s="6">
        <v>30251.4952715</v>
      </c>
      <c r="E158" s="6">
        <v>55506.249420200002</v>
      </c>
      <c r="F158" s="6">
        <v>35.2755257035437</v>
      </c>
      <c r="G158" s="6">
        <v>64.724474296456293</v>
      </c>
    </row>
    <row r="159" spans="1:7" x14ac:dyDescent="0.25">
      <c r="A159" s="6" t="s">
        <v>78</v>
      </c>
      <c r="B159" s="6" t="s">
        <v>79</v>
      </c>
      <c r="C159" s="6" t="s">
        <v>15</v>
      </c>
      <c r="D159" s="6">
        <v>894.04544659999999</v>
      </c>
      <c r="E159" s="6">
        <v>1586.5380373999999</v>
      </c>
      <c r="F159" s="6">
        <v>36.041739871553503</v>
      </c>
      <c r="G159" s="6">
        <v>63.958260128446497</v>
      </c>
    </row>
    <row r="160" spans="1:7" x14ac:dyDescent="0.25">
      <c r="A160" s="6" t="s">
        <v>78</v>
      </c>
      <c r="B160" s="6" t="s">
        <v>79</v>
      </c>
      <c r="C160" s="6" t="s">
        <v>17</v>
      </c>
      <c r="D160" s="6">
        <v>707.41276559999994</v>
      </c>
      <c r="E160" s="6">
        <v>1716.8081618000001</v>
      </c>
      <c r="F160" s="6">
        <v>29.181035342298902</v>
      </c>
      <c r="G160" s="6">
        <v>70.818964657701102</v>
      </c>
    </row>
    <row r="161" spans="1:7" x14ac:dyDescent="0.25">
      <c r="A161" s="6" t="s">
        <v>78</v>
      </c>
      <c r="B161" s="6" t="s">
        <v>79</v>
      </c>
      <c r="C161" s="6" t="s">
        <v>18</v>
      </c>
      <c r="D161" s="6">
        <v>111606.3661931</v>
      </c>
      <c r="E161" s="6">
        <v>200456.04890679999</v>
      </c>
      <c r="F161" s="6">
        <v>35.764116661524803</v>
      </c>
      <c r="G161" s="6">
        <v>64.235883338475205</v>
      </c>
    </row>
    <row r="162" spans="1:7" x14ac:dyDescent="0.25">
      <c r="A162" s="6" t="s">
        <v>80</v>
      </c>
      <c r="B162" s="6" t="s">
        <v>81</v>
      </c>
      <c r="C162" s="6" t="s">
        <v>15</v>
      </c>
      <c r="D162" s="6">
        <v>1100.3244305000001</v>
      </c>
      <c r="E162" s="6">
        <v>1671.9992483000001</v>
      </c>
      <c r="F162" s="6">
        <v>39.689609078268802</v>
      </c>
      <c r="G162" s="6">
        <v>60.310390921731198</v>
      </c>
    </row>
    <row r="163" spans="1:7" x14ac:dyDescent="0.25">
      <c r="A163" s="6" t="s">
        <v>80</v>
      </c>
      <c r="B163" s="6" t="s">
        <v>81</v>
      </c>
      <c r="C163" s="6" t="s">
        <v>16</v>
      </c>
      <c r="D163" s="6">
        <v>44.8276781</v>
      </c>
      <c r="E163" s="6">
        <v>0</v>
      </c>
      <c r="F163" s="6">
        <v>100</v>
      </c>
      <c r="G163" s="6">
        <v>0</v>
      </c>
    </row>
    <row r="164" spans="1:7" x14ac:dyDescent="0.25">
      <c r="A164" s="6" t="s">
        <v>80</v>
      </c>
      <c r="B164" s="6" t="s">
        <v>81</v>
      </c>
      <c r="C164" s="6" t="s">
        <v>17</v>
      </c>
      <c r="D164" s="6">
        <v>878.09050520000005</v>
      </c>
      <c r="E164" s="6">
        <v>2250.7284224999999</v>
      </c>
      <c r="F164" s="6">
        <v>28.064599629787001</v>
      </c>
      <c r="G164" s="6">
        <v>71.935400370213003</v>
      </c>
    </row>
    <row r="165" spans="1:7" x14ac:dyDescent="0.25">
      <c r="A165" s="6" t="s">
        <v>80</v>
      </c>
      <c r="B165" s="6" t="s">
        <v>81</v>
      </c>
      <c r="C165" s="6" t="s">
        <v>18</v>
      </c>
      <c r="D165" s="6">
        <v>113264.40702870001</v>
      </c>
      <c r="E165" s="6">
        <v>182526.62270080001</v>
      </c>
      <c r="F165" s="6">
        <v>38.292035810646396</v>
      </c>
      <c r="G165" s="6">
        <v>61.707964189353604</v>
      </c>
    </row>
    <row r="166" spans="1:7" x14ac:dyDescent="0.25">
      <c r="A166" s="6" t="s">
        <v>82</v>
      </c>
      <c r="B166" s="6" t="s">
        <v>83</v>
      </c>
      <c r="C166" s="6" t="s">
        <v>15</v>
      </c>
      <c r="D166" s="6">
        <v>209.8721985</v>
      </c>
      <c r="E166" s="6">
        <v>496.9937481</v>
      </c>
      <c r="F166" s="6">
        <v>29.690523289384299</v>
      </c>
      <c r="G166" s="6">
        <v>70.309476710615698</v>
      </c>
    </row>
    <row r="167" spans="1:7" x14ac:dyDescent="0.25">
      <c r="A167" s="6" t="s">
        <v>82</v>
      </c>
      <c r="B167" s="6" t="s">
        <v>83</v>
      </c>
      <c r="C167" s="6" t="s">
        <v>17</v>
      </c>
      <c r="D167" s="6">
        <v>186.06589550000001</v>
      </c>
      <c r="E167" s="6">
        <v>412.53233799999998</v>
      </c>
      <c r="F167" s="6">
        <v>31.083602504483501</v>
      </c>
      <c r="G167" s="6">
        <v>68.916397495516506</v>
      </c>
    </row>
    <row r="168" spans="1:7" x14ac:dyDescent="0.25">
      <c r="A168" s="6" t="s">
        <v>82</v>
      </c>
      <c r="B168" s="6" t="s">
        <v>83</v>
      </c>
      <c r="C168" s="6" t="s">
        <v>18</v>
      </c>
      <c r="D168" s="6">
        <v>49818.174766299999</v>
      </c>
      <c r="E168" s="6">
        <v>93622.361064900004</v>
      </c>
      <c r="F168" s="6">
        <v>34.730890035802503</v>
      </c>
      <c r="G168" s="6">
        <v>65.269109964197497</v>
      </c>
    </row>
    <row r="169" spans="1:7" x14ac:dyDescent="0.25">
      <c r="A169" s="6" t="s">
        <v>84</v>
      </c>
      <c r="B169" s="6" t="s">
        <v>85</v>
      </c>
      <c r="C169" s="6" t="s">
        <v>15</v>
      </c>
      <c r="D169" s="6">
        <v>1518.3174498999999</v>
      </c>
      <c r="E169" s="6">
        <v>4504.7650937999997</v>
      </c>
      <c r="F169" s="6">
        <v>25.208312170453699</v>
      </c>
      <c r="G169" s="6">
        <v>74.791687829546305</v>
      </c>
    </row>
    <row r="170" spans="1:7" x14ac:dyDescent="0.25">
      <c r="A170" s="6" t="s">
        <v>84</v>
      </c>
      <c r="B170" s="6" t="s">
        <v>85</v>
      </c>
      <c r="C170" s="6" t="s">
        <v>16</v>
      </c>
      <c r="D170" s="6">
        <v>53.190206799999999</v>
      </c>
      <c r="E170" s="6">
        <v>0</v>
      </c>
      <c r="F170" s="6">
        <v>100</v>
      </c>
      <c r="G170" s="6">
        <v>0</v>
      </c>
    </row>
    <row r="171" spans="1:7" x14ac:dyDescent="0.25">
      <c r="A171" s="6" t="s">
        <v>84</v>
      </c>
      <c r="B171" s="6" t="s">
        <v>85</v>
      </c>
      <c r="C171" s="6" t="s">
        <v>17</v>
      </c>
      <c r="D171" s="6">
        <v>2065.1514910999999</v>
      </c>
      <c r="E171" s="6">
        <v>3608.4894988000001</v>
      </c>
      <c r="F171" s="6">
        <v>36.399051240223102</v>
      </c>
      <c r="G171" s="6">
        <v>63.600948759776898</v>
      </c>
    </row>
    <row r="172" spans="1:7" x14ac:dyDescent="0.25">
      <c r="A172" s="6" t="s">
        <v>84</v>
      </c>
      <c r="B172" s="6" t="s">
        <v>85</v>
      </c>
      <c r="C172" s="6" t="s">
        <v>18</v>
      </c>
      <c r="D172" s="6">
        <v>220702.62541780001</v>
      </c>
      <c r="E172" s="6">
        <v>333098.46084469999</v>
      </c>
      <c r="F172" s="6">
        <v>39.852328009553197</v>
      </c>
      <c r="G172" s="6">
        <v>60.147671990446803</v>
      </c>
    </row>
    <row r="173" spans="1:7" x14ac:dyDescent="0.25">
      <c r="A173" s="6" t="s">
        <v>86</v>
      </c>
      <c r="B173" s="6" t="s">
        <v>87</v>
      </c>
      <c r="C173" s="6" t="s">
        <v>15</v>
      </c>
      <c r="D173" s="6">
        <v>1214.8743118</v>
      </c>
      <c r="E173" s="6">
        <v>2111.2420605000002</v>
      </c>
      <c r="F173" s="6">
        <v>36.525309875430402</v>
      </c>
      <c r="G173" s="6">
        <v>63.474690124569598</v>
      </c>
    </row>
    <row r="174" spans="1:7" x14ac:dyDescent="0.25">
      <c r="A174" s="6" t="s">
        <v>86</v>
      </c>
      <c r="B174" s="6" t="s">
        <v>87</v>
      </c>
      <c r="C174" s="6" t="s">
        <v>17</v>
      </c>
      <c r="D174" s="6">
        <v>2366.1430153000001</v>
      </c>
      <c r="E174" s="6">
        <v>5540.1770994999997</v>
      </c>
      <c r="F174" s="6">
        <v>29.927235185820098</v>
      </c>
      <c r="G174" s="6">
        <v>70.072764814179905</v>
      </c>
    </row>
    <row r="175" spans="1:7" x14ac:dyDescent="0.25">
      <c r="A175" s="6" t="s">
        <v>86</v>
      </c>
      <c r="B175" s="6" t="s">
        <v>87</v>
      </c>
      <c r="C175" s="6" t="s">
        <v>18</v>
      </c>
      <c r="D175" s="6">
        <v>296256.43763459998</v>
      </c>
      <c r="E175" s="6">
        <v>535614.12588429998</v>
      </c>
      <c r="F175" s="6">
        <v>35.613285362737699</v>
      </c>
      <c r="G175" s="6">
        <v>64.386714637262301</v>
      </c>
    </row>
    <row r="176" spans="1:7" x14ac:dyDescent="0.25">
      <c r="A176" s="6" t="s">
        <v>88</v>
      </c>
      <c r="B176" s="6" t="s">
        <v>89</v>
      </c>
      <c r="C176" s="6" t="s">
        <v>15</v>
      </c>
      <c r="D176" s="6">
        <v>307.42582650000003</v>
      </c>
      <c r="E176" s="6">
        <v>754.09399140000005</v>
      </c>
      <c r="F176" s="6">
        <v>28.960912581752801</v>
      </c>
      <c r="G176" s="6">
        <v>71.039087418247206</v>
      </c>
    </row>
    <row r="177" spans="1:7" x14ac:dyDescent="0.25">
      <c r="A177" s="6" t="s">
        <v>88</v>
      </c>
      <c r="B177" s="6" t="s">
        <v>89</v>
      </c>
      <c r="C177" s="6" t="s">
        <v>17</v>
      </c>
      <c r="D177" s="6">
        <v>667.06665669999995</v>
      </c>
      <c r="E177" s="6">
        <v>1153.0121583</v>
      </c>
      <c r="F177" s="6">
        <v>36.6504269596699</v>
      </c>
      <c r="G177" s="6">
        <v>63.3495730403301</v>
      </c>
    </row>
    <row r="178" spans="1:7" x14ac:dyDescent="0.25">
      <c r="A178" s="6" t="s">
        <v>88</v>
      </c>
      <c r="B178" s="6" t="s">
        <v>89</v>
      </c>
      <c r="C178" s="6" t="s">
        <v>18</v>
      </c>
      <c r="D178" s="6">
        <v>115607.92836039999</v>
      </c>
      <c r="E178" s="6">
        <v>212173.47300679999</v>
      </c>
      <c r="F178" s="6">
        <v>35.269825523410098</v>
      </c>
      <c r="G178" s="6">
        <v>64.730174476589895</v>
      </c>
    </row>
    <row r="179" spans="1:7" x14ac:dyDescent="0.25">
      <c r="A179" s="6" t="s">
        <v>90</v>
      </c>
      <c r="B179" s="6" t="s">
        <v>91</v>
      </c>
      <c r="C179" s="6" t="s">
        <v>15</v>
      </c>
      <c r="D179" s="6">
        <v>850.08711530000005</v>
      </c>
      <c r="E179" s="6">
        <v>1109.6815274</v>
      </c>
      <c r="F179" s="6">
        <v>43.376911783261498</v>
      </c>
      <c r="G179" s="6">
        <v>56.623088216738502</v>
      </c>
    </row>
    <row r="180" spans="1:7" x14ac:dyDescent="0.25">
      <c r="A180" s="6" t="s">
        <v>90</v>
      </c>
      <c r="B180" s="6" t="s">
        <v>91</v>
      </c>
      <c r="C180" s="6" t="s">
        <v>17</v>
      </c>
      <c r="D180" s="6">
        <v>793.44623579999995</v>
      </c>
      <c r="E180" s="6">
        <v>1501.6308435000001</v>
      </c>
      <c r="F180" s="6">
        <v>34.571659616852699</v>
      </c>
      <c r="G180" s="6">
        <v>65.428340383147301</v>
      </c>
    </row>
    <row r="181" spans="1:7" x14ac:dyDescent="0.25">
      <c r="A181" s="6" t="s">
        <v>90</v>
      </c>
      <c r="B181" s="6" t="s">
        <v>91</v>
      </c>
      <c r="C181" s="6" t="s">
        <v>18</v>
      </c>
      <c r="D181" s="6">
        <v>246277.07687310001</v>
      </c>
      <c r="E181" s="6">
        <v>435354.07740359998</v>
      </c>
      <c r="F181" s="6">
        <v>36.130548806037503</v>
      </c>
      <c r="G181" s="6">
        <v>63.869451193962497</v>
      </c>
    </row>
    <row r="182" spans="1:7" x14ac:dyDescent="0.25">
      <c r="A182" s="6" t="s">
        <v>92</v>
      </c>
      <c r="B182" s="6" t="s">
        <v>93</v>
      </c>
      <c r="C182" s="6" t="s">
        <v>15</v>
      </c>
      <c r="D182" s="6">
        <v>8356.8104359999998</v>
      </c>
      <c r="E182" s="6">
        <v>6909.8549118000001</v>
      </c>
      <c r="F182" s="6">
        <v>54.738937715722301</v>
      </c>
      <c r="G182" s="6">
        <v>45.261062284277699</v>
      </c>
    </row>
    <row r="183" spans="1:7" x14ac:dyDescent="0.25">
      <c r="A183" s="6" t="s">
        <v>92</v>
      </c>
      <c r="B183" s="6" t="s">
        <v>93</v>
      </c>
      <c r="C183" s="6" t="s">
        <v>16</v>
      </c>
      <c r="D183" s="6">
        <v>0</v>
      </c>
      <c r="E183" s="6">
        <v>32.393992500000003</v>
      </c>
      <c r="F183" s="6">
        <v>0</v>
      </c>
      <c r="G183" s="6">
        <v>100</v>
      </c>
    </row>
    <row r="184" spans="1:7" x14ac:dyDescent="0.25">
      <c r="A184" s="6" t="s">
        <v>92</v>
      </c>
      <c r="B184" s="6" t="s">
        <v>93</v>
      </c>
      <c r="C184" s="6" t="s">
        <v>17</v>
      </c>
      <c r="D184" s="6">
        <v>1405.7688929999999</v>
      </c>
      <c r="E184" s="6">
        <v>3457.1840376999999</v>
      </c>
      <c r="F184" s="6">
        <v>28.9077215641001</v>
      </c>
      <c r="G184" s="6">
        <v>71.0922784358999</v>
      </c>
    </row>
    <row r="185" spans="1:7" x14ac:dyDescent="0.25">
      <c r="A185" s="6" t="s">
        <v>92</v>
      </c>
      <c r="B185" s="6" t="s">
        <v>93</v>
      </c>
      <c r="C185" s="6" t="s">
        <v>18</v>
      </c>
      <c r="D185" s="6">
        <v>362050.32148580003</v>
      </c>
      <c r="E185" s="6">
        <v>657236.66623660002</v>
      </c>
      <c r="F185" s="6">
        <v>35.519959132883898</v>
      </c>
      <c r="G185" s="6">
        <v>64.480040867116102</v>
      </c>
    </row>
    <row r="186" spans="1:7" x14ac:dyDescent="0.25">
      <c r="A186" s="6" t="s">
        <v>94</v>
      </c>
      <c r="B186" s="6" t="s">
        <v>95</v>
      </c>
      <c r="C186" s="6" t="s">
        <v>15</v>
      </c>
      <c r="D186" s="6">
        <v>892.36934459999998</v>
      </c>
      <c r="E186" s="6">
        <v>1220.5962695999999</v>
      </c>
      <c r="F186" s="6">
        <v>42.233027295991498</v>
      </c>
      <c r="G186" s="6">
        <v>57.766972704008502</v>
      </c>
    </row>
    <row r="187" spans="1:7" x14ac:dyDescent="0.25">
      <c r="A187" s="6" t="s">
        <v>94</v>
      </c>
      <c r="B187" s="6" t="s">
        <v>95</v>
      </c>
      <c r="C187" s="6" t="s">
        <v>17</v>
      </c>
      <c r="D187" s="6">
        <v>130.16235280000001</v>
      </c>
      <c r="E187" s="6">
        <v>240.4999238</v>
      </c>
      <c r="F187" s="6">
        <v>35.116158567294598</v>
      </c>
      <c r="G187" s="6">
        <v>64.883841432705395</v>
      </c>
    </row>
    <row r="188" spans="1:7" x14ac:dyDescent="0.25">
      <c r="A188" s="6" t="s">
        <v>94</v>
      </c>
      <c r="B188" s="6" t="s">
        <v>95</v>
      </c>
      <c r="C188" s="6" t="s">
        <v>18</v>
      </c>
      <c r="D188" s="6">
        <v>44246.866338100001</v>
      </c>
      <c r="E188" s="6">
        <v>80110.505695500004</v>
      </c>
      <c r="F188" s="6">
        <v>35.5804128171388</v>
      </c>
      <c r="G188" s="6">
        <v>64.419587182861207</v>
      </c>
    </row>
    <row r="189" spans="1:7" x14ac:dyDescent="0.25">
      <c r="A189" s="6" t="s">
        <v>96</v>
      </c>
      <c r="B189" s="6" t="s">
        <v>97</v>
      </c>
      <c r="C189" s="6" t="s">
        <v>15</v>
      </c>
      <c r="D189" s="6">
        <v>181.33285230000001</v>
      </c>
      <c r="E189" s="6">
        <v>239.55260680000001</v>
      </c>
      <c r="F189" s="6">
        <v>43.083658125836202</v>
      </c>
      <c r="G189" s="6">
        <v>56.916341874163798</v>
      </c>
    </row>
    <row r="190" spans="1:7" x14ac:dyDescent="0.25">
      <c r="A190" s="6" t="s">
        <v>96</v>
      </c>
      <c r="B190" s="6" t="s">
        <v>97</v>
      </c>
      <c r="C190" s="6" t="s">
        <v>16</v>
      </c>
      <c r="D190" s="6">
        <v>0</v>
      </c>
      <c r="E190" s="6">
        <v>17.0942644</v>
      </c>
      <c r="F190" s="6">
        <v>0</v>
      </c>
      <c r="G190" s="6">
        <v>100</v>
      </c>
    </row>
    <row r="191" spans="1:7" x14ac:dyDescent="0.25">
      <c r="A191" s="6" t="s">
        <v>96</v>
      </c>
      <c r="B191" s="6" t="s">
        <v>97</v>
      </c>
      <c r="C191" s="6" t="s">
        <v>17</v>
      </c>
      <c r="D191" s="6">
        <v>243.85253779999999</v>
      </c>
      <c r="E191" s="6">
        <v>509.85900679999997</v>
      </c>
      <c r="F191" s="6">
        <v>32.353562785006098</v>
      </c>
      <c r="G191" s="6">
        <v>67.646437214993895</v>
      </c>
    </row>
    <row r="192" spans="1:7" x14ac:dyDescent="0.25">
      <c r="A192" s="6" t="s">
        <v>96</v>
      </c>
      <c r="B192" s="6" t="s">
        <v>97</v>
      </c>
      <c r="C192" s="6" t="s">
        <v>18</v>
      </c>
      <c r="D192" s="6">
        <v>51351.532109599997</v>
      </c>
      <c r="E192" s="6">
        <v>96806.776622499994</v>
      </c>
      <c r="F192" s="6">
        <v>34.659907060935701</v>
      </c>
      <c r="G192" s="6">
        <v>65.340092939064306</v>
      </c>
    </row>
    <row r="193" spans="1:7" x14ac:dyDescent="0.25">
      <c r="A193" s="6" t="s">
        <v>98</v>
      </c>
      <c r="B193" s="6" t="s">
        <v>99</v>
      </c>
      <c r="C193" s="6" t="s">
        <v>15</v>
      </c>
      <c r="D193" s="6">
        <v>394.07765949999998</v>
      </c>
      <c r="E193" s="6">
        <v>958.71952469999997</v>
      </c>
      <c r="F193" s="6">
        <v>29.130579520909102</v>
      </c>
      <c r="G193" s="6">
        <v>70.869420479090905</v>
      </c>
    </row>
    <row r="194" spans="1:7" x14ac:dyDescent="0.25">
      <c r="A194" s="6" t="s">
        <v>98</v>
      </c>
      <c r="B194" s="6" t="s">
        <v>99</v>
      </c>
      <c r="C194" s="6" t="s">
        <v>16</v>
      </c>
      <c r="D194" s="6">
        <v>9.1715823000000007</v>
      </c>
      <c r="E194" s="6">
        <v>0</v>
      </c>
      <c r="F194" s="6">
        <v>100</v>
      </c>
      <c r="G194" s="6">
        <v>0</v>
      </c>
    </row>
    <row r="195" spans="1:7" x14ac:dyDescent="0.25">
      <c r="A195" s="6" t="s">
        <v>98</v>
      </c>
      <c r="B195" s="6" t="s">
        <v>99</v>
      </c>
      <c r="C195" s="6" t="s">
        <v>17</v>
      </c>
      <c r="D195" s="6">
        <v>184.65289870000001</v>
      </c>
      <c r="E195" s="6">
        <v>538.42151220000005</v>
      </c>
      <c r="F195" s="6">
        <v>25.5371917352414</v>
      </c>
      <c r="G195" s="6">
        <v>74.462808264758607</v>
      </c>
    </row>
    <row r="196" spans="1:7" x14ac:dyDescent="0.25">
      <c r="A196" s="6" t="s">
        <v>98</v>
      </c>
      <c r="B196" s="6" t="s">
        <v>99</v>
      </c>
      <c r="C196" s="6" t="s">
        <v>18</v>
      </c>
      <c r="D196" s="6">
        <v>22673.6900776</v>
      </c>
      <c r="E196" s="6">
        <v>44637.2667487</v>
      </c>
      <c r="F196" s="6">
        <v>33.684991488251796</v>
      </c>
      <c r="G196" s="6">
        <v>66.315008511748204</v>
      </c>
    </row>
    <row r="197" spans="1:7" x14ac:dyDescent="0.25">
      <c r="A197" s="6" t="s">
        <v>100</v>
      </c>
      <c r="B197" s="6" t="s">
        <v>101</v>
      </c>
      <c r="C197" s="6" t="s">
        <v>15</v>
      </c>
      <c r="D197" s="6">
        <v>122.6445564</v>
      </c>
      <c r="E197" s="6">
        <v>423.12084170000003</v>
      </c>
      <c r="F197" s="6">
        <v>22.472028609173201</v>
      </c>
      <c r="G197" s="6">
        <v>77.527971390826806</v>
      </c>
    </row>
    <row r="198" spans="1:7" x14ac:dyDescent="0.25">
      <c r="A198" s="6" t="s">
        <v>100</v>
      </c>
      <c r="B198" s="6" t="s">
        <v>101</v>
      </c>
      <c r="C198" s="6" t="s">
        <v>17</v>
      </c>
      <c r="D198" s="6">
        <v>70.648623299999997</v>
      </c>
      <c r="E198" s="6">
        <v>295.69298930000002</v>
      </c>
      <c r="F198" s="6">
        <v>19.284902634618099</v>
      </c>
      <c r="G198" s="6">
        <v>80.715097365381894</v>
      </c>
    </row>
    <row r="199" spans="1:7" x14ac:dyDescent="0.25">
      <c r="A199" s="6" t="s">
        <v>100</v>
      </c>
      <c r="B199" s="6" t="s">
        <v>101</v>
      </c>
      <c r="C199" s="6" t="s">
        <v>18</v>
      </c>
      <c r="D199" s="6">
        <v>23125.299388399999</v>
      </c>
      <c r="E199" s="6">
        <v>43872.593599899999</v>
      </c>
      <c r="F199" s="6">
        <v>34.516457692838799</v>
      </c>
      <c r="G199" s="6">
        <v>65.483542307161201</v>
      </c>
    </row>
    <row r="200" spans="1:7" x14ac:dyDescent="0.25">
      <c r="A200" s="6" t="s">
        <v>102</v>
      </c>
      <c r="B200" s="6" t="s">
        <v>103</v>
      </c>
      <c r="C200" s="6" t="s">
        <v>15</v>
      </c>
      <c r="D200" s="6">
        <v>274.1303403</v>
      </c>
      <c r="E200" s="6">
        <v>498.58242539999998</v>
      </c>
      <c r="F200" s="6">
        <v>35.476357123680401</v>
      </c>
      <c r="G200" s="6">
        <v>64.523642876319599</v>
      </c>
    </row>
    <row r="201" spans="1:7" x14ac:dyDescent="0.25">
      <c r="A201" s="6" t="s">
        <v>102</v>
      </c>
      <c r="B201" s="6" t="s">
        <v>103</v>
      </c>
      <c r="C201" s="6" t="s">
        <v>16</v>
      </c>
      <c r="D201" s="6">
        <v>59.047276099999998</v>
      </c>
      <c r="E201" s="6">
        <v>0</v>
      </c>
      <c r="F201" s="6">
        <v>100</v>
      </c>
      <c r="G201" s="6">
        <v>0</v>
      </c>
    </row>
    <row r="202" spans="1:7" x14ac:dyDescent="0.25">
      <c r="A202" s="6" t="s">
        <v>102</v>
      </c>
      <c r="B202" s="6" t="s">
        <v>103</v>
      </c>
      <c r="C202" s="6" t="s">
        <v>17</v>
      </c>
      <c r="D202" s="6">
        <v>523.58781699999997</v>
      </c>
      <c r="E202" s="6">
        <v>867.55020639999998</v>
      </c>
      <c r="F202" s="6">
        <v>37.637373732358299</v>
      </c>
      <c r="G202" s="6">
        <v>62.362626267641701</v>
      </c>
    </row>
    <row r="203" spans="1:7" x14ac:dyDescent="0.25">
      <c r="A203" s="6" t="s">
        <v>102</v>
      </c>
      <c r="B203" s="6" t="s">
        <v>103</v>
      </c>
      <c r="C203" s="6" t="s">
        <v>18</v>
      </c>
      <c r="D203" s="6">
        <v>87017.547636400006</v>
      </c>
      <c r="E203" s="6">
        <v>125841.5542958</v>
      </c>
      <c r="F203" s="6">
        <v>40.880350826678203</v>
      </c>
      <c r="G203" s="6">
        <v>59.119649173321797</v>
      </c>
    </row>
    <row r="204" spans="1:7" x14ac:dyDescent="0.25">
      <c r="A204" s="6" t="s">
        <v>104</v>
      </c>
      <c r="B204" s="6" t="s">
        <v>105</v>
      </c>
      <c r="C204" s="6" t="s">
        <v>15</v>
      </c>
      <c r="D204" s="6">
        <v>51.348937900000003</v>
      </c>
      <c r="E204" s="6">
        <v>184.9661376</v>
      </c>
      <c r="F204" s="6">
        <v>21.7290148719268</v>
      </c>
      <c r="G204" s="6">
        <v>78.270985128073207</v>
      </c>
    </row>
    <row r="205" spans="1:7" x14ac:dyDescent="0.25">
      <c r="A205" s="6" t="s">
        <v>104</v>
      </c>
      <c r="B205" s="6" t="s">
        <v>105</v>
      </c>
      <c r="C205" s="6" t="s">
        <v>16</v>
      </c>
      <c r="D205" s="6">
        <v>0</v>
      </c>
      <c r="E205" s="6">
        <v>7.4178857999999996</v>
      </c>
      <c r="F205" s="6">
        <v>0</v>
      </c>
      <c r="G205" s="6">
        <v>100</v>
      </c>
    </row>
    <row r="206" spans="1:7" x14ac:dyDescent="0.25">
      <c r="A206" s="6" t="s">
        <v>104</v>
      </c>
      <c r="B206" s="6" t="s">
        <v>105</v>
      </c>
      <c r="C206" s="6" t="s">
        <v>17</v>
      </c>
      <c r="D206" s="6">
        <v>85.327587500000007</v>
      </c>
      <c r="E206" s="6">
        <v>176.99149929999999</v>
      </c>
      <c r="F206" s="6">
        <v>32.528165807872099</v>
      </c>
      <c r="G206" s="6">
        <v>67.471834192127901</v>
      </c>
    </row>
    <row r="207" spans="1:7" x14ac:dyDescent="0.25">
      <c r="A207" s="6" t="s">
        <v>104</v>
      </c>
      <c r="B207" s="6" t="s">
        <v>105</v>
      </c>
      <c r="C207" s="6" t="s">
        <v>18</v>
      </c>
      <c r="D207" s="6">
        <v>5648.6230254000002</v>
      </c>
      <c r="E207" s="6">
        <v>9709.3249281000008</v>
      </c>
      <c r="F207" s="6">
        <v>36.779803151453599</v>
      </c>
      <c r="G207" s="6">
        <v>63.220196848546401</v>
      </c>
    </row>
    <row r="208" spans="1:7" x14ac:dyDescent="0.25">
      <c r="A208" s="6" t="s">
        <v>106</v>
      </c>
      <c r="B208" s="6" t="s">
        <v>107</v>
      </c>
      <c r="C208" s="6" t="s">
        <v>15</v>
      </c>
      <c r="D208" s="6">
        <v>1322.3085467000001</v>
      </c>
      <c r="E208" s="6">
        <v>2506.2186431999999</v>
      </c>
      <c r="F208" s="6">
        <v>34.538308887771997</v>
      </c>
      <c r="G208" s="6">
        <v>65.461691112227996</v>
      </c>
    </row>
    <row r="209" spans="1:7" x14ac:dyDescent="0.25">
      <c r="A209" s="6" t="s">
        <v>106</v>
      </c>
      <c r="B209" s="6" t="s">
        <v>107</v>
      </c>
      <c r="C209" s="6" t="s">
        <v>16</v>
      </c>
      <c r="D209" s="6">
        <v>0</v>
      </c>
      <c r="E209" s="6">
        <v>61.617723099999999</v>
      </c>
      <c r="F209" s="6">
        <v>0</v>
      </c>
      <c r="G209" s="6">
        <v>100</v>
      </c>
    </row>
    <row r="210" spans="1:7" x14ac:dyDescent="0.25">
      <c r="A210" s="6" t="s">
        <v>106</v>
      </c>
      <c r="B210" s="6" t="s">
        <v>107</v>
      </c>
      <c r="C210" s="6" t="s">
        <v>17</v>
      </c>
      <c r="D210" s="6">
        <v>997.28037170000005</v>
      </c>
      <c r="E210" s="6">
        <v>1768.4643836</v>
      </c>
      <c r="F210" s="6">
        <v>36.058293875055199</v>
      </c>
      <c r="G210" s="6">
        <v>63.941706124944801</v>
      </c>
    </row>
    <row r="211" spans="1:7" x14ac:dyDescent="0.25">
      <c r="A211" s="6" t="s">
        <v>106</v>
      </c>
      <c r="B211" s="6" t="s">
        <v>107</v>
      </c>
      <c r="C211" s="6" t="s">
        <v>18</v>
      </c>
      <c r="D211" s="6">
        <v>107316.1440196</v>
      </c>
      <c r="E211" s="6">
        <v>192730.96632959999</v>
      </c>
      <c r="F211" s="6">
        <v>35.766431442950299</v>
      </c>
      <c r="G211" s="6">
        <v>64.233568557049693</v>
      </c>
    </row>
    <row r="212" spans="1:7" x14ac:dyDescent="0.25">
      <c r="A212" s="6" t="s">
        <v>108</v>
      </c>
      <c r="B212" s="6" t="s">
        <v>109</v>
      </c>
      <c r="C212" s="6" t="s">
        <v>15</v>
      </c>
      <c r="D212" s="6">
        <v>7338.5815235999999</v>
      </c>
      <c r="E212" s="6">
        <v>11646.9314196</v>
      </c>
      <c r="F212" s="6">
        <v>38.6535857395859</v>
      </c>
      <c r="G212" s="6">
        <v>61.3464142604141</v>
      </c>
    </row>
    <row r="213" spans="1:7" x14ac:dyDescent="0.25">
      <c r="A213" s="6" t="s">
        <v>108</v>
      </c>
      <c r="B213" s="6" t="s">
        <v>109</v>
      </c>
      <c r="C213" s="6" t="s">
        <v>17</v>
      </c>
      <c r="D213" s="6">
        <v>1774.7526753</v>
      </c>
      <c r="E213" s="6">
        <v>3237.3451375</v>
      </c>
      <c r="F213" s="6">
        <v>35.409378299992497</v>
      </c>
      <c r="G213" s="6">
        <v>64.590621700007503</v>
      </c>
    </row>
    <row r="214" spans="1:7" x14ac:dyDescent="0.25">
      <c r="A214" s="6" t="s">
        <v>108</v>
      </c>
      <c r="B214" s="6" t="s">
        <v>109</v>
      </c>
      <c r="C214" s="6" t="s">
        <v>18</v>
      </c>
      <c r="D214" s="6">
        <v>174482.3723319</v>
      </c>
      <c r="E214" s="6">
        <v>297718.01691210002</v>
      </c>
      <c r="F214" s="6">
        <v>36.950916667232903</v>
      </c>
      <c r="G214" s="6">
        <v>63.049083332767097</v>
      </c>
    </row>
    <row r="215" spans="1:7" x14ac:dyDescent="0.25">
      <c r="A215" s="6" t="s">
        <v>110</v>
      </c>
      <c r="B215" s="6" t="s">
        <v>111</v>
      </c>
      <c r="C215" s="6" t="s">
        <v>15</v>
      </c>
      <c r="D215" s="6">
        <v>9.0231619999999992</v>
      </c>
      <c r="E215" s="6">
        <v>5.4138972000000001</v>
      </c>
      <c r="F215" s="6">
        <v>62.5</v>
      </c>
      <c r="G215" s="6">
        <v>37.5</v>
      </c>
    </row>
    <row r="216" spans="1:7" x14ac:dyDescent="0.25">
      <c r="A216" s="6" t="s">
        <v>110</v>
      </c>
      <c r="B216" s="6" t="s">
        <v>111</v>
      </c>
      <c r="C216" s="6" t="s">
        <v>17</v>
      </c>
      <c r="D216" s="6">
        <v>1.8046324</v>
      </c>
      <c r="E216" s="6">
        <v>0</v>
      </c>
      <c r="F216" s="6">
        <v>100</v>
      </c>
      <c r="G216" s="6">
        <v>0</v>
      </c>
    </row>
    <row r="217" spans="1:7" x14ac:dyDescent="0.25">
      <c r="A217" s="6" t="s">
        <v>110</v>
      </c>
      <c r="B217" s="6" t="s">
        <v>111</v>
      </c>
      <c r="C217" s="6" t="s">
        <v>18</v>
      </c>
      <c r="D217" s="6">
        <v>1122.4813528</v>
      </c>
      <c r="E217" s="6">
        <v>1609.7321007999999</v>
      </c>
      <c r="F217" s="6">
        <v>41.0832232496697</v>
      </c>
      <c r="G217" s="6">
        <v>58.9167767503302</v>
      </c>
    </row>
    <row r="218" spans="1:7" x14ac:dyDescent="0.25">
      <c r="A218" t="s">
        <v>21</v>
      </c>
    </row>
    <row r="219" spans="1:7" x14ac:dyDescent="0.25">
      <c r="A219" t="s">
        <v>1037</v>
      </c>
    </row>
    <row r="220" spans="1:7" x14ac:dyDescent="0.25">
      <c r="A220" t="s">
        <v>22</v>
      </c>
    </row>
    <row r="221" spans="1:7" x14ac:dyDescent="0.25">
      <c r="A221" t="s">
        <v>23</v>
      </c>
    </row>
    <row r="222" spans="1:7" x14ac:dyDescent="0.25">
      <c r="A222" t="s">
        <v>24</v>
      </c>
    </row>
    <row r="225" spans="1:7" x14ac:dyDescent="0.25">
      <c r="G225" s="7" t="str">
        <f>HYPERLINK("#'Indice'!A1", "Ir al índice")</f>
        <v>Ir al índice</v>
      </c>
    </row>
    <row r="226" spans="1:7" ht="17.25" x14ac:dyDescent="0.3">
      <c r="A226" s="4" t="s">
        <v>450</v>
      </c>
    </row>
    <row r="227" spans="1:7" x14ac:dyDescent="0.25">
      <c r="A227" s="5" t="s">
        <v>26</v>
      </c>
      <c r="B227" s="5" t="s">
        <v>71</v>
      </c>
      <c r="C227" s="5" t="s">
        <v>11</v>
      </c>
      <c r="D227" s="5" t="s">
        <v>431</v>
      </c>
      <c r="E227" s="5" t="s">
        <v>445</v>
      </c>
      <c r="F227" s="5" t="s">
        <v>433</v>
      </c>
      <c r="G227" s="5" t="s">
        <v>446</v>
      </c>
    </row>
    <row r="228" spans="1:7" x14ac:dyDescent="0.25">
      <c r="A228" s="6" t="s">
        <v>72</v>
      </c>
      <c r="B228" s="6" t="s">
        <v>73</v>
      </c>
      <c r="C228" s="6" t="s">
        <v>15</v>
      </c>
      <c r="D228" s="6">
        <v>469.53212509999997</v>
      </c>
      <c r="E228" s="6">
        <v>633.8910247</v>
      </c>
      <c r="F228" s="6">
        <v>42.552317774473401</v>
      </c>
      <c r="G228" s="6">
        <v>57.447682225526599</v>
      </c>
    </row>
    <row r="229" spans="1:7" x14ac:dyDescent="0.25">
      <c r="A229" s="6" t="s">
        <v>72</v>
      </c>
      <c r="B229" s="6" t="s">
        <v>73</v>
      </c>
      <c r="C229" s="6" t="s">
        <v>16</v>
      </c>
      <c r="D229" s="6">
        <v>16.007213100000001</v>
      </c>
      <c r="E229" s="6">
        <v>133.18101899999999</v>
      </c>
      <c r="F229" s="6">
        <v>10.729541381836601</v>
      </c>
      <c r="G229" s="6">
        <v>89.270458618163403</v>
      </c>
    </row>
    <row r="230" spans="1:7" x14ac:dyDescent="0.25">
      <c r="A230" s="6" t="s">
        <v>72</v>
      </c>
      <c r="B230" s="6" t="s">
        <v>73</v>
      </c>
      <c r="C230" s="6" t="s">
        <v>17</v>
      </c>
      <c r="D230" s="6">
        <v>456.48323900000003</v>
      </c>
      <c r="E230" s="6">
        <v>1661.1398909</v>
      </c>
      <c r="F230" s="6">
        <v>21.556396535088702</v>
      </c>
      <c r="G230" s="6">
        <v>78.443603464911305</v>
      </c>
    </row>
    <row r="231" spans="1:7" x14ac:dyDescent="0.25">
      <c r="A231" s="6" t="s">
        <v>72</v>
      </c>
      <c r="B231" s="6" t="s">
        <v>73</v>
      </c>
      <c r="C231" s="6" t="s">
        <v>18</v>
      </c>
      <c r="D231" s="6">
        <v>172326.6758575</v>
      </c>
      <c r="E231" s="6">
        <v>308961.08963469998</v>
      </c>
      <c r="F231" s="6">
        <v>35.805330659354297</v>
      </c>
      <c r="G231" s="6">
        <v>64.194669340645703</v>
      </c>
    </row>
    <row r="232" spans="1:7" x14ac:dyDescent="0.25">
      <c r="A232" s="6" t="s">
        <v>74</v>
      </c>
      <c r="B232" s="6" t="s">
        <v>75</v>
      </c>
      <c r="C232" s="6" t="s">
        <v>15</v>
      </c>
      <c r="D232" s="6">
        <v>160.2417346</v>
      </c>
      <c r="E232" s="6">
        <v>319.85450320000001</v>
      </c>
      <c r="F232" s="6">
        <v>33.377002772255402</v>
      </c>
      <c r="G232" s="6">
        <v>66.622997227744605</v>
      </c>
    </row>
    <row r="233" spans="1:7" x14ac:dyDescent="0.25">
      <c r="A233" s="6" t="s">
        <v>74</v>
      </c>
      <c r="B233" s="6" t="s">
        <v>75</v>
      </c>
      <c r="C233" s="6" t="s">
        <v>16</v>
      </c>
      <c r="D233" s="6">
        <v>0</v>
      </c>
      <c r="E233" s="6">
        <v>32.276978399999997</v>
      </c>
      <c r="F233" s="6">
        <v>0</v>
      </c>
      <c r="G233" s="6">
        <v>100</v>
      </c>
    </row>
    <row r="234" spans="1:7" x14ac:dyDescent="0.25">
      <c r="A234" s="6" t="s">
        <v>74</v>
      </c>
      <c r="B234" s="6" t="s">
        <v>75</v>
      </c>
      <c r="C234" s="6" t="s">
        <v>17</v>
      </c>
      <c r="D234" s="6">
        <v>144.3279948</v>
      </c>
      <c r="E234" s="6">
        <v>685.91980000000001</v>
      </c>
      <c r="F234" s="6">
        <v>17.383725160603099</v>
      </c>
      <c r="G234" s="6">
        <v>82.616274839396894</v>
      </c>
    </row>
    <row r="235" spans="1:7" x14ac:dyDescent="0.25">
      <c r="A235" s="6" t="s">
        <v>74</v>
      </c>
      <c r="B235" s="6" t="s">
        <v>75</v>
      </c>
      <c r="C235" s="6" t="s">
        <v>18</v>
      </c>
      <c r="D235" s="6">
        <v>48074.891478700003</v>
      </c>
      <c r="E235" s="6">
        <v>100607.4874938</v>
      </c>
      <c r="F235" s="6">
        <v>32.333953633867999</v>
      </c>
      <c r="G235" s="6">
        <v>67.666046366131994</v>
      </c>
    </row>
    <row r="236" spans="1:7" x14ac:dyDescent="0.25">
      <c r="A236" s="6" t="s">
        <v>76</v>
      </c>
      <c r="B236" s="6" t="s">
        <v>77</v>
      </c>
      <c r="C236" s="6" t="s">
        <v>15</v>
      </c>
      <c r="D236" s="6">
        <v>384.399789</v>
      </c>
      <c r="E236" s="6">
        <v>1148.6147764</v>
      </c>
      <c r="F236" s="6">
        <v>25.074764302692799</v>
      </c>
      <c r="G236" s="6">
        <v>74.925235697307201</v>
      </c>
    </row>
    <row r="237" spans="1:7" x14ac:dyDescent="0.25">
      <c r="A237" s="6" t="s">
        <v>76</v>
      </c>
      <c r="B237" s="6" t="s">
        <v>77</v>
      </c>
      <c r="C237" s="6" t="s">
        <v>17</v>
      </c>
      <c r="D237" s="6">
        <v>136.86247729999999</v>
      </c>
      <c r="E237" s="6">
        <v>295.37827290000001</v>
      </c>
      <c r="F237" s="6">
        <v>31.663483194648599</v>
      </c>
      <c r="G237" s="6">
        <v>68.336516805351394</v>
      </c>
    </row>
    <row r="238" spans="1:7" x14ac:dyDescent="0.25">
      <c r="A238" s="6" t="s">
        <v>76</v>
      </c>
      <c r="B238" s="6" t="s">
        <v>77</v>
      </c>
      <c r="C238" s="6" t="s">
        <v>18</v>
      </c>
      <c r="D238" s="6">
        <v>29969.906713699998</v>
      </c>
      <c r="E238" s="6">
        <v>55107.837974200003</v>
      </c>
      <c r="F238" s="6">
        <v>35.226494100944798</v>
      </c>
      <c r="G238" s="6">
        <v>64.773505899055195</v>
      </c>
    </row>
    <row r="239" spans="1:7" x14ac:dyDescent="0.25">
      <c r="A239" s="6" t="s">
        <v>78</v>
      </c>
      <c r="B239" s="6" t="s">
        <v>79</v>
      </c>
      <c r="C239" s="6" t="s">
        <v>15</v>
      </c>
      <c r="D239" s="6">
        <v>894.04544659999999</v>
      </c>
      <c r="E239" s="6">
        <v>1586.5380373999999</v>
      </c>
      <c r="F239" s="6">
        <v>36.041739871553503</v>
      </c>
      <c r="G239" s="6">
        <v>63.958260128446497</v>
      </c>
    </row>
    <row r="240" spans="1:7" x14ac:dyDescent="0.25">
      <c r="A240" s="6" t="s">
        <v>78</v>
      </c>
      <c r="B240" s="6" t="s">
        <v>79</v>
      </c>
      <c r="C240" s="6" t="s">
        <v>17</v>
      </c>
      <c r="D240" s="6">
        <v>707.41276559999994</v>
      </c>
      <c r="E240" s="6">
        <v>1716.8081618000001</v>
      </c>
      <c r="F240" s="6">
        <v>29.181035342298902</v>
      </c>
      <c r="G240" s="6">
        <v>70.818964657701102</v>
      </c>
    </row>
    <row r="241" spans="1:7" x14ac:dyDescent="0.25">
      <c r="A241" s="6" t="s">
        <v>78</v>
      </c>
      <c r="B241" s="6" t="s">
        <v>79</v>
      </c>
      <c r="C241" s="6" t="s">
        <v>18</v>
      </c>
      <c r="D241" s="6">
        <v>111588.9271682</v>
      </c>
      <c r="E241" s="6">
        <v>200432.26841829999</v>
      </c>
      <c r="F241" s="6">
        <v>35.763252223442201</v>
      </c>
      <c r="G241" s="6">
        <v>64.236747776557806</v>
      </c>
    </row>
    <row r="242" spans="1:7" x14ac:dyDescent="0.25">
      <c r="A242" s="6" t="s">
        <v>80</v>
      </c>
      <c r="B242" s="6" t="s">
        <v>81</v>
      </c>
      <c r="C242" s="6" t="s">
        <v>15</v>
      </c>
      <c r="D242" s="6">
        <v>1100.3244305000001</v>
      </c>
      <c r="E242" s="6">
        <v>1666.2330222000001</v>
      </c>
      <c r="F242" s="6">
        <v>39.772332558145401</v>
      </c>
      <c r="G242" s="6">
        <v>60.227667441854599</v>
      </c>
    </row>
    <row r="243" spans="1:7" x14ac:dyDescent="0.25">
      <c r="A243" s="6" t="s">
        <v>80</v>
      </c>
      <c r="B243" s="6" t="s">
        <v>81</v>
      </c>
      <c r="C243" s="6" t="s">
        <v>16</v>
      </c>
      <c r="D243" s="6">
        <v>44.8276781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80</v>
      </c>
      <c r="B244" s="6" t="s">
        <v>81</v>
      </c>
      <c r="C244" s="6" t="s">
        <v>17</v>
      </c>
      <c r="D244" s="6">
        <v>870.62482699999998</v>
      </c>
      <c r="E244" s="6">
        <v>2250.7284224999999</v>
      </c>
      <c r="F244" s="6">
        <v>27.892543951552501</v>
      </c>
      <c r="G244" s="6">
        <v>72.107456048447503</v>
      </c>
    </row>
    <row r="245" spans="1:7" x14ac:dyDescent="0.25">
      <c r="A245" s="6" t="s">
        <v>80</v>
      </c>
      <c r="B245" s="6" t="s">
        <v>81</v>
      </c>
      <c r="C245" s="6" t="s">
        <v>18</v>
      </c>
      <c r="D245" s="6">
        <v>110387.2251859</v>
      </c>
      <c r="E245" s="6">
        <v>178636.03644570001</v>
      </c>
      <c r="F245" s="6">
        <v>38.193197517300099</v>
      </c>
      <c r="G245" s="6">
        <v>61.806802482699901</v>
      </c>
    </row>
    <row r="246" spans="1:7" x14ac:dyDescent="0.25">
      <c r="A246" s="6" t="s">
        <v>82</v>
      </c>
      <c r="B246" s="6" t="s">
        <v>83</v>
      </c>
      <c r="C246" s="6" t="s">
        <v>15</v>
      </c>
      <c r="D246" s="6">
        <v>209.8721985</v>
      </c>
      <c r="E246" s="6">
        <v>496.9937481</v>
      </c>
      <c r="F246" s="6">
        <v>29.690523289384299</v>
      </c>
      <c r="G246" s="6">
        <v>70.309476710615698</v>
      </c>
    </row>
    <row r="247" spans="1:7" x14ac:dyDescent="0.25">
      <c r="A247" s="6" t="s">
        <v>82</v>
      </c>
      <c r="B247" s="6" t="s">
        <v>83</v>
      </c>
      <c r="C247" s="6" t="s">
        <v>17</v>
      </c>
      <c r="D247" s="6">
        <v>186.06589550000001</v>
      </c>
      <c r="E247" s="6">
        <v>412.53233799999998</v>
      </c>
      <c r="F247" s="6">
        <v>31.083602504483501</v>
      </c>
      <c r="G247" s="6">
        <v>68.916397495516506</v>
      </c>
    </row>
    <row r="248" spans="1:7" x14ac:dyDescent="0.25">
      <c r="A248" s="6" t="s">
        <v>82</v>
      </c>
      <c r="B248" s="6" t="s">
        <v>83</v>
      </c>
      <c r="C248" s="6" t="s">
        <v>18</v>
      </c>
      <c r="D248" s="6">
        <v>49818.174766299999</v>
      </c>
      <c r="E248" s="6">
        <v>93622.361064900004</v>
      </c>
      <c r="F248" s="6">
        <v>34.730890035802503</v>
      </c>
      <c r="G248" s="6">
        <v>65.269109964197497</v>
      </c>
    </row>
    <row r="249" spans="1:7" x14ac:dyDescent="0.25">
      <c r="A249" s="6" t="s">
        <v>84</v>
      </c>
      <c r="B249" s="6" t="s">
        <v>85</v>
      </c>
      <c r="C249" s="6" t="s">
        <v>15</v>
      </c>
      <c r="D249" s="6">
        <v>1518.3174498999999</v>
      </c>
      <c r="E249" s="6">
        <v>4504.7650937999997</v>
      </c>
      <c r="F249" s="6">
        <v>25.208312170453699</v>
      </c>
      <c r="G249" s="6">
        <v>74.791687829546305</v>
      </c>
    </row>
    <row r="250" spans="1:7" x14ac:dyDescent="0.25">
      <c r="A250" s="6" t="s">
        <v>84</v>
      </c>
      <c r="B250" s="6" t="s">
        <v>85</v>
      </c>
      <c r="C250" s="6" t="s">
        <v>16</v>
      </c>
      <c r="D250" s="6">
        <v>53.190206799999999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84</v>
      </c>
      <c r="B251" s="6" t="s">
        <v>85</v>
      </c>
      <c r="C251" s="6" t="s">
        <v>17</v>
      </c>
      <c r="D251" s="6">
        <v>2065.1514910999999</v>
      </c>
      <c r="E251" s="6">
        <v>3608.4894988000001</v>
      </c>
      <c r="F251" s="6">
        <v>36.399051240223102</v>
      </c>
      <c r="G251" s="6">
        <v>63.600948759776898</v>
      </c>
    </row>
    <row r="252" spans="1:7" x14ac:dyDescent="0.25">
      <c r="A252" s="6" t="s">
        <v>84</v>
      </c>
      <c r="B252" s="6" t="s">
        <v>85</v>
      </c>
      <c r="C252" s="6" t="s">
        <v>18</v>
      </c>
      <c r="D252" s="6">
        <v>220702.62541780001</v>
      </c>
      <c r="E252" s="6">
        <v>333098.46084469999</v>
      </c>
      <c r="F252" s="6">
        <v>39.852328009553197</v>
      </c>
      <c r="G252" s="6">
        <v>60.147671990446803</v>
      </c>
    </row>
    <row r="253" spans="1:7" x14ac:dyDescent="0.25">
      <c r="A253" s="6" t="s">
        <v>86</v>
      </c>
      <c r="B253" s="6" t="s">
        <v>87</v>
      </c>
      <c r="C253" s="6" t="s">
        <v>15</v>
      </c>
      <c r="D253" s="6">
        <v>1214.8743118</v>
      </c>
      <c r="E253" s="6">
        <v>2111.2420605000002</v>
      </c>
      <c r="F253" s="6">
        <v>36.525309875430402</v>
      </c>
      <c r="G253" s="6">
        <v>63.474690124569598</v>
      </c>
    </row>
    <row r="254" spans="1:7" x14ac:dyDescent="0.25">
      <c r="A254" s="6" t="s">
        <v>86</v>
      </c>
      <c r="B254" s="6" t="s">
        <v>87</v>
      </c>
      <c r="C254" s="6" t="s">
        <v>17</v>
      </c>
      <c r="D254" s="6">
        <v>2366.1430153000001</v>
      </c>
      <c r="E254" s="6">
        <v>5540.1770994999997</v>
      </c>
      <c r="F254" s="6">
        <v>29.927235185820098</v>
      </c>
      <c r="G254" s="6">
        <v>70.072764814179905</v>
      </c>
    </row>
    <row r="255" spans="1:7" x14ac:dyDescent="0.25">
      <c r="A255" s="6" t="s">
        <v>86</v>
      </c>
      <c r="B255" s="6" t="s">
        <v>87</v>
      </c>
      <c r="C255" s="6" t="s">
        <v>18</v>
      </c>
      <c r="D255" s="6">
        <v>296256.43763459998</v>
      </c>
      <c r="E255" s="6">
        <v>535614.12588429998</v>
      </c>
      <c r="F255" s="6">
        <v>35.613285362737699</v>
      </c>
      <c r="G255" s="6">
        <v>64.386714637262301</v>
      </c>
    </row>
    <row r="256" spans="1:7" x14ac:dyDescent="0.25">
      <c r="A256" s="6" t="s">
        <v>88</v>
      </c>
      <c r="B256" s="6" t="s">
        <v>89</v>
      </c>
      <c r="C256" s="6" t="s">
        <v>15</v>
      </c>
      <c r="D256" s="6">
        <v>307.42582650000003</v>
      </c>
      <c r="E256" s="6">
        <v>754.09399140000005</v>
      </c>
      <c r="F256" s="6">
        <v>28.960912581752801</v>
      </c>
      <c r="G256" s="6">
        <v>71.039087418247206</v>
      </c>
    </row>
    <row r="257" spans="1:7" x14ac:dyDescent="0.25">
      <c r="A257" s="6" t="s">
        <v>88</v>
      </c>
      <c r="B257" s="6" t="s">
        <v>89</v>
      </c>
      <c r="C257" s="6" t="s">
        <v>17</v>
      </c>
      <c r="D257" s="6">
        <v>667.06665669999995</v>
      </c>
      <c r="E257" s="6">
        <v>1153.0121583</v>
      </c>
      <c r="F257" s="6">
        <v>36.6504269596699</v>
      </c>
      <c r="G257" s="6">
        <v>63.3495730403301</v>
      </c>
    </row>
    <row r="258" spans="1:7" x14ac:dyDescent="0.25">
      <c r="A258" s="6" t="s">
        <v>88</v>
      </c>
      <c r="B258" s="6" t="s">
        <v>89</v>
      </c>
      <c r="C258" s="6" t="s">
        <v>18</v>
      </c>
      <c r="D258" s="6">
        <v>115607.92836039999</v>
      </c>
      <c r="E258" s="6">
        <v>212173.47300679999</v>
      </c>
      <c r="F258" s="6">
        <v>35.269825523410098</v>
      </c>
      <c r="G258" s="6">
        <v>64.730174476589895</v>
      </c>
    </row>
    <row r="259" spans="1:7" x14ac:dyDescent="0.25">
      <c r="A259" s="6" t="s">
        <v>90</v>
      </c>
      <c r="B259" s="6" t="s">
        <v>91</v>
      </c>
      <c r="C259" s="6" t="s">
        <v>15</v>
      </c>
      <c r="D259" s="6">
        <v>850.08711530000005</v>
      </c>
      <c r="E259" s="6">
        <v>1109.6815274</v>
      </c>
      <c r="F259" s="6">
        <v>43.376911783261498</v>
      </c>
      <c r="G259" s="6">
        <v>56.623088216738502</v>
      </c>
    </row>
    <row r="260" spans="1:7" x14ac:dyDescent="0.25">
      <c r="A260" s="6" t="s">
        <v>90</v>
      </c>
      <c r="B260" s="6" t="s">
        <v>91</v>
      </c>
      <c r="C260" s="6" t="s">
        <v>17</v>
      </c>
      <c r="D260" s="6">
        <v>793.44623579999995</v>
      </c>
      <c r="E260" s="6">
        <v>1501.6308435000001</v>
      </c>
      <c r="F260" s="6">
        <v>34.571659616852699</v>
      </c>
      <c r="G260" s="6">
        <v>65.428340383147301</v>
      </c>
    </row>
    <row r="261" spans="1:7" x14ac:dyDescent="0.25">
      <c r="A261" s="6" t="s">
        <v>90</v>
      </c>
      <c r="B261" s="6" t="s">
        <v>91</v>
      </c>
      <c r="C261" s="6" t="s">
        <v>18</v>
      </c>
      <c r="D261" s="6">
        <v>246277.07687310001</v>
      </c>
      <c r="E261" s="6">
        <v>435354.07740359998</v>
      </c>
      <c r="F261" s="6">
        <v>36.130548806037503</v>
      </c>
      <c r="G261" s="6">
        <v>63.869451193962497</v>
      </c>
    </row>
    <row r="262" spans="1:7" x14ac:dyDescent="0.25">
      <c r="A262" s="6" t="s">
        <v>92</v>
      </c>
      <c r="B262" s="6" t="s">
        <v>93</v>
      </c>
      <c r="C262" s="6" t="s">
        <v>15</v>
      </c>
      <c r="D262" s="6">
        <v>8352.0434287999997</v>
      </c>
      <c r="E262" s="6">
        <v>6902.6570933000003</v>
      </c>
      <c r="F262" s="6">
        <v>54.7506220571168</v>
      </c>
      <c r="G262" s="6">
        <v>45.2493779428832</v>
      </c>
    </row>
    <row r="263" spans="1:7" x14ac:dyDescent="0.25">
      <c r="A263" s="6" t="s">
        <v>92</v>
      </c>
      <c r="B263" s="6" t="s">
        <v>93</v>
      </c>
      <c r="C263" s="6" t="s">
        <v>16</v>
      </c>
      <c r="D263" s="6">
        <v>0</v>
      </c>
      <c r="E263" s="6">
        <v>32.393992500000003</v>
      </c>
      <c r="F263" s="6">
        <v>0</v>
      </c>
      <c r="G263" s="6">
        <v>100</v>
      </c>
    </row>
    <row r="264" spans="1:7" x14ac:dyDescent="0.25">
      <c r="A264" s="6" t="s">
        <v>92</v>
      </c>
      <c r="B264" s="6" t="s">
        <v>93</v>
      </c>
      <c r="C264" s="6" t="s">
        <v>17</v>
      </c>
      <c r="D264" s="6">
        <v>1400.2471948</v>
      </c>
      <c r="E264" s="6">
        <v>3439.4962872999999</v>
      </c>
      <c r="F264" s="6">
        <v>28.9322605625458</v>
      </c>
      <c r="G264" s="6">
        <v>71.067739437454193</v>
      </c>
    </row>
    <row r="265" spans="1:7" x14ac:dyDescent="0.25">
      <c r="A265" s="6" t="s">
        <v>92</v>
      </c>
      <c r="B265" s="6" t="s">
        <v>93</v>
      </c>
      <c r="C265" s="6" t="s">
        <v>18</v>
      </c>
      <c r="D265" s="6">
        <v>360992.88389559998</v>
      </c>
      <c r="E265" s="6">
        <v>655366.2781006</v>
      </c>
      <c r="F265" s="6">
        <v>35.518239751643002</v>
      </c>
      <c r="G265" s="6">
        <v>64.481760248357006</v>
      </c>
    </row>
    <row r="266" spans="1:7" x14ac:dyDescent="0.25">
      <c r="A266" s="6" t="s">
        <v>94</v>
      </c>
      <c r="B266" s="6" t="s">
        <v>95</v>
      </c>
      <c r="C266" s="6" t="s">
        <v>15</v>
      </c>
      <c r="D266" s="6">
        <v>892.36934459999998</v>
      </c>
      <c r="E266" s="6">
        <v>1220.5962695999999</v>
      </c>
      <c r="F266" s="6">
        <v>42.233027295991498</v>
      </c>
      <c r="G266" s="6">
        <v>57.766972704008502</v>
      </c>
    </row>
    <row r="267" spans="1:7" x14ac:dyDescent="0.25">
      <c r="A267" s="6" t="s">
        <v>94</v>
      </c>
      <c r="B267" s="6" t="s">
        <v>95</v>
      </c>
      <c r="C267" s="6" t="s">
        <v>17</v>
      </c>
      <c r="D267" s="6">
        <v>130.16235280000001</v>
      </c>
      <c r="E267" s="6">
        <v>240.4999238</v>
      </c>
      <c r="F267" s="6">
        <v>35.116158567294598</v>
      </c>
      <c r="G267" s="6">
        <v>64.883841432705395</v>
      </c>
    </row>
    <row r="268" spans="1:7" x14ac:dyDescent="0.25">
      <c r="A268" s="6" t="s">
        <v>94</v>
      </c>
      <c r="B268" s="6" t="s">
        <v>95</v>
      </c>
      <c r="C268" s="6" t="s">
        <v>18</v>
      </c>
      <c r="D268" s="6">
        <v>44246.866338100001</v>
      </c>
      <c r="E268" s="6">
        <v>80110.505695500004</v>
      </c>
      <c r="F268" s="6">
        <v>35.5804128171388</v>
      </c>
      <c r="G268" s="6">
        <v>64.419587182861207</v>
      </c>
    </row>
    <row r="269" spans="1:7" x14ac:dyDescent="0.25">
      <c r="A269" s="6" t="s">
        <v>96</v>
      </c>
      <c r="B269" s="6" t="s">
        <v>97</v>
      </c>
      <c r="C269" s="6" t="s">
        <v>15</v>
      </c>
      <c r="D269" s="6">
        <v>181.33285230000001</v>
      </c>
      <c r="E269" s="6">
        <v>239.55260680000001</v>
      </c>
      <c r="F269" s="6">
        <v>43.083658125836202</v>
      </c>
      <c r="G269" s="6">
        <v>56.916341874163798</v>
      </c>
    </row>
    <row r="270" spans="1:7" x14ac:dyDescent="0.25">
      <c r="A270" s="6" t="s">
        <v>96</v>
      </c>
      <c r="B270" s="6" t="s">
        <v>97</v>
      </c>
      <c r="C270" s="6" t="s">
        <v>16</v>
      </c>
      <c r="D270" s="6">
        <v>0</v>
      </c>
      <c r="E270" s="6">
        <v>17.0942644</v>
      </c>
      <c r="F270" s="6">
        <v>0</v>
      </c>
      <c r="G270" s="6">
        <v>100</v>
      </c>
    </row>
    <row r="271" spans="1:7" x14ac:dyDescent="0.25">
      <c r="A271" s="6" t="s">
        <v>96</v>
      </c>
      <c r="B271" s="6" t="s">
        <v>97</v>
      </c>
      <c r="C271" s="6" t="s">
        <v>17</v>
      </c>
      <c r="D271" s="6">
        <v>243.85253779999999</v>
      </c>
      <c r="E271" s="6">
        <v>509.85900679999997</v>
      </c>
      <c r="F271" s="6">
        <v>32.353562785006098</v>
      </c>
      <c r="G271" s="6">
        <v>67.646437214993895</v>
      </c>
    </row>
    <row r="272" spans="1:7" x14ac:dyDescent="0.25">
      <c r="A272" s="6" t="s">
        <v>96</v>
      </c>
      <c r="B272" s="6" t="s">
        <v>97</v>
      </c>
      <c r="C272" s="6" t="s">
        <v>18</v>
      </c>
      <c r="D272" s="6">
        <v>51351.532109599997</v>
      </c>
      <c r="E272" s="6">
        <v>96806.776622499994</v>
      </c>
      <c r="F272" s="6">
        <v>34.659907060935701</v>
      </c>
      <c r="G272" s="6">
        <v>65.340092939064306</v>
      </c>
    </row>
    <row r="273" spans="1:7" x14ac:dyDescent="0.25">
      <c r="A273" s="6" t="s">
        <v>98</v>
      </c>
      <c r="B273" s="6" t="s">
        <v>99</v>
      </c>
      <c r="C273" s="6" t="s">
        <v>15</v>
      </c>
      <c r="D273" s="6">
        <v>394.07765949999998</v>
      </c>
      <c r="E273" s="6">
        <v>958.71952469999997</v>
      </c>
      <c r="F273" s="6">
        <v>29.130579520909102</v>
      </c>
      <c r="G273" s="6">
        <v>70.869420479090905</v>
      </c>
    </row>
    <row r="274" spans="1:7" x14ac:dyDescent="0.25">
      <c r="A274" s="6" t="s">
        <v>98</v>
      </c>
      <c r="B274" s="6" t="s">
        <v>99</v>
      </c>
      <c r="C274" s="6" t="s">
        <v>16</v>
      </c>
      <c r="D274" s="6">
        <v>9.1715823000000007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98</v>
      </c>
      <c r="B275" s="6" t="s">
        <v>99</v>
      </c>
      <c r="C275" s="6" t="s">
        <v>17</v>
      </c>
      <c r="D275" s="6">
        <v>184.65289870000001</v>
      </c>
      <c r="E275" s="6">
        <v>538.42151220000005</v>
      </c>
      <c r="F275" s="6">
        <v>25.5371917352414</v>
      </c>
      <c r="G275" s="6">
        <v>74.462808264758607</v>
      </c>
    </row>
    <row r="276" spans="1:7" x14ac:dyDescent="0.25">
      <c r="A276" s="6" t="s">
        <v>98</v>
      </c>
      <c r="B276" s="6" t="s">
        <v>99</v>
      </c>
      <c r="C276" s="6" t="s">
        <v>18</v>
      </c>
      <c r="D276" s="6">
        <v>22673.6900776</v>
      </c>
      <c r="E276" s="6">
        <v>44637.2667487</v>
      </c>
      <c r="F276" s="6">
        <v>33.684991488251796</v>
      </c>
      <c r="G276" s="6">
        <v>66.315008511748204</v>
      </c>
    </row>
    <row r="277" spans="1:7" x14ac:dyDescent="0.25">
      <c r="A277" s="6" t="s">
        <v>100</v>
      </c>
      <c r="B277" s="6" t="s">
        <v>101</v>
      </c>
      <c r="C277" s="6" t="s">
        <v>15</v>
      </c>
      <c r="D277" s="6">
        <v>122.6445564</v>
      </c>
      <c r="E277" s="6">
        <v>423.12084170000003</v>
      </c>
      <c r="F277" s="6">
        <v>22.472028609173201</v>
      </c>
      <c r="G277" s="6">
        <v>77.527971390826806</v>
      </c>
    </row>
    <row r="278" spans="1:7" x14ac:dyDescent="0.25">
      <c r="A278" s="6" t="s">
        <v>100</v>
      </c>
      <c r="B278" s="6" t="s">
        <v>101</v>
      </c>
      <c r="C278" s="6" t="s">
        <v>17</v>
      </c>
      <c r="D278" s="6">
        <v>70.648623299999997</v>
      </c>
      <c r="E278" s="6">
        <v>295.69298930000002</v>
      </c>
      <c r="F278" s="6">
        <v>19.284902634618099</v>
      </c>
      <c r="G278" s="6">
        <v>80.715097365381894</v>
      </c>
    </row>
    <row r="279" spans="1:7" x14ac:dyDescent="0.25">
      <c r="A279" s="6" t="s">
        <v>100</v>
      </c>
      <c r="B279" s="6" t="s">
        <v>101</v>
      </c>
      <c r="C279" s="6" t="s">
        <v>18</v>
      </c>
      <c r="D279" s="6">
        <v>23125.299388399999</v>
      </c>
      <c r="E279" s="6">
        <v>43872.593599899999</v>
      </c>
      <c r="F279" s="6">
        <v>34.516457692838799</v>
      </c>
      <c r="G279" s="6">
        <v>65.483542307161201</v>
      </c>
    </row>
    <row r="280" spans="1:7" x14ac:dyDescent="0.25">
      <c r="A280" s="6" t="s">
        <v>102</v>
      </c>
      <c r="B280" s="6" t="s">
        <v>103</v>
      </c>
      <c r="C280" s="6" t="s">
        <v>15</v>
      </c>
      <c r="D280" s="6">
        <v>274.1303403</v>
      </c>
      <c r="E280" s="6">
        <v>498.58242539999998</v>
      </c>
      <c r="F280" s="6">
        <v>35.476357123680401</v>
      </c>
      <c r="G280" s="6">
        <v>64.523642876319599</v>
      </c>
    </row>
    <row r="281" spans="1:7" x14ac:dyDescent="0.25">
      <c r="A281" s="6" t="s">
        <v>102</v>
      </c>
      <c r="B281" s="6" t="s">
        <v>103</v>
      </c>
      <c r="C281" s="6" t="s">
        <v>16</v>
      </c>
      <c r="D281" s="6">
        <v>59.047276099999998</v>
      </c>
      <c r="E281" s="6">
        <v>0</v>
      </c>
      <c r="F281" s="6">
        <v>100</v>
      </c>
      <c r="G281" s="6">
        <v>0</v>
      </c>
    </row>
    <row r="282" spans="1:7" x14ac:dyDescent="0.25">
      <c r="A282" s="6" t="s">
        <v>102</v>
      </c>
      <c r="B282" s="6" t="s">
        <v>103</v>
      </c>
      <c r="C282" s="6" t="s">
        <v>17</v>
      </c>
      <c r="D282" s="6">
        <v>523.58781699999997</v>
      </c>
      <c r="E282" s="6">
        <v>867.55020639999998</v>
      </c>
      <c r="F282" s="6">
        <v>37.637373732358299</v>
      </c>
      <c r="G282" s="6">
        <v>62.362626267641701</v>
      </c>
    </row>
    <row r="283" spans="1:7" x14ac:dyDescent="0.25">
      <c r="A283" s="6" t="s">
        <v>102</v>
      </c>
      <c r="B283" s="6" t="s">
        <v>103</v>
      </c>
      <c r="C283" s="6" t="s">
        <v>18</v>
      </c>
      <c r="D283" s="6">
        <v>87017.547636400006</v>
      </c>
      <c r="E283" s="6">
        <v>125841.5542958</v>
      </c>
      <c r="F283" s="6">
        <v>40.880350826678203</v>
      </c>
      <c r="G283" s="6">
        <v>59.119649173321797</v>
      </c>
    </row>
    <row r="284" spans="1:7" x14ac:dyDescent="0.25">
      <c r="A284" s="6" t="s">
        <v>104</v>
      </c>
      <c r="B284" s="6" t="s">
        <v>105</v>
      </c>
      <c r="C284" s="6" t="s">
        <v>15</v>
      </c>
      <c r="D284" s="6">
        <v>51.348937900000003</v>
      </c>
      <c r="E284" s="6">
        <v>184.9661376</v>
      </c>
      <c r="F284" s="6">
        <v>21.7290148719268</v>
      </c>
      <c r="G284" s="6">
        <v>78.270985128073207</v>
      </c>
    </row>
    <row r="285" spans="1:7" x14ac:dyDescent="0.25">
      <c r="A285" s="6" t="s">
        <v>104</v>
      </c>
      <c r="B285" s="6" t="s">
        <v>105</v>
      </c>
      <c r="C285" s="6" t="s">
        <v>16</v>
      </c>
      <c r="D285" s="6">
        <v>0</v>
      </c>
      <c r="E285" s="6">
        <v>7.4178857999999996</v>
      </c>
      <c r="F285" s="6">
        <v>0</v>
      </c>
      <c r="G285" s="6">
        <v>100</v>
      </c>
    </row>
    <row r="286" spans="1:7" x14ac:dyDescent="0.25">
      <c r="A286" s="6" t="s">
        <v>104</v>
      </c>
      <c r="B286" s="6" t="s">
        <v>105</v>
      </c>
      <c r="C286" s="6" t="s">
        <v>17</v>
      </c>
      <c r="D286" s="6">
        <v>85.327587500000007</v>
      </c>
      <c r="E286" s="6">
        <v>176.99149929999999</v>
      </c>
      <c r="F286" s="6">
        <v>32.528165807872099</v>
      </c>
      <c r="G286" s="6">
        <v>67.471834192127901</v>
      </c>
    </row>
    <row r="287" spans="1:7" x14ac:dyDescent="0.25">
      <c r="A287" s="6" t="s">
        <v>104</v>
      </c>
      <c r="B287" s="6" t="s">
        <v>105</v>
      </c>
      <c r="C287" s="6" t="s">
        <v>18</v>
      </c>
      <c r="D287" s="6">
        <v>5648.6230254000002</v>
      </c>
      <c r="E287" s="6">
        <v>9709.3249281000008</v>
      </c>
      <c r="F287" s="6">
        <v>36.779803151453599</v>
      </c>
      <c r="G287" s="6">
        <v>63.220196848546401</v>
      </c>
    </row>
    <row r="288" spans="1:7" x14ac:dyDescent="0.25">
      <c r="A288" s="6" t="s">
        <v>106</v>
      </c>
      <c r="B288" s="6" t="s">
        <v>107</v>
      </c>
      <c r="C288" s="6" t="s">
        <v>15</v>
      </c>
      <c r="D288" s="6">
        <v>1322.3085467000001</v>
      </c>
      <c r="E288" s="6">
        <v>2506.2186431999999</v>
      </c>
      <c r="F288" s="6">
        <v>34.538308887771997</v>
      </c>
      <c r="G288" s="6">
        <v>65.461691112227996</v>
      </c>
    </row>
    <row r="289" spans="1:7" x14ac:dyDescent="0.25">
      <c r="A289" s="6" t="s">
        <v>106</v>
      </c>
      <c r="B289" s="6" t="s">
        <v>107</v>
      </c>
      <c r="C289" s="6" t="s">
        <v>16</v>
      </c>
      <c r="D289" s="6">
        <v>0</v>
      </c>
      <c r="E289" s="6">
        <v>61.617723099999999</v>
      </c>
      <c r="F289" s="6">
        <v>0</v>
      </c>
      <c r="G289" s="6">
        <v>100</v>
      </c>
    </row>
    <row r="290" spans="1:7" x14ac:dyDescent="0.25">
      <c r="A290" s="6" t="s">
        <v>106</v>
      </c>
      <c r="B290" s="6" t="s">
        <v>107</v>
      </c>
      <c r="C290" s="6" t="s">
        <v>17</v>
      </c>
      <c r="D290" s="6">
        <v>997.28037170000005</v>
      </c>
      <c r="E290" s="6">
        <v>1768.4643836</v>
      </c>
      <c r="F290" s="6">
        <v>36.058293875055199</v>
      </c>
      <c r="G290" s="6">
        <v>63.941706124944801</v>
      </c>
    </row>
    <row r="291" spans="1:7" x14ac:dyDescent="0.25">
      <c r="A291" s="6" t="s">
        <v>106</v>
      </c>
      <c r="B291" s="6" t="s">
        <v>107</v>
      </c>
      <c r="C291" s="6" t="s">
        <v>18</v>
      </c>
      <c r="D291" s="6">
        <v>107316.1440196</v>
      </c>
      <c r="E291" s="6">
        <v>192730.96632959999</v>
      </c>
      <c r="F291" s="6">
        <v>35.766431442950299</v>
      </c>
      <c r="G291" s="6">
        <v>64.233568557049693</v>
      </c>
    </row>
    <row r="292" spans="1:7" x14ac:dyDescent="0.25">
      <c r="A292" s="6" t="s">
        <v>108</v>
      </c>
      <c r="B292" s="6" t="s">
        <v>109</v>
      </c>
      <c r="C292" s="6" t="s">
        <v>15</v>
      </c>
      <c r="D292" s="6">
        <v>7310.2516397999998</v>
      </c>
      <c r="E292" s="6">
        <v>11625.142533800001</v>
      </c>
      <c r="F292" s="6">
        <v>38.6062818274576</v>
      </c>
      <c r="G292" s="6">
        <v>61.3937181725424</v>
      </c>
    </row>
    <row r="293" spans="1:7" x14ac:dyDescent="0.25">
      <c r="A293" s="6" t="s">
        <v>108</v>
      </c>
      <c r="B293" s="6" t="s">
        <v>109</v>
      </c>
      <c r="C293" s="6" t="s">
        <v>17</v>
      </c>
      <c r="D293" s="6">
        <v>1752.0423278000001</v>
      </c>
      <c r="E293" s="6">
        <v>3182.0710144999998</v>
      </c>
      <c r="F293" s="6">
        <v>35.508757222494197</v>
      </c>
      <c r="G293" s="6">
        <v>64.491242777505803</v>
      </c>
    </row>
    <row r="294" spans="1:7" x14ac:dyDescent="0.25">
      <c r="A294" s="6" t="s">
        <v>108</v>
      </c>
      <c r="B294" s="6" t="s">
        <v>109</v>
      </c>
      <c r="C294" s="6" t="s">
        <v>18</v>
      </c>
      <c r="D294" s="6">
        <v>171616.66080469999</v>
      </c>
      <c r="E294" s="6">
        <v>293801.83168369997</v>
      </c>
      <c r="F294" s="6">
        <v>36.873623110060997</v>
      </c>
      <c r="G294" s="6">
        <v>63.126376889939003</v>
      </c>
    </row>
    <row r="295" spans="1:7" x14ac:dyDescent="0.25">
      <c r="A295" t="s">
        <v>21</v>
      </c>
    </row>
    <row r="296" spans="1:7" x14ac:dyDescent="0.25">
      <c r="A296" t="s">
        <v>1037</v>
      </c>
    </row>
    <row r="297" spans="1:7" x14ac:dyDescent="0.25">
      <c r="A297" t="s">
        <v>22</v>
      </c>
    </row>
    <row r="298" spans="1:7" x14ac:dyDescent="0.25">
      <c r="A298" t="s">
        <v>23</v>
      </c>
    </row>
    <row r="299" spans="1:7" x14ac:dyDescent="0.25">
      <c r="A299" t="s">
        <v>24</v>
      </c>
    </row>
    <row r="302" spans="1:7" x14ac:dyDescent="0.25">
      <c r="G302" s="7" t="str">
        <f>HYPERLINK("#'Indice'!A1", "Ir al índice")</f>
        <v>Ir al índice</v>
      </c>
    </row>
    <row r="303" spans="1:7" ht="17.25" x14ac:dyDescent="0.3">
      <c r="A303" s="4" t="s">
        <v>451</v>
      </c>
    </row>
    <row r="304" spans="1:7" x14ac:dyDescent="0.25">
      <c r="A304" s="5" t="s">
        <v>26</v>
      </c>
      <c r="B304" s="5" t="s">
        <v>114</v>
      </c>
      <c r="C304" s="5" t="s">
        <v>11</v>
      </c>
      <c r="D304" s="5" t="s">
        <v>431</v>
      </c>
      <c r="E304" s="5" t="s">
        <v>445</v>
      </c>
      <c r="F304" s="5" t="s">
        <v>433</v>
      </c>
      <c r="G304" s="5" t="s">
        <v>446</v>
      </c>
    </row>
    <row r="305" spans="1:7" x14ac:dyDescent="0.25">
      <c r="A305" s="6" t="s">
        <v>88</v>
      </c>
      <c r="B305" s="6" t="s">
        <v>115</v>
      </c>
      <c r="C305" s="6" t="s">
        <v>15</v>
      </c>
      <c r="D305" s="6">
        <v>228.84795389999999</v>
      </c>
      <c r="E305" s="6">
        <v>339.59557580000001</v>
      </c>
      <c r="F305" s="6">
        <v>40.258696236858597</v>
      </c>
      <c r="G305" s="6">
        <v>59.741303763141403</v>
      </c>
    </row>
    <row r="306" spans="1:7" x14ac:dyDescent="0.25">
      <c r="A306" s="6" t="s">
        <v>88</v>
      </c>
      <c r="B306" s="6" t="s">
        <v>115</v>
      </c>
      <c r="C306" s="6" t="s">
        <v>16</v>
      </c>
      <c r="D306" s="6">
        <v>0</v>
      </c>
      <c r="E306" s="6">
        <v>133.18101899999999</v>
      </c>
      <c r="F306" s="6">
        <v>0</v>
      </c>
      <c r="G306" s="6">
        <v>100</v>
      </c>
    </row>
    <row r="307" spans="1:7" x14ac:dyDescent="0.25">
      <c r="A307" s="6" t="s">
        <v>88</v>
      </c>
      <c r="B307" s="6" t="s">
        <v>115</v>
      </c>
      <c r="C307" s="6" t="s">
        <v>17</v>
      </c>
      <c r="D307" s="6">
        <v>77.107628300000002</v>
      </c>
      <c r="E307" s="6">
        <v>647.48338839999997</v>
      </c>
      <c r="F307" s="6">
        <v>10.641537988032301</v>
      </c>
      <c r="G307" s="6">
        <v>89.358462011967703</v>
      </c>
    </row>
    <row r="308" spans="1:7" x14ac:dyDescent="0.25">
      <c r="A308" s="6" t="s">
        <v>88</v>
      </c>
      <c r="B308" s="6" t="s">
        <v>115</v>
      </c>
      <c r="C308" s="6" t="s">
        <v>18</v>
      </c>
      <c r="D308" s="6">
        <v>30086.42871</v>
      </c>
      <c r="E308" s="6">
        <v>71152.355723000001</v>
      </c>
      <c r="F308" s="6">
        <v>29.718283243425599</v>
      </c>
      <c r="G308" s="6">
        <v>70.281716756574397</v>
      </c>
    </row>
    <row r="309" spans="1:7" x14ac:dyDescent="0.25">
      <c r="A309" s="6" t="s">
        <v>92</v>
      </c>
      <c r="B309" s="6" t="s">
        <v>116</v>
      </c>
      <c r="C309" s="6" t="s">
        <v>17</v>
      </c>
      <c r="D309" s="6">
        <v>28.143188800000001</v>
      </c>
      <c r="E309" s="6">
        <v>86.313498699999997</v>
      </c>
      <c r="F309" s="6">
        <v>24.588505411708699</v>
      </c>
      <c r="G309" s="6">
        <v>75.411494588291305</v>
      </c>
    </row>
    <row r="310" spans="1:7" x14ac:dyDescent="0.25">
      <c r="A310" s="6" t="s">
        <v>92</v>
      </c>
      <c r="B310" s="6" t="s">
        <v>116</v>
      </c>
      <c r="C310" s="6" t="s">
        <v>18</v>
      </c>
      <c r="D310" s="6">
        <v>19068.333627600001</v>
      </c>
      <c r="E310" s="6">
        <v>38346.209688900002</v>
      </c>
      <c r="F310" s="6">
        <v>33.211678655153698</v>
      </c>
      <c r="G310" s="6">
        <v>66.788321344846295</v>
      </c>
    </row>
    <row r="311" spans="1:7" x14ac:dyDescent="0.25">
      <c r="A311" s="6" t="s">
        <v>94</v>
      </c>
      <c r="B311" s="6" t="s">
        <v>117</v>
      </c>
      <c r="C311" s="6" t="s">
        <v>15</v>
      </c>
      <c r="D311" s="6">
        <v>39.693495499999997</v>
      </c>
      <c r="E311" s="6">
        <v>69.652535900000004</v>
      </c>
      <c r="F311" s="6">
        <v>36.300810364846903</v>
      </c>
      <c r="G311" s="6">
        <v>63.699189635153097</v>
      </c>
    </row>
    <row r="312" spans="1:7" x14ac:dyDescent="0.25">
      <c r="A312" s="6" t="s">
        <v>94</v>
      </c>
      <c r="B312" s="6" t="s">
        <v>117</v>
      </c>
      <c r="C312" s="6" t="s">
        <v>16</v>
      </c>
      <c r="D312" s="6">
        <v>16.007213100000001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94</v>
      </c>
      <c r="B313" s="6" t="s">
        <v>117</v>
      </c>
      <c r="C313" s="6" t="s">
        <v>17</v>
      </c>
      <c r="D313" s="6">
        <v>23.0568247</v>
      </c>
      <c r="E313" s="6">
        <v>199.2055091</v>
      </c>
      <c r="F313" s="6">
        <v>10.3736986406106</v>
      </c>
      <c r="G313" s="6">
        <v>89.626301359389402</v>
      </c>
    </row>
    <row r="314" spans="1:7" x14ac:dyDescent="0.25">
      <c r="A314" s="6" t="s">
        <v>94</v>
      </c>
      <c r="B314" s="6" t="s">
        <v>117</v>
      </c>
      <c r="C314" s="6" t="s">
        <v>18</v>
      </c>
      <c r="D314" s="6">
        <v>20303.691749000001</v>
      </c>
      <c r="E314" s="6">
        <v>32009.6926761</v>
      </c>
      <c r="F314" s="6">
        <v>38.811657804457198</v>
      </c>
      <c r="G314" s="6">
        <v>61.188342195542802</v>
      </c>
    </row>
    <row r="315" spans="1:7" x14ac:dyDescent="0.25">
      <c r="A315" s="6" t="s">
        <v>96</v>
      </c>
      <c r="B315" s="6" t="s">
        <v>118</v>
      </c>
      <c r="C315" s="6" t="s">
        <v>15</v>
      </c>
      <c r="D315" s="6">
        <v>142.4388088</v>
      </c>
      <c r="E315" s="6">
        <v>129.42447329999999</v>
      </c>
      <c r="F315" s="6">
        <v>52.393544174018501</v>
      </c>
      <c r="G315" s="6">
        <v>47.606455825981499</v>
      </c>
    </row>
    <row r="316" spans="1:7" x14ac:dyDescent="0.25">
      <c r="A316" s="6" t="s">
        <v>96</v>
      </c>
      <c r="B316" s="6" t="s">
        <v>118</v>
      </c>
      <c r="C316" s="6" t="s">
        <v>17</v>
      </c>
      <c r="D316" s="6">
        <v>42.677532999999997</v>
      </c>
      <c r="E316" s="6">
        <v>76.759849500000001</v>
      </c>
      <c r="F316" s="6">
        <v>35.732140228374497</v>
      </c>
      <c r="G316" s="6">
        <v>64.267859771625496</v>
      </c>
    </row>
    <row r="317" spans="1:7" x14ac:dyDescent="0.25">
      <c r="A317" s="6" t="s">
        <v>96</v>
      </c>
      <c r="B317" s="6" t="s">
        <v>118</v>
      </c>
      <c r="C317" s="6" t="s">
        <v>18</v>
      </c>
      <c r="D317" s="6">
        <v>46112.811456800002</v>
      </c>
      <c r="E317" s="6">
        <v>70679.887871300001</v>
      </c>
      <c r="F317" s="6">
        <v>39.482614685749802</v>
      </c>
      <c r="G317" s="6">
        <v>60.517385314250198</v>
      </c>
    </row>
    <row r="318" spans="1:7" x14ac:dyDescent="0.25">
      <c r="A318" s="6" t="s">
        <v>98</v>
      </c>
      <c r="B318" s="6" t="s">
        <v>119</v>
      </c>
      <c r="C318" s="6" t="s">
        <v>15</v>
      </c>
      <c r="D318" s="6">
        <v>0</v>
      </c>
      <c r="E318" s="6">
        <v>14.206549900000001</v>
      </c>
      <c r="F318" s="6">
        <v>0</v>
      </c>
      <c r="G318" s="6">
        <v>100</v>
      </c>
    </row>
    <row r="319" spans="1:7" x14ac:dyDescent="0.25">
      <c r="A319" s="6" t="s">
        <v>98</v>
      </c>
      <c r="B319" s="6" t="s">
        <v>119</v>
      </c>
      <c r="C319" s="6" t="s">
        <v>17</v>
      </c>
      <c r="D319" s="6">
        <v>62.226650599999999</v>
      </c>
      <c r="E319" s="6">
        <v>189.86755410000001</v>
      </c>
      <c r="F319" s="6">
        <v>24.683887784747601</v>
      </c>
      <c r="G319" s="6">
        <v>75.316112215252403</v>
      </c>
    </row>
    <row r="320" spans="1:7" x14ac:dyDescent="0.25">
      <c r="A320" s="6" t="s">
        <v>98</v>
      </c>
      <c r="B320" s="6" t="s">
        <v>119</v>
      </c>
      <c r="C320" s="6" t="s">
        <v>18</v>
      </c>
      <c r="D320" s="6">
        <v>13533.7580303</v>
      </c>
      <c r="E320" s="6">
        <v>22524.941222000001</v>
      </c>
      <c r="F320" s="6">
        <v>37.532574138643497</v>
      </c>
      <c r="G320" s="6">
        <v>62.467425861356503</v>
      </c>
    </row>
    <row r="321" spans="1:7" x14ac:dyDescent="0.25">
      <c r="A321" s="6" t="s">
        <v>106</v>
      </c>
      <c r="B321" s="6" t="s">
        <v>120</v>
      </c>
      <c r="C321" s="6" t="s">
        <v>15</v>
      </c>
      <c r="D321" s="6">
        <v>131.9666805</v>
      </c>
      <c r="E321" s="6">
        <v>261.20780009999999</v>
      </c>
      <c r="F321" s="6">
        <v>33.564406392452902</v>
      </c>
      <c r="G321" s="6">
        <v>66.435593607547105</v>
      </c>
    </row>
    <row r="322" spans="1:7" x14ac:dyDescent="0.25">
      <c r="A322" s="6" t="s">
        <v>106</v>
      </c>
      <c r="B322" s="6" t="s">
        <v>120</v>
      </c>
      <c r="C322" s="6" t="s">
        <v>17</v>
      </c>
      <c r="D322" s="6">
        <v>367.48687200000001</v>
      </c>
      <c r="E322" s="6">
        <v>766.33042520000004</v>
      </c>
      <c r="F322" s="6">
        <v>32.411471663690499</v>
      </c>
      <c r="G322" s="6">
        <v>67.588528336309494</v>
      </c>
    </row>
    <row r="323" spans="1:7" x14ac:dyDescent="0.25">
      <c r="A323" s="6" t="s">
        <v>106</v>
      </c>
      <c r="B323" s="6" t="s">
        <v>120</v>
      </c>
      <c r="C323" s="6" t="s">
        <v>18</v>
      </c>
      <c r="D323" s="6">
        <v>25683.036567899999</v>
      </c>
      <c r="E323" s="6">
        <v>52313.971656200003</v>
      </c>
      <c r="F323" s="6">
        <v>32.928232957484497</v>
      </c>
      <c r="G323" s="6">
        <v>67.071767042515503</v>
      </c>
    </row>
    <row r="324" spans="1:7" x14ac:dyDescent="0.25">
      <c r="A324" s="6" t="s">
        <v>108</v>
      </c>
      <c r="B324" s="6" t="s">
        <v>121</v>
      </c>
      <c r="C324" s="6" t="s">
        <v>15</v>
      </c>
      <c r="D324" s="6">
        <v>140.68723069999999</v>
      </c>
      <c r="E324" s="6">
        <v>90.109836400000006</v>
      </c>
      <c r="F324" s="6">
        <v>60.957113739683201</v>
      </c>
      <c r="G324" s="6">
        <v>39.042886260316799</v>
      </c>
    </row>
    <row r="325" spans="1:7" x14ac:dyDescent="0.25">
      <c r="A325" s="6" t="s">
        <v>108</v>
      </c>
      <c r="B325" s="6" t="s">
        <v>121</v>
      </c>
      <c r="C325" s="6" t="s">
        <v>17</v>
      </c>
      <c r="D325" s="6">
        <v>82.972000100000002</v>
      </c>
      <c r="E325" s="6">
        <v>407.17244160000001</v>
      </c>
      <c r="F325" s="6">
        <v>16.928071205341599</v>
      </c>
      <c r="G325" s="6">
        <v>83.071928794658405</v>
      </c>
    </row>
    <row r="326" spans="1:7" x14ac:dyDescent="0.25">
      <c r="A326" s="6" t="s">
        <v>108</v>
      </c>
      <c r="B326" s="6" t="s">
        <v>121</v>
      </c>
      <c r="C326" s="6" t="s">
        <v>18</v>
      </c>
      <c r="D326" s="6">
        <v>32522.828028700002</v>
      </c>
      <c r="E326" s="6">
        <v>57569.230467200003</v>
      </c>
      <c r="F326" s="6">
        <v>36.099550361789198</v>
      </c>
      <c r="G326" s="6">
        <v>63.900449638210802</v>
      </c>
    </row>
    <row r="327" spans="1:7" x14ac:dyDescent="0.25">
      <c r="A327" s="6" t="s">
        <v>110</v>
      </c>
      <c r="B327" s="6" t="s">
        <v>122</v>
      </c>
      <c r="C327" s="6" t="s">
        <v>15</v>
      </c>
      <c r="D327" s="6">
        <v>35.912430200000003</v>
      </c>
      <c r="E327" s="6">
        <v>81.595853500000004</v>
      </c>
      <c r="F327" s="6">
        <v>30.5616158020696</v>
      </c>
      <c r="G327" s="6">
        <v>69.438384197930404</v>
      </c>
    </row>
    <row r="328" spans="1:7" x14ac:dyDescent="0.25">
      <c r="A328" s="6" t="s">
        <v>110</v>
      </c>
      <c r="B328" s="6" t="s">
        <v>122</v>
      </c>
      <c r="C328" s="6" t="s">
        <v>16</v>
      </c>
      <c r="D328" s="6">
        <v>0</v>
      </c>
      <c r="E328" s="6">
        <v>17.316224800000001</v>
      </c>
      <c r="F328" s="6">
        <v>0</v>
      </c>
      <c r="G328" s="6">
        <v>100</v>
      </c>
    </row>
    <row r="329" spans="1:7" x14ac:dyDescent="0.25">
      <c r="A329" s="6" t="s">
        <v>110</v>
      </c>
      <c r="B329" s="6" t="s">
        <v>122</v>
      </c>
      <c r="C329" s="6" t="s">
        <v>17</v>
      </c>
      <c r="D329" s="6">
        <v>0</v>
      </c>
      <c r="E329" s="6">
        <v>19.269704300000001</v>
      </c>
      <c r="F329" s="6">
        <v>0</v>
      </c>
      <c r="G329" s="6">
        <v>100</v>
      </c>
    </row>
    <row r="330" spans="1:7" x14ac:dyDescent="0.25">
      <c r="A330" s="6" t="s">
        <v>110</v>
      </c>
      <c r="B330" s="6" t="s">
        <v>122</v>
      </c>
      <c r="C330" s="6" t="s">
        <v>18</v>
      </c>
      <c r="D330" s="6">
        <v>13501.1451497</v>
      </c>
      <c r="E330" s="6">
        <v>24894.7606366</v>
      </c>
      <c r="F330" s="6">
        <v>35.162981242956697</v>
      </c>
      <c r="G330" s="6">
        <v>64.837018757043296</v>
      </c>
    </row>
    <row r="331" spans="1:7" x14ac:dyDescent="0.25">
      <c r="A331" s="6" t="s">
        <v>123</v>
      </c>
      <c r="B331" s="6" t="s">
        <v>124</v>
      </c>
      <c r="C331" s="6" t="s">
        <v>15</v>
      </c>
      <c r="D331" s="6">
        <v>15.6299885</v>
      </c>
      <c r="E331" s="6">
        <v>16.526866900000002</v>
      </c>
      <c r="F331" s="6">
        <v>48.605463144882002</v>
      </c>
      <c r="G331" s="6">
        <v>51.394536855117998</v>
      </c>
    </row>
    <row r="332" spans="1:7" x14ac:dyDescent="0.25">
      <c r="A332" s="6" t="s">
        <v>123</v>
      </c>
      <c r="B332" s="6" t="s">
        <v>124</v>
      </c>
      <c r="C332" s="6" t="s">
        <v>17</v>
      </c>
      <c r="D332" s="6">
        <v>0</v>
      </c>
      <c r="E332" s="6">
        <v>24.045211699999999</v>
      </c>
      <c r="F332" s="6">
        <v>0</v>
      </c>
      <c r="G332" s="6">
        <v>100</v>
      </c>
    </row>
    <row r="333" spans="1:7" x14ac:dyDescent="0.25">
      <c r="A333" s="6" t="s">
        <v>123</v>
      </c>
      <c r="B333" s="6" t="s">
        <v>124</v>
      </c>
      <c r="C333" s="6" t="s">
        <v>18</v>
      </c>
      <c r="D333" s="6">
        <v>10608.838712299999</v>
      </c>
      <c r="E333" s="6">
        <v>16344.959142399999</v>
      </c>
      <c r="F333" s="6">
        <v>39.3593465733071</v>
      </c>
      <c r="G333" s="6">
        <v>60.6406534266929</v>
      </c>
    </row>
    <row r="334" spans="1:7" x14ac:dyDescent="0.25">
      <c r="A334" s="6" t="s">
        <v>125</v>
      </c>
      <c r="B334" s="6" t="s">
        <v>126</v>
      </c>
      <c r="C334" s="6" t="s">
        <v>15</v>
      </c>
      <c r="D334" s="6">
        <v>4348.2351918000004</v>
      </c>
      <c r="E334" s="6">
        <v>1804.7442811999999</v>
      </c>
      <c r="F334" s="6">
        <v>70.668774548664899</v>
      </c>
      <c r="G334" s="6">
        <v>29.331225451335101</v>
      </c>
    </row>
    <row r="335" spans="1:7" x14ac:dyDescent="0.25">
      <c r="A335" s="6" t="s">
        <v>125</v>
      </c>
      <c r="B335" s="6" t="s">
        <v>126</v>
      </c>
      <c r="C335" s="6" t="s">
        <v>17</v>
      </c>
      <c r="D335" s="6">
        <v>95.449362300000004</v>
      </c>
      <c r="E335" s="6">
        <v>282.77485189999999</v>
      </c>
      <c r="F335" s="6">
        <v>25.2361849708352</v>
      </c>
      <c r="G335" s="6">
        <v>74.763815029164803</v>
      </c>
    </row>
    <row r="336" spans="1:7" x14ac:dyDescent="0.25">
      <c r="A336" s="6" t="s">
        <v>125</v>
      </c>
      <c r="B336" s="6" t="s">
        <v>126</v>
      </c>
      <c r="C336" s="6" t="s">
        <v>18</v>
      </c>
      <c r="D336" s="6">
        <v>15879.596552499999</v>
      </c>
      <c r="E336" s="6">
        <v>28102.199754000001</v>
      </c>
      <c r="F336" s="6">
        <v>36.104929507286101</v>
      </c>
      <c r="G336" s="6">
        <v>63.895070492713899</v>
      </c>
    </row>
    <row r="337" spans="1:7" x14ac:dyDescent="0.25">
      <c r="A337" s="6" t="s">
        <v>127</v>
      </c>
      <c r="B337" s="6" t="s">
        <v>128</v>
      </c>
      <c r="C337" s="6" t="s">
        <v>15</v>
      </c>
      <c r="D337" s="6">
        <v>2080.1519923999999</v>
      </c>
      <c r="E337" s="6">
        <v>2230.8595411000001</v>
      </c>
      <c r="F337" s="6">
        <v>48.252062798616002</v>
      </c>
      <c r="G337" s="6">
        <v>51.747937201383998</v>
      </c>
    </row>
    <row r="338" spans="1:7" x14ac:dyDescent="0.25">
      <c r="A338" s="6" t="s">
        <v>127</v>
      </c>
      <c r="B338" s="6" t="s">
        <v>128</v>
      </c>
      <c r="C338" s="6" t="s">
        <v>17</v>
      </c>
      <c r="D338" s="6">
        <v>112.8770808</v>
      </c>
      <c r="E338" s="6">
        <v>150.935506</v>
      </c>
      <c r="F338" s="6">
        <v>42.786844315951299</v>
      </c>
      <c r="G338" s="6">
        <v>57.213155684048701</v>
      </c>
    </row>
    <row r="339" spans="1:7" x14ac:dyDescent="0.25">
      <c r="A339" s="6" t="s">
        <v>127</v>
      </c>
      <c r="B339" s="6" t="s">
        <v>128</v>
      </c>
      <c r="C339" s="6" t="s">
        <v>18</v>
      </c>
      <c r="D339" s="6">
        <v>27209.318358299999</v>
      </c>
      <c r="E339" s="6">
        <v>40545.857521400001</v>
      </c>
      <c r="F339" s="6">
        <v>40.158287547818396</v>
      </c>
      <c r="G339" s="6">
        <v>59.841712452181604</v>
      </c>
    </row>
    <row r="340" spans="1:7" x14ac:dyDescent="0.25">
      <c r="A340" s="6" t="s">
        <v>129</v>
      </c>
      <c r="B340" s="6" t="s">
        <v>130</v>
      </c>
      <c r="C340" s="6" t="s">
        <v>15</v>
      </c>
      <c r="D340" s="6">
        <v>43.229523499999999</v>
      </c>
      <c r="E340" s="6">
        <v>87.333880699999995</v>
      </c>
      <c r="F340" s="6">
        <v>33.109984964684301</v>
      </c>
      <c r="G340" s="6">
        <v>66.890015035315699</v>
      </c>
    </row>
    <row r="341" spans="1:7" x14ac:dyDescent="0.25">
      <c r="A341" s="6" t="s">
        <v>129</v>
      </c>
      <c r="B341" s="6" t="s">
        <v>130</v>
      </c>
      <c r="C341" s="6" t="s">
        <v>16</v>
      </c>
      <c r="D341" s="6">
        <v>0</v>
      </c>
      <c r="E341" s="6">
        <v>15.077767700000001</v>
      </c>
      <c r="F341" s="6">
        <v>0</v>
      </c>
      <c r="G341" s="6">
        <v>100</v>
      </c>
    </row>
    <row r="342" spans="1:7" x14ac:dyDescent="0.25">
      <c r="A342" s="6" t="s">
        <v>129</v>
      </c>
      <c r="B342" s="6" t="s">
        <v>130</v>
      </c>
      <c r="C342" s="6" t="s">
        <v>17</v>
      </c>
      <c r="D342" s="6">
        <v>0</v>
      </c>
      <c r="E342" s="6">
        <v>17.733398999999999</v>
      </c>
      <c r="F342" s="6">
        <v>0</v>
      </c>
      <c r="G342" s="6">
        <v>100</v>
      </c>
    </row>
    <row r="343" spans="1:7" x14ac:dyDescent="0.25">
      <c r="A343" s="6" t="s">
        <v>129</v>
      </c>
      <c r="B343" s="6" t="s">
        <v>130</v>
      </c>
      <c r="C343" s="6" t="s">
        <v>18</v>
      </c>
      <c r="D343" s="6">
        <v>13387.9306218</v>
      </c>
      <c r="E343" s="6">
        <v>25266.6948118</v>
      </c>
      <c r="F343" s="6">
        <v>34.634744151893202</v>
      </c>
      <c r="G343" s="6">
        <v>65.365255848106798</v>
      </c>
    </row>
    <row r="344" spans="1:7" x14ac:dyDescent="0.25">
      <c r="A344" s="6" t="s">
        <v>131</v>
      </c>
      <c r="B344" s="6" t="s">
        <v>132</v>
      </c>
      <c r="C344" s="6" t="s">
        <v>15</v>
      </c>
      <c r="D344" s="6">
        <v>170.97484159999999</v>
      </c>
      <c r="E344" s="6">
        <v>100.0433902</v>
      </c>
      <c r="F344" s="6">
        <v>63.086103272259599</v>
      </c>
      <c r="G344" s="6">
        <v>36.913896727740401</v>
      </c>
    </row>
    <row r="345" spans="1:7" x14ac:dyDescent="0.25">
      <c r="A345" s="6" t="s">
        <v>131</v>
      </c>
      <c r="B345" s="6" t="s">
        <v>132</v>
      </c>
      <c r="C345" s="6" t="s">
        <v>17</v>
      </c>
      <c r="D345" s="6">
        <v>51.012374600000001</v>
      </c>
      <c r="E345" s="6">
        <v>391.15195799999998</v>
      </c>
      <c r="F345" s="6">
        <v>11.536971853889399</v>
      </c>
      <c r="G345" s="6">
        <v>88.463028146110602</v>
      </c>
    </row>
    <row r="346" spans="1:7" x14ac:dyDescent="0.25">
      <c r="A346" s="6" t="s">
        <v>131</v>
      </c>
      <c r="B346" s="6" t="s">
        <v>132</v>
      </c>
      <c r="C346" s="6" t="s">
        <v>18</v>
      </c>
      <c r="D346" s="6">
        <v>30937.666981099999</v>
      </c>
      <c r="E346" s="6">
        <v>54465.150456900003</v>
      </c>
      <c r="F346" s="6">
        <v>36.225581203523902</v>
      </c>
      <c r="G346" s="6">
        <v>63.774418796476098</v>
      </c>
    </row>
    <row r="347" spans="1:7" x14ac:dyDescent="0.25">
      <c r="A347" s="6" t="s">
        <v>133</v>
      </c>
      <c r="B347" s="6" t="s">
        <v>134</v>
      </c>
      <c r="C347" s="6" t="s">
        <v>15</v>
      </c>
      <c r="D347" s="6">
        <v>591.32619030000001</v>
      </c>
      <c r="E347" s="6">
        <v>926.62498419999997</v>
      </c>
      <c r="F347" s="6">
        <v>38.955547466457702</v>
      </c>
      <c r="G347" s="6">
        <v>61.044452533542298</v>
      </c>
    </row>
    <row r="348" spans="1:7" x14ac:dyDescent="0.25">
      <c r="A348" s="6" t="s">
        <v>133</v>
      </c>
      <c r="B348" s="6" t="s">
        <v>134</v>
      </c>
      <c r="C348" s="6" t="s">
        <v>17</v>
      </c>
      <c r="D348" s="6">
        <v>214.01714659999999</v>
      </c>
      <c r="E348" s="6">
        <v>290.74350010000001</v>
      </c>
      <c r="F348" s="6">
        <v>42.399729059543603</v>
      </c>
      <c r="G348" s="6">
        <v>57.600270940456397</v>
      </c>
    </row>
    <row r="349" spans="1:7" x14ac:dyDescent="0.25">
      <c r="A349" s="6" t="s">
        <v>133</v>
      </c>
      <c r="B349" s="6" t="s">
        <v>134</v>
      </c>
      <c r="C349" s="6" t="s">
        <v>18</v>
      </c>
      <c r="D349" s="6">
        <v>49320.393013300003</v>
      </c>
      <c r="E349" s="6">
        <v>98301.895162600005</v>
      </c>
      <c r="F349" s="6">
        <v>33.409855396992697</v>
      </c>
      <c r="G349" s="6">
        <v>66.590144603007303</v>
      </c>
    </row>
    <row r="350" spans="1:7" x14ac:dyDescent="0.25">
      <c r="A350" s="6" t="s">
        <v>135</v>
      </c>
      <c r="B350" s="6" t="s">
        <v>136</v>
      </c>
      <c r="C350" s="6" t="s">
        <v>15</v>
      </c>
      <c r="D350" s="6">
        <v>880.4060862</v>
      </c>
      <c r="E350" s="6">
        <v>1111.3486619</v>
      </c>
      <c r="F350" s="6">
        <v>44.202534827134102</v>
      </c>
      <c r="G350" s="6">
        <v>55.797465172865898</v>
      </c>
    </row>
    <row r="351" spans="1:7" x14ac:dyDescent="0.25">
      <c r="A351" s="6" t="s">
        <v>135</v>
      </c>
      <c r="B351" s="6" t="s">
        <v>136</v>
      </c>
      <c r="C351" s="6" t="s">
        <v>17</v>
      </c>
      <c r="D351" s="6">
        <v>383.15134039999998</v>
      </c>
      <c r="E351" s="6">
        <v>776.37315100000001</v>
      </c>
      <c r="F351" s="6">
        <v>33.043833333557799</v>
      </c>
      <c r="G351" s="6">
        <v>66.956166666442201</v>
      </c>
    </row>
    <row r="352" spans="1:7" x14ac:dyDescent="0.25">
      <c r="A352" s="6" t="s">
        <v>135</v>
      </c>
      <c r="B352" s="6" t="s">
        <v>136</v>
      </c>
      <c r="C352" s="6" t="s">
        <v>18</v>
      </c>
      <c r="D352" s="6">
        <v>79085.160948200006</v>
      </c>
      <c r="E352" s="6">
        <v>150363.55980769999</v>
      </c>
      <c r="F352" s="6">
        <v>34.467466494326203</v>
      </c>
      <c r="G352" s="6">
        <v>65.532533505673797</v>
      </c>
    </row>
    <row r="353" spans="1:7" x14ac:dyDescent="0.25">
      <c r="A353" s="6" t="s">
        <v>137</v>
      </c>
      <c r="B353" s="6" t="s">
        <v>138</v>
      </c>
      <c r="C353" s="6" t="s">
        <v>15</v>
      </c>
      <c r="D353" s="6">
        <v>262.34922280000001</v>
      </c>
      <c r="E353" s="6">
        <v>398.203102</v>
      </c>
      <c r="F353" s="6">
        <v>39.716645139267897</v>
      </c>
      <c r="G353" s="6">
        <v>60.283354860732203</v>
      </c>
    </row>
    <row r="354" spans="1:7" x14ac:dyDescent="0.25">
      <c r="A354" s="6" t="s">
        <v>137</v>
      </c>
      <c r="B354" s="6" t="s">
        <v>138</v>
      </c>
      <c r="C354" s="6" t="s">
        <v>17</v>
      </c>
      <c r="D354" s="6">
        <v>276.85585730000003</v>
      </c>
      <c r="E354" s="6">
        <v>304.32350200000002</v>
      </c>
      <c r="F354" s="6">
        <v>47.636904661145998</v>
      </c>
      <c r="G354" s="6">
        <v>52.363095338854002</v>
      </c>
    </row>
    <row r="355" spans="1:7" x14ac:dyDescent="0.25">
      <c r="A355" s="6" t="s">
        <v>137</v>
      </c>
      <c r="B355" s="6" t="s">
        <v>138</v>
      </c>
      <c r="C355" s="6" t="s">
        <v>18</v>
      </c>
      <c r="D355" s="6">
        <v>35822.0421804</v>
      </c>
      <c r="E355" s="6">
        <v>56476.226134500001</v>
      </c>
      <c r="F355" s="6">
        <v>38.811174721267399</v>
      </c>
      <c r="G355" s="6">
        <v>61.188825278732601</v>
      </c>
    </row>
    <row r="356" spans="1:7" x14ac:dyDescent="0.25">
      <c r="A356" s="6" t="s">
        <v>139</v>
      </c>
      <c r="B356" s="6" t="s">
        <v>140</v>
      </c>
      <c r="C356" s="6" t="s">
        <v>15</v>
      </c>
      <c r="D356" s="6">
        <v>84.888556500000007</v>
      </c>
      <c r="E356" s="6">
        <v>134.3140928</v>
      </c>
      <c r="F356" s="6">
        <v>38.7260631981787</v>
      </c>
      <c r="G356" s="6">
        <v>61.2739368018213</v>
      </c>
    </row>
    <row r="357" spans="1:7" x14ac:dyDescent="0.25">
      <c r="A357" s="6" t="s">
        <v>139</v>
      </c>
      <c r="B357" s="6" t="s">
        <v>140</v>
      </c>
      <c r="C357" s="6" t="s">
        <v>17</v>
      </c>
      <c r="D357" s="6">
        <v>144.9085925</v>
      </c>
      <c r="E357" s="6">
        <v>303.44334550000002</v>
      </c>
      <c r="F357" s="6">
        <v>32.320277937551801</v>
      </c>
      <c r="G357" s="6">
        <v>67.679722062448207</v>
      </c>
    </row>
    <row r="358" spans="1:7" x14ac:dyDescent="0.25">
      <c r="A358" s="6" t="s">
        <v>139</v>
      </c>
      <c r="B358" s="6" t="s">
        <v>140</v>
      </c>
      <c r="C358" s="6" t="s">
        <v>18</v>
      </c>
      <c r="D358" s="6">
        <v>41193.9657601</v>
      </c>
      <c r="E358" s="6">
        <v>66192.479647500004</v>
      </c>
      <c r="F358" s="6">
        <v>38.360489169506103</v>
      </c>
      <c r="G358" s="6">
        <v>61.639510830493897</v>
      </c>
    </row>
    <row r="359" spans="1:7" x14ac:dyDescent="0.25">
      <c r="A359" s="6" t="s">
        <v>141</v>
      </c>
      <c r="B359" s="6" t="s">
        <v>142</v>
      </c>
      <c r="C359" s="6" t="s">
        <v>15</v>
      </c>
      <c r="D359" s="6">
        <v>222.9944534</v>
      </c>
      <c r="E359" s="6">
        <v>590.89467309999998</v>
      </c>
      <c r="F359" s="6">
        <v>27.398627913724798</v>
      </c>
      <c r="G359" s="6">
        <v>72.601372086275205</v>
      </c>
    </row>
    <row r="360" spans="1:7" x14ac:dyDescent="0.25">
      <c r="A360" s="6" t="s">
        <v>141</v>
      </c>
      <c r="B360" s="6" t="s">
        <v>142</v>
      </c>
      <c r="C360" s="6" t="s">
        <v>17</v>
      </c>
      <c r="D360" s="6">
        <v>175.11332300000001</v>
      </c>
      <c r="E360" s="6">
        <v>872.25958219999995</v>
      </c>
      <c r="F360" s="6">
        <v>16.7192909164059</v>
      </c>
      <c r="G360" s="6">
        <v>83.280709083594104</v>
      </c>
    </row>
    <row r="361" spans="1:7" x14ac:dyDescent="0.25">
      <c r="A361" s="6" t="s">
        <v>141</v>
      </c>
      <c r="B361" s="6" t="s">
        <v>142</v>
      </c>
      <c r="C361" s="6" t="s">
        <v>18</v>
      </c>
      <c r="D361" s="6">
        <v>28684.270082999999</v>
      </c>
      <c r="E361" s="6">
        <v>50349.467880700002</v>
      </c>
      <c r="F361" s="6">
        <v>36.293702945158202</v>
      </c>
      <c r="G361" s="6">
        <v>63.706297054841798</v>
      </c>
    </row>
    <row r="362" spans="1:7" x14ac:dyDescent="0.25">
      <c r="A362" s="6" t="s">
        <v>143</v>
      </c>
      <c r="B362" s="6" t="s">
        <v>144</v>
      </c>
      <c r="C362" s="6" t="s">
        <v>15</v>
      </c>
      <c r="D362" s="6">
        <v>43.676575399999997</v>
      </c>
      <c r="E362" s="6">
        <v>58.736192299999999</v>
      </c>
      <c r="F362" s="6">
        <v>42.647588167856902</v>
      </c>
      <c r="G362" s="6">
        <v>57.352411832143098</v>
      </c>
    </row>
    <row r="363" spans="1:7" x14ac:dyDescent="0.25">
      <c r="A363" s="6" t="s">
        <v>143</v>
      </c>
      <c r="B363" s="6" t="s">
        <v>144</v>
      </c>
      <c r="C363" s="6" t="s">
        <v>17</v>
      </c>
      <c r="D363" s="6">
        <v>148.45561319999999</v>
      </c>
      <c r="E363" s="6">
        <v>230.99562349999999</v>
      </c>
      <c r="F363" s="6">
        <v>39.123765807455101</v>
      </c>
      <c r="G363" s="6">
        <v>60.876234192544899</v>
      </c>
    </row>
    <row r="364" spans="1:7" x14ac:dyDescent="0.25">
      <c r="A364" s="6" t="s">
        <v>143</v>
      </c>
      <c r="B364" s="6" t="s">
        <v>144</v>
      </c>
      <c r="C364" s="6" t="s">
        <v>18</v>
      </c>
      <c r="D364" s="6">
        <v>12085.2959419</v>
      </c>
      <c r="E364" s="6">
        <v>23776.840055199998</v>
      </c>
      <c r="F364" s="6">
        <v>33.699319925832903</v>
      </c>
      <c r="G364" s="6">
        <v>66.300680074167104</v>
      </c>
    </row>
    <row r="365" spans="1:7" x14ac:dyDescent="0.25">
      <c r="A365" s="6" t="s">
        <v>145</v>
      </c>
      <c r="B365" s="6" t="s">
        <v>146</v>
      </c>
      <c r="C365" s="6" t="s">
        <v>15</v>
      </c>
      <c r="D365" s="6">
        <v>66.389078999999995</v>
      </c>
      <c r="E365" s="6">
        <v>73.162205</v>
      </c>
      <c r="F365" s="6">
        <v>47.5732484123901</v>
      </c>
      <c r="G365" s="6">
        <v>52.4267515876099</v>
      </c>
    </row>
    <row r="366" spans="1:7" x14ac:dyDescent="0.25">
      <c r="A366" s="6" t="s">
        <v>145</v>
      </c>
      <c r="B366" s="6" t="s">
        <v>146</v>
      </c>
      <c r="C366" s="6" t="s">
        <v>17</v>
      </c>
      <c r="D366" s="6">
        <v>56.279502999999998</v>
      </c>
      <c r="E366" s="6">
        <v>117.9030029</v>
      </c>
      <c r="F366" s="6">
        <v>32.310651812708798</v>
      </c>
      <c r="G366" s="6">
        <v>67.689348187291202</v>
      </c>
    </row>
    <row r="367" spans="1:7" x14ac:dyDescent="0.25">
      <c r="A367" s="6" t="s">
        <v>145</v>
      </c>
      <c r="B367" s="6" t="s">
        <v>146</v>
      </c>
      <c r="C367" s="6" t="s">
        <v>18</v>
      </c>
      <c r="D367" s="6">
        <v>23765.5037983</v>
      </c>
      <c r="E367" s="6">
        <v>41026.762412900003</v>
      </c>
      <c r="F367" s="6">
        <v>36.679537833779101</v>
      </c>
      <c r="G367" s="6">
        <v>63.320462166220899</v>
      </c>
    </row>
    <row r="368" spans="1:7" x14ac:dyDescent="0.25">
      <c r="A368" s="6" t="s">
        <v>147</v>
      </c>
      <c r="B368" s="6" t="s">
        <v>148</v>
      </c>
      <c r="C368" s="6" t="s">
        <v>15</v>
      </c>
      <c r="D368" s="6">
        <v>103.88762989999999</v>
      </c>
      <c r="E368" s="6">
        <v>219.2785485</v>
      </c>
      <c r="F368" s="6">
        <v>32.146813882055703</v>
      </c>
      <c r="G368" s="6">
        <v>67.853186117944304</v>
      </c>
    </row>
    <row r="369" spans="1:7" x14ac:dyDescent="0.25">
      <c r="A369" s="6" t="s">
        <v>147</v>
      </c>
      <c r="B369" s="6" t="s">
        <v>148</v>
      </c>
      <c r="C369" s="6" t="s">
        <v>17</v>
      </c>
      <c r="D369" s="6">
        <v>70.648623299999997</v>
      </c>
      <c r="E369" s="6">
        <v>82.303757200000007</v>
      </c>
      <c r="F369" s="6">
        <v>46.1899468769628</v>
      </c>
      <c r="G369" s="6">
        <v>53.8100531230372</v>
      </c>
    </row>
    <row r="370" spans="1:7" x14ac:dyDescent="0.25">
      <c r="A370" s="6" t="s">
        <v>147</v>
      </c>
      <c r="B370" s="6" t="s">
        <v>148</v>
      </c>
      <c r="C370" s="6" t="s">
        <v>18</v>
      </c>
      <c r="D370" s="6">
        <v>7532.4666754999998</v>
      </c>
      <c r="E370" s="6">
        <v>13702.414766800001</v>
      </c>
      <c r="F370" s="6">
        <v>35.472139064997499</v>
      </c>
      <c r="G370" s="6">
        <v>64.527860935002494</v>
      </c>
    </row>
    <row r="371" spans="1:7" x14ac:dyDescent="0.25">
      <c r="A371" s="6" t="s">
        <v>149</v>
      </c>
      <c r="B371" s="6" t="s">
        <v>150</v>
      </c>
      <c r="C371" s="6" t="s">
        <v>15</v>
      </c>
      <c r="D371" s="6">
        <v>97.745135399999995</v>
      </c>
      <c r="E371" s="6">
        <v>159.3933361</v>
      </c>
      <c r="F371" s="6">
        <v>38.012645416226597</v>
      </c>
      <c r="G371" s="6">
        <v>61.987354583773403</v>
      </c>
    </row>
    <row r="372" spans="1:7" x14ac:dyDescent="0.25">
      <c r="A372" s="6" t="s">
        <v>149</v>
      </c>
      <c r="B372" s="6" t="s">
        <v>150</v>
      </c>
      <c r="C372" s="6" t="s">
        <v>17</v>
      </c>
      <c r="D372" s="6">
        <v>60.172153700000003</v>
      </c>
      <c r="E372" s="6">
        <v>425.01250679999998</v>
      </c>
      <c r="F372" s="6">
        <v>12.4019076856202</v>
      </c>
      <c r="G372" s="6">
        <v>87.598092314379699</v>
      </c>
    </row>
    <row r="373" spans="1:7" x14ac:dyDescent="0.25">
      <c r="A373" s="6" t="s">
        <v>149</v>
      </c>
      <c r="B373" s="6" t="s">
        <v>150</v>
      </c>
      <c r="C373" s="6" t="s">
        <v>18</v>
      </c>
      <c r="D373" s="6">
        <v>14355.2305256</v>
      </c>
      <c r="E373" s="6">
        <v>25101.446347199999</v>
      </c>
      <c r="F373" s="6">
        <v>36.382259387627201</v>
      </c>
      <c r="G373" s="6">
        <v>63.617740612372799</v>
      </c>
    </row>
    <row r="374" spans="1:7" x14ac:dyDescent="0.25">
      <c r="A374" s="6" t="s">
        <v>151</v>
      </c>
      <c r="B374" s="6" t="s">
        <v>152</v>
      </c>
      <c r="C374" s="6" t="s">
        <v>15</v>
      </c>
      <c r="D374" s="6">
        <v>15.878012500000001</v>
      </c>
      <c r="E374" s="6">
        <v>112.3432272</v>
      </c>
      <c r="F374" s="6">
        <v>12.3832935457104</v>
      </c>
      <c r="G374" s="6">
        <v>87.616706454289599</v>
      </c>
    </row>
    <row r="375" spans="1:7" x14ac:dyDescent="0.25">
      <c r="A375" s="6" t="s">
        <v>151</v>
      </c>
      <c r="B375" s="6" t="s">
        <v>152</v>
      </c>
      <c r="C375" s="6" t="s">
        <v>16</v>
      </c>
      <c r="D375" s="6">
        <v>9.1715823000000007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151</v>
      </c>
      <c r="B376" s="6" t="s">
        <v>152</v>
      </c>
      <c r="C376" s="6" t="s">
        <v>17</v>
      </c>
      <c r="D376" s="6">
        <v>74.107878400000004</v>
      </c>
      <c r="E376" s="6">
        <v>136.72260610000001</v>
      </c>
      <c r="F376" s="6">
        <v>35.150456811666601</v>
      </c>
      <c r="G376" s="6">
        <v>64.849543188333399</v>
      </c>
    </row>
    <row r="377" spans="1:7" x14ac:dyDescent="0.25">
      <c r="A377" s="6" t="s">
        <v>151</v>
      </c>
      <c r="B377" s="6" t="s">
        <v>152</v>
      </c>
      <c r="C377" s="6" t="s">
        <v>18</v>
      </c>
      <c r="D377" s="6">
        <v>13320.545474299999</v>
      </c>
      <c r="E377" s="6">
        <v>23095.231222999999</v>
      </c>
      <c r="F377" s="6">
        <v>36.579050846628299</v>
      </c>
      <c r="G377" s="6">
        <v>63.420949153371701</v>
      </c>
    </row>
    <row r="378" spans="1:7" x14ac:dyDescent="0.25">
      <c r="A378" s="6" t="s">
        <v>153</v>
      </c>
      <c r="B378" s="6" t="s">
        <v>154</v>
      </c>
      <c r="C378" s="6" t="s">
        <v>15</v>
      </c>
      <c r="D378" s="6">
        <v>18.756926499999999</v>
      </c>
      <c r="E378" s="6">
        <v>203.8422932</v>
      </c>
      <c r="F378" s="6">
        <v>8.4263217657631309</v>
      </c>
      <c r="G378" s="6">
        <v>91.573678234236894</v>
      </c>
    </row>
    <row r="379" spans="1:7" x14ac:dyDescent="0.25">
      <c r="A379" s="6" t="s">
        <v>153</v>
      </c>
      <c r="B379" s="6" t="s">
        <v>154</v>
      </c>
      <c r="C379" s="6" t="s">
        <v>17</v>
      </c>
      <c r="D379" s="6">
        <v>0</v>
      </c>
      <c r="E379" s="6">
        <v>213.38923209999999</v>
      </c>
      <c r="F379" s="6">
        <v>0</v>
      </c>
      <c r="G379" s="6">
        <v>100</v>
      </c>
    </row>
    <row r="380" spans="1:7" x14ac:dyDescent="0.25">
      <c r="A380" s="6" t="s">
        <v>153</v>
      </c>
      <c r="B380" s="6" t="s">
        <v>154</v>
      </c>
      <c r="C380" s="6" t="s">
        <v>18</v>
      </c>
      <c r="D380" s="6">
        <v>15592.832712900001</v>
      </c>
      <c r="E380" s="6">
        <v>30170.178833099999</v>
      </c>
      <c r="F380" s="6">
        <v>34.073003908902301</v>
      </c>
      <c r="G380" s="6">
        <v>65.926996091097706</v>
      </c>
    </row>
    <row r="381" spans="1:7" x14ac:dyDescent="0.25">
      <c r="A381" s="6" t="s">
        <v>155</v>
      </c>
      <c r="B381" s="6" t="s">
        <v>156</v>
      </c>
      <c r="C381" s="6" t="s">
        <v>15</v>
      </c>
      <c r="D381" s="6">
        <v>81.793502200000006</v>
      </c>
      <c r="E381" s="6">
        <v>224.194782</v>
      </c>
      <c r="F381" s="6">
        <v>26.730926124785299</v>
      </c>
      <c r="G381" s="6">
        <v>73.269073875214701</v>
      </c>
    </row>
    <row r="382" spans="1:7" x14ac:dyDescent="0.25">
      <c r="A382" s="6" t="s">
        <v>155</v>
      </c>
      <c r="B382" s="6" t="s">
        <v>156</v>
      </c>
      <c r="C382" s="6" t="s">
        <v>17</v>
      </c>
      <c r="D382" s="6">
        <v>199.20374459999999</v>
      </c>
      <c r="E382" s="6">
        <v>234.7146118</v>
      </c>
      <c r="F382" s="6">
        <v>45.908116506683903</v>
      </c>
      <c r="G382" s="6">
        <v>54.091883493316097</v>
      </c>
    </row>
    <row r="383" spans="1:7" x14ac:dyDescent="0.25">
      <c r="A383" s="6" t="s">
        <v>155</v>
      </c>
      <c r="B383" s="6" t="s">
        <v>156</v>
      </c>
      <c r="C383" s="6" t="s">
        <v>18</v>
      </c>
      <c r="D383" s="6">
        <v>26462.469114</v>
      </c>
      <c r="E383" s="6">
        <v>48614.624245400002</v>
      </c>
      <c r="F383" s="6">
        <v>35.247061293811797</v>
      </c>
      <c r="G383" s="6">
        <v>64.752938706188203</v>
      </c>
    </row>
    <row r="384" spans="1:7" x14ac:dyDescent="0.25">
      <c r="A384" s="6" t="s">
        <v>157</v>
      </c>
      <c r="B384" s="6" t="s">
        <v>158</v>
      </c>
      <c r="C384" s="6" t="s">
        <v>15</v>
      </c>
      <c r="D384" s="6">
        <v>91.908116699999994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157</v>
      </c>
      <c r="B385" s="6" t="s">
        <v>158</v>
      </c>
      <c r="C385" s="6" t="s">
        <v>16</v>
      </c>
      <c r="D385" s="6">
        <v>40.860776399999999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157</v>
      </c>
      <c r="B386" s="6" t="s">
        <v>158</v>
      </c>
      <c r="C386" s="6" t="s">
        <v>17</v>
      </c>
      <c r="D386" s="6">
        <v>297.20944320000001</v>
      </c>
      <c r="E386" s="6">
        <v>434.114214</v>
      </c>
      <c r="F386" s="6">
        <v>40.639932849693103</v>
      </c>
      <c r="G386" s="6">
        <v>59.360067150306897</v>
      </c>
    </row>
    <row r="387" spans="1:7" x14ac:dyDescent="0.25">
      <c r="A387" s="6" t="s">
        <v>157</v>
      </c>
      <c r="B387" s="6" t="s">
        <v>158</v>
      </c>
      <c r="C387" s="6" t="s">
        <v>18</v>
      </c>
      <c r="D387" s="6">
        <v>37523.355551200002</v>
      </c>
      <c r="E387" s="6">
        <v>48286.551896099998</v>
      </c>
      <c r="F387" s="6">
        <v>43.728465240735602</v>
      </c>
      <c r="G387" s="6">
        <v>56.271534759264398</v>
      </c>
    </row>
    <row r="388" spans="1:7" x14ac:dyDescent="0.25">
      <c r="A388" s="6" t="s">
        <v>159</v>
      </c>
      <c r="B388" s="6" t="s">
        <v>160</v>
      </c>
      <c r="C388" s="6" t="s">
        <v>15</v>
      </c>
      <c r="D388" s="6">
        <v>39.629925499999999</v>
      </c>
      <c r="E388" s="6">
        <v>22.361613699999999</v>
      </c>
      <c r="F388" s="6">
        <v>63.9279585753535</v>
      </c>
      <c r="G388" s="6">
        <v>36.0720414246465</v>
      </c>
    </row>
    <row r="389" spans="1:7" x14ac:dyDescent="0.25">
      <c r="A389" s="6" t="s">
        <v>159</v>
      </c>
      <c r="B389" s="6" t="s">
        <v>160</v>
      </c>
      <c r="C389" s="6" t="s">
        <v>17</v>
      </c>
      <c r="D389" s="6">
        <v>64.700246800000002</v>
      </c>
      <c r="E389" s="6">
        <v>44.422507699999997</v>
      </c>
      <c r="F389" s="6">
        <v>59.291251486874799</v>
      </c>
      <c r="G389" s="6">
        <v>40.708748513125201</v>
      </c>
    </row>
    <row r="390" spans="1:7" x14ac:dyDescent="0.25">
      <c r="A390" s="6" t="s">
        <v>159</v>
      </c>
      <c r="B390" s="6" t="s">
        <v>160</v>
      </c>
      <c r="C390" s="6" t="s">
        <v>18</v>
      </c>
      <c r="D390" s="6">
        <v>19269.056755000001</v>
      </c>
      <c r="E390" s="6">
        <v>30783.828950200001</v>
      </c>
      <c r="F390" s="6">
        <v>38.497394273110103</v>
      </c>
      <c r="G390" s="6">
        <v>61.502605726889897</v>
      </c>
    </row>
    <row r="391" spans="1:7" x14ac:dyDescent="0.25">
      <c r="A391" s="6" t="s">
        <v>161</v>
      </c>
      <c r="B391" s="6" t="s">
        <v>162</v>
      </c>
      <c r="C391" s="6" t="s">
        <v>15</v>
      </c>
      <c r="D391" s="6">
        <v>130.34017990000001</v>
      </c>
      <c r="E391" s="6">
        <v>305.97780010000002</v>
      </c>
      <c r="F391" s="6">
        <v>29.872750121367901</v>
      </c>
      <c r="G391" s="6">
        <v>70.127249878632099</v>
      </c>
    </row>
    <row r="392" spans="1:7" x14ac:dyDescent="0.25">
      <c r="A392" s="6" t="s">
        <v>161</v>
      </c>
      <c r="B392" s="6" t="s">
        <v>162</v>
      </c>
      <c r="C392" s="6" t="s">
        <v>17</v>
      </c>
      <c r="D392" s="6">
        <v>120.8160807</v>
      </c>
      <c r="E392" s="6">
        <v>366.1420263</v>
      </c>
      <c r="F392" s="6">
        <v>24.810364374937901</v>
      </c>
      <c r="G392" s="6">
        <v>75.189635625062095</v>
      </c>
    </row>
    <row r="393" spans="1:7" x14ac:dyDescent="0.25">
      <c r="A393" s="6" t="s">
        <v>161</v>
      </c>
      <c r="B393" s="6" t="s">
        <v>162</v>
      </c>
      <c r="C393" s="6" t="s">
        <v>18</v>
      </c>
      <c r="D393" s="6">
        <v>38238.447878500003</v>
      </c>
      <c r="E393" s="6">
        <v>73271.276040299999</v>
      </c>
      <c r="F393" s="6">
        <v>34.291581518347897</v>
      </c>
      <c r="G393" s="6">
        <v>65.708418481652103</v>
      </c>
    </row>
    <row r="394" spans="1:7" x14ac:dyDescent="0.25">
      <c r="A394" s="6" t="s">
        <v>163</v>
      </c>
      <c r="B394" s="6" t="s">
        <v>164</v>
      </c>
      <c r="C394" s="6" t="s">
        <v>15</v>
      </c>
      <c r="D394" s="6">
        <v>118.9836665</v>
      </c>
      <c r="E394" s="6">
        <v>429.9559094</v>
      </c>
      <c r="F394" s="6">
        <v>21.675184614795398</v>
      </c>
      <c r="G394" s="6">
        <v>78.324815385204602</v>
      </c>
    </row>
    <row r="395" spans="1:7" x14ac:dyDescent="0.25">
      <c r="A395" s="6" t="s">
        <v>163</v>
      </c>
      <c r="B395" s="6" t="s">
        <v>164</v>
      </c>
      <c r="C395" s="6" t="s">
        <v>16</v>
      </c>
      <c r="D395" s="6">
        <v>18.186499699999999</v>
      </c>
      <c r="E395" s="6">
        <v>0</v>
      </c>
      <c r="F395" s="6">
        <v>100</v>
      </c>
      <c r="G395" s="6">
        <v>0</v>
      </c>
    </row>
    <row r="396" spans="1:7" x14ac:dyDescent="0.25">
      <c r="A396" s="6" t="s">
        <v>163</v>
      </c>
      <c r="B396" s="6" t="s">
        <v>164</v>
      </c>
      <c r="C396" s="6" t="s">
        <v>17</v>
      </c>
      <c r="D396" s="6">
        <v>88.997564999999994</v>
      </c>
      <c r="E396" s="6">
        <v>320.7864113</v>
      </c>
      <c r="F396" s="6">
        <v>21.718166191751099</v>
      </c>
      <c r="G396" s="6">
        <v>78.281833808248905</v>
      </c>
    </row>
    <row r="397" spans="1:7" x14ac:dyDescent="0.25">
      <c r="A397" s="6" t="s">
        <v>163</v>
      </c>
      <c r="B397" s="6" t="s">
        <v>164</v>
      </c>
      <c r="C397" s="6" t="s">
        <v>18</v>
      </c>
      <c r="D397" s="6">
        <v>22957.301188500001</v>
      </c>
      <c r="E397" s="6">
        <v>37888.7887625</v>
      </c>
      <c r="F397" s="6">
        <v>37.730117427410299</v>
      </c>
      <c r="G397" s="6">
        <v>62.269882572589701</v>
      </c>
    </row>
    <row r="398" spans="1:7" x14ac:dyDescent="0.25">
      <c r="A398" s="6" t="s">
        <v>165</v>
      </c>
      <c r="B398" s="6" t="s">
        <v>166</v>
      </c>
      <c r="C398" s="6" t="s">
        <v>15</v>
      </c>
      <c r="D398" s="6">
        <v>110.18095870000001</v>
      </c>
      <c r="E398" s="6">
        <v>228.3174841</v>
      </c>
      <c r="F398" s="6">
        <v>32.549915972611998</v>
      </c>
      <c r="G398" s="6">
        <v>67.450084027388002</v>
      </c>
    </row>
    <row r="399" spans="1:7" x14ac:dyDescent="0.25">
      <c r="A399" s="6" t="s">
        <v>165</v>
      </c>
      <c r="B399" s="6" t="s">
        <v>166</v>
      </c>
      <c r="C399" s="6" t="s">
        <v>17</v>
      </c>
      <c r="D399" s="6">
        <v>135.39892</v>
      </c>
      <c r="E399" s="6">
        <v>235.76556679999999</v>
      </c>
      <c r="F399" s="6">
        <v>36.479492196934999</v>
      </c>
      <c r="G399" s="6">
        <v>63.520507803065001</v>
      </c>
    </row>
    <row r="400" spans="1:7" x14ac:dyDescent="0.25">
      <c r="A400" s="6" t="s">
        <v>165</v>
      </c>
      <c r="B400" s="6" t="s">
        <v>166</v>
      </c>
      <c r="C400" s="6" t="s">
        <v>18</v>
      </c>
      <c r="D400" s="6">
        <v>23606.1876653</v>
      </c>
      <c r="E400" s="6">
        <v>42355.149407500001</v>
      </c>
      <c r="F400" s="6">
        <v>35.787915637984099</v>
      </c>
      <c r="G400" s="6">
        <v>64.212084362015901</v>
      </c>
    </row>
    <row r="401" spans="1:7" x14ac:dyDescent="0.25">
      <c r="A401" s="6" t="s">
        <v>167</v>
      </c>
      <c r="B401" s="6" t="s">
        <v>168</v>
      </c>
      <c r="C401" s="6" t="s">
        <v>15</v>
      </c>
      <c r="D401" s="6">
        <v>178.64013180000001</v>
      </c>
      <c r="E401" s="6">
        <v>231.7571265</v>
      </c>
      <c r="F401" s="6">
        <v>43.528588017372698</v>
      </c>
      <c r="G401" s="6">
        <v>56.471411982627302</v>
      </c>
    </row>
    <row r="402" spans="1:7" x14ac:dyDescent="0.25">
      <c r="A402" s="6" t="s">
        <v>167</v>
      </c>
      <c r="B402" s="6" t="s">
        <v>168</v>
      </c>
      <c r="C402" s="6" t="s">
        <v>17</v>
      </c>
      <c r="D402" s="6">
        <v>29.433554600000001</v>
      </c>
      <c r="E402" s="6">
        <v>74.559134400000005</v>
      </c>
      <c r="F402" s="6">
        <v>28.3034844882221</v>
      </c>
      <c r="G402" s="6">
        <v>71.696515511777903</v>
      </c>
    </row>
    <row r="403" spans="1:7" x14ac:dyDescent="0.25">
      <c r="A403" s="6" t="s">
        <v>167</v>
      </c>
      <c r="B403" s="6" t="s">
        <v>168</v>
      </c>
      <c r="C403" s="6" t="s">
        <v>18</v>
      </c>
      <c r="D403" s="6">
        <v>26751.8821073</v>
      </c>
      <c r="E403" s="6">
        <v>47105.727944600003</v>
      </c>
      <c r="F403" s="6">
        <v>36.220887852316601</v>
      </c>
      <c r="G403" s="6">
        <v>63.779112147683399</v>
      </c>
    </row>
    <row r="404" spans="1:7" x14ac:dyDescent="0.25">
      <c r="A404" s="6" t="s">
        <v>169</v>
      </c>
      <c r="B404" s="6" t="s">
        <v>170</v>
      </c>
      <c r="C404" s="6" t="s">
        <v>15</v>
      </c>
      <c r="D404" s="6">
        <v>71.402310200000002</v>
      </c>
      <c r="E404" s="6">
        <v>226.2712238</v>
      </c>
      <c r="F404" s="6">
        <v>23.986784864790799</v>
      </c>
      <c r="G404" s="6">
        <v>76.013215135209194</v>
      </c>
    </row>
    <row r="405" spans="1:7" x14ac:dyDescent="0.25">
      <c r="A405" s="6" t="s">
        <v>169</v>
      </c>
      <c r="B405" s="6" t="s">
        <v>170</v>
      </c>
      <c r="C405" s="6" t="s">
        <v>17</v>
      </c>
      <c r="D405" s="6">
        <v>73.407230499999997</v>
      </c>
      <c r="E405" s="6">
        <v>164.98061949999999</v>
      </c>
      <c r="F405" s="6">
        <v>30.793192899722001</v>
      </c>
      <c r="G405" s="6">
        <v>69.206807100277999</v>
      </c>
    </row>
    <row r="406" spans="1:7" x14ac:dyDescent="0.25">
      <c r="A406" s="6" t="s">
        <v>169</v>
      </c>
      <c r="B406" s="6" t="s">
        <v>170</v>
      </c>
      <c r="C406" s="6" t="s">
        <v>18</v>
      </c>
      <c r="D406" s="6">
        <v>27958.326923600001</v>
      </c>
      <c r="E406" s="6">
        <v>50323.611695899999</v>
      </c>
      <c r="F406" s="6">
        <v>35.7149138315228</v>
      </c>
      <c r="G406" s="6">
        <v>64.285086168477207</v>
      </c>
    </row>
    <row r="407" spans="1:7" x14ac:dyDescent="0.25">
      <c r="A407" s="6" t="s">
        <v>171</v>
      </c>
      <c r="B407" s="6" t="s">
        <v>172</v>
      </c>
      <c r="C407" s="6" t="s">
        <v>15</v>
      </c>
      <c r="D407" s="6">
        <v>117.3691122</v>
      </c>
      <c r="E407" s="6">
        <v>99.194333299999997</v>
      </c>
      <c r="F407" s="6">
        <v>54.196178828342497</v>
      </c>
      <c r="G407" s="6">
        <v>45.803821171657503</v>
      </c>
    </row>
    <row r="408" spans="1:7" x14ac:dyDescent="0.25">
      <c r="A408" s="6" t="s">
        <v>171</v>
      </c>
      <c r="B408" s="6" t="s">
        <v>172</v>
      </c>
      <c r="C408" s="6" t="s">
        <v>17</v>
      </c>
      <c r="D408" s="6">
        <v>236.2867498</v>
      </c>
      <c r="E408" s="6">
        <v>345.82221709999999</v>
      </c>
      <c r="F408" s="6">
        <v>40.591498024560003</v>
      </c>
      <c r="G408" s="6">
        <v>59.408501975439997</v>
      </c>
    </row>
    <row r="409" spans="1:7" x14ac:dyDescent="0.25">
      <c r="A409" s="6" t="s">
        <v>171</v>
      </c>
      <c r="B409" s="6" t="s">
        <v>172</v>
      </c>
      <c r="C409" s="6" t="s">
        <v>18</v>
      </c>
      <c r="D409" s="6">
        <v>47819.665561900001</v>
      </c>
      <c r="E409" s="6">
        <v>66814.662027600003</v>
      </c>
      <c r="F409" s="6">
        <v>41.714961449540603</v>
      </c>
      <c r="G409" s="6">
        <v>58.285038550459397</v>
      </c>
    </row>
    <row r="410" spans="1:7" x14ac:dyDescent="0.25">
      <c r="A410" s="6" t="s">
        <v>173</v>
      </c>
      <c r="B410" s="6" t="s">
        <v>174</v>
      </c>
      <c r="C410" s="6" t="s">
        <v>15</v>
      </c>
      <c r="D410" s="6">
        <v>0</v>
      </c>
      <c r="E410" s="6">
        <v>10.374834399999999</v>
      </c>
      <c r="F410" s="6">
        <v>0</v>
      </c>
      <c r="G410" s="6">
        <v>100</v>
      </c>
    </row>
    <row r="411" spans="1:7" x14ac:dyDescent="0.25">
      <c r="A411" s="6" t="s">
        <v>173</v>
      </c>
      <c r="B411" s="6" t="s">
        <v>174</v>
      </c>
      <c r="C411" s="6" t="s">
        <v>17</v>
      </c>
      <c r="D411" s="6">
        <v>121.5241493</v>
      </c>
      <c r="E411" s="6">
        <v>148.9201759</v>
      </c>
      <c r="F411" s="6">
        <v>44.934996957370103</v>
      </c>
      <c r="G411" s="6">
        <v>55.065003042629897</v>
      </c>
    </row>
    <row r="412" spans="1:7" x14ac:dyDescent="0.25">
      <c r="A412" s="6" t="s">
        <v>173</v>
      </c>
      <c r="B412" s="6" t="s">
        <v>174</v>
      </c>
      <c r="C412" s="6" t="s">
        <v>18</v>
      </c>
      <c r="D412" s="6">
        <v>12833.609515</v>
      </c>
      <c r="E412" s="6">
        <v>16858.571321700001</v>
      </c>
      <c r="F412" s="6">
        <v>43.2221856170883</v>
      </c>
      <c r="G412" s="6">
        <v>56.7778143829117</v>
      </c>
    </row>
    <row r="413" spans="1:7" x14ac:dyDescent="0.25">
      <c r="A413" s="6" t="s">
        <v>175</v>
      </c>
      <c r="B413" s="6" t="s">
        <v>176</v>
      </c>
      <c r="C413" s="6" t="s">
        <v>15</v>
      </c>
      <c r="D413" s="6">
        <v>476.9410977</v>
      </c>
      <c r="E413" s="6">
        <v>706.79247429999998</v>
      </c>
      <c r="F413" s="6">
        <v>40.291253790679903</v>
      </c>
      <c r="G413" s="6">
        <v>59.708746209320097</v>
      </c>
    </row>
    <row r="414" spans="1:7" x14ac:dyDescent="0.25">
      <c r="A414" s="6" t="s">
        <v>175</v>
      </c>
      <c r="B414" s="6" t="s">
        <v>176</v>
      </c>
      <c r="C414" s="6" t="s">
        <v>17</v>
      </c>
      <c r="D414" s="6">
        <v>173.7282605</v>
      </c>
      <c r="E414" s="6">
        <v>288.19114389999999</v>
      </c>
      <c r="F414" s="6">
        <v>37.610080642890601</v>
      </c>
      <c r="G414" s="6">
        <v>62.389919357109399</v>
      </c>
    </row>
    <row r="415" spans="1:7" x14ac:dyDescent="0.25">
      <c r="A415" s="6" t="s">
        <v>175</v>
      </c>
      <c r="B415" s="6" t="s">
        <v>176</v>
      </c>
      <c r="C415" s="6" t="s">
        <v>18</v>
      </c>
      <c r="D415" s="6">
        <v>26081.443633300001</v>
      </c>
      <c r="E415" s="6">
        <v>47287.903392599997</v>
      </c>
      <c r="F415" s="6">
        <v>35.548147408335304</v>
      </c>
      <c r="G415" s="6">
        <v>64.451852591664704</v>
      </c>
    </row>
    <row r="416" spans="1:7" x14ac:dyDescent="0.25">
      <c r="A416" s="6" t="s">
        <v>177</v>
      </c>
      <c r="B416" s="6" t="s">
        <v>178</v>
      </c>
      <c r="C416" s="6" t="s">
        <v>15</v>
      </c>
      <c r="D416" s="6">
        <v>84.044241099999994</v>
      </c>
      <c r="E416" s="6">
        <v>156.95249269999999</v>
      </c>
      <c r="F416" s="6">
        <v>34.873601718497603</v>
      </c>
      <c r="G416" s="6">
        <v>65.126398281502404</v>
      </c>
    </row>
    <row r="417" spans="1:7" x14ac:dyDescent="0.25">
      <c r="A417" s="6" t="s">
        <v>177</v>
      </c>
      <c r="B417" s="6" t="s">
        <v>178</v>
      </c>
      <c r="C417" s="6" t="s">
        <v>17</v>
      </c>
      <c r="D417" s="6">
        <v>153.83606589999999</v>
      </c>
      <c r="E417" s="6">
        <v>207.45880930000001</v>
      </c>
      <c r="F417" s="6">
        <v>42.5790888439372</v>
      </c>
      <c r="G417" s="6">
        <v>57.4209111560628</v>
      </c>
    </row>
    <row r="418" spans="1:7" x14ac:dyDescent="0.25">
      <c r="A418" s="6" t="s">
        <v>177</v>
      </c>
      <c r="B418" s="6" t="s">
        <v>178</v>
      </c>
      <c r="C418" s="6" t="s">
        <v>18</v>
      </c>
      <c r="D418" s="6">
        <v>20972.413711699999</v>
      </c>
      <c r="E418" s="6">
        <v>37991.294676899997</v>
      </c>
      <c r="F418" s="6">
        <v>35.568342434436801</v>
      </c>
      <c r="G418" s="6">
        <v>64.431657565563199</v>
      </c>
    </row>
    <row r="419" spans="1:7" x14ac:dyDescent="0.25">
      <c r="A419" s="6" t="s">
        <v>179</v>
      </c>
      <c r="B419" s="6" t="s">
        <v>180</v>
      </c>
      <c r="C419" s="6" t="s">
        <v>15</v>
      </c>
      <c r="D419" s="6">
        <v>54.001671199999997</v>
      </c>
      <c r="E419" s="6">
        <v>211.168406</v>
      </c>
      <c r="F419" s="6">
        <v>20.364918911748202</v>
      </c>
      <c r="G419" s="6">
        <v>79.635081088251795</v>
      </c>
    </row>
    <row r="420" spans="1:7" x14ac:dyDescent="0.25">
      <c r="A420" s="6" t="s">
        <v>179</v>
      </c>
      <c r="B420" s="6" t="s">
        <v>180</v>
      </c>
      <c r="C420" s="6" t="s">
        <v>17</v>
      </c>
      <c r="D420" s="6">
        <v>57.180532900000003</v>
      </c>
      <c r="E420" s="6">
        <v>240.73607329999999</v>
      </c>
      <c r="F420" s="6">
        <v>19.1934694844144</v>
      </c>
      <c r="G420" s="6">
        <v>80.806530515585607</v>
      </c>
    </row>
    <row r="421" spans="1:7" x14ac:dyDescent="0.25">
      <c r="A421" s="6" t="s">
        <v>179</v>
      </c>
      <c r="B421" s="6" t="s">
        <v>180</v>
      </c>
      <c r="C421" s="6" t="s">
        <v>18</v>
      </c>
      <c r="D421" s="6">
        <v>5172.4298298000003</v>
      </c>
      <c r="E421" s="6">
        <v>8684.4834917999997</v>
      </c>
      <c r="F421" s="6">
        <v>37.3274315120184</v>
      </c>
      <c r="G421" s="6">
        <v>62.6725684879816</v>
      </c>
    </row>
    <row r="422" spans="1:7" x14ac:dyDescent="0.25">
      <c r="A422" s="6" t="s">
        <v>181</v>
      </c>
      <c r="B422" s="6" t="s">
        <v>182</v>
      </c>
      <c r="C422" s="6" t="s">
        <v>15</v>
      </c>
      <c r="D422" s="6">
        <v>62.892322100000001</v>
      </c>
      <c r="E422" s="6">
        <v>126.9749221</v>
      </c>
      <c r="F422" s="6">
        <v>33.124366641015399</v>
      </c>
      <c r="G422" s="6">
        <v>66.875633358984601</v>
      </c>
    </row>
    <row r="423" spans="1:7" x14ac:dyDescent="0.25">
      <c r="A423" s="6" t="s">
        <v>181</v>
      </c>
      <c r="B423" s="6" t="s">
        <v>182</v>
      </c>
      <c r="C423" s="6" t="s">
        <v>17</v>
      </c>
      <c r="D423" s="6">
        <v>13.3895784</v>
      </c>
      <c r="E423" s="6">
        <v>34.105364299999998</v>
      </c>
      <c r="F423" s="6">
        <v>28.1915876487624</v>
      </c>
      <c r="G423" s="6">
        <v>71.808412351237607</v>
      </c>
    </row>
    <row r="424" spans="1:7" x14ac:dyDescent="0.25">
      <c r="A424" s="6" t="s">
        <v>181</v>
      </c>
      <c r="B424" s="6" t="s">
        <v>182</v>
      </c>
      <c r="C424" s="6" t="s">
        <v>18</v>
      </c>
      <c r="D424" s="6">
        <v>14643.2549402</v>
      </c>
      <c r="E424" s="6">
        <v>22121.382871900001</v>
      </c>
      <c r="F424" s="6">
        <v>39.829727182517203</v>
      </c>
      <c r="G424" s="6">
        <v>60.170272817482797</v>
      </c>
    </row>
    <row r="425" spans="1:7" x14ac:dyDescent="0.25">
      <c r="A425" s="6" t="s">
        <v>183</v>
      </c>
      <c r="B425" s="6" t="s">
        <v>184</v>
      </c>
      <c r="C425" s="6" t="s">
        <v>15</v>
      </c>
      <c r="D425" s="6">
        <v>1019.4846731</v>
      </c>
      <c r="E425" s="6">
        <v>1630.4043776000001</v>
      </c>
      <c r="F425" s="6">
        <v>38.472730502837102</v>
      </c>
      <c r="G425" s="6">
        <v>61.527269497162898</v>
      </c>
    </row>
    <row r="426" spans="1:7" x14ac:dyDescent="0.25">
      <c r="A426" s="6" t="s">
        <v>183</v>
      </c>
      <c r="B426" s="6" t="s">
        <v>184</v>
      </c>
      <c r="C426" s="6" t="s">
        <v>16</v>
      </c>
      <c r="D426" s="6">
        <v>0</v>
      </c>
      <c r="E426" s="6">
        <v>61.617723099999999</v>
      </c>
      <c r="F426" s="6">
        <v>0</v>
      </c>
      <c r="G426" s="6">
        <v>100</v>
      </c>
    </row>
    <row r="427" spans="1:7" x14ac:dyDescent="0.25">
      <c r="A427" s="6" t="s">
        <v>183</v>
      </c>
      <c r="B427" s="6" t="s">
        <v>184</v>
      </c>
      <c r="C427" s="6" t="s">
        <v>17</v>
      </c>
      <c r="D427" s="6">
        <v>619.7286464</v>
      </c>
      <c r="E427" s="6">
        <v>526.43210139999996</v>
      </c>
      <c r="F427" s="6">
        <v>54.069958999166502</v>
      </c>
      <c r="G427" s="6">
        <v>45.930041000833498</v>
      </c>
    </row>
    <row r="428" spans="1:7" x14ac:dyDescent="0.25">
      <c r="A428" s="6" t="s">
        <v>183</v>
      </c>
      <c r="B428" s="6" t="s">
        <v>184</v>
      </c>
      <c r="C428" s="6" t="s">
        <v>18</v>
      </c>
      <c r="D428" s="6">
        <v>33437.579805699999</v>
      </c>
      <c r="E428" s="6">
        <v>58946.752686400003</v>
      </c>
      <c r="F428" s="6">
        <v>36.1939940504082</v>
      </c>
      <c r="G428" s="6">
        <v>63.8060059495918</v>
      </c>
    </row>
    <row r="429" spans="1:7" x14ac:dyDescent="0.25">
      <c r="A429" s="6" t="s">
        <v>185</v>
      </c>
      <c r="B429" s="6" t="s">
        <v>186</v>
      </c>
      <c r="C429" s="6" t="s">
        <v>15</v>
      </c>
      <c r="D429" s="6">
        <v>60.392913900000003</v>
      </c>
      <c r="E429" s="6">
        <v>365.25122540000001</v>
      </c>
      <c r="F429" s="6">
        <v>14.1885928464374</v>
      </c>
      <c r="G429" s="6">
        <v>85.811407153562598</v>
      </c>
    </row>
    <row r="430" spans="1:7" x14ac:dyDescent="0.25">
      <c r="A430" s="6" t="s">
        <v>185</v>
      </c>
      <c r="B430" s="6" t="s">
        <v>186</v>
      </c>
      <c r="C430" s="6" t="s">
        <v>17</v>
      </c>
      <c r="D430" s="6">
        <v>104.78624859999999</v>
      </c>
      <c r="E430" s="6">
        <v>548.1997993</v>
      </c>
      <c r="F430" s="6">
        <v>16.047241581499598</v>
      </c>
      <c r="G430" s="6">
        <v>83.952758418500395</v>
      </c>
    </row>
    <row r="431" spans="1:7" x14ac:dyDescent="0.25">
      <c r="A431" s="6" t="s">
        <v>185</v>
      </c>
      <c r="B431" s="6" t="s">
        <v>186</v>
      </c>
      <c r="C431" s="6" t="s">
        <v>18</v>
      </c>
      <c r="D431" s="6">
        <v>18417.609634100001</v>
      </c>
      <c r="E431" s="6">
        <v>37946.760178700002</v>
      </c>
      <c r="F431" s="6">
        <v>32.675978983299999</v>
      </c>
      <c r="G431" s="6">
        <v>67.324021016700001</v>
      </c>
    </row>
    <row r="432" spans="1:7" x14ac:dyDescent="0.25">
      <c r="A432" s="6" t="s">
        <v>187</v>
      </c>
      <c r="B432" s="6" t="s">
        <v>188</v>
      </c>
      <c r="C432" s="6" t="s">
        <v>15</v>
      </c>
      <c r="D432" s="6">
        <v>427.2428592</v>
      </c>
      <c r="E432" s="6">
        <v>533.51942359999998</v>
      </c>
      <c r="F432" s="6">
        <v>44.469154009133597</v>
      </c>
      <c r="G432" s="6">
        <v>55.530845990866403</v>
      </c>
    </row>
    <row r="433" spans="1:7" x14ac:dyDescent="0.25">
      <c r="A433" s="6" t="s">
        <v>187</v>
      </c>
      <c r="B433" s="6" t="s">
        <v>188</v>
      </c>
      <c r="C433" s="6" t="s">
        <v>17</v>
      </c>
      <c r="D433" s="6">
        <v>346.0903983</v>
      </c>
      <c r="E433" s="6">
        <v>458.56936910000002</v>
      </c>
      <c r="F433" s="6">
        <v>43.010774531238198</v>
      </c>
      <c r="G433" s="6">
        <v>56.989225468761802</v>
      </c>
    </row>
    <row r="434" spans="1:7" x14ac:dyDescent="0.25">
      <c r="A434" s="6" t="s">
        <v>187</v>
      </c>
      <c r="B434" s="6" t="s">
        <v>188</v>
      </c>
      <c r="C434" s="6" t="s">
        <v>18</v>
      </c>
      <c r="D434" s="6">
        <v>39436.198850100001</v>
      </c>
      <c r="E434" s="6">
        <v>60818.379099400001</v>
      </c>
      <c r="F434" s="6">
        <v>39.336057920431998</v>
      </c>
      <c r="G434" s="6">
        <v>60.663942079568002</v>
      </c>
    </row>
    <row r="435" spans="1:7" x14ac:dyDescent="0.25">
      <c r="A435" s="6" t="s">
        <v>189</v>
      </c>
      <c r="B435" s="6" t="s">
        <v>190</v>
      </c>
      <c r="C435" s="6" t="s">
        <v>15</v>
      </c>
      <c r="D435" s="6">
        <v>167.52510820000001</v>
      </c>
      <c r="E435" s="6">
        <v>234.19269890000001</v>
      </c>
      <c r="F435" s="6">
        <v>41.702186270845999</v>
      </c>
      <c r="G435" s="6">
        <v>58.297813729154001</v>
      </c>
    </row>
    <row r="436" spans="1:7" x14ac:dyDescent="0.25">
      <c r="A436" s="6" t="s">
        <v>189</v>
      </c>
      <c r="B436" s="6" t="s">
        <v>190</v>
      </c>
      <c r="C436" s="6" t="s">
        <v>17</v>
      </c>
      <c r="D436" s="6">
        <v>238.51127980000001</v>
      </c>
      <c r="E436" s="6">
        <v>437.35934689999999</v>
      </c>
      <c r="F436" s="6">
        <v>35.289487422253103</v>
      </c>
      <c r="G436" s="6">
        <v>64.710512577746897</v>
      </c>
    </row>
    <row r="437" spans="1:7" x14ac:dyDescent="0.25">
      <c r="A437" s="6" t="s">
        <v>189</v>
      </c>
      <c r="B437" s="6" t="s">
        <v>190</v>
      </c>
      <c r="C437" s="6" t="s">
        <v>18</v>
      </c>
      <c r="D437" s="6">
        <v>31093.192626700002</v>
      </c>
      <c r="E437" s="6">
        <v>43706.218939400002</v>
      </c>
      <c r="F437" s="6">
        <v>41.568766352156501</v>
      </c>
      <c r="G437" s="6">
        <v>58.431233647843499</v>
      </c>
    </row>
    <row r="438" spans="1:7" x14ac:dyDescent="0.25">
      <c r="A438" s="6" t="s">
        <v>191</v>
      </c>
      <c r="B438" s="6" t="s">
        <v>192</v>
      </c>
      <c r="C438" s="6" t="s">
        <v>15</v>
      </c>
      <c r="D438" s="6">
        <v>79.532018600000001</v>
      </c>
      <c r="E438" s="6">
        <v>191.01594800000001</v>
      </c>
      <c r="F438" s="6">
        <v>29.3966425249784</v>
      </c>
      <c r="G438" s="6">
        <v>70.603357475021596</v>
      </c>
    </row>
    <row r="439" spans="1:7" x14ac:dyDescent="0.25">
      <c r="A439" s="6" t="s">
        <v>191</v>
      </c>
      <c r="B439" s="6" t="s">
        <v>192</v>
      </c>
      <c r="C439" s="6" t="s">
        <v>17</v>
      </c>
      <c r="D439" s="6">
        <v>65.249814799999996</v>
      </c>
      <c r="E439" s="6">
        <v>46.390311699999998</v>
      </c>
      <c r="F439" s="6">
        <v>58.446561147527902</v>
      </c>
      <c r="G439" s="6">
        <v>41.553438852472098</v>
      </c>
    </row>
    <row r="440" spans="1:7" x14ac:dyDescent="0.25">
      <c r="A440" s="6" t="s">
        <v>191</v>
      </c>
      <c r="B440" s="6" t="s">
        <v>192</v>
      </c>
      <c r="C440" s="6" t="s">
        <v>18</v>
      </c>
      <c r="D440" s="6">
        <v>11579.7268878</v>
      </c>
      <c r="E440" s="6">
        <v>20351.085024600001</v>
      </c>
      <c r="F440" s="6">
        <v>36.265056208304998</v>
      </c>
      <c r="G440" s="6">
        <v>63.734943791695002</v>
      </c>
    </row>
    <row r="441" spans="1:7" x14ac:dyDescent="0.25">
      <c r="A441" s="6" t="s">
        <v>193</v>
      </c>
      <c r="B441" s="6" t="s">
        <v>194</v>
      </c>
      <c r="C441" s="6" t="s">
        <v>15</v>
      </c>
      <c r="D441" s="6">
        <v>60.934254099999997</v>
      </c>
      <c r="E441" s="6">
        <v>81.443454900000006</v>
      </c>
      <c r="F441" s="6">
        <v>42.797608226720399</v>
      </c>
      <c r="G441" s="6">
        <v>57.202391773279601</v>
      </c>
    </row>
    <row r="442" spans="1:7" x14ac:dyDescent="0.25">
      <c r="A442" s="6" t="s">
        <v>193</v>
      </c>
      <c r="B442" s="6" t="s">
        <v>194</v>
      </c>
      <c r="C442" s="6" t="s">
        <v>17</v>
      </c>
      <c r="D442" s="6">
        <v>104.7725434</v>
      </c>
      <c r="E442" s="6">
        <v>442.91723080000003</v>
      </c>
      <c r="F442" s="6">
        <v>19.129906807743399</v>
      </c>
      <c r="G442" s="6">
        <v>80.870093192256604</v>
      </c>
    </row>
    <row r="443" spans="1:7" x14ac:dyDescent="0.25">
      <c r="A443" s="6" t="s">
        <v>193</v>
      </c>
      <c r="B443" s="6" t="s">
        <v>194</v>
      </c>
      <c r="C443" s="6" t="s">
        <v>18</v>
      </c>
      <c r="D443" s="6">
        <v>21945.779538499999</v>
      </c>
      <c r="E443" s="6">
        <v>44225.1529754</v>
      </c>
      <c r="F443" s="6">
        <v>33.165286787956397</v>
      </c>
      <c r="G443" s="6">
        <v>66.834713212043596</v>
      </c>
    </row>
    <row r="444" spans="1:7" x14ac:dyDescent="0.25">
      <c r="A444" s="6" t="s">
        <v>195</v>
      </c>
      <c r="B444" s="6" t="s">
        <v>196</v>
      </c>
      <c r="C444" s="6" t="s">
        <v>15</v>
      </c>
      <c r="D444" s="6">
        <v>236.190235</v>
      </c>
      <c r="E444" s="6">
        <v>706.39558039999997</v>
      </c>
      <c r="F444" s="6">
        <v>25.0576903599774</v>
      </c>
      <c r="G444" s="6">
        <v>74.9423096400226</v>
      </c>
    </row>
    <row r="445" spans="1:7" x14ac:dyDescent="0.25">
      <c r="A445" s="6" t="s">
        <v>195</v>
      </c>
      <c r="B445" s="6" t="s">
        <v>196</v>
      </c>
      <c r="C445" s="6" t="s">
        <v>17</v>
      </c>
      <c r="D445" s="6">
        <v>70.678134600000007</v>
      </c>
      <c r="E445" s="6">
        <v>151.59246300000001</v>
      </c>
      <c r="F445" s="6">
        <v>31.798238436913302</v>
      </c>
      <c r="G445" s="6">
        <v>68.201761563086706</v>
      </c>
    </row>
    <row r="446" spans="1:7" x14ac:dyDescent="0.25">
      <c r="A446" s="6" t="s">
        <v>195</v>
      </c>
      <c r="B446" s="6" t="s">
        <v>196</v>
      </c>
      <c r="C446" s="6" t="s">
        <v>18</v>
      </c>
      <c r="D446" s="6">
        <v>19243.810625099999</v>
      </c>
      <c r="E446" s="6">
        <v>35322.332957400002</v>
      </c>
      <c r="F446" s="6">
        <v>35.266942762786201</v>
      </c>
      <c r="G446" s="6">
        <v>64.733057237213799</v>
      </c>
    </row>
    <row r="447" spans="1:7" x14ac:dyDescent="0.25">
      <c r="A447" s="6" t="s">
        <v>197</v>
      </c>
      <c r="B447" s="6" t="s">
        <v>198</v>
      </c>
      <c r="C447" s="6" t="s">
        <v>15</v>
      </c>
      <c r="D447" s="6">
        <v>5770.5240737000004</v>
      </c>
      <c r="E447" s="6">
        <v>8470.3310149999998</v>
      </c>
      <c r="F447" s="6">
        <v>40.520909999841699</v>
      </c>
      <c r="G447" s="6">
        <v>59.479090000158301</v>
      </c>
    </row>
    <row r="448" spans="1:7" x14ac:dyDescent="0.25">
      <c r="A448" s="6" t="s">
        <v>197</v>
      </c>
      <c r="B448" s="6" t="s">
        <v>198</v>
      </c>
      <c r="C448" s="6" t="s">
        <v>17</v>
      </c>
      <c r="D448" s="6">
        <v>465.10294420000002</v>
      </c>
      <c r="E448" s="6">
        <v>191.89947530000001</v>
      </c>
      <c r="F448" s="6">
        <v>70.791663834961</v>
      </c>
      <c r="G448" s="6">
        <v>29.208336165039</v>
      </c>
    </row>
    <row r="449" spans="1:7" x14ac:dyDescent="0.25">
      <c r="A449" s="6" t="s">
        <v>197</v>
      </c>
      <c r="B449" s="6" t="s">
        <v>198</v>
      </c>
      <c r="C449" s="6" t="s">
        <v>18</v>
      </c>
      <c r="D449" s="6">
        <v>42371.067359000001</v>
      </c>
      <c r="E449" s="6">
        <v>62374.075141699999</v>
      </c>
      <c r="F449" s="6">
        <v>40.451582142548403</v>
      </c>
      <c r="G449" s="6">
        <v>59.548417857451597</v>
      </c>
    </row>
    <row r="450" spans="1:7" x14ac:dyDescent="0.25">
      <c r="A450" s="6" t="s">
        <v>199</v>
      </c>
      <c r="B450" s="6" t="s">
        <v>200</v>
      </c>
      <c r="C450" s="6" t="s">
        <v>15</v>
      </c>
      <c r="D450" s="6">
        <v>672.91552100000001</v>
      </c>
      <c r="E450" s="6">
        <v>1613.4384276000001</v>
      </c>
      <c r="F450" s="6">
        <v>29.431817475681999</v>
      </c>
      <c r="G450" s="6">
        <v>70.568182524318004</v>
      </c>
    </row>
    <row r="451" spans="1:7" x14ac:dyDescent="0.25">
      <c r="A451" s="6" t="s">
        <v>199</v>
      </c>
      <c r="B451" s="6" t="s">
        <v>200</v>
      </c>
      <c r="C451" s="6" t="s">
        <v>17</v>
      </c>
      <c r="D451" s="6">
        <v>377.33119140000002</v>
      </c>
      <c r="E451" s="6">
        <v>1200.7886860999999</v>
      </c>
      <c r="F451" s="6">
        <v>23.9101729076345</v>
      </c>
      <c r="G451" s="6">
        <v>76.089827092365496</v>
      </c>
    </row>
    <row r="452" spans="1:7" x14ac:dyDescent="0.25">
      <c r="A452" s="6" t="s">
        <v>199</v>
      </c>
      <c r="B452" s="6" t="s">
        <v>200</v>
      </c>
      <c r="C452" s="6" t="s">
        <v>18</v>
      </c>
      <c r="D452" s="6">
        <v>41124.227205700001</v>
      </c>
      <c r="E452" s="6">
        <v>82235.298968899995</v>
      </c>
      <c r="F452" s="6">
        <v>33.336888103391203</v>
      </c>
      <c r="G452" s="6">
        <v>66.663111896608797</v>
      </c>
    </row>
    <row r="453" spans="1:7" x14ac:dyDescent="0.25">
      <c r="A453" s="6" t="s">
        <v>201</v>
      </c>
      <c r="B453" s="6" t="s">
        <v>202</v>
      </c>
      <c r="C453" s="6" t="s">
        <v>15</v>
      </c>
      <c r="D453" s="6">
        <v>330.88540130000001</v>
      </c>
      <c r="E453" s="6">
        <v>385.93163700000002</v>
      </c>
      <c r="F453" s="6">
        <v>46.160370585599701</v>
      </c>
      <c r="G453" s="6">
        <v>53.839629414400299</v>
      </c>
    </row>
    <row r="454" spans="1:7" x14ac:dyDescent="0.25">
      <c r="A454" s="6" t="s">
        <v>201</v>
      </c>
      <c r="B454" s="6" t="s">
        <v>202</v>
      </c>
      <c r="C454" s="6" t="s">
        <v>17</v>
      </c>
      <c r="D454" s="6">
        <v>600.00625779999996</v>
      </c>
      <c r="E454" s="6">
        <v>1038.0693659999999</v>
      </c>
      <c r="F454" s="6">
        <v>36.628727580238802</v>
      </c>
      <c r="G454" s="6">
        <v>63.371272419761198</v>
      </c>
    </row>
    <row r="455" spans="1:7" x14ac:dyDescent="0.25">
      <c r="A455" s="6" t="s">
        <v>201</v>
      </c>
      <c r="B455" s="6" t="s">
        <v>202</v>
      </c>
      <c r="C455" s="6" t="s">
        <v>18</v>
      </c>
      <c r="D455" s="6">
        <v>28270.119284199998</v>
      </c>
      <c r="E455" s="6">
        <v>45529.988054100002</v>
      </c>
      <c r="F455" s="6">
        <v>38.306338979440298</v>
      </c>
      <c r="G455" s="6">
        <v>61.693661020559702</v>
      </c>
    </row>
    <row r="456" spans="1:7" x14ac:dyDescent="0.25">
      <c r="A456" s="6" t="s">
        <v>203</v>
      </c>
      <c r="B456" s="6" t="s">
        <v>204</v>
      </c>
      <c r="C456" s="6" t="s">
        <v>15</v>
      </c>
      <c r="D456" s="6">
        <v>0</v>
      </c>
      <c r="E456" s="6">
        <v>308.83225420000002</v>
      </c>
      <c r="F456" s="6">
        <v>0</v>
      </c>
      <c r="G456" s="6">
        <v>100</v>
      </c>
    </row>
    <row r="457" spans="1:7" x14ac:dyDescent="0.25">
      <c r="A457" s="6" t="s">
        <v>203</v>
      </c>
      <c r="B457" s="6" t="s">
        <v>204</v>
      </c>
      <c r="C457" s="6" t="s">
        <v>17</v>
      </c>
      <c r="D457" s="6">
        <v>120.082105</v>
      </c>
      <c r="E457" s="6">
        <v>562.73574680000002</v>
      </c>
      <c r="F457" s="6">
        <v>17.5862574013622</v>
      </c>
      <c r="G457" s="6">
        <v>82.413742598637796</v>
      </c>
    </row>
    <row r="458" spans="1:7" x14ac:dyDescent="0.25">
      <c r="A458" s="6" t="s">
        <v>203</v>
      </c>
      <c r="B458" s="6" t="s">
        <v>204</v>
      </c>
      <c r="C458" s="6" t="s">
        <v>18</v>
      </c>
      <c r="D458" s="6">
        <v>84859.684173400005</v>
      </c>
      <c r="E458" s="6">
        <v>147731.66571930001</v>
      </c>
      <c r="F458" s="6">
        <v>36.484454048935099</v>
      </c>
      <c r="G458" s="6">
        <v>63.515545951064901</v>
      </c>
    </row>
    <row r="459" spans="1:7" x14ac:dyDescent="0.25">
      <c r="A459" s="6" t="s">
        <v>205</v>
      </c>
      <c r="B459" s="6" t="s">
        <v>206</v>
      </c>
      <c r="C459" s="6" t="s">
        <v>15</v>
      </c>
      <c r="D459" s="6">
        <v>34.868547100000001</v>
      </c>
      <c r="E459" s="6">
        <v>249.77100609999999</v>
      </c>
      <c r="F459" s="6">
        <v>12.250070908275999</v>
      </c>
      <c r="G459" s="6">
        <v>87.749929091723999</v>
      </c>
    </row>
    <row r="460" spans="1:7" x14ac:dyDescent="0.25">
      <c r="A460" s="6" t="s">
        <v>205</v>
      </c>
      <c r="B460" s="6" t="s">
        <v>206</v>
      </c>
      <c r="C460" s="6" t="s">
        <v>17</v>
      </c>
      <c r="D460" s="6">
        <v>58.209297399999997</v>
      </c>
      <c r="E460" s="6">
        <v>69.266642700000006</v>
      </c>
      <c r="F460" s="6">
        <v>45.662967736764301</v>
      </c>
      <c r="G460" s="6">
        <v>54.337032263235699</v>
      </c>
    </row>
    <row r="461" spans="1:7" x14ac:dyDescent="0.25">
      <c r="A461" s="6" t="s">
        <v>205</v>
      </c>
      <c r="B461" s="6" t="s">
        <v>206</v>
      </c>
      <c r="C461" s="6" t="s">
        <v>18</v>
      </c>
      <c r="D461" s="6">
        <v>28875.837185299999</v>
      </c>
      <c r="E461" s="6">
        <v>43635.0473164</v>
      </c>
      <c r="F461" s="6">
        <v>39.822762311805803</v>
      </c>
      <c r="G461" s="6">
        <v>60.177237688194197</v>
      </c>
    </row>
    <row r="462" spans="1:7" x14ac:dyDescent="0.25">
      <c r="A462" s="6" t="s">
        <v>207</v>
      </c>
      <c r="B462" s="6" t="s">
        <v>208</v>
      </c>
      <c r="C462" s="6" t="s">
        <v>15</v>
      </c>
      <c r="D462" s="6">
        <v>132.5543199</v>
      </c>
      <c r="E462" s="6">
        <v>61.865805100000003</v>
      </c>
      <c r="F462" s="6">
        <v>68.1793203764271</v>
      </c>
      <c r="G462" s="6">
        <v>31.8206796235729</v>
      </c>
    </row>
    <row r="463" spans="1:7" x14ac:dyDescent="0.25">
      <c r="A463" s="6" t="s">
        <v>207</v>
      </c>
      <c r="B463" s="6" t="s">
        <v>208</v>
      </c>
      <c r="C463" s="6" t="s">
        <v>17</v>
      </c>
      <c r="D463" s="6">
        <v>124.90704770000001</v>
      </c>
      <c r="E463" s="6">
        <v>128.5320418</v>
      </c>
      <c r="F463" s="6">
        <v>49.284839188155303</v>
      </c>
      <c r="G463" s="6">
        <v>50.715160811844697</v>
      </c>
    </row>
    <row r="464" spans="1:7" x14ac:dyDescent="0.25">
      <c r="A464" s="6" t="s">
        <v>207</v>
      </c>
      <c r="B464" s="6" t="s">
        <v>208</v>
      </c>
      <c r="C464" s="6" t="s">
        <v>18</v>
      </c>
      <c r="D464" s="6">
        <v>48584.477244499998</v>
      </c>
      <c r="E464" s="6">
        <v>91815.663542299997</v>
      </c>
      <c r="F464" s="6">
        <v>34.604293822095499</v>
      </c>
      <c r="G464" s="6">
        <v>65.395706177904501</v>
      </c>
    </row>
    <row r="465" spans="1:7" x14ac:dyDescent="0.25">
      <c r="A465" s="6" t="s">
        <v>209</v>
      </c>
      <c r="B465" s="6" t="s">
        <v>210</v>
      </c>
      <c r="C465" s="6" t="s">
        <v>15</v>
      </c>
      <c r="D465" s="6">
        <v>53.500047799999997</v>
      </c>
      <c r="E465" s="6">
        <v>0</v>
      </c>
      <c r="F465" s="6">
        <v>100</v>
      </c>
      <c r="G465" s="6">
        <v>0</v>
      </c>
    </row>
    <row r="466" spans="1:7" x14ac:dyDescent="0.25">
      <c r="A466" s="6" t="s">
        <v>209</v>
      </c>
      <c r="B466" s="6" t="s">
        <v>210</v>
      </c>
      <c r="C466" s="6" t="s">
        <v>17</v>
      </c>
      <c r="D466" s="6">
        <v>74.679684899999998</v>
      </c>
      <c r="E466" s="6">
        <v>234.12060990000001</v>
      </c>
      <c r="F466" s="6">
        <v>24.183812696282398</v>
      </c>
      <c r="G466" s="6">
        <v>75.816187303717598</v>
      </c>
    </row>
    <row r="467" spans="1:7" x14ac:dyDescent="0.25">
      <c r="A467" s="6" t="s">
        <v>209</v>
      </c>
      <c r="B467" s="6" t="s">
        <v>210</v>
      </c>
      <c r="C467" s="6" t="s">
        <v>18</v>
      </c>
      <c r="D467" s="6">
        <v>36059.262969000003</v>
      </c>
      <c r="E467" s="6">
        <v>77001.436690200004</v>
      </c>
      <c r="F467" s="6">
        <v>31.893719990849</v>
      </c>
      <c r="G467" s="6">
        <v>68.106280009151007</v>
      </c>
    </row>
    <row r="468" spans="1:7" x14ac:dyDescent="0.25">
      <c r="A468" s="6" t="s">
        <v>211</v>
      </c>
      <c r="B468" s="6" t="s">
        <v>212</v>
      </c>
      <c r="C468" s="6" t="s">
        <v>15</v>
      </c>
      <c r="D468" s="6">
        <v>0</v>
      </c>
      <c r="E468" s="6">
        <v>160.33806060000001</v>
      </c>
      <c r="F468" s="6">
        <v>0</v>
      </c>
      <c r="G468" s="6">
        <v>100</v>
      </c>
    </row>
    <row r="469" spans="1:7" x14ac:dyDescent="0.25">
      <c r="A469" s="6" t="s">
        <v>211</v>
      </c>
      <c r="B469" s="6" t="s">
        <v>212</v>
      </c>
      <c r="C469" s="6" t="s">
        <v>17</v>
      </c>
      <c r="D469" s="6">
        <v>314.21657440000001</v>
      </c>
      <c r="E469" s="6">
        <v>563.42750739999997</v>
      </c>
      <c r="F469" s="6">
        <v>35.802278043686997</v>
      </c>
      <c r="G469" s="6">
        <v>64.197721956313003</v>
      </c>
    </row>
    <row r="470" spans="1:7" x14ac:dyDescent="0.25">
      <c r="A470" s="6" t="s">
        <v>211</v>
      </c>
      <c r="B470" s="6" t="s">
        <v>212</v>
      </c>
      <c r="C470" s="6" t="s">
        <v>18</v>
      </c>
      <c r="D470" s="6">
        <v>40963.663885800001</v>
      </c>
      <c r="E470" s="6">
        <v>71857.353973699996</v>
      </c>
      <c r="F470" s="6">
        <v>36.308539546074201</v>
      </c>
      <c r="G470" s="6">
        <v>63.691460453925799</v>
      </c>
    </row>
    <row r="471" spans="1:7" x14ac:dyDescent="0.25">
      <c r="A471" s="6" t="s">
        <v>213</v>
      </c>
      <c r="B471" s="6" t="s">
        <v>214</v>
      </c>
      <c r="C471" s="6" t="s">
        <v>15</v>
      </c>
      <c r="D471" s="6">
        <v>22.602949599999999</v>
      </c>
      <c r="E471" s="6">
        <v>149.8838844</v>
      </c>
      <c r="F471" s="6">
        <v>13.104159358621001</v>
      </c>
      <c r="G471" s="6">
        <v>86.895840641379095</v>
      </c>
    </row>
    <row r="472" spans="1:7" x14ac:dyDescent="0.25">
      <c r="A472" s="6" t="s">
        <v>213</v>
      </c>
      <c r="B472" s="6" t="s">
        <v>214</v>
      </c>
      <c r="C472" s="6" t="s">
        <v>17</v>
      </c>
      <c r="D472" s="6">
        <v>66.6134986</v>
      </c>
      <c r="E472" s="6">
        <v>236.58959340000001</v>
      </c>
      <c r="F472" s="6">
        <v>21.9699272064152</v>
      </c>
      <c r="G472" s="6">
        <v>78.030072793584793</v>
      </c>
    </row>
    <row r="473" spans="1:7" x14ac:dyDescent="0.25">
      <c r="A473" s="6" t="s">
        <v>213</v>
      </c>
      <c r="B473" s="6" t="s">
        <v>214</v>
      </c>
      <c r="C473" s="6" t="s">
        <v>18</v>
      </c>
      <c r="D473" s="6">
        <v>9382.6276572000006</v>
      </c>
      <c r="E473" s="6">
        <v>17649.682417600001</v>
      </c>
      <c r="F473" s="6">
        <v>34.708937679531303</v>
      </c>
      <c r="G473" s="6">
        <v>65.291062320468697</v>
      </c>
    </row>
    <row r="474" spans="1:7" x14ac:dyDescent="0.25">
      <c r="A474" s="6" t="s">
        <v>215</v>
      </c>
      <c r="B474" s="6" t="s">
        <v>216</v>
      </c>
      <c r="C474" s="6" t="s">
        <v>15</v>
      </c>
      <c r="D474" s="6">
        <v>110.7207245</v>
      </c>
      <c r="E474" s="6">
        <v>303.57393389999999</v>
      </c>
      <c r="F474" s="6">
        <v>26.725115145727901</v>
      </c>
      <c r="G474" s="6">
        <v>73.274884854272102</v>
      </c>
    </row>
    <row r="475" spans="1:7" x14ac:dyDescent="0.25">
      <c r="A475" s="6" t="s">
        <v>215</v>
      </c>
      <c r="B475" s="6" t="s">
        <v>216</v>
      </c>
      <c r="C475" s="6" t="s">
        <v>17</v>
      </c>
      <c r="D475" s="6">
        <v>119.8003997</v>
      </c>
      <c r="E475" s="6">
        <v>143.51839899999999</v>
      </c>
      <c r="F475" s="6">
        <v>45.496333832393397</v>
      </c>
      <c r="G475" s="6">
        <v>54.503666167606603</v>
      </c>
    </row>
    <row r="476" spans="1:7" x14ac:dyDescent="0.25">
      <c r="A476" s="6" t="s">
        <v>215</v>
      </c>
      <c r="B476" s="6" t="s">
        <v>216</v>
      </c>
      <c r="C476" s="6" t="s">
        <v>18</v>
      </c>
      <c r="D476" s="6">
        <v>13268.957637199999</v>
      </c>
      <c r="E476" s="6">
        <v>37563.428904699998</v>
      </c>
      <c r="F476" s="6">
        <v>26.1033536685567</v>
      </c>
      <c r="G476" s="6">
        <v>73.896646331443307</v>
      </c>
    </row>
    <row r="477" spans="1:7" x14ac:dyDescent="0.25">
      <c r="A477" s="6" t="s">
        <v>217</v>
      </c>
      <c r="B477" s="6" t="s">
        <v>218</v>
      </c>
      <c r="C477" s="6" t="s">
        <v>15</v>
      </c>
      <c r="D477" s="6">
        <v>0</v>
      </c>
      <c r="E477" s="6">
        <v>85.234204599999998</v>
      </c>
      <c r="F477" s="6">
        <v>0</v>
      </c>
      <c r="G477" s="6">
        <v>100</v>
      </c>
    </row>
    <row r="478" spans="1:7" x14ac:dyDescent="0.25">
      <c r="A478" s="6" t="s">
        <v>217</v>
      </c>
      <c r="B478" s="6" t="s">
        <v>218</v>
      </c>
      <c r="C478" s="6" t="s">
        <v>17</v>
      </c>
      <c r="D478" s="6">
        <v>92.272966100000005</v>
      </c>
      <c r="E478" s="6">
        <v>225.2976228</v>
      </c>
      <c r="F478" s="6">
        <v>29.055891611252399</v>
      </c>
      <c r="G478" s="6">
        <v>70.944108388747594</v>
      </c>
    </row>
    <row r="479" spans="1:7" x14ac:dyDescent="0.25">
      <c r="A479" s="6" t="s">
        <v>217</v>
      </c>
      <c r="B479" s="6" t="s">
        <v>218</v>
      </c>
      <c r="C479" s="6" t="s">
        <v>18</v>
      </c>
      <c r="D479" s="6">
        <v>6938.4928149999996</v>
      </c>
      <c r="E479" s="6">
        <v>16566.702388000002</v>
      </c>
      <c r="F479" s="6">
        <v>29.518975507654702</v>
      </c>
      <c r="G479" s="6">
        <v>70.481024492345298</v>
      </c>
    </row>
    <row r="480" spans="1:7" x14ac:dyDescent="0.25">
      <c r="A480" s="6" t="s">
        <v>219</v>
      </c>
      <c r="B480" s="6" t="s">
        <v>220</v>
      </c>
      <c r="C480" s="6" t="s">
        <v>15</v>
      </c>
      <c r="D480" s="6">
        <v>217.66488749999999</v>
      </c>
      <c r="E480" s="6">
        <v>244.50329489999999</v>
      </c>
      <c r="F480" s="6">
        <v>47.096467430900297</v>
      </c>
      <c r="G480" s="6">
        <v>52.903532569099703</v>
      </c>
    </row>
    <row r="481" spans="1:7" x14ac:dyDescent="0.25">
      <c r="A481" s="6" t="s">
        <v>219</v>
      </c>
      <c r="B481" s="6" t="s">
        <v>220</v>
      </c>
      <c r="C481" s="6" t="s">
        <v>17</v>
      </c>
      <c r="D481" s="6">
        <v>251.7622446</v>
      </c>
      <c r="E481" s="6">
        <v>337.00224489999999</v>
      </c>
      <c r="F481" s="6">
        <v>42.7611123105956</v>
      </c>
      <c r="G481" s="6">
        <v>57.2388876894044</v>
      </c>
    </row>
    <row r="482" spans="1:7" x14ac:dyDescent="0.25">
      <c r="A482" s="6" t="s">
        <v>219</v>
      </c>
      <c r="B482" s="6" t="s">
        <v>220</v>
      </c>
      <c r="C482" s="6" t="s">
        <v>18</v>
      </c>
      <c r="D482" s="6">
        <v>31686.0490144</v>
      </c>
      <c r="E482" s="6">
        <v>72712.018316700007</v>
      </c>
      <c r="F482" s="6">
        <v>30.351183527092701</v>
      </c>
      <c r="G482" s="6">
        <v>69.648816472907299</v>
      </c>
    </row>
    <row r="483" spans="1:7" x14ac:dyDescent="0.25">
      <c r="A483" s="6" t="s">
        <v>221</v>
      </c>
      <c r="B483" s="6" t="s">
        <v>222</v>
      </c>
      <c r="C483" s="6" t="s">
        <v>15</v>
      </c>
      <c r="D483" s="6">
        <v>18.928000099999998</v>
      </c>
      <c r="E483" s="6">
        <v>44.7054507</v>
      </c>
      <c r="F483" s="6">
        <v>29.7453616958331</v>
      </c>
      <c r="G483" s="6">
        <v>70.254638304166903</v>
      </c>
    </row>
    <row r="484" spans="1:7" x14ac:dyDescent="0.25">
      <c r="A484" s="6" t="s">
        <v>221</v>
      </c>
      <c r="B484" s="6" t="s">
        <v>222</v>
      </c>
      <c r="C484" s="6" t="s">
        <v>17</v>
      </c>
      <c r="D484" s="6">
        <v>73.682041100000006</v>
      </c>
      <c r="E484" s="6">
        <v>379.60167000000001</v>
      </c>
      <c r="F484" s="6">
        <v>16.255170723252601</v>
      </c>
      <c r="G484" s="6">
        <v>83.744829276747396</v>
      </c>
    </row>
    <row r="485" spans="1:7" x14ac:dyDescent="0.25">
      <c r="A485" s="6" t="s">
        <v>221</v>
      </c>
      <c r="B485" s="6" t="s">
        <v>222</v>
      </c>
      <c r="C485" s="6" t="s">
        <v>18</v>
      </c>
      <c r="D485" s="6">
        <v>14787.610692300001</v>
      </c>
      <c r="E485" s="6">
        <v>28137.472146399999</v>
      </c>
      <c r="F485" s="6">
        <v>34.449812823582803</v>
      </c>
      <c r="G485" s="6">
        <v>65.550187176417197</v>
      </c>
    </row>
    <row r="486" spans="1:7" x14ac:dyDescent="0.25">
      <c r="A486" s="6" t="s">
        <v>223</v>
      </c>
      <c r="B486" s="6" t="s">
        <v>224</v>
      </c>
      <c r="C486" s="6" t="s">
        <v>15</v>
      </c>
      <c r="D486" s="6">
        <v>77.858218399999998</v>
      </c>
      <c r="E486" s="6">
        <v>66.757809699999996</v>
      </c>
      <c r="F486" s="6">
        <v>53.837890186115501</v>
      </c>
      <c r="G486" s="6">
        <v>46.162109813884499</v>
      </c>
    </row>
    <row r="487" spans="1:7" x14ac:dyDescent="0.25">
      <c r="A487" s="6" t="s">
        <v>223</v>
      </c>
      <c r="B487" s="6" t="s">
        <v>224</v>
      </c>
      <c r="C487" s="6" t="s">
        <v>17</v>
      </c>
      <c r="D487" s="6">
        <v>271.3537614</v>
      </c>
      <c r="E487" s="6">
        <v>486.22697310000001</v>
      </c>
      <c r="F487" s="6">
        <v>35.818461193986401</v>
      </c>
      <c r="G487" s="6">
        <v>64.181538806013506</v>
      </c>
    </row>
    <row r="488" spans="1:7" x14ac:dyDescent="0.25">
      <c r="A488" s="6" t="s">
        <v>223</v>
      </c>
      <c r="B488" s="6" t="s">
        <v>224</v>
      </c>
      <c r="C488" s="6" t="s">
        <v>18</v>
      </c>
      <c r="D488" s="6">
        <v>19218.488309799999</v>
      </c>
      <c r="E488" s="6">
        <v>29768.314928600001</v>
      </c>
      <c r="F488" s="6">
        <v>39.231970733568801</v>
      </c>
      <c r="G488" s="6">
        <v>60.768029266431199</v>
      </c>
    </row>
    <row r="489" spans="1:7" x14ac:dyDescent="0.25">
      <c r="A489" s="6" t="s">
        <v>225</v>
      </c>
      <c r="B489" s="6" t="s">
        <v>226</v>
      </c>
      <c r="C489" s="6" t="s">
        <v>15</v>
      </c>
      <c r="D489" s="6">
        <v>52.756436200000003</v>
      </c>
      <c r="E489" s="6">
        <v>244.43463890000001</v>
      </c>
      <c r="F489" s="6">
        <v>17.751689273390301</v>
      </c>
      <c r="G489" s="6">
        <v>82.248310726609702</v>
      </c>
    </row>
    <row r="490" spans="1:7" x14ac:dyDescent="0.25">
      <c r="A490" s="6" t="s">
        <v>225</v>
      </c>
      <c r="B490" s="6" t="s">
        <v>226</v>
      </c>
      <c r="C490" s="6" t="s">
        <v>17</v>
      </c>
      <c r="D490" s="6">
        <v>897.60089000000005</v>
      </c>
      <c r="E490" s="6">
        <v>1838.6998112000001</v>
      </c>
      <c r="F490" s="6">
        <v>32.803444797070703</v>
      </c>
      <c r="G490" s="6">
        <v>67.196555202929304</v>
      </c>
    </row>
    <row r="491" spans="1:7" x14ac:dyDescent="0.25">
      <c r="A491" s="6" t="s">
        <v>225</v>
      </c>
      <c r="B491" s="6" t="s">
        <v>226</v>
      </c>
      <c r="C491" s="6" t="s">
        <v>18</v>
      </c>
      <c r="D491" s="6">
        <v>36983.6411515</v>
      </c>
      <c r="E491" s="6">
        <v>68049.8670747</v>
      </c>
      <c r="F491" s="6">
        <v>35.211278549177003</v>
      </c>
      <c r="G491" s="6">
        <v>64.788721450823004</v>
      </c>
    </row>
    <row r="492" spans="1:7" x14ac:dyDescent="0.25">
      <c r="A492" s="6" t="s">
        <v>227</v>
      </c>
      <c r="B492" s="6" t="s">
        <v>228</v>
      </c>
      <c r="C492" s="6" t="s">
        <v>15</v>
      </c>
      <c r="D492" s="6">
        <v>32.782696899999998</v>
      </c>
      <c r="E492" s="6">
        <v>35.194976099999998</v>
      </c>
      <c r="F492" s="6">
        <v>48.225682717912399</v>
      </c>
      <c r="G492" s="6">
        <v>51.774317282087601</v>
      </c>
    </row>
    <row r="493" spans="1:7" x14ac:dyDescent="0.25">
      <c r="A493" s="6" t="s">
        <v>227</v>
      </c>
      <c r="B493" s="6" t="s">
        <v>228</v>
      </c>
      <c r="C493" s="6" t="s">
        <v>17</v>
      </c>
      <c r="D493" s="6">
        <v>187.2440958</v>
      </c>
      <c r="E493" s="6">
        <v>305.4514709</v>
      </c>
      <c r="F493" s="6">
        <v>38.0040147416248</v>
      </c>
      <c r="G493" s="6">
        <v>61.9959852583752</v>
      </c>
    </row>
    <row r="494" spans="1:7" x14ac:dyDescent="0.25">
      <c r="A494" s="6" t="s">
        <v>227</v>
      </c>
      <c r="B494" s="6" t="s">
        <v>228</v>
      </c>
      <c r="C494" s="6" t="s">
        <v>18</v>
      </c>
      <c r="D494" s="6">
        <v>8867.4066346</v>
      </c>
      <c r="E494" s="6">
        <v>15563.920128600001</v>
      </c>
      <c r="F494" s="6">
        <v>36.2952316120492</v>
      </c>
      <c r="G494" s="6">
        <v>63.7047683879508</v>
      </c>
    </row>
    <row r="495" spans="1:7" x14ac:dyDescent="0.25">
      <c r="A495" s="6" t="s">
        <v>229</v>
      </c>
      <c r="B495" s="6" t="s">
        <v>230</v>
      </c>
      <c r="C495" s="6" t="s">
        <v>15</v>
      </c>
      <c r="D495" s="6">
        <v>147.45141330000001</v>
      </c>
      <c r="E495" s="6">
        <v>842.46598949999998</v>
      </c>
      <c r="F495" s="6">
        <v>14.8953248910395</v>
      </c>
      <c r="G495" s="6">
        <v>85.104675108960507</v>
      </c>
    </row>
    <row r="496" spans="1:7" x14ac:dyDescent="0.25">
      <c r="A496" s="6" t="s">
        <v>229</v>
      </c>
      <c r="B496" s="6" t="s">
        <v>230</v>
      </c>
      <c r="C496" s="6" t="s">
        <v>17</v>
      </c>
      <c r="D496" s="6">
        <v>804.9297669</v>
      </c>
      <c r="E496" s="6">
        <v>885.39983489999997</v>
      </c>
      <c r="F496" s="6">
        <v>47.6196929902219</v>
      </c>
      <c r="G496" s="6">
        <v>52.3803070097781</v>
      </c>
    </row>
    <row r="497" spans="1:7" x14ac:dyDescent="0.25">
      <c r="A497" s="6" t="s">
        <v>229</v>
      </c>
      <c r="B497" s="6" t="s">
        <v>230</v>
      </c>
      <c r="C497" s="6" t="s">
        <v>18</v>
      </c>
      <c r="D497" s="6">
        <v>58989.455736000004</v>
      </c>
      <c r="E497" s="6">
        <v>92902.297261300002</v>
      </c>
      <c r="F497" s="6">
        <v>38.836509930232097</v>
      </c>
      <c r="G497" s="6">
        <v>61.163490069767903</v>
      </c>
    </row>
    <row r="498" spans="1:7" x14ac:dyDescent="0.25">
      <c r="A498" s="6" t="s">
        <v>231</v>
      </c>
      <c r="B498" s="6" t="s">
        <v>232</v>
      </c>
      <c r="C498" s="6" t="s">
        <v>15</v>
      </c>
      <c r="D498" s="6">
        <v>884.23499770000001</v>
      </c>
      <c r="E498" s="6">
        <v>2209.7547052999998</v>
      </c>
      <c r="F498" s="6">
        <v>28.5791189557815</v>
      </c>
      <c r="G498" s="6">
        <v>71.420881044218504</v>
      </c>
    </row>
    <row r="499" spans="1:7" x14ac:dyDescent="0.25">
      <c r="A499" s="6" t="s">
        <v>231</v>
      </c>
      <c r="B499" s="6" t="s">
        <v>232</v>
      </c>
      <c r="C499" s="6" t="s">
        <v>17</v>
      </c>
      <c r="D499" s="6">
        <v>301.980726</v>
      </c>
      <c r="E499" s="6">
        <v>1100.6866206</v>
      </c>
      <c r="F499" s="6">
        <v>21.529033717936599</v>
      </c>
      <c r="G499" s="6">
        <v>78.470966282063401</v>
      </c>
    </row>
    <row r="500" spans="1:7" x14ac:dyDescent="0.25">
      <c r="A500" s="6" t="s">
        <v>231</v>
      </c>
      <c r="B500" s="6" t="s">
        <v>232</v>
      </c>
      <c r="C500" s="6" t="s">
        <v>18</v>
      </c>
      <c r="D500" s="6">
        <v>80971.652951700002</v>
      </c>
      <c r="E500" s="6">
        <v>101548.68999480001</v>
      </c>
      <c r="F500" s="6">
        <v>44.363083941516699</v>
      </c>
      <c r="G500" s="6">
        <v>55.636916058483301</v>
      </c>
    </row>
    <row r="501" spans="1:7" x14ac:dyDescent="0.25">
      <c r="A501" s="6" t="s">
        <v>233</v>
      </c>
      <c r="B501" s="6" t="s">
        <v>234</v>
      </c>
      <c r="C501" s="6" t="s">
        <v>15</v>
      </c>
      <c r="D501" s="6">
        <v>119.28286660000001</v>
      </c>
      <c r="E501" s="6">
        <v>367.01575639999999</v>
      </c>
      <c r="F501" s="6">
        <v>24.528728019861202</v>
      </c>
      <c r="G501" s="6">
        <v>75.471271980138795</v>
      </c>
    </row>
    <row r="502" spans="1:7" x14ac:dyDescent="0.25">
      <c r="A502" s="6" t="s">
        <v>233</v>
      </c>
      <c r="B502" s="6" t="s">
        <v>234</v>
      </c>
      <c r="C502" s="6" t="s">
        <v>17</v>
      </c>
      <c r="D502" s="6">
        <v>573.22628020000002</v>
      </c>
      <c r="E502" s="6">
        <v>1057.0276729</v>
      </c>
      <c r="F502" s="6">
        <v>35.161778268348002</v>
      </c>
      <c r="G502" s="6">
        <v>64.838221731651998</v>
      </c>
    </row>
    <row r="503" spans="1:7" x14ac:dyDescent="0.25">
      <c r="A503" s="6" t="s">
        <v>233</v>
      </c>
      <c r="B503" s="6" t="s">
        <v>234</v>
      </c>
      <c r="C503" s="6" t="s">
        <v>18</v>
      </c>
      <c r="D503" s="6">
        <v>39206.037716500003</v>
      </c>
      <c r="E503" s="6">
        <v>67938.409713100002</v>
      </c>
      <c r="F503" s="6">
        <v>36.591758749104201</v>
      </c>
      <c r="G503" s="6">
        <v>63.408241250895799</v>
      </c>
    </row>
    <row r="504" spans="1:7" x14ac:dyDescent="0.25">
      <c r="A504" s="6" t="s">
        <v>235</v>
      </c>
      <c r="B504" s="6" t="s">
        <v>236</v>
      </c>
      <c r="C504" s="6" t="s">
        <v>15</v>
      </c>
      <c r="D504" s="6">
        <v>367.34817229999999</v>
      </c>
      <c r="E504" s="6">
        <v>1075.1538082</v>
      </c>
      <c r="F504" s="6">
        <v>25.466042838476401</v>
      </c>
      <c r="G504" s="6">
        <v>74.533957161523603</v>
      </c>
    </row>
    <row r="505" spans="1:7" x14ac:dyDescent="0.25">
      <c r="A505" s="6" t="s">
        <v>235</v>
      </c>
      <c r="B505" s="6" t="s">
        <v>236</v>
      </c>
      <c r="C505" s="6" t="s">
        <v>16</v>
      </c>
      <c r="D505" s="6">
        <v>53.190206799999999</v>
      </c>
      <c r="E505" s="6">
        <v>0</v>
      </c>
      <c r="F505" s="6">
        <v>100</v>
      </c>
      <c r="G505" s="6">
        <v>0</v>
      </c>
    </row>
    <row r="506" spans="1:7" x14ac:dyDescent="0.25">
      <c r="A506" s="6" t="s">
        <v>235</v>
      </c>
      <c r="B506" s="6" t="s">
        <v>236</v>
      </c>
      <c r="C506" s="6" t="s">
        <v>17</v>
      </c>
      <c r="D506" s="6">
        <v>263.49056869999998</v>
      </c>
      <c r="E506" s="6">
        <v>416.4551945</v>
      </c>
      <c r="F506" s="6">
        <v>38.7517038800191</v>
      </c>
      <c r="G506" s="6">
        <v>61.2482961199809</v>
      </c>
    </row>
    <row r="507" spans="1:7" x14ac:dyDescent="0.25">
      <c r="A507" s="6" t="s">
        <v>235</v>
      </c>
      <c r="B507" s="6" t="s">
        <v>236</v>
      </c>
      <c r="C507" s="6" t="s">
        <v>18</v>
      </c>
      <c r="D507" s="6">
        <v>28701.869498600001</v>
      </c>
      <c r="E507" s="6">
        <v>53850.492553800002</v>
      </c>
      <c r="F507" s="6">
        <v>34.768077841772097</v>
      </c>
      <c r="G507" s="6">
        <v>65.231922158227903</v>
      </c>
    </row>
    <row r="508" spans="1:7" x14ac:dyDescent="0.25">
      <c r="A508" s="6" t="s">
        <v>237</v>
      </c>
      <c r="B508" s="6" t="s">
        <v>238</v>
      </c>
      <c r="C508" s="6" t="s">
        <v>15</v>
      </c>
      <c r="D508" s="6">
        <v>57.420210500000003</v>
      </c>
      <c r="E508" s="6">
        <v>59.709161600000002</v>
      </c>
      <c r="F508" s="6">
        <v>49.022896196333299</v>
      </c>
      <c r="G508" s="6">
        <v>50.977103803666701</v>
      </c>
    </row>
    <row r="509" spans="1:7" x14ac:dyDescent="0.25">
      <c r="A509" s="6" t="s">
        <v>237</v>
      </c>
      <c r="B509" s="6" t="s">
        <v>238</v>
      </c>
      <c r="C509" s="6" t="s">
        <v>16</v>
      </c>
      <c r="D509" s="6">
        <v>0</v>
      </c>
      <c r="E509" s="6">
        <v>6.6385329999999998</v>
      </c>
      <c r="F509" s="6">
        <v>0</v>
      </c>
      <c r="G509" s="6">
        <v>100</v>
      </c>
    </row>
    <row r="510" spans="1:7" x14ac:dyDescent="0.25">
      <c r="A510" s="6" t="s">
        <v>237</v>
      </c>
      <c r="B510" s="6" t="s">
        <v>238</v>
      </c>
      <c r="C510" s="6" t="s">
        <v>17</v>
      </c>
      <c r="D510" s="6">
        <v>21.278502</v>
      </c>
      <c r="E510" s="6">
        <v>61.182516300000003</v>
      </c>
      <c r="F510" s="6">
        <v>25.804316316573999</v>
      </c>
      <c r="G510" s="6">
        <v>74.195683683425997</v>
      </c>
    </row>
    <row r="511" spans="1:7" x14ac:dyDescent="0.25">
      <c r="A511" s="6" t="s">
        <v>237</v>
      </c>
      <c r="B511" s="6" t="s">
        <v>238</v>
      </c>
      <c r="C511" s="6" t="s">
        <v>18</v>
      </c>
      <c r="D511" s="6">
        <v>4217.7028852000003</v>
      </c>
      <c r="E511" s="6">
        <v>8905.0681951000006</v>
      </c>
      <c r="F511" s="6">
        <v>32.140337276260603</v>
      </c>
      <c r="G511" s="6">
        <v>67.859662723739405</v>
      </c>
    </row>
    <row r="512" spans="1:7" x14ac:dyDescent="0.25">
      <c r="A512" s="6" t="s">
        <v>239</v>
      </c>
      <c r="B512" s="6" t="s">
        <v>240</v>
      </c>
      <c r="C512" s="6" t="s">
        <v>15</v>
      </c>
      <c r="D512" s="6">
        <v>3.6318187000000002</v>
      </c>
      <c r="E512" s="6">
        <v>15.426840199999999</v>
      </c>
      <c r="F512" s="6">
        <v>19.056003463076799</v>
      </c>
      <c r="G512" s="6">
        <v>80.943996536923194</v>
      </c>
    </row>
    <row r="513" spans="1:7" x14ac:dyDescent="0.25">
      <c r="A513" s="6" t="s">
        <v>239</v>
      </c>
      <c r="B513" s="6" t="s">
        <v>240</v>
      </c>
      <c r="C513" s="6" t="s">
        <v>17</v>
      </c>
      <c r="D513" s="6">
        <v>3.3627606000000001</v>
      </c>
      <c r="E513" s="6">
        <v>42.457482200000001</v>
      </c>
      <c r="F513" s="6">
        <v>7.3390283300724901</v>
      </c>
      <c r="G513" s="6">
        <v>92.660971669927505</v>
      </c>
    </row>
    <row r="514" spans="1:7" x14ac:dyDescent="0.25">
      <c r="A514" s="6" t="s">
        <v>239</v>
      </c>
      <c r="B514" s="6" t="s">
        <v>240</v>
      </c>
      <c r="C514" s="6" t="s">
        <v>18</v>
      </c>
      <c r="D514" s="6">
        <v>3552.4897901999998</v>
      </c>
      <c r="E514" s="6">
        <v>7087.6313090000003</v>
      </c>
      <c r="F514" s="6">
        <v>33.387681935942503</v>
      </c>
      <c r="G514" s="6">
        <v>66.612318064057504</v>
      </c>
    </row>
    <row r="515" spans="1:7" x14ac:dyDescent="0.25">
      <c r="A515" s="6" t="s">
        <v>241</v>
      </c>
      <c r="B515" s="6" t="s">
        <v>242</v>
      </c>
      <c r="C515" s="6" t="s">
        <v>15</v>
      </c>
      <c r="D515" s="6">
        <v>51.348937900000003</v>
      </c>
      <c r="E515" s="6">
        <v>184.9661376</v>
      </c>
      <c r="F515" s="6">
        <v>21.7290148719268</v>
      </c>
      <c r="G515" s="6">
        <v>78.270985128073207</v>
      </c>
    </row>
    <row r="516" spans="1:7" x14ac:dyDescent="0.25">
      <c r="A516" s="6" t="s">
        <v>241</v>
      </c>
      <c r="B516" s="6" t="s">
        <v>242</v>
      </c>
      <c r="C516" s="6" t="s">
        <v>16</v>
      </c>
      <c r="D516" s="6">
        <v>0</v>
      </c>
      <c r="E516" s="6">
        <v>7.4178857999999996</v>
      </c>
      <c r="F516" s="6">
        <v>0</v>
      </c>
      <c r="G516" s="6">
        <v>100</v>
      </c>
    </row>
    <row r="517" spans="1:7" x14ac:dyDescent="0.25">
      <c r="A517" s="6" t="s">
        <v>241</v>
      </c>
      <c r="B517" s="6" t="s">
        <v>242</v>
      </c>
      <c r="C517" s="6" t="s">
        <v>17</v>
      </c>
      <c r="D517" s="6">
        <v>85.327587500000007</v>
      </c>
      <c r="E517" s="6">
        <v>176.99149929999999</v>
      </c>
      <c r="F517" s="6">
        <v>32.528165807872099</v>
      </c>
      <c r="G517" s="6">
        <v>67.471834192127901</v>
      </c>
    </row>
    <row r="518" spans="1:7" x14ac:dyDescent="0.25">
      <c r="A518" s="6" t="s">
        <v>241</v>
      </c>
      <c r="B518" s="6" t="s">
        <v>242</v>
      </c>
      <c r="C518" s="6" t="s">
        <v>18</v>
      </c>
      <c r="D518" s="6">
        <v>5648.6230254000002</v>
      </c>
      <c r="E518" s="6">
        <v>9709.3249281000008</v>
      </c>
      <c r="F518" s="6">
        <v>36.779803151453599</v>
      </c>
      <c r="G518" s="6">
        <v>63.220196848546401</v>
      </c>
    </row>
    <row r="519" spans="1:7" x14ac:dyDescent="0.25">
      <c r="A519" s="6" t="s">
        <v>243</v>
      </c>
      <c r="B519" s="6" t="s">
        <v>244</v>
      </c>
      <c r="C519" s="6" t="s">
        <v>15</v>
      </c>
      <c r="D519" s="6">
        <v>29.740406</v>
      </c>
      <c r="E519" s="6">
        <v>113.2773377</v>
      </c>
      <c r="F519" s="6">
        <v>20.794906443486301</v>
      </c>
      <c r="G519" s="6">
        <v>79.205093556513702</v>
      </c>
    </row>
    <row r="520" spans="1:7" x14ac:dyDescent="0.25">
      <c r="A520" s="6" t="s">
        <v>243</v>
      </c>
      <c r="B520" s="6" t="s">
        <v>244</v>
      </c>
      <c r="C520" s="6" t="s">
        <v>17</v>
      </c>
      <c r="D520" s="6">
        <v>23.492177999999999</v>
      </c>
      <c r="E520" s="6">
        <v>109.0786143</v>
      </c>
      <c r="F520" s="6">
        <v>17.720477936677501</v>
      </c>
      <c r="G520" s="6">
        <v>82.279522063322503</v>
      </c>
    </row>
    <row r="521" spans="1:7" x14ac:dyDescent="0.25">
      <c r="A521" s="6" t="s">
        <v>243</v>
      </c>
      <c r="B521" s="6" t="s">
        <v>244</v>
      </c>
      <c r="C521" s="6" t="s">
        <v>18</v>
      </c>
      <c r="D521" s="6">
        <v>5672.8727890999999</v>
      </c>
      <c r="E521" s="6">
        <v>10654.538678200001</v>
      </c>
      <c r="F521" s="6">
        <v>34.744471286593402</v>
      </c>
      <c r="G521" s="6">
        <v>65.255528713406605</v>
      </c>
    </row>
    <row r="522" spans="1:7" x14ac:dyDescent="0.25">
      <c r="A522" s="6" t="s">
        <v>245</v>
      </c>
      <c r="B522" s="6" t="s">
        <v>246</v>
      </c>
      <c r="C522" s="6" t="s">
        <v>15</v>
      </c>
      <c r="D522" s="6">
        <v>15.7723564</v>
      </c>
      <c r="E522" s="6">
        <v>31.9967653</v>
      </c>
      <c r="F522" s="6">
        <v>33.017890718304699</v>
      </c>
      <c r="G522" s="6">
        <v>66.982109281695301</v>
      </c>
    </row>
    <row r="523" spans="1:7" x14ac:dyDescent="0.25">
      <c r="A523" s="6" t="s">
        <v>245</v>
      </c>
      <c r="B523" s="6" t="s">
        <v>246</v>
      </c>
      <c r="C523" s="6" t="s">
        <v>17</v>
      </c>
      <c r="D523" s="6">
        <v>38.881997900000002</v>
      </c>
      <c r="E523" s="6">
        <v>42.10577</v>
      </c>
      <c r="F523" s="6">
        <v>48.009716662409701</v>
      </c>
      <c r="G523" s="6">
        <v>51.990283337590299</v>
      </c>
    </row>
    <row r="524" spans="1:7" x14ac:dyDescent="0.25">
      <c r="A524" s="6" t="s">
        <v>245</v>
      </c>
      <c r="B524" s="6" t="s">
        <v>246</v>
      </c>
      <c r="C524" s="6" t="s">
        <v>18</v>
      </c>
      <c r="D524" s="6">
        <v>13631.6068189</v>
      </c>
      <c r="E524" s="6">
        <v>21131.636289599999</v>
      </c>
      <c r="F524" s="6">
        <v>39.212701692860499</v>
      </c>
      <c r="G524" s="6">
        <v>60.787298307139501</v>
      </c>
    </row>
    <row r="525" spans="1:7" x14ac:dyDescent="0.25">
      <c r="A525" s="6" t="s">
        <v>247</v>
      </c>
      <c r="B525" s="6" t="s">
        <v>248</v>
      </c>
      <c r="C525" s="6" t="s">
        <v>15</v>
      </c>
      <c r="D525" s="6">
        <v>876.73935610000001</v>
      </c>
      <c r="E525" s="6">
        <v>1186.0519288</v>
      </c>
      <c r="F525" s="6">
        <v>42.502572243633601</v>
      </c>
      <c r="G525" s="6">
        <v>57.497427756366399</v>
      </c>
    </row>
    <row r="526" spans="1:7" x14ac:dyDescent="0.25">
      <c r="A526" s="6" t="s">
        <v>247</v>
      </c>
      <c r="B526" s="6" t="s">
        <v>248</v>
      </c>
      <c r="C526" s="6" t="s">
        <v>17</v>
      </c>
      <c r="D526" s="6">
        <v>51.452266999999999</v>
      </c>
      <c r="E526" s="6">
        <v>120.0078113</v>
      </c>
      <c r="F526" s="6">
        <v>30.008307187387999</v>
      </c>
      <c r="G526" s="6">
        <v>69.991692812612001</v>
      </c>
    </row>
    <row r="527" spans="1:7" x14ac:dyDescent="0.25">
      <c r="A527" s="6" t="s">
        <v>247</v>
      </c>
      <c r="B527" s="6" t="s">
        <v>248</v>
      </c>
      <c r="C527" s="6" t="s">
        <v>18</v>
      </c>
      <c r="D527" s="6">
        <v>10689.207277899999</v>
      </c>
      <c r="E527" s="6">
        <v>24383.541358900002</v>
      </c>
      <c r="F527" s="6">
        <v>30.477244280433698</v>
      </c>
      <c r="G527" s="6">
        <v>69.522755719566305</v>
      </c>
    </row>
    <row r="528" spans="1:7" x14ac:dyDescent="0.25">
      <c r="A528" s="6" t="s">
        <v>249</v>
      </c>
      <c r="B528" s="6" t="s">
        <v>250</v>
      </c>
      <c r="C528" s="6" t="s">
        <v>15</v>
      </c>
      <c r="D528" s="6">
        <v>109.0891175</v>
      </c>
      <c r="E528" s="6">
        <v>65.149088599999999</v>
      </c>
      <c r="F528" s="6">
        <v>62.609183107286398</v>
      </c>
      <c r="G528" s="6">
        <v>37.390816892713602</v>
      </c>
    </row>
    <row r="529" spans="1:7" x14ac:dyDescent="0.25">
      <c r="A529" s="6" t="s">
        <v>249</v>
      </c>
      <c r="B529" s="6" t="s">
        <v>250</v>
      </c>
      <c r="C529" s="6" t="s">
        <v>17</v>
      </c>
      <c r="D529" s="6">
        <v>0</v>
      </c>
      <c r="E529" s="6">
        <v>152.6888683</v>
      </c>
      <c r="F529" s="6">
        <v>0</v>
      </c>
      <c r="G529" s="6">
        <v>100</v>
      </c>
    </row>
    <row r="530" spans="1:7" x14ac:dyDescent="0.25">
      <c r="A530" s="6" t="s">
        <v>249</v>
      </c>
      <c r="B530" s="6" t="s">
        <v>250</v>
      </c>
      <c r="C530" s="6" t="s">
        <v>18</v>
      </c>
      <c r="D530" s="6">
        <v>10846.675028</v>
      </c>
      <c r="E530" s="6">
        <v>23723.397894199999</v>
      </c>
      <c r="F530" s="6">
        <v>31.375910176442101</v>
      </c>
      <c r="G530" s="6">
        <v>68.624089823557895</v>
      </c>
    </row>
    <row r="531" spans="1:7" x14ac:dyDescent="0.25">
      <c r="A531" s="6" t="s">
        <v>251</v>
      </c>
      <c r="B531" s="6" t="s">
        <v>252</v>
      </c>
      <c r="C531" s="6" t="s">
        <v>15</v>
      </c>
      <c r="D531" s="6">
        <v>19.446729600000001</v>
      </c>
      <c r="E531" s="6">
        <v>58.017915600000002</v>
      </c>
      <c r="F531" s="6">
        <v>25.104006543619999</v>
      </c>
      <c r="G531" s="6">
        <v>74.895993456379998</v>
      </c>
    </row>
    <row r="532" spans="1:7" x14ac:dyDescent="0.25">
      <c r="A532" s="6" t="s">
        <v>251</v>
      </c>
      <c r="B532" s="6" t="s">
        <v>252</v>
      </c>
      <c r="C532" s="6" t="s">
        <v>17</v>
      </c>
      <c r="D532" s="6">
        <v>53.017094</v>
      </c>
      <c r="E532" s="6">
        <v>42.554273999999999</v>
      </c>
      <c r="F532" s="6">
        <v>55.473825591781797</v>
      </c>
      <c r="G532" s="6">
        <v>44.526174408218203</v>
      </c>
    </row>
    <row r="533" spans="1:7" x14ac:dyDescent="0.25">
      <c r="A533" s="6" t="s">
        <v>251</v>
      </c>
      <c r="B533" s="6" t="s">
        <v>252</v>
      </c>
      <c r="C533" s="6" t="s">
        <v>18</v>
      </c>
      <c r="D533" s="6">
        <v>8425.1123518000004</v>
      </c>
      <c r="E533" s="6">
        <v>17919.851635200001</v>
      </c>
      <c r="F533" s="6">
        <v>31.9799729312873</v>
      </c>
      <c r="G533" s="6">
        <v>68.020027068712594</v>
      </c>
    </row>
    <row r="534" spans="1:7" x14ac:dyDescent="0.25">
      <c r="A534" s="6" t="s">
        <v>253</v>
      </c>
      <c r="B534" s="6" t="s">
        <v>254</v>
      </c>
      <c r="C534" s="6" t="s">
        <v>15</v>
      </c>
      <c r="D534" s="6">
        <v>378.19964700000003</v>
      </c>
      <c r="E534" s="6">
        <v>846.37629749999996</v>
      </c>
      <c r="F534" s="6">
        <v>30.884131661954299</v>
      </c>
      <c r="G534" s="6">
        <v>69.115868338045701</v>
      </c>
    </row>
    <row r="535" spans="1:7" x14ac:dyDescent="0.25">
      <c r="A535" s="6" t="s">
        <v>253</v>
      </c>
      <c r="B535" s="6" t="s">
        <v>254</v>
      </c>
      <c r="C535" s="6" t="s">
        <v>17</v>
      </c>
      <c r="D535" s="6">
        <v>110.5450203</v>
      </c>
      <c r="E535" s="6">
        <v>401.69890609999999</v>
      </c>
      <c r="F535" s="6">
        <v>21.58054290207</v>
      </c>
      <c r="G535" s="6">
        <v>78.419457097930007</v>
      </c>
    </row>
    <row r="536" spans="1:7" x14ac:dyDescent="0.25">
      <c r="A536" s="6" t="s">
        <v>253</v>
      </c>
      <c r="B536" s="6" t="s">
        <v>254</v>
      </c>
      <c r="C536" s="6" t="s">
        <v>18</v>
      </c>
      <c r="D536" s="6">
        <v>9353.1446032999993</v>
      </c>
      <c r="E536" s="6">
        <v>21542.035525700001</v>
      </c>
      <c r="F536" s="6">
        <v>30.273798580383101</v>
      </c>
      <c r="G536" s="6">
        <v>69.726201419616899</v>
      </c>
    </row>
    <row r="537" spans="1:7" x14ac:dyDescent="0.25">
      <c r="A537" s="6" t="s">
        <v>255</v>
      </c>
      <c r="B537" s="6" t="s">
        <v>256</v>
      </c>
      <c r="C537" s="6" t="s">
        <v>15</v>
      </c>
      <c r="D537" s="6">
        <v>14.706445</v>
      </c>
      <c r="E537" s="6">
        <v>96.161561800000001</v>
      </c>
      <c r="F537" s="6">
        <v>13.264823121181999</v>
      </c>
      <c r="G537" s="6">
        <v>86.735176878817995</v>
      </c>
    </row>
    <row r="538" spans="1:7" x14ac:dyDescent="0.25">
      <c r="A538" s="6" t="s">
        <v>255</v>
      </c>
      <c r="B538" s="6" t="s">
        <v>256</v>
      </c>
      <c r="C538" s="6" t="s">
        <v>16</v>
      </c>
      <c r="D538" s="6">
        <v>0</v>
      </c>
      <c r="E538" s="6">
        <v>17.0942644</v>
      </c>
      <c r="F538" s="6">
        <v>0</v>
      </c>
      <c r="G538" s="6">
        <v>100</v>
      </c>
    </row>
    <row r="539" spans="1:7" x14ac:dyDescent="0.25">
      <c r="A539" s="6" t="s">
        <v>255</v>
      </c>
      <c r="B539" s="6" t="s">
        <v>256</v>
      </c>
      <c r="C539" s="6" t="s">
        <v>17</v>
      </c>
      <c r="D539" s="6">
        <v>77.679802499999994</v>
      </c>
      <c r="E539" s="6">
        <v>63.796938099999998</v>
      </c>
      <c r="F539" s="6">
        <v>54.906412298277097</v>
      </c>
      <c r="G539" s="6">
        <v>45.093587701722903</v>
      </c>
    </row>
    <row r="540" spans="1:7" x14ac:dyDescent="0.25">
      <c r="A540" s="6" t="s">
        <v>255</v>
      </c>
      <c r="B540" s="6" t="s">
        <v>256</v>
      </c>
      <c r="C540" s="6" t="s">
        <v>18</v>
      </c>
      <c r="D540" s="6">
        <v>8668.5459838999996</v>
      </c>
      <c r="E540" s="6">
        <v>17317.015008800001</v>
      </c>
      <c r="F540" s="6">
        <v>33.3590873267474</v>
      </c>
      <c r="G540" s="6">
        <v>66.6409126732526</v>
      </c>
    </row>
    <row r="541" spans="1:7" x14ac:dyDescent="0.25">
      <c r="A541" s="6" t="s">
        <v>257</v>
      </c>
      <c r="B541" s="6" t="s">
        <v>258</v>
      </c>
      <c r="C541" s="6" t="s">
        <v>15</v>
      </c>
      <c r="D541" s="6">
        <v>7.6839173000000001</v>
      </c>
      <c r="E541" s="6">
        <v>0</v>
      </c>
      <c r="F541" s="6">
        <v>100</v>
      </c>
      <c r="G541" s="6">
        <v>0</v>
      </c>
    </row>
    <row r="542" spans="1:7" x14ac:dyDescent="0.25">
      <c r="A542" s="6" t="s">
        <v>257</v>
      </c>
      <c r="B542" s="6" t="s">
        <v>258</v>
      </c>
      <c r="C542" s="6" t="s">
        <v>17</v>
      </c>
      <c r="D542" s="6">
        <v>92.098315799999995</v>
      </c>
      <c r="E542" s="6">
        <v>156.9468804</v>
      </c>
      <c r="F542" s="6">
        <v>36.980563048499398</v>
      </c>
      <c r="G542" s="6">
        <v>63.019436951500602</v>
      </c>
    </row>
    <row r="543" spans="1:7" x14ac:dyDescent="0.25">
      <c r="A543" s="6" t="s">
        <v>257</v>
      </c>
      <c r="B543" s="6" t="s">
        <v>258</v>
      </c>
      <c r="C543" s="6" t="s">
        <v>18</v>
      </c>
      <c r="D543" s="6">
        <v>7354.4373001000004</v>
      </c>
      <c r="E543" s="6">
        <v>14378.833584800001</v>
      </c>
      <c r="F543" s="6">
        <v>33.839532664223903</v>
      </c>
      <c r="G543" s="6">
        <v>66.160467335776104</v>
      </c>
    </row>
    <row r="544" spans="1:7" x14ac:dyDescent="0.25">
      <c r="A544" s="6" t="s">
        <v>259</v>
      </c>
      <c r="B544" s="6" t="s">
        <v>260</v>
      </c>
      <c r="C544" s="6" t="s">
        <v>15</v>
      </c>
      <c r="D544" s="6">
        <v>105.9804426</v>
      </c>
      <c r="E544" s="6">
        <v>64.1237675</v>
      </c>
      <c r="F544" s="6">
        <v>62.303244897758098</v>
      </c>
      <c r="G544" s="6">
        <v>37.696755102241902</v>
      </c>
    </row>
    <row r="545" spans="1:7" x14ac:dyDescent="0.25">
      <c r="A545" s="6" t="s">
        <v>259</v>
      </c>
      <c r="B545" s="6" t="s">
        <v>260</v>
      </c>
      <c r="C545" s="6" t="s">
        <v>17</v>
      </c>
      <c r="D545" s="6">
        <v>88.102809800000003</v>
      </c>
      <c r="E545" s="6">
        <v>71.795832200000007</v>
      </c>
      <c r="F545" s="6">
        <v>55.0991607545985</v>
      </c>
      <c r="G545" s="6">
        <v>44.9008392454015</v>
      </c>
    </row>
    <row r="546" spans="1:7" x14ac:dyDescent="0.25">
      <c r="A546" s="6" t="s">
        <v>259</v>
      </c>
      <c r="B546" s="6" t="s">
        <v>260</v>
      </c>
      <c r="C546" s="6" t="s">
        <v>18</v>
      </c>
      <c r="D546" s="6">
        <v>15771.481816199999</v>
      </c>
      <c r="E546" s="6">
        <v>24131.5153298</v>
      </c>
      <c r="F546" s="6">
        <v>39.524554405009098</v>
      </c>
      <c r="G546" s="6">
        <v>60.475445594990902</v>
      </c>
    </row>
    <row r="547" spans="1:7" x14ac:dyDescent="0.25">
      <c r="A547" s="6" t="s">
        <v>261</v>
      </c>
      <c r="B547" s="6" t="s">
        <v>262</v>
      </c>
      <c r="C547" s="6" t="s">
        <v>15</v>
      </c>
      <c r="D547" s="6">
        <v>30.2667772</v>
      </c>
      <c r="E547" s="6">
        <v>30.857184499999999</v>
      </c>
      <c r="F547" s="6">
        <v>49.517041039569897</v>
      </c>
      <c r="G547" s="6">
        <v>50.482958960430103</v>
      </c>
    </row>
    <row r="548" spans="1:7" x14ac:dyDescent="0.25">
      <c r="A548" s="6" t="s">
        <v>261</v>
      </c>
      <c r="B548" s="6" t="s">
        <v>262</v>
      </c>
      <c r="C548" s="6" t="s">
        <v>17</v>
      </c>
      <c r="D548" s="6">
        <v>64.323419700000002</v>
      </c>
      <c r="E548" s="6">
        <v>18.0895349</v>
      </c>
      <c r="F548" s="6">
        <v>78.050131817504294</v>
      </c>
      <c r="G548" s="6">
        <v>21.949868182495699</v>
      </c>
    </row>
    <row r="549" spans="1:7" x14ac:dyDescent="0.25">
      <c r="A549" s="6" t="s">
        <v>261</v>
      </c>
      <c r="B549" s="6" t="s">
        <v>262</v>
      </c>
      <c r="C549" s="6" t="s">
        <v>18</v>
      </c>
      <c r="D549" s="6">
        <v>15139.225277400001</v>
      </c>
      <c r="E549" s="6">
        <v>27261.2378106</v>
      </c>
      <c r="F549" s="6">
        <v>35.705330024295499</v>
      </c>
      <c r="G549" s="6">
        <v>64.294669975704494</v>
      </c>
    </row>
    <row r="550" spans="1:7" x14ac:dyDescent="0.25">
      <c r="A550" s="6" t="s">
        <v>263</v>
      </c>
      <c r="B550" s="6" t="s">
        <v>264</v>
      </c>
      <c r="C550" s="6" t="s">
        <v>15</v>
      </c>
      <c r="D550" s="6">
        <v>30.287928000000001</v>
      </c>
      <c r="E550" s="6">
        <v>30.816193599999998</v>
      </c>
      <c r="F550" s="6">
        <v>49.5677332509105</v>
      </c>
      <c r="G550" s="6">
        <v>50.4322667490895</v>
      </c>
    </row>
    <row r="551" spans="1:7" x14ac:dyDescent="0.25">
      <c r="A551" s="6" t="s">
        <v>263</v>
      </c>
      <c r="B551" s="6" t="s">
        <v>264</v>
      </c>
      <c r="C551" s="6" t="s">
        <v>17</v>
      </c>
      <c r="D551" s="6">
        <v>14.009954499999999</v>
      </c>
      <c r="E551" s="6">
        <v>77.769053799999995</v>
      </c>
      <c r="F551" s="6">
        <v>15.2648789298369</v>
      </c>
      <c r="G551" s="6">
        <v>84.735121070163004</v>
      </c>
    </row>
    <row r="552" spans="1:7" x14ac:dyDescent="0.25">
      <c r="A552" s="6" t="s">
        <v>263</v>
      </c>
      <c r="B552" s="6" t="s">
        <v>264</v>
      </c>
      <c r="C552" s="6" t="s">
        <v>18</v>
      </c>
      <c r="D552" s="6">
        <v>15460.4300009</v>
      </c>
      <c r="E552" s="6">
        <v>23111.6868679</v>
      </c>
      <c r="F552" s="6">
        <v>40.081881047616399</v>
      </c>
      <c r="G552" s="6">
        <v>59.918118952383601</v>
      </c>
    </row>
    <row r="553" spans="1:7" x14ac:dyDescent="0.25">
      <c r="A553" s="6" t="s">
        <v>265</v>
      </c>
      <c r="B553" s="6" t="s">
        <v>266</v>
      </c>
      <c r="C553" s="6" t="s">
        <v>15</v>
      </c>
      <c r="D553" s="6">
        <v>29.3987354</v>
      </c>
      <c r="E553" s="6">
        <v>0</v>
      </c>
      <c r="F553" s="6">
        <v>100</v>
      </c>
      <c r="G553" s="6">
        <v>0</v>
      </c>
    </row>
    <row r="554" spans="1:7" x14ac:dyDescent="0.25">
      <c r="A554" s="6" t="s">
        <v>265</v>
      </c>
      <c r="B554" s="6" t="s">
        <v>266</v>
      </c>
      <c r="C554" s="6" t="s">
        <v>17</v>
      </c>
      <c r="D554" s="6">
        <v>15.7555876</v>
      </c>
      <c r="E554" s="6">
        <v>42.948676599999999</v>
      </c>
      <c r="F554" s="6">
        <v>26.838915051080701</v>
      </c>
      <c r="G554" s="6">
        <v>73.161084948919296</v>
      </c>
    </row>
    <row r="555" spans="1:7" x14ac:dyDescent="0.25">
      <c r="A555" s="6" t="s">
        <v>265</v>
      </c>
      <c r="B555" s="6" t="s">
        <v>266</v>
      </c>
      <c r="C555" s="6" t="s">
        <v>18</v>
      </c>
      <c r="D555" s="6">
        <v>3395.5355547999998</v>
      </c>
      <c r="E555" s="6">
        <v>6764.3614485999997</v>
      </c>
      <c r="F555" s="6">
        <v>33.4209643430803</v>
      </c>
      <c r="G555" s="6">
        <v>66.5790356569197</v>
      </c>
    </row>
    <row r="556" spans="1:7" x14ac:dyDescent="0.25">
      <c r="A556" s="6" t="s">
        <v>267</v>
      </c>
      <c r="B556" s="6" t="s">
        <v>268</v>
      </c>
      <c r="C556" s="6" t="s">
        <v>15</v>
      </c>
      <c r="D556" s="6">
        <v>337.29155980000002</v>
      </c>
      <c r="E556" s="6">
        <v>604.87151789999996</v>
      </c>
      <c r="F556" s="6">
        <v>35.7997004747196</v>
      </c>
      <c r="G556" s="6">
        <v>64.2002995252804</v>
      </c>
    </row>
    <row r="557" spans="1:7" x14ac:dyDescent="0.25">
      <c r="A557" s="6" t="s">
        <v>267</v>
      </c>
      <c r="B557" s="6" t="s">
        <v>268</v>
      </c>
      <c r="C557" s="6" t="s">
        <v>17</v>
      </c>
      <c r="D557" s="6">
        <v>117.7005614</v>
      </c>
      <c r="E557" s="6">
        <v>1146.7697688000001</v>
      </c>
      <c r="F557" s="6">
        <v>9.3082896916516393</v>
      </c>
      <c r="G557" s="6">
        <v>90.691710308348405</v>
      </c>
    </row>
    <row r="558" spans="1:7" x14ac:dyDescent="0.25">
      <c r="A558" s="6" t="s">
        <v>267</v>
      </c>
      <c r="B558" s="6" t="s">
        <v>268</v>
      </c>
      <c r="C558" s="6" t="s">
        <v>18</v>
      </c>
      <c r="D558" s="6">
        <v>51638.686758900003</v>
      </c>
      <c r="E558" s="6">
        <v>98216.679825700005</v>
      </c>
      <c r="F558" s="6">
        <v>34.459017341729698</v>
      </c>
      <c r="G558" s="6">
        <v>65.540982658270295</v>
      </c>
    </row>
    <row r="559" spans="1:7" x14ac:dyDescent="0.25">
      <c r="A559" s="6" t="s">
        <v>269</v>
      </c>
      <c r="B559" s="6" t="s">
        <v>270</v>
      </c>
      <c r="C559" s="6" t="s">
        <v>15</v>
      </c>
      <c r="D559" s="6">
        <v>26.678722799999999</v>
      </c>
      <c r="E559" s="6">
        <v>0</v>
      </c>
      <c r="F559" s="6">
        <v>100</v>
      </c>
      <c r="G559" s="6">
        <v>0</v>
      </c>
    </row>
    <row r="560" spans="1:7" x14ac:dyDescent="0.25">
      <c r="A560" s="6" t="s">
        <v>269</v>
      </c>
      <c r="B560" s="6" t="s">
        <v>270</v>
      </c>
      <c r="C560" s="6" t="s">
        <v>17</v>
      </c>
      <c r="D560" s="6">
        <v>210.55363249999999</v>
      </c>
      <c r="E560" s="6">
        <v>390.5560673</v>
      </c>
      <c r="F560" s="6">
        <v>35.027488754557602</v>
      </c>
      <c r="G560" s="6">
        <v>64.972511245442405</v>
      </c>
    </row>
    <row r="561" spans="1:7" x14ac:dyDescent="0.25">
      <c r="A561" s="6" t="s">
        <v>269</v>
      </c>
      <c r="B561" s="6" t="s">
        <v>270</v>
      </c>
      <c r="C561" s="6" t="s">
        <v>18</v>
      </c>
      <c r="D561" s="6">
        <v>32439.987574800001</v>
      </c>
      <c r="E561" s="6">
        <v>53700.224004099997</v>
      </c>
      <c r="F561" s="6">
        <v>37.6595169435899</v>
      </c>
      <c r="G561" s="6">
        <v>62.3404830564101</v>
      </c>
    </row>
    <row r="562" spans="1:7" x14ac:dyDescent="0.25">
      <c r="A562" s="6" t="s">
        <v>271</v>
      </c>
      <c r="B562" s="6" t="s">
        <v>272</v>
      </c>
      <c r="C562" s="6" t="s">
        <v>15</v>
      </c>
      <c r="D562" s="6">
        <v>31.873144100000001</v>
      </c>
      <c r="E562" s="6">
        <v>81.011889800000006</v>
      </c>
      <c r="F562" s="6">
        <v>28.235048525772701</v>
      </c>
      <c r="G562" s="6">
        <v>71.764951474227303</v>
      </c>
    </row>
    <row r="563" spans="1:7" x14ac:dyDescent="0.25">
      <c r="A563" s="6" t="s">
        <v>271</v>
      </c>
      <c r="B563" s="6" t="s">
        <v>272</v>
      </c>
      <c r="C563" s="6" t="s">
        <v>17</v>
      </c>
      <c r="D563" s="6">
        <v>12.7177811</v>
      </c>
      <c r="E563" s="6">
        <v>70.954023800000002</v>
      </c>
      <c r="F563" s="6">
        <v>15.199601723901599</v>
      </c>
      <c r="G563" s="6">
        <v>84.800398276098406</v>
      </c>
    </row>
    <row r="564" spans="1:7" x14ac:dyDescent="0.25">
      <c r="A564" s="6" t="s">
        <v>271</v>
      </c>
      <c r="B564" s="6" t="s">
        <v>272</v>
      </c>
      <c r="C564" s="6" t="s">
        <v>18</v>
      </c>
      <c r="D564" s="6">
        <v>10781.664709000001</v>
      </c>
      <c r="E564" s="6">
        <v>20547.7784493</v>
      </c>
      <c r="F564" s="6">
        <v>34.413840854185899</v>
      </c>
      <c r="G564" s="6">
        <v>65.586159145814094</v>
      </c>
    </row>
    <row r="565" spans="1:7" x14ac:dyDescent="0.25">
      <c r="A565" s="6" t="s">
        <v>273</v>
      </c>
      <c r="B565" s="6" t="s">
        <v>274</v>
      </c>
      <c r="C565" s="6" t="s">
        <v>15</v>
      </c>
      <c r="D565" s="6">
        <v>100.1281032</v>
      </c>
      <c r="E565" s="6">
        <v>0</v>
      </c>
      <c r="F565" s="6">
        <v>100</v>
      </c>
      <c r="G565" s="6">
        <v>0</v>
      </c>
    </row>
    <row r="566" spans="1:7" x14ac:dyDescent="0.25">
      <c r="A566" s="6" t="s">
        <v>273</v>
      </c>
      <c r="B566" s="6" t="s">
        <v>274</v>
      </c>
      <c r="C566" s="6" t="s">
        <v>17</v>
      </c>
      <c r="D566" s="6">
        <v>24.211287599999999</v>
      </c>
      <c r="E566" s="6">
        <v>165.4275614</v>
      </c>
      <c r="F566" s="6">
        <v>12.7670504897443</v>
      </c>
      <c r="G566" s="6">
        <v>87.232949510255693</v>
      </c>
    </row>
    <row r="567" spans="1:7" x14ac:dyDescent="0.25">
      <c r="A567" s="6" t="s">
        <v>273</v>
      </c>
      <c r="B567" s="6" t="s">
        <v>274</v>
      </c>
      <c r="C567" s="6" t="s">
        <v>18</v>
      </c>
      <c r="D567" s="6">
        <v>19543.790481799999</v>
      </c>
      <c r="E567" s="6">
        <v>30276.442563799999</v>
      </c>
      <c r="F567" s="6">
        <v>39.228621158619902</v>
      </c>
      <c r="G567" s="6">
        <v>60.771378841380098</v>
      </c>
    </row>
    <row r="568" spans="1:7" x14ac:dyDescent="0.25">
      <c r="A568" s="6" t="s">
        <v>275</v>
      </c>
      <c r="B568" s="6" t="s">
        <v>276</v>
      </c>
      <c r="C568" s="6" t="s">
        <v>15</v>
      </c>
      <c r="D568" s="6">
        <v>0</v>
      </c>
      <c r="E568" s="6">
        <v>18.017473899999999</v>
      </c>
      <c r="F568" s="6">
        <v>0</v>
      </c>
      <c r="G568" s="6">
        <v>100</v>
      </c>
    </row>
    <row r="569" spans="1:7" x14ac:dyDescent="0.25">
      <c r="A569" s="6" t="s">
        <v>275</v>
      </c>
      <c r="B569" s="6" t="s">
        <v>276</v>
      </c>
      <c r="C569" s="6" t="s">
        <v>17</v>
      </c>
      <c r="D569" s="6">
        <v>78.710085800000002</v>
      </c>
      <c r="E569" s="6">
        <v>96.446900799999995</v>
      </c>
      <c r="F569" s="6">
        <v>44.93688052521</v>
      </c>
      <c r="G569" s="6">
        <v>55.063119474790099</v>
      </c>
    </row>
    <row r="570" spans="1:7" x14ac:dyDescent="0.25">
      <c r="A570" s="6" t="s">
        <v>275</v>
      </c>
      <c r="B570" s="6" t="s">
        <v>276</v>
      </c>
      <c r="C570" s="6" t="s">
        <v>18</v>
      </c>
      <c r="D570" s="6">
        <v>22948.8203479</v>
      </c>
      <c r="E570" s="6">
        <v>39382.005194199999</v>
      </c>
      <c r="F570" s="6">
        <v>36.8177705786998</v>
      </c>
      <c r="G570" s="6">
        <v>63.1822294213002</v>
      </c>
    </row>
    <row r="571" spans="1:7" x14ac:dyDescent="0.25">
      <c r="A571" s="6" t="s">
        <v>277</v>
      </c>
      <c r="B571" s="6" t="s">
        <v>278</v>
      </c>
      <c r="C571" s="6" t="s">
        <v>15</v>
      </c>
      <c r="D571" s="6">
        <v>30.406642900000001</v>
      </c>
      <c r="E571" s="6">
        <v>20.224040800000001</v>
      </c>
      <c r="F571" s="6">
        <v>60.055761996356402</v>
      </c>
      <c r="G571" s="6">
        <v>39.944238003643598</v>
      </c>
    </row>
    <row r="572" spans="1:7" x14ac:dyDescent="0.25">
      <c r="A572" s="6" t="s">
        <v>277</v>
      </c>
      <c r="B572" s="6" t="s">
        <v>278</v>
      </c>
      <c r="C572" s="6" t="s">
        <v>17</v>
      </c>
      <c r="D572" s="6">
        <v>21.057325500000001</v>
      </c>
      <c r="E572" s="6">
        <v>93.872045999999997</v>
      </c>
      <c r="F572" s="6">
        <v>18.321970463398898</v>
      </c>
      <c r="G572" s="6">
        <v>81.678029536601102</v>
      </c>
    </row>
    <row r="573" spans="1:7" x14ac:dyDescent="0.25">
      <c r="A573" s="6" t="s">
        <v>277</v>
      </c>
      <c r="B573" s="6" t="s">
        <v>278</v>
      </c>
      <c r="C573" s="6" t="s">
        <v>18</v>
      </c>
      <c r="D573" s="6">
        <v>16056.761445800001</v>
      </c>
      <c r="E573" s="6">
        <v>23467.678499500002</v>
      </c>
      <c r="F573" s="6">
        <v>40.624893023207498</v>
      </c>
      <c r="G573" s="6">
        <v>59.375106976792601</v>
      </c>
    </row>
    <row r="574" spans="1:7" x14ac:dyDescent="0.25">
      <c r="A574" s="6" t="s">
        <v>279</v>
      </c>
      <c r="B574" s="6" t="s">
        <v>280</v>
      </c>
      <c r="C574" s="6" t="s">
        <v>15</v>
      </c>
      <c r="D574" s="6">
        <v>23.608631599999999</v>
      </c>
      <c r="E574" s="6">
        <v>46.264902300000003</v>
      </c>
      <c r="F574" s="6">
        <v>33.787659335776098</v>
      </c>
      <c r="G574" s="6">
        <v>66.212340664223902</v>
      </c>
    </row>
    <row r="575" spans="1:7" x14ac:dyDescent="0.25">
      <c r="A575" s="6" t="s">
        <v>279</v>
      </c>
      <c r="B575" s="6" t="s">
        <v>280</v>
      </c>
      <c r="C575" s="6" t="s">
        <v>17</v>
      </c>
      <c r="D575" s="6">
        <v>72.680561999999995</v>
      </c>
      <c r="E575" s="6">
        <v>68.227073399999995</v>
      </c>
      <c r="F575" s="6">
        <v>51.580286471828799</v>
      </c>
      <c r="G575" s="6">
        <v>48.419713528171201</v>
      </c>
    </row>
    <row r="576" spans="1:7" x14ac:dyDescent="0.25">
      <c r="A576" s="6" t="s">
        <v>279</v>
      </c>
      <c r="B576" s="6" t="s">
        <v>280</v>
      </c>
      <c r="C576" s="6" t="s">
        <v>18</v>
      </c>
      <c r="D576" s="6">
        <v>7267.8341417000001</v>
      </c>
      <c r="E576" s="6">
        <v>8882.3846869999998</v>
      </c>
      <c r="F576" s="6">
        <v>45.001459229670502</v>
      </c>
      <c r="G576" s="6">
        <v>54.998540770329498</v>
      </c>
    </row>
    <row r="577" spans="1:7" x14ac:dyDescent="0.25">
      <c r="A577" s="6" t="s">
        <v>281</v>
      </c>
      <c r="B577" s="6" t="s">
        <v>282</v>
      </c>
      <c r="C577" s="6" t="s">
        <v>15</v>
      </c>
      <c r="D577" s="6">
        <v>81.552844199999996</v>
      </c>
      <c r="E577" s="6">
        <v>165.48413120000001</v>
      </c>
      <c r="F577" s="6">
        <v>33.012403939916403</v>
      </c>
      <c r="G577" s="6">
        <v>66.987596060083604</v>
      </c>
    </row>
    <row r="578" spans="1:7" x14ac:dyDescent="0.25">
      <c r="A578" s="6" t="s">
        <v>281</v>
      </c>
      <c r="B578" s="6" t="s">
        <v>282</v>
      </c>
      <c r="C578" s="6" t="s">
        <v>17</v>
      </c>
      <c r="D578" s="6">
        <v>47.117793800000001</v>
      </c>
      <c r="E578" s="6">
        <v>27.844066999999999</v>
      </c>
      <c r="F578" s="6">
        <v>62.855688609053303</v>
      </c>
      <c r="G578" s="6">
        <v>37.144311390946697</v>
      </c>
    </row>
    <row r="579" spans="1:7" x14ac:dyDescent="0.25">
      <c r="A579" s="6" t="s">
        <v>281</v>
      </c>
      <c r="B579" s="6" t="s">
        <v>282</v>
      </c>
      <c r="C579" s="6" t="s">
        <v>18</v>
      </c>
      <c r="D579" s="6">
        <v>21408.288997899999</v>
      </c>
      <c r="E579" s="6">
        <v>39003.712167199999</v>
      </c>
      <c r="F579" s="6">
        <v>35.437145906478499</v>
      </c>
      <c r="G579" s="6">
        <v>64.562854093521494</v>
      </c>
    </row>
    <row r="580" spans="1:7" x14ac:dyDescent="0.25">
      <c r="A580" s="6" t="s">
        <v>283</v>
      </c>
      <c r="B580" s="6" t="s">
        <v>284</v>
      </c>
      <c r="C580" s="6" t="s">
        <v>15</v>
      </c>
      <c r="D580" s="6">
        <v>332.97847739999997</v>
      </c>
      <c r="E580" s="6">
        <v>621.57722920000003</v>
      </c>
      <c r="F580" s="6">
        <v>34.883084884173499</v>
      </c>
      <c r="G580" s="6">
        <v>65.116915115826501</v>
      </c>
    </row>
    <row r="581" spans="1:7" x14ac:dyDescent="0.25">
      <c r="A581" s="6" t="s">
        <v>283</v>
      </c>
      <c r="B581" s="6" t="s">
        <v>284</v>
      </c>
      <c r="C581" s="6" t="s">
        <v>16</v>
      </c>
      <c r="D581" s="6">
        <v>44.8276781</v>
      </c>
      <c r="E581" s="6">
        <v>0</v>
      </c>
      <c r="F581" s="6">
        <v>100</v>
      </c>
      <c r="G581" s="6">
        <v>0</v>
      </c>
    </row>
    <row r="582" spans="1:7" x14ac:dyDescent="0.25">
      <c r="A582" s="6" t="s">
        <v>283</v>
      </c>
      <c r="B582" s="6" t="s">
        <v>284</v>
      </c>
      <c r="C582" s="6" t="s">
        <v>17</v>
      </c>
      <c r="D582" s="6">
        <v>166.4061437</v>
      </c>
      <c r="E582" s="6">
        <v>555.35436679999998</v>
      </c>
      <c r="F582" s="6">
        <v>23.055589946964801</v>
      </c>
      <c r="G582" s="6">
        <v>76.944410053035199</v>
      </c>
    </row>
    <row r="583" spans="1:7" x14ac:dyDescent="0.25">
      <c r="A583" s="6" t="s">
        <v>283</v>
      </c>
      <c r="B583" s="6" t="s">
        <v>284</v>
      </c>
      <c r="C583" s="6" t="s">
        <v>18</v>
      </c>
      <c r="D583" s="6">
        <v>18987.3739441</v>
      </c>
      <c r="E583" s="6">
        <v>38793.482163100001</v>
      </c>
      <c r="F583" s="6">
        <v>32.8610118009899</v>
      </c>
      <c r="G583" s="6">
        <v>67.1389881990101</v>
      </c>
    </row>
    <row r="584" spans="1:7" x14ac:dyDescent="0.25">
      <c r="A584" s="6" t="s">
        <v>285</v>
      </c>
      <c r="B584" s="6" t="s">
        <v>286</v>
      </c>
      <c r="C584" s="6" t="s">
        <v>15</v>
      </c>
      <c r="D584" s="6">
        <v>118.5763145</v>
      </c>
      <c r="E584" s="6">
        <v>65.775264500000006</v>
      </c>
      <c r="F584" s="6">
        <v>64.320747966037203</v>
      </c>
      <c r="G584" s="6">
        <v>35.679252033962797</v>
      </c>
    </row>
    <row r="585" spans="1:7" x14ac:dyDescent="0.25">
      <c r="A585" s="6" t="s">
        <v>285</v>
      </c>
      <c r="B585" s="6" t="s">
        <v>286</v>
      </c>
      <c r="C585" s="6" t="s">
        <v>17</v>
      </c>
      <c r="D585" s="6">
        <v>62.436472299999998</v>
      </c>
      <c r="E585" s="6">
        <v>558.70926640000005</v>
      </c>
      <c r="F585" s="6">
        <v>10.051823333872299</v>
      </c>
      <c r="G585" s="6">
        <v>89.948176666127694</v>
      </c>
    </row>
    <row r="586" spans="1:7" x14ac:dyDescent="0.25">
      <c r="A586" s="6" t="s">
        <v>285</v>
      </c>
      <c r="B586" s="6" t="s">
        <v>286</v>
      </c>
      <c r="C586" s="6" t="s">
        <v>18</v>
      </c>
      <c r="D586" s="6">
        <v>15698.0299352</v>
      </c>
      <c r="E586" s="6">
        <v>26633.472752000001</v>
      </c>
      <c r="F586" s="6">
        <v>37.083564104013497</v>
      </c>
      <c r="G586" s="6">
        <v>62.916435895986503</v>
      </c>
    </row>
    <row r="587" spans="1:7" x14ac:dyDescent="0.25">
      <c r="A587" s="6" t="s">
        <v>287</v>
      </c>
      <c r="B587" s="6" t="s">
        <v>288</v>
      </c>
      <c r="C587" s="6" t="s">
        <v>15</v>
      </c>
      <c r="D587" s="6">
        <v>7.5670045999999997</v>
      </c>
      <c r="E587" s="6">
        <v>14.5009669</v>
      </c>
      <c r="F587" s="6">
        <v>34.2895340425829</v>
      </c>
      <c r="G587" s="6">
        <v>65.7104659574171</v>
      </c>
    </row>
    <row r="588" spans="1:7" x14ac:dyDescent="0.25">
      <c r="A588" s="6" t="s">
        <v>287</v>
      </c>
      <c r="B588" s="6" t="s">
        <v>288</v>
      </c>
      <c r="C588" s="6" t="s">
        <v>17</v>
      </c>
      <c r="D588" s="6">
        <v>0</v>
      </c>
      <c r="E588" s="6">
        <v>41.822237600000001</v>
      </c>
      <c r="F588" s="6">
        <v>0</v>
      </c>
      <c r="G588" s="6">
        <v>100</v>
      </c>
    </row>
    <row r="589" spans="1:7" x14ac:dyDescent="0.25">
      <c r="A589" s="6" t="s">
        <v>287</v>
      </c>
      <c r="B589" s="6" t="s">
        <v>288</v>
      </c>
      <c r="C589" s="6" t="s">
        <v>18</v>
      </c>
      <c r="D589" s="6">
        <v>5621.5420856999999</v>
      </c>
      <c r="E589" s="6">
        <v>10598.5677025</v>
      </c>
      <c r="F589" s="6">
        <v>34.657854719267199</v>
      </c>
      <c r="G589" s="6">
        <v>65.342145280732794</v>
      </c>
    </row>
    <row r="590" spans="1:7" x14ac:dyDescent="0.25">
      <c r="A590" s="6" t="s">
        <v>289</v>
      </c>
      <c r="B590" s="6" t="s">
        <v>290</v>
      </c>
      <c r="C590" s="6" t="s">
        <v>15</v>
      </c>
      <c r="D590" s="6">
        <v>335.25520790000002</v>
      </c>
      <c r="E590" s="6">
        <v>987.9138332</v>
      </c>
      <c r="F590" s="6">
        <v>25.337292325196</v>
      </c>
      <c r="G590" s="6">
        <v>74.662707674803997</v>
      </c>
    </row>
    <row r="591" spans="1:7" x14ac:dyDescent="0.25">
      <c r="A591" s="6" t="s">
        <v>289</v>
      </c>
      <c r="B591" s="6" t="s">
        <v>290</v>
      </c>
      <c r="C591" s="6" t="s">
        <v>17</v>
      </c>
      <c r="D591" s="6">
        <v>71.125540799999996</v>
      </c>
      <c r="E591" s="6">
        <v>101.73640640000001</v>
      </c>
      <c r="F591" s="6">
        <v>41.145863477812298</v>
      </c>
      <c r="G591" s="6">
        <v>58.854136522187702</v>
      </c>
    </row>
    <row r="592" spans="1:7" x14ac:dyDescent="0.25">
      <c r="A592" s="6" t="s">
        <v>289</v>
      </c>
      <c r="B592" s="6" t="s">
        <v>290</v>
      </c>
      <c r="C592" s="6" t="s">
        <v>18</v>
      </c>
      <c r="D592" s="6">
        <v>7112.9373155000003</v>
      </c>
      <c r="E592" s="6">
        <v>16234.0316974</v>
      </c>
      <c r="F592" s="6">
        <v>30.466213029921999</v>
      </c>
      <c r="G592" s="6">
        <v>69.533786970077998</v>
      </c>
    </row>
    <row r="593" spans="1:7" x14ac:dyDescent="0.25">
      <c r="A593" s="6" t="s">
        <v>291</v>
      </c>
      <c r="B593" s="6" t="s">
        <v>292</v>
      </c>
      <c r="C593" s="6" t="s">
        <v>15</v>
      </c>
      <c r="D593" s="6">
        <v>238.80215469999999</v>
      </c>
      <c r="E593" s="6">
        <v>367.60241889999998</v>
      </c>
      <c r="F593" s="6">
        <v>39.380005543546602</v>
      </c>
      <c r="G593" s="6">
        <v>60.619994456453398</v>
      </c>
    </row>
    <row r="594" spans="1:7" x14ac:dyDescent="0.25">
      <c r="A594" s="6" t="s">
        <v>291</v>
      </c>
      <c r="B594" s="6" t="s">
        <v>292</v>
      </c>
      <c r="C594" s="6" t="s">
        <v>17</v>
      </c>
      <c r="D594" s="6">
        <v>134.15125639999999</v>
      </c>
      <c r="E594" s="6">
        <v>156.8037933</v>
      </c>
      <c r="F594" s="6">
        <v>46.107210216258999</v>
      </c>
      <c r="G594" s="6">
        <v>53.892789783740902</v>
      </c>
    </row>
    <row r="595" spans="1:7" x14ac:dyDescent="0.25">
      <c r="A595" s="6" t="s">
        <v>291</v>
      </c>
      <c r="B595" s="6" t="s">
        <v>292</v>
      </c>
      <c r="C595" s="6" t="s">
        <v>18</v>
      </c>
      <c r="D595" s="6">
        <v>18661.656792199999</v>
      </c>
      <c r="E595" s="6">
        <v>24114.9835862</v>
      </c>
      <c r="F595" s="6">
        <v>43.625812188895502</v>
      </c>
      <c r="G595" s="6">
        <v>56.374187811104598</v>
      </c>
    </row>
    <row r="596" spans="1:7" x14ac:dyDescent="0.25">
      <c r="A596" s="6" t="s">
        <v>293</v>
      </c>
      <c r="B596" s="6" t="s">
        <v>294</v>
      </c>
      <c r="C596" s="6" t="s">
        <v>15</v>
      </c>
      <c r="D596" s="6">
        <v>79.217204699999996</v>
      </c>
      <c r="E596" s="6">
        <v>202.1211414</v>
      </c>
      <c r="F596" s="6">
        <v>28.1572724792527</v>
      </c>
      <c r="G596" s="6">
        <v>71.842727520747303</v>
      </c>
    </row>
    <row r="597" spans="1:7" x14ac:dyDescent="0.25">
      <c r="A597" s="6" t="s">
        <v>293</v>
      </c>
      <c r="B597" s="6" t="s">
        <v>294</v>
      </c>
      <c r="C597" s="6" t="s">
        <v>17</v>
      </c>
      <c r="D597" s="6">
        <v>72.399025199999997</v>
      </c>
      <c r="E597" s="6">
        <v>399.95841840000003</v>
      </c>
      <c r="F597" s="6">
        <v>15.327169325039501</v>
      </c>
      <c r="G597" s="6">
        <v>84.672830674960494</v>
      </c>
    </row>
    <row r="598" spans="1:7" x14ac:dyDescent="0.25">
      <c r="A598" s="6" t="s">
        <v>293</v>
      </c>
      <c r="B598" s="6" t="s">
        <v>294</v>
      </c>
      <c r="C598" s="6" t="s">
        <v>18</v>
      </c>
      <c r="D598" s="6">
        <v>19613.602106999999</v>
      </c>
      <c r="E598" s="6">
        <v>48588.702105299999</v>
      </c>
      <c r="F598" s="6">
        <v>28.757975751005201</v>
      </c>
      <c r="G598" s="6">
        <v>71.242024248994895</v>
      </c>
    </row>
    <row r="599" spans="1:7" x14ac:dyDescent="0.25">
      <c r="A599" s="6" t="s">
        <v>295</v>
      </c>
      <c r="B599" s="6" t="s">
        <v>296</v>
      </c>
      <c r="C599" s="6" t="s">
        <v>15</v>
      </c>
      <c r="D599" s="6">
        <v>23.604319400000001</v>
      </c>
      <c r="E599" s="6">
        <v>58.024200200000003</v>
      </c>
      <c r="F599" s="6">
        <v>28.916755462021101</v>
      </c>
      <c r="G599" s="6">
        <v>71.0832445379788</v>
      </c>
    </row>
    <row r="600" spans="1:7" x14ac:dyDescent="0.25">
      <c r="A600" s="6" t="s">
        <v>295</v>
      </c>
      <c r="B600" s="6" t="s">
        <v>296</v>
      </c>
      <c r="C600" s="6" t="s">
        <v>16</v>
      </c>
      <c r="D600" s="6">
        <v>0</v>
      </c>
      <c r="E600" s="6">
        <v>25.638445399999998</v>
      </c>
      <c r="F600" s="6">
        <v>0</v>
      </c>
      <c r="G600" s="6">
        <v>100</v>
      </c>
    </row>
    <row r="601" spans="1:7" x14ac:dyDescent="0.25">
      <c r="A601" s="6" t="s">
        <v>295</v>
      </c>
      <c r="B601" s="6" t="s">
        <v>296</v>
      </c>
      <c r="C601" s="6" t="s">
        <v>17</v>
      </c>
      <c r="D601" s="6">
        <v>50.650467599999999</v>
      </c>
      <c r="E601" s="6">
        <v>224.77886530000001</v>
      </c>
      <c r="F601" s="6">
        <v>18.3896417519152</v>
      </c>
      <c r="G601" s="6">
        <v>81.610358248084793</v>
      </c>
    </row>
    <row r="602" spans="1:7" x14ac:dyDescent="0.25">
      <c r="A602" s="6" t="s">
        <v>295</v>
      </c>
      <c r="B602" s="6" t="s">
        <v>296</v>
      </c>
      <c r="C602" s="6" t="s">
        <v>18</v>
      </c>
      <c r="D602" s="6">
        <v>24243.5864865</v>
      </c>
      <c r="E602" s="6">
        <v>43113.7171934</v>
      </c>
      <c r="F602" s="6">
        <v>35.992513301470701</v>
      </c>
      <c r="G602" s="6">
        <v>64.007486698529306</v>
      </c>
    </row>
    <row r="603" spans="1:7" x14ac:dyDescent="0.25">
      <c r="A603" t="s">
        <v>21</v>
      </c>
    </row>
    <row r="604" spans="1:7" x14ac:dyDescent="0.25">
      <c r="A604" t="s">
        <v>1037</v>
      </c>
    </row>
    <row r="605" spans="1:7" x14ac:dyDescent="0.25">
      <c r="A605" t="s">
        <v>22</v>
      </c>
    </row>
    <row r="606" spans="1:7" x14ac:dyDescent="0.25">
      <c r="A606" t="s">
        <v>23</v>
      </c>
    </row>
    <row r="607" spans="1:7" x14ac:dyDescent="0.25">
      <c r="A607" t="s">
        <v>24</v>
      </c>
    </row>
    <row r="610" spans="1:7" x14ac:dyDescent="0.25">
      <c r="G610" s="7" t="str">
        <f>HYPERLINK("#'Indice'!A1", "Ir al índice")</f>
        <v>Ir al índice</v>
      </c>
    </row>
    <row r="611" spans="1:7" ht="17.25" x14ac:dyDescent="0.3">
      <c r="A611" s="4" t="s">
        <v>452</v>
      </c>
    </row>
    <row r="612" spans="1:7" x14ac:dyDescent="0.25">
      <c r="A612" s="5" t="s">
        <v>26</v>
      </c>
      <c r="B612" s="5" t="s">
        <v>71</v>
      </c>
      <c r="C612" s="5" t="s">
        <v>11</v>
      </c>
      <c r="D612" s="5" t="s">
        <v>431</v>
      </c>
      <c r="E612" s="5" t="s">
        <v>445</v>
      </c>
      <c r="F612" s="5" t="s">
        <v>433</v>
      </c>
      <c r="G612" s="5" t="s">
        <v>446</v>
      </c>
    </row>
    <row r="613" spans="1:7" x14ac:dyDescent="0.25">
      <c r="A613" s="6" t="s">
        <v>72</v>
      </c>
      <c r="B613" s="6" t="s">
        <v>73</v>
      </c>
      <c r="C613" s="6" t="s">
        <v>17</v>
      </c>
      <c r="D613" s="6">
        <v>0</v>
      </c>
      <c r="E613" s="6">
        <v>1.1810700000000001</v>
      </c>
      <c r="F613" s="6">
        <v>0</v>
      </c>
      <c r="G613" s="6">
        <v>100</v>
      </c>
    </row>
    <row r="614" spans="1:7" x14ac:dyDescent="0.25">
      <c r="A614" s="6" t="s">
        <v>72</v>
      </c>
      <c r="B614" s="6" t="s">
        <v>73</v>
      </c>
      <c r="C614" s="6" t="s">
        <v>18</v>
      </c>
      <c r="D614" s="6">
        <v>124.74920229999999</v>
      </c>
      <c r="E614" s="6">
        <v>249.0697347</v>
      </c>
      <c r="F614" s="6">
        <v>33.371557712176603</v>
      </c>
      <c r="G614" s="6">
        <v>66.628442287823404</v>
      </c>
    </row>
    <row r="615" spans="1:7" x14ac:dyDescent="0.25">
      <c r="A615" s="6" t="s">
        <v>74</v>
      </c>
      <c r="B615" s="6" t="s">
        <v>75</v>
      </c>
      <c r="C615" s="6" t="s">
        <v>18</v>
      </c>
      <c r="D615" s="6">
        <v>297.23618750000003</v>
      </c>
      <c r="E615" s="6">
        <v>528.23116749999997</v>
      </c>
      <c r="F615" s="6">
        <v>36.008230452674901</v>
      </c>
      <c r="G615" s="6">
        <v>63.991769547325099</v>
      </c>
    </row>
    <row r="616" spans="1:7" x14ac:dyDescent="0.25">
      <c r="A616" s="6" t="s">
        <v>76</v>
      </c>
      <c r="B616" s="6" t="s">
        <v>77</v>
      </c>
      <c r="C616" s="6" t="s">
        <v>18</v>
      </c>
      <c r="D616" s="6">
        <v>281.58855779999999</v>
      </c>
      <c r="E616" s="6">
        <v>398.41144600000001</v>
      </c>
      <c r="F616" s="6">
        <v>41.410081798002501</v>
      </c>
      <c r="G616" s="6">
        <v>58.589918201997499</v>
      </c>
    </row>
    <row r="617" spans="1:7" x14ac:dyDescent="0.25">
      <c r="A617" s="6" t="s">
        <v>78</v>
      </c>
      <c r="B617" s="6" t="s">
        <v>79</v>
      </c>
      <c r="C617" s="6" t="s">
        <v>18</v>
      </c>
      <c r="D617" s="6">
        <v>17.4390249</v>
      </c>
      <c r="E617" s="6">
        <v>23.780488500000001</v>
      </c>
      <c r="F617" s="6">
        <v>42.307692307692299</v>
      </c>
      <c r="G617" s="6">
        <v>57.692307692307701</v>
      </c>
    </row>
    <row r="618" spans="1:7" x14ac:dyDescent="0.25">
      <c r="A618" s="6" t="s">
        <v>80</v>
      </c>
      <c r="B618" s="6" t="s">
        <v>81</v>
      </c>
      <c r="C618" s="6" t="s">
        <v>15</v>
      </c>
      <c r="D618" s="6">
        <v>0</v>
      </c>
      <c r="E618" s="6">
        <v>5.7662260999999999</v>
      </c>
      <c r="F618" s="6">
        <v>0</v>
      </c>
      <c r="G618" s="6">
        <v>100</v>
      </c>
    </row>
    <row r="619" spans="1:7" x14ac:dyDescent="0.25">
      <c r="A619" s="6" t="s">
        <v>80</v>
      </c>
      <c r="B619" s="6" t="s">
        <v>81</v>
      </c>
      <c r="C619" s="6" t="s">
        <v>17</v>
      </c>
      <c r="D619" s="6">
        <v>7.4656782000000002</v>
      </c>
      <c r="E619" s="6">
        <v>0</v>
      </c>
      <c r="F619" s="6">
        <v>100</v>
      </c>
      <c r="G619" s="6">
        <v>0</v>
      </c>
    </row>
    <row r="620" spans="1:7" x14ac:dyDescent="0.25">
      <c r="A620" s="6" t="s">
        <v>80</v>
      </c>
      <c r="B620" s="6" t="s">
        <v>81</v>
      </c>
      <c r="C620" s="6" t="s">
        <v>18</v>
      </c>
      <c r="D620" s="6">
        <v>2877.1818428000001</v>
      </c>
      <c r="E620" s="6">
        <v>3890.5862551</v>
      </c>
      <c r="F620" s="6">
        <v>42.513008737589203</v>
      </c>
      <c r="G620" s="6">
        <v>57.486991262410797</v>
      </c>
    </row>
    <row r="621" spans="1:7" x14ac:dyDescent="0.25">
      <c r="A621" s="6" t="s">
        <v>92</v>
      </c>
      <c r="B621" s="6" t="s">
        <v>93</v>
      </c>
      <c r="C621" s="6" t="s">
        <v>15</v>
      </c>
      <c r="D621" s="6">
        <v>4.7670072000000001</v>
      </c>
      <c r="E621" s="6">
        <v>7.1978185000000003</v>
      </c>
      <c r="F621" s="6">
        <v>39.841844081355902</v>
      </c>
      <c r="G621" s="6">
        <v>60.158155918644098</v>
      </c>
    </row>
    <row r="622" spans="1:7" x14ac:dyDescent="0.25">
      <c r="A622" s="6" t="s">
        <v>92</v>
      </c>
      <c r="B622" s="6" t="s">
        <v>93</v>
      </c>
      <c r="C622" s="6" t="s">
        <v>17</v>
      </c>
      <c r="D622" s="6">
        <v>5.5216982000000003</v>
      </c>
      <c r="E622" s="6">
        <v>17.687750399999999</v>
      </c>
      <c r="F622" s="6">
        <v>23.7907340892192</v>
      </c>
      <c r="G622" s="6">
        <v>76.2092659107808</v>
      </c>
    </row>
    <row r="623" spans="1:7" x14ac:dyDescent="0.25">
      <c r="A623" s="6" t="s">
        <v>92</v>
      </c>
      <c r="B623" s="6" t="s">
        <v>93</v>
      </c>
      <c r="C623" s="6" t="s">
        <v>18</v>
      </c>
      <c r="D623" s="6">
        <v>1057.4375901999999</v>
      </c>
      <c r="E623" s="6">
        <v>1870.388136</v>
      </c>
      <c r="F623" s="6">
        <v>36.116821460286801</v>
      </c>
      <c r="G623" s="6">
        <v>63.883178539713199</v>
      </c>
    </row>
    <row r="624" spans="1:7" x14ac:dyDescent="0.25">
      <c r="A624" s="6" t="s">
        <v>108</v>
      </c>
      <c r="B624" s="6" t="s">
        <v>109</v>
      </c>
      <c r="C624" s="6" t="s">
        <v>15</v>
      </c>
      <c r="D624" s="6">
        <v>28.329883800000001</v>
      </c>
      <c r="E624" s="6">
        <v>21.788885799999999</v>
      </c>
      <c r="F624" s="6">
        <v>56.525497385713997</v>
      </c>
      <c r="G624" s="6">
        <v>43.474502614286003</v>
      </c>
    </row>
    <row r="625" spans="1:7" x14ac:dyDescent="0.25">
      <c r="A625" s="6" t="s">
        <v>108</v>
      </c>
      <c r="B625" s="6" t="s">
        <v>109</v>
      </c>
      <c r="C625" s="6" t="s">
        <v>17</v>
      </c>
      <c r="D625" s="6">
        <v>22.710347500000001</v>
      </c>
      <c r="E625" s="6">
        <v>55.274123000000003</v>
      </c>
      <c r="F625" s="6">
        <v>29.121628132360001</v>
      </c>
      <c r="G625" s="6">
        <v>70.878371867639999</v>
      </c>
    </row>
    <row r="626" spans="1:7" x14ac:dyDescent="0.25">
      <c r="A626" s="6" t="s">
        <v>108</v>
      </c>
      <c r="B626" s="6" t="s">
        <v>109</v>
      </c>
      <c r="C626" s="6" t="s">
        <v>18</v>
      </c>
      <c r="D626" s="6">
        <v>2865.7115272000001</v>
      </c>
      <c r="E626" s="6">
        <v>3916.1852284000001</v>
      </c>
      <c r="F626" s="6">
        <v>42.255310431166698</v>
      </c>
      <c r="G626" s="6">
        <v>57.744689568833302</v>
      </c>
    </row>
    <row r="627" spans="1:7" x14ac:dyDescent="0.25">
      <c r="A627" s="6" t="s">
        <v>110</v>
      </c>
      <c r="B627" s="6" t="s">
        <v>111</v>
      </c>
      <c r="C627" s="6" t="s">
        <v>15</v>
      </c>
      <c r="D627" s="6">
        <v>9.0231619999999992</v>
      </c>
      <c r="E627" s="6">
        <v>5.4138972000000001</v>
      </c>
      <c r="F627" s="6">
        <v>62.5</v>
      </c>
      <c r="G627" s="6">
        <v>37.5</v>
      </c>
    </row>
    <row r="628" spans="1:7" x14ac:dyDescent="0.25">
      <c r="A628" s="6" t="s">
        <v>110</v>
      </c>
      <c r="B628" s="6" t="s">
        <v>111</v>
      </c>
      <c r="C628" s="6" t="s">
        <v>17</v>
      </c>
      <c r="D628" s="6">
        <v>1.8046324</v>
      </c>
      <c r="E628" s="6">
        <v>0</v>
      </c>
      <c r="F628" s="6">
        <v>100</v>
      </c>
      <c r="G628" s="6">
        <v>0</v>
      </c>
    </row>
    <row r="629" spans="1:7" x14ac:dyDescent="0.25">
      <c r="A629" s="6" t="s">
        <v>110</v>
      </c>
      <c r="B629" s="6" t="s">
        <v>111</v>
      </c>
      <c r="C629" s="6" t="s">
        <v>18</v>
      </c>
      <c r="D629" s="6">
        <v>1122.4813528</v>
      </c>
      <c r="E629" s="6">
        <v>1609.7321007999999</v>
      </c>
      <c r="F629" s="6">
        <v>41.0832232496697</v>
      </c>
      <c r="G629" s="6">
        <v>58.9167767503302</v>
      </c>
    </row>
    <row r="630" spans="1:7" x14ac:dyDescent="0.25">
      <c r="A630" t="s">
        <v>21</v>
      </c>
    </row>
    <row r="631" spans="1:7" x14ac:dyDescent="0.25">
      <c r="A631" t="s">
        <v>1037</v>
      </c>
    </row>
    <row r="632" spans="1:7" x14ac:dyDescent="0.25">
      <c r="A632" t="s">
        <v>22</v>
      </c>
    </row>
    <row r="633" spans="1:7" x14ac:dyDescent="0.25">
      <c r="A633" t="s">
        <v>23</v>
      </c>
    </row>
    <row r="634" spans="1:7" x14ac:dyDescent="0.25">
      <c r="A634" t="s">
        <v>24</v>
      </c>
    </row>
    <row r="637" spans="1:7" x14ac:dyDescent="0.25">
      <c r="G637" s="7" t="str">
        <f>HYPERLINK("#'Indice'!A1", "Ir al índice")</f>
        <v>Ir al índice</v>
      </c>
    </row>
    <row r="638" spans="1:7" ht="17.25" x14ac:dyDescent="0.3">
      <c r="A638" s="8" t="s">
        <v>453</v>
      </c>
    </row>
    <row r="639" spans="1:7" x14ac:dyDescent="0.25">
      <c r="A639" s="5" t="s">
        <v>26</v>
      </c>
      <c r="B639" s="5" t="s">
        <v>10</v>
      </c>
      <c r="C639" s="5" t="s">
        <v>11</v>
      </c>
      <c r="D639" s="5" t="s">
        <v>431</v>
      </c>
      <c r="E639" s="5" t="s">
        <v>445</v>
      </c>
      <c r="F639" s="5" t="s">
        <v>433</v>
      </c>
      <c r="G639" s="5" t="s">
        <v>446</v>
      </c>
    </row>
    <row r="640" spans="1:7" x14ac:dyDescent="0.25">
      <c r="A640" s="6" t="s">
        <v>13</v>
      </c>
      <c r="B640" s="6" t="s">
        <v>14</v>
      </c>
      <c r="C640" s="6" t="s">
        <v>15</v>
      </c>
      <c r="D640" s="6">
        <v>42.120052999999999</v>
      </c>
      <c r="E640" s="6">
        <v>40.166827599999998</v>
      </c>
      <c r="F640" s="6">
        <v>51.186838889600601</v>
      </c>
      <c r="G640" s="6">
        <v>48.813161110399399</v>
      </c>
    </row>
    <row r="641" spans="1:7" x14ac:dyDescent="0.25">
      <c r="A641" s="6" t="s">
        <v>13</v>
      </c>
      <c r="B641" s="6" t="s">
        <v>14</v>
      </c>
      <c r="C641" s="6" t="s">
        <v>17</v>
      </c>
      <c r="D641" s="6">
        <v>37.502356300000002</v>
      </c>
      <c r="E641" s="6">
        <v>74.142943399999993</v>
      </c>
      <c r="F641" s="6">
        <v>33.5906271027727</v>
      </c>
      <c r="G641" s="6">
        <v>66.4093728972273</v>
      </c>
    </row>
    <row r="642" spans="1:7" x14ac:dyDescent="0.25">
      <c r="A642" s="6" t="s">
        <v>13</v>
      </c>
      <c r="B642" s="6" t="s">
        <v>14</v>
      </c>
      <c r="C642" s="6" t="s">
        <v>18</v>
      </c>
      <c r="D642" s="6">
        <v>8643.8252854999992</v>
      </c>
      <c r="E642" s="6">
        <v>12486.384556999999</v>
      </c>
      <c r="F642" s="6">
        <v>40.907427564274997</v>
      </c>
      <c r="G642" s="6">
        <v>59.092572435725003</v>
      </c>
    </row>
    <row r="643" spans="1:7" x14ac:dyDescent="0.25">
      <c r="A643" s="6" t="s">
        <v>27</v>
      </c>
      <c r="B643" s="6" t="s">
        <v>28</v>
      </c>
      <c r="C643" s="6" t="s">
        <v>15</v>
      </c>
      <c r="D643" s="6">
        <v>275.22677470000002</v>
      </c>
      <c r="E643" s="6">
        <v>227.11144229999999</v>
      </c>
      <c r="F643" s="6">
        <v>54.789137156172202</v>
      </c>
      <c r="G643" s="6">
        <v>45.210862843827798</v>
      </c>
    </row>
    <row r="644" spans="1:7" x14ac:dyDescent="0.25">
      <c r="A644" s="6" t="s">
        <v>27</v>
      </c>
      <c r="B644" s="6" t="s">
        <v>28</v>
      </c>
      <c r="C644" s="6" t="s">
        <v>17</v>
      </c>
      <c r="D644" s="6">
        <v>0</v>
      </c>
      <c r="E644" s="6">
        <v>36.2362301</v>
      </c>
      <c r="F644" s="6">
        <v>0</v>
      </c>
      <c r="G644" s="6">
        <v>100</v>
      </c>
    </row>
    <row r="645" spans="1:7" x14ac:dyDescent="0.25">
      <c r="A645" s="6" t="s">
        <v>27</v>
      </c>
      <c r="B645" s="6" t="s">
        <v>28</v>
      </c>
      <c r="C645" s="6" t="s">
        <v>18</v>
      </c>
      <c r="D645" s="6">
        <v>5902.9253396000004</v>
      </c>
      <c r="E645" s="6">
        <v>12709.5002148</v>
      </c>
      <c r="F645" s="6">
        <v>31.714970852923301</v>
      </c>
      <c r="G645" s="6">
        <v>68.285029147076699</v>
      </c>
    </row>
    <row r="646" spans="1:7" x14ac:dyDescent="0.25">
      <c r="A646" s="6" t="s">
        <v>29</v>
      </c>
      <c r="B646" s="6" t="s">
        <v>30</v>
      </c>
      <c r="C646" s="6" t="s">
        <v>15</v>
      </c>
      <c r="D646" s="6">
        <v>546.68119149999995</v>
      </c>
      <c r="E646" s="6">
        <v>1263.2845207</v>
      </c>
      <c r="F646" s="6">
        <v>30.2039529155231</v>
      </c>
      <c r="G646" s="6">
        <v>69.796047084476896</v>
      </c>
    </row>
    <row r="647" spans="1:7" x14ac:dyDescent="0.25">
      <c r="A647" s="6" t="s">
        <v>29</v>
      </c>
      <c r="B647" s="6" t="s">
        <v>30</v>
      </c>
      <c r="C647" s="6" t="s">
        <v>17</v>
      </c>
      <c r="D647" s="6">
        <v>0</v>
      </c>
      <c r="E647" s="6">
        <v>12.9465842</v>
      </c>
      <c r="F647" s="6">
        <v>0</v>
      </c>
      <c r="G647" s="6">
        <v>100</v>
      </c>
    </row>
    <row r="648" spans="1:7" x14ac:dyDescent="0.25">
      <c r="A648" s="6" t="s">
        <v>29</v>
      </c>
      <c r="B648" s="6" t="s">
        <v>30</v>
      </c>
      <c r="C648" s="6" t="s">
        <v>18</v>
      </c>
      <c r="D648" s="6">
        <v>2514.9950368</v>
      </c>
      <c r="E648" s="6">
        <v>5111.0926705000002</v>
      </c>
      <c r="F648" s="6">
        <v>32.978837030585701</v>
      </c>
      <c r="G648" s="6">
        <v>67.021162969414206</v>
      </c>
    </row>
    <row r="649" spans="1:7" x14ac:dyDescent="0.25">
      <c r="A649" s="6" t="s">
        <v>31</v>
      </c>
      <c r="B649" s="6" t="s">
        <v>32</v>
      </c>
      <c r="C649" s="6" t="s">
        <v>15</v>
      </c>
      <c r="D649" s="6">
        <v>2.2633540000000001</v>
      </c>
      <c r="E649" s="6">
        <v>5.658385</v>
      </c>
      <c r="F649" s="6">
        <v>28.571428571428601</v>
      </c>
      <c r="G649" s="6">
        <v>71.428571428571402</v>
      </c>
    </row>
    <row r="650" spans="1:7" x14ac:dyDescent="0.25">
      <c r="A650" s="6" t="s">
        <v>31</v>
      </c>
      <c r="B650" s="6" t="s">
        <v>32</v>
      </c>
      <c r="C650" s="6" t="s">
        <v>17</v>
      </c>
      <c r="D650" s="6">
        <v>2.2633540000000001</v>
      </c>
      <c r="E650" s="6">
        <v>1.131677</v>
      </c>
      <c r="F650" s="6">
        <v>66.6666666666667</v>
      </c>
      <c r="G650" s="6">
        <v>33.3333333333333</v>
      </c>
    </row>
    <row r="651" spans="1:7" x14ac:dyDescent="0.25">
      <c r="A651" s="6" t="s">
        <v>31</v>
      </c>
      <c r="B651" s="6" t="s">
        <v>32</v>
      </c>
      <c r="C651" s="6" t="s">
        <v>18</v>
      </c>
      <c r="D651" s="6">
        <v>452.67079999999999</v>
      </c>
      <c r="E651" s="6">
        <v>933.63352499999996</v>
      </c>
      <c r="F651" s="6">
        <v>32.653061224489797</v>
      </c>
      <c r="G651" s="6">
        <v>67.346938775510196</v>
      </c>
    </row>
    <row r="652" spans="1:7" x14ac:dyDescent="0.25">
      <c r="A652" s="6" t="s">
        <v>33</v>
      </c>
      <c r="B652" s="6" t="s">
        <v>34</v>
      </c>
      <c r="C652" s="6" t="s">
        <v>15</v>
      </c>
      <c r="D652" s="6">
        <v>9.3372658000000008</v>
      </c>
      <c r="E652" s="6">
        <v>128.2451356</v>
      </c>
      <c r="F652" s="6">
        <v>6.7866716273204997</v>
      </c>
      <c r="G652" s="6">
        <v>93.213328372679499</v>
      </c>
    </row>
    <row r="653" spans="1:7" x14ac:dyDescent="0.25">
      <c r="A653" s="6" t="s">
        <v>33</v>
      </c>
      <c r="B653" s="6" t="s">
        <v>34</v>
      </c>
      <c r="C653" s="6" t="s">
        <v>17</v>
      </c>
      <c r="D653" s="6">
        <v>4.9319822000000002</v>
      </c>
      <c r="E653" s="6">
        <v>31.5507703</v>
      </c>
      <c r="F653" s="6">
        <v>13.518668033614</v>
      </c>
      <c r="G653" s="6">
        <v>86.481331966385994</v>
      </c>
    </row>
    <row r="654" spans="1:7" x14ac:dyDescent="0.25">
      <c r="A654" s="6" t="s">
        <v>33</v>
      </c>
      <c r="B654" s="6" t="s">
        <v>34</v>
      </c>
      <c r="C654" s="6" t="s">
        <v>18</v>
      </c>
      <c r="D654" s="6">
        <v>5083.7634277999996</v>
      </c>
      <c r="E654" s="6">
        <v>8213.1714169999996</v>
      </c>
      <c r="F654" s="6">
        <v>38.2325963625226</v>
      </c>
      <c r="G654" s="6">
        <v>61.7674036374774</v>
      </c>
    </row>
    <row r="655" spans="1:7" x14ac:dyDescent="0.25">
      <c r="A655" s="6" t="s">
        <v>35</v>
      </c>
      <c r="B655" s="6" t="s">
        <v>36</v>
      </c>
      <c r="C655" s="6" t="s">
        <v>15</v>
      </c>
      <c r="D655" s="6">
        <v>0</v>
      </c>
      <c r="E655" s="6">
        <v>2.8791554000000001</v>
      </c>
      <c r="F655" s="6">
        <v>0</v>
      </c>
      <c r="G655" s="6">
        <v>100</v>
      </c>
    </row>
    <row r="656" spans="1:7" x14ac:dyDescent="0.25">
      <c r="A656" s="6" t="s">
        <v>35</v>
      </c>
      <c r="B656" s="6" t="s">
        <v>36</v>
      </c>
      <c r="C656" s="6" t="s">
        <v>17</v>
      </c>
      <c r="D656" s="6">
        <v>7.8148504000000001</v>
      </c>
      <c r="E656" s="6">
        <v>22.1078005</v>
      </c>
      <c r="F656" s="6">
        <v>26.116838465003799</v>
      </c>
      <c r="G656" s="6">
        <v>73.883161534996205</v>
      </c>
    </row>
    <row r="657" spans="1:7" x14ac:dyDescent="0.25">
      <c r="A657" s="6" t="s">
        <v>35</v>
      </c>
      <c r="B657" s="6" t="s">
        <v>36</v>
      </c>
      <c r="C657" s="6" t="s">
        <v>18</v>
      </c>
      <c r="D657" s="6">
        <v>421.95206769999999</v>
      </c>
      <c r="E657" s="6">
        <v>1024.1816418000001</v>
      </c>
      <c r="F657" s="6">
        <v>29.1779428781789</v>
      </c>
      <c r="G657" s="6">
        <v>70.822057121821103</v>
      </c>
    </row>
    <row r="658" spans="1:7" x14ac:dyDescent="0.25">
      <c r="A658" s="6" t="s">
        <v>37</v>
      </c>
      <c r="B658" s="6" t="s">
        <v>38</v>
      </c>
      <c r="C658" s="6" t="s">
        <v>15</v>
      </c>
      <c r="D658" s="6">
        <v>3.7518604</v>
      </c>
      <c r="E658" s="6">
        <v>4.8680130999999998</v>
      </c>
      <c r="F658" s="6">
        <v>43.525701392253602</v>
      </c>
      <c r="G658" s="6">
        <v>56.474298607746398</v>
      </c>
    </row>
    <row r="659" spans="1:7" x14ac:dyDescent="0.25">
      <c r="A659" s="6" t="s">
        <v>37</v>
      </c>
      <c r="B659" s="6" t="s">
        <v>38</v>
      </c>
      <c r="C659" s="6" t="s">
        <v>17</v>
      </c>
      <c r="D659" s="6">
        <v>2.1437677000000002</v>
      </c>
      <c r="E659" s="6">
        <v>1.3621227</v>
      </c>
      <c r="F659" s="6">
        <v>61.147596057195599</v>
      </c>
      <c r="G659" s="6">
        <v>38.852403942804401</v>
      </c>
    </row>
    <row r="660" spans="1:7" x14ac:dyDescent="0.25">
      <c r="A660" s="6" t="s">
        <v>37</v>
      </c>
      <c r="B660" s="6" t="s">
        <v>38</v>
      </c>
      <c r="C660" s="6" t="s">
        <v>18</v>
      </c>
      <c r="D660" s="6">
        <v>1308.1995538000001</v>
      </c>
      <c r="E660" s="6">
        <v>1932.6746828</v>
      </c>
      <c r="F660" s="6">
        <v>40.365637735219003</v>
      </c>
      <c r="G660" s="6">
        <v>59.634362264780997</v>
      </c>
    </row>
    <row r="661" spans="1:7" x14ac:dyDescent="0.25">
      <c r="A661" s="6" t="s">
        <v>39</v>
      </c>
      <c r="B661" s="6" t="s">
        <v>40</v>
      </c>
      <c r="C661" s="6" t="s">
        <v>15</v>
      </c>
      <c r="D661" s="6">
        <v>87.558368700000003</v>
      </c>
      <c r="E661" s="6">
        <v>113.7094055</v>
      </c>
      <c r="F661" s="6">
        <v>43.503421771332903</v>
      </c>
      <c r="G661" s="6">
        <v>56.496578228667097</v>
      </c>
    </row>
    <row r="662" spans="1:7" x14ac:dyDescent="0.25">
      <c r="A662" s="6" t="s">
        <v>39</v>
      </c>
      <c r="B662" s="6" t="s">
        <v>40</v>
      </c>
      <c r="C662" s="6" t="s">
        <v>17</v>
      </c>
      <c r="D662" s="6">
        <v>0</v>
      </c>
      <c r="E662" s="6">
        <v>9.2992588000000005</v>
      </c>
      <c r="F662" s="6">
        <v>0</v>
      </c>
      <c r="G662" s="6">
        <v>100</v>
      </c>
    </row>
    <row r="663" spans="1:7" x14ac:dyDescent="0.25">
      <c r="A663" s="6" t="s">
        <v>39</v>
      </c>
      <c r="B663" s="6" t="s">
        <v>40</v>
      </c>
      <c r="C663" s="6" t="s">
        <v>18</v>
      </c>
      <c r="D663" s="6">
        <v>2517.0525306999998</v>
      </c>
      <c r="E663" s="6">
        <v>3504.3804380000001</v>
      </c>
      <c r="F663" s="6">
        <v>41.801553613299099</v>
      </c>
      <c r="G663" s="6">
        <v>58.198446386700901</v>
      </c>
    </row>
    <row r="664" spans="1:7" x14ac:dyDescent="0.25">
      <c r="A664" t="s">
        <v>21</v>
      </c>
    </row>
    <row r="665" spans="1:7" x14ac:dyDescent="0.25">
      <c r="A665" t="s">
        <v>1037</v>
      </c>
    </row>
    <row r="666" spans="1:7" x14ac:dyDescent="0.25">
      <c r="A666" t="s">
        <v>22</v>
      </c>
    </row>
    <row r="667" spans="1:7" x14ac:dyDescent="0.25">
      <c r="A667" t="s">
        <v>23</v>
      </c>
    </row>
    <row r="668" spans="1:7" x14ac:dyDescent="0.25">
      <c r="A668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G668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454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455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456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431</v>
      </c>
      <c r="E16" s="5" t="s">
        <v>457</v>
      </c>
      <c r="F16" s="5" t="s">
        <v>433</v>
      </c>
      <c r="G16" s="5" t="s">
        <v>458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32048.931773699998</v>
      </c>
      <c r="E17" s="6">
        <v>32934.446702200003</v>
      </c>
      <c r="F17" s="6">
        <v>49.318660441124599</v>
      </c>
      <c r="G17" s="6">
        <v>50.681339558875401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259.1819418</v>
      </c>
      <c r="E18" s="6">
        <v>207.04387779999999</v>
      </c>
      <c r="F18" s="6">
        <v>55.591503281042201</v>
      </c>
      <c r="G18" s="6">
        <v>44.408496718957799</v>
      </c>
    </row>
    <row r="19" spans="1:7" x14ac:dyDescent="0.25">
      <c r="A19" s="6" t="s">
        <v>13</v>
      </c>
      <c r="B19" s="6" t="s">
        <v>14</v>
      </c>
      <c r="C19" s="6" t="s">
        <v>17</v>
      </c>
      <c r="D19" s="6">
        <v>19392.168588600001</v>
      </c>
      <c r="E19" s="6">
        <v>24345.726330000001</v>
      </c>
      <c r="F19" s="6">
        <v>44.337224333019499</v>
      </c>
      <c r="G19" s="6">
        <v>55.662775666980501</v>
      </c>
    </row>
    <row r="20" spans="1:7" x14ac:dyDescent="0.25">
      <c r="A20" s="6" t="s">
        <v>13</v>
      </c>
      <c r="B20" s="6" t="s">
        <v>14</v>
      </c>
      <c r="C20" s="6" t="s">
        <v>18</v>
      </c>
      <c r="D20" s="6">
        <v>2809696.8400981999</v>
      </c>
      <c r="E20" s="6">
        <v>3482916.8026712998</v>
      </c>
      <c r="F20" s="6">
        <v>44.650712718183001</v>
      </c>
      <c r="G20" s="6">
        <v>55.349287281816999</v>
      </c>
    </row>
    <row r="21" spans="1:7" x14ac:dyDescent="0.25">
      <c r="A21" s="6" t="s">
        <v>13</v>
      </c>
      <c r="B21" s="6" t="s">
        <v>19</v>
      </c>
      <c r="C21" s="6" t="s">
        <v>15</v>
      </c>
      <c r="D21" s="6">
        <v>45.605134200000002</v>
      </c>
      <c r="E21" s="6">
        <v>36.681746400000002</v>
      </c>
      <c r="F21" s="6">
        <v>55.422120595005303</v>
      </c>
      <c r="G21" s="6">
        <v>44.577879404994697</v>
      </c>
    </row>
    <row r="22" spans="1:7" x14ac:dyDescent="0.25">
      <c r="A22" s="6" t="s">
        <v>13</v>
      </c>
      <c r="B22" s="6" t="s">
        <v>19</v>
      </c>
      <c r="C22" s="6" t="s">
        <v>17</v>
      </c>
      <c r="D22" s="6">
        <v>45.207655500000001</v>
      </c>
      <c r="E22" s="6">
        <v>66.437644199999994</v>
      </c>
      <c r="F22" s="6">
        <v>40.492215634224301</v>
      </c>
      <c r="G22" s="6">
        <v>59.507784365775699</v>
      </c>
    </row>
    <row r="23" spans="1:7" x14ac:dyDescent="0.25">
      <c r="A23" s="6" t="s">
        <v>13</v>
      </c>
      <c r="B23" s="6" t="s">
        <v>19</v>
      </c>
      <c r="C23" s="6" t="s">
        <v>18</v>
      </c>
      <c r="D23" s="6">
        <v>9934.8119172000006</v>
      </c>
      <c r="E23" s="6">
        <v>11195.3979253</v>
      </c>
      <c r="F23" s="6">
        <v>47.017100119932202</v>
      </c>
      <c r="G23" s="6">
        <v>52.982899880067798</v>
      </c>
    </row>
    <row r="24" spans="1:7" x14ac:dyDescent="0.25">
      <c r="A24" s="6" t="s">
        <v>13</v>
      </c>
      <c r="B24" s="6" t="s">
        <v>20</v>
      </c>
      <c r="C24" s="6" t="s">
        <v>15</v>
      </c>
      <c r="D24" s="6">
        <v>32003.326639499999</v>
      </c>
      <c r="E24" s="6">
        <v>32897.764955799998</v>
      </c>
      <c r="F24" s="6">
        <v>49.310921978109903</v>
      </c>
      <c r="G24" s="6">
        <v>50.689078021890097</v>
      </c>
    </row>
    <row r="25" spans="1:7" x14ac:dyDescent="0.25">
      <c r="A25" s="6" t="s">
        <v>13</v>
      </c>
      <c r="B25" s="6" t="s">
        <v>20</v>
      </c>
      <c r="C25" s="6" t="s">
        <v>16</v>
      </c>
      <c r="D25" s="6">
        <v>259.1819418</v>
      </c>
      <c r="E25" s="6">
        <v>207.04387779999999</v>
      </c>
      <c r="F25" s="6">
        <v>55.591503281042201</v>
      </c>
      <c r="G25" s="6">
        <v>44.408496718957799</v>
      </c>
    </row>
    <row r="26" spans="1:7" x14ac:dyDescent="0.25">
      <c r="A26" s="6" t="s">
        <v>13</v>
      </c>
      <c r="B26" s="6" t="s">
        <v>20</v>
      </c>
      <c r="C26" s="6" t="s">
        <v>17</v>
      </c>
      <c r="D26" s="6">
        <v>19346.960933099999</v>
      </c>
      <c r="E26" s="6">
        <v>24279.288685799998</v>
      </c>
      <c r="F26" s="6">
        <v>44.347064215023401</v>
      </c>
      <c r="G26" s="6">
        <v>55.652935784976599</v>
      </c>
    </row>
    <row r="27" spans="1:7" x14ac:dyDescent="0.25">
      <c r="A27" s="6" t="s">
        <v>13</v>
      </c>
      <c r="B27" s="6" t="s">
        <v>20</v>
      </c>
      <c r="C27" s="6" t="s">
        <v>18</v>
      </c>
      <c r="D27" s="6">
        <v>2799762.0281810001</v>
      </c>
      <c r="E27" s="6">
        <v>3471721.4047460002</v>
      </c>
      <c r="F27" s="6">
        <v>44.642739762039199</v>
      </c>
      <c r="G27" s="6">
        <v>55.357260237960801</v>
      </c>
    </row>
    <row r="28" spans="1:7" x14ac:dyDescent="0.25">
      <c r="A28" t="s">
        <v>21</v>
      </c>
    </row>
    <row r="29" spans="1:7" x14ac:dyDescent="0.25">
      <c r="A29" t="s">
        <v>1037</v>
      </c>
    </row>
    <row r="30" spans="1:7" x14ac:dyDescent="0.25">
      <c r="A30" t="s">
        <v>22</v>
      </c>
    </row>
    <row r="31" spans="1:7" x14ac:dyDescent="0.25">
      <c r="A31" t="s">
        <v>23</v>
      </c>
    </row>
    <row r="32" spans="1:7" x14ac:dyDescent="0.25">
      <c r="A32" t="s">
        <v>24</v>
      </c>
    </row>
    <row r="35" spans="1:7" x14ac:dyDescent="0.25">
      <c r="G35" s="7" t="str">
        <f>HYPERLINK("#'Indice'!A1", "Ir al índice")</f>
        <v>Ir al índice</v>
      </c>
    </row>
    <row r="36" spans="1:7" ht="17.25" x14ac:dyDescent="0.3">
      <c r="A36" s="4" t="s">
        <v>459</v>
      </c>
    </row>
    <row r="37" spans="1:7" x14ac:dyDescent="0.25">
      <c r="A37" s="5" t="s">
        <v>26</v>
      </c>
      <c r="B37" s="5" t="s">
        <v>10</v>
      </c>
      <c r="C37" s="5" t="s">
        <v>11</v>
      </c>
      <c r="D37" s="5" t="s">
        <v>431</v>
      </c>
      <c r="E37" s="5" t="s">
        <v>457</v>
      </c>
      <c r="F37" s="5" t="s">
        <v>433</v>
      </c>
      <c r="G37" s="5" t="s">
        <v>458</v>
      </c>
    </row>
    <row r="38" spans="1:7" x14ac:dyDescent="0.25">
      <c r="A38" s="6" t="s">
        <v>13</v>
      </c>
      <c r="B38" s="6" t="s">
        <v>14</v>
      </c>
      <c r="C38" s="6" t="s">
        <v>15</v>
      </c>
      <c r="D38" s="6">
        <v>32048.931773699998</v>
      </c>
      <c r="E38" s="6">
        <v>32934.446702200003</v>
      </c>
      <c r="F38" s="6">
        <v>49.318660441124599</v>
      </c>
      <c r="G38" s="6">
        <v>50.681339558875401</v>
      </c>
    </row>
    <row r="39" spans="1:7" x14ac:dyDescent="0.25">
      <c r="A39" s="6" t="s">
        <v>13</v>
      </c>
      <c r="B39" s="6" t="s">
        <v>14</v>
      </c>
      <c r="C39" s="6" t="s">
        <v>16</v>
      </c>
      <c r="D39" s="6">
        <v>259.1819418</v>
      </c>
      <c r="E39" s="6">
        <v>207.04387779999999</v>
      </c>
      <c r="F39" s="6">
        <v>55.591503281042201</v>
      </c>
      <c r="G39" s="6">
        <v>44.408496718957799</v>
      </c>
    </row>
    <row r="40" spans="1:7" x14ac:dyDescent="0.25">
      <c r="A40" s="6" t="s">
        <v>13</v>
      </c>
      <c r="B40" s="6" t="s">
        <v>14</v>
      </c>
      <c r="C40" s="6" t="s">
        <v>17</v>
      </c>
      <c r="D40" s="6">
        <v>19392.168588600001</v>
      </c>
      <c r="E40" s="6">
        <v>24345.726330000001</v>
      </c>
      <c r="F40" s="6">
        <v>44.337224333019499</v>
      </c>
      <c r="G40" s="6">
        <v>55.662775666980501</v>
      </c>
    </row>
    <row r="41" spans="1:7" x14ac:dyDescent="0.25">
      <c r="A41" s="6" t="s">
        <v>13</v>
      </c>
      <c r="B41" s="6" t="s">
        <v>14</v>
      </c>
      <c r="C41" s="6" t="s">
        <v>18</v>
      </c>
      <c r="D41" s="6">
        <v>2809696.8400981999</v>
      </c>
      <c r="E41" s="6">
        <v>3482916.8026712998</v>
      </c>
      <c r="F41" s="6">
        <v>44.650712718183001</v>
      </c>
      <c r="G41" s="6">
        <v>55.349287281816999</v>
      </c>
    </row>
    <row r="42" spans="1:7" x14ac:dyDescent="0.25">
      <c r="A42" s="6" t="s">
        <v>27</v>
      </c>
      <c r="B42" s="6" t="s">
        <v>28</v>
      </c>
      <c r="C42" s="6" t="s">
        <v>15</v>
      </c>
      <c r="D42" s="6">
        <v>305.99153059999998</v>
      </c>
      <c r="E42" s="6">
        <v>404.31039320000002</v>
      </c>
      <c r="F42" s="6">
        <v>43.079079521986202</v>
      </c>
      <c r="G42" s="6">
        <v>56.920920478013798</v>
      </c>
    </row>
    <row r="43" spans="1:7" x14ac:dyDescent="0.25">
      <c r="A43" s="6" t="s">
        <v>27</v>
      </c>
      <c r="B43" s="6" t="s">
        <v>28</v>
      </c>
      <c r="C43" s="6" t="s">
        <v>17</v>
      </c>
      <c r="D43" s="6">
        <v>11.474182300000001</v>
      </c>
      <c r="E43" s="6">
        <v>90.631343099999995</v>
      </c>
      <c r="F43" s="6">
        <v>11.2375723596247</v>
      </c>
      <c r="G43" s="6">
        <v>88.762427640375293</v>
      </c>
    </row>
    <row r="44" spans="1:7" x14ac:dyDescent="0.25">
      <c r="A44" s="6" t="s">
        <v>27</v>
      </c>
      <c r="B44" s="6" t="s">
        <v>28</v>
      </c>
      <c r="C44" s="6" t="s">
        <v>18</v>
      </c>
      <c r="D44" s="6">
        <v>50608.050199400001</v>
      </c>
      <c r="E44" s="6">
        <v>75489.542352300006</v>
      </c>
      <c r="F44" s="6">
        <v>40.134033628477603</v>
      </c>
      <c r="G44" s="6">
        <v>59.865966371522397</v>
      </c>
    </row>
    <row r="45" spans="1:7" x14ac:dyDescent="0.25">
      <c r="A45" s="6" t="s">
        <v>29</v>
      </c>
      <c r="B45" s="6" t="s">
        <v>30</v>
      </c>
      <c r="C45" s="6" t="s">
        <v>15</v>
      </c>
      <c r="D45" s="6">
        <v>1139.077888</v>
      </c>
      <c r="E45" s="6">
        <v>2006.0719191000001</v>
      </c>
      <c r="F45" s="6">
        <v>36.216967644230998</v>
      </c>
      <c r="G45" s="6">
        <v>63.783032355769002</v>
      </c>
    </row>
    <row r="46" spans="1:7" x14ac:dyDescent="0.25">
      <c r="A46" s="6" t="s">
        <v>29</v>
      </c>
      <c r="B46" s="6" t="s">
        <v>30</v>
      </c>
      <c r="C46" s="6" t="s">
        <v>17</v>
      </c>
      <c r="D46" s="6">
        <v>43.303313299999999</v>
      </c>
      <c r="E46" s="6">
        <v>97.952022099999994</v>
      </c>
      <c r="F46" s="6">
        <v>30.6560549924545</v>
      </c>
      <c r="G46" s="6">
        <v>69.3439450075455</v>
      </c>
    </row>
    <row r="47" spans="1:7" x14ac:dyDescent="0.25">
      <c r="A47" s="6" t="s">
        <v>29</v>
      </c>
      <c r="B47" s="6" t="s">
        <v>30</v>
      </c>
      <c r="C47" s="6" t="s">
        <v>18</v>
      </c>
      <c r="D47" s="6">
        <v>10825.4527218</v>
      </c>
      <c r="E47" s="6">
        <v>16144.1421421</v>
      </c>
      <c r="F47" s="6">
        <v>40.139471046672497</v>
      </c>
      <c r="G47" s="6">
        <v>59.860528953327602</v>
      </c>
    </row>
    <row r="48" spans="1:7" x14ac:dyDescent="0.25">
      <c r="A48" s="6" t="s">
        <v>31</v>
      </c>
      <c r="B48" s="6" t="s">
        <v>32</v>
      </c>
      <c r="C48" s="6" t="s">
        <v>15</v>
      </c>
      <c r="D48" s="6">
        <v>282.70626119999997</v>
      </c>
      <c r="E48" s="6">
        <v>218.12638319999999</v>
      </c>
      <c r="F48" s="6">
        <v>56.447251264678201</v>
      </c>
      <c r="G48" s="6">
        <v>43.552748735321799</v>
      </c>
    </row>
    <row r="49" spans="1:7" x14ac:dyDescent="0.25">
      <c r="A49" s="6" t="s">
        <v>31</v>
      </c>
      <c r="B49" s="6" t="s">
        <v>32</v>
      </c>
      <c r="C49" s="6" t="s">
        <v>17</v>
      </c>
      <c r="D49" s="6">
        <v>71.602878899999993</v>
      </c>
      <c r="E49" s="6">
        <v>50.9269733</v>
      </c>
      <c r="F49" s="6">
        <v>58.437089096562197</v>
      </c>
      <c r="G49" s="6">
        <v>41.562910903437803</v>
      </c>
    </row>
    <row r="50" spans="1:7" x14ac:dyDescent="0.25">
      <c r="A50" s="6" t="s">
        <v>31</v>
      </c>
      <c r="B50" s="6" t="s">
        <v>32</v>
      </c>
      <c r="C50" s="6" t="s">
        <v>18</v>
      </c>
      <c r="D50" s="6">
        <v>33751.717107999997</v>
      </c>
      <c r="E50" s="6">
        <v>52366.541499200001</v>
      </c>
      <c r="F50" s="6">
        <v>39.192289363336201</v>
      </c>
      <c r="G50" s="6">
        <v>60.807710636663799</v>
      </c>
    </row>
    <row r="51" spans="1:7" x14ac:dyDescent="0.25">
      <c r="A51" s="6" t="s">
        <v>33</v>
      </c>
      <c r="B51" s="6" t="s">
        <v>34</v>
      </c>
      <c r="C51" s="6" t="s">
        <v>15</v>
      </c>
      <c r="D51" s="6">
        <v>21.3123006</v>
      </c>
      <c r="E51" s="6">
        <v>128.2451356</v>
      </c>
      <c r="F51" s="6">
        <v>14.2502446829187</v>
      </c>
      <c r="G51" s="6">
        <v>85.749755317081295</v>
      </c>
    </row>
    <row r="52" spans="1:7" x14ac:dyDescent="0.25">
      <c r="A52" s="6" t="s">
        <v>33</v>
      </c>
      <c r="B52" s="6" t="s">
        <v>34</v>
      </c>
      <c r="C52" s="6" t="s">
        <v>17</v>
      </c>
      <c r="D52" s="6">
        <v>4.9319822000000002</v>
      </c>
      <c r="E52" s="6">
        <v>37.497290499999998</v>
      </c>
      <c r="F52" s="6">
        <v>11.624008346482899</v>
      </c>
      <c r="G52" s="6">
        <v>88.375991653517104</v>
      </c>
    </row>
    <row r="53" spans="1:7" x14ac:dyDescent="0.25">
      <c r="A53" s="6" t="s">
        <v>33</v>
      </c>
      <c r="B53" s="6" t="s">
        <v>34</v>
      </c>
      <c r="C53" s="6" t="s">
        <v>18</v>
      </c>
      <c r="D53" s="6">
        <v>11447.669416799999</v>
      </c>
      <c r="E53" s="6">
        <v>15940.343874599999</v>
      </c>
      <c r="F53" s="6">
        <v>41.7981008516402</v>
      </c>
      <c r="G53" s="6">
        <v>58.2018991483598</v>
      </c>
    </row>
    <row r="54" spans="1:7" x14ac:dyDescent="0.25">
      <c r="A54" s="6" t="s">
        <v>35</v>
      </c>
      <c r="B54" s="6" t="s">
        <v>36</v>
      </c>
      <c r="C54" s="6" t="s">
        <v>15</v>
      </c>
      <c r="D54" s="6">
        <v>138.2570498</v>
      </c>
      <c r="E54" s="6">
        <v>141.13620520000001</v>
      </c>
      <c r="F54" s="6">
        <v>49.4847485849292</v>
      </c>
      <c r="G54" s="6">
        <v>50.5152514150708</v>
      </c>
    </row>
    <row r="55" spans="1:7" x14ac:dyDescent="0.25">
      <c r="A55" s="6" t="s">
        <v>35</v>
      </c>
      <c r="B55" s="6" t="s">
        <v>36</v>
      </c>
      <c r="C55" s="6" t="s">
        <v>17</v>
      </c>
      <c r="D55" s="6">
        <v>7.8148504000000001</v>
      </c>
      <c r="E55" s="6">
        <v>274.41275519999999</v>
      </c>
      <c r="F55" s="6">
        <v>2.76898866196525</v>
      </c>
      <c r="G55" s="6">
        <v>97.231011338034705</v>
      </c>
    </row>
    <row r="56" spans="1:7" x14ac:dyDescent="0.25">
      <c r="A56" s="6" t="s">
        <v>35</v>
      </c>
      <c r="B56" s="6" t="s">
        <v>36</v>
      </c>
      <c r="C56" s="6" t="s">
        <v>18</v>
      </c>
      <c r="D56" s="6">
        <v>50585.316700800002</v>
      </c>
      <c r="E56" s="6">
        <v>71375.997950799996</v>
      </c>
      <c r="F56" s="6">
        <v>41.476526261875897</v>
      </c>
      <c r="G56" s="6">
        <v>58.523473738124103</v>
      </c>
    </row>
    <row r="57" spans="1:7" x14ac:dyDescent="0.25">
      <c r="A57" s="6" t="s">
        <v>37</v>
      </c>
      <c r="B57" s="6" t="s">
        <v>38</v>
      </c>
      <c r="C57" s="6" t="s">
        <v>15</v>
      </c>
      <c r="D57" s="6">
        <v>3.7518604</v>
      </c>
      <c r="E57" s="6">
        <v>674.57403490000002</v>
      </c>
      <c r="F57" s="6">
        <v>0.55310587816210099</v>
      </c>
      <c r="G57" s="6">
        <v>99.4468941218379</v>
      </c>
    </row>
    <row r="58" spans="1:7" x14ac:dyDescent="0.25">
      <c r="A58" s="6" t="s">
        <v>37</v>
      </c>
      <c r="B58" s="6" t="s">
        <v>38</v>
      </c>
      <c r="C58" s="6" t="s">
        <v>17</v>
      </c>
      <c r="D58" s="6">
        <v>1202.8449495</v>
      </c>
      <c r="E58" s="6">
        <v>1331.8962891000001</v>
      </c>
      <c r="F58" s="6">
        <v>47.454348837767803</v>
      </c>
      <c r="G58" s="6">
        <v>52.545651162232197</v>
      </c>
    </row>
    <row r="59" spans="1:7" x14ac:dyDescent="0.25">
      <c r="A59" s="6" t="s">
        <v>37</v>
      </c>
      <c r="B59" s="6" t="s">
        <v>38</v>
      </c>
      <c r="C59" s="6" t="s">
        <v>18</v>
      </c>
      <c r="D59" s="6">
        <v>253159.65989119999</v>
      </c>
      <c r="E59" s="6">
        <v>349880.2729784</v>
      </c>
      <c r="F59" s="6">
        <v>41.9805797414651</v>
      </c>
      <c r="G59" s="6">
        <v>58.0194202585349</v>
      </c>
    </row>
    <row r="60" spans="1:7" x14ac:dyDescent="0.25">
      <c r="A60" s="6" t="s">
        <v>39</v>
      </c>
      <c r="B60" s="6" t="s">
        <v>40</v>
      </c>
      <c r="C60" s="6" t="s">
        <v>15</v>
      </c>
      <c r="D60" s="6">
        <v>87.558368700000003</v>
      </c>
      <c r="E60" s="6">
        <v>120.8784812</v>
      </c>
      <c r="F60" s="6">
        <v>42.007144486211097</v>
      </c>
      <c r="G60" s="6">
        <v>57.992855513788903</v>
      </c>
    </row>
    <row r="61" spans="1:7" x14ac:dyDescent="0.25">
      <c r="A61" s="6" t="s">
        <v>39</v>
      </c>
      <c r="B61" s="6" t="s">
        <v>40</v>
      </c>
      <c r="C61" s="6" t="s">
        <v>17</v>
      </c>
      <c r="D61" s="6">
        <v>34.662565299999997</v>
      </c>
      <c r="E61" s="6">
        <v>41.265279300000003</v>
      </c>
      <c r="F61" s="6">
        <v>45.651981144213899</v>
      </c>
      <c r="G61" s="6">
        <v>54.348018855786101</v>
      </c>
    </row>
    <row r="62" spans="1:7" x14ac:dyDescent="0.25">
      <c r="A62" s="6" t="s">
        <v>39</v>
      </c>
      <c r="B62" s="6" t="s">
        <v>40</v>
      </c>
      <c r="C62" s="6" t="s">
        <v>18</v>
      </c>
      <c r="D62" s="6">
        <v>10102.441469900001</v>
      </c>
      <c r="E62" s="6">
        <v>13871.193841599999</v>
      </c>
      <c r="F62" s="6">
        <v>42.139797901463503</v>
      </c>
      <c r="G62" s="6">
        <v>57.860202098536398</v>
      </c>
    </row>
    <row r="63" spans="1:7" x14ac:dyDescent="0.25">
      <c r="A63" t="s">
        <v>21</v>
      </c>
    </row>
    <row r="64" spans="1:7" x14ac:dyDescent="0.25">
      <c r="A64" t="s">
        <v>1037</v>
      </c>
    </row>
    <row r="65" spans="1:7" x14ac:dyDescent="0.25">
      <c r="A65" t="s">
        <v>22</v>
      </c>
    </row>
    <row r="66" spans="1:7" x14ac:dyDescent="0.25">
      <c r="A66" t="s">
        <v>23</v>
      </c>
    </row>
    <row r="67" spans="1:7" x14ac:dyDescent="0.25">
      <c r="A67" t="s">
        <v>24</v>
      </c>
    </row>
    <row r="70" spans="1:7" x14ac:dyDescent="0.25">
      <c r="G70" s="7" t="str">
        <f>HYPERLINK("#'Indice'!A1", "Ir al índice")</f>
        <v>Ir al índice</v>
      </c>
    </row>
    <row r="71" spans="1:7" ht="17.25" x14ac:dyDescent="0.3">
      <c r="A71" s="4" t="s">
        <v>460</v>
      </c>
    </row>
    <row r="72" spans="1:7" x14ac:dyDescent="0.25">
      <c r="A72" s="5" t="s">
        <v>26</v>
      </c>
      <c r="B72" s="5" t="s">
        <v>10</v>
      </c>
      <c r="C72" s="5" t="s">
        <v>11</v>
      </c>
      <c r="D72" s="5" t="s">
        <v>431</v>
      </c>
      <c r="E72" s="5" t="s">
        <v>457</v>
      </c>
      <c r="F72" s="5" t="s">
        <v>433</v>
      </c>
      <c r="G72" s="5" t="s">
        <v>458</v>
      </c>
    </row>
    <row r="73" spans="1:7" x14ac:dyDescent="0.25">
      <c r="A73" s="6" t="s">
        <v>13</v>
      </c>
      <c r="B73" s="6" t="s">
        <v>14</v>
      </c>
      <c r="C73" s="6" t="s">
        <v>15</v>
      </c>
      <c r="D73" s="6">
        <v>32003.326639499999</v>
      </c>
      <c r="E73" s="6">
        <v>32897.764955799998</v>
      </c>
      <c r="F73" s="6">
        <v>49.310921978109903</v>
      </c>
      <c r="G73" s="6">
        <v>50.689078021890097</v>
      </c>
    </row>
    <row r="74" spans="1:7" x14ac:dyDescent="0.25">
      <c r="A74" s="6" t="s">
        <v>13</v>
      </c>
      <c r="B74" s="6" t="s">
        <v>14</v>
      </c>
      <c r="C74" s="6" t="s">
        <v>16</v>
      </c>
      <c r="D74" s="6">
        <v>259.1819418</v>
      </c>
      <c r="E74" s="6">
        <v>207.04387779999999</v>
      </c>
      <c r="F74" s="6">
        <v>55.591503281042201</v>
      </c>
      <c r="G74" s="6">
        <v>44.408496718957799</v>
      </c>
    </row>
    <row r="75" spans="1:7" x14ac:dyDescent="0.25">
      <c r="A75" s="6" t="s">
        <v>13</v>
      </c>
      <c r="B75" s="6" t="s">
        <v>14</v>
      </c>
      <c r="C75" s="6" t="s">
        <v>17</v>
      </c>
      <c r="D75" s="6">
        <v>19346.960933099999</v>
      </c>
      <c r="E75" s="6">
        <v>24279.288685799998</v>
      </c>
      <c r="F75" s="6">
        <v>44.347064215023401</v>
      </c>
      <c r="G75" s="6">
        <v>55.652935784976599</v>
      </c>
    </row>
    <row r="76" spans="1:7" x14ac:dyDescent="0.25">
      <c r="A76" s="6" t="s">
        <v>13</v>
      </c>
      <c r="B76" s="6" t="s">
        <v>14</v>
      </c>
      <c r="C76" s="6" t="s">
        <v>18</v>
      </c>
      <c r="D76" s="6">
        <v>2799762.0281810001</v>
      </c>
      <c r="E76" s="6">
        <v>3471721.4047460002</v>
      </c>
      <c r="F76" s="6">
        <v>44.642739762039199</v>
      </c>
      <c r="G76" s="6">
        <v>55.357260237960801</v>
      </c>
    </row>
    <row r="77" spans="1:7" x14ac:dyDescent="0.25">
      <c r="A77" s="6" t="s">
        <v>42</v>
      </c>
      <c r="B77" s="6" t="s">
        <v>43</v>
      </c>
      <c r="C77" s="6" t="s">
        <v>17</v>
      </c>
      <c r="D77" s="6">
        <v>6.3205638000000004</v>
      </c>
      <c r="E77" s="6">
        <v>12.8587604</v>
      </c>
      <c r="F77" s="6">
        <v>32.9550912956568</v>
      </c>
      <c r="G77" s="6">
        <v>67.0449087043432</v>
      </c>
    </row>
    <row r="78" spans="1:7" x14ac:dyDescent="0.25">
      <c r="A78" s="6" t="s">
        <v>42</v>
      </c>
      <c r="B78" s="6" t="s">
        <v>43</v>
      </c>
      <c r="C78" s="6" t="s">
        <v>18</v>
      </c>
      <c r="D78" s="6">
        <v>3084.5681801000001</v>
      </c>
      <c r="E78" s="6">
        <v>4181.2524964000004</v>
      </c>
      <c r="F78" s="6">
        <v>42.453128386122799</v>
      </c>
      <c r="G78" s="6">
        <v>57.546871613877201</v>
      </c>
    </row>
    <row r="79" spans="1:7" x14ac:dyDescent="0.25">
      <c r="A79" s="6" t="s">
        <v>44</v>
      </c>
      <c r="B79" s="6" t="s">
        <v>45</v>
      </c>
      <c r="C79" s="6" t="s">
        <v>17</v>
      </c>
      <c r="D79" s="6">
        <v>76.686524599999998</v>
      </c>
      <c r="E79" s="6">
        <v>77.093400399999993</v>
      </c>
      <c r="F79" s="6">
        <v>49.867708415126401</v>
      </c>
      <c r="G79" s="6">
        <v>50.132291584873698</v>
      </c>
    </row>
    <row r="80" spans="1:7" x14ac:dyDescent="0.25">
      <c r="A80" s="6" t="s">
        <v>44</v>
      </c>
      <c r="B80" s="6" t="s">
        <v>45</v>
      </c>
      <c r="C80" s="6" t="s">
        <v>18</v>
      </c>
      <c r="D80" s="6">
        <v>21953.119397099999</v>
      </c>
      <c r="E80" s="6">
        <v>32318.100682</v>
      </c>
      <c r="F80" s="6">
        <v>40.450757077330202</v>
      </c>
      <c r="G80" s="6">
        <v>59.549242922669798</v>
      </c>
    </row>
    <row r="81" spans="1:7" x14ac:dyDescent="0.25">
      <c r="A81" s="6" t="s">
        <v>27</v>
      </c>
      <c r="B81" s="6" t="s">
        <v>28</v>
      </c>
      <c r="C81" s="6" t="s">
        <v>15</v>
      </c>
      <c r="D81" s="6">
        <v>0</v>
      </c>
      <c r="E81" s="6">
        <v>207.96370680000001</v>
      </c>
      <c r="F81" s="6">
        <v>0</v>
      </c>
      <c r="G81" s="6">
        <v>100</v>
      </c>
    </row>
    <row r="82" spans="1:7" x14ac:dyDescent="0.25">
      <c r="A82" s="6" t="s">
        <v>27</v>
      </c>
      <c r="B82" s="6" t="s">
        <v>28</v>
      </c>
      <c r="C82" s="6" t="s">
        <v>17</v>
      </c>
      <c r="D82" s="6">
        <v>0</v>
      </c>
      <c r="E82" s="6">
        <v>65.869295300000005</v>
      </c>
      <c r="F82" s="6">
        <v>0</v>
      </c>
      <c r="G82" s="6">
        <v>100</v>
      </c>
    </row>
    <row r="83" spans="1:7" x14ac:dyDescent="0.25">
      <c r="A83" s="6" t="s">
        <v>27</v>
      </c>
      <c r="B83" s="6" t="s">
        <v>28</v>
      </c>
      <c r="C83" s="6" t="s">
        <v>18</v>
      </c>
      <c r="D83" s="6">
        <v>43357.995617300003</v>
      </c>
      <c r="E83" s="6">
        <v>64127.17138</v>
      </c>
      <c r="F83" s="6">
        <v>40.3385851541628</v>
      </c>
      <c r="G83" s="6">
        <v>59.6614148458372</v>
      </c>
    </row>
    <row r="84" spans="1:7" x14ac:dyDescent="0.25">
      <c r="A84" s="6" t="s">
        <v>29</v>
      </c>
      <c r="B84" s="6" t="s">
        <v>30</v>
      </c>
      <c r="C84" s="6" t="s">
        <v>15</v>
      </c>
      <c r="D84" s="6">
        <v>471.460241</v>
      </c>
      <c r="E84" s="6">
        <v>863.72385389999999</v>
      </c>
      <c r="F84" s="6">
        <v>35.310504581415799</v>
      </c>
      <c r="G84" s="6">
        <v>64.689495418584201</v>
      </c>
    </row>
    <row r="85" spans="1:7" x14ac:dyDescent="0.25">
      <c r="A85" s="6" t="s">
        <v>29</v>
      </c>
      <c r="B85" s="6" t="s">
        <v>30</v>
      </c>
      <c r="C85" s="6" t="s">
        <v>17</v>
      </c>
      <c r="D85" s="6">
        <v>43.303313299999999</v>
      </c>
      <c r="E85" s="6">
        <v>85.005437900000004</v>
      </c>
      <c r="F85" s="6">
        <v>33.7493061813854</v>
      </c>
      <c r="G85" s="6">
        <v>66.250693818614593</v>
      </c>
    </row>
    <row r="86" spans="1:7" x14ac:dyDescent="0.25">
      <c r="A86" s="6" t="s">
        <v>29</v>
      </c>
      <c r="B86" s="6" t="s">
        <v>30</v>
      </c>
      <c r="C86" s="6" t="s">
        <v>18</v>
      </c>
      <c r="D86" s="6">
        <v>7863.8398622000004</v>
      </c>
      <c r="E86" s="6">
        <v>11479.6672944</v>
      </c>
      <c r="F86" s="6">
        <v>40.653640513772402</v>
      </c>
      <c r="G86" s="6">
        <v>59.346359486227598</v>
      </c>
    </row>
    <row r="87" spans="1:7" x14ac:dyDescent="0.25">
      <c r="A87" s="6" t="s">
        <v>46</v>
      </c>
      <c r="B87" s="6" t="s">
        <v>47</v>
      </c>
      <c r="C87" s="6" t="s">
        <v>15</v>
      </c>
      <c r="D87" s="6">
        <v>21.671771700000001</v>
      </c>
      <c r="E87" s="6">
        <v>109.7967246</v>
      </c>
      <c r="F87" s="6">
        <v>16.484383947426299</v>
      </c>
      <c r="G87" s="6">
        <v>83.515616052573606</v>
      </c>
    </row>
    <row r="88" spans="1:7" x14ac:dyDescent="0.25">
      <c r="A88" s="6" t="s">
        <v>46</v>
      </c>
      <c r="B88" s="6" t="s">
        <v>47</v>
      </c>
      <c r="C88" s="6" t="s">
        <v>17</v>
      </c>
      <c r="D88" s="6">
        <v>5.1857796</v>
      </c>
      <c r="E88" s="6">
        <v>0</v>
      </c>
      <c r="F88" s="6">
        <v>100</v>
      </c>
      <c r="G88" s="6">
        <v>0</v>
      </c>
    </row>
    <row r="89" spans="1:7" x14ac:dyDescent="0.25">
      <c r="A89" s="6" t="s">
        <v>46</v>
      </c>
      <c r="B89" s="6" t="s">
        <v>47</v>
      </c>
      <c r="C89" s="6" t="s">
        <v>18</v>
      </c>
      <c r="D89" s="6">
        <v>6638.1719073000004</v>
      </c>
      <c r="E89" s="6">
        <v>10880.1738202</v>
      </c>
      <c r="F89" s="6">
        <v>37.892686961186698</v>
      </c>
      <c r="G89" s="6">
        <v>62.107313038813302</v>
      </c>
    </row>
    <row r="90" spans="1:7" x14ac:dyDescent="0.25">
      <c r="A90" s="6" t="s">
        <v>48</v>
      </c>
      <c r="B90" s="6" t="s">
        <v>49</v>
      </c>
      <c r="C90" s="6" t="s">
        <v>15</v>
      </c>
      <c r="D90" s="6">
        <v>149.95565479999999</v>
      </c>
      <c r="E90" s="6">
        <v>72.972897099999997</v>
      </c>
      <c r="F90" s="6">
        <v>67.266240022617794</v>
      </c>
      <c r="G90" s="6">
        <v>32.733759977382199</v>
      </c>
    </row>
    <row r="91" spans="1:7" x14ac:dyDescent="0.25">
      <c r="A91" s="6" t="s">
        <v>48</v>
      </c>
      <c r="B91" s="6" t="s">
        <v>49</v>
      </c>
      <c r="C91" s="6" t="s">
        <v>17</v>
      </c>
      <c r="D91" s="6">
        <v>112.90323410000001</v>
      </c>
      <c r="E91" s="6">
        <v>402.57206480000002</v>
      </c>
      <c r="F91" s="6">
        <v>21.902743805751701</v>
      </c>
      <c r="G91" s="6">
        <v>78.097256194248203</v>
      </c>
    </row>
    <row r="92" spans="1:7" x14ac:dyDescent="0.25">
      <c r="A92" s="6" t="s">
        <v>48</v>
      </c>
      <c r="B92" s="6" t="s">
        <v>49</v>
      </c>
      <c r="C92" s="6" t="s">
        <v>18</v>
      </c>
      <c r="D92" s="6">
        <v>53262.562756500003</v>
      </c>
      <c r="E92" s="6">
        <v>65465.033395999999</v>
      </c>
      <c r="F92" s="6">
        <v>44.8611481092288</v>
      </c>
      <c r="G92" s="6">
        <v>55.1388518907712</v>
      </c>
    </row>
    <row r="93" spans="1:7" x14ac:dyDescent="0.25">
      <c r="A93" s="6" t="s">
        <v>31</v>
      </c>
      <c r="B93" s="6" t="s">
        <v>32</v>
      </c>
      <c r="C93" s="6" t="s">
        <v>15</v>
      </c>
      <c r="D93" s="6">
        <v>280.44290719999998</v>
      </c>
      <c r="E93" s="6">
        <v>212.46799820000001</v>
      </c>
      <c r="F93" s="6">
        <v>56.895253103077302</v>
      </c>
      <c r="G93" s="6">
        <v>43.104746896922698</v>
      </c>
    </row>
    <row r="94" spans="1:7" x14ac:dyDescent="0.25">
      <c r="A94" s="6" t="s">
        <v>31</v>
      </c>
      <c r="B94" s="6" t="s">
        <v>32</v>
      </c>
      <c r="C94" s="6" t="s">
        <v>17</v>
      </c>
      <c r="D94" s="6">
        <v>69.339524900000001</v>
      </c>
      <c r="E94" s="6">
        <v>49.795296299999997</v>
      </c>
      <c r="F94" s="6">
        <v>58.2025676469475</v>
      </c>
      <c r="G94" s="6">
        <v>41.7974323530525</v>
      </c>
    </row>
    <row r="95" spans="1:7" x14ac:dyDescent="0.25">
      <c r="A95" s="6" t="s">
        <v>31</v>
      </c>
      <c r="B95" s="6" t="s">
        <v>32</v>
      </c>
      <c r="C95" s="6" t="s">
        <v>18</v>
      </c>
      <c r="D95" s="6">
        <v>33207.380470999997</v>
      </c>
      <c r="E95" s="6">
        <v>51524.573811200004</v>
      </c>
      <c r="F95" s="6">
        <v>39.191094731985899</v>
      </c>
      <c r="G95" s="6">
        <v>60.808905268014101</v>
      </c>
    </row>
    <row r="96" spans="1:7" x14ac:dyDescent="0.25">
      <c r="A96" s="6" t="s">
        <v>50</v>
      </c>
      <c r="B96" s="6" t="s">
        <v>51</v>
      </c>
      <c r="C96" s="6" t="s">
        <v>15</v>
      </c>
      <c r="D96" s="6">
        <v>132.93476960000001</v>
      </c>
      <c r="E96" s="6">
        <v>202.24315329999999</v>
      </c>
      <c r="F96" s="6">
        <v>39.6609563212971</v>
      </c>
      <c r="G96" s="6">
        <v>60.3390436787029</v>
      </c>
    </row>
    <row r="97" spans="1:7" x14ac:dyDescent="0.25">
      <c r="A97" s="6" t="s">
        <v>50</v>
      </c>
      <c r="B97" s="6" t="s">
        <v>51</v>
      </c>
      <c r="C97" s="6" t="s">
        <v>17</v>
      </c>
      <c r="D97" s="6">
        <v>60.717163399999997</v>
      </c>
      <c r="E97" s="6">
        <v>413.4857073</v>
      </c>
      <c r="F97" s="6">
        <v>12.804048046012801</v>
      </c>
      <c r="G97" s="6">
        <v>87.195951953987205</v>
      </c>
    </row>
    <row r="98" spans="1:7" x14ac:dyDescent="0.25">
      <c r="A98" s="6" t="s">
        <v>50</v>
      </c>
      <c r="B98" s="6" t="s">
        <v>51</v>
      </c>
      <c r="C98" s="6" t="s">
        <v>18</v>
      </c>
      <c r="D98" s="6">
        <v>59811.340498099999</v>
      </c>
      <c r="E98" s="6">
        <v>53542.278704199998</v>
      </c>
      <c r="F98" s="6">
        <v>52.765267592696702</v>
      </c>
      <c r="G98" s="6">
        <v>47.234732407303298</v>
      </c>
    </row>
    <row r="99" spans="1:7" x14ac:dyDescent="0.25">
      <c r="A99" s="6" t="s">
        <v>52</v>
      </c>
      <c r="B99" s="6" t="s">
        <v>53</v>
      </c>
      <c r="C99" s="6" t="s">
        <v>17</v>
      </c>
      <c r="D99" s="6">
        <v>0</v>
      </c>
      <c r="E99" s="6">
        <v>7.1296596000000001</v>
      </c>
      <c r="F99" s="6">
        <v>0</v>
      </c>
      <c r="G99" s="6">
        <v>100</v>
      </c>
    </row>
    <row r="100" spans="1:7" x14ac:dyDescent="0.25">
      <c r="A100" s="6" t="s">
        <v>52</v>
      </c>
      <c r="B100" s="6" t="s">
        <v>53</v>
      </c>
      <c r="C100" s="6" t="s">
        <v>18</v>
      </c>
      <c r="D100" s="6">
        <v>4167.9630754999998</v>
      </c>
      <c r="E100" s="6">
        <v>6697.9072634000004</v>
      </c>
      <c r="F100" s="6">
        <v>38.358299386093499</v>
      </c>
      <c r="G100" s="6">
        <v>61.641700613906501</v>
      </c>
    </row>
    <row r="101" spans="1:7" x14ac:dyDescent="0.25">
      <c r="A101" s="6" t="s">
        <v>33</v>
      </c>
      <c r="B101" s="6" t="s">
        <v>34</v>
      </c>
      <c r="C101" s="6" t="s">
        <v>15</v>
      </c>
      <c r="D101" s="6">
        <v>11.9750348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33</v>
      </c>
      <c r="B102" s="6" t="s">
        <v>34</v>
      </c>
      <c r="C102" s="6" t="s">
        <v>17</v>
      </c>
      <c r="D102" s="6">
        <v>0</v>
      </c>
      <c r="E102" s="6">
        <v>5.9465202000000001</v>
      </c>
      <c r="F102" s="6">
        <v>0</v>
      </c>
      <c r="G102" s="6">
        <v>100</v>
      </c>
    </row>
    <row r="103" spans="1:7" x14ac:dyDescent="0.25">
      <c r="A103" s="6" t="s">
        <v>33</v>
      </c>
      <c r="B103" s="6" t="s">
        <v>34</v>
      </c>
      <c r="C103" s="6" t="s">
        <v>18</v>
      </c>
      <c r="D103" s="6">
        <v>5686.6945478999996</v>
      </c>
      <c r="E103" s="6">
        <v>8404.3838986999999</v>
      </c>
      <c r="F103" s="6">
        <v>40.356702075362598</v>
      </c>
      <c r="G103" s="6">
        <v>59.643297924637402</v>
      </c>
    </row>
    <row r="104" spans="1:7" x14ac:dyDescent="0.25">
      <c r="A104" s="6" t="s">
        <v>54</v>
      </c>
      <c r="B104" s="6" t="s">
        <v>55</v>
      </c>
      <c r="C104" s="6" t="s">
        <v>15</v>
      </c>
      <c r="D104" s="6">
        <v>0</v>
      </c>
      <c r="E104" s="6">
        <v>103.86892229999999</v>
      </c>
      <c r="F104" s="6">
        <v>0</v>
      </c>
      <c r="G104" s="6">
        <v>100</v>
      </c>
    </row>
    <row r="105" spans="1:7" x14ac:dyDescent="0.25">
      <c r="A105" s="6" t="s">
        <v>54</v>
      </c>
      <c r="B105" s="6" t="s">
        <v>55</v>
      </c>
      <c r="C105" s="6" t="s">
        <v>16</v>
      </c>
      <c r="D105" s="6">
        <v>66.514635999999996</v>
      </c>
      <c r="E105" s="6">
        <v>0</v>
      </c>
      <c r="F105" s="6">
        <v>100</v>
      </c>
      <c r="G105" s="6">
        <v>0</v>
      </c>
    </row>
    <row r="106" spans="1:7" x14ac:dyDescent="0.25">
      <c r="A106" s="6" t="s">
        <v>54</v>
      </c>
      <c r="B106" s="6" t="s">
        <v>55</v>
      </c>
      <c r="C106" s="6" t="s">
        <v>17</v>
      </c>
      <c r="D106" s="6">
        <v>153.72709620000001</v>
      </c>
      <c r="E106" s="6">
        <v>513.74038959999996</v>
      </c>
      <c r="F106" s="6">
        <v>23.031398453176902</v>
      </c>
      <c r="G106" s="6">
        <v>76.968601546823095</v>
      </c>
    </row>
    <row r="107" spans="1:7" x14ac:dyDescent="0.25">
      <c r="A107" s="6" t="s">
        <v>54</v>
      </c>
      <c r="B107" s="6" t="s">
        <v>55</v>
      </c>
      <c r="C107" s="6" t="s">
        <v>18</v>
      </c>
      <c r="D107" s="6">
        <v>40772.313415099998</v>
      </c>
      <c r="E107" s="6">
        <v>55854.835541400003</v>
      </c>
      <c r="F107" s="6">
        <v>42.195504943910798</v>
      </c>
      <c r="G107" s="6">
        <v>57.804495056089202</v>
      </c>
    </row>
    <row r="108" spans="1:7" x14ac:dyDescent="0.25">
      <c r="A108" s="6" t="s">
        <v>35</v>
      </c>
      <c r="B108" s="6" t="s">
        <v>36</v>
      </c>
      <c r="C108" s="6" t="s">
        <v>15</v>
      </c>
      <c r="D108" s="6">
        <v>138.2570498</v>
      </c>
      <c r="E108" s="6">
        <v>138.2570498</v>
      </c>
      <c r="F108" s="6">
        <v>50</v>
      </c>
      <c r="G108" s="6">
        <v>50</v>
      </c>
    </row>
    <row r="109" spans="1:7" x14ac:dyDescent="0.25">
      <c r="A109" s="6" t="s">
        <v>35</v>
      </c>
      <c r="B109" s="6" t="s">
        <v>36</v>
      </c>
      <c r="C109" s="6" t="s">
        <v>17</v>
      </c>
      <c r="D109" s="6">
        <v>0</v>
      </c>
      <c r="E109" s="6">
        <v>252.3049547</v>
      </c>
      <c r="F109" s="6">
        <v>0</v>
      </c>
      <c r="G109" s="6">
        <v>100</v>
      </c>
    </row>
    <row r="110" spans="1:7" x14ac:dyDescent="0.25">
      <c r="A110" s="6" t="s">
        <v>35</v>
      </c>
      <c r="B110" s="6" t="s">
        <v>36</v>
      </c>
      <c r="C110" s="6" t="s">
        <v>18</v>
      </c>
      <c r="D110" s="6">
        <v>50060.151273700001</v>
      </c>
      <c r="E110" s="6">
        <v>70455.029668400006</v>
      </c>
      <c r="F110" s="6">
        <v>41.538460866395504</v>
      </c>
      <c r="G110" s="6">
        <v>58.461539133604496</v>
      </c>
    </row>
    <row r="111" spans="1:7" x14ac:dyDescent="0.25">
      <c r="A111" s="6" t="s">
        <v>56</v>
      </c>
      <c r="B111" s="6" t="s">
        <v>57</v>
      </c>
      <c r="C111" s="6" t="s">
        <v>15</v>
      </c>
      <c r="D111" s="6">
        <v>23.406435699999999</v>
      </c>
      <c r="E111" s="6">
        <v>10.417266400000001</v>
      </c>
      <c r="F111" s="6">
        <v>69.201282670946895</v>
      </c>
      <c r="G111" s="6">
        <v>30.798717329053101</v>
      </c>
    </row>
    <row r="112" spans="1:7" x14ac:dyDescent="0.25">
      <c r="A112" s="6" t="s">
        <v>56</v>
      </c>
      <c r="B112" s="6" t="s">
        <v>57</v>
      </c>
      <c r="C112" s="6" t="s">
        <v>17</v>
      </c>
      <c r="D112" s="6">
        <v>0</v>
      </c>
      <c r="E112" s="6">
        <v>54.412976499999999</v>
      </c>
      <c r="F112" s="6">
        <v>0</v>
      </c>
      <c r="G112" s="6">
        <v>100</v>
      </c>
    </row>
    <row r="113" spans="1:7" x14ac:dyDescent="0.25">
      <c r="A113" s="6" t="s">
        <v>56</v>
      </c>
      <c r="B113" s="6" t="s">
        <v>57</v>
      </c>
      <c r="C113" s="6" t="s">
        <v>18</v>
      </c>
      <c r="D113" s="6">
        <v>9305.3182118000004</v>
      </c>
      <c r="E113" s="6">
        <v>12785.445111000001</v>
      </c>
      <c r="F113" s="6">
        <v>42.123117593659302</v>
      </c>
      <c r="G113" s="6">
        <v>57.876882406340698</v>
      </c>
    </row>
    <row r="114" spans="1:7" x14ac:dyDescent="0.25">
      <c r="A114" s="6" t="s">
        <v>37</v>
      </c>
      <c r="B114" s="6" t="s">
        <v>38</v>
      </c>
      <c r="C114" s="6" t="s">
        <v>15</v>
      </c>
      <c r="D114" s="6">
        <v>0</v>
      </c>
      <c r="E114" s="6">
        <v>669.70602180000003</v>
      </c>
      <c r="F114" s="6">
        <v>0</v>
      </c>
      <c r="G114" s="6">
        <v>100</v>
      </c>
    </row>
    <row r="115" spans="1:7" x14ac:dyDescent="0.25">
      <c r="A115" s="6" t="s">
        <v>37</v>
      </c>
      <c r="B115" s="6" t="s">
        <v>38</v>
      </c>
      <c r="C115" s="6" t="s">
        <v>17</v>
      </c>
      <c r="D115" s="6">
        <v>1200.7011818000001</v>
      </c>
      <c r="E115" s="6">
        <v>1330.5341664</v>
      </c>
      <c r="F115" s="6">
        <v>47.435382990121298</v>
      </c>
      <c r="G115" s="6">
        <v>52.564617009878702</v>
      </c>
    </row>
    <row r="116" spans="1:7" x14ac:dyDescent="0.25">
      <c r="A116" s="6" t="s">
        <v>37</v>
      </c>
      <c r="B116" s="6" t="s">
        <v>38</v>
      </c>
      <c r="C116" s="6" t="s">
        <v>18</v>
      </c>
      <c r="D116" s="6">
        <v>251672.55964220001</v>
      </c>
      <c r="E116" s="6">
        <v>348126.4989908</v>
      </c>
      <c r="F116" s="6">
        <v>41.9594789321254</v>
      </c>
      <c r="G116" s="6">
        <v>58.0405210678746</v>
      </c>
    </row>
    <row r="117" spans="1:7" x14ac:dyDescent="0.25">
      <c r="A117" s="6" t="s">
        <v>39</v>
      </c>
      <c r="B117" s="6" t="s">
        <v>40</v>
      </c>
      <c r="C117" s="6" t="s">
        <v>15</v>
      </c>
      <c r="D117" s="6">
        <v>0</v>
      </c>
      <c r="E117" s="6">
        <v>7.1690756999999996</v>
      </c>
      <c r="F117" s="6">
        <v>0</v>
      </c>
      <c r="G117" s="6">
        <v>100</v>
      </c>
    </row>
    <row r="118" spans="1:7" x14ac:dyDescent="0.25">
      <c r="A118" s="6" t="s">
        <v>39</v>
      </c>
      <c r="B118" s="6" t="s">
        <v>40</v>
      </c>
      <c r="C118" s="6" t="s">
        <v>17</v>
      </c>
      <c r="D118" s="6">
        <v>34.662565299999997</v>
      </c>
      <c r="E118" s="6">
        <v>31.966020499999999</v>
      </c>
      <c r="F118" s="6">
        <v>52.023564486340902</v>
      </c>
      <c r="G118" s="6">
        <v>47.976435513659098</v>
      </c>
    </row>
    <row r="119" spans="1:7" x14ac:dyDescent="0.25">
      <c r="A119" s="6" t="s">
        <v>39</v>
      </c>
      <c r="B119" s="6" t="s">
        <v>40</v>
      </c>
      <c r="C119" s="6" t="s">
        <v>18</v>
      </c>
      <c r="D119" s="6">
        <v>7213.1669152000004</v>
      </c>
      <c r="E119" s="6">
        <v>10739.0354276</v>
      </c>
      <c r="F119" s="6">
        <v>40.179844107500003</v>
      </c>
      <c r="G119" s="6">
        <v>59.820155892499997</v>
      </c>
    </row>
    <row r="120" spans="1:7" x14ac:dyDescent="0.25">
      <c r="A120" s="6" t="s">
        <v>58</v>
      </c>
      <c r="B120" s="6" t="s">
        <v>59</v>
      </c>
      <c r="C120" s="6" t="s">
        <v>17</v>
      </c>
      <c r="D120" s="6">
        <v>8.6982105999999995</v>
      </c>
      <c r="E120" s="6">
        <v>5.3389449999999998</v>
      </c>
      <c r="F120" s="6">
        <v>61.965620727321699</v>
      </c>
      <c r="G120" s="6">
        <v>38.034379272678301</v>
      </c>
    </row>
    <row r="121" spans="1:7" x14ac:dyDescent="0.25">
      <c r="A121" s="6" t="s">
        <v>58</v>
      </c>
      <c r="B121" s="6" t="s">
        <v>59</v>
      </c>
      <c r="C121" s="6" t="s">
        <v>18</v>
      </c>
      <c r="D121" s="6">
        <v>2996.8388011000002</v>
      </c>
      <c r="E121" s="6">
        <v>4416.1240412999996</v>
      </c>
      <c r="F121" s="6">
        <v>40.427004219675197</v>
      </c>
      <c r="G121" s="6">
        <v>59.572995780324803</v>
      </c>
    </row>
    <row r="122" spans="1:7" x14ac:dyDescent="0.25">
      <c r="A122" s="6" t="s">
        <v>60</v>
      </c>
      <c r="B122" s="6" t="s">
        <v>61</v>
      </c>
      <c r="C122" s="6" t="s">
        <v>15</v>
      </c>
      <c r="D122" s="6">
        <v>18.3046522</v>
      </c>
      <c r="E122" s="6">
        <v>61.7509218</v>
      </c>
      <c r="F122" s="6">
        <v>22.8649315536729</v>
      </c>
      <c r="G122" s="6">
        <v>77.135068446326997</v>
      </c>
    </row>
    <row r="123" spans="1:7" x14ac:dyDescent="0.25">
      <c r="A123" s="6" t="s">
        <v>60</v>
      </c>
      <c r="B123" s="6" t="s">
        <v>61</v>
      </c>
      <c r="C123" s="6" t="s">
        <v>16</v>
      </c>
      <c r="D123" s="6">
        <v>0</v>
      </c>
      <c r="E123" s="6">
        <v>3.2211816</v>
      </c>
      <c r="F123" s="6">
        <v>0</v>
      </c>
      <c r="G123" s="6">
        <v>100</v>
      </c>
    </row>
    <row r="124" spans="1:7" x14ac:dyDescent="0.25">
      <c r="A124" s="6" t="s">
        <v>60</v>
      </c>
      <c r="B124" s="6" t="s">
        <v>61</v>
      </c>
      <c r="C124" s="6" t="s">
        <v>17</v>
      </c>
      <c r="D124" s="6">
        <v>24.7300507</v>
      </c>
      <c r="E124" s="6">
        <v>33.662613899999997</v>
      </c>
      <c r="F124" s="6">
        <v>42.351296809976397</v>
      </c>
      <c r="G124" s="6">
        <v>57.648703190023603</v>
      </c>
    </row>
    <row r="125" spans="1:7" x14ac:dyDescent="0.25">
      <c r="A125" s="6" t="s">
        <v>60</v>
      </c>
      <c r="B125" s="6" t="s">
        <v>61</v>
      </c>
      <c r="C125" s="6" t="s">
        <v>18</v>
      </c>
      <c r="D125" s="6">
        <v>2490.9620372999998</v>
      </c>
      <c r="E125" s="6">
        <v>4285.3685392999996</v>
      </c>
      <c r="F125" s="6">
        <v>36.759747906953997</v>
      </c>
      <c r="G125" s="6">
        <v>63.240252093046003</v>
      </c>
    </row>
    <row r="126" spans="1:7" x14ac:dyDescent="0.25">
      <c r="A126" s="6" t="s">
        <v>62</v>
      </c>
      <c r="B126" s="6" t="s">
        <v>63</v>
      </c>
      <c r="C126" s="6" t="s">
        <v>15</v>
      </c>
      <c r="D126" s="6">
        <v>0</v>
      </c>
      <c r="E126" s="6">
        <v>8.5161066000000005</v>
      </c>
      <c r="F126" s="6">
        <v>0</v>
      </c>
      <c r="G126" s="6">
        <v>100</v>
      </c>
    </row>
    <row r="127" spans="1:7" x14ac:dyDescent="0.25">
      <c r="A127" s="6" t="s">
        <v>62</v>
      </c>
      <c r="B127" s="6" t="s">
        <v>63</v>
      </c>
      <c r="C127" s="6" t="s">
        <v>18</v>
      </c>
      <c r="D127" s="6">
        <v>3616.8492517999998</v>
      </c>
      <c r="E127" s="6">
        <v>5442.6346446999996</v>
      </c>
      <c r="F127" s="6">
        <v>39.923347655569202</v>
      </c>
      <c r="G127" s="6">
        <v>60.076652344430798</v>
      </c>
    </row>
    <row r="128" spans="1:7" x14ac:dyDescent="0.25">
      <c r="A128" s="6" t="s">
        <v>64</v>
      </c>
      <c r="B128" s="6" t="s">
        <v>65</v>
      </c>
      <c r="C128" s="6" t="s">
        <v>15</v>
      </c>
      <c r="D128" s="6">
        <v>18.8687875</v>
      </c>
      <c r="E128" s="6">
        <v>57.527742799999999</v>
      </c>
      <c r="F128" s="6">
        <v>24.698487517567301</v>
      </c>
      <c r="G128" s="6">
        <v>75.301512482432699</v>
      </c>
    </row>
    <row r="129" spans="1:7" x14ac:dyDescent="0.25">
      <c r="A129" s="6" t="s">
        <v>64</v>
      </c>
      <c r="B129" s="6" t="s">
        <v>65</v>
      </c>
      <c r="C129" s="6" t="s">
        <v>17</v>
      </c>
      <c r="D129" s="6">
        <v>25.2170548</v>
      </c>
      <c r="E129" s="6">
        <v>43.326999100000002</v>
      </c>
      <c r="F129" s="6">
        <v>36.7895584886029</v>
      </c>
      <c r="G129" s="6">
        <v>63.2104415113971</v>
      </c>
    </row>
    <row r="130" spans="1:7" x14ac:dyDescent="0.25">
      <c r="A130" s="6" t="s">
        <v>64</v>
      </c>
      <c r="B130" s="6" t="s">
        <v>65</v>
      </c>
      <c r="C130" s="6" t="s">
        <v>18</v>
      </c>
      <c r="D130" s="6">
        <v>6068.1765560000003</v>
      </c>
      <c r="E130" s="6">
        <v>9637.8828592999998</v>
      </c>
      <c r="F130" s="6">
        <v>38.635894564926403</v>
      </c>
      <c r="G130" s="6">
        <v>61.364105435073597</v>
      </c>
    </row>
    <row r="131" spans="1:7" x14ac:dyDescent="0.25">
      <c r="A131" s="6" t="s">
        <v>66</v>
      </c>
      <c r="B131" s="6" t="s">
        <v>67</v>
      </c>
      <c r="C131" s="6" t="s">
        <v>15</v>
      </c>
      <c r="D131" s="6">
        <v>3.9487481999999998</v>
      </c>
      <c r="E131" s="6">
        <v>3.2540027999999999</v>
      </c>
      <c r="F131" s="6">
        <v>54.822778130189398</v>
      </c>
      <c r="G131" s="6">
        <v>45.177221869810602</v>
      </c>
    </row>
    <row r="132" spans="1:7" x14ac:dyDescent="0.25">
      <c r="A132" s="6" t="s">
        <v>66</v>
      </c>
      <c r="B132" s="6" t="s">
        <v>67</v>
      </c>
      <c r="C132" s="6" t="s">
        <v>17</v>
      </c>
      <c r="D132" s="6">
        <v>0</v>
      </c>
      <c r="E132" s="6">
        <v>3.7390205000000001</v>
      </c>
      <c r="F132" s="6">
        <v>0</v>
      </c>
      <c r="G132" s="6">
        <v>100</v>
      </c>
    </row>
    <row r="133" spans="1:7" x14ac:dyDescent="0.25">
      <c r="A133" s="6" t="s">
        <v>66</v>
      </c>
      <c r="B133" s="6" t="s">
        <v>67</v>
      </c>
      <c r="C133" s="6" t="s">
        <v>18</v>
      </c>
      <c r="D133" s="6">
        <v>591.06914670000003</v>
      </c>
      <c r="E133" s="6">
        <v>710.98908979999999</v>
      </c>
      <c r="F133" s="6">
        <v>45.394985426214497</v>
      </c>
      <c r="G133" s="6">
        <v>54.605014573785503</v>
      </c>
    </row>
    <row r="134" spans="1:7" x14ac:dyDescent="0.25">
      <c r="A134" s="6" t="s">
        <v>68</v>
      </c>
      <c r="B134" s="6" t="s">
        <v>69</v>
      </c>
      <c r="C134" s="6" t="s">
        <v>15</v>
      </c>
      <c r="D134" s="6">
        <v>55.935354400000001</v>
      </c>
      <c r="E134" s="6">
        <v>55.935354400000001</v>
      </c>
      <c r="F134" s="6">
        <v>50</v>
      </c>
      <c r="G134" s="6">
        <v>50</v>
      </c>
    </row>
    <row r="135" spans="1:7" x14ac:dyDescent="0.25">
      <c r="A135" s="6" t="s">
        <v>68</v>
      </c>
      <c r="B135" s="6" t="s">
        <v>69</v>
      </c>
      <c r="C135" s="6" t="s">
        <v>16</v>
      </c>
      <c r="D135" s="6">
        <v>0</v>
      </c>
      <c r="E135" s="6">
        <v>50.791458400000003</v>
      </c>
      <c r="F135" s="6">
        <v>0</v>
      </c>
      <c r="G135" s="6">
        <v>100</v>
      </c>
    </row>
    <row r="136" spans="1:7" x14ac:dyDescent="0.25">
      <c r="A136" s="6" t="s">
        <v>68</v>
      </c>
      <c r="B136" s="6" t="s">
        <v>69</v>
      </c>
      <c r="C136" s="6" t="s">
        <v>17</v>
      </c>
      <c r="D136" s="6">
        <v>77.210481599999994</v>
      </c>
      <c r="E136" s="6">
        <v>154.42096319999999</v>
      </c>
      <c r="F136" s="6">
        <v>33.3333333333333</v>
      </c>
      <c r="G136" s="6">
        <v>66.6666666666667</v>
      </c>
    </row>
    <row r="137" spans="1:7" x14ac:dyDescent="0.25">
      <c r="A137" s="6" t="s">
        <v>68</v>
      </c>
      <c r="B137" s="6" t="s">
        <v>69</v>
      </c>
      <c r="C137" s="6" t="s">
        <v>18</v>
      </c>
      <c r="D137" s="6">
        <v>40168.165803000004</v>
      </c>
      <c r="E137" s="6">
        <v>61337.540586000003</v>
      </c>
      <c r="F137" s="6">
        <v>39.572322810171499</v>
      </c>
      <c r="G137" s="6">
        <v>60.427677189828501</v>
      </c>
    </row>
    <row r="138" spans="1:7" x14ac:dyDescent="0.25">
      <c r="A138" t="s">
        <v>21</v>
      </c>
    </row>
    <row r="139" spans="1:7" x14ac:dyDescent="0.25">
      <c r="A139" t="s">
        <v>1037</v>
      </c>
    </row>
    <row r="140" spans="1:7" x14ac:dyDescent="0.25">
      <c r="A140" t="s">
        <v>22</v>
      </c>
    </row>
    <row r="141" spans="1:7" x14ac:dyDescent="0.25">
      <c r="A141" t="s">
        <v>23</v>
      </c>
    </row>
    <row r="142" spans="1:7" x14ac:dyDescent="0.25">
      <c r="A142" t="s">
        <v>24</v>
      </c>
    </row>
    <row r="145" spans="1:7" x14ac:dyDescent="0.25">
      <c r="G145" s="7" t="str">
        <f>HYPERLINK("#'Indice'!A1", "Ir al índice")</f>
        <v>Ir al índice</v>
      </c>
    </row>
    <row r="146" spans="1:7" ht="17.25" x14ac:dyDescent="0.3">
      <c r="A146" s="4" t="s">
        <v>461</v>
      </c>
    </row>
    <row r="147" spans="1:7" x14ac:dyDescent="0.25">
      <c r="A147" s="5" t="s">
        <v>26</v>
      </c>
      <c r="B147" s="5" t="s">
        <v>71</v>
      </c>
      <c r="C147" s="5" t="s">
        <v>11</v>
      </c>
      <c r="D147" s="5" t="s">
        <v>431</v>
      </c>
      <c r="E147" s="5" t="s">
        <v>457</v>
      </c>
      <c r="F147" s="5" t="s">
        <v>433</v>
      </c>
      <c r="G147" s="5" t="s">
        <v>458</v>
      </c>
    </row>
    <row r="148" spans="1:7" x14ac:dyDescent="0.25">
      <c r="A148" s="6" t="s">
        <v>72</v>
      </c>
      <c r="B148" s="6" t="s">
        <v>73</v>
      </c>
      <c r="C148" s="6" t="s">
        <v>15</v>
      </c>
      <c r="D148" s="6">
        <v>483.64584079999997</v>
      </c>
      <c r="E148" s="6">
        <v>619.77730899999995</v>
      </c>
      <c r="F148" s="6">
        <v>43.831402385174101</v>
      </c>
      <c r="G148" s="6">
        <v>56.168597614825899</v>
      </c>
    </row>
    <row r="149" spans="1:7" x14ac:dyDescent="0.25">
      <c r="A149" s="6" t="s">
        <v>72</v>
      </c>
      <c r="B149" s="6" t="s">
        <v>73</v>
      </c>
      <c r="C149" s="6" t="s">
        <v>16</v>
      </c>
      <c r="D149" s="6">
        <v>82.597722599999997</v>
      </c>
      <c r="E149" s="6">
        <v>66.590509499999996</v>
      </c>
      <c r="F149" s="6">
        <v>55.364770690918299</v>
      </c>
      <c r="G149" s="6">
        <v>44.635229309081701</v>
      </c>
    </row>
    <row r="150" spans="1:7" x14ac:dyDescent="0.25">
      <c r="A150" s="6" t="s">
        <v>72</v>
      </c>
      <c r="B150" s="6" t="s">
        <v>73</v>
      </c>
      <c r="C150" s="6" t="s">
        <v>17</v>
      </c>
      <c r="D150" s="6">
        <v>573.79092270000001</v>
      </c>
      <c r="E150" s="6">
        <v>1545.0132771999999</v>
      </c>
      <c r="F150" s="6">
        <v>27.080884714457401</v>
      </c>
      <c r="G150" s="6">
        <v>72.919115285542603</v>
      </c>
    </row>
    <row r="151" spans="1:7" x14ac:dyDescent="0.25">
      <c r="A151" s="6" t="s">
        <v>72</v>
      </c>
      <c r="B151" s="6" t="s">
        <v>73</v>
      </c>
      <c r="C151" s="6" t="s">
        <v>18</v>
      </c>
      <c r="D151" s="6">
        <v>196730.86487039999</v>
      </c>
      <c r="E151" s="6">
        <v>284930.71955879999</v>
      </c>
      <c r="F151" s="6">
        <v>40.844209135660797</v>
      </c>
      <c r="G151" s="6">
        <v>59.155790864339203</v>
      </c>
    </row>
    <row r="152" spans="1:7" x14ac:dyDescent="0.25">
      <c r="A152" s="6" t="s">
        <v>74</v>
      </c>
      <c r="B152" s="6" t="s">
        <v>75</v>
      </c>
      <c r="C152" s="6" t="s">
        <v>15</v>
      </c>
      <c r="D152" s="6">
        <v>201.53500740000001</v>
      </c>
      <c r="E152" s="6">
        <v>278.5612304</v>
      </c>
      <c r="F152" s="6">
        <v>41.978043469683698</v>
      </c>
      <c r="G152" s="6">
        <v>58.021956530316302</v>
      </c>
    </row>
    <row r="153" spans="1:7" x14ac:dyDescent="0.25">
      <c r="A153" s="6" t="s">
        <v>74</v>
      </c>
      <c r="B153" s="6" t="s">
        <v>75</v>
      </c>
      <c r="C153" s="6" t="s">
        <v>16</v>
      </c>
      <c r="D153" s="6">
        <v>6.6385329999999998</v>
      </c>
      <c r="E153" s="6">
        <v>25.638445399999998</v>
      </c>
      <c r="F153" s="6">
        <v>20.567393012228202</v>
      </c>
      <c r="G153" s="6">
        <v>79.432606987771806</v>
      </c>
    </row>
    <row r="154" spans="1:7" x14ac:dyDescent="0.25">
      <c r="A154" s="6" t="s">
        <v>74</v>
      </c>
      <c r="B154" s="6" t="s">
        <v>75</v>
      </c>
      <c r="C154" s="6" t="s">
        <v>17</v>
      </c>
      <c r="D154" s="6">
        <v>188.04659169999999</v>
      </c>
      <c r="E154" s="6">
        <v>642.20120310000004</v>
      </c>
      <c r="F154" s="6">
        <v>22.649453919392698</v>
      </c>
      <c r="G154" s="6">
        <v>77.350546080607302</v>
      </c>
    </row>
    <row r="155" spans="1:7" x14ac:dyDescent="0.25">
      <c r="A155" s="6" t="s">
        <v>74</v>
      </c>
      <c r="B155" s="6" t="s">
        <v>75</v>
      </c>
      <c r="C155" s="6" t="s">
        <v>18</v>
      </c>
      <c r="D155" s="6">
        <v>54736.547827800001</v>
      </c>
      <c r="E155" s="6">
        <v>94771.298499700002</v>
      </c>
      <c r="F155" s="6">
        <v>36.611153977764097</v>
      </c>
      <c r="G155" s="6">
        <v>63.388846022235903</v>
      </c>
    </row>
    <row r="156" spans="1:7" x14ac:dyDescent="0.25">
      <c r="A156" s="6" t="s">
        <v>76</v>
      </c>
      <c r="B156" s="6" t="s">
        <v>77</v>
      </c>
      <c r="C156" s="6" t="s">
        <v>15</v>
      </c>
      <c r="D156" s="6">
        <v>459.16872000000001</v>
      </c>
      <c r="E156" s="6">
        <v>1073.8458453999999</v>
      </c>
      <c r="F156" s="6">
        <v>29.952012874723899</v>
      </c>
      <c r="G156" s="6">
        <v>70.047987125276194</v>
      </c>
    </row>
    <row r="157" spans="1:7" x14ac:dyDescent="0.25">
      <c r="A157" s="6" t="s">
        <v>76</v>
      </c>
      <c r="B157" s="6" t="s">
        <v>77</v>
      </c>
      <c r="C157" s="6" t="s">
        <v>17</v>
      </c>
      <c r="D157" s="6">
        <v>136.86247729999999</v>
      </c>
      <c r="E157" s="6">
        <v>295.37827290000001</v>
      </c>
      <c r="F157" s="6">
        <v>31.663483194648599</v>
      </c>
      <c r="G157" s="6">
        <v>68.336516805351394</v>
      </c>
    </row>
    <row r="158" spans="1:7" x14ac:dyDescent="0.25">
      <c r="A158" s="6" t="s">
        <v>76</v>
      </c>
      <c r="B158" s="6" t="s">
        <v>77</v>
      </c>
      <c r="C158" s="6" t="s">
        <v>18</v>
      </c>
      <c r="D158" s="6">
        <v>38570.584906999997</v>
      </c>
      <c r="E158" s="6">
        <v>47187.159784700001</v>
      </c>
      <c r="F158" s="6">
        <v>44.976211822805801</v>
      </c>
      <c r="G158" s="6">
        <v>55.023788177194199</v>
      </c>
    </row>
    <row r="159" spans="1:7" x14ac:dyDescent="0.25">
      <c r="A159" s="6" t="s">
        <v>78</v>
      </c>
      <c r="B159" s="6" t="s">
        <v>79</v>
      </c>
      <c r="C159" s="6" t="s">
        <v>15</v>
      </c>
      <c r="D159" s="6">
        <v>1116.9029063999999</v>
      </c>
      <c r="E159" s="6">
        <v>1363.6805776000001</v>
      </c>
      <c r="F159" s="6">
        <v>45.025814031421703</v>
      </c>
      <c r="G159" s="6">
        <v>54.974185968578396</v>
      </c>
    </row>
    <row r="160" spans="1:7" x14ac:dyDescent="0.25">
      <c r="A160" s="6" t="s">
        <v>78</v>
      </c>
      <c r="B160" s="6" t="s">
        <v>79</v>
      </c>
      <c r="C160" s="6" t="s">
        <v>17</v>
      </c>
      <c r="D160" s="6">
        <v>1374.1995159000001</v>
      </c>
      <c r="E160" s="6">
        <v>1050.0214115000001</v>
      </c>
      <c r="F160" s="6">
        <v>56.686232693067403</v>
      </c>
      <c r="G160" s="6">
        <v>43.313767306932597</v>
      </c>
    </row>
    <row r="161" spans="1:7" x14ac:dyDescent="0.25">
      <c r="A161" s="6" t="s">
        <v>78</v>
      </c>
      <c r="B161" s="6" t="s">
        <v>79</v>
      </c>
      <c r="C161" s="6" t="s">
        <v>18</v>
      </c>
      <c r="D161" s="6">
        <v>146633.914246</v>
      </c>
      <c r="E161" s="6">
        <v>165428.50085390001</v>
      </c>
      <c r="F161" s="6">
        <v>46.988649433818701</v>
      </c>
      <c r="G161" s="6">
        <v>53.011350566181299</v>
      </c>
    </row>
    <row r="162" spans="1:7" x14ac:dyDescent="0.25">
      <c r="A162" s="6" t="s">
        <v>80</v>
      </c>
      <c r="B162" s="6" t="s">
        <v>81</v>
      </c>
      <c r="C162" s="6" t="s">
        <v>15</v>
      </c>
      <c r="D162" s="6">
        <v>1566.1060368000001</v>
      </c>
      <c r="E162" s="6">
        <v>1206.2176420000001</v>
      </c>
      <c r="F162" s="6">
        <v>56.490735507402498</v>
      </c>
      <c r="G162" s="6">
        <v>43.509264492597502</v>
      </c>
    </row>
    <row r="163" spans="1:7" x14ac:dyDescent="0.25">
      <c r="A163" s="6" t="s">
        <v>80</v>
      </c>
      <c r="B163" s="6" t="s">
        <v>81</v>
      </c>
      <c r="C163" s="6" t="s">
        <v>16</v>
      </c>
      <c r="D163" s="6">
        <v>44.8276781</v>
      </c>
      <c r="E163" s="6">
        <v>0</v>
      </c>
      <c r="F163" s="6">
        <v>100</v>
      </c>
      <c r="G163" s="6">
        <v>0</v>
      </c>
    </row>
    <row r="164" spans="1:7" x14ac:dyDescent="0.25">
      <c r="A164" s="6" t="s">
        <v>80</v>
      </c>
      <c r="B164" s="6" t="s">
        <v>81</v>
      </c>
      <c r="C164" s="6" t="s">
        <v>17</v>
      </c>
      <c r="D164" s="6">
        <v>1516.5915931</v>
      </c>
      <c r="E164" s="6">
        <v>1612.2273345999999</v>
      </c>
      <c r="F164" s="6">
        <v>48.471695810624901</v>
      </c>
      <c r="G164" s="6">
        <v>51.528304189375099</v>
      </c>
    </row>
    <row r="165" spans="1:7" x14ac:dyDescent="0.25">
      <c r="A165" s="6" t="s">
        <v>80</v>
      </c>
      <c r="B165" s="6" t="s">
        <v>81</v>
      </c>
      <c r="C165" s="6" t="s">
        <v>18</v>
      </c>
      <c r="D165" s="6">
        <v>143874.50878430001</v>
      </c>
      <c r="E165" s="6">
        <v>151916.5209452</v>
      </c>
      <c r="F165" s="6">
        <v>48.640592284314003</v>
      </c>
      <c r="G165" s="6">
        <v>51.359407715685997</v>
      </c>
    </row>
    <row r="166" spans="1:7" x14ac:dyDescent="0.25">
      <c r="A166" s="6" t="s">
        <v>82</v>
      </c>
      <c r="B166" s="6" t="s">
        <v>83</v>
      </c>
      <c r="C166" s="6" t="s">
        <v>15</v>
      </c>
      <c r="D166" s="6">
        <v>274.4605171</v>
      </c>
      <c r="E166" s="6">
        <v>432.40542950000003</v>
      </c>
      <c r="F166" s="6">
        <v>38.827802983033102</v>
      </c>
      <c r="G166" s="6">
        <v>61.172197016966898</v>
      </c>
    </row>
    <row r="167" spans="1:7" x14ac:dyDescent="0.25">
      <c r="A167" s="6" t="s">
        <v>82</v>
      </c>
      <c r="B167" s="6" t="s">
        <v>83</v>
      </c>
      <c r="C167" s="6" t="s">
        <v>17</v>
      </c>
      <c r="D167" s="6">
        <v>299.21698789999999</v>
      </c>
      <c r="E167" s="6">
        <v>299.3812456</v>
      </c>
      <c r="F167" s="6">
        <v>49.986279804148502</v>
      </c>
      <c r="G167" s="6">
        <v>50.013720195851498</v>
      </c>
    </row>
    <row r="168" spans="1:7" x14ac:dyDescent="0.25">
      <c r="A168" s="6" t="s">
        <v>82</v>
      </c>
      <c r="B168" s="6" t="s">
        <v>83</v>
      </c>
      <c r="C168" s="6" t="s">
        <v>18</v>
      </c>
      <c r="D168" s="6">
        <v>63527.232008799998</v>
      </c>
      <c r="E168" s="6">
        <v>79913.303822400005</v>
      </c>
      <c r="F168" s="6">
        <v>44.288200431402799</v>
      </c>
      <c r="G168" s="6">
        <v>55.711799568597201</v>
      </c>
    </row>
    <row r="169" spans="1:7" x14ac:dyDescent="0.25">
      <c r="A169" s="6" t="s">
        <v>84</v>
      </c>
      <c r="B169" s="6" t="s">
        <v>85</v>
      </c>
      <c r="C169" s="6" t="s">
        <v>15</v>
      </c>
      <c r="D169" s="6">
        <v>3046.1932391</v>
      </c>
      <c r="E169" s="6">
        <v>2976.8893045999998</v>
      </c>
      <c r="F169" s="6">
        <v>50.575319481321799</v>
      </c>
      <c r="G169" s="6">
        <v>49.424680518678201</v>
      </c>
    </row>
    <row r="170" spans="1:7" x14ac:dyDescent="0.25">
      <c r="A170" s="6" t="s">
        <v>84</v>
      </c>
      <c r="B170" s="6" t="s">
        <v>85</v>
      </c>
      <c r="C170" s="6" t="s">
        <v>16</v>
      </c>
      <c r="D170" s="6">
        <v>53.190206799999999</v>
      </c>
      <c r="E170" s="6">
        <v>0</v>
      </c>
      <c r="F170" s="6">
        <v>100</v>
      </c>
      <c r="G170" s="6">
        <v>0</v>
      </c>
    </row>
    <row r="171" spans="1:7" x14ac:dyDescent="0.25">
      <c r="A171" s="6" t="s">
        <v>84</v>
      </c>
      <c r="B171" s="6" t="s">
        <v>85</v>
      </c>
      <c r="C171" s="6" t="s">
        <v>17</v>
      </c>
      <c r="D171" s="6">
        <v>2904.6622674</v>
      </c>
      <c r="E171" s="6">
        <v>2768.9787225</v>
      </c>
      <c r="F171" s="6">
        <v>51.195736081482202</v>
      </c>
      <c r="G171" s="6">
        <v>48.804263918517798</v>
      </c>
    </row>
    <row r="172" spans="1:7" x14ac:dyDescent="0.25">
      <c r="A172" s="6" t="s">
        <v>84</v>
      </c>
      <c r="B172" s="6" t="s">
        <v>85</v>
      </c>
      <c r="C172" s="6" t="s">
        <v>18</v>
      </c>
      <c r="D172" s="6">
        <v>281355.19273170002</v>
      </c>
      <c r="E172" s="6">
        <v>272445.89353080001</v>
      </c>
      <c r="F172" s="6">
        <v>50.804377187215998</v>
      </c>
      <c r="G172" s="6">
        <v>49.195622812784002</v>
      </c>
    </row>
    <row r="173" spans="1:7" x14ac:dyDescent="0.25">
      <c r="A173" s="6" t="s">
        <v>86</v>
      </c>
      <c r="B173" s="6" t="s">
        <v>87</v>
      </c>
      <c r="C173" s="6" t="s">
        <v>15</v>
      </c>
      <c r="D173" s="6">
        <v>1255.4128251</v>
      </c>
      <c r="E173" s="6">
        <v>2070.7035471999998</v>
      </c>
      <c r="F173" s="6">
        <v>37.744104071496601</v>
      </c>
      <c r="G173" s="6">
        <v>62.255895928503399</v>
      </c>
    </row>
    <row r="174" spans="1:7" x14ac:dyDescent="0.25">
      <c r="A174" s="6" t="s">
        <v>86</v>
      </c>
      <c r="B174" s="6" t="s">
        <v>87</v>
      </c>
      <c r="C174" s="6" t="s">
        <v>17</v>
      </c>
      <c r="D174" s="6">
        <v>3410.8697593000002</v>
      </c>
      <c r="E174" s="6">
        <v>4495.4503555000001</v>
      </c>
      <c r="F174" s="6">
        <v>43.141053104024003</v>
      </c>
      <c r="G174" s="6">
        <v>56.858946895975997</v>
      </c>
    </row>
    <row r="175" spans="1:7" x14ac:dyDescent="0.25">
      <c r="A175" s="6" t="s">
        <v>86</v>
      </c>
      <c r="B175" s="6" t="s">
        <v>87</v>
      </c>
      <c r="C175" s="6" t="s">
        <v>18</v>
      </c>
      <c r="D175" s="6">
        <v>384877.78568909998</v>
      </c>
      <c r="E175" s="6">
        <v>446992.77782979998</v>
      </c>
      <c r="F175" s="6">
        <v>46.266547052828301</v>
      </c>
      <c r="G175" s="6">
        <v>53.733452947171699</v>
      </c>
    </row>
    <row r="176" spans="1:7" x14ac:dyDescent="0.25">
      <c r="A176" s="6" t="s">
        <v>88</v>
      </c>
      <c r="B176" s="6" t="s">
        <v>89</v>
      </c>
      <c r="C176" s="6" t="s">
        <v>15</v>
      </c>
      <c r="D176" s="6">
        <v>437.08845530000002</v>
      </c>
      <c r="E176" s="6">
        <v>624.43136260000006</v>
      </c>
      <c r="F176" s="6">
        <v>41.175722575268601</v>
      </c>
      <c r="G176" s="6">
        <v>58.824277424731399</v>
      </c>
    </row>
    <row r="177" spans="1:7" x14ac:dyDescent="0.25">
      <c r="A177" s="6" t="s">
        <v>88</v>
      </c>
      <c r="B177" s="6" t="s">
        <v>89</v>
      </c>
      <c r="C177" s="6" t="s">
        <v>17</v>
      </c>
      <c r="D177" s="6">
        <v>927.98564539999995</v>
      </c>
      <c r="E177" s="6">
        <v>892.09316960000001</v>
      </c>
      <c r="F177" s="6">
        <v>50.986014328176203</v>
      </c>
      <c r="G177" s="6">
        <v>49.013985671823797</v>
      </c>
    </row>
    <row r="178" spans="1:7" x14ac:dyDescent="0.25">
      <c r="A178" s="6" t="s">
        <v>88</v>
      </c>
      <c r="B178" s="6" t="s">
        <v>89</v>
      </c>
      <c r="C178" s="6" t="s">
        <v>18</v>
      </c>
      <c r="D178" s="6">
        <v>137575.01250380001</v>
      </c>
      <c r="E178" s="6">
        <v>190206.3888634</v>
      </c>
      <c r="F178" s="6">
        <v>41.9715737164966</v>
      </c>
      <c r="G178" s="6">
        <v>58.0284262835034</v>
      </c>
    </row>
    <row r="179" spans="1:7" x14ac:dyDescent="0.25">
      <c r="A179" s="6" t="s">
        <v>90</v>
      </c>
      <c r="B179" s="6" t="s">
        <v>91</v>
      </c>
      <c r="C179" s="6" t="s">
        <v>15</v>
      </c>
      <c r="D179" s="6">
        <v>850.08711530000005</v>
      </c>
      <c r="E179" s="6">
        <v>1109.6815274</v>
      </c>
      <c r="F179" s="6">
        <v>43.376911783261498</v>
      </c>
      <c r="G179" s="6">
        <v>56.623088216738502</v>
      </c>
    </row>
    <row r="180" spans="1:7" x14ac:dyDescent="0.25">
      <c r="A180" s="6" t="s">
        <v>90</v>
      </c>
      <c r="B180" s="6" t="s">
        <v>91</v>
      </c>
      <c r="C180" s="6" t="s">
        <v>17</v>
      </c>
      <c r="D180" s="6">
        <v>1037.4260578999999</v>
      </c>
      <c r="E180" s="6">
        <v>1257.6510214</v>
      </c>
      <c r="F180" s="6">
        <v>45.202231648638801</v>
      </c>
      <c r="G180" s="6">
        <v>54.797768351361199</v>
      </c>
    </row>
    <row r="181" spans="1:7" x14ac:dyDescent="0.25">
      <c r="A181" s="6" t="s">
        <v>90</v>
      </c>
      <c r="B181" s="6" t="s">
        <v>91</v>
      </c>
      <c r="C181" s="6" t="s">
        <v>18</v>
      </c>
      <c r="D181" s="6">
        <v>295824.07419040002</v>
      </c>
      <c r="E181" s="6">
        <v>385807.08008629997</v>
      </c>
      <c r="F181" s="6">
        <v>43.399435652894702</v>
      </c>
      <c r="G181" s="6">
        <v>56.600564347105298</v>
      </c>
    </row>
    <row r="182" spans="1:7" x14ac:dyDescent="0.25">
      <c r="A182" s="6" t="s">
        <v>92</v>
      </c>
      <c r="B182" s="6" t="s">
        <v>93</v>
      </c>
      <c r="C182" s="6" t="s">
        <v>15</v>
      </c>
      <c r="D182" s="6">
        <v>9404.4532163999993</v>
      </c>
      <c r="E182" s="6">
        <v>5862.2121313999996</v>
      </c>
      <c r="F182" s="6">
        <v>61.6012272631313</v>
      </c>
      <c r="G182" s="6">
        <v>38.3987727368687</v>
      </c>
    </row>
    <row r="183" spans="1:7" x14ac:dyDescent="0.25">
      <c r="A183" s="6" t="s">
        <v>92</v>
      </c>
      <c r="B183" s="6" t="s">
        <v>93</v>
      </c>
      <c r="C183" s="6" t="s">
        <v>16</v>
      </c>
      <c r="D183" s="6">
        <v>0</v>
      </c>
      <c r="E183" s="6">
        <v>32.393992500000003</v>
      </c>
      <c r="F183" s="6">
        <v>0</v>
      </c>
      <c r="G183" s="6">
        <v>100</v>
      </c>
    </row>
    <row r="184" spans="1:7" x14ac:dyDescent="0.25">
      <c r="A184" s="6" t="s">
        <v>92</v>
      </c>
      <c r="B184" s="6" t="s">
        <v>93</v>
      </c>
      <c r="C184" s="6" t="s">
        <v>17</v>
      </c>
      <c r="D184" s="6">
        <v>1701.8658473</v>
      </c>
      <c r="E184" s="6">
        <v>3161.0870834000002</v>
      </c>
      <c r="F184" s="6">
        <v>34.996551921283398</v>
      </c>
      <c r="G184" s="6">
        <v>65.003448078716602</v>
      </c>
    </row>
    <row r="185" spans="1:7" x14ac:dyDescent="0.25">
      <c r="A185" s="6" t="s">
        <v>92</v>
      </c>
      <c r="B185" s="6" t="s">
        <v>93</v>
      </c>
      <c r="C185" s="6" t="s">
        <v>18</v>
      </c>
      <c r="D185" s="6">
        <v>430815.11915340001</v>
      </c>
      <c r="E185" s="6">
        <v>588471.86856900004</v>
      </c>
      <c r="F185" s="6">
        <v>42.266321884090502</v>
      </c>
      <c r="G185" s="6">
        <v>57.733678115909498</v>
      </c>
    </row>
    <row r="186" spans="1:7" x14ac:dyDescent="0.25">
      <c r="A186" s="6" t="s">
        <v>94</v>
      </c>
      <c r="B186" s="6" t="s">
        <v>95</v>
      </c>
      <c r="C186" s="6" t="s">
        <v>15</v>
      </c>
      <c r="D186" s="6">
        <v>952.40190280000002</v>
      </c>
      <c r="E186" s="6">
        <v>1160.5637114000001</v>
      </c>
      <c r="F186" s="6">
        <v>45.074178983295603</v>
      </c>
      <c r="G186" s="6">
        <v>54.925821016704397</v>
      </c>
    </row>
    <row r="187" spans="1:7" x14ac:dyDescent="0.25">
      <c r="A187" s="6" t="s">
        <v>94</v>
      </c>
      <c r="B187" s="6" t="s">
        <v>95</v>
      </c>
      <c r="C187" s="6" t="s">
        <v>17</v>
      </c>
      <c r="D187" s="6">
        <v>155.6852949</v>
      </c>
      <c r="E187" s="6">
        <v>214.97698170000001</v>
      </c>
      <c r="F187" s="6">
        <v>42.001925938637598</v>
      </c>
      <c r="G187" s="6">
        <v>57.998074061362402</v>
      </c>
    </row>
    <row r="188" spans="1:7" x14ac:dyDescent="0.25">
      <c r="A188" s="6" t="s">
        <v>94</v>
      </c>
      <c r="B188" s="6" t="s">
        <v>95</v>
      </c>
      <c r="C188" s="6" t="s">
        <v>18</v>
      </c>
      <c r="D188" s="6">
        <v>52105.375890399999</v>
      </c>
      <c r="E188" s="6">
        <v>72251.996143199998</v>
      </c>
      <c r="F188" s="6">
        <v>41.899708106023397</v>
      </c>
      <c r="G188" s="6">
        <v>58.100291893976603</v>
      </c>
    </row>
    <row r="189" spans="1:7" x14ac:dyDescent="0.25">
      <c r="A189" s="6" t="s">
        <v>96</v>
      </c>
      <c r="B189" s="6" t="s">
        <v>97</v>
      </c>
      <c r="C189" s="6" t="s">
        <v>15</v>
      </c>
      <c r="D189" s="6">
        <v>202.67748520000001</v>
      </c>
      <c r="E189" s="6">
        <v>218.20797390000001</v>
      </c>
      <c r="F189" s="6">
        <v>48.155021946682403</v>
      </c>
      <c r="G189" s="6">
        <v>51.844978053317597</v>
      </c>
    </row>
    <row r="190" spans="1:7" x14ac:dyDescent="0.25">
      <c r="A190" s="6" t="s">
        <v>96</v>
      </c>
      <c r="B190" s="6" t="s">
        <v>97</v>
      </c>
      <c r="C190" s="6" t="s">
        <v>16</v>
      </c>
      <c r="D190" s="6">
        <v>0</v>
      </c>
      <c r="E190" s="6">
        <v>17.0942644</v>
      </c>
      <c r="F190" s="6">
        <v>0</v>
      </c>
      <c r="G190" s="6">
        <v>100</v>
      </c>
    </row>
    <row r="191" spans="1:7" x14ac:dyDescent="0.25">
      <c r="A191" s="6" t="s">
        <v>96</v>
      </c>
      <c r="B191" s="6" t="s">
        <v>97</v>
      </c>
      <c r="C191" s="6" t="s">
        <v>17</v>
      </c>
      <c r="D191" s="6">
        <v>333.45604530000003</v>
      </c>
      <c r="E191" s="6">
        <v>420.2554993</v>
      </c>
      <c r="F191" s="6">
        <v>44.2418651656672</v>
      </c>
      <c r="G191" s="6">
        <v>55.758134834332701</v>
      </c>
    </row>
    <row r="192" spans="1:7" x14ac:dyDescent="0.25">
      <c r="A192" s="6" t="s">
        <v>96</v>
      </c>
      <c r="B192" s="6" t="s">
        <v>97</v>
      </c>
      <c r="C192" s="6" t="s">
        <v>18</v>
      </c>
      <c r="D192" s="6">
        <v>57519.2804015</v>
      </c>
      <c r="E192" s="6">
        <v>90639.028330600006</v>
      </c>
      <c r="F192" s="6">
        <v>38.822851646819501</v>
      </c>
      <c r="G192" s="6">
        <v>61.177148353180499</v>
      </c>
    </row>
    <row r="193" spans="1:7" x14ac:dyDescent="0.25">
      <c r="A193" s="6" t="s">
        <v>98</v>
      </c>
      <c r="B193" s="6" t="s">
        <v>99</v>
      </c>
      <c r="C193" s="6" t="s">
        <v>15</v>
      </c>
      <c r="D193" s="6">
        <v>417.45263269999998</v>
      </c>
      <c r="E193" s="6">
        <v>935.34455149999997</v>
      </c>
      <c r="F193" s="6">
        <v>30.8584788300596</v>
      </c>
      <c r="G193" s="6">
        <v>69.141521169940305</v>
      </c>
    </row>
    <row r="194" spans="1:7" x14ac:dyDescent="0.25">
      <c r="A194" s="6" t="s">
        <v>98</v>
      </c>
      <c r="B194" s="6" t="s">
        <v>99</v>
      </c>
      <c r="C194" s="6" t="s">
        <v>16</v>
      </c>
      <c r="D194" s="6">
        <v>9.1715823000000007</v>
      </c>
      <c r="E194" s="6">
        <v>0</v>
      </c>
      <c r="F194" s="6">
        <v>100</v>
      </c>
      <c r="G194" s="6">
        <v>0</v>
      </c>
    </row>
    <row r="195" spans="1:7" x14ac:dyDescent="0.25">
      <c r="A195" s="6" t="s">
        <v>98</v>
      </c>
      <c r="B195" s="6" t="s">
        <v>99</v>
      </c>
      <c r="C195" s="6" t="s">
        <v>17</v>
      </c>
      <c r="D195" s="6">
        <v>184.65289870000001</v>
      </c>
      <c r="E195" s="6">
        <v>538.42151220000005</v>
      </c>
      <c r="F195" s="6">
        <v>25.5371917352414</v>
      </c>
      <c r="G195" s="6">
        <v>74.462808264758607</v>
      </c>
    </row>
    <row r="196" spans="1:7" x14ac:dyDescent="0.25">
      <c r="A196" s="6" t="s">
        <v>98</v>
      </c>
      <c r="B196" s="6" t="s">
        <v>99</v>
      </c>
      <c r="C196" s="6" t="s">
        <v>18</v>
      </c>
      <c r="D196" s="6">
        <v>28094.6025629</v>
      </c>
      <c r="E196" s="6">
        <v>39216.354263399997</v>
      </c>
      <c r="F196" s="6">
        <v>41.738528001317597</v>
      </c>
      <c r="G196" s="6">
        <v>58.261471998682403</v>
      </c>
    </row>
    <row r="197" spans="1:7" x14ac:dyDescent="0.25">
      <c r="A197" s="6" t="s">
        <v>100</v>
      </c>
      <c r="B197" s="6" t="s">
        <v>101</v>
      </c>
      <c r="C197" s="6" t="s">
        <v>15</v>
      </c>
      <c r="D197" s="6">
        <v>177.31254290000001</v>
      </c>
      <c r="E197" s="6">
        <v>368.45285519999999</v>
      </c>
      <c r="F197" s="6">
        <v>32.488784286670999</v>
      </c>
      <c r="G197" s="6">
        <v>67.511215713328994</v>
      </c>
    </row>
    <row r="198" spans="1:7" x14ac:dyDescent="0.25">
      <c r="A198" s="6" t="s">
        <v>100</v>
      </c>
      <c r="B198" s="6" t="s">
        <v>101</v>
      </c>
      <c r="C198" s="6" t="s">
        <v>17</v>
      </c>
      <c r="D198" s="6">
        <v>70.648623299999997</v>
      </c>
      <c r="E198" s="6">
        <v>295.69298930000002</v>
      </c>
      <c r="F198" s="6">
        <v>19.284902634618099</v>
      </c>
      <c r="G198" s="6">
        <v>80.715097365381894</v>
      </c>
    </row>
    <row r="199" spans="1:7" x14ac:dyDescent="0.25">
      <c r="A199" s="6" t="s">
        <v>100</v>
      </c>
      <c r="B199" s="6" t="s">
        <v>101</v>
      </c>
      <c r="C199" s="6" t="s">
        <v>18</v>
      </c>
      <c r="D199" s="6">
        <v>27175.122896699999</v>
      </c>
      <c r="E199" s="6">
        <v>39822.770091600003</v>
      </c>
      <c r="F199" s="6">
        <v>40.561160485219503</v>
      </c>
      <c r="G199" s="6">
        <v>59.438839514780497</v>
      </c>
    </row>
    <row r="200" spans="1:7" x14ac:dyDescent="0.25">
      <c r="A200" s="6" t="s">
        <v>102</v>
      </c>
      <c r="B200" s="6" t="s">
        <v>103</v>
      </c>
      <c r="C200" s="6" t="s">
        <v>15</v>
      </c>
      <c r="D200" s="6">
        <v>328.85394220000001</v>
      </c>
      <c r="E200" s="6">
        <v>443.85882350000003</v>
      </c>
      <c r="F200" s="6">
        <v>42.558367972876901</v>
      </c>
      <c r="G200" s="6">
        <v>57.441632027123099</v>
      </c>
    </row>
    <row r="201" spans="1:7" x14ac:dyDescent="0.25">
      <c r="A201" s="6" t="s">
        <v>102</v>
      </c>
      <c r="B201" s="6" t="s">
        <v>103</v>
      </c>
      <c r="C201" s="6" t="s">
        <v>16</v>
      </c>
      <c r="D201" s="6">
        <v>59.047276099999998</v>
      </c>
      <c r="E201" s="6">
        <v>0</v>
      </c>
      <c r="F201" s="6">
        <v>100</v>
      </c>
      <c r="G201" s="6">
        <v>0</v>
      </c>
    </row>
    <row r="202" spans="1:7" x14ac:dyDescent="0.25">
      <c r="A202" s="6" t="s">
        <v>102</v>
      </c>
      <c r="B202" s="6" t="s">
        <v>103</v>
      </c>
      <c r="C202" s="6" t="s">
        <v>17</v>
      </c>
      <c r="D202" s="6">
        <v>545.94943069999999</v>
      </c>
      <c r="E202" s="6">
        <v>845.18859269999996</v>
      </c>
      <c r="F202" s="6">
        <v>39.244806878736298</v>
      </c>
      <c r="G202" s="6">
        <v>60.755193121263702</v>
      </c>
    </row>
    <row r="203" spans="1:7" x14ac:dyDescent="0.25">
      <c r="A203" s="6" t="s">
        <v>102</v>
      </c>
      <c r="B203" s="6" t="s">
        <v>103</v>
      </c>
      <c r="C203" s="6" t="s">
        <v>18</v>
      </c>
      <c r="D203" s="6">
        <v>98197.741224700003</v>
      </c>
      <c r="E203" s="6">
        <v>114661.3607075</v>
      </c>
      <c r="F203" s="6">
        <v>46.132742426009997</v>
      </c>
      <c r="G203" s="6">
        <v>53.867257573989903</v>
      </c>
    </row>
    <row r="204" spans="1:7" x14ac:dyDescent="0.25">
      <c r="A204" s="6" t="s">
        <v>104</v>
      </c>
      <c r="B204" s="6" t="s">
        <v>105</v>
      </c>
      <c r="C204" s="6" t="s">
        <v>15</v>
      </c>
      <c r="D204" s="6">
        <v>74.874334599999997</v>
      </c>
      <c r="E204" s="6">
        <v>161.44074090000001</v>
      </c>
      <c r="F204" s="6">
        <v>31.684112594839501</v>
      </c>
      <c r="G204" s="6">
        <v>68.315887405160495</v>
      </c>
    </row>
    <row r="205" spans="1:7" x14ac:dyDescent="0.25">
      <c r="A205" s="6" t="s">
        <v>104</v>
      </c>
      <c r="B205" s="6" t="s">
        <v>105</v>
      </c>
      <c r="C205" s="6" t="s">
        <v>16</v>
      </c>
      <c r="D205" s="6">
        <v>3.7089428999999998</v>
      </c>
      <c r="E205" s="6">
        <v>3.7089428999999998</v>
      </c>
      <c r="F205" s="6">
        <v>50</v>
      </c>
      <c r="G205" s="6">
        <v>50</v>
      </c>
    </row>
    <row r="206" spans="1:7" x14ac:dyDescent="0.25">
      <c r="A206" s="6" t="s">
        <v>104</v>
      </c>
      <c r="B206" s="6" t="s">
        <v>105</v>
      </c>
      <c r="C206" s="6" t="s">
        <v>17</v>
      </c>
      <c r="D206" s="6">
        <v>125.5330177</v>
      </c>
      <c r="E206" s="6">
        <v>136.78606909999999</v>
      </c>
      <c r="F206" s="6">
        <v>47.855083376266201</v>
      </c>
      <c r="G206" s="6">
        <v>52.144916623733799</v>
      </c>
    </row>
    <row r="207" spans="1:7" x14ac:dyDescent="0.25">
      <c r="A207" s="6" t="s">
        <v>104</v>
      </c>
      <c r="B207" s="6" t="s">
        <v>105</v>
      </c>
      <c r="C207" s="6" t="s">
        <v>18</v>
      </c>
      <c r="D207" s="6">
        <v>6824.7098511000004</v>
      </c>
      <c r="E207" s="6">
        <v>8533.2381024000006</v>
      </c>
      <c r="F207" s="6">
        <v>44.437641485460802</v>
      </c>
      <c r="G207" s="6">
        <v>55.562358514539198</v>
      </c>
    </row>
    <row r="208" spans="1:7" x14ac:dyDescent="0.25">
      <c r="A208" s="6" t="s">
        <v>106</v>
      </c>
      <c r="B208" s="6" t="s">
        <v>107</v>
      </c>
      <c r="C208" s="6" t="s">
        <v>15</v>
      </c>
      <c r="D208" s="6">
        <v>2170.2189072000001</v>
      </c>
      <c r="E208" s="6">
        <v>1658.3082827000001</v>
      </c>
      <c r="F208" s="6">
        <v>56.685477196694201</v>
      </c>
      <c r="G208" s="6">
        <v>43.314522803305799</v>
      </c>
    </row>
    <row r="209" spans="1:7" x14ac:dyDescent="0.25">
      <c r="A209" s="6" t="s">
        <v>106</v>
      </c>
      <c r="B209" s="6" t="s">
        <v>107</v>
      </c>
      <c r="C209" s="6" t="s">
        <v>16</v>
      </c>
      <c r="D209" s="6">
        <v>0</v>
      </c>
      <c r="E209" s="6">
        <v>61.617723099999999</v>
      </c>
      <c r="F209" s="6">
        <v>0</v>
      </c>
      <c r="G209" s="6">
        <v>100</v>
      </c>
    </row>
    <row r="210" spans="1:7" x14ac:dyDescent="0.25">
      <c r="A210" s="6" t="s">
        <v>106</v>
      </c>
      <c r="B210" s="6" t="s">
        <v>107</v>
      </c>
      <c r="C210" s="6" t="s">
        <v>17</v>
      </c>
      <c r="D210" s="6">
        <v>1419.2709374999999</v>
      </c>
      <c r="E210" s="6">
        <v>1346.4738178</v>
      </c>
      <c r="F210" s="6">
        <v>51.316049132164103</v>
      </c>
      <c r="G210" s="6">
        <v>48.683950867835897</v>
      </c>
    </row>
    <row r="211" spans="1:7" x14ac:dyDescent="0.25">
      <c r="A211" s="6" t="s">
        <v>106</v>
      </c>
      <c r="B211" s="6" t="s">
        <v>107</v>
      </c>
      <c r="C211" s="6" t="s">
        <v>18</v>
      </c>
      <c r="D211" s="6">
        <v>140651.7996886</v>
      </c>
      <c r="E211" s="6">
        <v>159395.31066059999</v>
      </c>
      <c r="F211" s="6">
        <v>46.876571990614103</v>
      </c>
      <c r="G211" s="6">
        <v>53.123428009385897</v>
      </c>
    </row>
    <row r="212" spans="1:7" x14ac:dyDescent="0.25">
      <c r="A212" s="6" t="s">
        <v>108</v>
      </c>
      <c r="B212" s="6" t="s">
        <v>109</v>
      </c>
      <c r="C212" s="6" t="s">
        <v>15</v>
      </c>
      <c r="D212" s="6">
        <v>8621.0629843999996</v>
      </c>
      <c r="E212" s="6">
        <v>10364.4499588</v>
      </c>
      <c r="F212" s="6">
        <v>45.4086387351878</v>
      </c>
      <c r="G212" s="6">
        <v>54.5913612648122</v>
      </c>
    </row>
    <row r="213" spans="1:7" x14ac:dyDescent="0.25">
      <c r="A213" s="6" t="s">
        <v>108</v>
      </c>
      <c r="B213" s="6" t="s">
        <v>109</v>
      </c>
      <c r="C213" s="6" t="s">
        <v>17</v>
      </c>
      <c r="D213" s="6">
        <v>2483.6500421999999</v>
      </c>
      <c r="E213" s="6">
        <v>2528.4477705999998</v>
      </c>
      <c r="F213" s="6">
        <v>49.553104008808504</v>
      </c>
      <c r="G213" s="6">
        <v>50.446895991191496</v>
      </c>
    </row>
    <row r="214" spans="1:7" x14ac:dyDescent="0.25">
      <c r="A214" s="6" t="s">
        <v>108</v>
      </c>
      <c r="B214" s="6" t="s">
        <v>109</v>
      </c>
      <c r="C214" s="6" t="s">
        <v>18</v>
      </c>
      <c r="D214" s="6">
        <v>223349.5418868</v>
      </c>
      <c r="E214" s="6">
        <v>248850.84735719999</v>
      </c>
      <c r="F214" s="6">
        <v>47.299736928295602</v>
      </c>
      <c r="G214" s="6">
        <v>52.700263071704398</v>
      </c>
    </row>
    <row r="215" spans="1:7" x14ac:dyDescent="0.25">
      <c r="A215" s="6" t="s">
        <v>110</v>
      </c>
      <c r="B215" s="6" t="s">
        <v>111</v>
      </c>
      <c r="C215" s="6" t="s">
        <v>15</v>
      </c>
      <c r="D215" s="6">
        <v>9.0231619999999992</v>
      </c>
      <c r="E215" s="6">
        <v>5.4138972000000001</v>
      </c>
      <c r="F215" s="6">
        <v>62.5</v>
      </c>
      <c r="G215" s="6">
        <v>37.5</v>
      </c>
    </row>
    <row r="216" spans="1:7" x14ac:dyDescent="0.25">
      <c r="A216" s="6" t="s">
        <v>110</v>
      </c>
      <c r="B216" s="6" t="s">
        <v>111</v>
      </c>
      <c r="C216" s="6" t="s">
        <v>17</v>
      </c>
      <c r="D216" s="6">
        <v>1.8046324</v>
      </c>
      <c r="E216" s="6">
        <v>0</v>
      </c>
      <c r="F216" s="6">
        <v>100</v>
      </c>
      <c r="G216" s="6">
        <v>0</v>
      </c>
    </row>
    <row r="217" spans="1:7" x14ac:dyDescent="0.25">
      <c r="A217" s="6" t="s">
        <v>110</v>
      </c>
      <c r="B217" s="6" t="s">
        <v>111</v>
      </c>
      <c r="C217" s="6" t="s">
        <v>18</v>
      </c>
      <c r="D217" s="6">
        <v>1257.8287828</v>
      </c>
      <c r="E217" s="6">
        <v>1474.3846708000001</v>
      </c>
      <c r="F217" s="6">
        <v>46.036988110964302</v>
      </c>
      <c r="G217" s="6">
        <v>53.963011889035698</v>
      </c>
    </row>
    <row r="218" spans="1:7" x14ac:dyDescent="0.25">
      <c r="A218" t="s">
        <v>21</v>
      </c>
    </row>
    <row r="219" spans="1:7" x14ac:dyDescent="0.25">
      <c r="A219" t="s">
        <v>1037</v>
      </c>
    </row>
    <row r="220" spans="1:7" x14ac:dyDescent="0.25">
      <c r="A220" t="s">
        <v>22</v>
      </c>
    </row>
    <row r="221" spans="1:7" x14ac:dyDescent="0.25">
      <c r="A221" t="s">
        <v>23</v>
      </c>
    </row>
    <row r="222" spans="1:7" x14ac:dyDescent="0.25">
      <c r="A222" t="s">
        <v>24</v>
      </c>
    </row>
    <row r="225" spans="1:7" x14ac:dyDescent="0.25">
      <c r="G225" s="7" t="str">
        <f>HYPERLINK("#'Indice'!A1", "Ir al índice")</f>
        <v>Ir al índice</v>
      </c>
    </row>
    <row r="226" spans="1:7" ht="17.25" x14ac:dyDescent="0.3">
      <c r="A226" s="4" t="s">
        <v>462</v>
      </c>
    </row>
    <row r="227" spans="1:7" x14ac:dyDescent="0.25">
      <c r="A227" s="5" t="s">
        <v>26</v>
      </c>
      <c r="B227" s="5" t="s">
        <v>71</v>
      </c>
      <c r="C227" s="5" t="s">
        <v>11</v>
      </c>
      <c r="D227" s="5" t="s">
        <v>431</v>
      </c>
      <c r="E227" s="5" t="s">
        <v>457</v>
      </c>
      <c r="F227" s="5" t="s">
        <v>433</v>
      </c>
      <c r="G227" s="5" t="s">
        <v>458</v>
      </c>
    </row>
    <row r="228" spans="1:7" x14ac:dyDescent="0.25">
      <c r="A228" s="6" t="s">
        <v>72</v>
      </c>
      <c r="B228" s="6" t="s">
        <v>73</v>
      </c>
      <c r="C228" s="6" t="s">
        <v>15</v>
      </c>
      <c r="D228" s="6">
        <v>483.64584079999997</v>
      </c>
      <c r="E228" s="6">
        <v>619.77730899999995</v>
      </c>
      <c r="F228" s="6">
        <v>43.831402385174101</v>
      </c>
      <c r="G228" s="6">
        <v>56.168597614825899</v>
      </c>
    </row>
    <row r="229" spans="1:7" x14ac:dyDescent="0.25">
      <c r="A229" s="6" t="s">
        <v>72</v>
      </c>
      <c r="B229" s="6" t="s">
        <v>73</v>
      </c>
      <c r="C229" s="6" t="s">
        <v>16</v>
      </c>
      <c r="D229" s="6">
        <v>82.597722599999997</v>
      </c>
      <c r="E229" s="6">
        <v>66.590509499999996</v>
      </c>
      <c r="F229" s="6">
        <v>55.364770690918299</v>
      </c>
      <c r="G229" s="6">
        <v>44.635229309081701</v>
      </c>
    </row>
    <row r="230" spans="1:7" x14ac:dyDescent="0.25">
      <c r="A230" s="6" t="s">
        <v>72</v>
      </c>
      <c r="B230" s="6" t="s">
        <v>73</v>
      </c>
      <c r="C230" s="6" t="s">
        <v>17</v>
      </c>
      <c r="D230" s="6">
        <v>573.79092270000001</v>
      </c>
      <c r="E230" s="6">
        <v>1543.8322072000001</v>
      </c>
      <c r="F230" s="6">
        <v>27.095988639257801</v>
      </c>
      <c r="G230" s="6">
        <v>72.904011360742203</v>
      </c>
    </row>
    <row r="231" spans="1:7" x14ac:dyDescent="0.25">
      <c r="A231" s="6" t="s">
        <v>72</v>
      </c>
      <c r="B231" s="6" t="s">
        <v>73</v>
      </c>
      <c r="C231" s="6" t="s">
        <v>18</v>
      </c>
      <c r="D231" s="6">
        <v>196575.97529259999</v>
      </c>
      <c r="E231" s="6">
        <v>284711.79019959999</v>
      </c>
      <c r="F231" s="6">
        <v>40.843750742669897</v>
      </c>
      <c r="G231" s="6">
        <v>59.156249257330103</v>
      </c>
    </row>
    <row r="232" spans="1:7" x14ac:dyDescent="0.25">
      <c r="A232" s="6" t="s">
        <v>74</v>
      </c>
      <c r="B232" s="6" t="s">
        <v>75</v>
      </c>
      <c r="C232" s="6" t="s">
        <v>15</v>
      </c>
      <c r="D232" s="6">
        <v>201.53500740000001</v>
      </c>
      <c r="E232" s="6">
        <v>278.5612304</v>
      </c>
      <c r="F232" s="6">
        <v>41.978043469683698</v>
      </c>
      <c r="G232" s="6">
        <v>58.021956530316302</v>
      </c>
    </row>
    <row r="233" spans="1:7" x14ac:dyDescent="0.25">
      <c r="A233" s="6" t="s">
        <v>74</v>
      </c>
      <c r="B233" s="6" t="s">
        <v>75</v>
      </c>
      <c r="C233" s="6" t="s">
        <v>16</v>
      </c>
      <c r="D233" s="6">
        <v>6.6385329999999998</v>
      </c>
      <c r="E233" s="6">
        <v>25.638445399999998</v>
      </c>
      <c r="F233" s="6">
        <v>20.567393012228202</v>
      </c>
      <c r="G233" s="6">
        <v>79.432606987771806</v>
      </c>
    </row>
    <row r="234" spans="1:7" x14ac:dyDescent="0.25">
      <c r="A234" s="6" t="s">
        <v>74</v>
      </c>
      <c r="B234" s="6" t="s">
        <v>75</v>
      </c>
      <c r="C234" s="6" t="s">
        <v>17</v>
      </c>
      <c r="D234" s="6">
        <v>188.04659169999999</v>
      </c>
      <c r="E234" s="6">
        <v>642.20120310000004</v>
      </c>
      <c r="F234" s="6">
        <v>22.649453919392698</v>
      </c>
      <c r="G234" s="6">
        <v>77.350546080607302</v>
      </c>
    </row>
    <row r="235" spans="1:7" x14ac:dyDescent="0.25">
      <c r="A235" s="6" t="s">
        <v>74</v>
      </c>
      <c r="B235" s="6" t="s">
        <v>75</v>
      </c>
      <c r="C235" s="6" t="s">
        <v>18</v>
      </c>
      <c r="D235" s="6">
        <v>54395.150835300003</v>
      </c>
      <c r="E235" s="6">
        <v>94287.2281372</v>
      </c>
      <c r="F235" s="6">
        <v>36.5847999011106</v>
      </c>
      <c r="G235" s="6">
        <v>63.4152000988894</v>
      </c>
    </row>
    <row r="236" spans="1:7" x14ac:dyDescent="0.25">
      <c r="A236" s="6" t="s">
        <v>76</v>
      </c>
      <c r="B236" s="6" t="s">
        <v>77</v>
      </c>
      <c r="C236" s="6" t="s">
        <v>15</v>
      </c>
      <c r="D236" s="6">
        <v>459.16872000000001</v>
      </c>
      <c r="E236" s="6">
        <v>1073.8458453999999</v>
      </c>
      <c r="F236" s="6">
        <v>29.952012874723899</v>
      </c>
      <c r="G236" s="6">
        <v>70.047987125276194</v>
      </c>
    </row>
    <row r="237" spans="1:7" x14ac:dyDescent="0.25">
      <c r="A237" s="6" t="s">
        <v>76</v>
      </c>
      <c r="B237" s="6" t="s">
        <v>77</v>
      </c>
      <c r="C237" s="6" t="s">
        <v>17</v>
      </c>
      <c r="D237" s="6">
        <v>136.86247729999999</v>
      </c>
      <c r="E237" s="6">
        <v>295.37827290000001</v>
      </c>
      <c r="F237" s="6">
        <v>31.663483194648599</v>
      </c>
      <c r="G237" s="6">
        <v>68.336516805351394</v>
      </c>
    </row>
    <row r="238" spans="1:7" x14ac:dyDescent="0.25">
      <c r="A238" s="6" t="s">
        <v>76</v>
      </c>
      <c r="B238" s="6" t="s">
        <v>77</v>
      </c>
      <c r="C238" s="6" t="s">
        <v>18</v>
      </c>
      <c r="D238" s="6">
        <v>38272.373301300002</v>
      </c>
      <c r="E238" s="6">
        <v>46805.371386600003</v>
      </c>
      <c r="F238" s="6">
        <v>44.985176137071697</v>
      </c>
      <c r="G238" s="6">
        <v>55.014823862928303</v>
      </c>
    </row>
    <row r="239" spans="1:7" x14ac:dyDescent="0.25">
      <c r="A239" s="6" t="s">
        <v>78</v>
      </c>
      <c r="B239" s="6" t="s">
        <v>79</v>
      </c>
      <c r="C239" s="6" t="s">
        <v>15</v>
      </c>
      <c r="D239" s="6">
        <v>1116.9029063999999</v>
      </c>
      <c r="E239" s="6">
        <v>1363.6805776000001</v>
      </c>
      <c r="F239" s="6">
        <v>45.025814031421703</v>
      </c>
      <c r="G239" s="6">
        <v>54.974185968578396</v>
      </c>
    </row>
    <row r="240" spans="1:7" x14ac:dyDescent="0.25">
      <c r="A240" s="6" t="s">
        <v>78</v>
      </c>
      <c r="B240" s="6" t="s">
        <v>79</v>
      </c>
      <c r="C240" s="6" t="s">
        <v>17</v>
      </c>
      <c r="D240" s="6">
        <v>1374.1995159000001</v>
      </c>
      <c r="E240" s="6">
        <v>1050.0214115000001</v>
      </c>
      <c r="F240" s="6">
        <v>56.686232693067403</v>
      </c>
      <c r="G240" s="6">
        <v>43.313767306932597</v>
      </c>
    </row>
    <row r="241" spans="1:7" x14ac:dyDescent="0.25">
      <c r="A241" s="6" t="s">
        <v>78</v>
      </c>
      <c r="B241" s="6" t="s">
        <v>79</v>
      </c>
      <c r="C241" s="6" t="s">
        <v>18</v>
      </c>
      <c r="D241" s="6">
        <v>146616.4752211</v>
      </c>
      <c r="E241" s="6">
        <v>165404.72036539999</v>
      </c>
      <c r="F241" s="6">
        <v>46.989267810960101</v>
      </c>
      <c r="G241" s="6">
        <v>53.010732189039899</v>
      </c>
    </row>
    <row r="242" spans="1:7" x14ac:dyDescent="0.25">
      <c r="A242" s="6" t="s">
        <v>80</v>
      </c>
      <c r="B242" s="6" t="s">
        <v>81</v>
      </c>
      <c r="C242" s="6" t="s">
        <v>15</v>
      </c>
      <c r="D242" s="6">
        <v>1566.1060368000001</v>
      </c>
      <c r="E242" s="6">
        <v>1200.4514159</v>
      </c>
      <c r="F242" s="6">
        <v>56.608476909509697</v>
      </c>
      <c r="G242" s="6">
        <v>43.391523090490303</v>
      </c>
    </row>
    <row r="243" spans="1:7" x14ac:dyDescent="0.25">
      <c r="A243" s="6" t="s">
        <v>80</v>
      </c>
      <c r="B243" s="6" t="s">
        <v>81</v>
      </c>
      <c r="C243" s="6" t="s">
        <v>16</v>
      </c>
      <c r="D243" s="6">
        <v>44.8276781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80</v>
      </c>
      <c r="B244" s="6" t="s">
        <v>81</v>
      </c>
      <c r="C244" s="6" t="s">
        <v>17</v>
      </c>
      <c r="D244" s="6">
        <v>1509.1259149</v>
      </c>
      <c r="E244" s="6">
        <v>1612.2273345999999</v>
      </c>
      <c r="F244" s="6">
        <v>48.3484499917381</v>
      </c>
      <c r="G244" s="6">
        <v>51.6515500082619</v>
      </c>
    </row>
    <row r="245" spans="1:7" x14ac:dyDescent="0.25">
      <c r="A245" s="6" t="s">
        <v>80</v>
      </c>
      <c r="B245" s="6" t="s">
        <v>81</v>
      </c>
      <c r="C245" s="6" t="s">
        <v>18</v>
      </c>
      <c r="D245" s="6">
        <v>140579.44089289999</v>
      </c>
      <c r="E245" s="6">
        <v>148443.82073869999</v>
      </c>
      <c r="F245" s="6">
        <v>48.639490157054503</v>
      </c>
      <c r="G245" s="6">
        <v>51.360509842945497</v>
      </c>
    </row>
    <row r="246" spans="1:7" x14ac:dyDescent="0.25">
      <c r="A246" s="6" t="s">
        <v>82</v>
      </c>
      <c r="B246" s="6" t="s">
        <v>83</v>
      </c>
      <c r="C246" s="6" t="s">
        <v>15</v>
      </c>
      <c r="D246" s="6">
        <v>274.4605171</v>
      </c>
      <c r="E246" s="6">
        <v>432.40542950000003</v>
      </c>
      <c r="F246" s="6">
        <v>38.827802983033102</v>
      </c>
      <c r="G246" s="6">
        <v>61.172197016966898</v>
      </c>
    </row>
    <row r="247" spans="1:7" x14ac:dyDescent="0.25">
      <c r="A247" s="6" t="s">
        <v>82</v>
      </c>
      <c r="B247" s="6" t="s">
        <v>83</v>
      </c>
      <c r="C247" s="6" t="s">
        <v>17</v>
      </c>
      <c r="D247" s="6">
        <v>299.21698789999999</v>
      </c>
      <c r="E247" s="6">
        <v>299.3812456</v>
      </c>
      <c r="F247" s="6">
        <v>49.986279804148502</v>
      </c>
      <c r="G247" s="6">
        <v>50.013720195851498</v>
      </c>
    </row>
    <row r="248" spans="1:7" x14ac:dyDescent="0.25">
      <c r="A248" s="6" t="s">
        <v>82</v>
      </c>
      <c r="B248" s="6" t="s">
        <v>83</v>
      </c>
      <c r="C248" s="6" t="s">
        <v>18</v>
      </c>
      <c r="D248" s="6">
        <v>63527.232008799998</v>
      </c>
      <c r="E248" s="6">
        <v>79913.303822400005</v>
      </c>
      <c r="F248" s="6">
        <v>44.288200431402799</v>
      </c>
      <c r="G248" s="6">
        <v>55.711799568597201</v>
      </c>
    </row>
    <row r="249" spans="1:7" x14ac:dyDescent="0.25">
      <c r="A249" s="6" t="s">
        <v>84</v>
      </c>
      <c r="B249" s="6" t="s">
        <v>85</v>
      </c>
      <c r="C249" s="6" t="s">
        <v>15</v>
      </c>
      <c r="D249" s="6">
        <v>3046.1932391</v>
      </c>
      <c r="E249" s="6">
        <v>2976.8893045999998</v>
      </c>
      <c r="F249" s="6">
        <v>50.575319481321799</v>
      </c>
      <c r="G249" s="6">
        <v>49.424680518678201</v>
      </c>
    </row>
    <row r="250" spans="1:7" x14ac:dyDescent="0.25">
      <c r="A250" s="6" t="s">
        <v>84</v>
      </c>
      <c r="B250" s="6" t="s">
        <v>85</v>
      </c>
      <c r="C250" s="6" t="s">
        <v>16</v>
      </c>
      <c r="D250" s="6">
        <v>53.190206799999999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84</v>
      </c>
      <c r="B251" s="6" t="s">
        <v>85</v>
      </c>
      <c r="C251" s="6" t="s">
        <v>17</v>
      </c>
      <c r="D251" s="6">
        <v>2904.6622674</v>
      </c>
      <c r="E251" s="6">
        <v>2768.9787225</v>
      </c>
      <c r="F251" s="6">
        <v>51.195736081482202</v>
      </c>
      <c r="G251" s="6">
        <v>48.804263918517798</v>
      </c>
    </row>
    <row r="252" spans="1:7" x14ac:dyDescent="0.25">
      <c r="A252" s="6" t="s">
        <v>84</v>
      </c>
      <c r="B252" s="6" t="s">
        <v>85</v>
      </c>
      <c r="C252" s="6" t="s">
        <v>18</v>
      </c>
      <c r="D252" s="6">
        <v>281355.19273170002</v>
      </c>
      <c r="E252" s="6">
        <v>272445.89353080001</v>
      </c>
      <c r="F252" s="6">
        <v>50.804377187215998</v>
      </c>
      <c r="G252" s="6">
        <v>49.195622812784002</v>
      </c>
    </row>
    <row r="253" spans="1:7" x14ac:dyDescent="0.25">
      <c r="A253" s="6" t="s">
        <v>86</v>
      </c>
      <c r="B253" s="6" t="s">
        <v>87</v>
      </c>
      <c r="C253" s="6" t="s">
        <v>15</v>
      </c>
      <c r="D253" s="6">
        <v>1255.4128251</v>
      </c>
      <c r="E253" s="6">
        <v>2070.7035471999998</v>
      </c>
      <c r="F253" s="6">
        <v>37.744104071496601</v>
      </c>
      <c r="G253" s="6">
        <v>62.255895928503399</v>
      </c>
    </row>
    <row r="254" spans="1:7" x14ac:dyDescent="0.25">
      <c r="A254" s="6" t="s">
        <v>86</v>
      </c>
      <c r="B254" s="6" t="s">
        <v>87</v>
      </c>
      <c r="C254" s="6" t="s">
        <v>17</v>
      </c>
      <c r="D254" s="6">
        <v>3410.8697593000002</v>
      </c>
      <c r="E254" s="6">
        <v>4495.4503555000001</v>
      </c>
      <c r="F254" s="6">
        <v>43.141053104024003</v>
      </c>
      <c r="G254" s="6">
        <v>56.858946895975997</v>
      </c>
    </row>
    <row r="255" spans="1:7" x14ac:dyDescent="0.25">
      <c r="A255" s="6" t="s">
        <v>86</v>
      </c>
      <c r="B255" s="6" t="s">
        <v>87</v>
      </c>
      <c r="C255" s="6" t="s">
        <v>18</v>
      </c>
      <c r="D255" s="6">
        <v>384877.78568909998</v>
      </c>
      <c r="E255" s="6">
        <v>446992.77782979998</v>
      </c>
      <c r="F255" s="6">
        <v>46.266547052828301</v>
      </c>
      <c r="G255" s="6">
        <v>53.733452947171699</v>
      </c>
    </row>
    <row r="256" spans="1:7" x14ac:dyDescent="0.25">
      <c r="A256" s="6" t="s">
        <v>88</v>
      </c>
      <c r="B256" s="6" t="s">
        <v>89</v>
      </c>
      <c r="C256" s="6" t="s">
        <v>15</v>
      </c>
      <c r="D256" s="6">
        <v>437.08845530000002</v>
      </c>
      <c r="E256" s="6">
        <v>624.43136260000006</v>
      </c>
      <c r="F256" s="6">
        <v>41.175722575268601</v>
      </c>
      <c r="G256" s="6">
        <v>58.824277424731399</v>
      </c>
    </row>
    <row r="257" spans="1:7" x14ac:dyDescent="0.25">
      <c r="A257" s="6" t="s">
        <v>88</v>
      </c>
      <c r="B257" s="6" t="s">
        <v>89</v>
      </c>
      <c r="C257" s="6" t="s">
        <v>17</v>
      </c>
      <c r="D257" s="6">
        <v>927.98564539999995</v>
      </c>
      <c r="E257" s="6">
        <v>892.09316960000001</v>
      </c>
      <c r="F257" s="6">
        <v>50.986014328176203</v>
      </c>
      <c r="G257" s="6">
        <v>49.013985671823797</v>
      </c>
    </row>
    <row r="258" spans="1:7" x14ac:dyDescent="0.25">
      <c r="A258" s="6" t="s">
        <v>88</v>
      </c>
      <c r="B258" s="6" t="s">
        <v>89</v>
      </c>
      <c r="C258" s="6" t="s">
        <v>18</v>
      </c>
      <c r="D258" s="6">
        <v>137575.01250380001</v>
      </c>
      <c r="E258" s="6">
        <v>190206.3888634</v>
      </c>
      <c r="F258" s="6">
        <v>41.9715737164966</v>
      </c>
      <c r="G258" s="6">
        <v>58.0284262835034</v>
      </c>
    </row>
    <row r="259" spans="1:7" x14ac:dyDescent="0.25">
      <c r="A259" s="6" t="s">
        <v>90</v>
      </c>
      <c r="B259" s="6" t="s">
        <v>91</v>
      </c>
      <c r="C259" s="6" t="s">
        <v>15</v>
      </c>
      <c r="D259" s="6">
        <v>850.08711530000005</v>
      </c>
      <c r="E259" s="6">
        <v>1109.6815274</v>
      </c>
      <c r="F259" s="6">
        <v>43.376911783261498</v>
      </c>
      <c r="G259" s="6">
        <v>56.623088216738502</v>
      </c>
    </row>
    <row r="260" spans="1:7" x14ac:dyDescent="0.25">
      <c r="A260" s="6" t="s">
        <v>90</v>
      </c>
      <c r="B260" s="6" t="s">
        <v>91</v>
      </c>
      <c r="C260" s="6" t="s">
        <v>17</v>
      </c>
      <c r="D260" s="6">
        <v>1037.4260578999999</v>
      </c>
      <c r="E260" s="6">
        <v>1257.6510214</v>
      </c>
      <c r="F260" s="6">
        <v>45.202231648638801</v>
      </c>
      <c r="G260" s="6">
        <v>54.797768351361199</v>
      </c>
    </row>
    <row r="261" spans="1:7" x14ac:dyDescent="0.25">
      <c r="A261" s="6" t="s">
        <v>90</v>
      </c>
      <c r="B261" s="6" t="s">
        <v>91</v>
      </c>
      <c r="C261" s="6" t="s">
        <v>18</v>
      </c>
      <c r="D261" s="6">
        <v>295824.07419040002</v>
      </c>
      <c r="E261" s="6">
        <v>385807.08008629997</v>
      </c>
      <c r="F261" s="6">
        <v>43.399435652894702</v>
      </c>
      <c r="G261" s="6">
        <v>56.600564347105298</v>
      </c>
    </row>
    <row r="262" spans="1:7" x14ac:dyDescent="0.25">
      <c r="A262" s="6" t="s">
        <v>92</v>
      </c>
      <c r="B262" s="6" t="s">
        <v>93</v>
      </c>
      <c r="C262" s="6" t="s">
        <v>15</v>
      </c>
      <c r="D262" s="6">
        <v>9399.6862091999992</v>
      </c>
      <c r="E262" s="6">
        <v>5855.0143128999998</v>
      </c>
      <c r="F262" s="6">
        <v>61.618293951968198</v>
      </c>
      <c r="G262" s="6">
        <v>38.381706048031802</v>
      </c>
    </row>
    <row r="263" spans="1:7" x14ac:dyDescent="0.25">
      <c r="A263" s="6" t="s">
        <v>92</v>
      </c>
      <c r="B263" s="6" t="s">
        <v>93</v>
      </c>
      <c r="C263" s="6" t="s">
        <v>16</v>
      </c>
      <c r="D263" s="6">
        <v>0</v>
      </c>
      <c r="E263" s="6">
        <v>32.393992500000003</v>
      </c>
      <c r="F263" s="6">
        <v>0</v>
      </c>
      <c r="G263" s="6">
        <v>100</v>
      </c>
    </row>
    <row r="264" spans="1:7" x14ac:dyDescent="0.25">
      <c r="A264" s="6" t="s">
        <v>92</v>
      </c>
      <c r="B264" s="6" t="s">
        <v>93</v>
      </c>
      <c r="C264" s="6" t="s">
        <v>17</v>
      </c>
      <c r="D264" s="6">
        <v>1696.3441491000001</v>
      </c>
      <c r="E264" s="6">
        <v>3143.3993329999998</v>
      </c>
      <c r="F264" s="6">
        <v>35.050290482832501</v>
      </c>
      <c r="G264" s="6">
        <v>64.949709517167506</v>
      </c>
    </row>
    <row r="265" spans="1:7" x14ac:dyDescent="0.25">
      <c r="A265" s="6" t="s">
        <v>92</v>
      </c>
      <c r="B265" s="6" t="s">
        <v>93</v>
      </c>
      <c r="C265" s="6" t="s">
        <v>18</v>
      </c>
      <c r="D265" s="6">
        <v>429633.7564515</v>
      </c>
      <c r="E265" s="6">
        <v>586725.40554469998</v>
      </c>
      <c r="F265" s="6">
        <v>42.271843706084098</v>
      </c>
      <c r="G265" s="6">
        <v>57.728156293915902</v>
      </c>
    </row>
    <row r="266" spans="1:7" x14ac:dyDescent="0.25">
      <c r="A266" s="6" t="s">
        <v>94</v>
      </c>
      <c r="B266" s="6" t="s">
        <v>95</v>
      </c>
      <c r="C266" s="6" t="s">
        <v>15</v>
      </c>
      <c r="D266" s="6">
        <v>952.40190280000002</v>
      </c>
      <c r="E266" s="6">
        <v>1160.5637114000001</v>
      </c>
      <c r="F266" s="6">
        <v>45.074178983295603</v>
      </c>
      <c r="G266" s="6">
        <v>54.925821016704397</v>
      </c>
    </row>
    <row r="267" spans="1:7" x14ac:dyDescent="0.25">
      <c r="A267" s="6" t="s">
        <v>94</v>
      </c>
      <c r="B267" s="6" t="s">
        <v>95</v>
      </c>
      <c r="C267" s="6" t="s">
        <v>17</v>
      </c>
      <c r="D267" s="6">
        <v>155.6852949</v>
      </c>
      <c r="E267" s="6">
        <v>214.97698170000001</v>
      </c>
      <c r="F267" s="6">
        <v>42.001925938637598</v>
      </c>
      <c r="G267" s="6">
        <v>57.998074061362402</v>
      </c>
    </row>
    <row r="268" spans="1:7" x14ac:dyDescent="0.25">
      <c r="A268" s="6" t="s">
        <v>94</v>
      </c>
      <c r="B268" s="6" t="s">
        <v>95</v>
      </c>
      <c r="C268" s="6" t="s">
        <v>18</v>
      </c>
      <c r="D268" s="6">
        <v>52105.375890399999</v>
      </c>
      <c r="E268" s="6">
        <v>72251.996143199998</v>
      </c>
      <c r="F268" s="6">
        <v>41.899708106023397</v>
      </c>
      <c r="G268" s="6">
        <v>58.100291893976603</v>
      </c>
    </row>
    <row r="269" spans="1:7" x14ac:dyDescent="0.25">
      <c r="A269" s="6" t="s">
        <v>96</v>
      </c>
      <c r="B269" s="6" t="s">
        <v>97</v>
      </c>
      <c r="C269" s="6" t="s">
        <v>15</v>
      </c>
      <c r="D269" s="6">
        <v>202.67748520000001</v>
      </c>
      <c r="E269" s="6">
        <v>218.20797390000001</v>
      </c>
      <c r="F269" s="6">
        <v>48.155021946682403</v>
      </c>
      <c r="G269" s="6">
        <v>51.844978053317597</v>
      </c>
    </row>
    <row r="270" spans="1:7" x14ac:dyDescent="0.25">
      <c r="A270" s="6" t="s">
        <v>96</v>
      </c>
      <c r="B270" s="6" t="s">
        <v>97</v>
      </c>
      <c r="C270" s="6" t="s">
        <v>16</v>
      </c>
      <c r="D270" s="6">
        <v>0</v>
      </c>
      <c r="E270" s="6">
        <v>17.0942644</v>
      </c>
      <c r="F270" s="6">
        <v>0</v>
      </c>
      <c r="G270" s="6">
        <v>100</v>
      </c>
    </row>
    <row r="271" spans="1:7" x14ac:dyDescent="0.25">
      <c r="A271" s="6" t="s">
        <v>96</v>
      </c>
      <c r="B271" s="6" t="s">
        <v>97</v>
      </c>
      <c r="C271" s="6" t="s">
        <v>17</v>
      </c>
      <c r="D271" s="6">
        <v>333.45604530000003</v>
      </c>
      <c r="E271" s="6">
        <v>420.2554993</v>
      </c>
      <c r="F271" s="6">
        <v>44.2418651656672</v>
      </c>
      <c r="G271" s="6">
        <v>55.758134834332701</v>
      </c>
    </row>
    <row r="272" spans="1:7" x14ac:dyDescent="0.25">
      <c r="A272" s="6" t="s">
        <v>96</v>
      </c>
      <c r="B272" s="6" t="s">
        <v>97</v>
      </c>
      <c r="C272" s="6" t="s">
        <v>18</v>
      </c>
      <c r="D272" s="6">
        <v>57519.2804015</v>
      </c>
      <c r="E272" s="6">
        <v>90639.028330600006</v>
      </c>
      <c r="F272" s="6">
        <v>38.822851646819501</v>
      </c>
      <c r="G272" s="6">
        <v>61.177148353180499</v>
      </c>
    </row>
    <row r="273" spans="1:7" x14ac:dyDescent="0.25">
      <c r="A273" s="6" t="s">
        <v>98</v>
      </c>
      <c r="B273" s="6" t="s">
        <v>99</v>
      </c>
      <c r="C273" s="6" t="s">
        <v>15</v>
      </c>
      <c r="D273" s="6">
        <v>417.45263269999998</v>
      </c>
      <c r="E273" s="6">
        <v>935.34455149999997</v>
      </c>
      <c r="F273" s="6">
        <v>30.8584788300596</v>
      </c>
      <c r="G273" s="6">
        <v>69.141521169940305</v>
      </c>
    </row>
    <row r="274" spans="1:7" x14ac:dyDescent="0.25">
      <c r="A274" s="6" t="s">
        <v>98</v>
      </c>
      <c r="B274" s="6" t="s">
        <v>99</v>
      </c>
      <c r="C274" s="6" t="s">
        <v>16</v>
      </c>
      <c r="D274" s="6">
        <v>9.1715823000000007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98</v>
      </c>
      <c r="B275" s="6" t="s">
        <v>99</v>
      </c>
      <c r="C275" s="6" t="s">
        <v>17</v>
      </c>
      <c r="D275" s="6">
        <v>184.65289870000001</v>
      </c>
      <c r="E275" s="6">
        <v>538.42151220000005</v>
      </c>
      <c r="F275" s="6">
        <v>25.5371917352414</v>
      </c>
      <c r="G275" s="6">
        <v>74.462808264758607</v>
      </c>
    </row>
    <row r="276" spans="1:7" x14ac:dyDescent="0.25">
      <c r="A276" s="6" t="s">
        <v>98</v>
      </c>
      <c r="B276" s="6" t="s">
        <v>99</v>
      </c>
      <c r="C276" s="6" t="s">
        <v>18</v>
      </c>
      <c r="D276" s="6">
        <v>28094.6025629</v>
      </c>
      <c r="E276" s="6">
        <v>39216.354263399997</v>
      </c>
      <c r="F276" s="6">
        <v>41.738528001317597</v>
      </c>
      <c r="G276" s="6">
        <v>58.261471998682403</v>
      </c>
    </row>
    <row r="277" spans="1:7" x14ac:dyDescent="0.25">
      <c r="A277" s="6" t="s">
        <v>100</v>
      </c>
      <c r="B277" s="6" t="s">
        <v>101</v>
      </c>
      <c r="C277" s="6" t="s">
        <v>15</v>
      </c>
      <c r="D277" s="6">
        <v>177.31254290000001</v>
      </c>
      <c r="E277" s="6">
        <v>368.45285519999999</v>
      </c>
      <c r="F277" s="6">
        <v>32.488784286670999</v>
      </c>
      <c r="G277" s="6">
        <v>67.511215713328994</v>
      </c>
    </row>
    <row r="278" spans="1:7" x14ac:dyDescent="0.25">
      <c r="A278" s="6" t="s">
        <v>100</v>
      </c>
      <c r="B278" s="6" t="s">
        <v>101</v>
      </c>
      <c r="C278" s="6" t="s">
        <v>17</v>
      </c>
      <c r="D278" s="6">
        <v>70.648623299999997</v>
      </c>
      <c r="E278" s="6">
        <v>295.69298930000002</v>
      </c>
      <c r="F278" s="6">
        <v>19.284902634618099</v>
      </c>
      <c r="G278" s="6">
        <v>80.715097365381894</v>
      </c>
    </row>
    <row r="279" spans="1:7" x14ac:dyDescent="0.25">
      <c r="A279" s="6" t="s">
        <v>100</v>
      </c>
      <c r="B279" s="6" t="s">
        <v>101</v>
      </c>
      <c r="C279" s="6" t="s">
        <v>18</v>
      </c>
      <c r="D279" s="6">
        <v>27175.122896699999</v>
      </c>
      <c r="E279" s="6">
        <v>39822.770091600003</v>
      </c>
      <c r="F279" s="6">
        <v>40.561160485219503</v>
      </c>
      <c r="G279" s="6">
        <v>59.438839514780497</v>
      </c>
    </row>
    <row r="280" spans="1:7" x14ac:dyDescent="0.25">
      <c r="A280" s="6" t="s">
        <v>102</v>
      </c>
      <c r="B280" s="6" t="s">
        <v>103</v>
      </c>
      <c r="C280" s="6" t="s">
        <v>15</v>
      </c>
      <c r="D280" s="6">
        <v>328.85394220000001</v>
      </c>
      <c r="E280" s="6">
        <v>443.85882350000003</v>
      </c>
      <c r="F280" s="6">
        <v>42.558367972876901</v>
      </c>
      <c r="G280" s="6">
        <v>57.441632027123099</v>
      </c>
    </row>
    <row r="281" spans="1:7" x14ac:dyDescent="0.25">
      <c r="A281" s="6" t="s">
        <v>102</v>
      </c>
      <c r="B281" s="6" t="s">
        <v>103</v>
      </c>
      <c r="C281" s="6" t="s">
        <v>16</v>
      </c>
      <c r="D281" s="6">
        <v>59.047276099999998</v>
      </c>
      <c r="E281" s="6">
        <v>0</v>
      </c>
      <c r="F281" s="6">
        <v>100</v>
      </c>
      <c r="G281" s="6">
        <v>0</v>
      </c>
    </row>
    <row r="282" spans="1:7" x14ac:dyDescent="0.25">
      <c r="A282" s="6" t="s">
        <v>102</v>
      </c>
      <c r="B282" s="6" t="s">
        <v>103</v>
      </c>
      <c r="C282" s="6" t="s">
        <v>17</v>
      </c>
      <c r="D282" s="6">
        <v>545.94943069999999</v>
      </c>
      <c r="E282" s="6">
        <v>845.18859269999996</v>
      </c>
      <c r="F282" s="6">
        <v>39.244806878736298</v>
      </c>
      <c r="G282" s="6">
        <v>60.755193121263702</v>
      </c>
    </row>
    <row r="283" spans="1:7" x14ac:dyDescent="0.25">
      <c r="A283" s="6" t="s">
        <v>102</v>
      </c>
      <c r="B283" s="6" t="s">
        <v>103</v>
      </c>
      <c r="C283" s="6" t="s">
        <v>18</v>
      </c>
      <c r="D283" s="6">
        <v>98197.741224700003</v>
      </c>
      <c r="E283" s="6">
        <v>114661.3607075</v>
      </c>
      <c r="F283" s="6">
        <v>46.132742426009997</v>
      </c>
      <c r="G283" s="6">
        <v>53.867257573989903</v>
      </c>
    </row>
    <row r="284" spans="1:7" x14ac:dyDescent="0.25">
      <c r="A284" s="6" t="s">
        <v>104</v>
      </c>
      <c r="B284" s="6" t="s">
        <v>105</v>
      </c>
      <c r="C284" s="6" t="s">
        <v>15</v>
      </c>
      <c r="D284" s="6">
        <v>74.874334599999997</v>
      </c>
      <c r="E284" s="6">
        <v>161.44074090000001</v>
      </c>
      <c r="F284" s="6">
        <v>31.684112594839501</v>
      </c>
      <c r="G284" s="6">
        <v>68.315887405160495</v>
      </c>
    </row>
    <row r="285" spans="1:7" x14ac:dyDescent="0.25">
      <c r="A285" s="6" t="s">
        <v>104</v>
      </c>
      <c r="B285" s="6" t="s">
        <v>105</v>
      </c>
      <c r="C285" s="6" t="s">
        <v>16</v>
      </c>
      <c r="D285" s="6">
        <v>3.7089428999999998</v>
      </c>
      <c r="E285" s="6">
        <v>3.7089428999999998</v>
      </c>
      <c r="F285" s="6">
        <v>50</v>
      </c>
      <c r="G285" s="6">
        <v>50</v>
      </c>
    </row>
    <row r="286" spans="1:7" x14ac:dyDescent="0.25">
      <c r="A286" s="6" t="s">
        <v>104</v>
      </c>
      <c r="B286" s="6" t="s">
        <v>105</v>
      </c>
      <c r="C286" s="6" t="s">
        <v>17</v>
      </c>
      <c r="D286" s="6">
        <v>125.5330177</v>
      </c>
      <c r="E286" s="6">
        <v>136.78606909999999</v>
      </c>
      <c r="F286" s="6">
        <v>47.855083376266201</v>
      </c>
      <c r="G286" s="6">
        <v>52.144916623733799</v>
      </c>
    </row>
    <row r="287" spans="1:7" x14ac:dyDescent="0.25">
      <c r="A287" s="6" t="s">
        <v>104</v>
      </c>
      <c r="B287" s="6" t="s">
        <v>105</v>
      </c>
      <c r="C287" s="6" t="s">
        <v>18</v>
      </c>
      <c r="D287" s="6">
        <v>6824.7098511000004</v>
      </c>
      <c r="E287" s="6">
        <v>8533.2381024000006</v>
      </c>
      <c r="F287" s="6">
        <v>44.437641485460802</v>
      </c>
      <c r="G287" s="6">
        <v>55.562358514539198</v>
      </c>
    </row>
    <row r="288" spans="1:7" x14ac:dyDescent="0.25">
      <c r="A288" s="6" t="s">
        <v>106</v>
      </c>
      <c r="B288" s="6" t="s">
        <v>107</v>
      </c>
      <c r="C288" s="6" t="s">
        <v>15</v>
      </c>
      <c r="D288" s="6">
        <v>2170.2189072000001</v>
      </c>
      <c r="E288" s="6">
        <v>1658.3082827000001</v>
      </c>
      <c r="F288" s="6">
        <v>56.685477196694201</v>
      </c>
      <c r="G288" s="6">
        <v>43.314522803305799</v>
      </c>
    </row>
    <row r="289" spans="1:7" x14ac:dyDescent="0.25">
      <c r="A289" s="6" t="s">
        <v>106</v>
      </c>
      <c r="B289" s="6" t="s">
        <v>107</v>
      </c>
      <c r="C289" s="6" t="s">
        <v>16</v>
      </c>
      <c r="D289" s="6">
        <v>0</v>
      </c>
      <c r="E289" s="6">
        <v>61.617723099999999</v>
      </c>
      <c r="F289" s="6">
        <v>0</v>
      </c>
      <c r="G289" s="6">
        <v>100</v>
      </c>
    </row>
    <row r="290" spans="1:7" x14ac:dyDescent="0.25">
      <c r="A290" s="6" t="s">
        <v>106</v>
      </c>
      <c r="B290" s="6" t="s">
        <v>107</v>
      </c>
      <c r="C290" s="6" t="s">
        <v>17</v>
      </c>
      <c r="D290" s="6">
        <v>1419.2709374999999</v>
      </c>
      <c r="E290" s="6">
        <v>1346.4738178</v>
      </c>
      <c r="F290" s="6">
        <v>51.316049132164103</v>
      </c>
      <c r="G290" s="6">
        <v>48.683950867835897</v>
      </c>
    </row>
    <row r="291" spans="1:7" x14ac:dyDescent="0.25">
      <c r="A291" s="6" t="s">
        <v>106</v>
      </c>
      <c r="B291" s="6" t="s">
        <v>107</v>
      </c>
      <c r="C291" s="6" t="s">
        <v>18</v>
      </c>
      <c r="D291" s="6">
        <v>140651.7996886</v>
      </c>
      <c r="E291" s="6">
        <v>159395.31066059999</v>
      </c>
      <c r="F291" s="6">
        <v>46.876571990614103</v>
      </c>
      <c r="G291" s="6">
        <v>53.123428009385897</v>
      </c>
    </row>
    <row r="292" spans="1:7" x14ac:dyDescent="0.25">
      <c r="A292" s="6" t="s">
        <v>108</v>
      </c>
      <c r="B292" s="6" t="s">
        <v>109</v>
      </c>
      <c r="C292" s="6" t="s">
        <v>15</v>
      </c>
      <c r="D292" s="6">
        <v>8589.2480194</v>
      </c>
      <c r="E292" s="6">
        <v>10346.1461542</v>
      </c>
      <c r="F292" s="6">
        <v>45.360809184396402</v>
      </c>
      <c r="G292" s="6">
        <v>54.639190815603698</v>
      </c>
    </row>
    <row r="293" spans="1:7" x14ac:dyDescent="0.25">
      <c r="A293" s="6" t="s">
        <v>108</v>
      </c>
      <c r="B293" s="6" t="s">
        <v>109</v>
      </c>
      <c r="C293" s="6" t="s">
        <v>17</v>
      </c>
      <c r="D293" s="6">
        <v>2453.2343955000001</v>
      </c>
      <c r="E293" s="6">
        <v>2480.8789468</v>
      </c>
      <c r="F293" s="6">
        <v>49.719863029259898</v>
      </c>
      <c r="G293" s="6">
        <v>50.280136970740102</v>
      </c>
    </row>
    <row r="294" spans="1:7" x14ac:dyDescent="0.25">
      <c r="A294" s="6" t="s">
        <v>108</v>
      </c>
      <c r="B294" s="6" t="s">
        <v>109</v>
      </c>
      <c r="C294" s="6" t="s">
        <v>18</v>
      </c>
      <c r="D294" s="6">
        <v>219960.92654660001</v>
      </c>
      <c r="E294" s="6">
        <v>245457.56594180001</v>
      </c>
      <c r="F294" s="6">
        <v>47.260891025313597</v>
      </c>
      <c r="G294" s="6">
        <v>52.739108974686403</v>
      </c>
    </row>
    <row r="295" spans="1:7" x14ac:dyDescent="0.25">
      <c r="A295" t="s">
        <v>21</v>
      </c>
    </row>
    <row r="296" spans="1:7" x14ac:dyDescent="0.25">
      <c r="A296" t="s">
        <v>1037</v>
      </c>
    </row>
    <row r="297" spans="1:7" x14ac:dyDescent="0.25">
      <c r="A297" t="s">
        <v>22</v>
      </c>
    </row>
    <row r="298" spans="1:7" x14ac:dyDescent="0.25">
      <c r="A298" t="s">
        <v>23</v>
      </c>
    </row>
    <row r="299" spans="1:7" x14ac:dyDescent="0.25">
      <c r="A299" t="s">
        <v>24</v>
      </c>
    </row>
    <row r="302" spans="1:7" x14ac:dyDescent="0.25">
      <c r="G302" s="7" t="str">
        <f>HYPERLINK("#'Indice'!A1", "Ir al índice")</f>
        <v>Ir al índice</v>
      </c>
    </row>
    <row r="303" spans="1:7" ht="17.25" x14ac:dyDescent="0.3">
      <c r="A303" s="4" t="s">
        <v>463</v>
      </c>
    </row>
    <row r="304" spans="1:7" x14ac:dyDescent="0.25">
      <c r="A304" s="5" t="s">
        <v>26</v>
      </c>
      <c r="B304" s="5" t="s">
        <v>114</v>
      </c>
      <c r="C304" s="5" t="s">
        <v>11</v>
      </c>
      <c r="D304" s="5" t="s">
        <v>431</v>
      </c>
      <c r="E304" s="5" t="s">
        <v>457</v>
      </c>
      <c r="F304" s="5" t="s">
        <v>433</v>
      </c>
      <c r="G304" s="5" t="s">
        <v>458</v>
      </c>
    </row>
    <row r="305" spans="1:7" x14ac:dyDescent="0.25">
      <c r="A305" s="6" t="s">
        <v>88</v>
      </c>
      <c r="B305" s="6" t="s">
        <v>115</v>
      </c>
      <c r="C305" s="6" t="s">
        <v>15</v>
      </c>
      <c r="D305" s="6">
        <v>228.84795389999999</v>
      </c>
      <c r="E305" s="6">
        <v>339.59557580000001</v>
      </c>
      <c r="F305" s="6">
        <v>40.258696236858597</v>
      </c>
      <c r="G305" s="6">
        <v>59.741303763141403</v>
      </c>
    </row>
    <row r="306" spans="1:7" x14ac:dyDescent="0.25">
      <c r="A306" s="6" t="s">
        <v>88</v>
      </c>
      <c r="B306" s="6" t="s">
        <v>115</v>
      </c>
      <c r="C306" s="6" t="s">
        <v>16</v>
      </c>
      <c r="D306" s="6">
        <v>66.590509499999996</v>
      </c>
      <c r="E306" s="6">
        <v>66.590509499999996</v>
      </c>
      <c r="F306" s="6">
        <v>50</v>
      </c>
      <c r="G306" s="6">
        <v>50</v>
      </c>
    </row>
    <row r="307" spans="1:7" x14ac:dyDescent="0.25">
      <c r="A307" s="6" t="s">
        <v>88</v>
      </c>
      <c r="B307" s="6" t="s">
        <v>115</v>
      </c>
      <c r="C307" s="6" t="s">
        <v>17</v>
      </c>
      <c r="D307" s="6">
        <v>77.107628300000002</v>
      </c>
      <c r="E307" s="6">
        <v>647.48338839999997</v>
      </c>
      <c r="F307" s="6">
        <v>10.641537988032301</v>
      </c>
      <c r="G307" s="6">
        <v>89.358462011967703</v>
      </c>
    </row>
    <row r="308" spans="1:7" x14ac:dyDescent="0.25">
      <c r="A308" s="6" t="s">
        <v>88</v>
      </c>
      <c r="B308" s="6" t="s">
        <v>115</v>
      </c>
      <c r="C308" s="6" t="s">
        <v>18</v>
      </c>
      <c r="D308" s="6">
        <v>37990.189205199997</v>
      </c>
      <c r="E308" s="6">
        <v>63248.595227799997</v>
      </c>
      <c r="F308" s="6">
        <v>37.525331243326001</v>
      </c>
      <c r="G308" s="6">
        <v>62.474668756673999</v>
      </c>
    </row>
    <row r="309" spans="1:7" x14ac:dyDescent="0.25">
      <c r="A309" s="6" t="s">
        <v>92</v>
      </c>
      <c r="B309" s="6" t="s">
        <v>116</v>
      </c>
      <c r="C309" s="6" t="s">
        <v>17</v>
      </c>
      <c r="D309" s="6">
        <v>28.143188800000001</v>
      </c>
      <c r="E309" s="6">
        <v>86.313498699999997</v>
      </c>
      <c r="F309" s="6">
        <v>24.588505411708699</v>
      </c>
      <c r="G309" s="6">
        <v>75.411494588291305</v>
      </c>
    </row>
    <row r="310" spans="1:7" x14ac:dyDescent="0.25">
      <c r="A310" s="6" t="s">
        <v>92</v>
      </c>
      <c r="B310" s="6" t="s">
        <v>116</v>
      </c>
      <c r="C310" s="6" t="s">
        <v>18</v>
      </c>
      <c r="D310" s="6">
        <v>25113.333114500001</v>
      </c>
      <c r="E310" s="6">
        <v>32301.210201999998</v>
      </c>
      <c r="F310" s="6">
        <v>43.740369014278699</v>
      </c>
      <c r="G310" s="6">
        <v>56.259630985721301</v>
      </c>
    </row>
    <row r="311" spans="1:7" x14ac:dyDescent="0.25">
      <c r="A311" s="6" t="s">
        <v>94</v>
      </c>
      <c r="B311" s="6" t="s">
        <v>117</v>
      </c>
      <c r="C311" s="6" t="s">
        <v>15</v>
      </c>
      <c r="D311" s="6">
        <v>39.693495499999997</v>
      </c>
      <c r="E311" s="6">
        <v>69.652535900000004</v>
      </c>
      <c r="F311" s="6">
        <v>36.300810364846903</v>
      </c>
      <c r="G311" s="6">
        <v>63.699189635153097</v>
      </c>
    </row>
    <row r="312" spans="1:7" x14ac:dyDescent="0.25">
      <c r="A312" s="6" t="s">
        <v>94</v>
      </c>
      <c r="B312" s="6" t="s">
        <v>117</v>
      </c>
      <c r="C312" s="6" t="s">
        <v>16</v>
      </c>
      <c r="D312" s="6">
        <v>16.007213100000001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94</v>
      </c>
      <c r="B313" s="6" t="s">
        <v>117</v>
      </c>
      <c r="C313" s="6" t="s">
        <v>17</v>
      </c>
      <c r="D313" s="6">
        <v>41.435181</v>
      </c>
      <c r="E313" s="6">
        <v>180.82715279999999</v>
      </c>
      <c r="F313" s="6">
        <v>18.642466445657401</v>
      </c>
      <c r="G313" s="6">
        <v>81.357533554342595</v>
      </c>
    </row>
    <row r="314" spans="1:7" x14ac:dyDescent="0.25">
      <c r="A314" s="6" t="s">
        <v>94</v>
      </c>
      <c r="B314" s="6" t="s">
        <v>117</v>
      </c>
      <c r="C314" s="6" t="s">
        <v>18</v>
      </c>
      <c r="D314" s="6">
        <v>22893.105978200001</v>
      </c>
      <c r="E314" s="6">
        <v>29420.2784469</v>
      </c>
      <c r="F314" s="6">
        <v>43.761469898735697</v>
      </c>
      <c r="G314" s="6">
        <v>56.238530101264402</v>
      </c>
    </row>
    <row r="315" spans="1:7" x14ac:dyDescent="0.25">
      <c r="A315" s="6" t="s">
        <v>96</v>
      </c>
      <c r="B315" s="6" t="s">
        <v>118</v>
      </c>
      <c r="C315" s="6" t="s">
        <v>15</v>
      </c>
      <c r="D315" s="6">
        <v>142.4388088</v>
      </c>
      <c r="E315" s="6">
        <v>129.42447329999999</v>
      </c>
      <c r="F315" s="6">
        <v>52.393544174018501</v>
      </c>
      <c r="G315" s="6">
        <v>47.606455825981499</v>
      </c>
    </row>
    <row r="316" spans="1:7" x14ac:dyDescent="0.25">
      <c r="A316" s="6" t="s">
        <v>96</v>
      </c>
      <c r="B316" s="6" t="s">
        <v>118</v>
      </c>
      <c r="C316" s="6" t="s">
        <v>17</v>
      </c>
      <c r="D316" s="6">
        <v>42.677532999999997</v>
      </c>
      <c r="E316" s="6">
        <v>76.759849500000001</v>
      </c>
      <c r="F316" s="6">
        <v>35.732140228374497</v>
      </c>
      <c r="G316" s="6">
        <v>64.267859771625496</v>
      </c>
    </row>
    <row r="317" spans="1:7" x14ac:dyDescent="0.25">
      <c r="A317" s="6" t="s">
        <v>96</v>
      </c>
      <c r="B317" s="6" t="s">
        <v>118</v>
      </c>
      <c r="C317" s="6" t="s">
        <v>18</v>
      </c>
      <c r="D317" s="6">
        <v>48846.209799299999</v>
      </c>
      <c r="E317" s="6">
        <v>67946.489528799997</v>
      </c>
      <c r="F317" s="6">
        <v>41.822999280185101</v>
      </c>
      <c r="G317" s="6">
        <v>58.177000719814899</v>
      </c>
    </row>
    <row r="318" spans="1:7" x14ac:dyDescent="0.25">
      <c r="A318" s="6" t="s">
        <v>98</v>
      </c>
      <c r="B318" s="6" t="s">
        <v>119</v>
      </c>
      <c r="C318" s="6" t="s">
        <v>15</v>
      </c>
      <c r="D318" s="6">
        <v>0</v>
      </c>
      <c r="E318" s="6">
        <v>14.206549900000001</v>
      </c>
      <c r="F318" s="6">
        <v>0</v>
      </c>
      <c r="G318" s="6">
        <v>100</v>
      </c>
    </row>
    <row r="319" spans="1:7" x14ac:dyDescent="0.25">
      <c r="A319" s="6" t="s">
        <v>98</v>
      </c>
      <c r="B319" s="6" t="s">
        <v>119</v>
      </c>
      <c r="C319" s="6" t="s">
        <v>17</v>
      </c>
      <c r="D319" s="6">
        <v>73.119870399999996</v>
      </c>
      <c r="E319" s="6">
        <v>178.97433430000001</v>
      </c>
      <c r="F319" s="6">
        <v>29.004978709056399</v>
      </c>
      <c r="G319" s="6">
        <v>70.995021290943598</v>
      </c>
    </row>
    <row r="320" spans="1:7" x14ac:dyDescent="0.25">
      <c r="A320" s="6" t="s">
        <v>98</v>
      </c>
      <c r="B320" s="6" t="s">
        <v>119</v>
      </c>
      <c r="C320" s="6" t="s">
        <v>18</v>
      </c>
      <c r="D320" s="6">
        <v>14633.224211700001</v>
      </c>
      <c r="E320" s="6">
        <v>21425.475040599998</v>
      </c>
      <c r="F320" s="6">
        <v>40.5816751994087</v>
      </c>
      <c r="G320" s="6">
        <v>59.4183248005913</v>
      </c>
    </row>
    <row r="321" spans="1:7" x14ac:dyDescent="0.25">
      <c r="A321" s="6" t="s">
        <v>106</v>
      </c>
      <c r="B321" s="6" t="s">
        <v>120</v>
      </c>
      <c r="C321" s="6" t="s">
        <v>15</v>
      </c>
      <c r="D321" s="6">
        <v>131.9666805</v>
      </c>
      <c r="E321" s="6">
        <v>261.20780009999999</v>
      </c>
      <c r="F321" s="6">
        <v>33.564406392452902</v>
      </c>
      <c r="G321" s="6">
        <v>66.435593607547105</v>
      </c>
    </row>
    <row r="322" spans="1:7" x14ac:dyDescent="0.25">
      <c r="A322" s="6" t="s">
        <v>106</v>
      </c>
      <c r="B322" s="6" t="s">
        <v>120</v>
      </c>
      <c r="C322" s="6" t="s">
        <v>17</v>
      </c>
      <c r="D322" s="6">
        <v>440.16420049999999</v>
      </c>
      <c r="E322" s="6">
        <v>693.65309669999999</v>
      </c>
      <c r="F322" s="6">
        <v>38.821439890447998</v>
      </c>
      <c r="G322" s="6">
        <v>61.178560109552002</v>
      </c>
    </row>
    <row r="323" spans="1:7" x14ac:dyDescent="0.25">
      <c r="A323" s="6" t="s">
        <v>106</v>
      </c>
      <c r="B323" s="6" t="s">
        <v>120</v>
      </c>
      <c r="C323" s="6" t="s">
        <v>18</v>
      </c>
      <c r="D323" s="6">
        <v>29009.094811899999</v>
      </c>
      <c r="E323" s="6">
        <v>48987.913412200003</v>
      </c>
      <c r="F323" s="6">
        <v>37.1925737568695</v>
      </c>
      <c r="G323" s="6">
        <v>62.8074262431305</v>
      </c>
    </row>
    <row r="324" spans="1:7" x14ac:dyDescent="0.25">
      <c r="A324" s="6" t="s">
        <v>108</v>
      </c>
      <c r="B324" s="6" t="s">
        <v>121</v>
      </c>
      <c r="C324" s="6" t="s">
        <v>15</v>
      </c>
      <c r="D324" s="6">
        <v>140.68723069999999</v>
      </c>
      <c r="E324" s="6">
        <v>90.109836400000006</v>
      </c>
      <c r="F324" s="6">
        <v>60.957113739683201</v>
      </c>
      <c r="G324" s="6">
        <v>39.042886260316799</v>
      </c>
    </row>
    <row r="325" spans="1:7" x14ac:dyDescent="0.25">
      <c r="A325" s="6" t="s">
        <v>108</v>
      </c>
      <c r="B325" s="6" t="s">
        <v>121</v>
      </c>
      <c r="C325" s="6" t="s">
        <v>17</v>
      </c>
      <c r="D325" s="6">
        <v>126.32474999999999</v>
      </c>
      <c r="E325" s="6">
        <v>363.81969170000002</v>
      </c>
      <c r="F325" s="6">
        <v>25.772963896491301</v>
      </c>
      <c r="G325" s="6">
        <v>74.227036103508695</v>
      </c>
    </row>
    <row r="326" spans="1:7" x14ac:dyDescent="0.25">
      <c r="A326" s="6" t="s">
        <v>108</v>
      </c>
      <c r="B326" s="6" t="s">
        <v>121</v>
      </c>
      <c r="C326" s="6" t="s">
        <v>18</v>
      </c>
      <c r="D326" s="6">
        <v>34812.477542200002</v>
      </c>
      <c r="E326" s="6">
        <v>55279.580953700002</v>
      </c>
      <c r="F326" s="6">
        <v>38.6410057927406</v>
      </c>
      <c r="G326" s="6">
        <v>61.3589942072594</v>
      </c>
    </row>
    <row r="327" spans="1:7" x14ac:dyDescent="0.25">
      <c r="A327" s="6" t="s">
        <v>110</v>
      </c>
      <c r="B327" s="6" t="s">
        <v>122</v>
      </c>
      <c r="C327" s="6" t="s">
        <v>15</v>
      </c>
      <c r="D327" s="6">
        <v>35.912430200000003</v>
      </c>
      <c r="E327" s="6">
        <v>81.595853500000004</v>
      </c>
      <c r="F327" s="6">
        <v>30.5616158020696</v>
      </c>
      <c r="G327" s="6">
        <v>69.438384197930404</v>
      </c>
    </row>
    <row r="328" spans="1:7" x14ac:dyDescent="0.25">
      <c r="A328" s="6" t="s">
        <v>110</v>
      </c>
      <c r="B328" s="6" t="s">
        <v>122</v>
      </c>
      <c r="C328" s="6" t="s">
        <v>16</v>
      </c>
      <c r="D328" s="6">
        <v>0</v>
      </c>
      <c r="E328" s="6">
        <v>17.316224800000001</v>
      </c>
      <c r="F328" s="6">
        <v>0</v>
      </c>
      <c r="G328" s="6">
        <v>100</v>
      </c>
    </row>
    <row r="329" spans="1:7" x14ac:dyDescent="0.25">
      <c r="A329" s="6" t="s">
        <v>110</v>
      </c>
      <c r="B329" s="6" t="s">
        <v>122</v>
      </c>
      <c r="C329" s="6" t="s">
        <v>17</v>
      </c>
      <c r="D329" s="6">
        <v>0</v>
      </c>
      <c r="E329" s="6">
        <v>19.269704300000001</v>
      </c>
      <c r="F329" s="6">
        <v>0</v>
      </c>
      <c r="G329" s="6">
        <v>100</v>
      </c>
    </row>
    <row r="330" spans="1:7" x14ac:dyDescent="0.25">
      <c r="A330" s="6" t="s">
        <v>110</v>
      </c>
      <c r="B330" s="6" t="s">
        <v>122</v>
      </c>
      <c r="C330" s="6" t="s">
        <v>18</v>
      </c>
      <c r="D330" s="6">
        <v>14403.5192379</v>
      </c>
      <c r="E330" s="6">
        <v>23992.386548400002</v>
      </c>
      <c r="F330" s="6">
        <v>37.5131643411817</v>
      </c>
      <c r="G330" s="6">
        <v>62.4868356588183</v>
      </c>
    </row>
    <row r="331" spans="1:7" x14ac:dyDescent="0.25">
      <c r="A331" s="6" t="s">
        <v>123</v>
      </c>
      <c r="B331" s="6" t="s">
        <v>124</v>
      </c>
      <c r="C331" s="6" t="s">
        <v>15</v>
      </c>
      <c r="D331" s="6">
        <v>15.6299885</v>
      </c>
      <c r="E331" s="6">
        <v>16.526866900000002</v>
      </c>
      <c r="F331" s="6">
        <v>48.605463144882002</v>
      </c>
      <c r="G331" s="6">
        <v>51.394536855117998</v>
      </c>
    </row>
    <row r="332" spans="1:7" x14ac:dyDescent="0.25">
      <c r="A332" s="6" t="s">
        <v>123</v>
      </c>
      <c r="B332" s="6" t="s">
        <v>124</v>
      </c>
      <c r="C332" s="6" t="s">
        <v>17</v>
      </c>
      <c r="D332" s="6">
        <v>0</v>
      </c>
      <c r="E332" s="6">
        <v>24.045211699999999</v>
      </c>
      <c r="F332" s="6">
        <v>0</v>
      </c>
      <c r="G332" s="6">
        <v>100</v>
      </c>
    </row>
    <row r="333" spans="1:7" x14ac:dyDescent="0.25">
      <c r="A333" s="6" t="s">
        <v>123</v>
      </c>
      <c r="B333" s="6" t="s">
        <v>124</v>
      </c>
      <c r="C333" s="6" t="s">
        <v>18</v>
      </c>
      <c r="D333" s="6">
        <v>12229.647182999999</v>
      </c>
      <c r="E333" s="6">
        <v>14724.150671699999</v>
      </c>
      <c r="F333" s="6">
        <v>45.372630784449903</v>
      </c>
      <c r="G333" s="6">
        <v>54.627369215550097</v>
      </c>
    </row>
    <row r="334" spans="1:7" x14ac:dyDescent="0.25">
      <c r="A334" s="6" t="s">
        <v>125</v>
      </c>
      <c r="B334" s="6" t="s">
        <v>126</v>
      </c>
      <c r="C334" s="6" t="s">
        <v>15</v>
      </c>
      <c r="D334" s="6">
        <v>4516.8794878999997</v>
      </c>
      <c r="E334" s="6">
        <v>1636.0999850999999</v>
      </c>
      <c r="F334" s="6">
        <v>73.4096303704669</v>
      </c>
      <c r="G334" s="6">
        <v>26.5903696295331</v>
      </c>
    </row>
    <row r="335" spans="1:7" x14ac:dyDescent="0.25">
      <c r="A335" s="6" t="s">
        <v>125</v>
      </c>
      <c r="B335" s="6" t="s">
        <v>126</v>
      </c>
      <c r="C335" s="6" t="s">
        <v>17</v>
      </c>
      <c r="D335" s="6">
        <v>120.49902350000001</v>
      </c>
      <c r="E335" s="6">
        <v>257.72519069999998</v>
      </c>
      <c r="F335" s="6">
        <v>31.859150994568999</v>
      </c>
      <c r="G335" s="6">
        <v>68.140849005430994</v>
      </c>
    </row>
    <row r="336" spans="1:7" x14ac:dyDescent="0.25">
      <c r="A336" s="6" t="s">
        <v>125</v>
      </c>
      <c r="B336" s="6" t="s">
        <v>126</v>
      </c>
      <c r="C336" s="6" t="s">
        <v>18</v>
      </c>
      <c r="D336" s="6">
        <v>17815.447590799999</v>
      </c>
      <c r="E336" s="6">
        <v>26166.348715700002</v>
      </c>
      <c r="F336" s="6">
        <v>40.506411940630699</v>
      </c>
      <c r="G336" s="6">
        <v>59.493588059369301</v>
      </c>
    </row>
    <row r="337" spans="1:7" x14ac:dyDescent="0.25">
      <c r="A337" s="6" t="s">
        <v>127</v>
      </c>
      <c r="B337" s="6" t="s">
        <v>128</v>
      </c>
      <c r="C337" s="6" t="s">
        <v>15</v>
      </c>
      <c r="D337" s="6">
        <v>2182.5048771000002</v>
      </c>
      <c r="E337" s="6">
        <v>2128.5066563999999</v>
      </c>
      <c r="F337" s="6">
        <v>50.626282489392501</v>
      </c>
      <c r="G337" s="6">
        <v>49.373717510607499</v>
      </c>
    </row>
    <row r="338" spans="1:7" x14ac:dyDescent="0.25">
      <c r="A338" s="6" t="s">
        <v>127</v>
      </c>
      <c r="B338" s="6" t="s">
        <v>128</v>
      </c>
      <c r="C338" s="6" t="s">
        <v>17</v>
      </c>
      <c r="D338" s="6">
        <v>112.8770808</v>
      </c>
      <c r="E338" s="6">
        <v>150.935506</v>
      </c>
      <c r="F338" s="6">
        <v>42.786844315951299</v>
      </c>
      <c r="G338" s="6">
        <v>57.213155684048701</v>
      </c>
    </row>
    <row r="339" spans="1:7" x14ac:dyDescent="0.25">
      <c r="A339" s="6" t="s">
        <v>127</v>
      </c>
      <c r="B339" s="6" t="s">
        <v>128</v>
      </c>
      <c r="C339" s="6" t="s">
        <v>18</v>
      </c>
      <c r="D339" s="6">
        <v>29715.955643199999</v>
      </c>
      <c r="E339" s="6">
        <v>38039.220236499998</v>
      </c>
      <c r="F339" s="6">
        <v>43.857838545000597</v>
      </c>
      <c r="G339" s="6">
        <v>56.142161454999403</v>
      </c>
    </row>
    <row r="340" spans="1:7" x14ac:dyDescent="0.25">
      <c r="A340" s="6" t="s">
        <v>129</v>
      </c>
      <c r="B340" s="6" t="s">
        <v>130</v>
      </c>
      <c r="C340" s="6" t="s">
        <v>15</v>
      </c>
      <c r="D340" s="6">
        <v>43.229523499999999</v>
      </c>
      <c r="E340" s="6">
        <v>87.333880699999995</v>
      </c>
      <c r="F340" s="6">
        <v>33.109984964684301</v>
      </c>
      <c r="G340" s="6">
        <v>66.890015035315699</v>
      </c>
    </row>
    <row r="341" spans="1:7" x14ac:dyDescent="0.25">
      <c r="A341" s="6" t="s">
        <v>129</v>
      </c>
      <c r="B341" s="6" t="s">
        <v>130</v>
      </c>
      <c r="C341" s="6" t="s">
        <v>16</v>
      </c>
      <c r="D341" s="6">
        <v>0</v>
      </c>
      <c r="E341" s="6">
        <v>15.077767700000001</v>
      </c>
      <c r="F341" s="6">
        <v>0</v>
      </c>
      <c r="G341" s="6">
        <v>100</v>
      </c>
    </row>
    <row r="342" spans="1:7" x14ac:dyDescent="0.25">
      <c r="A342" s="6" t="s">
        <v>129</v>
      </c>
      <c r="B342" s="6" t="s">
        <v>130</v>
      </c>
      <c r="C342" s="6" t="s">
        <v>17</v>
      </c>
      <c r="D342" s="6">
        <v>0</v>
      </c>
      <c r="E342" s="6">
        <v>17.733398999999999</v>
      </c>
      <c r="F342" s="6">
        <v>0</v>
      </c>
      <c r="G342" s="6">
        <v>100</v>
      </c>
    </row>
    <row r="343" spans="1:7" x14ac:dyDescent="0.25">
      <c r="A343" s="6" t="s">
        <v>129</v>
      </c>
      <c r="B343" s="6" t="s">
        <v>130</v>
      </c>
      <c r="C343" s="6" t="s">
        <v>18</v>
      </c>
      <c r="D343" s="6">
        <v>15233.5743296</v>
      </c>
      <c r="E343" s="6">
        <v>23421.051103999998</v>
      </c>
      <c r="F343" s="6">
        <v>39.4094475336926</v>
      </c>
      <c r="G343" s="6">
        <v>60.5905524663074</v>
      </c>
    </row>
    <row r="344" spans="1:7" x14ac:dyDescent="0.25">
      <c r="A344" s="6" t="s">
        <v>131</v>
      </c>
      <c r="B344" s="6" t="s">
        <v>132</v>
      </c>
      <c r="C344" s="6" t="s">
        <v>15</v>
      </c>
      <c r="D344" s="6">
        <v>170.97484159999999</v>
      </c>
      <c r="E344" s="6">
        <v>100.0433902</v>
      </c>
      <c r="F344" s="6">
        <v>63.086103272259599</v>
      </c>
      <c r="G344" s="6">
        <v>36.913896727740401</v>
      </c>
    </row>
    <row r="345" spans="1:7" x14ac:dyDescent="0.25">
      <c r="A345" s="6" t="s">
        <v>131</v>
      </c>
      <c r="B345" s="6" t="s">
        <v>132</v>
      </c>
      <c r="C345" s="6" t="s">
        <v>17</v>
      </c>
      <c r="D345" s="6">
        <v>51.012374600000001</v>
      </c>
      <c r="E345" s="6">
        <v>391.15195799999998</v>
      </c>
      <c r="F345" s="6">
        <v>11.536971853889399</v>
      </c>
      <c r="G345" s="6">
        <v>88.463028146110602</v>
      </c>
    </row>
    <row r="346" spans="1:7" x14ac:dyDescent="0.25">
      <c r="A346" s="6" t="s">
        <v>131</v>
      </c>
      <c r="B346" s="6" t="s">
        <v>132</v>
      </c>
      <c r="C346" s="6" t="s">
        <v>18</v>
      </c>
      <c r="D346" s="6">
        <v>39328.272028699997</v>
      </c>
      <c r="E346" s="6">
        <v>46074.545409300001</v>
      </c>
      <c r="F346" s="6">
        <v>46.050321533304398</v>
      </c>
      <c r="G346" s="6">
        <v>53.949678466695602</v>
      </c>
    </row>
    <row r="347" spans="1:7" x14ac:dyDescent="0.25">
      <c r="A347" s="6" t="s">
        <v>133</v>
      </c>
      <c r="B347" s="6" t="s">
        <v>134</v>
      </c>
      <c r="C347" s="6" t="s">
        <v>15</v>
      </c>
      <c r="D347" s="6">
        <v>591.32619030000001</v>
      </c>
      <c r="E347" s="6">
        <v>926.62498419999997</v>
      </c>
      <c r="F347" s="6">
        <v>38.955547466457702</v>
      </c>
      <c r="G347" s="6">
        <v>61.044452533542298</v>
      </c>
    </row>
    <row r="348" spans="1:7" x14ac:dyDescent="0.25">
      <c r="A348" s="6" t="s">
        <v>133</v>
      </c>
      <c r="B348" s="6" t="s">
        <v>134</v>
      </c>
      <c r="C348" s="6" t="s">
        <v>17</v>
      </c>
      <c r="D348" s="6">
        <v>214.01714659999999</v>
      </c>
      <c r="E348" s="6">
        <v>290.74350010000001</v>
      </c>
      <c r="F348" s="6">
        <v>42.399729059543603</v>
      </c>
      <c r="G348" s="6">
        <v>57.600270940456397</v>
      </c>
    </row>
    <row r="349" spans="1:7" x14ac:dyDescent="0.25">
      <c r="A349" s="6" t="s">
        <v>133</v>
      </c>
      <c r="B349" s="6" t="s">
        <v>134</v>
      </c>
      <c r="C349" s="6" t="s">
        <v>18</v>
      </c>
      <c r="D349" s="6">
        <v>59375.009178699998</v>
      </c>
      <c r="E349" s="6">
        <v>88247.278997200003</v>
      </c>
      <c r="F349" s="6">
        <v>40.220897475827897</v>
      </c>
      <c r="G349" s="6">
        <v>59.779102524172103</v>
      </c>
    </row>
    <row r="350" spans="1:7" x14ac:dyDescent="0.25">
      <c r="A350" s="6" t="s">
        <v>135</v>
      </c>
      <c r="B350" s="6" t="s">
        <v>136</v>
      </c>
      <c r="C350" s="6" t="s">
        <v>15</v>
      </c>
      <c r="D350" s="6">
        <v>1348.2194316</v>
      </c>
      <c r="E350" s="6">
        <v>643.53531650000002</v>
      </c>
      <c r="F350" s="6">
        <v>67.690032263566096</v>
      </c>
      <c r="G350" s="6">
        <v>32.309967736433897</v>
      </c>
    </row>
    <row r="351" spans="1:7" x14ac:dyDescent="0.25">
      <c r="A351" s="6" t="s">
        <v>135</v>
      </c>
      <c r="B351" s="6" t="s">
        <v>136</v>
      </c>
      <c r="C351" s="6" t="s">
        <v>17</v>
      </c>
      <c r="D351" s="6">
        <v>521.87330350000002</v>
      </c>
      <c r="E351" s="6">
        <v>637.65118789999997</v>
      </c>
      <c r="F351" s="6">
        <v>45.007527427893699</v>
      </c>
      <c r="G351" s="6">
        <v>54.992472572106301</v>
      </c>
    </row>
    <row r="352" spans="1:7" x14ac:dyDescent="0.25">
      <c r="A352" s="6" t="s">
        <v>135</v>
      </c>
      <c r="B352" s="6" t="s">
        <v>136</v>
      </c>
      <c r="C352" s="6" t="s">
        <v>18</v>
      </c>
      <c r="D352" s="6">
        <v>101889.530073</v>
      </c>
      <c r="E352" s="6">
        <v>127559.19068290001</v>
      </c>
      <c r="F352" s="6">
        <v>44.406231482717899</v>
      </c>
      <c r="G352" s="6">
        <v>55.593768517282101</v>
      </c>
    </row>
    <row r="353" spans="1:7" x14ac:dyDescent="0.25">
      <c r="A353" s="6" t="s">
        <v>137</v>
      </c>
      <c r="B353" s="6" t="s">
        <v>138</v>
      </c>
      <c r="C353" s="6" t="s">
        <v>15</v>
      </c>
      <c r="D353" s="6">
        <v>262.34922280000001</v>
      </c>
      <c r="E353" s="6">
        <v>398.203102</v>
      </c>
      <c r="F353" s="6">
        <v>39.716645139267897</v>
      </c>
      <c r="G353" s="6">
        <v>60.283354860732203</v>
      </c>
    </row>
    <row r="354" spans="1:7" x14ac:dyDescent="0.25">
      <c r="A354" s="6" t="s">
        <v>137</v>
      </c>
      <c r="B354" s="6" t="s">
        <v>138</v>
      </c>
      <c r="C354" s="6" t="s">
        <v>17</v>
      </c>
      <c r="D354" s="6">
        <v>276.85585730000003</v>
      </c>
      <c r="E354" s="6">
        <v>304.32350200000002</v>
      </c>
      <c r="F354" s="6">
        <v>47.636904661145998</v>
      </c>
      <c r="G354" s="6">
        <v>52.363095338854002</v>
      </c>
    </row>
    <row r="355" spans="1:7" x14ac:dyDescent="0.25">
      <c r="A355" s="6" t="s">
        <v>137</v>
      </c>
      <c r="B355" s="6" t="s">
        <v>138</v>
      </c>
      <c r="C355" s="6" t="s">
        <v>18</v>
      </c>
      <c r="D355" s="6">
        <v>43453.042749799999</v>
      </c>
      <c r="E355" s="6">
        <v>48845.225565100001</v>
      </c>
      <c r="F355" s="6">
        <v>47.078936087455503</v>
      </c>
      <c r="G355" s="6">
        <v>52.921063912544497</v>
      </c>
    </row>
    <row r="356" spans="1:7" x14ac:dyDescent="0.25">
      <c r="A356" s="6" t="s">
        <v>139</v>
      </c>
      <c r="B356" s="6" t="s">
        <v>140</v>
      </c>
      <c r="C356" s="6" t="s">
        <v>15</v>
      </c>
      <c r="D356" s="6">
        <v>84.888556500000007</v>
      </c>
      <c r="E356" s="6">
        <v>134.3140928</v>
      </c>
      <c r="F356" s="6">
        <v>38.7260631981787</v>
      </c>
      <c r="G356" s="6">
        <v>61.2739368018213</v>
      </c>
    </row>
    <row r="357" spans="1:7" x14ac:dyDescent="0.25">
      <c r="A357" s="6" t="s">
        <v>139</v>
      </c>
      <c r="B357" s="6" t="s">
        <v>140</v>
      </c>
      <c r="C357" s="6" t="s">
        <v>17</v>
      </c>
      <c r="D357" s="6">
        <v>144.9085925</v>
      </c>
      <c r="E357" s="6">
        <v>303.44334550000002</v>
      </c>
      <c r="F357" s="6">
        <v>32.320277937551801</v>
      </c>
      <c r="G357" s="6">
        <v>67.679722062448207</v>
      </c>
    </row>
    <row r="358" spans="1:7" x14ac:dyDescent="0.25">
      <c r="A358" s="6" t="s">
        <v>139</v>
      </c>
      <c r="B358" s="6" t="s">
        <v>140</v>
      </c>
      <c r="C358" s="6" t="s">
        <v>18</v>
      </c>
      <c r="D358" s="6">
        <v>47615.057498100003</v>
      </c>
      <c r="E358" s="6">
        <v>59771.387909500001</v>
      </c>
      <c r="F358" s="6">
        <v>44.339913959690598</v>
      </c>
      <c r="G358" s="6">
        <v>55.660086040309402</v>
      </c>
    </row>
    <row r="359" spans="1:7" x14ac:dyDescent="0.25">
      <c r="A359" s="6" t="s">
        <v>141</v>
      </c>
      <c r="B359" s="6" t="s">
        <v>142</v>
      </c>
      <c r="C359" s="6" t="s">
        <v>15</v>
      </c>
      <c r="D359" s="6">
        <v>303.94602989999998</v>
      </c>
      <c r="E359" s="6">
        <v>509.94309659999999</v>
      </c>
      <c r="F359" s="6">
        <v>37.3448937949412</v>
      </c>
      <c r="G359" s="6">
        <v>62.6551062050588</v>
      </c>
    </row>
    <row r="360" spans="1:7" x14ac:dyDescent="0.25">
      <c r="A360" s="6" t="s">
        <v>141</v>
      </c>
      <c r="B360" s="6" t="s">
        <v>142</v>
      </c>
      <c r="C360" s="6" t="s">
        <v>17</v>
      </c>
      <c r="D360" s="6">
        <v>453.24461009999999</v>
      </c>
      <c r="E360" s="6">
        <v>594.12829509999995</v>
      </c>
      <c r="F360" s="6">
        <v>43.2744257417516</v>
      </c>
      <c r="G360" s="6">
        <v>56.7255742582484</v>
      </c>
    </row>
    <row r="361" spans="1:7" x14ac:dyDescent="0.25">
      <c r="A361" s="6" t="s">
        <v>141</v>
      </c>
      <c r="B361" s="6" t="s">
        <v>142</v>
      </c>
      <c r="C361" s="6" t="s">
        <v>18</v>
      </c>
      <c r="D361" s="6">
        <v>37998.244599999998</v>
      </c>
      <c r="E361" s="6">
        <v>41035.493363699999</v>
      </c>
      <c r="F361" s="6">
        <v>48.0785112523116</v>
      </c>
      <c r="G361" s="6">
        <v>51.9214887476884</v>
      </c>
    </row>
    <row r="362" spans="1:7" x14ac:dyDescent="0.25">
      <c r="A362" s="6" t="s">
        <v>143</v>
      </c>
      <c r="B362" s="6" t="s">
        <v>144</v>
      </c>
      <c r="C362" s="6" t="s">
        <v>15</v>
      </c>
      <c r="D362" s="6">
        <v>43.676575399999997</v>
      </c>
      <c r="E362" s="6">
        <v>58.736192299999999</v>
      </c>
      <c r="F362" s="6">
        <v>42.647588167856902</v>
      </c>
      <c r="G362" s="6">
        <v>57.352411832143098</v>
      </c>
    </row>
    <row r="363" spans="1:7" x14ac:dyDescent="0.25">
      <c r="A363" s="6" t="s">
        <v>143</v>
      </c>
      <c r="B363" s="6" t="s">
        <v>144</v>
      </c>
      <c r="C363" s="6" t="s">
        <v>17</v>
      </c>
      <c r="D363" s="6">
        <v>250.31376180000001</v>
      </c>
      <c r="E363" s="6">
        <v>129.1374749</v>
      </c>
      <c r="F363" s="6">
        <v>65.967306886893098</v>
      </c>
      <c r="G363" s="6">
        <v>34.032693113106902</v>
      </c>
    </row>
    <row r="364" spans="1:7" x14ac:dyDescent="0.25">
      <c r="A364" s="6" t="s">
        <v>143</v>
      </c>
      <c r="B364" s="6" t="s">
        <v>144</v>
      </c>
      <c r="C364" s="6" t="s">
        <v>18</v>
      </c>
      <c r="D364" s="6">
        <v>15303.759183599999</v>
      </c>
      <c r="E364" s="6">
        <v>20558.376813499999</v>
      </c>
      <c r="F364" s="6">
        <v>42.673864113497203</v>
      </c>
      <c r="G364" s="6">
        <v>57.326135886502897</v>
      </c>
    </row>
    <row r="365" spans="1:7" x14ac:dyDescent="0.25">
      <c r="A365" s="6" t="s">
        <v>145</v>
      </c>
      <c r="B365" s="6" t="s">
        <v>146</v>
      </c>
      <c r="C365" s="6" t="s">
        <v>15</v>
      </c>
      <c r="D365" s="6">
        <v>66.389078999999995</v>
      </c>
      <c r="E365" s="6">
        <v>73.162205</v>
      </c>
      <c r="F365" s="6">
        <v>47.5732484123901</v>
      </c>
      <c r="G365" s="6">
        <v>52.4267515876099</v>
      </c>
    </row>
    <row r="366" spans="1:7" x14ac:dyDescent="0.25">
      <c r="A366" s="6" t="s">
        <v>145</v>
      </c>
      <c r="B366" s="6" t="s">
        <v>146</v>
      </c>
      <c r="C366" s="6" t="s">
        <v>17</v>
      </c>
      <c r="D366" s="6">
        <v>56.279502999999998</v>
      </c>
      <c r="E366" s="6">
        <v>117.9030029</v>
      </c>
      <c r="F366" s="6">
        <v>32.310651812708798</v>
      </c>
      <c r="G366" s="6">
        <v>67.689348187291202</v>
      </c>
    </row>
    <row r="367" spans="1:7" x14ac:dyDescent="0.25">
      <c r="A367" s="6" t="s">
        <v>145</v>
      </c>
      <c r="B367" s="6" t="s">
        <v>146</v>
      </c>
      <c r="C367" s="6" t="s">
        <v>18</v>
      </c>
      <c r="D367" s="6">
        <v>30824.2184265</v>
      </c>
      <c r="E367" s="6">
        <v>33968.0477847</v>
      </c>
      <c r="F367" s="6">
        <v>47.5739161924417</v>
      </c>
      <c r="G367" s="6">
        <v>52.4260838075583</v>
      </c>
    </row>
    <row r="368" spans="1:7" x14ac:dyDescent="0.25">
      <c r="A368" s="6" t="s">
        <v>147</v>
      </c>
      <c r="B368" s="6" t="s">
        <v>148</v>
      </c>
      <c r="C368" s="6" t="s">
        <v>15</v>
      </c>
      <c r="D368" s="6">
        <v>132.08691339999999</v>
      </c>
      <c r="E368" s="6">
        <v>191.07926499999999</v>
      </c>
      <c r="F368" s="6">
        <v>40.872752852406798</v>
      </c>
      <c r="G368" s="6">
        <v>59.127247147593202</v>
      </c>
    </row>
    <row r="369" spans="1:7" x14ac:dyDescent="0.25">
      <c r="A369" s="6" t="s">
        <v>147</v>
      </c>
      <c r="B369" s="6" t="s">
        <v>148</v>
      </c>
      <c r="C369" s="6" t="s">
        <v>17</v>
      </c>
      <c r="D369" s="6">
        <v>70.648623299999997</v>
      </c>
      <c r="E369" s="6">
        <v>82.303757200000007</v>
      </c>
      <c r="F369" s="6">
        <v>46.1899468769628</v>
      </c>
      <c r="G369" s="6">
        <v>53.8100531230372</v>
      </c>
    </row>
    <row r="370" spans="1:7" x14ac:dyDescent="0.25">
      <c r="A370" s="6" t="s">
        <v>147</v>
      </c>
      <c r="B370" s="6" t="s">
        <v>148</v>
      </c>
      <c r="C370" s="6" t="s">
        <v>18</v>
      </c>
      <c r="D370" s="6">
        <v>8748.6559563999999</v>
      </c>
      <c r="E370" s="6">
        <v>12486.2254859</v>
      </c>
      <c r="F370" s="6">
        <v>41.199457506612802</v>
      </c>
      <c r="G370" s="6">
        <v>58.800542493387198</v>
      </c>
    </row>
    <row r="371" spans="1:7" x14ac:dyDescent="0.25">
      <c r="A371" s="6" t="s">
        <v>149</v>
      </c>
      <c r="B371" s="6" t="s">
        <v>150</v>
      </c>
      <c r="C371" s="6" t="s">
        <v>15</v>
      </c>
      <c r="D371" s="6">
        <v>97.745135399999995</v>
      </c>
      <c r="E371" s="6">
        <v>159.3933361</v>
      </c>
      <c r="F371" s="6">
        <v>38.012645416226597</v>
      </c>
      <c r="G371" s="6">
        <v>61.987354583773403</v>
      </c>
    </row>
    <row r="372" spans="1:7" x14ac:dyDescent="0.25">
      <c r="A372" s="6" t="s">
        <v>149</v>
      </c>
      <c r="B372" s="6" t="s">
        <v>150</v>
      </c>
      <c r="C372" s="6" t="s">
        <v>17</v>
      </c>
      <c r="D372" s="6">
        <v>210.62260660000001</v>
      </c>
      <c r="E372" s="6">
        <v>274.56205390000002</v>
      </c>
      <c r="F372" s="6">
        <v>43.410813190785099</v>
      </c>
      <c r="G372" s="6">
        <v>56.589186809214901</v>
      </c>
    </row>
    <row r="373" spans="1:7" x14ac:dyDescent="0.25">
      <c r="A373" s="6" t="s">
        <v>149</v>
      </c>
      <c r="B373" s="6" t="s">
        <v>150</v>
      </c>
      <c r="C373" s="6" t="s">
        <v>18</v>
      </c>
      <c r="D373" s="6">
        <v>18031.297418900002</v>
      </c>
      <c r="E373" s="6">
        <v>21425.379453900001</v>
      </c>
      <c r="F373" s="6">
        <v>45.698976315286501</v>
      </c>
      <c r="G373" s="6">
        <v>54.301023684713499</v>
      </c>
    </row>
    <row r="374" spans="1:7" x14ac:dyDescent="0.25">
      <c r="A374" s="6" t="s">
        <v>151</v>
      </c>
      <c r="B374" s="6" t="s">
        <v>152</v>
      </c>
      <c r="C374" s="6" t="s">
        <v>15</v>
      </c>
      <c r="D374" s="6">
        <v>15.878012500000001</v>
      </c>
      <c r="E374" s="6">
        <v>112.3432272</v>
      </c>
      <c r="F374" s="6">
        <v>12.3832935457104</v>
      </c>
      <c r="G374" s="6">
        <v>87.616706454289599</v>
      </c>
    </row>
    <row r="375" spans="1:7" x14ac:dyDescent="0.25">
      <c r="A375" s="6" t="s">
        <v>151</v>
      </c>
      <c r="B375" s="6" t="s">
        <v>152</v>
      </c>
      <c r="C375" s="6" t="s">
        <v>16</v>
      </c>
      <c r="D375" s="6">
        <v>9.1715823000000007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151</v>
      </c>
      <c r="B376" s="6" t="s">
        <v>152</v>
      </c>
      <c r="C376" s="6" t="s">
        <v>17</v>
      </c>
      <c r="D376" s="6">
        <v>74.107878400000004</v>
      </c>
      <c r="E376" s="6">
        <v>136.72260610000001</v>
      </c>
      <c r="F376" s="6">
        <v>35.150456811666601</v>
      </c>
      <c r="G376" s="6">
        <v>64.849543188333399</v>
      </c>
    </row>
    <row r="377" spans="1:7" x14ac:dyDescent="0.25">
      <c r="A377" s="6" t="s">
        <v>151</v>
      </c>
      <c r="B377" s="6" t="s">
        <v>152</v>
      </c>
      <c r="C377" s="6" t="s">
        <v>18</v>
      </c>
      <c r="D377" s="6">
        <v>16117.310658599999</v>
      </c>
      <c r="E377" s="6">
        <v>20298.4660387</v>
      </c>
      <c r="F377" s="6">
        <v>44.259142932944798</v>
      </c>
      <c r="G377" s="6">
        <v>55.740857067055202</v>
      </c>
    </row>
    <row r="378" spans="1:7" x14ac:dyDescent="0.25">
      <c r="A378" s="6" t="s">
        <v>153</v>
      </c>
      <c r="B378" s="6" t="s">
        <v>154</v>
      </c>
      <c r="C378" s="6" t="s">
        <v>15</v>
      </c>
      <c r="D378" s="6">
        <v>45.225629499999997</v>
      </c>
      <c r="E378" s="6">
        <v>177.3735902</v>
      </c>
      <c r="F378" s="6">
        <v>20.317065603801801</v>
      </c>
      <c r="G378" s="6">
        <v>79.682934396198206</v>
      </c>
    </row>
    <row r="379" spans="1:7" x14ac:dyDescent="0.25">
      <c r="A379" s="6" t="s">
        <v>153</v>
      </c>
      <c r="B379" s="6" t="s">
        <v>154</v>
      </c>
      <c r="C379" s="6" t="s">
        <v>17</v>
      </c>
      <c r="D379" s="6">
        <v>0</v>
      </c>
      <c r="E379" s="6">
        <v>213.38923209999999</v>
      </c>
      <c r="F379" s="6">
        <v>0</v>
      </c>
      <c r="G379" s="6">
        <v>100</v>
      </c>
    </row>
    <row r="380" spans="1:7" x14ac:dyDescent="0.25">
      <c r="A380" s="6" t="s">
        <v>153</v>
      </c>
      <c r="B380" s="6" t="s">
        <v>154</v>
      </c>
      <c r="C380" s="6" t="s">
        <v>18</v>
      </c>
      <c r="D380" s="6">
        <v>18426.466940300001</v>
      </c>
      <c r="E380" s="6">
        <v>27336.544605700001</v>
      </c>
      <c r="F380" s="6">
        <v>40.264978894096799</v>
      </c>
      <c r="G380" s="6">
        <v>59.735021105903201</v>
      </c>
    </row>
    <row r="381" spans="1:7" x14ac:dyDescent="0.25">
      <c r="A381" s="6" t="s">
        <v>155</v>
      </c>
      <c r="B381" s="6" t="s">
        <v>156</v>
      </c>
      <c r="C381" s="6" t="s">
        <v>15</v>
      </c>
      <c r="D381" s="6">
        <v>236.96025660000001</v>
      </c>
      <c r="E381" s="6">
        <v>69.028027600000001</v>
      </c>
      <c r="F381" s="6">
        <v>77.440957329306798</v>
      </c>
      <c r="G381" s="6">
        <v>22.559042670693199</v>
      </c>
    </row>
    <row r="382" spans="1:7" x14ac:dyDescent="0.25">
      <c r="A382" s="6" t="s">
        <v>155</v>
      </c>
      <c r="B382" s="6" t="s">
        <v>156</v>
      </c>
      <c r="C382" s="6" t="s">
        <v>17</v>
      </c>
      <c r="D382" s="6">
        <v>199.20374459999999</v>
      </c>
      <c r="E382" s="6">
        <v>234.7146118</v>
      </c>
      <c r="F382" s="6">
        <v>45.908116506683903</v>
      </c>
      <c r="G382" s="6">
        <v>54.091883493316097</v>
      </c>
    </row>
    <row r="383" spans="1:7" x14ac:dyDescent="0.25">
      <c r="A383" s="6" t="s">
        <v>155</v>
      </c>
      <c r="B383" s="6" t="s">
        <v>156</v>
      </c>
      <c r="C383" s="6" t="s">
        <v>18</v>
      </c>
      <c r="D383" s="6">
        <v>34788.341832400001</v>
      </c>
      <c r="E383" s="6">
        <v>40288.751527</v>
      </c>
      <c r="F383" s="6">
        <v>46.336825622517701</v>
      </c>
      <c r="G383" s="6">
        <v>53.663174377482299</v>
      </c>
    </row>
    <row r="384" spans="1:7" x14ac:dyDescent="0.25">
      <c r="A384" s="6" t="s">
        <v>157</v>
      </c>
      <c r="B384" s="6" t="s">
        <v>158</v>
      </c>
      <c r="C384" s="6" t="s">
        <v>15</v>
      </c>
      <c r="D384" s="6">
        <v>91.908116699999994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157</v>
      </c>
      <c r="B385" s="6" t="s">
        <v>158</v>
      </c>
      <c r="C385" s="6" t="s">
        <v>16</v>
      </c>
      <c r="D385" s="6">
        <v>40.860776399999999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157</v>
      </c>
      <c r="B386" s="6" t="s">
        <v>158</v>
      </c>
      <c r="C386" s="6" t="s">
        <v>17</v>
      </c>
      <c r="D386" s="6">
        <v>297.20944320000001</v>
      </c>
      <c r="E386" s="6">
        <v>434.114214</v>
      </c>
      <c r="F386" s="6">
        <v>40.639932849693103</v>
      </c>
      <c r="G386" s="6">
        <v>59.360067150306897</v>
      </c>
    </row>
    <row r="387" spans="1:7" x14ac:dyDescent="0.25">
      <c r="A387" s="6" t="s">
        <v>157</v>
      </c>
      <c r="B387" s="6" t="s">
        <v>158</v>
      </c>
      <c r="C387" s="6" t="s">
        <v>18</v>
      </c>
      <c r="D387" s="6">
        <v>41714.010403499997</v>
      </c>
      <c r="E387" s="6">
        <v>44095.897043800003</v>
      </c>
      <c r="F387" s="6">
        <v>48.612114433427799</v>
      </c>
      <c r="G387" s="6">
        <v>51.387885566572201</v>
      </c>
    </row>
    <row r="388" spans="1:7" x14ac:dyDescent="0.25">
      <c r="A388" s="6" t="s">
        <v>159</v>
      </c>
      <c r="B388" s="6" t="s">
        <v>160</v>
      </c>
      <c r="C388" s="6" t="s">
        <v>15</v>
      </c>
      <c r="D388" s="6">
        <v>39.629925499999999</v>
      </c>
      <c r="E388" s="6">
        <v>22.361613699999999</v>
      </c>
      <c r="F388" s="6">
        <v>63.9279585753535</v>
      </c>
      <c r="G388" s="6">
        <v>36.0720414246465</v>
      </c>
    </row>
    <row r="389" spans="1:7" x14ac:dyDescent="0.25">
      <c r="A389" s="6" t="s">
        <v>159</v>
      </c>
      <c r="B389" s="6" t="s">
        <v>160</v>
      </c>
      <c r="C389" s="6" t="s">
        <v>17</v>
      </c>
      <c r="D389" s="6">
        <v>87.061860499999995</v>
      </c>
      <c r="E389" s="6">
        <v>22.060894000000001</v>
      </c>
      <c r="F389" s="6">
        <v>79.783415382902604</v>
      </c>
      <c r="G389" s="6">
        <v>20.2165846170974</v>
      </c>
    </row>
    <row r="390" spans="1:7" x14ac:dyDescent="0.25">
      <c r="A390" s="6" t="s">
        <v>159</v>
      </c>
      <c r="B390" s="6" t="s">
        <v>160</v>
      </c>
      <c r="C390" s="6" t="s">
        <v>18</v>
      </c>
      <c r="D390" s="6">
        <v>21775.0310594</v>
      </c>
      <c r="E390" s="6">
        <v>28277.854645799998</v>
      </c>
      <c r="F390" s="6">
        <v>43.504047274416799</v>
      </c>
      <c r="G390" s="6">
        <v>56.495952725583201</v>
      </c>
    </row>
    <row r="391" spans="1:7" x14ac:dyDescent="0.25">
      <c r="A391" s="6" t="s">
        <v>161</v>
      </c>
      <c r="B391" s="6" t="s">
        <v>162</v>
      </c>
      <c r="C391" s="6" t="s">
        <v>15</v>
      </c>
      <c r="D391" s="6">
        <v>130.34017990000001</v>
      </c>
      <c r="E391" s="6">
        <v>305.97780010000002</v>
      </c>
      <c r="F391" s="6">
        <v>29.872750121367901</v>
      </c>
      <c r="G391" s="6">
        <v>70.127249878632099</v>
      </c>
    </row>
    <row r="392" spans="1:7" x14ac:dyDescent="0.25">
      <c r="A392" s="6" t="s">
        <v>161</v>
      </c>
      <c r="B392" s="6" t="s">
        <v>162</v>
      </c>
      <c r="C392" s="6" t="s">
        <v>17</v>
      </c>
      <c r="D392" s="6">
        <v>233.9671731</v>
      </c>
      <c r="E392" s="6">
        <v>252.99093389999999</v>
      </c>
      <c r="F392" s="6">
        <v>48.046673776806003</v>
      </c>
      <c r="G392" s="6">
        <v>51.953326223193997</v>
      </c>
    </row>
    <row r="393" spans="1:7" x14ac:dyDescent="0.25">
      <c r="A393" s="6" t="s">
        <v>161</v>
      </c>
      <c r="B393" s="6" t="s">
        <v>162</v>
      </c>
      <c r="C393" s="6" t="s">
        <v>18</v>
      </c>
      <c r="D393" s="6">
        <v>48439.078012799997</v>
      </c>
      <c r="E393" s="6">
        <v>63070.645905999998</v>
      </c>
      <c r="F393" s="6">
        <v>43.439330948458597</v>
      </c>
      <c r="G393" s="6">
        <v>56.560669051541403</v>
      </c>
    </row>
    <row r="394" spans="1:7" x14ac:dyDescent="0.25">
      <c r="A394" s="6" t="s">
        <v>163</v>
      </c>
      <c r="B394" s="6" t="s">
        <v>164</v>
      </c>
      <c r="C394" s="6" t="s">
        <v>15</v>
      </c>
      <c r="D394" s="6">
        <v>173.7072684</v>
      </c>
      <c r="E394" s="6">
        <v>375.23230749999999</v>
      </c>
      <c r="F394" s="6">
        <v>31.644151018844401</v>
      </c>
      <c r="G394" s="6">
        <v>68.355848981155603</v>
      </c>
    </row>
    <row r="395" spans="1:7" x14ac:dyDescent="0.25">
      <c r="A395" s="6" t="s">
        <v>163</v>
      </c>
      <c r="B395" s="6" t="s">
        <v>164</v>
      </c>
      <c r="C395" s="6" t="s">
        <v>16</v>
      </c>
      <c r="D395" s="6">
        <v>18.186499699999999</v>
      </c>
      <c r="E395" s="6">
        <v>0</v>
      </c>
      <c r="F395" s="6">
        <v>100</v>
      </c>
      <c r="G395" s="6">
        <v>0</v>
      </c>
    </row>
    <row r="396" spans="1:7" x14ac:dyDescent="0.25">
      <c r="A396" s="6" t="s">
        <v>163</v>
      </c>
      <c r="B396" s="6" t="s">
        <v>164</v>
      </c>
      <c r="C396" s="6" t="s">
        <v>17</v>
      </c>
      <c r="D396" s="6">
        <v>88.997564999999994</v>
      </c>
      <c r="E396" s="6">
        <v>320.7864113</v>
      </c>
      <c r="F396" s="6">
        <v>21.718166191751099</v>
      </c>
      <c r="G396" s="6">
        <v>78.281833808248905</v>
      </c>
    </row>
    <row r="397" spans="1:7" x14ac:dyDescent="0.25">
      <c r="A397" s="6" t="s">
        <v>163</v>
      </c>
      <c r="B397" s="6" t="s">
        <v>164</v>
      </c>
      <c r="C397" s="6" t="s">
        <v>18</v>
      </c>
      <c r="D397" s="6">
        <v>26713.792604900002</v>
      </c>
      <c r="E397" s="6">
        <v>34132.2973461</v>
      </c>
      <c r="F397" s="6">
        <v>43.903877186542097</v>
      </c>
      <c r="G397" s="6">
        <v>56.096122813457903</v>
      </c>
    </row>
    <row r="398" spans="1:7" x14ac:dyDescent="0.25">
      <c r="A398" s="6" t="s">
        <v>165</v>
      </c>
      <c r="B398" s="6" t="s">
        <v>166</v>
      </c>
      <c r="C398" s="6" t="s">
        <v>15</v>
      </c>
      <c r="D398" s="6">
        <v>110.18095870000001</v>
      </c>
      <c r="E398" s="6">
        <v>228.3174841</v>
      </c>
      <c r="F398" s="6">
        <v>32.549915972611998</v>
      </c>
      <c r="G398" s="6">
        <v>67.450084027388002</v>
      </c>
    </row>
    <row r="399" spans="1:7" x14ac:dyDescent="0.25">
      <c r="A399" s="6" t="s">
        <v>165</v>
      </c>
      <c r="B399" s="6" t="s">
        <v>166</v>
      </c>
      <c r="C399" s="6" t="s">
        <v>17</v>
      </c>
      <c r="D399" s="6">
        <v>169.7872069</v>
      </c>
      <c r="E399" s="6">
        <v>201.37727989999999</v>
      </c>
      <c r="F399" s="6">
        <v>45.744464499775503</v>
      </c>
      <c r="G399" s="6">
        <v>54.255535500224497</v>
      </c>
    </row>
    <row r="400" spans="1:7" x14ac:dyDescent="0.25">
      <c r="A400" s="6" t="s">
        <v>165</v>
      </c>
      <c r="B400" s="6" t="s">
        <v>166</v>
      </c>
      <c r="C400" s="6" t="s">
        <v>18</v>
      </c>
      <c r="D400" s="6">
        <v>28062.406201199999</v>
      </c>
      <c r="E400" s="6">
        <v>37898.930871600001</v>
      </c>
      <c r="F400" s="6">
        <v>42.543719467402802</v>
      </c>
      <c r="G400" s="6">
        <v>57.456280532597198</v>
      </c>
    </row>
    <row r="401" spans="1:7" x14ac:dyDescent="0.25">
      <c r="A401" s="6" t="s">
        <v>167</v>
      </c>
      <c r="B401" s="6" t="s">
        <v>168</v>
      </c>
      <c r="C401" s="6" t="s">
        <v>15</v>
      </c>
      <c r="D401" s="6">
        <v>178.64013180000001</v>
      </c>
      <c r="E401" s="6">
        <v>231.7571265</v>
      </c>
      <c r="F401" s="6">
        <v>43.528588017372698</v>
      </c>
      <c r="G401" s="6">
        <v>56.471411982627302</v>
      </c>
    </row>
    <row r="402" spans="1:7" x14ac:dyDescent="0.25">
      <c r="A402" s="6" t="s">
        <v>167</v>
      </c>
      <c r="B402" s="6" t="s">
        <v>168</v>
      </c>
      <c r="C402" s="6" t="s">
        <v>17</v>
      </c>
      <c r="D402" s="6">
        <v>29.433554600000001</v>
      </c>
      <c r="E402" s="6">
        <v>74.559134400000005</v>
      </c>
      <c r="F402" s="6">
        <v>28.3034844882221</v>
      </c>
      <c r="G402" s="6">
        <v>71.696515511777903</v>
      </c>
    </row>
    <row r="403" spans="1:7" x14ac:dyDescent="0.25">
      <c r="A403" s="6" t="s">
        <v>167</v>
      </c>
      <c r="B403" s="6" t="s">
        <v>168</v>
      </c>
      <c r="C403" s="6" t="s">
        <v>18</v>
      </c>
      <c r="D403" s="6">
        <v>33727.874501600003</v>
      </c>
      <c r="E403" s="6">
        <v>40129.7355503</v>
      </c>
      <c r="F403" s="6">
        <v>45.666078929306401</v>
      </c>
      <c r="G403" s="6">
        <v>54.333921070693599</v>
      </c>
    </row>
    <row r="404" spans="1:7" x14ac:dyDescent="0.25">
      <c r="A404" s="6" t="s">
        <v>169</v>
      </c>
      <c r="B404" s="6" t="s">
        <v>170</v>
      </c>
      <c r="C404" s="6" t="s">
        <v>15</v>
      </c>
      <c r="D404" s="6">
        <v>71.402310200000002</v>
      </c>
      <c r="E404" s="6">
        <v>226.2712238</v>
      </c>
      <c r="F404" s="6">
        <v>23.986784864790799</v>
      </c>
      <c r="G404" s="6">
        <v>76.013215135209194</v>
      </c>
    </row>
    <row r="405" spans="1:7" x14ac:dyDescent="0.25">
      <c r="A405" s="6" t="s">
        <v>169</v>
      </c>
      <c r="B405" s="6" t="s">
        <v>170</v>
      </c>
      <c r="C405" s="6" t="s">
        <v>17</v>
      </c>
      <c r="D405" s="6">
        <v>143.41263530000001</v>
      </c>
      <c r="E405" s="6">
        <v>94.975214699999995</v>
      </c>
      <c r="F405" s="6">
        <v>60.159372761657103</v>
      </c>
      <c r="G405" s="6">
        <v>39.840627238342897</v>
      </c>
    </row>
    <row r="406" spans="1:7" x14ac:dyDescent="0.25">
      <c r="A406" s="6" t="s">
        <v>169</v>
      </c>
      <c r="B406" s="6" t="s">
        <v>170</v>
      </c>
      <c r="C406" s="6" t="s">
        <v>18</v>
      </c>
      <c r="D406" s="6">
        <v>36770.030317700002</v>
      </c>
      <c r="E406" s="6">
        <v>41511.908301800002</v>
      </c>
      <c r="F406" s="6">
        <v>46.971282221849101</v>
      </c>
      <c r="G406" s="6">
        <v>53.028717778150899</v>
      </c>
    </row>
    <row r="407" spans="1:7" x14ac:dyDescent="0.25">
      <c r="A407" s="6" t="s">
        <v>171</v>
      </c>
      <c r="B407" s="6" t="s">
        <v>172</v>
      </c>
      <c r="C407" s="6" t="s">
        <v>15</v>
      </c>
      <c r="D407" s="6">
        <v>117.3691122</v>
      </c>
      <c r="E407" s="6">
        <v>99.194333299999997</v>
      </c>
      <c r="F407" s="6">
        <v>54.196178828342497</v>
      </c>
      <c r="G407" s="6">
        <v>45.803821171657503</v>
      </c>
    </row>
    <row r="408" spans="1:7" x14ac:dyDescent="0.25">
      <c r="A408" s="6" t="s">
        <v>171</v>
      </c>
      <c r="B408" s="6" t="s">
        <v>172</v>
      </c>
      <c r="C408" s="6" t="s">
        <v>17</v>
      </c>
      <c r="D408" s="6">
        <v>300.733093</v>
      </c>
      <c r="E408" s="6">
        <v>281.37587389999999</v>
      </c>
      <c r="F408" s="6">
        <v>51.662680030775498</v>
      </c>
      <c r="G408" s="6">
        <v>48.337319969224502</v>
      </c>
    </row>
    <row r="409" spans="1:7" x14ac:dyDescent="0.25">
      <c r="A409" s="6" t="s">
        <v>171</v>
      </c>
      <c r="B409" s="6" t="s">
        <v>172</v>
      </c>
      <c r="C409" s="6" t="s">
        <v>18</v>
      </c>
      <c r="D409" s="6">
        <v>56749.940806999999</v>
      </c>
      <c r="E409" s="6">
        <v>57884.386782499998</v>
      </c>
      <c r="F409" s="6">
        <v>49.5051892398399</v>
      </c>
      <c r="G409" s="6">
        <v>50.4948107601601</v>
      </c>
    </row>
    <row r="410" spans="1:7" x14ac:dyDescent="0.25">
      <c r="A410" s="6" t="s">
        <v>173</v>
      </c>
      <c r="B410" s="6" t="s">
        <v>174</v>
      </c>
      <c r="C410" s="6" t="s">
        <v>15</v>
      </c>
      <c r="D410" s="6">
        <v>0</v>
      </c>
      <c r="E410" s="6">
        <v>10.374834399999999</v>
      </c>
      <c r="F410" s="6">
        <v>0</v>
      </c>
      <c r="G410" s="6">
        <v>100</v>
      </c>
    </row>
    <row r="411" spans="1:7" x14ac:dyDescent="0.25">
      <c r="A411" s="6" t="s">
        <v>173</v>
      </c>
      <c r="B411" s="6" t="s">
        <v>174</v>
      </c>
      <c r="C411" s="6" t="s">
        <v>17</v>
      </c>
      <c r="D411" s="6">
        <v>147.38209130000001</v>
      </c>
      <c r="E411" s="6">
        <v>123.0622339</v>
      </c>
      <c r="F411" s="6">
        <v>54.496278001399197</v>
      </c>
      <c r="G411" s="6">
        <v>45.503721998600803</v>
      </c>
    </row>
    <row r="412" spans="1:7" x14ac:dyDescent="0.25">
      <c r="A412" s="6" t="s">
        <v>173</v>
      </c>
      <c r="B412" s="6" t="s">
        <v>174</v>
      </c>
      <c r="C412" s="6" t="s">
        <v>18</v>
      </c>
      <c r="D412" s="6">
        <v>16100.630811000001</v>
      </c>
      <c r="E412" s="6">
        <v>13591.5500257</v>
      </c>
      <c r="F412" s="6">
        <v>54.225154088713403</v>
      </c>
      <c r="G412" s="6">
        <v>45.774845911286597</v>
      </c>
    </row>
    <row r="413" spans="1:7" x14ac:dyDescent="0.25">
      <c r="A413" s="6" t="s">
        <v>175</v>
      </c>
      <c r="B413" s="6" t="s">
        <v>176</v>
      </c>
      <c r="C413" s="6" t="s">
        <v>15</v>
      </c>
      <c r="D413" s="6">
        <v>570.28109219999999</v>
      </c>
      <c r="E413" s="6">
        <v>613.45247979999999</v>
      </c>
      <c r="F413" s="6">
        <v>48.1764736330381</v>
      </c>
      <c r="G413" s="6">
        <v>51.8235263669619</v>
      </c>
    </row>
    <row r="414" spans="1:7" x14ac:dyDescent="0.25">
      <c r="A414" s="6" t="s">
        <v>175</v>
      </c>
      <c r="B414" s="6" t="s">
        <v>176</v>
      </c>
      <c r="C414" s="6" t="s">
        <v>17</v>
      </c>
      <c r="D414" s="6">
        <v>363.24898300000001</v>
      </c>
      <c r="E414" s="6">
        <v>98.670421399999995</v>
      </c>
      <c r="F414" s="6">
        <v>78.6390395250518</v>
      </c>
      <c r="G414" s="6">
        <v>21.3609604749482</v>
      </c>
    </row>
    <row r="415" spans="1:7" x14ac:dyDescent="0.25">
      <c r="A415" s="6" t="s">
        <v>175</v>
      </c>
      <c r="B415" s="6" t="s">
        <v>176</v>
      </c>
      <c r="C415" s="6" t="s">
        <v>18</v>
      </c>
      <c r="D415" s="6">
        <v>34413.494032199997</v>
      </c>
      <c r="E415" s="6">
        <v>38955.852993699998</v>
      </c>
      <c r="F415" s="6">
        <v>46.904457279757104</v>
      </c>
      <c r="G415" s="6">
        <v>53.095542720242896</v>
      </c>
    </row>
    <row r="416" spans="1:7" x14ac:dyDescent="0.25">
      <c r="A416" s="6" t="s">
        <v>177</v>
      </c>
      <c r="B416" s="6" t="s">
        <v>178</v>
      </c>
      <c r="C416" s="6" t="s">
        <v>15</v>
      </c>
      <c r="D416" s="6">
        <v>132.6101299</v>
      </c>
      <c r="E416" s="6">
        <v>108.3866039</v>
      </c>
      <c r="F416" s="6">
        <v>55.025695912564302</v>
      </c>
      <c r="G416" s="6">
        <v>44.974304087435698</v>
      </c>
    </row>
    <row r="417" spans="1:7" x14ac:dyDescent="0.25">
      <c r="A417" s="6" t="s">
        <v>177</v>
      </c>
      <c r="B417" s="6" t="s">
        <v>178</v>
      </c>
      <c r="C417" s="6" t="s">
        <v>17</v>
      </c>
      <c r="D417" s="6">
        <v>251.11265800000001</v>
      </c>
      <c r="E417" s="6">
        <v>110.1822172</v>
      </c>
      <c r="F417" s="6">
        <v>69.503520596851203</v>
      </c>
      <c r="G417" s="6">
        <v>30.4964794031488</v>
      </c>
    </row>
    <row r="418" spans="1:7" x14ac:dyDescent="0.25">
      <c r="A418" s="6" t="s">
        <v>177</v>
      </c>
      <c r="B418" s="6" t="s">
        <v>178</v>
      </c>
      <c r="C418" s="6" t="s">
        <v>18</v>
      </c>
      <c r="D418" s="6">
        <v>28076.7589788</v>
      </c>
      <c r="E418" s="6">
        <v>30886.9494098</v>
      </c>
      <c r="F418" s="6">
        <v>47.617016883945404</v>
      </c>
      <c r="G418" s="6">
        <v>52.382983116054596</v>
      </c>
    </row>
    <row r="419" spans="1:7" x14ac:dyDescent="0.25">
      <c r="A419" s="6" t="s">
        <v>179</v>
      </c>
      <c r="B419" s="6" t="s">
        <v>180</v>
      </c>
      <c r="C419" s="6" t="s">
        <v>15</v>
      </c>
      <c r="D419" s="6">
        <v>77.477835900000002</v>
      </c>
      <c r="E419" s="6">
        <v>187.69224130000001</v>
      </c>
      <c r="F419" s="6">
        <v>29.218166965937002</v>
      </c>
      <c r="G419" s="6">
        <v>70.781833034062998</v>
      </c>
    </row>
    <row r="420" spans="1:7" x14ac:dyDescent="0.25">
      <c r="A420" s="6" t="s">
        <v>179</v>
      </c>
      <c r="B420" s="6" t="s">
        <v>180</v>
      </c>
      <c r="C420" s="6" t="s">
        <v>17</v>
      </c>
      <c r="D420" s="6">
        <v>133.6967492</v>
      </c>
      <c r="E420" s="6">
        <v>164.21985699999999</v>
      </c>
      <c r="F420" s="6">
        <v>44.877239609209802</v>
      </c>
      <c r="G420" s="6">
        <v>55.122760390790198</v>
      </c>
    </row>
    <row r="421" spans="1:7" x14ac:dyDescent="0.25">
      <c r="A421" s="6" t="s">
        <v>179</v>
      </c>
      <c r="B421" s="6" t="s">
        <v>180</v>
      </c>
      <c r="C421" s="6" t="s">
        <v>18</v>
      </c>
      <c r="D421" s="6">
        <v>7108.5445037</v>
      </c>
      <c r="E421" s="6">
        <v>6748.3688179000001</v>
      </c>
      <c r="F421" s="6">
        <v>51.2996245175271</v>
      </c>
      <c r="G421" s="6">
        <v>48.700375482472801</v>
      </c>
    </row>
    <row r="422" spans="1:7" x14ac:dyDescent="0.25">
      <c r="A422" s="6" t="s">
        <v>181</v>
      </c>
      <c r="B422" s="6" t="s">
        <v>182</v>
      </c>
      <c r="C422" s="6" t="s">
        <v>15</v>
      </c>
      <c r="D422" s="6">
        <v>62.892322100000001</v>
      </c>
      <c r="E422" s="6">
        <v>126.9749221</v>
      </c>
      <c r="F422" s="6">
        <v>33.124366641015399</v>
      </c>
      <c r="G422" s="6">
        <v>66.875633358984601</v>
      </c>
    </row>
    <row r="423" spans="1:7" x14ac:dyDescent="0.25">
      <c r="A423" s="6" t="s">
        <v>181</v>
      </c>
      <c r="B423" s="6" t="s">
        <v>182</v>
      </c>
      <c r="C423" s="6" t="s">
        <v>17</v>
      </c>
      <c r="D423" s="6">
        <v>13.3895784</v>
      </c>
      <c r="E423" s="6">
        <v>34.105364299999998</v>
      </c>
      <c r="F423" s="6">
        <v>28.1915876487624</v>
      </c>
      <c r="G423" s="6">
        <v>71.808412351237607</v>
      </c>
    </row>
    <row r="424" spans="1:7" x14ac:dyDescent="0.25">
      <c r="A424" s="6" t="s">
        <v>181</v>
      </c>
      <c r="B424" s="6" t="s">
        <v>182</v>
      </c>
      <c r="C424" s="6" t="s">
        <v>18</v>
      </c>
      <c r="D424" s="6">
        <v>18599.548017900001</v>
      </c>
      <c r="E424" s="6">
        <v>18165.089794200001</v>
      </c>
      <c r="F424" s="6">
        <v>50.590864278223599</v>
      </c>
      <c r="G424" s="6">
        <v>49.409135721776401</v>
      </c>
    </row>
    <row r="425" spans="1:7" x14ac:dyDescent="0.25">
      <c r="A425" s="6" t="s">
        <v>183</v>
      </c>
      <c r="B425" s="6" t="s">
        <v>184</v>
      </c>
      <c r="C425" s="6" t="s">
        <v>15</v>
      </c>
      <c r="D425" s="6">
        <v>1644.1672149999999</v>
      </c>
      <c r="E425" s="6">
        <v>1005.7218357</v>
      </c>
      <c r="F425" s="6">
        <v>62.046643596858303</v>
      </c>
      <c r="G425" s="6">
        <v>37.953356403141697</v>
      </c>
    </row>
    <row r="426" spans="1:7" x14ac:dyDescent="0.25">
      <c r="A426" s="6" t="s">
        <v>183</v>
      </c>
      <c r="B426" s="6" t="s">
        <v>184</v>
      </c>
      <c r="C426" s="6" t="s">
        <v>16</v>
      </c>
      <c r="D426" s="6">
        <v>0</v>
      </c>
      <c r="E426" s="6">
        <v>61.617723099999999</v>
      </c>
      <c r="F426" s="6">
        <v>0</v>
      </c>
      <c r="G426" s="6">
        <v>100</v>
      </c>
    </row>
    <row r="427" spans="1:7" x14ac:dyDescent="0.25">
      <c r="A427" s="6" t="s">
        <v>183</v>
      </c>
      <c r="B427" s="6" t="s">
        <v>184</v>
      </c>
      <c r="C427" s="6" t="s">
        <v>17</v>
      </c>
      <c r="D427" s="6">
        <v>769.17870789999995</v>
      </c>
      <c r="E427" s="6">
        <v>376.98203990000002</v>
      </c>
      <c r="F427" s="6">
        <v>67.109147593511807</v>
      </c>
      <c r="G427" s="6">
        <v>32.8908524064882</v>
      </c>
    </row>
    <row r="428" spans="1:7" x14ac:dyDescent="0.25">
      <c r="A428" s="6" t="s">
        <v>183</v>
      </c>
      <c r="B428" s="6" t="s">
        <v>184</v>
      </c>
      <c r="C428" s="6" t="s">
        <v>18</v>
      </c>
      <c r="D428" s="6">
        <v>43436.309359600004</v>
      </c>
      <c r="E428" s="6">
        <v>48948.023132499999</v>
      </c>
      <c r="F428" s="6">
        <v>47.016965093420303</v>
      </c>
      <c r="G428" s="6">
        <v>52.983034906579697</v>
      </c>
    </row>
    <row r="429" spans="1:7" x14ac:dyDescent="0.25">
      <c r="A429" s="6" t="s">
        <v>185</v>
      </c>
      <c r="B429" s="6" t="s">
        <v>186</v>
      </c>
      <c r="C429" s="6" t="s">
        <v>15</v>
      </c>
      <c r="D429" s="6">
        <v>128.4539781</v>
      </c>
      <c r="E429" s="6">
        <v>297.19016119999998</v>
      </c>
      <c r="F429" s="6">
        <v>30.1787258979417</v>
      </c>
      <c r="G429" s="6">
        <v>69.821274102058297</v>
      </c>
    </row>
    <row r="430" spans="1:7" x14ac:dyDescent="0.25">
      <c r="A430" s="6" t="s">
        <v>185</v>
      </c>
      <c r="B430" s="6" t="s">
        <v>186</v>
      </c>
      <c r="C430" s="6" t="s">
        <v>17</v>
      </c>
      <c r="D430" s="6">
        <v>226.87629999999999</v>
      </c>
      <c r="E430" s="6">
        <v>426.1097479</v>
      </c>
      <c r="F430" s="6">
        <v>34.744433013482201</v>
      </c>
      <c r="G430" s="6">
        <v>65.255566986517806</v>
      </c>
    </row>
    <row r="431" spans="1:7" x14ac:dyDescent="0.25">
      <c r="A431" s="6" t="s">
        <v>185</v>
      </c>
      <c r="B431" s="6" t="s">
        <v>186</v>
      </c>
      <c r="C431" s="6" t="s">
        <v>18</v>
      </c>
      <c r="D431" s="6">
        <v>25796.3030598</v>
      </c>
      <c r="E431" s="6">
        <v>30568.066752999999</v>
      </c>
      <c r="F431" s="6">
        <v>45.767038903257301</v>
      </c>
      <c r="G431" s="6">
        <v>54.232961096742699</v>
      </c>
    </row>
    <row r="432" spans="1:7" x14ac:dyDescent="0.25">
      <c r="A432" s="6" t="s">
        <v>187</v>
      </c>
      <c r="B432" s="6" t="s">
        <v>188</v>
      </c>
      <c r="C432" s="6" t="s">
        <v>15</v>
      </c>
      <c r="D432" s="6">
        <v>644.97888890000002</v>
      </c>
      <c r="E432" s="6">
        <v>315.78339390000002</v>
      </c>
      <c r="F432" s="6">
        <v>67.131995129982002</v>
      </c>
      <c r="G432" s="6">
        <v>32.868004870017998</v>
      </c>
    </row>
    <row r="433" spans="1:7" x14ac:dyDescent="0.25">
      <c r="A433" s="6" t="s">
        <v>187</v>
      </c>
      <c r="B433" s="6" t="s">
        <v>188</v>
      </c>
      <c r="C433" s="6" t="s">
        <v>17</v>
      </c>
      <c r="D433" s="6">
        <v>460.08551660000001</v>
      </c>
      <c r="E433" s="6">
        <v>344.57425080000002</v>
      </c>
      <c r="F433" s="6">
        <v>57.177646409067897</v>
      </c>
      <c r="G433" s="6">
        <v>42.822353590932103</v>
      </c>
    </row>
    <row r="434" spans="1:7" x14ac:dyDescent="0.25">
      <c r="A434" s="6" t="s">
        <v>187</v>
      </c>
      <c r="B434" s="6" t="s">
        <v>188</v>
      </c>
      <c r="C434" s="6" t="s">
        <v>18</v>
      </c>
      <c r="D434" s="6">
        <v>49425.882783699999</v>
      </c>
      <c r="E434" s="6">
        <v>50828.695165800003</v>
      </c>
      <c r="F434" s="6">
        <v>49.3003749001833</v>
      </c>
      <c r="G434" s="6">
        <v>50.6996250998167</v>
      </c>
    </row>
    <row r="435" spans="1:7" x14ac:dyDescent="0.25">
      <c r="A435" s="6" t="s">
        <v>189</v>
      </c>
      <c r="B435" s="6" t="s">
        <v>190</v>
      </c>
      <c r="C435" s="6" t="s">
        <v>15</v>
      </c>
      <c r="D435" s="6">
        <v>259.56825959999998</v>
      </c>
      <c r="E435" s="6">
        <v>142.14954750000001</v>
      </c>
      <c r="F435" s="6">
        <v>64.6145764545074</v>
      </c>
      <c r="G435" s="6">
        <v>35.3854235454926</v>
      </c>
    </row>
    <row r="436" spans="1:7" x14ac:dyDescent="0.25">
      <c r="A436" s="6" t="s">
        <v>189</v>
      </c>
      <c r="B436" s="6" t="s">
        <v>190</v>
      </c>
      <c r="C436" s="6" t="s">
        <v>17</v>
      </c>
      <c r="D436" s="6">
        <v>335.1644096</v>
      </c>
      <c r="E436" s="6">
        <v>340.7062171</v>
      </c>
      <c r="F436" s="6">
        <v>49.590024534202797</v>
      </c>
      <c r="G436" s="6">
        <v>50.409975465797203</v>
      </c>
    </row>
    <row r="437" spans="1:7" x14ac:dyDescent="0.25">
      <c r="A437" s="6" t="s">
        <v>189</v>
      </c>
      <c r="B437" s="6" t="s">
        <v>190</v>
      </c>
      <c r="C437" s="6" t="s">
        <v>18</v>
      </c>
      <c r="D437" s="6">
        <v>37980.334904800002</v>
      </c>
      <c r="E437" s="6">
        <v>36819.076661300001</v>
      </c>
      <c r="F437" s="6">
        <v>50.776248247938298</v>
      </c>
      <c r="G437" s="6">
        <v>49.223751752061702</v>
      </c>
    </row>
    <row r="438" spans="1:7" x14ac:dyDescent="0.25">
      <c r="A438" s="6" t="s">
        <v>191</v>
      </c>
      <c r="B438" s="6" t="s">
        <v>192</v>
      </c>
      <c r="C438" s="6" t="s">
        <v>15</v>
      </c>
      <c r="D438" s="6">
        <v>144.12033719999999</v>
      </c>
      <c r="E438" s="6">
        <v>126.4276294</v>
      </c>
      <c r="F438" s="6">
        <v>53.269791309531101</v>
      </c>
      <c r="G438" s="6">
        <v>46.730208690468899</v>
      </c>
    </row>
    <row r="439" spans="1:7" x14ac:dyDescent="0.25">
      <c r="A439" s="6" t="s">
        <v>191</v>
      </c>
      <c r="B439" s="6" t="s">
        <v>192</v>
      </c>
      <c r="C439" s="6" t="s">
        <v>17</v>
      </c>
      <c r="D439" s="6">
        <v>65.249814799999996</v>
      </c>
      <c r="E439" s="6">
        <v>46.390311699999998</v>
      </c>
      <c r="F439" s="6">
        <v>58.446561147527902</v>
      </c>
      <c r="G439" s="6">
        <v>41.553438852472098</v>
      </c>
    </row>
    <row r="440" spans="1:7" x14ac:dyDescent="0.25">
      <c r="A440" s="6" t="s">
        <v>191</v>
      </c>
      <c r="B440" s="6" t="s">
        <v>192</v>
      </c>
      <c r="C440" s="6" t="s">
        <v>18</v>
      </c>
      <c r="D440" s="6">
        <v>15088.153995999999</v>
      </c>
      <c r="E440" s="6">
        <v>16842.6579164</v>
      </c>
      <c r="F440" s="6">
        <v>47.252647497324297</v>
      </c>
      <c r="G440" s="6">
        <v>52.747352502675703</v>
      </c>
    </row>
    <row r="441" spans="1:7" x14ac:dyDescent="0.25">
      <c r="A441" s="6" t="s">
        <v>193</v>
      </c>
      <c r="B441" s="6" t="s">
        <v>194</v>
      </c>
      <c r="C441" s="6" t="s">
        <v>15</v>
      </c>
      <c r="D441" s="6">
        <v>60.934254099999997</v>
      </c>
      <c r="E441" s="6">
        <v>81.443454900000006</v>
      </c>
      <c r="F441" s="6">
        <v>42.797608226720399</v>
      </c>
      <c r="G441" s="6">
        <v>57.202391773279601</v>
      </c>
    </row>
    <row r="442" spans="1:7" x14ac:dyDescent="0.25">
      <c r="A442" s="6" t="s">
        <v>193</v>
      </c>
      <c r="B442" s="6" t="s">
        <v>194</v>
      </c>
      <c r="C442" s="6" t="s">
        <v>17</v>
      </c>
      <c r="D442" s="6">
        <v>196.15505289999999</v>
      </c>
      <c r="E442" s="6">
        <v>351.5347213</v>
      </c>
      <c r="F442" s="6">
        <v>35.814992745942703</v>
      </c>
      <c r="G442" s="6">
        <v>64.185007254057297</v>
      </c>
    </row>
    <row r="443" spans="1:7" x14ac:dyDescent="0.25">
      <c r="A443" s="6" t="s">
        <v>193</v>
      </c>
      <c r="B443" s="6" t="s">
        <v>194</v>
      </c>
      <c r="C443" s="6" t="s">
        <v>18</v>
      </c>
      <c r="D443" s="6">
        <v>28345.204624099999</v>
      </c>
      <c r="E443" s="6">
        <v>37825.7278898</v>
      </c>
      <c r="F443" s="6">
        <v>42.8363384755772</v>
      </c>
      <c r="G443" s="6">
        <v>57.1636615244228</v>
      </c>
    </row>
    <row r="444" spans="1:7" x14ac:dyDescent="0.25">
      <c r="A444" s="6" t="s">
        <v>195</v>
      </c>
      <c r="B444" s="6" t="s">
        <v>196</v>
      </c>
      <c r="C444" s="6" t="s">
        <v>15</v>
      </c>
      <c r="D444" s="6">
        <v>403.82915650000001</v>
      </c>
      <c r="E444" s="6">
        <v>538.75665890000005</v>
      </c>
      <c r="F444" s="6">
        <v>42.8426939915947</v>
      </c>
      <c r="G444" s="6">
        <v>57.1573060084053</v>
      </c>
    </row>
    <row r="445" spans="1:7" x14ac:dyDescent="0.25">
      <c r="A445" s="6" t="s">
        <v>195</v>
      </c>
      <c r="B445" s="6" t="s">
        <v>196</v>
      </c>
      <c r="C445" s="6" t="s">
        <v>17</v>
      </c>
      <c r="D445" s="6">
        <v>94.220743600000006</v>
      </c>
      <c r="E445" s="6">
        <v>128.04985400000001</v>
      </c>
      <c r="F445" s="6">
        <v>42.390106751573299</v>
      </c>
      <c r="G445" s="6">
        <v>57.609893248426701</v>
      </c>
    </row>
    <row r="446" spans="1:7" x14ac:dyDescent="0.25">
      <c r="A446" s="6" t="s">
        <v>195</v>
      </c>
      <c r="B446" s="6" t="s">
        <v>196</v>
      </c>
      <c r="C446" s="6" t="s">
        <v>18</v>
      </c>
      <c r="D446" s="6">
        <v>25521.6788801</v>
      </c>
      <c r="E446" s="6">
        <v>29044.464702400001</v>
      </c>
      <c r="F446" s="6">
        <v>46.772004038572199</v>
      </c>
      <c r="G446" s="6">
        <v>53.227995961427801</v>
      </c>
    </row>
    <row r="447" spans="1:7" x14ac:dyDescent="0.25">
      <c r="A447" s="6" t="s">
        <v>197</v>
      </c>
      <c r="B447" s="6" t="s">
        <v>198</v>
      </c>
      <c r="C447" s="6" t="s">
        <v>15</v>
      </c>
      <c r="D447" s="6">
        <v>6570.3089931000004</v>
      </c>
      <c r="E447" s="6">
        <v>7670.5460955999997</v>
      </c>
      <c r="F447" s="6">
        <v>46.137039891049</v>
      </c>
      <c r="G447" s="6">
        <v>53.862960108951</v>
      </c>
    </row>
    <row r="448" spans="1:7" x14ac:dyDescent="0.25">
      <c r="A448" s="6" t="s">
        <v>197</v>
      </c>
      <c r="B448" s="6" t="s">
        <v>198</v>
      </c>
      <c r="C448" s="6" t="s">
        <v>17</v>
      </c>
      <c r="D448" s="6">
        <v>465.10294420000002</v>
      </c>
      <c r="E448" s="6">
        <v>191.89947530000001</v>
      </c>
      <c r="F448" s="6">
        <v>70.791663834961</v>
      </c>
      <c r="G448" s="6">
        <v>29.208336165039</v>
      </c>
    </row>
    <row r="449" spans="1:7" x14ac:dyDescent="0.25">
      <c r="A449" s="6" t="s">
        <v>197</v>
      </c>
      <c r="B449" s="6" t="s">
        <v>198</v>
      </c>
      <c r="C449" s="6" t="s">
        <v>18</v>
      </c>
      <c r="D449" s="6">
        <v>53022.129853400002</v>
      </c>
      <c r="E449" s="6">
        <v>51723.012647299998</v>
      </c>
      <c r="F449" s="6">
        <v>50.620132435301898</v>
      </c>
      <c r="G449" s="6">
        <v>49.379867564698102</v>
      </c>
    </row>
    <row r="450" spans="1:7" x14ac:dyDescent="0.25">
      <c r="A450" s="6" t="s">
        <v>199</v>
      </c>
      <c r="B450" s="6" t="s">
        <v>200</v>
      </c>
      <c r="C450" s="6" t="s">
        <v>15</v>
      </c>
      <c r="D450" s="6">
        <v>780.55121350000002</v>
      </c>
      <c r="E450" s="6">
        <v>1505.8027351000001</v>
      </c>
      <c r="F450" s="6">
        <v>34.139561548549999</v>
      </c>
      <c r="G450" s="6">
        <v>65.860438451449994</v>
      </c>
    </row>
    <row r="451" spans="1:7" x14ac:dyDescent="0.25">
      <c r="A451" s="6" t="s">
        <v>199</v>
      </c>
      <c r="B451" s="6" t="s">
        <v>200</v>
      </c>
      <c r="C451" s="6" t="s">
        <v>17</v>
      </c>
      <c r="D451" s="6">
        <v>565.53634709999994</v>
      </c>
      <c r="E451" s="6">
        <v>1012.5835304</v>
      </c>
      <c r="F451" s="6">
        <v>35.836082870707003</v>
      </c>
      <c r="G451" s="6">
        <v>64.163917129292997</v>
      </c>
    </row>
    <row r="452" spans="1:7" x14ac:dyDescent="0.25">
      <c r="A452" s="6" t="s">
        <v>199</v>
      </c>
      <c r="B452" s="6" t="s">
        <v>200</v>
      </c>
      <c r="C452" s="6" t="s">
        <v>18</v>
      </c>
      <c r="D452" s="6">
        <v>51804.676074000003</v>
      </c>
      <c r="E452" s="6">
        <v>71554.850100600001</v>
      </c>
      <c r="F452" s="6">
        <v>41.994872775919198</v>
      </c>
      <c r="G452" s="6">
        <v>58.005127224080802</v>
      </c>
    </row>
    <row r="453" spans="1:7" x14ac:dyDescent="0.25">
      <c r="A453" s="6" t="s">
        <v>201</v>
      </c>
      <c r="B453" s="6" t="s">
        <v>202</v>
      </c>
      <c r="C453" s="6" t="s">
        <v>15</v>
      </c>
      <c r="D453" s="6">
        <v>512.30697529999998</v>
      </c>
      <c r="E453" s="6">
        <v>204.510063</v>
      </c>
      <c r="F453" s="6">
        <v>71.469698392631003</v>
      </c>
      <c r="G453" s="6">
        <v>28.530301607369001</v>
      </c>
    </row>
    <row r="454" spans="1:7" x14ac:dyDescent="0.25">
      <c r="A454" s="6" t="s">
        <v>201</v>
      </c>
      <c r="B454" s="6" t="s">
        <v>202</v>
      </c>
      <c r="C454" s="6" t="s">
        <v>17</v>
      </c>
      <c r="D454" s="6">
        <v>940.94793949999996</v>
      </c>
      <c r="E454" s="6">
        <v>697.12768430000006</v>
      </c>
      <c r="F454" s="6">
        <v>57.442277134751201</v>
      </c>
      <c r="G454" s="6">
        <v>42.557722865248799</v>
      </c>
    </row>
    <row r="455" spans="1:7" x14ac:dyDescent="0.25">
      <c r="A455" s="6" t="s">
        <v>201</v>
      </c>
      <c r="B455" s="6" t="s">
        <v>202</v>
      </c>
      <c r="C455" s="6" t="s">
        <v>18</v>
      </c>
      <c r="D455" s="6">
        <v>38036.329578899997</v>
      </c>
      <c r="E455" s="6">
        <v>35763.7777594</v>
      </c>
      <c r="F455" s="6">
        <v>51.539667015037402</v>
      </c>
      <c r="G455" s="6">
        <v>48.460332984962598</v>
      </c>
    </row>
    <row r="456" spans="1:7" x14ac:dyDescent="0.25">
      <c r="A456" s="6" t="s">
        <v>203</v>
      </c>
      <c r="B456" s="6" t="s">
        <v>204</v>
      </c>
      <c r="C456" s="6" t="s">
        <v>15</v>
      </c>
      <c r="D456" s="6">
        <v>308.83225420000002</v>
      </c>
      <c r="E456" s="6">
        <v>0</v>
      </c>
      <c r="F456" s="6">
        <v>100</v>
      </c>
      <c r="G456" s="6">
        <v>0</v>
      </c>
    </row>
    <row r="457" spans="1:7" x14ac:dyDescent="0.25">
      <c r="A457" s="6" t="s">
        <v>203</v>
      </c>
      <c r="B457" s="6" t="s">
        <v>204</v>
      </c>
      <c r="C457" s="6" t="s">
        <v>17</v>
      </c>
      <c r="D457" s="6">
        <v>120.082105</v>
      </c>
      <c r="E457" s="6">
        <v>562.73574680000002</v>
      </c>
      <c r="F457" s="6">
        <v>17.5862574013622</v>
      </c>
      <c r="G457" s="6">
        <v>82.413742598637796</v>
      </c>
    </row>
    <row r="458" spans="1:7" x14ac:dyDescent="0.25">
      <c r="A458" s="6" t="s">
        <v>203</v>
      </c>
      <c r="B458" s="6" t="s">
        <v>204</v>
      </c>
      <c r="C458" s="6" t="s">
        <v>18</v>
      </c>
      <c r="D458" s="6">
        <v>105490.05839619999</v>
      </c>
      <c r="E458" s="6">
        <v>127101.29149649999</v>
      </c>
      <c r="F458" s="6">
        <v>45.354248317861</v>
      </c>
      <c r="G458" s="6">
        <v>54.645751682139</v>
      </c>
    </row>
    <row r="459" spans="1:7" x14ac:dyDescent="0.25">
      <c r="A459" s="6" t="s">
        <v>205</v>
      </c>
      <c r="B459" s="6" t="s">
        <v>206</v>
      </c>
      <c r="C459" s="6" t="s">
        <v>15</v>
      </c>
      <c r="D459" s="6">
        <v>34.868547100000001</v>
      </c>
      <c r="E459" s="6">
        <v>249.77100609999999</v>
      </c>
      <c r="F459" s="6">
        <v>12.250070908275999</v>
      </c>
      <c r="G459" s="6">
        <v>87.749929091723999</v>
      </c>
    </row>
    <row r="460" spans="1:7" x14ac:dyDescent="0.25">
      <c r="A460" s="6" t="s">
        <v>205</v>
      </c>
      <c r="B460" s="6" t="s">
        <v>206</v>
      </c>
      <c r="C460" s="6" t="s">
        <v>17</v>
      </c>
      <c r="D460" s="6">
        <v>58.209297399999997</v>
      </c>
      <c r="E460" s="6">
        <v>69.266642700000006</v>
      </c>
      <c r="F460" s="6">
        <v>45.662967736764301</v>
      </c>
      <c r="G460" s="6">
        <v>54.337032263235699</v>
      </c>
    </row>
    <row r="461" spans="1:7" x14ac:dyDescent="0.25">
      <c r="A461" s="6" t="s">
        <v>205</v>
      </c>
      <c r="B461" s="6" t="s">
        <v>206</v>
      </c>
      <c r="C461" s="6" t="s">
        <v>18</v>
      </c>
      <c r="D461" s="6">
        <v>33745.621723099997</v>
      </c>
      <c r="E461" s="6">
        <v>38765.262778600001</v>
      </c>
      <c r="F461" s="6">
        <v>46.5386982313101</v>
      </c>
      <c r="G461" s="6">
        <v>53.4613017686899</v>
      </c>
    </row>
    <row r="462" spans="1:7" x14ac:dyDescent="0.25">
      <c r="A462" s="6" t="s">
        <v>207</v>
      </c>
      <c r="B462" s="6" t="s">
        <v>208</v>
      </c>
      <c r="C462" s="6" t="s">
        <v>15</v>
      </c>
      <c r="D462" s="6">
        <v>132.5543199</v>
      </c>
      <c r="E462" s="6">
        <v>61.865805100000003</v>
      </c>
      <c r="F462" s="6">
        <v>68.1793203764271</v>
      </c>
      <c r="G462" s="6">
        <v>31.8206796235729</v>
      </c>
    </row>
    <row r="463" spans="1:7" x14ac:dyDescent="0.25">
      <c r="A463" s="6" t="s">
        <v>207</v>
      </c>
      <c r="B463" s="6" t="s">
        <v>208</v>
      </c>
      <c r="C463" s="6" t="s">
        <v>17</v>
      </c>
      <c r="D463" s="6">
        <v>124.90704770000001</v>
      </c>
      <c r="E463" s="6">
        <v>128.5320418</v>
      </c>
      <c r="F463" s="6">
        <v>49.284839188155303</v>
      </c>
      <c r="G463" s="6">
        <v>50.715160811844697</v>
      </c>
    </row>
    <row r="464" spans="1:7" x14ac:dyDescent="0.25">
      <c r="A464" s="6" t="s">
        <v>207</v>
      </c>
      <c r="B464" s="6" t="s">
        <v>208</v>
      </c>
      <c r="C464" s="6" t="s">
        <v>18</v>
      </c>
      <c r="D464" s="6">
        <v>57253.456935599999</v>
      </c>
      <c r="E464" s="6">
        <v>83146.683851199996</v>
      </c>
      <c r="F464" s="6">
        <v>40.778774590076999</v>
      </c>
      <c r="G464" s="6">
        <v>59.221225409922901</v>
      </c>
    </row>
    <row r="465" spans="1:7" x14ac:dyDescent="0.25">
      <c r="A465" s="6" t="s">
        <v>209</v>
      </c>
      <c r="B465" s="6" t="s">
        <v>210</v>
      </c>
      <c r="C465" s="6" t="s">
        <v>15</v>
      </c>
      <c r="D465" s="6">
        <v>53.500047799999997</v>
      </c>
      <c r="E465" s="6">
        <v>0</v>
      </c>
      <c r="F465" s="6">
        <v>100</v>
      </c>
      <c r="G465" s="6">
        <v>0</v>
      </c>
    </row>
    <row r="466" spans="1:7" x14ac:dyDescent="0.25">
      <c r="A466" s="6" t="s">
        <v>209</v>
      </c>
      <c r="B466" s="6" t="s">
        <v>210</v>
      </c>
      <c r="C466" s="6" t="s">
        <v>17</v>
      </c>
      <c r="D466" s="6">
        <v>308.80029480000002</v>
      </c>
      <c r="E466" s="6">
        <v>0</v>
      </c>
      <c r="F466" s="6">
        <v>100</v>
      </c>
      <c r="G466" s="6">
        <v>0</v>
      </c>
    </row>
    <row r="467" spans="1:7" x14ac:dyDescent="0.25">
      <c r="A467" s="6" t="s">
        <v>209</v>
      </c>
      <c r="B467" s="6" t="s">
        <v>210</v>
      </c>
      <c r="C467" s="6" t="s">
        <v>18</v>
      </c>
      <c r="D467" s="6">
        <v>45824.264939200002</v>
      </c>
      <c r="E467" s="6">
        <v>67236.434720000005</v>
      </c>
      <c r="F467" s="6">
        <v>40.530675183621298</v>
      </c>
      <c r="G467" s="6">
        <v>59.469324816378702</v>
      </c>
    </row>
    <row r="468" spans="1:7" x14ac:dyDescent="0.25">
      <c r="A468" s="6" t="s">
        <v>211</v>
      </c>
      <c r="B468" s="6" t="s">
        <v>212</v>
      </c>
      <c r="C468" s="6" t="s">
        <v>15</v>
      </c>
      <c r="D468" s="6">
        <v>0</v>
      </c>
      <c r="E468" s="6">
        <v>160.33806060000001</v>
      </c>
      <c r="F468" s="6">
        <v>0</v>
      </c>
      <c r="G468" s="6">
        <v>100</v>
      </c>
    </row>
    <row r="469" spans="1:7" x14ac:dyDescent="0.25">
      <c r="A469" s="6" t="s">
        <v>211</v>
      </c>
      <c r="B469" s="6" t="s">
        <v>212</v>
      </c>
      <c r="C469" s="6" t="s">
        <v>17</v>
      </c>
      <c r="D469" s="6">
        <v>488.05943009999999</v>
      </c>
      <c r="E469" s="6">
        <v>389.58465169999999</v>
      </c>
      <c r="F469" s="6">
        <v>55.610177316870498</v>
      </c>
      <c r="G469" s="6">
        <v>44.389822683129502</v>
      </c>
    </row>
    <row r="470" spans="1:7" x14ac:dyDescent="0.25">
      <c r="A470" s="6" t="s">
        <v>211</v>
      </c>
      <c r="B470" s="6" t="s">
        <v>212</v>
      </c>
      <c r="C470" s="6" t="s">
        <v>18</v>
      </c>
      <c r="D470" s="6">
        <v>49580.709885299999</v>
      </c>
      <c r="E470" s="6">
        <v>63240.307974199997</v>
      </c>
      <c r="F470" s="6">
        <v>43.946341582420899</v>
      </c>
      <c r="G470" s="6">
        <v>56.053658417579101</v>
      </c>
    </row>
    <row r="471" spans="1:7" x14ac:dyDescent="0.25">
      <c r="A471" s="6" t="s">
        <v>213</v>
      </c>
      <c r="B471" s="6" t="s">
        <v>214</v>
      </c>
      <c r="C471" s="6" t="s">
        <v>15</v>
      </c>
      <c r="D471" s="6">
        <v>94.391137999999998</v>
      </c>
      <c r="E471" s="6">
        <v>78.095696000000004</v>
      </c>
      <c r="F471" s="6">
        <v>54.723677054678902</v>
      </c>
      <c r="G471" s="6">
        <v>45.276322945321198</v>
      </c>
    </row>
    <row r="472" spans="1:7" x14ac:dyDescent="0.25">
      <c r="A472" s="6" t="s">
        <v>213</v>
      </c>
      <c r="B472" s="6" t="s">
        <v>214</v>
      </c>
      <c r="C472" s="6" t="s">
        <v>17</v>
      </c>
      <c r="D472" s="6">
        <v>118.0220841</v>
      </c>
      <c r="E472" s="6">
        <v>185.1810079</v>
      </c>
      <c r="F472" s="6">
        <v>38.9250925251119</v>
      </c>
      <c r="G472" s="6">
        <v>61.074907474888199</v>
      </c>
    </row>
    <row r="473" spans="1:7" x14ac:dyDescent="0.25">
      <c r="A473" s="6" t="s">
        <v>213</v>
      </c>
      <c r="B473" s="6" t="s">
        <v>214</v>
      </c>
      <c r="C473" s="6" t="s">
        <v>18</v>
      </c>
      <c r="D473" s="6">
        <v>11786.845054199999</v>
      </c>
      <c r="E473" s="6">
        <v>15245.465020600001</v>
      </c>
      <c r="F473" s="6">
        <v>43.6028035398569</v>
      </c>
      <c r="G473" s="6">
        <v>56.3971964601431</v>
      </c>
    </row>
    <row r="474" spans="1:7" x14ac:dyDescent="0.25">
      <c r="A474" s="6" t="s">
        <v>215</v>
      </c>
      <c r="B474" s="6" t="s">
        <v>216</v>
      </c>
      <c r="C474" s="6" t="s">
        <v>15</v>
      </c>
      <c r="D474" s="6">
        <v>143.048686</v>
      </c>
      <c r="E474" s="6">
        <v>271.24597240000003</v>
      </c>
      <c r="F474" s="6">
        <v>34.5282477337391</v>
      </c>
      <c r="G474" s="6">
        <v>65.471752266260907</v>
      </c>
    </row>
    <row r="475" spans="1:7" x14ac:dyDescent="0.25">
      <c r="A475" s="6" t="s">
        <v>215</v>
      </c>
      <c r="B475" s="6" t="s">
        <v>216</v>
      </c>
      <c r="C475" s="6" t="s">
        <v>17</v>
      </c>
      <c r="D475" s="6">
        <v>155.4679472</v>
      </c>
      <c r="E475" s="6">
        <v>107.8508515</v>
      </c>
      <c r="F475" s="6">
        <v>59.0417197585369</v>
      </c>
      <c r="G475" s="6">
        <v>40.9582802414631</v>
      </c>
    </row>
    <row r="476" spans="1:7" x14ac:dyDescent="0.25">
      <c r="A476" s="6" t="s">
        <v>215</v>
      </c>
      <c r="B476" s="6" t="s">
        <v>216</v>
      </c>
      <c r="C476" s="6" t="s">
        <v>18</v>
      </c>
      <c r="D476" s="6">
        <v>18465.782766799999</v>
      </c>
      <c r="E476" s="6">
        <v>32366.6037751</v>
      </c>
      <c r="F476" s="6">
        <v>36.326806634543999</v>
      </c>
      <c r="G476" s="6">
        <v>63.673193365456001</v>
      </c>
    </row>
    <row r="477" spans="1:7" x14ac:dyDescent="0.25">
      <c r="A477" s="6" t="s">
        <v>217</v>
      </c>
      <c r="B477" s="6" t="s">
        <v>218</v>
      </c>
      <c r="C477" s="6" t="s">
        <v>15</v>
      </c>
      <c r="D477" s="6">
        <v>0</v>
      </c>
      <c r="E477" s="6">
        <v>85.234204599999998</v>
      </c>
      <c r="F477" s="6">
        <v>0</v>
      </c>
      <c r="G477" s="6">
        <v>100</v>
      </c>
    </row>
    <row r="478" spans="1:7" x14ac:dyDescent="0.25">
      <c r="A478" s="6" t="s">
        <v>217</v>
      </c>
      <c r="B478" s="6" t="s">
        <v>218</v>
      </c>
      <c r="C478" s="6" t="s">
        <v>17</v>
      </c>
      <c r="D478" s="6">
        <v>130.37073530000001</v>
      </c>
      <c r="E478" s="6">
        <v>187.19985360000001</v>
      </c>
      <c r="F478" s="6">
        <v>41.052521819346602</v>
      </c>
      <c r="G478" s="6">
        <v>58.947478180653398</v>
      </c>
    </row>
    <row r="479" spans="1:7" x14ac:dyDescent="0.25">
      <c r="A479" s="6" t="s">
        <v>217</v>
      </c>
      <c r="B479" s="6" t="s">
        <v>218</v>
      </c>
      <c r="C479" s="6" t="s">
        <v>18</v>
      </c>
      <c r="D479" s="6">
        <v>9120.6673515999992</v>
      </c>
      <c r="E479" s="6">
        <v>14384.5278514</v>
      </c>
      <c r="F479" s="6">
        <v>38.802772207719897</v>
      </c>
      <c r="G479" s="6">
        <v>61.197227792280103</v>
      </c>
    </row>
    <row r="480" spans="1:7" x14ac:dyDescent="0.25">
      <c r="A480" s="6" t="s">
        <v>219</v>
      </c>
      <c r="B480" s="6" t="s">
        <v>220</v>
      </c>
      <c r="C480" s="6" t="s">
        <v>15</v>
      </c>
      <c r="D480" s="6">
        <v>217.66488749999999</v>
      </c>
      <c r="E480" s="6">
        <v>244.50329489999999</v>
      </c>
      <c r="F480" s="6">
        <v>47.096467430900297</v>
      </c>
      <c r="G480" s="6">
        <v>52.903532569099703</v>
      </c>
    </row>
    <row r="481" spans="1:7" x14ac:dyDescent="0.25">
      <c r="A481" s="6" t="s">
        <v>219</v>
      </c>
      <c r="B481" s="6" t="s">
        <v>220</v>
      </c>
      <c r="C481" s="6" t="s">
        <v>17</v>
      </c>
      <c r="D481" s="6">
        <v>288.91214409999998</v>
      </c>
      <c r="E481" s="6">
        <v>299.85234539999999</v>
      </c>
      <c r="F481" s="6">
        <v>49.070918720888599</v>
      </c>
      <c r="G481" s="6">
        <v>50.929081279111301</v>
      </c>
    </row>
    <row r="482" spans="1:7" x14ac:dyDescent="0.25">
      <c r="A482" s="6" t="s">
        <v>219</v>
      </c>
      <c r="B482" s="6" t="s">
        <v>220</v>
      </c>
      <c r="C482" s="6" t="s">
        <v>18</v>
      </c>
      <c r="D482" s="6">
        <v>47855.024815299999</v>
      </c>
      <c r="E482" s="6">
        <v>56543.0425158</v>
      </c>
      <c r="F482" s="6">
        <v>45.838994953352</v>
      </c>
      <c r="G482" s="6">
        <v>54.161005046648</v>
      </c>
    </row>
    <row r="483" spans="1:7" x14ac:dyDescent="0.25">
      <c r="A483" s="6" t="s">
        <v>221</v>
      </c>
      <c r="B483" s="6" t="s">
        <v>222</v>
      </c>
      <c r="C483" s="6" t="s">
        <v>15</v>
      </c>
      <c r="D483" s="6">
        <v>18.928000099999998</v>
      </c>
      <c r="E483" s="6">
        <v>44.7054507</v>
      </c>
      <c r="F483" s="6">
        <v>29.7453616958331</v>
      </c>
      <c r="G483" s="6">
        <v>70.254638304166903</v>
      </c>
    </row>
    <row r="484" spans="1:7" x14ac:dyDescent="0.25">
      <c r="A484" s="6" t="s">
        <v>221</v>
      </c>
      <c r="B484" s="6" t="s">
        <v>222</v>
      </c>
      <c r="C484" s="6" t="s">
        <v>17</v>
      </c>
      <c r="D484" s="6">
        <v>184.5893571</v>
      </c>
      <c r="E484" s="6">
        <v>268.69435399999998</v>
      </c>
      <c r="F484" s="6">
        <v>40.722698076233598</v>
      </c>
      <c r="G484" s="6">
        <v>59.277301923766402</v>
      </c>
    </row>
    <row r="485" spans="1:7" x14ac:dyDescent="0.25">
      <c r="A485" s="6" t="s">
        <v>221</v>
      </c>
      <c r="B485" s="6" t="s">
        <v>222</v>
      </c>
      <c r="C485" s="6" t="s">
        <v>18</v>
      </c>
      <c r="D485" s="6">
        <v>19392.053971699999</v>
      </c>
      <c r="E485" s="6">
        <v>23533.028867000001</v>
      </c>
      <c r="F485" s="6">
        <v>45.176509139352603</v>
      </c>
      <c r="G485" s="6">
        <v>54.823490860647397</v>
      </c>
    </row>
    <row r="486" spans="1:7" x14ac:dyDescent="0.25">
      <c r="A486" s="6" t="s">
        <v>223</v>
      </c>
      <c r="B486" s="6" t="s">
        <v>224</v>
      </c>
      <c r="C486" s="6" t="s">
        <v>15</v>
      </c>
      <c r="D486" s="6">
        <v>77.858218399999998</v>
      </c>
      <c r="E486" s="6">
        <v>66.757809699999996</v>
      </c>
      <c r="F486" s="6">
        <v>53.837890186115501</v>
      </c>
      <c r="G486" s="6">
        <v>46.162109813884499</v>
      </c>
    </row>
    <row r="487" spans="1:7" x14ac:dyDescent="0.25">
      <c r="A487" s="6" t="s">
        <v>223</v>
      </c>
      <c r="B487" s="6" t="s">
        <v>224</v>
      </c>
      <c r="C487" s="6" t="s">
        <v>17</v>
      </c>
      <c r="D487" s="6">
        <v>271.3537614</v>
      </c>
      <c r="E487" s="6">
        <v>486.22697310000001</v>
      </c>
      <c r="F487" s="6">
        <v>35.818461193986401</v>
      </c>
      <c r="G487" s="6">
        <v>64.181538806013506</v>
      </c>
    </row>
    <row r="488" spans="1:7" x14ac:dyDescent="0.25">
      <c r="A488" s="6" t="s">
        <v>223</v>
      </c>
      <c r="B488" s="6" t="s">
        <v>224</v>
      </c>
      <c r="C488" s="6" t="s">
        <v>18</v>
      </c>
      <c r="D488" s="6">
        <v>23713.928706300001</v>
      </c>
      <c r="E488" s="6">
        <v>25272.874532099999</v>
      </c>
      <c r="F488" s="6">
        <v>48.408810411435503</v>
      </c>
      <c r="G488" s="6">
        <v>51.591189588564497</v>
      </c>
    </row>
    <row r="489" spans="1:7" x14ac:dyDescent="0.25">
      <c r="A489" s="6" t="s">
        <v>225</v>
      </c>
      <c r="B489" s="6" t="s">
        <v>226</v>
      </c>
      <c r="C489" s="6" t="s">
        <v>15</v>
      </c>
      <c r="D489" s="6">
        <v>52.756436200000003</v>
      </c>
      <c r="E489" s="6">
        <v>244.43463890000001</v>
      </c>
      <c r="F489" s="6">
        <v>17.751689273390301</v>
      </c>
      <c r="G489" s="6">
        <v>82.248310726609702</v>
      </c>
    </row>
    <row r="490" spans="1:7" x14ac:dyDescent="0.25">
      <c r="A490" s="6" t="s">
        <v>225</v>
      </c>
      <c r="B490" s="6" t="s">
        <v>226</v>
      </c>
      <c r="C490" s="6" t="s">
        <v>17</v>
      </c>
      <c r="D490" s="6">
        <v>1243.5100460000001</v>
      </c>
      <c r="E490" s="6">
        <v>1492.7906551999999</v>
      </c>
      <c r="F490" s="6">
        <v>45.444933937803697</v>
      </c>
      <c r="G490" s="6">
        <v>54.555066062196303</v>
      </c>
    </row>
    <row r="491" spans="1:7" x14ac:dyDescent="0.25">
      <c r="A491" s="6" t="s">
        <v>225</v>
      </c>
      <c r="B491" s="6" t="s">
        <v>226</v>
      </c>
      <c r="C491" s="6" t="s">
        <v>18</v>
      </c>
      <c r="D491" s="6">
        <v>52130.123635299999</v>
      </c>
      <c r="E491" s="6">
        <v>52903.384590900001</v>
      </c>
      <c r="F491" s="6">
        <v>49.631897968249</v>
      </c>
      <c r="G491" s="6">
        <v>50.368102031751</v>
      </c>
    </row>
    <row r="492" spans="1:7" x14ac:dyDescent="0.25">
      <c r="A492" s="6" t="s">
        <v>227</v>
      </c>
      <c r="B492" s="6" t="s">
        <v>228</v>
      </c>
      <c r="C492" s="6" t="s">
        <v>15</v>
      </c>
      <c r="D492" s="6">
        <v>32.782696899999998</v>
      </c>
      <c r="E492" s="6">
        <v>35.194976099999998</v>
      </c>
      <c r="F492" s="6">
        <v>48.225682717912399</v>
      </c>
      <c r="G492" s="6">
        <v>51.774317282087601</v>
      </c>
    </row>
    <row r="493" spans="1:7" x14ac:dyDescent="0.25">
      <c r="A493" s="6" t="s">
        <v>227</v>
      </c>
      <c r="B493" s="6" t="s">
        <v>228</v>
      </c>
      <c r="C493" s="6" t="s">
        <v>17</v>
      </c>
      <c r="D493" s="6">
        <v>275.15867179999998</v>
      </c>
      <c r="E493" s="6">
        <v>217.53689489999999</v>
      </c>
      <c r="F493" s="6">
        <v>55.8476045650199</v>
      </c>
      <c r="G493" s="6">
        <v>44.1523954349801</v>
      </c>
    </row>
    <row r="494" spans="1:7" x14ac:dyDescent="0.25">
      <c r="A494" s="6" t="s">
        <v>227</v>
      </c>
      <c r="B494" s="6" t="s">
        <v>228</v>
      </c>
      <c r="C494" s="6" t="s">
        <v>18</v>
      </c>
      <c r="D494" s="6">
        <v>11742.5566425</v>
      </c>
      <c r="E494" s="6">
        <v>12688.770120699999</v>
      </c>
      <c r="F494" s="6">
        <v>48.063524164342098</v>
      </c>
      <c r="G494" s="6">
        <v>51.936475835658001</v>
      </c>
    </row>
    <row r="495" spans="1:7" x14ac:dyDescent="0.25">
      <c r="A495" s="6" t="s">
        <v>229</v>
      </c>
      <c r="B495" s="6" t="s">
        <v>230</v>
      </c>
      <c r="C495" s="6" t="s">
        <v>15</v>
      </c>
      <c r="D495" s="6">
        <v>334.78359449999999</v>
      </c>
      <c r="E495" s="6">
        <v>655.13380830000006</v>
      </c>
      <c r="F495" s="6">
        <v>33.819346296272599</v>
      </c>
      <c r="G495" s="6">
        <v>66.180653703727401</v>
      </c>
    </row>
    <row r="496" spans="1:7" x14ac:dyDescent="0.25">
      <c r="A496" s="6" t="s">
        <v>229</v>
      </c>
      <c r="B496" s="6" t="s">
        <v>230</v>
      </c>
      <c r="C496" s="6" t="s">
        <v>17</v>
      </c>
      <c r="D496" s="6">
        <v>1094.1662305</v>
      </c>
      <c r="E496" s="6">
        <v>596.16337129999999</v>
      </c>
      <c r="F496" s="6">
        <v>64.730939417664004</v>
      </c>
      <c r="G496" s="6">
        <v>35.269060582335896</v>
      </c>
    </row>
    <row r="497" spans="1:7" x14ac:dyDescent="0.25">
      <c r="A497" s="6" t="s">
        <v>229</v>
      </c>
      <c r="B497" s="6" t="s">
        <v>230</v>
      </c>
      <c r="C497" s="6" t="s">
        <v>18</v>
      </c>
      <c r="D497" s="6">
        <v>76783.200169999996</v>
      </c>
      <c r="E497" s="6">
        <v>75108.552827299995</v>
      </c>
      <c r="F497" s="6">
        <v>50.551263419393699</v>
      </c>
      <c r="G497" s="6">
        <v>49.448736580606301</v>
      </c>
    </row>
    <row r="498" spans="1:7" x14ac:dyDescent="0.25">
      <c r="A498" s="6" t="s">
        <v>231</v>
      </c>
      <c r="B498" s="6" t="s">
        <v>232</v>
      </c>
      <c r="C498" s="6" t="s">
        <v>15</v>
      </c>
      <c r="D498" s="6">
        <v>2056.4657314000001</v>
      </c>
      <c r="E498" s="6">
        <v>1037.5239716000001</v>
      </c>
      <c r="F498" s="6">
        <v>66.466469794841501</v>
      </c>
      <c r="G498" s="6">
        <v>33.533530205158499</v>
      </c>
    </row>
    <row r="499" spans="1:7" x14ac:dyDescent="0.25">
      <c r="A499" s="6" t="s">
        <v>231</v>
      </c>
      <c r="B499" s="6" t="s">
        <v>232</v>
      </c>
      <c r="C499" s="6" t="s">
        <v>17</v>
      </c>
      <c r="D499" s="6">
        <v>519.00141559999997</v>
      </c>
      <c r="E499" s="6">
        <v>883.665931</v>
      </c>
      <c r="F499" s="6">
        <v>37.001033556390603</v>
      </c>
      <c r="G499" s="6">
        <v>62.998966443609397</v>
      </c>
    </row>
    <row r="500" spans="1:7" x14ac:dyDescent="0.25">
      <c r="A500" s="6" t="s">
        <v>231</v>
      </c>
      <c r="B500" s="6" t="s">
        <v>232</v>
      </c>
      <c r="C500" s="6" t="s">
        <v>18</v>
      </c>
      <c r="D500" s="6">
        <v>99934.881606399998</v>
      </c>
      <c r="E500" s="6">
        <v>82585.461340099995</v>
      </c>
      <c r="F500" s="6">
        <v>54.7527360474513</v>
      </c>
      <c r="G500" s="6">
        <v>45.2472639525487</v>
      </c>
    </row>
    <row r="501" spans="1:7" x14ac:dyDescent="0.25">
      <c r="A501" s="6" t="s">
        <v>233</v>
      </c>
      <c r="B501" s="6" t="s">
        <v>234</v>
      </c>
      <c r="C501" s="6" t="s">
        <v>15</v>
      </c>
      <c r="D501" s="6">
        <v>181.76501260000001</v>
      </c>
      <c r="E501" s="6">
        <v>304.53361039999999</v>
      </c>
      <c r="F501" s="6">
        <v>37.377241884561101</v>
      </c>
      <c r="G501" s="6">
        <v>62.622758115438899</v>
      </c>
    </row>
    <row r="502" spans="1:7" x14ac:dyDescent="0.25">
      <c r="A502" s="6" t="s">
        <v>233</v>
      </c>
      <c r="B502" s="6" t="s">
        <v>234</v>
      </c>
      <c r="C502" s="6" t="s">
        <v>17</v>
      </c>
      <c r="D502" s="6">
        <v>794.06242229999998</v>
      </c>
      <c r="E502" s="6">
        <v>836.19153080000001</v>
      </c>
      <c r="F502" s="6">
        <v>48.707897367158999</v>
      </c>
      <c r="G502" s="6">
        <v>51.292102632841001</v>
      </c>
    </row>
    <row r="503" spans="1:7" x14ac:dyDescent="0.25">
      <c r="A503" s="6" t="s">
        <v>233</v>
      </c>
      <c r="B503" s="6" t="s">
        <v>234</v>
      </c>
      <c r="C503" s="6" t="s">
        <v>18</v>
      </c>
      <c r="D503" s="6">
        <v>51421.8529948</v>
      </c>
      <c r="E503" s="6">
        <v>55722.594434799998</v>
      </c>
      <c r="F503" s="6">
        <v>47.993017116997201</v>
      </c>
      <c r="G503" s="6">
        <v>52.006982883002799</v>
      </c>
    </row>
    <row r="504" spans="1:7" x14ac:dyDescent="0.25">
      <c r="A504" s="6" t="s">
        <v>235</v>
      </c>
      <c r="B504" s="6" t="s">
        <v>236</v>
      </c>
      <c r="C504" s="6" t="s">
        <v>15</v>
      </c>
      <c r="D504" s="6">
        <v>473.17890060000002</v>
      </c>
      <c r="E504" s="6">
        <v>969.32307990000004</v>
      </c>
      <c r="F504" s="6">
        <v>32.802651711853201</v>
      </c>
      <c r="G504" s="6">
        <v>67.197348288146799</v>
      </c>
    </row>
    <row r="505" spans="1:7" x14ac:dyDescent="0.25">
      <c r="A505" s="6" t="s">
        <v>235</v>
      </c>
      <c r="B505" s="6" t="s">
        <v>236</v>
      </c>
      <c r="C505" s="6" t="s">
        <v>16</v>
      </c>
      <c r="D505" s="6">
        <v>53.190206799999999</v>
      </c>
      <c r="E505" s="6">
        <v>0</v>
      </c>
      <c r="F505" s="6">
        <v>100</v>
      </c>
      <c r="G505" s="6">
        <v>0</v>
      </c>
    </row>
    <row r="506" spans="1:7" x14ac:dyDescent="0.25">
      <c r="A506" s="6" t="s">
        <v>235</v>
      </c>
      <c r="B506" s="6" t="s">
        <v>236</v>
      </c>
      <c r="C506" s="6" t="s">
        <v>17</v>
      </c>
      <c r="D506" s="6">
        <v>350.05010770000001</v>
      </c>
      <c r="E506" s="6">
        <v>329.89565549999998</v>
      </c>
      <c r="F506" s="6">
        <v>51.482063224068597</v>
      </c>
      <c r="G506" s="6">
        <v>48.517936775931403</v>
      </c>
    </row>
    <row r="507" spans="1:7" x14ac:dyDescent="0.25">
      <c r="A507" s="6" t="s">
        <v>235</v>
      </c>
      <c r="B507" s="6" t="s">
        <v>236</v>
      </c>
      <c r="C507" s="6" t="s">
        <v>18</v>
      </c>
      <c r="D507" s="6">
        <v>37114.627149499996</v>
      </c>
      <c r="E507" s="6">
        <v>45437.734902900003</v>
      </c>
      <c r="F507" s="6">
        <v>44.958891819402503</v>
      </c>
      <c r="G507" s="6">
        <v>55.041108180597497</v>
      </c>
    </row>
    <row r="508" spans="1:7" x14ac:dyDescent="0.25">
      <c r="A508" s="6" t="s">
        <v>237</v>
      </c>
      <c r="B508" s="6" t="s">
        <v>238</v>
      </c>
      <c r="C508" s="6" t="s">
        <v>15</v>
      </c>
      <c r="D508" s="6">
        <v>68.499659899999997</v>
      </c>
      <c r="E508" s="6">
        <v>48.6297122</v>
      </c>
      <c r="F508" s="6">
        <v>58.482051659525602</v>
      </c>
      <c r="G508" s="6">
        <v>41.517948340474398</v>
      </c>
    </row>
    <row r="509" spans="1:7" x14ac:dyDescent="0.25">
      <c r="A509" s="6" t="s">
        <v>237</v>
      </c>
      <c r="B509" s="6" t="s">
        <v>238</v>
      </c>
      <c r="C509" s="6" t="s">
        <v>16</v>
      </c>
      <c r="D509" s="6">
        <v>6.6385329999999998</v>
      </c>
      <c r="E509" s="6">
        <v>0</v>
      </c>
      <c r="F509" s="6">
        <v>100</v>
      </c>
      <c r="G509" s="6">
        <v>0</v>
      </c>
    </row>
    <row r="510" spans="1:7" x14ac:dyDescent="0.25">
      <c r="A510" s="6" t="s">
        <v>237</v>
      </c>
      <c r="B510" s="6" t="s">
        <v>238</v>
      </c>
      <c r="C510" s="6" t="s">
        <v>17</v>
      </c>
      <c r="D510" s="6">
        <v>42.1581689</v>
      </c>
      <c r="E510" s="6">
        <v>40.302849399999999</v>
      </c>
      <c r="F510" s="6">
        <v>51.124967613939802</v>
      </c>
      <c r="G510" s="6">
        <v>48.875032386060198</v>
      </c>
    </row>
    <row r="511" spans="1:7" x14ac:dyDescent="0.25">
      <c r="A511" s="6" t="s">
        <v>237</v>
      </c>
      <c r="B511" s="6" t="s">
        <v>238</v>
      </c>
      <c r="C511" s="6" t="s">
        <v>18</v>
      </c>
      <c r="D511" s="6">
        <v>5690.6572169999999</v>
      </c>
      <c r="E511" s="6">
        <v>7432.1138633</v>
      </c>
      <c r="F511" s="6">
        <v>43.364752628679597</v>
      </c>
      <c r="G511" s="6">
        <v>56.635247371320403</v>
      </c>
    </row>
    <row r="512" spans="1:7" x14ac:dyDescent="0.25">
      <c r="A512" s="6" t="s">
        <v>239</v>
      </c>
      <c r="B512" s="6" t="s">
        <v>240</v>
      </c>
      <c r="C512" s="6" t="s">
        <v>15</v>
      </c>
      <c r="D512" s="6">
        <v>3.6318187000000002</v>
      </c>
      <c r="E512" s="6">
        <v>15.426840199999999</v>
      </c>
      <c r="F512" s="6">
        <v>19.056003463076799</v>
      </c>
      <c r="G512" s="6">
        <v>80.943996536923194</v>
      </c>
    </row>
    <row r="513" spans="1:7" x14ac:dyDescent="0.25">
      <c r="A513" s="6" t="s">
        <v>239</v>
      </c>
      <c r="B513" s="6" t="s">
        <v>240</v>
      </c>
      <c r="C513" s="6" t="s">
        <v>17</v>
      </c>
      <c r="D513" s="6">
        <v>3.3627606000000001</v>
      </c>
      <c r="E513" s="6">
        <v>42.457482200000001</v>
      </c>
      <c r="F513" s="6">
        <v>7.3390283300724901</v>
      </c>
      <c r="G513" s="6">
        <v>92.660971669927505</v>
      </c>
    </row>
    <row r="514" spans="1:7" x14ac:dyDescent="0.25">
      <c r="A514" s="6" t="s">
        <v>239</v>
      </c>
      <c r="B514" s="6" t="s">
        <v>240</v>
      </c>
      <c r="C514" s="6" t="s">
        <v>18</v>
      </c>
      <c r="D514" s="6">
        <v>4421.2122399</v>
      </c>
      <c r="E514" s="6">
        <v>6218.9088592999997</v>
      </c>
      <c r="F514" s="6">
        <v>41.552273688242302</v>
      </c>
      <c r="G514" s="6">
        <v>58.447726311757698</v>
      </c>
    </row>
    <row r="515" spans="1:7" x14ac:dyDescent="0.25">
      <c r="A515" s="6" t="s">
        <v>241</v>
      </c>
      <c r="B515" s="6" t="s">
        <v>242</v>
      </c>
      <c r="C515" s="6" t="s">
        <v>15</v>
      </c>
      <c r="D515" s="6">
        <v>74.874334599999997</v>
      </c>
      <c r="E515" s="6">
        <v>161.44074090000001</v>
      </c>
      <c r="F515" s="6">
        <v>31.684112594839501</v>
      </c>
      <c r="G515" s="6">
        <v>68.315887405160495</v>
      </c>
    </row>
    <row r="516" spans="1:7" x14ac:dyDescent="0.25">
      <c r="A516" s="6" t="s">
        <v>241</v>
      </c>
      <c r="B516" s="6" t="s">
        <v>242</v>
      </c>
      <c r="C516" s="6" t="s">
        <v>16</v>
      </c>
      <c r="D516" s="6">
        <v>3.7089428999999998</v>
      </c>
      <c r="E516" s="6">
        <v>3.7089428999999998</v>
      </c>
      <c r="F516" s="6">
        <v>50</v>
      </c>
      <c r="G516" s="6">
        <v>50</v>
      </c>
    </row>
    <row r="517" spans="1:7" x14ac:dyDescent="0.25">
      <c r="A517" s="6" t="s">
        <v>241</v>
      </c>
      <c r="B517" s="6" t="s">
        <v>242</v>
      </c>
      <c r="C517" s="6" t="s">
        <v>17</v>
      </c>
      <c r="D517" s="6">
        <v>125.5330177</v>
      </c>
      <c r="E517" s="6">
        <v>136.78606909999999</v>
      </c>
      <c r="F517" s="6">
        <v>47.855083376266201</v>
      </c>
      <c r="G517" s="6">
        <v>52.144916623733799</v>
      </c>
    </row>
    <row r="518" spans="1:7" x14ac:dyDescent="0.25">
      <c r="A518" s="6" t="s">
        <v>241</v>
      </c>
      <c r="B518" s="6" t="s">
        <v>242</v>
      </c>
      <c r="C518" s="6" t="s">
        <v>18</v>
      </c>
      <c r="D518" s="6">
        <v>6824.7098511000004</v>
      </c>
      <c r="E518" s="6">
        <v>8533.2381024000006</v>
      </c>
      <c r="F518" s="6">
        <v>44.437641485460802</v>
      </c>
      <c r="G518" s="6">
        <v>55.562358514539198</v>
      </c>
    </row>
    <row r="519" spans="1:7" x14ac:dyDescent="0.25">
      <c r="A519" s="6" t="s">
        <v>243</v>
      </c>
      <c r="B519" s="6" t="s">
        <v>244</v>
      </c>
      <c r="C519" s="6" t="s">
        <v>15</v>
      </c>
      <c r="D519" s="6">
        <v>29.740406</v>
      </c>
      <c r="E519" s="6">
        <v>113.2773377</v>
      </c>
      <c r="F519" s="6">
        <v>20.794906443486301</v>
      </c>
      <c r="G519" s="6">
        <v>79.205093556513702</v>
      </c>
    </row>
    <row r="520" spans="1:7" x14ac:dyDescent="0.25">
      <c r="A520" s="6" t="s">
        <v>243</v>
      </c>
      <c r="B520" s="6" t="s">
        <v>244</v>
      </c>
      <c r="C520" s="6" t="s">
        <v>17</v>
      </c>
      <c r="D520" s="6">
        <v>23.492177999999999</v>
      </c>
      <c r="E520" s="6">
        <v>109.0786143</v>
      </c>
      <c r="F520" s="6">
        <v>17.720477936677501</v>
      </c>
      <c r="G520" s="6">
        <v>82.279522063322503</v>
      </c>
    </row>
    <row r="521" spans="1:7" x14ac:dyDescent="0.25">
      <c r="A521" s="6" t="s">
        <v>243</v>
      </c>
      <c r="B521" s="6" t="s">
        <v>244</v>
      </c>
      <c r="C521" s="6" t="s">
        <v>18</v>
      </c>
      <c r="D521" s="6">
        <v>7041.5567196000002</v>
      </c>
      <c r="E521" s="6">
        <v>9285.8547476999993</v>
      </c>
      <c r="F521" s="6">
        <v>43.127208092370303</v>
      </c>
      <c r="G521" s="6">
        <v>56.872791907629697</v>
      </c>
    </row>
    <row r="522" spans="1:7" x14ac:dyDescent="0.25">
      <c r="A522" s="6" t="s">
        <v>245</v>
      </c>
      <c r="B522" s="6" t="s">
        <v>246</v>
      </c>
      <c r="C522" s="6" t="s">
        <v>15</v>
      </c>
      <c r="D522" s="6">
        <v>15.7723564</v>
      </c>
      <c r="E522" s="6">
        <v>31.9967653</v>
      </c>
      <c r="F522" s="6">
        <v>33.017890718304699</v>
      </c>
      <c r="G522" s="6">
        <v>66.982109281695301</v>
      </c>
    </row>
    <row r="523" spans="1:7" x14ac:dyDescent="0.25">
      <c r="A523" s="6" t="s">
        <v>245</v>
      </c>
      <c r="B523" s="6" t="s">
        <v>246</v>
      </c>
      <c r="C523" s="6" t="s">
        <v>17</v>
      </c>
      <c r="D523" s="6">
        <v>38.881997900000002</v>
      </c>
      <c r="E523" s="6">
        <v>42.10577</v>
      </c>
      <c r="F523" s="6">
        <v>48.009716662409701</v>
      </c>
      <c r="G523" s="6">
        <v>51.990283337590299</v>
      </c>
    </row>
    <row r="524" spans="1:7" x14ac:dyDescent="0.25">
      <c r="A524" s="6" t="s">
        <v>245</v>
      </c>
      <c r="B524" s="6" t="s">
        <v>246</v>
      </c>
      <c r="C524" s="6" t="s">
        <v>18</v>
      </c>
      <c r="D524" s="6">
        <v>18320.515616199998</v>
      </c>
      <c r="E524" s="6">
        <v>16442.7274923</v>
      </c>
      <c r="F524" s="6">
        <v>52.700824140658</v>
      </c>
      <c r="G524" s="6">
        <v>47.299175859342</v>
      </c>
    </row>
    <row r="525" spans="1:7" x14ac:dyDescent="0.25">
      <c r="A525" s="6" t="s">
        <v>247</v>
      </c>
      <c r="B525" s="6" t="s">
        <v>248</v>
      </c>
      <c r="C525" s="6" t="s">
        <v>15</v>
      </c>
      <c r="D525" s="6">
        <v>936.77191430000005</v>
      </c>
      <c r="E525" s="6">
        <v>1126.0193706</v>
      </c>
      <c r="F525" s="6">
        <v>45.412830719100697</v>
      </c>
      <c r="G525" s="6">
        <v>54.587169280899303</v>
      </c>
    </row>
    <row r="526" spans="1:7" x14ac:dyDescent="0.25">
      <c r="A526" s="6" t="s">
        <v>247</v>
      </c>
      <c r="B526" s="6" t="s">
        <v>248</v>
      </c>
      <c r="C526" s="6" t="s">
        <v>17</v>
      </c>
      <c r="D526" s="6">
        <v>76.975209100000001</v>
      </c>
      <c r="E526" s="6">
        <v>94.484869200000006</v>
      </c>
      <c r="F526" s="6">
        <v>44.893954244741501</v>
      </c>
      <c r="G526" s="6">
        <v>55.106045755258499</v>
      </c>
    </row>
    <row r="527" spans="1:7" x14ac:dyDescent="0.25">
      <c r="A527" s="6" t="s">
        <v>247</v>
      </c>
      <c r="B527" s="6" t="s">
        <v>248</v>
      </c>
      <c r="C527" s="6" t="s">
        <v>18</v>
      </c>
      <c r="D527" s="6">
        <v>13009.515460299999</v>
      </c>
      <c r="E527" s="6">
        <v>22063.233176500002</v>
      </c>
      <c r="F527" s="6">
        <v>37.0929452807408</v>
      </c>
      <c r="G527" s="6">
        <v>62.9070547192592</v>
      </c>
    </row>
    <row r="528" spans="1:7" x14ac:dyDescent="0.25">
      <c r="A528" s="6" t="s">
        <v>249</v>
      </c>
      <c r="B528" s="6" t="s">
        <v>250</v>
      </c>
      <c r="C528" s="6" t="s">
        <v>15</v>
      </c>
      <c r="D528" s="6">
        <v>109.0891175</v>
      </c>
      <c r="E528" s="6">
        <v>65.149088599999999</v>
      </c>
      <c r="F528" s="6">
        <v>62.609183107286398</v>
      </c>
      <c r="G528" s="6">
        <v>37.390816892713602</v>
      </c>
    </row>
    <row r="529" spans="1:7" x14ac:dyDescent="0.25">
      <c r="A529" s="6" t="s">
        <v>249</v>
      </c>
      <c r="B529" s="6" t="s">
        <v>250</v>
      </c>
      <c r="C529" s="6" t="s">
        <v>17</v>
      </c>
      <c r="D529" s="6">
        <v>49.644008200000002</v>
      </c>
      <c r="E529" s="6">
        <v>103.04486009999999</v>
      </c>
      <c r="F529" s="6">
        <v>32.513181054207898</v>
      </c>
      <c r="G529" s="6">
        <v>67.486818945792095</v>
      </c>
    </row>
    <row r="530" spans="1:7" x14ac:dyDescent="0.25">
      <c r="A530" s="6" t="s">
        <v>249</v>
      </c>
      <c r="B530" s="6" t="s">
        <v>250</v>
      </c>
      <c r="C530" s="6" t="s">
        <v>18</v>
      </c>
      <c r="D530" s="6">
        <v>12774.9922978</v>
      </c>
      <c r="E530" s="6">
        <v>21795.080624400001</v>
      </c>
      <c r="F530" s="6">
        <v>36.953906133059498</v>
      </c>
      <c r="G530" s="6">
        <v>63.046093866940502</v>
      </c>
    </row>
    <row r="531" spans="1:7" x14ac:dyDescent="0.25">
      <c r="A531" s="6" t="s">
        <v>251</v>
      </c>
      <c r="B531" s="6" t="s">
        <v>252</v>
      </c>
      <c r="C531" s="6" t="s">
        <v>15</v>
      </c>
      <c r="D531" s="6">
        <v>26.0849175</v>
      </c>
      <c r="E531" s="6">
        <v>51.379727699999997</v>
      </c>
      <c r="F531" s="6">
        <v>33.673319528739</v>
      </c>
      <c r="G531" s="6">
        <v>66.326680471261</v>
      </c>
    </row>
    <row r="532" spans="1:7" x14ac:dyDescent="0.25">
      <c r="A532" s="6" t="s">
        <v>251</v>
      </c>
      <c r="B532" s="6" t="s">
        <v>252</v>
      </c>
      <c r="C532" s="6" t="s">
        <v>17</v>
      </c>
      <c r="D532" s="6">
        <v>53.017094</v>
      </c>
      <c r="E532" s="6">
        <v>42.554273999999999</v>
      </c>
      <c r="F532" s="6">
        <v>55.473825591781797</v>
      </c>
      <c r="G532" s="6">
        <v>44.526174408218203</v>
      </c>
    </row>
    <row r="533" spans="1:7" x14ac:dyDescent="0.25">
      <c r="A533" s="6" t="s">
        <v>251</v>
      </c>
      <c r="B533" s="6" t="s">
        <v>252</v>
      </c>
      <c r="C533" s="6" t="s">
        <v>18</v>
      </c>
      <c r="D533" s="6">
        <v>9338.3064813000001</v>
      </c>
      <c r="E533" s="6">
        <v>17006.657505700001</v>
      </c>
      <c r="F533" s="6">
        <v>35.446267779709302</v>
      </c>
      <c r="G533" s="6">
        <v>64.553732220290698</v>
      </c>
    </row>
    <row r="534" spans="1:7" x14ac:dyDescent="0.25">
      <c r="A534" s="6" t="s">
        <v>253</v>
      </c>
      <c r="B534" s="6" t="s">
        <v>254</v>
      </c>
      <c r="C534" s="6" t="s">
        <v>15</v>
      </c>
      <c r="D534" s="6">
        <v>401.57462020000003</v>
      </c>
      <c r="E534" s="6">
        <v>823.00132429999996</v>
      </c>
      <c r="F534" s="6">
        <v>32.792953512079997</v>
      </c>
      <c r="G534" s="6">
        <v>67.207046487919996</v>
      </c>
    </row>
    <row r="535" spans="1:7" x14ac:dyDescent="0.25">
      <c r="A535" s="6" t="s">
        <v>253</v>
      </c>
      <c r="B535" s="6" t="s">
        <v>254</v>
      </c>
      <c r="C535" s="6" t="s">
        <v>17</v>
      </c>
      <c r="D535" s="6">
        <v>110.5450203</v>
      </c>
      <c r="E535" s="6">
        <v>401.69890609999999</v>
      </c>
      <c r="F535" s="6">
        <v>21.58054290207</v>
      </c>
      <c r="G535" s="6">
        <v>78.419457097930007</v>
      </c>
    </row>
    <row r="536" spans="1:7" x14ac:dyDescent="0.25">
      <c r="A536" s="6" t="s">
        <v>253</v>
      </c>
      <c r="B536" s="6" t="s">
        <v>254</v>
      </c>
      <c r="C536" s="6" t="s">
        <v>18</v>
      </c>
      <c r="D536" s="6">
        <v>11977.2919043</v>
      </c>
      <c r="E536" s="6">
        <v>18917.8882247</v>
      </c>
      <c r="F536" s="6">
        <v>38.767509541261497</v>
      </c>
      <c r="G536" s="6">
        <v>61.232490458738503</v>
      </c>
    </row>
    <row r="537" spans="1:7" x14ac:dyDescent="0.25">
      <c r="A537" s="6" t="s">
        <v>255</v>
      </c>
      <c r="B537" s="6" t="s">
        <v>256</v>
      </c>
      <c r="C537" s="6" t="s">
        <v>15</v>
      </c>
      <c r="D537" s="6">
        <v>29.412890000000001</v>
      </c>
      <c r="E537" s="6">
        <v>81.455116799999999</v>
      </c>
      <c r="F537" s="6">
        <v>26.529646242363899</v>
      </c>
      <c r="G537" s="6">
        <v>73.470353757636005</v>
      </c>
    </row>
    <row r="538" spans="1:7" x14ac:dyDescent="0.25">
      <c r="A538" s="6" t="s">
        <v>255</v>
      </c>
      <c r="B538" s="6" t="s">
        <v>256</v>
      </c>
      <c r="C538" s="6" t="s">
        <v>16</v>
      </c>
      <c r="D538" s="6">
        <v>0</v>
      </c>
      <c r="E538" s="6">
        <v>17.0942644</v>
      </c>
      <c r="F538" s="6">
        <v>0</v>
      </c>
      <c r="G538" s="6">
        <v>100</v>
      </c>
    </row>
    <row r="539" spans="1:7" x14ac:dyDescent="0.25">
      <c r="A539" s="6" t="s">
        <v>255</v>
      </c>
      <c r="B539" s="6" t="s">
        <v>256</v>
      </c>
      <c r="C539" s="6" t="s">
        <v>17</v>
      </c>
      <c r="D539" s="6">
        <v>90.595482200000006</v>
      </c>
      <c r="E539" s="6">
        <v>50.8812584</v>
      </c>
      <c r="F539" s="6">
        <v>64.035601764492498</v>
      </c>
      <c r="G539" s="6">
        <v>35.964398235507602</v>
      </c>
    </row>
    <row r="540" spans="1:7" x14ac:dyDescent="0.25">
      <c r="A540" s="6" t="s">
        <v>255</v>
      </c>
      <c r="B540" s="6" t="s">
        <v>256</v>
      </c>
      <c r="C540" s="6" t="s">
        <v>18</v>
      </c>
      <c r="D540" s="6">
        <v>9712.0744775999992</v>
      </c>
      <c r="E540" s="6">
        <v>16273.486515099999</v>
      </c>
      <c r="F540" s="6">
        <v>37.374888617291603</v>
      </c>
      <c r="G540" s="6">
        <v>62.625111382708397</v>
      </c>
    </row>
    <row r="541" spans="1:7" x14ac:dyDescent="0.25">
      <c r="A541" s="6" t="s">
        <v>257</v>
      </c>
      <c r="B541" s="6" t="s">
        <v>258</v>
      </c>
      <c r="C541" s="6" t="s">
        <v>15</v>
      </c>
      <c r="D541" s="6">
        <v>7.6839173000000001</v>
      </c>
      <c r="E541" s="6">
        <v>0</v>
      </c>
      <c r="F541" s="6">
        <v>100</v>
      </c>
      <c r="G541" s="6">
        <v>0</v>
      </c>
    </row>
    <row r="542" spans="1:7" x14ac:dyDescent="0.25">
      <c r="A542" s="6" t="s">
        <v>257</v>
      </c>
      <c r="B542" s="6" t="s">
        <v>258</v>
      </c>
      <c r="C542" s="6" t="s">
        <v>17</v>
      </c>
      <c r="D542" s="6">
        <v>119.1421354</v>
      </c>
      <c r="E542" s="6">
        <v>129.90306079999999</v>
      </c>
      <c r="F542" s="6">
        <v>47.839563749031697</v>
      </c>
      <c r="G542" s="6">
        <v>52.160436250968303</v>
      </c>
    </row>
    <row r="543" spans="1:7" x14ac:dyDescent="0.25">
      <c r="A543" s="6" t="s">
        <v>257</v>
      </c>
      <c r="B543" s="6" t="s">
        <v>258</v>
      </c>
      <c r="C543" s="6" t="s">
        <v>18</v>
      </c>
      <c r="D543" s="6">
        <v>8106.0482530999998</v>
      </c>
      <c r="E543" s="6">
        <v>13627.222631799999</v>
      </c>
      <c r="F543" s="6">
        <v>37.297875207233403</v>
      </c>
      <c r="G543" s="6">
        <v>62.702124792766597</v>
      </c>
    </row>
    <row r="544" spans="1:7" x14ac:dyDescent="0.25">
      <c r="A544" s="6" t="s">
        <v>259</v>
      </c>
      <c r="B544" s="6" t="s">
        <v>260</v>
      </c>
      <c r="C544" s="6" t="s">
        <v>15</v>
      </c>
      <c r="D544" s="6">
        <v>131.52692149999999</v>
      </c>
      <c r="E544" s="6">
        <v>38.577288600000003</v>
      </c>
      <c r="F544" s="6">
        <v>77.321379301945896</v>
      </c>
      <c r="G544" s="6">
        <v>22.6786206980541</v>
      </c>
    </row>
    <row r="545" spans="1:7" x14ac:dyDescent="0.25">
      <c r="A545" s="6" t="s">
        <v>259</v>
      </c>
      <c r="B545" s="6" t="s">
        <v>260</v>
      </c>
      <c r="C545" s="6" t="s">
        <v>17</v>
      </c>
      <c r="D545" s="6">
        <v>88.102809800000003</v>
      </c>
      <c r="E545" s="6">
        <v>71.795832200000007</v>
      </c>
      <c r="F545" s="6">
        <v>55.0991607545985</v>
      </c>
      <c r="G545" s="6">
        <v>44.9008392454015</v>
      </c>
    </row>
    <row r="546" spans="1:7" x14ac:dyDescent="0.25">
      <c r="A546" s="6" t="s">
        <v>259</v>
      </c>
      <c r="B546" s="6" t="s">
        <v>260</v>
      </c>
      <c r="C546" s="6" t="s">
        <v>18</v>
      </c>
      <c r="D546" s="6">
        <v>17326.8818885</v>
      </c>
      <c r="E546" s="6">
        <v>22576.115257500001</v>
      </c>
      <c r="F546" s="6">
        <v>43.422507399890598</v>
      </c>
      <c r="G546" s="6">
        <v>56.577492600109402</v>
      </c>
    </row>
    <row r="547" spans="1:7" x14ac:dyDescent="0.25">
      <c r="A547" s="6" t="s">
        <v>261</v>
      </c>
      <c r="B547" s="6" t="s">
        <v>262</v>
      </c>
      <c r="C547" s="6" t="s">
        <v>15</v>
      </c>
      <c r="D547" s="6">
        <v>30.2667772</v>
      </c>
      <c r="E547" s="6">
        <v>30.857184499999999</v>
      </c>
      <c r="F547" s="6">
        <v>49.517041039569897</v>
      </c>
      <c r="G547" s="6">
        <v>50.482958960430103</v>
      </c>
    </row>
    <row r="548" spans="1:7" x14ac:dyDescent="0.25">
      <c r="A548" s="6" t="s">
        <v>261</v>
      </c>
      <c r="B548" s="6" t="s">
        <v>262</v>
      </c>
      <c r="C548" s="6" t="s">
        <v>17</v>
      </c>
      <c r="D548" s="6">
        <v>64.323419700000002</v>
      </c>
      <c r="E548" s="6">
        <v>18.0895349</v>
      </c>
      <c r="F548" s="6">
        <v>78.050131817504294</v>
      </c>
      <c r="G548" s="6">
        <v>21.949868182495699</v>
      </c>
    </row>
    <row r="549" spans="1:7" x14ac:dyDescent="0.25">
      <c r="A549" s="6" t="s">
        <v>261</v>
      </c>
      <c r="B549" s="6" t="s">
        <v>262</v>
      </c>
      <c r="C549" s="6" t="s">
        <v>18</v>
      </c>
      <c r="D549" s="6">
        <v>16411.645053200002</v>
      </c>
      <c r="E549" s="6">
        <v>25988.818034799999</v>
      </c>
      <c r="F549" s="6">
        <v>38.706287285444198</v>
      </c>
      <c r="G549" s="6">
        <v>61.293712714555802</v>
      </c>
    </row>
    <row r="550" spans="1:7" x14ac:dyDescent="0.25">
      <c r="A550" s="6" t="s">
        <v>263</v>
      </c>
      <c r="B550" s="6" t="s">
        <v>264</v>
      </c>
      <c r="C550" s="6" t="s">
        <v>15</v>
      </c>
      <c r="D550" s="6">
        <v>30.287928000000001</v>
      </c>
      <c r="E550" s="6">
        <v>30.816193599999998</v>
      </c>
      <c r="F550" s="6">
        <v>49.5677332509105</v>
      </c>
      <c r="G550" s="6">
        <v>50.4322667490895</v>
      </c>
    </row>
    <row r="551" spans="1:7" x14ac:dyDescent="0.25">
      <c r="A551" s="6" t="s">
        <v>263</v>
      </c>
      <c r="B551" s="6" t="s">
        <v>264</v>
      </c>
      <c r="C551" s="6" t="s">
        <v>17</v>
      </c>
      <c r="D551" s="6">
        <v>14.009954499999999</v>
      </c>
      <c r="E551" s="6">
        <v>77.769053799999995</v>
      </c>
      <c r="F551" s="6">
        <v>15.2648789298369</v>
      </c>
      <c r="G551" s="6">
        <v>84.735121070163004</v>
      </c>
    </row>
    <row r="552" spans="1:7" x14ac:dyDescent="0.25">
      <c r="A552" s="6" t="s">
        <v>263</v>
      </c>
      <c r="B552" s="6" t="s">
        <v>264</v>
      </c>
      <c r="C552" s="6" t="s">
        <v>18</v>
      </c>
      <c r="D552" s="6">
        <v>17367.8294455</v>
      </c>
      <c r="E552" s="6">
        <v>21204.2874233</v>
      </c>
      <c r="F552" s="6">
        <v>45.026902476146901</v>
      </c>
      <c r="G552" s="6">
        <v>54.973097523852999</v>
      </c>
    </row>
    <row r="553" spans="1:7" x14ac:dyDescent="0.25">
      <c r="A553" s="6" t="s">
        <v>265</v>
      </c>
      <c r="B553" s="6" t="s">
        <v>266</v>
      </c>
      <c r="C553" s="6" t="s">
        <v>15</v>
      </c>
      <c r="D553" s="6">
        <v>29.3987354</v>
      </c>
      <c r="E553" s="6">
        <v>0</v>
      </c>
      <c r="F553" s="6">
        <v>100</v>
      </c>
      <c r="G553" s="6">
        <v>0</v>
      </c>
    </row>
    <row r="554" spans="1:7" x14ac:dyDescent="0.25">
      <c r="A554" s="6" t="s">
        <v>265</v>
      </c>
      <c r="B554" s="6" t="s">
        <v>266</v>
      </c>
      <c r="C554" s="6" t="s">
        <v>17</v>
      </c>
      <c r="D554" s="6">
        <v>25.6147998</v>
      </c>
      <c r="E554" s="6">
        <v>33.089464399999997</v>
      </c>
      <c r="F554" s="6">
        <v>43.633627214426397</v>
      </c>
      <c r="G554" s="6">
        <v>56.366372785573603</v>
      </c>
    </row>
    <row r="555" spans="1:7" x14ac:dyDescent="0.25">
      <c r="A555" s="6" t="s">
        <v>265</v>
      </c>
      <c r="B555" s="6" t="s">
        <v>266</v>
      </c>
      <c r="C555" s="6" t="s">
        <v>18</v>
      </c>
      <c r="D555" s="6">
        <v>4052.6922390999998</v>
      </c>
      <c r="E555" s="6">
        <v>6107.2047642999996</v>
      </c>
      <c r="F555" s="6">
        <v>39.889107515005001</v>
      </c>
      <c r="G555" s="6">
        <v>60.110892484994999</v>
      </c>
    </row>
    <row r="556" spans="1:7" x14ac:dyDescent="0.25">
      <c r="A556" s="6" t="s">
        <v>267</v>
      </c>
      <c r="B556" s="6" t="s">
        <v>268</v>
      </c>
      <c r="C556" s="6" t="s">
        <v>15</v>
      </c>
      <c r="D556" s="6">
        <v>377.83007309999999</v>
      </c>
      <c r="E556" s="6">
        <v>564.33300459999998</v>
      </c>
      <c r="F556" s="6">
        <v>40.1024071143135</v>
      </c>
      <c r="G556" s="6">
        <v>59.8975928856865</v>
      </c>
    </row>
    <row r="557" spans="1:7" x14ac:dyDescent="0.25">
      <c r="A557" s="6" t="s">
        <v>267</v>
      </c>
      <c r="B557" s="6" t="s">
        <v>268</v>
      </c>
      <c r="C557" s="6" t="s">
        <v>17</v>
      </c>
      <c r="D557" s="6">
        <v>373.60855379999998</v>
      </c>
      <c r="E557" s="6">
        <v>890.86177640000005</v>
      </c>
      <c r="F557" s="6">
        <v>29.546644541743198</v>
      </c>
      <c r="G557" s="6">
        <v>70.453355458256894</v>
      </c>
    </row>
    <row r="558" spans="1:7" x14ac:dyDescent="0.25">
      <c r="A558" s="6" t="s">
        <v>267</v>
      </c>
      <c r="B558" s="6" t="s">
        <v>268</v>
      </c>
      <c r="C558" s="6" t="s">
        <v>18</v>
      </c>
      <c r="D558" s="6">
        <v>65613.178738899995</v>
      </c>
      <c r="E558" s="6">
        <v>84242.187845699998</v>
      </c>
      <c r="F558" s="6">
        <v>43.7843370139557</v>
      </c>
      <c r="G558" s="6">
        <v>56.2156629860443</v>
      </c>
    </row>
    <row r="559" spans="1:7" x14ac:dyDescent="0.25">
      <c r="A559" s="6" t="s">
        <v>269</v>
      </c>
      <c r="B559" s="6" t="s">
        <v>270</v>
      </c>
      <c r="C559" s="6" t="s">
        <v>15</v>
      </c>
      <c r="D559" s="6">
        <v>26.678722799999999</v>
      </c>
      <c r="E559" s="6">
        <v>0</v>
      </c>
      <c r="F559" s="6">
        <v>100</v>
      </c>
      <c r="G559" s="6">
        <v>0</v>
      </c>
    </row>
    <row r="560" spans="1:7" x14ac:dyDescent="0.25">
      <c r="A560" s="6" t="s">
        <v>269</v>
      </c>
      <c r="B560" s="6" t="s">
        <v>270</v>
      </c>
      <c r="C560" s="6" t="s">
        <v>17</v>
      </c>
      <c r="D560" s="6">
        <v>298.58974009999997</v>
      </c>
      <c r="E560" s="6">
        <v>302.51995970000002</v>
      </c>
      <c r="F560" s="6">
        <v>49.673086326729702</v>
      </c>
      <c r="G560" s="6">
        <v>50.326913673270298</v>
      </c>
    </row>
    <row r="561" spans="1:7" x14ac:dyDescent="0.25">
      <c r="A561" s="6" t="s">
        <v>269</v>
      </c>
      <c r="B561" s="6" t="s">
        <v>270</v>
      </c>
      <c r="C561" s="6" t="s">
        <v>18</v>
      </c>
      <c r="D561" s="6">
        <v>34816.518148000003</v>
      </c>
      <c r="E561" s="6">
        <v>51323.693430899999</v>
      </c>
      <c r="F561" s="6">
        <v>40.418426551123403</v>
      </c>
      <c r="G561" s="6">
        <v>59.581573448876597</v>
      </c>
    </row>
    <row r="562" spans="1:7" x14ac:dyDescent="0.25">
      <c r="A562" s="6" t="s">
        <v>271</v>
      </c>
      <c r="B562" s="6" t="s">
        <v>272</v>
      </c>
      <c r="C562" s="6" t="s">
        <v>15</v>
      </c>
      <c r="D562" s="6">
        <v>45.986859799999998</v>
      </c>
      <c r="E562" s="6">
        <v>66.898174100000006</v>
      </c>
      <c r="F562" s="6">
        <v>40.737782690252601</v>
      </c>
      <c r="G562" s="6">
        <v>59.262217309747399</v>
      </c>
    </row>
    <row r="563" spans="1:7" x14ac:dyDescent="0.25">
      <c r="A563" s="6" t="s">
        <v>271</v>
      </c>
      <c r="B563" s="6" t="s">
        <v>272</v>
      </c>
      <c r="C563" s="6" t="s">
        <v>17</v>
      </c>
      <c r="D563" s="6">
        <v>12.7177811</v>
      </c>
      <c r="E563" s="6">
        <v>70.954023800000002</v>
      </c>
      <c r="F563" s="6">
        <v>15.199601723901599</v>
      </c>
      <c r="G563" s="6">
        <v>84.800398276098406</v>
      </c>
    </row>
    <row r="564" spans="1:7" x14ac:dyDescent="0.25">
      <c r="A564" s="6" t="s">
        <v>271</v>
      </c>
      <c r="B564" s="6" t="s">
        <v>272</v>
      </c>
      <c r="C564" s="6" t="s">
        <v>18</v>
      </c>
      <c r="D564" s="6">
        <v>12283.394835700001</v>
      </c>
      <c r="E564" s="6">
        <v>19046.0483226</v>
      </c>
      <c r="F564" s="6">
        <v>39.207191693880503</v>
      </c>
      <c r="G564" s="6">
        <v>60.792808306119497</v>
      </c>
    </row>
    <row r="565" spans="1:7" x14ac:dyDescent="0.25">
      <c r="A565" s="6" t="s">
        <v>273</v>
      </c>
      <c r="B565" s="6" t="s">
        <v>274</v>
      </c>
      <c r="C565" s="6" t="s">
        <v>15</v>
      </c>
      <c r="D565" s="6">
        <v>100.1281032</v>
      </c>
      <c r="E565" s="6">
        <v>0</v>
      </c>
      <c r="F565" s="6">
        <v>100</v>
      </c>
      <c r="G565" s="6">
        <v>0</v>
      </c>
    </row>
    <row r="566" spans="1:7" x14ac:dyDescent="0.25">
      <c r="A566" s="6" t="s">
        <v>273</v>
      </c>
      <c r="B566" s="6" t="s">
        <v>274</v>
      </c>
      <c r="C566" s="6" t="s">
        <v>17</v>
      </c>
      <c r="D566" s="6">
        <v>40.506539199999999</v>
      </c>
      <c r="E566" s="6">
        <v>149.1323098</v>
      </c>
      <c r="F566" s="6">
        <v>21.359831813786201</v>
      </c>
      <c r="G566" s="6">
        <v>78.640168186213799</v>
      </c>
    </row>
    <row r="567" spans="1:7" x14ac:dyDescent="0.25">
      <c r="A567" s="6" t="s">
        <v>273</v>
      </c>
      <c r="B567" s="6" t="s">
        <v>274</v>
      </c>
      <c r="C567" s="6" t="s">
        <v>18</v>
      </c>
      <c r="D567" s="6">
        <v>21889.089648000001</v>
      </c>
      <c r="E567" s="6">
        <v>27931.143397600001</v>
      </c>
      <c r="F567" s="6">
        <v>43.9361446341793</v>
      </c>
      <c r="G567" s="6">
        <v>56.0638553658207</v>
      </c>
    </row>
    <row r="568" spans="1:7" x14ac:dyDescent="0.25">
      <c r="A568" s="6" t="s">
        <v>275</v>
      </c>
      <c r="B568" s="6" t="s">
        <v>276</v>
      </c>
      <c r="C568" s="6" t="s">
        <v>15</v>
      </c>
      <c r="D568" s="6">
        <v>0</v>
      </c>
      <c r="E568" s="6">
        <v>18.017473899999999</v>
      </c>
      <c r="F568" s="6">
        <v>0</v>
      </c>
      <c r="G568" s="6">
        <v>100</v>
      </c>
    </row>
    <row r="569" spans="1:7" x14ac:dyDescent="0.25">
      <c r="A569" s="6" t="s">
        <v>275</v>
      </c>
      <c r="B569" s="6" t="s">
        <v>276</v>
      </c>
      <c r="C569" s="6" t="s">
        <v>17</v>
      </c>
      <c r="D569" s="6">
        <v>78.710085800000002</v>
      </c>
      <c r="E569" s="6">
        <v>96.446900799999995</v>
      </c>
      <c r="F569" s="6">
        <v>44.93688052521</v>
      </c>
      <c r="G569" s="6">
        <v>55.063119474790099</v>
      </c>
    </row>
    <row r="570" spans="1:7" x14ac:dyDescent="0.25">
      <c r="A570" s="6" t="s">
        <v>275</v>
      </c>
      <c r="B570" s="6" t="s">
        <v>276</v>
      </c>
      <c r="C570" s="6" t="s">
        <v>18</v>
      </c>
      <c r="D570" s="6">
        <v>26866.2132471</v>
      </c>
      <c r="E570" s="6">
        <v>35464.612294999999</v>
      </c>
      <c r="F570" s="6">
        <v>43.102610968875702</v>
      </c>
      <c r="G570" s="6">
        <v>56.897389031124298</v>
      </c>
    </row>
    <row r="571" spans="1:7" x14ac:dyDescent="0.25">
      <c r="A571" s="6" t="s">
        <v>277</v>
      </c>
      <c r="B571" s="6" t="s">
        <v>278</v>
      </c>
      <c r="C571" s="6" t="s">
        <v>15</v>
      </c>
      <c r="D571" s="6">
        <v>30.406642900000001</v>
      </c>
      <c r="E571" s="6">
        <v>20.224040800000001</v>
      </c>
      <c r="F571" s="6">
        <v>60.055761996356402</v>
      </c>
      <c r="G571" s="6">
        <v>39.944238003643598</v>
      </c>
    </row>
    <row r="572" spans="1:7" x14ac:dyDescent="0.25">
      <c r="A572" s="6" t="s">
        <v>277</v>
      </c>
      <c r="B572" s="6" t="s">
        <v>278</v>
      </c>
      <c r="C572" s="6" t="s">
        <v>17</v>
      </c>
      <c r="D572" s="6">
        <v>21.057325500000001</v>
      </c>
      <c r="E572" s="6">
        <v>93.872045999999997</v>
      </c>
      <c r="F572" s="6">
        <v>18.321970463398898</v>
      </c>
      <c r="G572" s="6">
        <v>81.678029536601102</v>
      </c>
    </row>
    <row r="573" spans="1:7" x14ac:dyDescent="0.25">
      <c r="A573" s="6" t="s">
        <v>277</v>
      </c>
      <c r="B573" s="6" t="s">
        <v>278</v>
      </c>
      <c r="C573" s="6" t="s">
        <v>18</v>
      </c>
      <c r="D573" s="6">
        <v>17587.858891700002</v>
      </c>
      <c r="E573" s="6">
        <v>21936.581053599999</v>
      </c>
      <c r="F573" s="6">
        <v>44.498692242169099</v>
      </c>
      <c r="G573" s="6">
        <v>55.501307757830901</v>
      </c>
    </row>
    <row r="574" spans="1:7" x14ac:dyDescent="0.25">
      <c r="A574" s="6" t="s">
        <v>279</v>
      </c>
      <c r="B574" s="6" t="s">
        <v>280</v>
      </c>
      <c r="C574" s="6" t="s">
        <v>15</v>
      </c>
      <c r="D574" s="6">
        <v>23.608631599999999</v>
      </c>
      <c r="E574" s="6">
        <v>46.264902300000003</v>
      </c>
      <c r="F574" s="6">
        <v>33.787659335776098</v>
      </c>
      <c r="G574" s="6">
        <v>66.212340664223902</v>
      </c>
    </row>
    <row r="575" spans="1:7" x14ac:dyDescent="0.25">
      <c r="A575" s="6" t="s">
        <v>279</v>
      </c>
      <c r="B575" s="6" t="s">
        <v>280</v>
      </c>
      <c r="C575" s="6" t="s">
        <v>17</v>
      </c>
      <c r="D575" s="6">
        <v>72.680561999999995</v>
      </c>
      <c r="E575" s="6">
        <v>68.227073399999995</v>
      </c>
      <c r="F575" s="6">
        <v>51.580286471828799</v>
      </c>
      <c r="G575" s="6">
        <v>48.419713528171201</v>
      </c>
    </row>
    <row r="576" spans="1:7" x14ac:dyDescent="0.25">
      <c r="A576" s="6" t="s">
        <v>279</v>
      </c>
      <c r="B576" s="6" t="s">
        <v>280</v>
      </c>
      <c r="C576" s="6" t="s">
        <v>18</v>
      </c>
      <c r="D576" s="6">
        <v>7994.9071568999998</v>
      </c>
      <c r="E576" s="6">
        <v>8155.3116718000001</v>
      </c>
      <c r="F576" s="6">
        <v>49.503398323572704</v>
      </c>
      <c r="G576" s="6">
        <v>50.496601676427296</v>
      </c>
    </row>
    <row r="577" spans="1:7" x14ac:dyDescent="0.25">
      <c r="A577" s="6" t="s">
        <v>281</v>
      </c>
      <c r="B577" s="6" t="s">
        <v>282</v>
      </c>
      <c r="C577" s="6" t="s">
        <v>15</v>
      </c>
      <c r="D577" s="6">
        <v>81.552844199999996</v>
      </c>
      <c r="E577" s="6">
        <v>165.48413120000001</v>
      </c>
      <c r="F577" s="6">
        <v>33.012403939916403</v>
      </c>
      <c r="G577" s="6">
        <v>66.987596060083604</v>
      </c>
    </row>
    <row r="578" spans="1:7" x14ac:dyDescent="0.25">
      <c r="A578" s="6" t="s">
        <v>281</v>
      </c>
      <c r="B578" s="6" t="s">
        <v>282</v>
      </c>
      <c r="C578" s="6" t="s">
        <v>17</v>
      </c>
      <c r="D578" s="6">
        <v>47.117793800000001</v>
      </c>
      <c r="E578" s="6">
        <v>27.844066999999999</v>
      </c>
      <c r="F578" s="6">
        <v>62.855688609053303</v>
      </c>
      <c r="G578" s="6">
        <v>37.144311390946697</v>
      </c>
    </row>
    <row r="579" spans="1:7" x14ac:dyDescent="0.25">
      <c r="A579" s="6" t="s">
        <v>281</v>
      </c>
      <c r="B579" s="6" t="s">
        <v>282</v>
      </c>
      <c r="C579" s="6" t="s">
        <v>18</v>
      </c>
      <c r="D579" s="6">
        <v>24551.6660768</v>
      </c>
      <c r="E579" s="6">
        <v>35860.335088300002</v>
      </c>
      <c r="F579" s="6">
        <v>40.640378738162902</v>
      </c>
      <c r="G579" s="6">
        <v>59.359621261837098</v>
      </c>
    </row>
    <row r="580" spans="1:7" x14ac:dyDescent="0.25">
      <c r="A580" s="6" t="s">
        <v>283</v>
      </c>
      <c r="B580" s="6" t="s">
        <v>284</v>
      </c>
      <c r="C580" s="6" t="s">
        <v>15</v>
      </c>
      <c r="D580" s="6">
        <v>465.50473790000001</v>
      </c>
      <c r="E580" s="6">
        <v>489.0509687</v>
      </c>
      <c r="F580" s="6">
        <v>48.7666392523141</v>
      </c>
      <c r="G580" s="6">
        <v>51.2333607476859</v>
      </c>
    </row>
    <row r="581" spans="1:7" x14ac:dyDescent="0.25">
      <c r="A581" s="6" t="s">
        <v>283</v>
      </c>
      <c r="B581" s="6" t="s">
        <v>284</v>
      </c>
      <c r="C581" s="6" t="s">
        <v>16</v>
      </c>
      <c r="D581" s="6">
        <v>44.8276781</v>
      </c>
      <c r="E581" s="6">
        <v>0</v>
      </c>
      <c r="F581" s="6">
        <v>100</v>
      </c>
      <c r="G581" s="6">
        <v>0</v>
      </c>
    </row>
    <row r="582" spans="1:7" x14ac:dyDescent="0.25">
      <c r="A582" s="6" t="s">
        <v>283</v>
      </c>
      <c r="B582" s="6" t="s">
        <v>284</v>
      </c>
      <c r="C582" s="6" t="s">
        <v>17</v>
      </c>
      <c r="D582" s="6">
        <v>394.37378030000002</v>
      </c>
      <c r="E582" s="6">
        <v>327.38673019999999</v>
      </c>
      <c r="F582" s="6">
        <v>54.640531667048002</v>
      </c>
      <c r="G582" s="6">
        <v>45.359468332951998</v>
      </c>
    </row>
    <row r="583" spans="1:7" x14ac:dyDescent="0.25">
      <c r="A583" s="6" t="s">
        <v>283</v>
      </c>
      <c r="B583" s="6" t="s">
        <v>284</v>
      </c>
      <c r="C583" s="6" t="s">
        <v>18</v>
      </c>
      <c r="D583" s="6">
        <v>26726.7490841</v>
      </c>
      <c r="E583" s="6">
        <v>31054.107023100001</v>
      </c>
      <c r="F583" s="6">
        <v>46.255370523611198</v>
      </c>
      <c r="G583" s="6">
        <v>53.744629476388802</v>
      </c>
    </row>
    <row r="584" spans="1:7" x14ac:dyDescent="0.25">
      <c r="A584" s="6" t="s">
        <v>285</v>
      </c>
      <c r="B584" s="6" t="s">
        <v>286</v>
      </c>
      <c r="C584" s="6" t="s">
        <v>15</v>
      </c>
      <c r="D584" s="6">
        <v>118.5763145</v>
      </c>
      <c r="E584" s="6">
        <v>65.775264500000006</v>
      </c>
      <c r="F584" s="6">
        <v>64.320747966037203</v>
      </c>
      <c r="G584" s="6">
        <v>35.679252033962797</v>
      </c>
    </row>
    <row r="585" spans="1:7" x14ac:dyDescent="0.25">
      <c r="A585" s="6" t="s">
        <v>285</v>
      </c>
      <c r="B585" s="6" t="s">
        <v>286</v>
      </c>
      <c r="C585" s="6" t="s">
        <v>17</v>
      </c>
      <c r="D585" s="6">
        <v>185.8054592</v>
      </c>
      <c r="E585" s="6">
        <v>435.34027950000001</v>
      </c>
      <c r="F585" s="6">
        <v>29.913343620270702</v>
      </c>
      <c r="G585" s="6">
        <v>70.086656379729305</v>
      </c>
    </row>
    <row r="586" spans="1:7" x14ac:dyDescent="0.25">
      <c r="A586" s="6" t="s">
        <v>285</v>
      </c>
      <c r="B586" s="6" t="s">
        <v>286</v>
      </c>
      <c r="C586" s="6" t="s">
        <v>18</v>
      </c>
      <c r="D586" s="6">
        <v>19337.929616599999</v>
      </c>
      <c r="E586" s="6">
        <v>22993.573070599999</v>
      </c>
      <c r="F586" s="6">
        <v>45.682124160565898</v>
      </c>
      <c r="G586" s="6">
        <v>54.317875839434102</v>
      </c>
    </row>
    <row r="587" spans="1:7" x14ac:dyDescent="0.25">
      <c r="A587" s="6" t="s">
        <v>287</v>
      </c>
      <c r="B587" s="6" t="s">
        <v>288</v>
      </c>
      <c r="C587" s="6" t="s">
        <v>15</v>
      </c>
      <c r="D587" s="6">
        <v>7.5670045999999997</v>
      </c>
      <c r="E587" s="6">
        <v>14.5009669</v>
      </c>
      <c r="F587" s="6">
        <v>34.2895340425829</v>
      </c>
      <c r="G587" s="6">
        <v>65.7104659574171</v>
      </c>
    </row>
    <row r="588" spans="1:7" x14ac:dyDescent="0.25">
      <c r="A588" s="6" t="s">
        <v>287</v>
      </c>
      <c r="B588" s="6" t="s">
        <v>288</v>
      </c>
      <c r="C588" s="6" t="s">
        <v>17</v>
      </c>
      <c r="D588" s="6">
        <v>0</v>
      </c>
      <c r="E588" s="6">
        <v>41.822237600000001</v>
      </c>
      <c r="F588" s="6">
        <v>0</v>
      </c>
      <c r="G588" s="6">
        <v>100</v>
      </c>
    </row>
    <row r="589" spans="1:7" x14ac:dyDescent="0.25">
      <c r="A589" s="6" t="s">
        <v>287</v>
      </c>
      <c r="B589" s="6" t="s">
        <v>288</v>
      </c>
      <c r="C589" s="6" t="s">
        <v>18</v>
      </c>
      <c r="D589" s="6">
        <v>6635.3184103000003</v>
      </c>
      <c r="E589" s="6">
        <v>9584.7913778999991</v>
      </c>
      <c r="F589" s="6">
        <v>40.907974711287999</v>
      </c>
      <c r="G589" s="6">
        <v>59.092025288712001</v>
      </c>
    </row>
    <row r="590" spans="1:7" x14ac:dyDescent="0.25">
      <c r="A590" s="6" t="s">
        <v>289</v>
      </c>
      <c r="B590" s="6" t="s">
        <v>290</v>
      </c>
      <c r="C590" s="6" t="s">
        <v>15</v>
      </c>
      <c r="D590" s="6">
        <v>410.02413890000003</v>
      </c>
      <c r="E590" s="6">
        <v>913.14490220000005</v>
      </c>
      <c r="F590" s="6">
        <v>30.988039030835498</v>
      </c>
      <c r="G590" s="6">
        <v>69.011960969164505</v>
      </c>
    </row>
    <row r="591" spans="1:7" x14ac:dyDescent="0.25">
      <c r="A591" s="6" t="s">
        <v>289</v>
      </c>
      <c r="B591" s="6" t="s">
        <v>290</v>
      </c>
      <c r="C591" s="6" t="s">
        <v>17</v>
      </c>
      <c r="D591" s="6">
        <v>71.125540799999996</v>
      </c>
      <c r="E591" s="6">
        <v>101.73640640000001</v>
      </c>
      <c r="F591" s="6">
        <v>41.145863477812298</v>
      </c>
      <c r="G591" s="6">
        <v>58.854136522187702</v>
      </c>
    </row>
    <row r="592" spans="1:7" x14ac:dyDescent="0.25">
      <c r="A592" s="6" t="s">
        <v>289</v>
      </c>
      <c r="B592" s="6" t="s">
        <v>290</v>
      </c>
      <c r="C592" s="6" t="s">
        <v>18</v>
      </c>
      <c r="D592" s="6">
        <v>8489.0887256000005</v>
      </c>
      <c r="E592" s="6">
        <v>14857.8802873</v>
      </c>
      <c r="F592" s="6">
        <v>36.360560211946499</v>
      </c>
      <c r="G592" s="6">
        <v>63.639439788053501</v>
      </c>
    </row>
    <row r="593" spans="1:7" x14ac:dyDescent="0.25">
      <c r="A593" s="6" t="s">
        <v>291</v>
      </c>
      <c r="B593" s="6" t="s">
        <v>292</v>
      </c>
      <c r="C593" s="6" t="s">
        <v>15</v>
      </c>
      <c r="D593" s="6">
        <v>261.31742689999999</v>
      </c>
      <c r="E593" s="6">
        <v>345.08714670000001</v>
      </c>
      <c r="F593" s="6">
        <v>43.092918206182901</v>
      </c>
      <c r="G593" s="6">
        <v>56.907081793817099</v>
      </c>
    </row>
    <row r="594" spans="1:7" x14ac:dyDescent="0.25">
      <c r="A594" s="6" t="s">
        <v>291</v>
      </c>
      <c r="B594" s="6" t="s">
        <v>292</v>
      </c>
      <c r="C594" s="6" t="s">
        <v>17</v>
      </c>
      <c r="D594" s="6">
        <v>191.27136820000001</v>
      </c>
      <c r="E594" s="6">
        <v>99.683681500000006</v>
      </c>
      <c r="F594" s="6">
        <v>65.739147128471402</v>
      </c>
      <c r="G594" s="6">
        <v>34.260852871528598</v>
      </c>
    </row>
    <row r="595" spans="1:7" x14ac:dyDescent="0.25">
      <c r="A595" s="6" t="s">
        <v>291</v>
      </c>
      <c r="B595" s="6" t="s">
        <v>292</v>
      </c>
      <c r="C595" s="6" t="s">
        <v>18</v>
      </c>
      <c r="D595" s="6">
        <v>23230.9075361</v>
      </c>
      <c r="E595" s="6">
        <v>19545.7328423</v>
      </c>
      <c r="F595" s="6">
        <v>54.307461573888403</v>
      </c>
      <c r="G595" s="6">
        <v>45.692538426111597</v>
      </c>
    </row>
    <row r="596" spans="1:7" x14ac:dyDescent="0.25">
      <c r="A596" s="6" t="s">
        <v>293</v>
      </c>
      <c r="B596" s="6" t="s">
        <v>294</v>
      </c>
      <c r="C596" s="6" t="s">
        <v>15</v>
      </c>
      <c r="D596" s="6">
        <v>109.43102810000001</v>
      </c>
      <c r="E596" s="6">
        <v>171.907318</v>
      </c>
      <c r="F596" s="6">
        <v>38.896591814435197</v>
      </c>
      <c r="G596" s="6">
        <v>61.103408185564803</v>
      </c>
    </row>
    <row r="597" spans="1:7" x14ac:dyDescent="0.25">
      <c r="A597" s="6" t="s">
        <v>293</v>
      </c>
      <c r="B597" s="6" t="s">
        <v>294</v>
      </c>
      <c r="C597" s="6" t="s">
        <v>17</v>
      </c>
      <c r="D597" s="6">
        <v>95.237955200000002</v>
      </c>
      <c r="E597" s="6">
        <v>377.11948840000002</v>
      </c>
      <c r="F597" s="6">
        <v>20.162264084198299</v>
      </c>
      <c r="G597" s="6">
        <v>79.837735915801701</v>
      </c>
    </row>
    <row r="598" spans="1:7" x14ac:dyDescent="0.25">
      <c r="A598" s="6" t="s">
        <v>293</v>
      </c>
      <c r="B598" s="6" t="s">
        <v>294</v>
      </c>
      <c r="C598" s="6" t="s">
        <v>18</v>
      </c>
      <c r="D598" s="6">
        <v>22880.397364799999</v>
      </c>
      <c r="E598" s="6">
        <v>45321.906847500002</v>
      </c>
      <c r="F598" s="6">
        <v>33.547836292418999</v>
      </c>
      <c r="G598" s="6">
        <v>66.452163707580993</v>
      </c>
    </row>
    <row r="599" spans="1:7" x14ac:dyDescent="0.25">
      <c r="A599" s="6" t="s">
        <v>295</v>
      </c>
      <c r="B599" s="6" t="s">
        <v>296</v>
      </c>
      <c r="C599" s="6" t="s">
        <v>15</v>
      </c>
      <c r="D599" s="6">
        <v>23.604319400000001</v>
      </c>
      <c r="E599" s="6">
        <v>58.024200200000003</v>
      </c>
      <c r="F599" s="6">
        <v>28.916755462021101</v>
      </c>
      <c r="G599" s="6">
        <v>71.0832445379788</v>
      </c>
    </row>
    <row r="600" spans="1:7" x14ac:dyDescent="0.25">
      <c r="A600" s="6" t="s">
        <v>295</v>
      </c>
      <c r="B600" s="6" t="s">
        <v>296</v>
      </c>
      <c r="C600" s="6" t="s">
        <v>16</v>
      </c>
      <c r="D600" s="6">
        <v>0</v>
      </c>
      <c r="E600" s="6">
        <v>25.638445399999998</v>
      </c>
      <c r="F600" s="6">
        <v>0</v>
      </c>
      <c r="G600" s="6">
        <v>100</v>
      </c>
    </row>
    <row r="601" spans="1:7" x14ac:dyDescent="0.25">
      <c r="A601" s="6" t="s">
        <v>295</v>
      </c>
      <c r="B601" s="6" t="s">
        <v>296</v>
      </c>
      <c r="C601" s="6" t="s">
        <v>17</v>
      </c>
      <c r="D601" s="6">
        <v>50.650467599999999</v>
      </c>
      <c r="E601" s="6">
        <v>224.77886530000001</v>
      </c>
      <c r="F601" s="6">
        <v>18.3896417519152</v>
      </c>
      <c r="G601" s="6">
        <v>81.610358248084793</v>
      </c>
    </row>
    <row r="602" spans="1:7" x14ac:dyDescent="0.25">
      <c r="A602" s="6" t="s">
        <v>295</v>
      </c>
      <c r="B602" s="6" t="s">
        <v>296</v>
      </c>
      <c r="C602" s="6" t="s">
        <v>18</v>
      </c>
      <c r="D602" s="6">
        <v>25824.0962535</v>
      </c>
      <c r="E602" s="6">
        <v>41533.207426399997</v>
      </c>
      <c r="F602" s="6">
        <v>38.338969707313503</v>
      </c>
      <c r="G602" s="6">
        <v>61.661030292686497</v>
      </c>
    </row>
    <row r="603" spans="1:7" x14ac:dyDescent="0.25">
      <c r="A603" t="s">
        <v>21</v>
      </c>
    </row>
    <row r="604" spans="1:7" x14ac:dyDescent="0.25">
      <c r="A604" t="s">
        <v>1037</v>
      </c>
    </row>
    <row r="605" spans="1:7" x14ac:dyDescent="0.25">
      <c r="A605" t="s">
        <v>22</v>
      </c>
    </row>
    <row r="606" spans="1:7" x14ac:dyDescent="0.25">
      <c r="A606" t="s">
        <v>23</v>
      </c>
    </row>
    <row r="607" spans="1:7" x14ac:dyDescent="0.25">
      <c r="A607" t="s">
        <v>24</v>
      </c>
    </row>
    <row r="610" spans="1:7" x14ac:dyDescent="0.25">
      <c r="G610" s="7" t="str">
        <f>HYPERLINK("#'Indice'!A1", "Ir al índice")</f>
        <v>Ir al índice</v>
      </c>
    </row>
    <row r="611" spans="1:7" ht="17.25" x14ac:dyDescent="0.3">
      <c r="A611" s="4" t="s">
        <v>464</v>
      </c>
    </row>
    <row r="612" spans="1:7" x14ac:dyDescent="0.25">
      <c r="A612" s="5" t="s">
        <v>26</v>
      </c>
      <c r="B612" s="5" t="s">
        <v>71</v>
      </c>
      <c r="C612" s="5" t="s">
        <v>11</v>
      </c>
      <c r="D612" s="5" t="s">
        <v>431</v>
      </c>
      <c r="E612" s="5" t="s">
        <v>457</v>
      </c>
      <c r="F612" s="5" t="s">
        <v>433</v>
      </c>
      <c r="G612" s="5" t="s">
        <v>458</v>
      </c>
    </row>
    <row r="613" spans="1:7" x14ac:dyDescent="0.25">
      <c r="A613" s="6" t="s">
        <v>72</v>
      </c>
      <c r="B613" s="6" t="s">
        <v>73</v>
      </c>
      <c r="C613" s="6" t="s">
        <v>17</v>
      </c>
      <c r="D613" s="6">
        <v>0</v>
      </c>
      <c r="E613" s="6">
        <v>1.1810700000000001</v>
      </c>
      <c r="F613" s="6">
        <v>0</v>
      </c>
      <c r="G613" s="6">
        <v>100</v>
      </c>
    </row>
    <row r="614" spans="1:7" x14ac:dyDescent="0.25">
      <c r="A614" s="6" t="s">
        <v>72</v>
      </c>
      <c r="B614" s="6" t="s">
        <v>73</v>
      </c>
      <c r="C614" s="6" t="s">
        <v>18</v>
      </c>
      <c r="D614" s="6">
        <v>154.88957780000001</v>
      </c>
      <c r="E614" s="6">
        <v>218.92935919999999</v>
      </c>
      <c r="F614" s="6">
        <v>41.434385064339303</v>
      </c>
      <c r="G614" s="6">
        <v>58.565614935660697</v>
      </c>
    </row>
    <row r="615" spans="1:7" x14ac:dyDescent="0.25">
      <c r="A615" s="6" t="s">
        <v>74</v>
      </c>
      <c r="B615" s="6" t="s">
        <v>75</v>
      </c>
      <c r="C615" s="6" t="s">
        <v>18</v>
      </c>
      <c r="D615" s="6">
        <v>341.39699250000001</v>
      </c>
      <c r="E615" s="6">
        <v>484.07036249999999</v>
      </c>
      <c r="F615" s="6">
        <v>41.358024691357997</v>
      </c>
      <c r="G615" s="6">
        <v>58.641975308642003</v>
      </c>
    </row>
    <row r="616" spans="1:7" x14ac:dyDescent="0.25">
      <c r="A616" s="6" t="s">
        <v>76</v>
      </c>
      <c r="B616" s="6" t="s">
        <v>77</v>
      </c>
      <c r="C616" s="6" t="s">
        <v>18</v>
      </c>
      <c r="D616" s="6">
        <v>298.21160570000001</v>
      </c>
      <c r="E616" s="6">
        <v>381.78839809999999</v>
      </c>
      <c r="F616" s="6">
        <v>43.854647651988699</v>
      </c>
      <c r="G616" s="6">
        <v>56.145352348011301</v>
      </c>
    </row>
    <row r="617" spans="1:7" x14ac:dyDescent="0.25">
      <c r="A617" s="6" t="s">
        <v>78</v>
      </c>
      <c r="B617" s="6" t="s">
        <v>79</v>
      </c>
      <c r="C617" s="6" t="s">
        <v>18</v>
      </c>
      <c r="D617" s="6">
        <v>17.4390249</v>
      </c>
      <c r="E617" s="6">
        <v>23.780488500000001</v>
      </c>
      <c r="F617" s="6">
        <v>42.307692307692299</v>
      </c>
      <c r="G617" s="6">
        <v>57.692307692307701</v>
      </c>
    </row>
    <row r="618" spans="1:7" x14ac:dyDescent="0.25">
      <c r="A618" s="6" t="s">
        <v>80</v>
      </c>
      <c r="B618" s="6" t="s">
        <v>81</v>
      </c>
      <c r="C618" s="6" t="s">
        <v>15</v>
      </c>
      <c r="D618" s="6">
        <v>0</v>
      </c>
      <c r="E618" s="6">
        <v>5.7662260999999999</v>
      </c>
      <c r="F618" s="6">
        <v>0</v>
      </c>
      <c r="G618" s="6">
        <v>100</v>
      </c>
    </row>
    <row r="619" spans="1:7" x14ac:dyDescent="0.25">
      <c r="A619" s="6" t="s">
        <v>80</v>
      </c>
      <c r="B619" s="6" t="s">
        <v>81</v>
      </c>
      <c r="C619" s="6" t="s">
        <v>17</v>
      </c>
      <c r="D619" s="6">
        <v>7.4656782000000002</v>
      </c>
      <c r="E619" s="6">
        <v>0</v>
      </c>
      <c r="F619" s="6">
        <v>100</v>
      </c>
      <c r="G619" s="6">
        <v>0</v>
      </c>
    </row>
    <row r="620" spans="1:7" x14ac:dyDescent="0.25">
      <c r="A620" s="6" t="s">
        <v>80</v>
      </c>
      <c r="B620" s="6" t="s">
        <v>81</v>
      </c>
      <c r="C620" s="6" t="s">
        <v>18</v>
      </c>
      <c r="D620" s="6">
        <v>3295.0678914</v>
      </c>
      <c r="E620" s="6">
        <v>3472.7002065000001</v>
      </c>
      <c r="F620" s="6">
        <v>48.6876595612435</v>
      </c>
      <c r="G620" s="6">
        <v>51.3123404387565</v>
      </c>
    </row>
    <row r="621" spans="1:7" x14ac:dyDescent="0.25">
      <c r="A621" s="6" t="s">
        <v>92</v>
      </c>
      <c r="B621" s="6" t="s">
        <v>93</v>
      </c>
      <c r="C621" s="6" t="s">
        <v>15</v>
      </c>
      <c r="D621" s="6">
        <v>4.7670072000000001</v>
      </c>
      <c r="E621" s="6">
        <v>7.1978185000000003</v>
      </c>
      <c r="F621" s="6">
        <v>39.841844081355902</v>
      </c>
      <c r="G621" s="6">
        <v>60.158155918644098</v>
      </c>
    </row>
    <row r="622" spans="1:7" x14ac:dyDescent="0.25">
      <c r="A622" s="6" t="s">
        <v>92</v>
      </c>
      <c r="B622" s="6" t="s">
        <v>93</v>
      </c>
      <c r="C622" s="6" t="s">
        <v>17</v>
      </c>
      <c r="D622" s="6">
        <v>5.5216982000000003</v>
      </c>
      <c r="E622" s="6">
        <v>17.687750399999999</v>
      </c>
      <c r="F622" s="6">
        <v>23.7907340892192</v>
      </c>
      <c r="G622" s="6">
        <v>76.2092659107808</v>
      </c>
    </row>
    <row r="623" spans="1:7" x14ac:dyDescent="0.25">
      <c r="A623" s="6" t="s">
        <v>92</v>
      </c>
      <c r="B623" s="6" t="s">
        <v>93</v>
      </c>
      <c r="C623" s="6" t="s">
        <v>18</v>
      </c>
      <c r="D623" s="6">
        <v>1181.3627019</v>
      </c>
      <c r="E623" s="6">
        <v>1746.4630242999999</v>
      </c>
      <c r="F623" s="6">
        <v>40.349488404601203</v>
      </c>
      <c r="G623" s="6">
        <v>59.650511595398797</v>
      </c>
    </row>
    <row r="624" spans="1:7" x14ac:dyDescent="0.25">
      <c r="A624" s="6" t="s">
        <v>108</v>
      </c>
      <c r="B624" s="6" t="s">
        <v>109</v>
      </c>
      <c r="C624" s="6" t="s">
        <v>15</v>
      </c>
      <c r="D624" s="6">
        <v>31.814965000000001</v>
      </c>
      <c r="E624" s="6">
        <v>18.303804599999999</v>
      </c>
      <c r="F624" s="6">
        <v>63.479142153561597</v>
      </c>
      <c r="G624" s="6">
        <v>36.520857846438403</v>
      </c>
    </row>
    <row r="625" spans="1:7" x14ac:dyDescent="0.25">
      <c r="A625" s="6" t="s">
        <v>108</v>
      </c>
      <c r="B625" s="6" t="s">
        <v>109</v>
      </c>
      <c r="C625" s="6" t="s">
        <v>17</v>
      </c>
      <c r="D625" s="6">
        <v>30.4156467</v>
      </c>
      <c r="E625" s="6">
        <v>47.568823799999997</v>
      </c>
      <c r="F625" s="6">
        <v>39.002184030986001</v>
      </c>
      <c r="G625" s="6">
        <v>60.997815969013999</v>
      </c>
    </row>
    <row r="626" spans="1:7" x14ac:dyDescent="0.25">
      <c r="A626" s="6" t="s">
        <v>108</v>
      </c>
      <c r="B626" s="6" t="s">
        <v>109</v>
      </c>
      <c r="C626" s="6" t="s">
        <v>18</v>
      </c>
      <c r="D626" s="6">
        <v>3388.6153402</v>
      </c>
      <c r="E626" s="6">
        <v>3393.2814153999998</v>
      </c>
      <c r="F626" s="6">
        <v>49.965599039854503</v>
      </c>
      <c r="G626" s="6">
        <v>50.034400960145497</v>
      </c>
    </row>
    <row r="627" spans="1:7" x14ac:dyDescent="0.25">
      <c r="A627" s="6" t="s">
        <v>110</v>
      </c>
      <c r="B627" s="6" t="s">
        <v>111</v>
      </c>
      <c r="C627" s="6" t="s">
        <v>15</v>
      </c>
      <c r="D627" s="6">
        <v>9.0231619999999992</v>
      </c>
      <c r="E627" s="6">
        <v>5.4138972000000001</v>
      </c>
      <c r="F627" s="6">
        <v>62.5</v>
      </c>
      <c r="G627" s="6">
        <v>37.5</v>
      </c>
    </row>
    <row r="628" spans="1:7" x14ac:dyDescent="0.25">
      <c r="A628" s="6" t="s">
        <v>110</v>
      </c>
      <c r="B628" s="6" t="s">
        <v>111</v>
      </c>
      <c r="C628" s="6" t="s">
        <v>17</v>
      </c>
      <c r="D628" s="6">
        <v>1.8046324</v>
      </c>
      <c r="E628" s="6">
        <v>0</v>
      </c>
      <c r="F628" s="6">
        <v>100</v>
      </c>
      <c r="G628" s="6">
        <v>0</v>
      </c>
    </row>
    <row r="629" spans="1:7" x14ac:dyDescent="0.25">
      <c r="A629" s="6" t="s">
        <v>110</v>
      </c>
      <c r="B629" s="6" t="s">
        <v>111</v>
      </c>
      <c r="C629" s="6" t="s">
        <v>18</v>
      </c>
      <c r="D629" s="6">
        <v>1257.8287828</v>
      </c>
      <c r="E629" s="6">
        <v>1474.3846708000001</v>
      </c>
      <c r="F629" s="6">
        <v>46.036988110964302</v>
      </c>
      <c r="G629" s="6">
        <v>53.963011889035698</v>
      </c>
    </row>
    <row r="630" spans="1:7" x14ac:dyDescent="0.25">
      <c r="A630" t="s">
        <v>21</v>
      </c>
    </row>
    <row r="631" spans="1:7" x14ac:dyDescent="0.25">
      <c r="A631" t="s">
        <v>1037</v>
      </c>
    </row>
    <row r="632" spans="1:7" x14ac:dyDescent="0.25">
      <c r="A632" t="s">
        <v>22</v>
      </c>
    </row>
    <row r="633" spans="1:7" x14ac:dyDescent="0.25">
      <c r="A633" t="s">
        <v>23</v>
      </c>
    </row>
    <row r="634" spans="1:7" x14ac:dyDescent="0.25">
      <c r="A634" t="s">
        <v>24</v>
      </c>
    </row>
    <row r="637" spans="1:7" x14ac:dyDescent="0.25">
      <c r="G637" s="7" t="str">
        <f>HYPERLINK("#'Indice'!A1", "Ir al índice")</f>
        <v>Ir al índice</v>
      </c>
    </row>
    <row r="638" spans="1:7" ht="17.25" x14ac:dyDescent="0.3">
      <c r="A638" s="8" t="s">
        <v>465</v>
      </c>
    </row>
    <row r="639" spans="1:7" x14ac:dyDescent="0.25">
      <c r="A639" s="5" t="s">
        <v>26</v>
      </c>
      <c r="B639" s="5" t="s">
        <v>10</v>
      </c>
      <c r="C639" s="5" t="s">
        <v>11</v>
      </c>
      <c r="D639" s="5" t="s">
        <v>431</v>
      </c>
      <c r="E639" s="5" t="s">
        <v>457</v>
      </c>
      <c r="F639" s="5" t="s">
        <v>433</v>
      </c>
      <c r="G639" s="5" t="s">
        <v>458</v>
      </c>
    </row>
    <row r="640" spans="1:7" x14ac:dyDescent="0.25">
      <c r="A640" s="6" t="s">
        <v>13</v>
      </c>
      <c r="B640" s="6" t="s">
        <v>14</v>
      </c>
      <c r="C640" s="6" t="s">
        <v>15</v>
      </c>
      <c r="D640" s="6">
        <v>45.605134200000002</v>
      </c>
      <c r="E640" s="6">
        <v>36.681746400000002</v>
      </c>
      <c r="F640" s="6">
        <v>55.422120595005303</v>
      </c>
      <c r="G640" s="6">
        <v>44.577879404994697</v>
      </c>
    </row>
    <row r="641" spans="1:7" x14ac:dyDescent="0.25">
      <c r="A641" s="6" t="s">
        <v>13</v>
      </c>
      <c r="B641" s="6" t="s">
        <v>14</v>
      </c>
      <c r="C641" s="6" t="s">
        <v>17</v>
      </c>
      <c r="D641" s="6">
        <v>45.207655500000001</v>
      </c>
      <c r="E641" s="6">
        <v>66.437644199999994</v>
      </c>
      <c r="F641" s="6">
        <v>40.492215634224301</v>
      </c>
      <c r="G641" s="6">
        <v>59.507784365775699</v>
      </c>
    </row>
    <row r="642" spans="1:7" x14ac:dyDescent="0.25">
      <c r="A642" s="6" t="s">
        <v>13</v>
      </c>
      <c r="B642" s="6" t="s">
        <v>14</v>
      </c>
      <c r="C642" s="6" t="s">
        <v>18</v>
      </c>
      <c r="D642" s="6">
        <v>9934.8119172000006</v>
      </c>
      <c r="E642" s="6">
        <v>11195.3979253</v>
      </c>
      <c r="F642" s="6">
        <v>47.017100119932202</v>
      </c>
      <c r="G642" s="6">
        <v>52.982899880067798</v>
      </c>
    </row>
    <row r="643" spans="1:7" x14ac:dyDescent="0.25">
      <c r="A643" s="6" t="s">
        <v>27</v>
      </c>
      <c r="B643" s="6" t="s">
        <v>28</v>
      </c>
      <c r="C643" s="6" t="s">
        <v>15</v>
      </c>
      <c r="D643" s="6">
        <v>305.99153059999998</v>
      </c>
      <c r="E643" s="6">
        <v>196.34668640000001</v>
      </c>
      <c r="F643" s="6">
        <v>60.913448398850399</v>
      </c>
      <c r="G643" s="6">
        <v>39.086551601149601</v>
      </c>
    </row>
    <row r="644" spans="1:7" x14ac:dyDescent="0.25">
      <c r="A644" s="6" t="s">
        <v>27</v>
      </c>
      <c r="B644" s="6" t="s">
        <v>28</v>
      </c>
      <c r="C644" s="6" t="s">
        <v>17</v>
      </c>
      <c r="D644" s="6">
        <v>11.474182300000001</v>
      </c>
      <c r="E644" s="6">
        <v>24.762047800000001</v>
      </c>
      <c r="F644" s="6">
        <v>31.664944913792201</v>
      </c>
      <c r="G644" s="6">
        <v>68.335055086207802</v>
      </c>
    </row>
    <row r="645" spans="1:7" x14ac:dyDescent="0.25">
      <c r="A645" s="6" t="s">
        <v>27</v>
      </c>
      <c r="B645" s="6" t="s">
        <v>28</v>
      </c>
      <c r="C645" s="6" t="s">
        <v>18</v>
      </c>
      <c r="D645" s="6">
        <v>7250.0545820999996</v>
      </c>
      <c r="E645" s="6">
        <v>11362.370972299999</v>
      </c>
      <c r="F645" s="6">
        <v>38.952766048195599</v>
      </c>
      <c r="G645" s="6">
        <v>61.047233951804401</v>
      </c>
    </row>
    <row r="646" spans="1:7" x14ac:dyDescent="0.25">
      <c r="A646" s="6" t="s">
        <v>29</v>
      </c>
      <c r="B646" s="6" t="s">
        <v>30</v>
      </c>
      <c r="C646" s="6" t="s">
        <v>15</v>
      </c>
      <c r="D646" s="6">
        <v>667.61764700000003</v>
      </c>
      <c r="E646" s="6">
        <v>1142.3480652000001</v>
      </c>
      <c r="F646" s="6">
        <v>36.885651617594199</v>
      </c>
      <c r="G646" s="6">
        <v>63.114348382405801</v>
      </c>
    </row>
    <row r="647" spans="1:7" x14ac:dyDescent="0.25">
      <c r="A647" s="6" t="s">
        <v>29</v>
      </c>
      <c r="B647" s="6" t="s">
        <v>30</v>
      </c>
      <c r="C647" s="6" t="s">
        <v>17</v>
      </c>
      <c r="D647" s="6">
        <v>0</v>
      </c>
      <c r="E647" s="6">
        <v>12.9465842</v>
      </c>
      <c r="F647" s="6">
        <v>0</v>
      </c>
      <c r="G647" s="6">
        <v>100</v>
      </c>
    </row>
    <row r="648" spans="1:7" x14ac:dyDescent="0.25">
      <c r="A648" s="6" t="s">
        <v>29</v>
      </c>
      <c r="B648" s="6" t="s">
        <v>30</v>
      </c>
      <c r="C648" s="6" t="s">
        <v>18</v>
      </c>
      <c r="D648" s="6">
        <v>2961.6128595999999</v>
      </c>
      <c r="E648" s="6">
        <v>4664.4748477000003</v>
      </c>
      <c r="F648" s="6">
        <v>38.835284529510801</v>
      </c>
      <c r="G648" s="6">
        <v>61.164715470489199</v>
      </c>
    </row>
    <row r="649" spans="1:7" x14ac:dyDescent="0.25">
      <c r="A649" s="6" t="s">
        <v>31</v>
      </c>
      <c r="B649" s="6" t="s">
        <v>32</v>
      </c>
      <c r="C649" s="6" t="s">
        <v>15</v>
      </c>
      <c r="D649" s="6">
        <v>2.2633540000000001</v>
      </c>
      <c r="E649" s="6">
        <v>5.658385</v>
      </c>
      <c r="F649" s="6">
        <v>28.571428571428601</v>
      </c>
      <c r="G649" s="6">
        <v>71.428571428571402</v>
      </c>
    </row>
    <row r="650" spans="1:7" x14ac:dyDescent="0.25">
      <c r="A650" s="6" t="s">
        <v>31</v>
      </c>
      <c r="B650" s="6" t="s">
        <v>32</v>
      </c>
      <c r="C650" s="6" t="s">
        <v>17</v>
      </c>
      <c r="D650" s="6">
        <v>2.2633540000000001</v>
      </c>
      <c r="E650" s="6">
        <v>1.131677</v>
      </c>
      <c r="F650" s="6">
        <v>66.6666666666667</v>
      </c>
      <c r="G650" s="6">
        <v>33.3333333333333</v>
      </c>
    </row>
    <row r="651" spans="1:7" x14ac:dyDescent="0.25">
      <c r="A651" s="6" t="s">
        <v>31</v>
      </c>
      <c r="B651" s="6" t="s">
        <v>32</v>
      </c>
      <c r="C651" s="6" t="s">
        <v>18</v>
      </c>
      <c r="D651" s="6">
        <v>544.336637</v>
      </c>
      <c r="E651" s="6">
        <v>841.96768799999995</v>
      </c>
      <c r="F651" s="6">
        <v>39.265306122448997</v>
      </c>
      <c r="G651" s="6">
        <v>60.734693877551003</v>
      </c>
    </row>
    <row r="652" spans="1:7" x14ac:dyDescent="0.25">
      <c r="A652" s="6" t="s">
        <v>33</v>
      </c>
      <c r="B652" s="6" t="s">
        <v>34</v>
      </c>
      <c r="C652" s="6" t="s">
        <v>15</v>
      </c>
      <c r="D652" s="6">
        <v>9.3372658000000008</v>
      </c>
      <c r="E652" s="6">
        <v>128.2451356</v>
      </c>
      <c r="F652" s="6">
        <v>6.7866716273204997</v>
      </c>
      <c r="G652" s="6">
        <v>93.213328372679499</v>
      </c>
    </row>
    <row r="653" spans="1:7" x14ac:dyDescent="0.25">
      <c r="A653" s="6" t="s">
        <v>33</v>
      </c>
      <c r="B653" s="6" t="s">
        <v>34</v>
      </c>
      <c r="C653" s="6" t="s">
        <v>17</v>
      </c>
      <c r="D653" s="6">
        <v>4.9319822000000002</v>
      </c>
      <c r="E653" s="6">
        <v>31.5507703</v>
      </c>
      <c r="F653" s="6">
        <v>13.518668033614</v>
      </c>
      <c r="G653" s="6">
        <v>86.481331966385994</v>
      </c>
    </row>
    <row r="654" spans="1:7" x14ac:dyDescent="0.25">
      <c r="A654" s="6" t="s">
        <v>33</v>
      </c>
      <c r="B654" s="6" t="s">
        <v>34</v>
      </c>
      <c r="C654" s="6" t="s">
        <v>18</v>
      </c>
      <c r="D654" s="6">
        <v>5760.9748688999998</v>
      </c>
      <c r="E654" s="6">
        <v>7535.9599759000002</v>
      </c>
      <c r="F654" s="6">
        <v>43.325585453650099</v>
      </c>
      <c r="G654" s="6">
        <v>56.674414546349901</v>
      </c>
    </row>
    <row r="655" spans="1:7" x14ac:dyDescent="0.25">
      <c r="A655" s="6" t="s">
        <v>35</v>
      </c>
      <c r="B655" s="6" t="s">
        <v>36</v>
      </c>
      <c r="C655" s="6" t="s">
        <v>15</v>
      </c>
      <c r="D655" s="6">
        <v>0</v>
      </c>
      <c r="E655" s="6">
        <v>2.8791554000000001</v>
      </c>
      <c r="F655" s="6">
        <v>0</v>
      </c>
      <c r="G655" s="6">
        <v>100</v>
      </c>
    </row>
    <row r="656" spans="1:7" x14ac:dyDescent="0.25">
      <c r="A656" s="6" t="s">
        <v>35</v>
      </c>
      <c r="B656" s="6" t="s">
        <v>36</v>
      </c>
      <c r="C656" s="6" t="s">
        <v>17</v>
      </c>
      <c r="D656" s="6">
        <v>7.8148504000000001</v>
      </c>
      <c r="E656" s="6">
        <v>22.1078005</v>
      </c>
      <c r="F656" s="6">
        <v>26.116838465003799</v>
      </c>
      <c r="G656" s="6">
        <v>73.883161534996205</v>
      </c>
    </row>
    <row r="657" spans="1:7" x14ac:dyDescent="0.25">
      <c r="A657" s="6" t="s">
        <v>35</v>
      </c>
      <c r="B657" s="6" t="s">
        <v>36</v>
      </c>
      <c r="C657" s="6" t="s">
        <v>18</v>
      </c>
      <c r="D657" s="6">
        <v>525.16542709999999</v>
      </c>
      <c r="E657" s="6">
        <v>920.96828240000002</v>
      </c>
      <c r="F657" s="6">
        <v>36.3151362595355</v>
      </c>
      <c r="G657" s="6">
        <v>63.6848637404645</v>
      </c>
    </row>
    <row r="658" spans="1:7" x14ac:dyDescent="0.25">
      <c r="A658" s="6" t="s">
        <v>37</v>
      </c>
      <c r="B658" s="6" t="s">
        <v>38</v>
      </c>
      <c r="C658" s="6" t="s">
        <v>15</v>
      </c>
      <c r="D658" s="6">
        <v>3.7518604</v>
      </c>
      <c r="E658" s="6">
        <v>4.8680130999999998</v>
      </c>
      <c r="F658" s="6">
        <v>43.525701392253602</v>
      </c>
      <c r="G658" s="6">
        <v>56.474298607746398</v>
      </c>
    </row>
    <row r="659" spans="1:7" x14ac:dyDescent="0.25">
      <c r="A659" s="6" t="s">
        <v>37</v>
      </c>
      <c r="B659" s="6" t="s">
        <v>38</v>
      </c>
      <c r="C659" s="6" t="s">
        <v>17</v>
      </c>
      <c r="D659" s="6">
        <v>2.1437677000000002</v>
      </c>
      <c r="E659" s="6">
        <v>1.3621227</v>
      </c>
      <c r="F659" s="6">
        <v>61.147596057195599</v>
      </c>
      <c r="G659" s="6">
        <v>38.852403942804401</v>
      </c>
    </row>
    <row r="660" spans="1:7" x14ac:dyDescent="0.25">
      <c r="A660" s="6" t="s">
        <v>37</v>
      </c>
      <c r="B660" s="6" t="s">
        <v>38</v>
      </c>
      <c r="C660" s="6" t="s">
        <v>18</v>
      </c>
      <c r="D660" s="6">
        <v>1487.1002490000001</v>
      </c>
      <c r="E660" s="6">
        <v>1753.7739876000001</v>
      </c>
      <c r="F660" s="6">
        <v>45.885774653203299</v>
      </c>
      <c r="G660" s="6">
        <v>54.114225346796701</v>
      </c>
    </row>
    <row r="661" spans="1:7" x14ac:dyDescent="0.25">
      <c r="A661" s="6" t="s">
        <v>39</v>
      </c>
      <c r="B661" s="6" t="s">
        <v>40</v>
      </c>
      <c r="C661" s="6" t="s">
        <v>15</v>
      </c>
      <c r="D661" s="6">
        <v>87.558368700000003</v>
      </c>
      <c r="E661" s="6">
        <v>113.7094055</v>
      </c>
      <c r="F661" s="6">
        <v>43.503421771332903</v>
      </c>
      <c r="G661" s="6">
        <v>56.496578228667097</v>
      </c>
    </row>
    <row r="662" spans="1:7" x14ac:dyDescent="0.25">
      <c r="A662" s="6" t="s">
        <v>39</v>
      </c>
      <c r="B662" s="6" t="s">
        <v>40</v>
      </c>
      <c r="C662" s="6" t="s">
        <v>17</v>
      </c>
      <c r="D662" s="6">
        <v>0</v>
      </c>
      <c r="E662" s="6">
        <v>9.2992588000000005</v>
      </c>
      <c r="F662" s="6">
        <v>0</v>
      </c>
      <c r="G662" s="6">
        <v>100</v>
      </c>
    </row>
    <row r="663" spans="1:7" x14ac:dyDescent="0.25">
      <c r="A663" s="6" t="s">
        <v>39</v>
      </c>
      <c r="B663" s="6" t="s">
        <v>40</v>
      </c>
      <c r="C663" s="6" t="s">
        <v>18</v>
      </c>
      <c r="D663" s="6">
        <v>2889.2745547</v>
      </c>
      <c r="E663" s="6">
        <v>3132.158414</v>
      </c>
      <c r="F663" s="6">
        <v>47.983172273422802</v>
      </c>
      <c r="G663" s="6">
        <v>52.016827726577198</v>
      </c>
    </row>
    <row r="664" spans="1:7" x14ac:dyDescent="0.25">
      <c r="A664" t="s">
        <v>21</v>
      </c>
    </row>
    <row r="665" spans="1:7" x14ac:dyDescent="0.25">
      <c r="A665" t="s">
        <v>1037</v>
      </c>
    </row>
    <row r="666" spans="1:7" x14ac:dyDescent="0.25">
      <c r="A666" t="s">
        <v>22</v>
      </c>
    </row>
    <row r="667" spans="1:7" x14ac:dyDescent="0.25">
      <c r="A667" t="s">
        <v>23</v>
      </c>
    </row>
    <row r="668" spans="1:7" x14ac:dyDescent="0.25">
      <c r="A668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G639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466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467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468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431</v>
      </c>
      <c r="E16" s="5" t="s">
        <v>469</v>
      </c>
      <c r="F16" s="5" t="s">
        <v>433</v>
      </c>
      <c r="G16" s="5" t="s">
        <v>470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14855.320181499999</v>
      </c>
      <c r="E17" s="6">
        <v>18079.1265207</v>
      </c>
      <c r="F17" s="6">
        <v>45.105722636924298</v>
      </c>
      <c r="G17" s="6">
        <v>54.894277363075702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96.028212300000007</v>
      </c>
      <c r="E18" s="6">
        <v>111.0156655</v>
      </c>
      <c r="F18" s="6">
        <v>46.380609424617298</v>
      </c>
      <c r="G18" s="6">
        <v>53.619390575382702</v>
      </c>
    </row>
    <row r="19" spans="1:7" x14ac:dyDescent="0.25">
      <c r="A19" s="6" t="s">
        <v>13</v>
      </c>
      <c r="B19" s="6" t="s">
        <v>14</v>
      </c>
      <c r="C19" s="6" t="s">
        <v>17</v>
      </c>
      <c r="D19" s="6">
        <v>13461.7416619</v>
      </c>
      <c r="E19" s="6">
        <v>10883.9846681</v>
      </c>
      <c r="F19" s="6">
        <v>55.2940646724998</v>
      </c>
      <c r="G19" s="6">
        <v>44.7059353275002</v>
      </c>
    </row>
    <row r="20" spans="1:7" x14ac:dyDescent="0.25">
      <c r="A20" s="6" t="s">
        <v>13</v>
      </c>
      <c r="B20" s="6" t="s">
        <v>14</v>
      </c>
      <c r="C20" s="6" t="s">
        <v>18</v>
      </c>
      <c r="D20" s="6">
        <v>2081928.6009885001</v>
      </c>
      <c r="E20" s="6">
        <v>1402229.9546033</v>
      </c>
      <c r="F20" s="6">
        <v>59.754129089423003</v>
      </c>
      <c r="G20" s="6">
        <v>40.245870910576997</v>
      </c>
    </row>
    <row r="21" spans="1:7" x14ac:dyDescent="0.25">
      <c r="A21" s="6" t="s">
        <v>13</v>
      </c>
      <c r="B21" s="6" t="s">
        <v>19</v>
      </c>
      <c r="C21" s="6" t="s">
        <v>15</v>
      </c>
      <c r="D21" s="6">
        <v>2.9796447000000001</v>
      </c>
      <c r="E21" s="6">
        <v>33.7021017</v>
      </c>
      <c r="F21" s="6">
        <v>8.1229630331886309</v>
      </c>
      <c r="G21" s="6">
        <v>91.877036966811403</v>
      </c>
    </row>
    <row r="22" spans="1:7" x14ac:dyDescent="0.25">
      <c r="A22" s="6" t="s">
        <v>13</v>
      </c>
      <c r="B22" s="6" t="s">
        <v>19</v>
      </c>
      <c r="C22" s="6" t="s">
        <v>17</v>
      </c>
      <c r="D22" s="6">
        <v>26.218740700000001</v>
      </c>
      <c r="E22" s="6">
        <v>40.218903500000003</v>
      </c>
      <c r="F22" s="6">
        <v>39.463682097265</v>
      </c>
      <c r="G22" s="6">
        <v>60.536317902735</v>
      </c>
    </row>
    <row r="23" spans="1:7" x14ac:dyDescent="0.25">
      <c r="A23" s="6" t="s">
        <v>13</v>
      </c>
      <c r="B23" s="6" t="s">
        <v>19</v>
      </c>
      <c r="C23" s="6" t="s">
        <v>18</v>
      </c>
      <c r="D23" s="6">
        <v>3477.7028034</v>
      </c>
      <c r="E23" s="6">
        <v>7725.0012795000002</v>
      </c>
      <c r="F23" s="6">
        <v>31.043422888483001</v>
      </c>
      <c r="G23" s="6">
        <v>68.956577111517007</v>
      </c>
    </row>
    <row r="24" spans="1:7" x14ac:dyDescent="0.25">
      <c r="A24" s="6" t="s">
        <v>13</v>
      </c>
      <c r="B24" s="6" t="s">
        <v>20</v>
      </c>
      <c r="C24" s="6" t="s">
        <v>15</v>
      </c>
      <c r="D24" s="6">
        <v>14852.3405368</v>
      </c>
      <c r="E24" s="6">
        <v>18045.424418999999</v>
      </c>
      <c r="F24" s="6">
        <v>45.146959244054898</v>
      </c>
      <c r="G24" s="6">
        <v>54.853040755945102</v>
      </c>
    </row>
    <row r="25" spans="1:7" x14ac:dyDescent="0.25">
      <c r="A25" s="6" t="s">
        <v>13</v>
      </c>
      <c r="B25" s="6" t="s">
        <v>20</v>
      </c>
      <c r="C25" s="6" t="s">
        <v>16</v>
      </c>
      <c r="D25" s="6">
        <v>96.028212300000007</v>
      </c>
      <c r="E25" s="6">
        <v>111.0156655</v>
      </c>
      <c r="F25" s="6">
        <v>46.380609424617298</v>
      </c>
      <c r="G25" s="6">
        <v>53.619390575382702</v>
      </c>
    </row>
    <row r="26" spans="1:7" x14ac:dyDescent="0.25">
      <c r="A26" s="6" t="s">
        <v>13</v>
      </c>
      <c r="B26" s="6" t="s">
        <v>20</v>
      </c>
      <c r="C26" s="6" t="s">
        <v>17</v>
      </c>
      <c r="D26" s="6">
        <v>13435.522921199999</v>
      </c>
      <c r="E26" s="6">
        <v>10843.765764600001</v>
      </c>
      <c r="F26" s="6">
        <v>55.3373828000896</v>
      </c>
      <c r="G26" s="6">
        <v>44.6626171999104</v>
      </c>
    </row>
    <row r="27" spans="1:7" x14ac:dyDescent="0.25">
      <c r="A27" s="6" t="s">
        <v>13</v>
      </c>
      <c r="B27" s="6" t="s">
        <v>20</v>
      </c>
      <c r="C27" s="6" t="s">
        <v>18</v>
      </c>
      <c r="D27" s="6">
        <v>2078450.8981850999</v>
      </c>
      <c r="E27" s="6">
        <v>1394504.9533237999</v>
      </c>
      <c r="F27" s="6">
        <v>59.8467411349923</v>
      </c>
      <c r="G27" s="6">
        <v>40.1532588650077</v>
      </c>
    </row>
    <row r="28" spans="1:7" x14ac:dyDescent="0.25">
      <c r="A28" t="s">
        <v>21</v>
      </c>
    </row>
    <row r="29" spans="1:7" x14ac:dyDescent="0.25">
      <c r="A29" t="s">
        <v>1037</v>
      </c>
    </row>
    <row r="30" spans="1:7" x14ac:dyDescent="0.25">
      <c r="A30" t="s">
        <v>22</v>
      </c>
    </row>
    <row r="31" spans="1:7" x14ac:dyDescent="0.25">
      <c r="A31" t="s">
        <v>23</v>
      </c>
    </row>
    <row r="32" spans="1:7" x14ac:dyDescent="0.25">
      <c r="A32" t="s">
        <v>24</v>
      </c>
    </row>
    <row r="35" spans="1:7" x14ac:dyDescent="0.25">
      <c r="G35" s="7" t="str">
        <f>HYPERLINK("#'Indice'!A1", "Ir al índice")</f>
        <v>Ir al índice</v>
      </c>
    </row>
    <row r="36" spans="1:7" ht="17.25" x14ac:dyDescent="0.3">
      <c r="A36" s="4" t="s">
        <v>471</v>
      </c>
    </row>
    <row r="37" spans="1:7" x14ac:dyDescent="0.25">
      <c r="A37" s="5" t="s">
        <v>26</v>
      </c>
      <c r="B37" s="5" t="s">
        <v>10</v>
      </c>
      <c r="C37" s="5" t="s">
        <v>11</v>
      </c>
      <c r="D37" s="5" t="s">
        <v>431</v>
      </c>
      <c r="E37" s="5" t="s">
        <v>469</v>
      </c>
      <c r="F37" s="5" t="s">
        <v>433</v>
      </c>
      <c r="G37" s="5" t="s">
        <v>470</v>
      </c>
    </row>
    <row r="38" spans="1:7" x14ac:dyDescent="0.25">
      <c r="A38" s="6" t="s">
        <v>13</v>
      </c>
      <c r="B38" s="6" t="s">
        <v>14</v>
      </c>
      <c r="C38" s="6" t="s">
        <v>15</v>
      </c>
      <c r="D38" s="6">
        <v>14855.320181499999</v>
      </c>
      <c r="E38" s="6">
        <v>18079.1265207</v>
      </c>
      <c r="F38" s="6">
        <v>45.105722636924298</v>
      </c>
      <c r="G38" s="6">
        <v>54.894277363075702</v>
      </c>
    </row>
    <row r="39" spans="1:7" x14ac:dyDescent="0.25">
      <c r="A39" s="6" t="s">
        <v>13</v>
      </c>
      <c r="B39" s="6" t="s">
        <v>14</v>
      </c>
      <c r="C39" s="6" t="s">
        <v>16</v>
      </c>
      <c r="D39" s="6">
        <v>96.028212300000007</v>
      </c>
      <c r="E39" s="6">
        <v>111.0156655</v>
      </c>
      <c r="F39" s="6">
        <v>46.380609424617298</v>
      </c>
      <c r="G39" s="6">
        <v>53.619390575382702</v>
      </c>
    </row>
    <row r="40" spans="1:7" x14ac:dyDescent="0.25">
      <c r="A40" s="6" t="s">
        <v>13</v>
      </c>
      <c r="B40" s="6" t="s">
        <v>14</v>
      </c>
      <c r="C40" s="6" t="s">
        <v>17</v>
      </c>
      <c r="D40" s="6">
        <v>13461.7416619</v>
      </c>
      <c r="E40" s="6">
        <v>10883.9846681</v>
      </c>
      <c r="F40" s="6">
        <v>55.2940646724998</v>
      </c>
      <c r="G40" s="6">
        <v>44.7059353275002</v>
      </c>
    </row>
    <row r="41" spans="1:7" x14ac:dyDescent="0.25">
      <c r="A41" s="6" t="s">
        <v>13</v>
      </c>
      <c r="B41" s="6" t="s">
        <v>14</v>
      </c>
      <c r="C41" s="6" t="s">
        <v>18</v>
      </c>
      <c r="D41" s="6">
        <v>2081928.6009885001</v>
      </c>
      <c r="E41" s="6">
        <v>1402229.9546033</v>
      </c>
      <c r="F41" s="6">
        <v>59.754129089423003</v>
      </c>
      <c r="G41" s="6">
        <v>40.245870910576997</v>
      </c>
    </row>
    <row r="42" spans="1:7" x14ac:dyDescent="0.25">
      <c r="A42" s="6" t="s">
        <v>27</v>
      </c>
      <c r="B42" s="6" t="s">
        <v>28</v>
      </c>
      <c r="C42" s="6" t="s">
        <v>15</v>
      </c>
      <c r="D42" s="6">
        <v>144.83114900000001</v>
      </c>
      <c r="E42" s="6">
        <v>259.47924419999998</v>
      </c>
      <c r="F42" s="6">
        <v>35.821772439165699</v>
      </c>
      <c r="G42" s="6">
        <v>64.178227560834301</v>
      </c>
    </row>
    <row r="43" spans="1:7" x14ac:dyDescent="0.25">
      <c r="A43" s="6" t="s">
        <v>27</v>
      </c>
      <c r="B43" s="6" t="s">
        <v>28</v>
      </c>
      <c r="C43" s="6" t="s">
        <v>17</v>
      </c>
      <c r="D43" s="6">
        <v>80.702538000000004</v>
      </c>
      <c r="E43" s="6">
        <v>9.9288050999999999</v>
      </c>
      <c r="F43" s="6">
        <v>89.044843913385606</v>
      </c>
      <c r="G43" s="6">
        <v>10.9551560866144</v>
      </c>
    </row>
    <row r="44" spans="1:7" x14ac:dyDescent="0.25">
      <c r="A44" s="6" t="s">
        <v>27</v>
      </c>
      <c r="B44" s="6" t="s">
        <v>28</v>
      </c>
      <c r="C44" s="6" t="s">
        <v>18</v>
      </c>
      <c r="D44" s="6">
        <v>42361.189720399998</v>
      </c>
      <c r="E44" s="6">
        <v>33128.352631900001</v>
      </c>
      <c r="F44" s="6">
        <v>56.115308690978402</v>
      </c>
      <c r="G44" s="6">
        <v>43.884691309021598</v>
      </c>
    </row>
    <row r="45" spans="1:7" x14ac:dyDescent="0.25">
      <c r="A45" s="6" t="s">
        <v>29</v>
      </c>
      <c r="B45" s="6" t="s">
        <v>30</v>
      </c>
      <c r="C45" s="6" t="s">
        <v>15</v>
      </c>
      <c r="D45" s="6">
        <v>961.48176209999997</v>
      </c>
      <c r="E45" s="6">
        <v>1044.5901570000001</v>
      </c>
      <c r="F45" s="6">
        <v>47.928578878236699</v>
      </c>
      <c r="G45" s="6">
        <v>52.071421121763301</v>
      </c>
    </row>
    <row r="46" spans="1:7" x14ac:dyDescent="0.25">
      <c r="A46" s="6" t="s">
        <v>29</v>
      </c>
      <c r="B46" s="6" t="s">
        <v>30</v>
      </c>
      <c r="C46" s="6" t="s">
        <v>17</v>
      </c>
      <c r="D46" s="6">
        <v>56.008006199999997</v>
      </c>
      <c r="E46" s="6">
        <v>41.944015899999997</v>
      </c>
      <c r="F46" s="6">
        <v>57.179019890800198</v>
      </c>
      <c r="G46" s="6">
        <v>42.820980109199802</v>
      </c>
    </row>
    <row r="47" spans="1:7" x14ac:dyDescent="0.25">
      <c r="A47" s="6" t="s">
        <v>29</v>
      </c>
      <c r="B47" s="6" t="s">
        <v>30</v>
      </c>
      <c r="C47" s="6" t="s">
        <v>18</v>
      </c>
      <c r="D47" s="6">
        <v>8898.9348477999993</v>
      </c>
      <c r="E47" s="6">
        <v>7253.7092485000003</v>
      </c>
      <c r="F47" s="6">
        <v>55.092743917006302</v>
      </c>
      <c r="G47" s="6">
        <v>44.907256082993698</v>
      </c>
    </row>
    <row r="48" spans="1:7" x14ac:dyDescent="0.25">
      <c r="A48" s="6" t="s">
        <v>31</v>
      </c>
      <c r="B48" s="6" t="s">
        <v>32</v>
      </c>
      <c r="C48" s="6" t="s">
        <v>15</v>
      </c>
      <c r="D48" s="6">
        <v>216.9947062</v>
      </c>
      <c r="E48" s="6">
        <v>1.131677</v>
      </c>
      <c r="F48" s="6">
        <v>99.481182888838205</v>
      </c>
      <c r="G48" s="6">
        <v>0.51881711116181894</v>
      </c>
    </row>
    <row r="49" spans="1:7" x14ac:dyDescent="0.25">
      <c r="A49" s="6" t="s">
        <v>31</v>
      </c>
      <c r="B49" s="6" t="s">
        <v>32</v>
      </c>
      <c r="C49" s="6" t="s">
        <v>17</v>
      </c>
      <c r="D49" s="6">
        <v>50.9269733</v>
      </c>
      <c r="E49" s="6">
        <v>0</v>
      </c>
      <c r="F49" s="6">
        <v>100</v>
      </c>
      <c r="G49" s="6">
        <v>0</v>
      </c>
    </row>
    <row r="50" spans="1:7" x14ac:dyDescent="0.25">
      <c r="A50" s="6" t="s">
        <v>31</v>
      </c>
      <c r="B50" s="6" t="s">
        <v>32</v>
      </c>
      <c r="C50" s="6" t="s">
        <v>18</v>
      </c>
      <c r="D50" s="6">
        <v>32280.637759099998</v>
      </c>
      <c r="E50" s="6">
        <v>20087.0354171</v>
      </c>
      <c r="F50" s="6">
        <v>61.642299153690203</v>
      </c>
      <c r="G50" s="6">
        <v>38.357700846309797</v>
      </c>
    </row>
    <row r="51" spans="1:7" x14ac:dyDescent="0.25">
      <c r="A51" s="6" t="s">
        <v>33</v>
      </c>
      <c r="B51" s="6" t="s">
        <v>34</v>
      </c>
      <c r="C51" s="6" t="s">
        <v>15</v>
      </c>
      <c r="D51" s="6">
        <v>5.7904327000000002</v>
      </c>
      <c r="E51" s="6">
        <v>122.4547029</v>
      </c>
      <c r="F51" s="6">
        <v>4.51512852546744</v>
      </c>
      <c r="G51" s="6">
        <v>95.484871474532596</v>
      </c>
    </row>
    <row r="52" spans="1:7" x14ac:dyDescent="0.25">
      <c r="A52" s="6" t="s">
        <v>33</v>
      </c>
      <c r="B52" s="6" t="s">
        <v>34</v>
      </c>
      <c r="C52" s="6" t="s">
        <v>17</v>
      </c>
      <c r="D52" s="6">
        <v>27.945377799999999</v>
      </c>
      <c r="E52" s="6">
        <v>9.5519127000000008</v>
      </c>
      <c r="F52" s="6">
        <v>74.526392246927799</v>
      </c>
      <c r="G52" s="6">
        <v>25.473607753072201</v>
      </c>
    </row>
    <row r="53" spans="1:7" x14ac:dyDescent="0.25">
      <c r="A53" s="6" t="s">
        <v>33</v>
      </c>
      <c r="B53" s="6" t="s">
        <v>34</v>
      </c>
      <c r="C53" s="6" t="s">
        <v>18</v>
      </c>
      <c r="D53" s="6">
        <v>7810.9147913999996</v>
      </c>
      <c r="E53" s="6">
        <v>8129.4290831999997</v>
      </c>
      <c r="F53" s="6">
        <v>49.000917752133503</v>
      </c>
      <c r="G53" s="6">
        <v>50.999082247866497</v>
      </c>
    </row>
    <row r="54" spans="1:7" x14ac:dyDescent="0.25">
      <c r="A54" s="6" t="s">
        <v>35</v>
      </c>
      <c r="B54" s="6" t="s">
        <v>36</v>
      </c>
      <c r="C54" s="6" t="s">
        <v>15</v>
      </c>
      <c r="D54" s="6">
        <v>138.2570498</v>
      </c>
      <c r="E54" s="6">
        <v>2.8791554000000001</v>
      </c>
      <c r="F54" s="6">
        <v>97.960016428158895</v>
      </c>
      <c r="G54" s="6">
        <v>2.0399835718411401</v>
      </c>
    </row>
    <row r="55" spans="1:7" x14ac:dyDescent="0.25">
      <c r="A55" s="6" t="s">
        <v>35</v>
      </c>
      <c r="B55" s="6" t="s">
        <v>36</v>
      </c>
      <c r="C55" s="6" t="s">
        <v>17</v>
      </c>
      <c r="D55" s="6">
        <v>261.3194532</v>
      </c>
      <c r="E55" s="6">
        <v>13.093302</v>
      </c>
      <c r="F55" s="6">
        <v>95.228610277078005</v>
      </c>
      <c r="G55" s="6">
        <v>4.7713897229220299</v>
      </c>
    </row>
    <row r="56" spans="1:7" x14ac:dyDescent="0.25">
      <c r="A56" s="6" t="s">
        <v>35</v>
      </c>
      <c r="B56" s="6" t="s">
        <v>36</v>
      </c>
      <c r="C56" s="6" t="s">
        <v>18</v>
      </c>
      <c r="D56" s="6">
        <v>45650.099042000002</v>
      </c>
      <c r="E56" s="6">
        <v>25826.598548999998</v>
      </c>
      <c r="F56" s="6">
        <v>63.8671071559803</v>
      </c>
      <c r="G56" s="6">
        <v>36.132892844019601</v>
      </c>
    </row>
    <row r="57" spans="1:7" x14ac:dyDescent="0.25">
      <c r="A57" s="6" t="s">
        <v>37</v>
      </c>
      <c r="B57" s="6" t="s">
        <v>38</v>
      </c>
      <c r="C57" s="6" t="s">
        <v>15</v>
      </c>
      <c r="D57" s="6">
        <v>334.85301090000002</v>
      </c>
      <c r="E57" s="6">
        <v>339.721024</v>
      </c>
      <c r="F57" s="6">
        <v>49.639178737384903</v>
      </c>
      <c r="G57" s="6">
        <v>50.360821262615097</v>
      </c>
    </row>
    <row r="58" spans="1:7" x14ac:dyDescent="0.25">
      <c r="A58" s="6" t="s">
        <v>37</v>
      </c>
      <c r="B58" s="6" t="s">
        <v>38</v>
      </c>
      <c r="C58" s="6" t="s">
        <v>17</v>
      </c>
      <c r="D58" s="6">
        <v>967.3377107</v>
      </c>
      <c r="E58" s="6">
        <v>364.55857839999999</v>
      </c>
      <c r="F58" s="6">
        <v>72.628606192277701</v>
      </c>
      <c r="G58" s="6">
        <v>27.371393807722299</v>
      </c>
    </row>
    <row r="59" spans="1:7" x14ac:dyDescent="0.25">
      <c r="A59" s="6" t="s">
        <v>37</v>
      </c>
      <c r="B59" s="6" t="s">
        <v>38</v>
      </c>
      <c r="C59" s="6" t="s">
        <v>18</v>
      </c>
      <c r="D59" s="6">
        <v>168643.03800560001</v>
      </c>
      <c r="E59" s="6">
        <v>181237.23497280001</v>
      </c>
      <c r="F59" s="6">
        <v>48.200213338695796</v>
      </c>
      <c r="G59" s="6">
        <v>51.799786661304204</v>
      </c>
    </row>
    <row r="60" spans="1:7" x14ac:dyDescent="0.25">
      <c r="A60" s="6" t="s">
        <v>39</v>
      </c>
      <c r="B60" s="6" t="s">
        <v>40</v>
      </c>
      <c r="C60" s="6" t="s">
        <v>15</v>
      </c>
      <c r="D60" s="6">
        <v>90.098744400000001</v>
      </c>
      <c r="E60" s="6">
        <v>30.779736799999998</v>
      </c>
      <c r="F60" s="6">
        <v>74.536628443342806</v>
      </c>
      <c r="G60" s="6">
        <v>25.463371556657201</v>
      </c>
    </row>
    <row r="61" spans="1:7" x14ac:dyDescent="0.25">
      <c r="A61" s="6" t="s">
        <v>39</v>
      </c>
      <c r="B61" s="6" t="s">
        <v>40</v>
      </c>
      <c r="C61" s="6" t="s">
        <v>17</v>
      </c>
      <c r="D61" s="6">
        <v>2.3883307999999999</v>
      </c>
      <c r="E61" s="6">
        <v>38.876948499999997</v>
      </c>
      <c r="F61" s="6">
        <v>5.7877490241535803</v>
      </c>
      <c r="G61" s="6">
        <v>94.212250975846402</v>
      </c>
    </row>
    <row r="62" spans="1:7" x14ac:dyDescent="0.25">
      <c r="A62" s="6" t="s">
        <v>39</v>
      </c>
      <c r="B62" s="6" t="s">
        <v>40</v>
      </c>
      <c r="C62" s="6" t="s">
        <v>18</v>
      </c>
      <c r="D62" s="6">
        <v>9139.7911294000005</v>
      </c>
      <c r="E62" s="6">
        <v>4737.3584559999999</v>
      </c>
      <c r="F62" s="6">
        <v>65.862164799433103</v>
      </c>
      <c r="G62" s="6">
        <v>34.137835200566897</v>
      </c>
    </row>
    <row r="63" spans="1:7" x14ac:dyDescent="0.25">
      <c r="A63" t="s">
        <v>21</v>
      </c>
    </row>
    <row r="64" spans="1:7" x14ac:dyDescent="0.25">
      <c r="A64" t="s">
        <v>1037</v>
      </c>
    </row>
    <row r="65" spans="1:7" x14ac:dyDescent="0.25">
      <c r="A65" t="s">
        <v>22</v>
      </c>
    </row>
    <row r="66" spans="1:7" x14ac:dyDescent="0.25">
      <c r="A66" t="s">
        <v>23</v>
      </c>
    </row>
    <row r="67" spans="1:7" x14ac:dyDescent="0.25">
      <c r="A67" t="s">
        <v>24</v>
      </c>
    </row>
    <row r="70" spans="1:7" x14ac:dyDescent="0.25">
      <c r="G70" s="7" t="str">
        <f>HYPERLINK("#'Indice'!A1", "Ir al índice")</f>
        <v>Ir al índice</v>
      </c>
    </row>
    <row r="71" spans="1:7" ht="17.25" x14ac:dyDescent="0.3">
      <c r="A71" s="4" t="s">
        <v>472</v>
      </c>
    </row>
    <row r="72" spans="1:7" x14ac:dyDescent="0.25">
      <c r="A72" s="5" t="s">
        <v>26</v>
      </c>
      <c r="B72" s="5" t="s">
        <v>10</v>
      </c>
      <c r="C72" s="5" t="s">
        <v>11</v>
      </c>
      <c r="D72" s="5" t="s">
        <v>431</v>
      </c>
      <c r="E72" s="5" t="s">
        <v>469</v>
      </c>
      <c r="F72" s="5" t="s">
        <v>433</v>
      </c>
      <c r="G72" s="5" t="s">
        <v>470</v>
      </c>
    </row>
    <row r="73" spans="1:7" x14ac:dyDescent="0.25">
      <c r="A73" s="6" t="s">
        <v>13</v>
      </c>
      <c r="B73" s="6" t="s">
        <v>14</v>
      </c>
      <c r="C73" s="6" t="s">
        <v>15</v>
      </c>
      <c r="D73" s="6">
        <v>14852.3405368</v>
      </c>
      <c r="E73" s="6">
        <v>18045.424418999999</v>
      </c>
      <c r="F73" s="6">
        <v>45.146959244054898</v>
      </c>
      <c r="G73" s="6">
        <v>54.853040755945102</v>
      </c>
    </row>
    <row r="74" spans="1:7" x14ac:dyDescent="0.25">
      <c r="A74" s="6" t="s">
        <v>13</v>
      </c>
      <c r="B74" s="6" t="s">
        <v>14</v>
      </c>
      <c r="C74" s="6" t="s">
        <v>16</v>
      </c>
      <c r="D74" s="6">
        <v>96.028212300000007</v>
      </c>
      <c r="E74" s="6">
        <v>111.0156655</v>
      </c>
      <c r="F74" s="6">
        <v>46.380609424617298</v>
      </c>
      <c r="G74" s="6">
        <v>53.619390575382702</v>
      </c>
    </row>
    <row r="75" spans="1:7" x14ac:dyDescent="0.25">
      <c r="A75" s="6" t="s">
        <v>13</v>
      </c>
      <c r="B75" s="6" t="s">
        <v>14</v>
      </c>
      <c r="C75" s="6" t="s">
        <v>17</v>
      </c>
      <c r="D75" s="6">
        <v>13435.522921199999</v>
      </c>
      <c r="E75" s="6">
        <v>10843.765764600001</v>
      </c>
      <c r="F75" s="6">
        <v>55.3373828000896</v>
      </c>
      <c r="G75" s="6">
        <v>44.6626171999104</v>
      </c>
    </row>
    <row r="76" spans="1:7" x14ac:dyDescent="0.25">
      <c r="A76" s="6" t="s">
        <v>13</v>
      </c>
      <c r="B76" s="6" t="s">
        <v>14</v>
      </c>
      <c r="C76" s="6" t="s">
        <v>18</v>
      </c>
      <c r="D76" s="6">
        <v>2078450.8981850999</v>
      </c>
      <c r="E76" s="6">
        <v>1394504.9533237999</v>
      </c>
      <c r="F76" s="6">
        <v>59.8467411349923</v>
      </c>
      <c r="G76" s="6">
        <v>40.1532588650077</v>
      </c>
    </row>
    <row r="77" spans="1:7" x14ac:dyDescent="0.25">
      <c r="A77" s="6" t="s">
        <v>42</v>
      </c>
      <c r="B77" s="6" t="s">
        <v>43</v>
      </c>
      <c r="C77" s="6" t="s">
        <v>17</v>
      </c>
      <c r="D77" s="6">
        <v>10.425073299999999</v>
      </c>
      <c r="E77" s="6">
        <v>2.4336871000000002</v>
      </c>
      <c r="F77" s="6">
        <v>81.073703651869906</v>
      </c>
      <c r="G77" s="6">
        <v>18.926296348130101</v>
      </c>
    </row>
    <row r="78" spans="1:7" x14ac:dyDescent="0.25">
      <c r="A78" s="6" t="s">
        <v>42</v>
      </c>
      <c r="B78" s="6" t="s">
        <v>43</v>
      </c>
      <c r="C78" s="6" t="s">
        <v>18</v>
      </c>
      <c r="D78" s="6">
        <v>2518.5545671999998</v>
      </c>
      <c r="E78" s="6">
        <v>1672.779941</v>
      </c>
      <c r="F78" s="6">
        <v>60.089562459704801</v>
      </c>
      <c r="G78" s="6">
        <v>39.910437540295199</v>
      </c>
    </row>
    <row r="79" spans="1:7" x14ac:dyDescent="0.25">
      <c r="A79" s="6" t="s">
        <v>44</v>
      </c>
      <c r="B79" s="6" t="s">
        <v>45</v>
      </c>
      <c r="C79" s="6" t="s">
        <v>17</v>
      </c>
      <c r="D79" s="6">
        <v>77.093400399999993</v>
      </c>
      <c r="E79" s="6">
        <v>0</v>
      </c>
      <c r="F79" s="6">
        <v>100</v>
      </c>
      <c r="G79" s="6">
        <v>0</v>
      </c>
    </row>
    <row r="80" spans="1:7" x14ac:dyDescent="0.25">
      <c r="A80" s="6" t="s">
        <v>44</v>
      </c>
      <c r="B80" s="6" t="s">
        <v>45</v>
      </c>
      <c r="C80" s="6" t="s">
        <v>18</v>
      </c>
      <c r="D80" s="6">
        <v>19415.904758000001</v>
      </c>
      <c r="E80" s="6">
        <v>12926.819147</v>
      </c>
      <c r="F80" s="6">
        <v>60.031754947512098</v>
      </c>
      <c r="G80" s="6">
        <v>39.968245052488001</v>
      </c>
    </row>
    <row r="81" spans="1:7" x14ac:dyDescent="0.25">
      <c r="A81" s="6" t="s">
        <v>27</v>
      </c>
      <c r="B81" s="6" t="s">
        <v>28</v>
      </c>
      <c r="C81" s="6" t="s">
        <v>15</v>
      </c>
      <c r="D81" s="6">
        <v>108.6950981</v>
      </c>
      <c r="E81" s="6">
        <v>99.268608700000001</v>
      </c>
      <c r="F81" s="6">
        <v>52.266378481382198</v>
      </c>
      <c r="G81" s="6">
        <v>47.733621518617802</v>
      </c>
    </row>
    <row r="82" spans="1:7" x14ac:dyDescent="0.25">
      <c r="A82" s="6" t="s">
        <v>27</v>
      </c>
      <c r="B82" s="6" t="s">
        <v>28</v>
      </c>
      <c r="C82" s="6" t="s">
        <v>17</v>
      </c>
      <c r="D82" s="6">
        <v>65.869295300000005</v>
      </c>
      <c r="E82" s="6">
        <v>0</v>
      </c>
      <c r="F82" s="6">
        <v>100</v>
      </c>
      <c r="G82" s="6">
        <v>0</v>
      </c>
    </row>
    <row r="83" spans="1:7" x14ac:dyDescent="0.25">
      <c r="A83" s="6" t="s">
        <v>27</v>
      </c>
      <c r="B83" s="6" t="s">
        <v>28</v>
      </c>
      <c r="C83" s="6" t="s">
        <v>18</v>
      </c>
      <c r="D83" s="6">
        <v>36930.416803699998</v>
      </c>
      <c r="E83" s="6">
        <v>27196.754576300002</v>
      </c>
      <c r="F83" s="6">
        <v>57.5893431894267</v>
      </c>
      <c r="G83" s="6">
        <v>42.4106568105733</v>
      </c>
    </row>
    <row r="84" spans="1:7" x14ac:dyDescent="0.25">
      <c r="A84" s="6" t="s">
        <v>29</v>
      </c>
      <c r="B84" s="6" t="s">
        <v>30</v>
      </c>
      <c r="C84" s="6" t="s">
        <v>15</v>
      </c>
      <c r="D84" s="6">
        <v>397.6445693</v>
      </c>
      <c r="E84" s="6">
        <v>466.07928459999999</v>
      </c>
      <c r="F84" s="6">
        <v>46.038391495673402</v>
      </c>
      <c r="G84" s="6">
        <v>53.961608504326598</v>
      </c>
    </row>
    <row r="85" spans="1:7" x14ac:dyDescent="0.25">
      <c r="A85" s="6" t="s">
        <v>29</v>
      </c>
      <c r="B85" s="6" t="s">
        <v>30</v>
      </c>
      <c r="C85" s="6" t="s">
        <v>17</v>
      </c>
      <c r="D85" s="6">
        <v>50.2741696</v>
      </c>
      <c r="E85" s="6">
        <v>34.731268300000004</v>
      </c>
      <c r="F85" s="6">
        <v>59.142298236428502</v>
      </c>
      <c r="G85" s="6">
        <v>40.857701763571498</v>
      </c>
    </row>
    <row r="86" spans="1:7" x14ac:dyDescent="0.25">
      <c r="A86" s="6" t="s">
        <v>29</v>
      </c>
      <c r="B86" s="6" t="s">
        <v>30</v>
      </c>
      <c r="C86" s="6" t="s">
        <v>18</v>
      </c>
      <c r="D86" s="6">
        <v>6250.3889718999999</v>
      </c>
      <c r="E86" s="6">
        <v>5229.2783225000003</v>
      </c>
      <c r="F86" s="6">
        <v>54.447474927684198</v>
      </c>
      <c r="G86" s="6">
        <v>45.552525072315802</v>
      </c>
    </row>
    <row r="87" spans="1:7" x14ac:dyDescent="0.25">
      <c r="A87" s="6" t="s">
        <v>46</v>
      </c>
      <c r="B87" s="6" t="s">
        <v>47</v>
      </c>
      <c r="C87" s="6" t="s">
        <v>15</v>
      </c>
      <c r="D87" s="6">
        <v>107.00351000000001</v>
      </c>
      <c r="E87" s="6">
        <v>13.944732699999999</v>
      </c>
      <c r="F87" s="6">
        <v>88.470495818125698</v>
      </c>
      <c r="G87" s="6">
        <v>11.5295041818743</v>
      </c>
    </row>
    <row r="88" spans="1:7" x14ac:dyDescent="0.25">
      <c r="A88" s="6" t="s">
        <v>46</v>
      </c>
      <c r="B88" s="6" t="s">
        <v>47</v>
      </c>
      <c r="C88" s="6" t="s">
        <v>18</v>
      </c>
      <c r="D88" s="6">
        <v>8027.8830400999996</v>
      </c>
      <c r="E88" s="6">
        <v>2852.2907801000001</v>
      </c>
      <c r="F88" s="6">
        <v>73.784510916503294</v>
      </c>
      <c r="G88" s="6">
        <v>26.215489083496699</v>
      </c>
    </row>
    <row r="89" spans="1:7" x14ac:dyDescent="0.25">
      <c r="A89" s="6" t="s">
        <v>48</v>
      </c>
      <c r="B89" s="6" t="s">
        <v>49</v>
      </c>
      <c r="C89" s="6" t="s">
        <v>15</v>
      </c>
      <c r="D89" s="6">
        <v>0</v>
      </c>
      <c r="E89" s="6">
        <v>72.972897099999997</v>
      </c>
      <c r="F89" s="6">
        <v>0</v>
      </c>
      <c r="G89" s="6">
        <v>100</v>
      </c>
    </row>
    <row r="90" spans="1:7" x14ac:dyDescent="0.25">
      <c r="A90" s="6" t="s">
        <v>48</v>
      </c>
      <c r="B90" s="6" t="s">
        <v>49</v>
      </c>
      <c r="C90" s="6" t="s">
        <v>17</v>
      </c>
      <c r="D90" s="6">
        <v>281.734555</v>
      </c>
      <c r="E90" s="6">
        <v>120.83750980000001</v>
      </c>
      <c r="F90" s="6">
        <v>69.983632654681898</v>
      </c>
      <c r="G90" s="6">
        <v>30.016367345318098</v>
      </c>
    </row>
    <row r="91" spans="1:7" x14ac:dyDescent="0.25">
      <c r="A91" s="6" t="s">
        <v>48</v>
      </c>
      <c r="B91" s="6" t="s">
        <v>49</v>
      </c>
      <c r="C91" s="6" t="s">
        <v>18</v>
      </c>
      <c r="D91" s="6">
        <v>47794.015860799998</v>
      </c>
      <c r="E91" s="6">
        <v>17671.017535200001</v>
      </c>
      <c r="F91" s="6">
        <v>73.006937263275404</v>
      </c>
      <c r="G91" s="6">
        <v>26.9930627367246</v>
      </c>
    </row>
    <row r="92" spans="1:7" x14ac:dyDescent="0.25">
      <c r="A92" s="6" t="s">
        <v>31</v>
      </c>
      <c r="B92" s="6" t="s">
        <v>32</v>
      </c>
      <c r="C92" s="6" t="s">
        <v>15</v>
      </c>
      <c r="D92" s="6">
        <v>212.46799820000001</v>
      </c>
      <c r="E92" s="6">
        <v>0</v>
      </c>
      <c r="F92" s="6">
        <v>100</v>
      </c>
      <c r="G92" s="6">
        <v>0</v>
      </c>
    </row>
    <row r="93" spans="1:7" x14ac:dyDescent="0.25">
      <c r="A93" s="6" t="s">
        <v>31</v>
      </c>
      <c r="B93" s="6" t="s">
        <v>32</v>
      </c>
      <c r="C93" s="6" t="s">
        <v>17</v>
      </c>
      <c r="D93" s="6">
        <v>49.795296299999997</v>
      </c>
      <c r="E93" s="6">
        <v>0</v>
      </c>
      <c r="F93" s="6">
        <v>100</v>
      </c>
      <c r="G93" s="6">
        <v>0</v>
      </c>
    </row>
    <row r="94" spans="1:7" x14ac:dyDescent="0.25">
      <c r="A94" s="6" t="s">
        <v>31</v>
      </c>
      <c r="B94" s="6" t="s">
        <v>32</v>
      </c>
      <c r="C94" s="6" t="s">
        <v>18</v>
      </c>
      <c r="D94" s="6">
        <v>31902.657641099999</v>
      </c>
      <c r="E94" s="6">
        <v>19621.916170100001</v>
      </c>
      <c r="F94" s="6">
        <v>61.917363466217097</v>
      </c>
      <c r="G94" s="6">
        <v>38.082636533782903</v>
      </c>
    </row>
    <row r="95" spans="1:7" x14ac:dyDescent="0.25">
      <c r="A95" s="6" t="s">
        <v>50</v>
      </c>
      <c r="B95" s="6" t="s">
        <v>51</v>
      </c>
      <c r="C95" s="6" t="s">
        <v>15</v>
      </c>
      <c r="D95" s="6">
        <v>74.411530499999998</v>
      </c>
      <c r="E95" s="6">
        <v>127.83162280000001</v>
      </c>
      <c r="F95" s="6">
        <v>36.793102404619198</v>
      </c>
      <c r="G95" s="6">
        <v>63.206897595380802</v>
      </c>
    </row>
    <row r="96" spans="1:7" x14ac:dyDescent="0.25">
      <c r="A96" s="6" t="s">
        <v>50</v>
      </c>
      <c r="B96" s="6" t="s">
        <v>51</v>
      </c>
      <c r="C96" s="6" t="s">
        <v>17</v>
      </c>
      <c r="D96" s="6">
        <v>87.404008399999995</v>
      </c>
      <c r="E96" s="6">
        <v>326.08169889999999</v>
      </c>
      <c r="F96" s="6">
        <v>21.138338485926202</v>
      </c>
      <c r="G96" s="6">
        <v>78.861661514073802</v>
      </c>
    </row>
    <row r="97" spans="1:7" x14ac:dyDescent="0.25">
      <c r="A97" s="6" t="s">
        <v>50</v>
      </c>
      <c r="B97" s="6" t="s">
        <v>51</v>
      </c>
      <c r="C97" s="6" t="s">
        <v>18</v>
      </c>
      <c r="D97" s="6">
        <v>25008.8936096</v>
      </c>
      <c r="E97" s="6">
        <v>28533.385094599998</v>
      </c>
      <c r="F97" s="6">
        <v>46.708683707251801</v>
      </c>
      <c r="G97" s="6">
        <v>53.291316292748199</v>
      </c>
    </row>
    <row r="98" spans="1:7" x14ac:dyDescent="0.25">
      <c r="A98" s="6" t="s">
        <v>52</v>
      </c>
      <c r="B98" s="6" t="s">
        <v>53</v>
      </c>
      <c r="C98" s="6" t="s">
        <v>17</v>
      </c>
      <c r="D98" s="6">
        <v>0</v>
      </c>
      <c r="E98" s="6">
        <v>7.1296596000000001</v>
      </c>
      <c r="F98" s="6">
        <v>0</v>
      </c>
      <c r="G98" s="6">
        <v>100</v>
      </c>
    </row>
    <row r="99" spans="1:7" x14ac:dyDescent="0.25">
      <c r="A99" s="6" t="s">
        <v>52</v>
      </c>
      <c r="B99" s="6" t="s">
        <v>53</v>
      </c>
      <c r="C99" s="6" t="s">
        <v>18</v>
      </c>
      <c r="D99" s="6">
        <v>4768.7649318000003</v>
      </c>
      <c r="E99" s="6">
        <v>1929.1423316</v>
      </c>
      <c r="F99" s="6">
        <v>71.1978345513741</v>
      </c>
      <c r="G99" s="6">
        <v>28.8021654486259</v>
      </c>
    </row>
    <row r="100" spans="1:7" x14ac:dyDescent="0.25">
      <c r="A100" s="6" t="s">
        <v>33</v>
      </c>
      <c r="B100" s="6" t="s">
        <v>34</v>
      </c>
      <c r="C100" s="6" t="s">
        <v>17</v>
      </c>
      <c r="D100" s="6">
        <v>5.9465202000000001</v>
      </c>
      <c r="E100" s="6">
        <v>0</v>
      </c>
      <c r="F100" s="6">
        <v>100</v>
      </c>
      <c r="G100" s="6">
        <v>0</v>
      </c>
    </row>
    <row r="101" spans="1:7" x14ac:dyDescent="0.25">
      <c r="A101" s="6" t="s">
        <v>33</v>
      </c>
      <c r="B101" s="6" t="s">
        <v>34</v>
      </c>
      <c r="C101" s="6" t="s">
        <v>18</v>
      </c>
      <c r="D101" s="6">
        <v>4735.4149513000002</v>
      </c>
      <c r="E101" s="6">
        <v>3668.9689474000002</v>
      </c>
      <c r="F101" s="6">
        <v>56.344581689473699</v>
      </c>
      <c r="G101" s="6">
        <v>43.655418310526301</v>
      </c>
    </row>
    <row r="102" spans="1:7" x14ac:dyDescent="0.25">
      <c r="A102" s="6" t="s">
        <v>54</v>
      </c>
      <c r="B102" s="6" t="s">
        <v>55</v>
      </c>
      <c r="C102" s="6" t="s">
        <v>15</v>
      </c>
      <c r="D102" s="6">
        <v>103.86892229999999</v>
      </c>
      <c r="E102" s="6">
        <v>0</v>
      </c>
      <c r="F102" s="6">
        <v>100</v>
      </c>
      <c r="G102" s="6">
        <v>0</v>
      </c>
    </row>
    <row r="103" spans="1:7" x14ac:dyDescent="0.25">
      <c r="A103" s="6" t="s">
        <v>54</v>
      </c>
      <c r="B103" s="6" t="s">
        <v>55</v>
      </c>
      <c r="C103" s="6" t="s">
        <v>17</v>
      </c>
      <c r="D103" s="6">
        <v>375.1774259</v>
      </c>
      <c r="E103" s="6">
        <v>138.56296370000001</v>
      </c>
      <c r="F103" s="6">
        <v>73.028602285312701</v>
      </c>
      <c r="G103" s="6">
        <v>26.971397714687299</v>
      </c>
    </row>
    <row r="104" spans="1:7" x14ac:dyDescent="0.25">
      <c r="A104" s="6" t="s">
        <v>54</v>
      </c>
      <c r="B104" s="6" t="s">
        <v>55</v>
      </c>
      <c r="C104" s="6" t="s">
        <v>18</v>
      </c>
      <c r="D104" s="6">
        <v>39086.030284400003</v>
      </c>
      <c r="E104" s="6">
        <v>16822.501093800001</v>
      </c>
      <c r="F104" s="6">
        <v>69.910672523300306</v>
      </c>
      <c r="G104" s="6">
        <v>30.089327476699701</v>
      </c>
    </row>
    <row r="105" spans="1:7" x14ac:dyDescent="0.25">
      <c r="A105" s="6" t="s">
        <v>35</v>
      </c>
      <c r="B105" s="6" t="s">
        <v>36</v>
      </c>
      <c r="C105" s="6" t="s">
        <v>15</v>
      </c>
      <c r="D105" s="6">
        <v>138.2570498</v>
      </c>
      <c r="E105" s="6">
        <v>0</v>
      </c>
      <c r="F105" s="6">
        <v>100</v>
      </c>
      <c r="G105" s="6">
        <v>0</v>
      </c>
    </row>
    <row r="106" spans="1:7" x14ac:dyDescent="0.25">
      <c r="A106" s="6" t="s">
        <v>35</v>
      </c>
      <c r="B106" s="6" t="s">
        <v>36</v>
      </c>
      <c r="C106" s="6" t="s">
        <v>17</v>
      </c>
      <c r="D106" s="6">
        <v>252.3049547</v>
      </c>
      <c r="E106" s="6">
        <v>0</v>
      </c>
      <c r="F106" s="6">
        <v>100</v>
      </c>
      <c r="G106" s="6">
        <v>0</v>
      </c>
    </row>
    <row r="107" spans="1:7" x14ac:dyDescent="0.25">
      <c r="A107" s="6" t="s">
        <v>35</v>
      </c>
      <c r="B107" s="6" t="s">
        <v>36</v>
      </c>
      <c r="C107" s="6" t="s">
        <v>18</v>
      </c>
      <c r="D107" s="6">
        <v>45337.272884899998</v>
      </c>
      <c r="E107" s="6">
        <v>25217.256775599999</v>
      </c>
      <c r="F107" s="6">
        <v>64.258486454459501</v>
      </c>
      <c r="G107" s="6">
        <v>35.741513545540499</v>
      </c>
    </row>
    <row r="108" spans="1:7" x14ac:dyDescent="0.25">
      <c r="A108" s="6" t="s">
        <v>56</v>
      </c>
      <c r="B108" s="6" t="s">
        <v>57</v>
      </c>
      <c r="C108" s="6" t="s">
        <v>15</v>
      </c>
      <c r="D108" s="6">
        <v>10.417266400000001</v>
      </c>
      <c r="E108" s="6">
        <v>0</v>
      </c>
      <c r="F108" s="6">
        <v>100</v>
      </c>
      <c r="G108" s="6">
        <v>0</v>
      </c>
    </row>
    <row r="109" spans="1:7" x14ac:dyDescent="0.25">
      <c r="A109" s="6" t="s">
        <v>56</v>
      </c>
      <c r="B109" s="6" t="s">
        <v>57</v>
      </c>
      <c r="C109" s="6" t="s">
        <v>17</v>
      </c>
      <c r="D109" s="6">
        <v>19.050495099999999</v>
      </c>
      <c r="E109" s="6">
        <v>35.3624814</v>
      </c>
      <c r="F109" s="6">
        <v>35.010941002281001</v>
      </c>
      <c r="G109" s="6">
        <v>64.989058997719098</v>
      </c>
    </row>
    <row r="110" spans="1:7" x14ac:dyDescent="0.25">
      <c r="A110" s="6" t="s">
        <v>56</v>
      </c>
      <c r="B110" s="6" t="s">
        <v>57</v>
      </c>
      <c r="C110" s="6" t="s">
        <v>18</v>
      </c>
      <c r="D110" s="6">
        <v>7729.1635624</v>
      </c>
      <c r="E110" s="6">
        <v>5056.2815486</v>
      </c>
      <c r="F110" s="6">
        <v>60.452831288213702</v>
      </c>
      <c r="G110" s="6">
        <v>39.547168711786298</v>
      </c>
    </row>
    <row r="111" spans="1:7" x14ac:dyDescent="0.25">
      <c r="A111" s="6" t="s">
        <v>37</v>
      </c>
      <c r="B111" s="6" t="s">
        <v>38</v>
      </c>
      <c r="C111" s="6" t="s">
        <v>15</v>
      </c>
      <c r="D111" s="6">
        <v>334.85301090000002</v>
      </c>
      <c r="E111" s="6">
        <v>334.85301090000002</v>
      </c>
      <c r="F111" s="6">
        <v>50</v>
      </c>
      <c r="G111" s="6">
        <v>50</v>
      </c>
    </row>
    <row r="112" spans="1:7" x14ac:dyDescent="0.25">
      <c r="A112" s="6" t="s">
        <v>37</v>
      </c>
      <c r="B112" s="6" t="s">
        <v>38</v>
      </c>
      <c r="C112" s="6" t="s">
        <v>17</v>
      </c>
      <c r="D112" s="6">
        <v>965.97558800000002</v>
      </c>
      <c r="E112" s="6">
        <v>364.55857839999999</v>
      </c>
      <c r="F112" s="6">
        <v>72.6005849675864</v>
      </c>
      <c r="G112" s="6">
        <v>27.3994150324136</v>
      </c>
    </row>
    <row r="113" spans="1:7" x14ac:dyDescent="0.25">
      <c r="A113" s="6" t="s">
        <v>37</v>
      </c>
      <c r="B113" s="6" t="s">
        <v>38</v>
      </c>
      <c r="C113" s="6" t="s">
        <v>18</v>
      </c>
      <c r="D113" s="6">
        <v>167835.95453280001</v>
      </c>
      <c r="E113" s="6">
        <v>180290.54445799999</v>
      </c>
      <c r="F113" s="6">
        <v>48.211197659283997</v>
      </c>
      <c r="G113" s="6">
        <v>51.788802340716003</v>
      </c>
    </row>
    <row r="114" spans="1:7" x14ac:dyDescent="0.25">
      <c r="A114" s="6" t="s">
        <v>39</v>
      </c>
      <c r="B114" s="6" t="s">
        <v>40</v>
      </c>
      <c r="C114" s="6" t="s">
        <v>15</v>
      </c>
      <c r="D114" s="6">
        <v>7.1690756999999996</v>
      </c>
      <c r="E114" s="6">
        <v>0</v>
      </c>
      <c r="F114" s="6">
        <v>100</v>
      </c>
      <c r="G114" s="6">
        <v>0</v>
      </c>
    </row>
    <row r="115" spans="1:7" x14ac:dyDescent="0.25">
      <c r="A115" s="6" t="s">
        <v>39</v>
      </c>
      <c r="B115" s="6" t="s">
        <v>40</v>
      </c>
      <c r="C115" s="6" t="s">
        <v>17</v>
      </c>
      <c r="D115" s="6">
        <v>0</v>
      </c>
      <c r="E115" s="6">
        <v>31.966020499999999</v>
      </c>
      <c r="F115" s="6">
        <v>0</v>
      </c>
      <c r="G115" s="6">
        <v>100</v>
      </c>
    </row>
    <row r="116" spans="1:7" x14ac:dyDescent="0.25">
      <c r="A116" s="6" t="s">
        <v>39</v>
      </c>
      <c r="B116" s="6" t="s">
        <v>40</v>
      </c>
      <c r="C116" s="6" t="s">
        <v>18</v>
      </c>
      <c r="D116" s="6">
        <v>7383.4074812999997</v>
      </c>
      <c r="E116" s="6">
        <v>3355.6279463000001</v>
      </c>
      <c r="F116" s="6">
        <v>68.752985601706598</v>
      </c>
      <c r="G116" s="6">
        <v>31.247014398293398</v>
      </c>
    </row>
    <row r="117" spans="1:7" x14ac:dyDescent="0.25">
      <c r="A117" s="6" t="s">
        <v>58</v>
      </c>
      <c r="B117" s="6" t="s">
        <v>59</v>
      </c>
      <c r="C117" s="6" t="s">
        <v>17</v>
      </c>
      <c r="D117" s="6">
        <v>0</v>
      </c>
      <c r="E117" s="6">
        <v>5.3389449999999998</v>
      </c>
      <c r="F117" s="6">
        <v>0</v>
      </c>
      <c r="G117" s="6">
        <v>100</v>
      </c>
    </row>
    <row r="118" spans="1:7" x14ac:dyDescent="0.25">
      <c r="A118" s="6" t="s">
        <v>58</v>
      </c>
      <c r="B118" s="6" t="s">
        <v>59</v>
      </c>
      <c r="C118" s="6" t="s">
        <v>18</v>
      </c>
      <c r="D118" s="6">
        <v>2393.0896415000002</v>
      </c>
      <c r="E118" s="6">
        <v>2023.0343998000001</v>
      </c>
      <c r="F118" s="6">
        <v>54.1898193782513</v>
      </c>
      <c r="G118" s="6">
        <v>45.8101806217487</v>
      </c>
    </row>
    <row r="119" spans="1:7" x14ac:dyDescent="0.25">
      <c r="A119" s="6" t="s">
        <v>60</v>
      </c>
      <c r="B119" s="6" t="s">
        <v>61</v>
      </c>
      <c r="C119" s="6" t="s">
        <v>15</v>
      </c>
      <c r="D119" s="6">
        <v>34.851960400000003</v>
      </c>
      <c r="E119" s="6">
        <v>26.898961400000001</v>
      </c>
      <c r="F119" s="6">
        <v>56.439579174023002</v>
      </c>
      <c r="G119" s="6">
        <v>43.560420825976998</v>
      </c>
    </row>
    <row r="120" spans="1:7" x14ac:dyDescent="0.25">
      <c r="A120" s="6" t="s">
        <v>60</v>
      </c>
      <c r="B120" s="6" t="s">
        <v>61</v>
      </c>
      <c r="C120" s="6" t="s">
        <v>16</v>
      </c>
      <c r="D120" s="6">
        <v>0</v>
      </c>
      <c r="E120" s="6">
        <v>3.2211816</v>
      </c>
      <c r="F120" s="6">
        <v>0</v>
      </c>
      <c r="G120" s="6">
        <v>100</v>
      </c>
    </row>
    <row r="121" spans="1:7" x14ac:dyDescent="0.25">
      <c r="A121" s="6" t="s">
        <v>60</v>
      </c>
      <c r="B121" s="6" t="s">
        <v>61</v>
      </c>
      <c r="C121" s="6" t="s">
        <v>17</v>
      </c>
      <c r="D121" s="6">
        <v>19.153783399999998</v>
      </c>
      <c r="E121" s="6">
        <v>14.5088305</v>
      </c>
      <c r="F121" s="6">
        <v>56.8992754303016</v>
      </c>
      <c r="G121" s="6">
        <v>43.1007245696984</v>
      </c>
    </row>
    <row r="122" spans="1:7" x14ac:dyDescent="0.25">
      <c r="A122" s="6" t="s">
        <v>60</v>
      </c>
      <c r="B122" s="6" t="s">
        <v>61</v>
      </c>
      <c r="C122" s="6" t="s">
        <v>18</v>
      </c>
      <c r="D122" s="6">
        <v>2459.4055360000002</v>
      </c>
      <c r="E122" s="6">
        <v>1841.0536414000001</v>
      </c>
      <c r="F122" s="6">
        <v>57.189370589187298</v>
      </c>
      <c r="G122" s="6">
        <v>42.810629410812702</v>
      </c>
    </row>
    <row r="123" spans="1:7" x14ac:dyDescent="0.25">
      <c r="A123" s="6" t="s">
        <v>62</v>
      </c>
      <c r="B123" s="6" t="s">
        <v>63</v>
      </c>
      <c r="C123" s="6" t="s">
        <v>15</v>
      </c>
      <c r="D123" s="6">
        <v>4.2580533000000003</v>
      </c>
      <c r="E123" s="6">
        <v>4.2580533000000003</v>
      </c>
      <c r="F123" s="6">
        <v>50</v>
      </c>
      <c r="G123" s="6">
        <v>50</v>
      </c>
    </row>
    <row r="124" spans="1:7" x14ac:dyDescent="0.25">
      <c r="A124" s="6" t="s">
        <v>62</v>
      </c>
      <c r="B124" s="6" t="s">
        <v>63</v>
      </c>
      <c r="C124" s="6" t="s">
        <v>18</v>
      </c>
      <c r="D124" s="6">
        <v>3650.1173337999999</v>
      </c>
      <c r="E124" s="6">
        <v>1792.5173109</v>
      </c>
      <c r="F124" s="6">
        <v>67.0652647492049</v>
      </c>
      <c r="G124" s="6">
        <v>32.9347352507951</v>
      </c>
    </row>
    <row r="125" spans="1:7" x14ac:dyDescent="0.25">
      <c r="A125" s="6" t="s">
        <v>64</v>
      </c>
      <c r="B125" s="6" t="s">
        <v>65</v>
      </c>
      <c r="C125" s="6" t="s">
        <v>15</v>
      </c>
      <c r="D125" s="6">
        <v>37.737575</v>
      </c>
      <c r="E125" s="6">
        <v>19.790167799999999</v>
      </c>
      <c r="F125" s="6">
        <v>65.598914824796495</v>
      </c>
      <c r="G125" s="6">
        <v>34.401085175203498</v>
      </c>
    </row>
    <row r="126" spans="1:7" x14ac:dyDescent="0.25">
      <c r="A126" s="6" t="s">
        <v>64</v>
      </c>
      <c r="B126" s="6" t="s">
        <v>65</v>
      </c>
      <c r="C126" s="6" t="s">
        <v>17</v>
      </c>
      <c r="D126" s="6">
        <v>43.326999100000002</v>
      </c>
      <c r="E126" s="6">
        <v>0</v>
      </c>
      <c r="F126" s="6">
        <v>100</v>
      </c>
      <c r="G126" s="6">
        <v>0</v>
      </c>
    </row>
    <row r="127" spans="1:7" x14ac:dyDescent="0.25">
      <c r="A127" s="6" t="s">
        <v>64</v>
      </c>
      <c r="B127" s="6" t="s">
        <v>65</v>
      </c>
      <c r="C127" s="6" t="s">
        <v>18</v>
      </c>
      <c r="D127" s="6">
        <v>6910.1415672000003</v>
      </c>
      <c r="E127" s="6">
        <v>2727.7412921</v>
      </c>
      <c r="F127" s="6">
        <v>71.697712745409802</v>
      </c>
      <c r="G127" s="6">
        <v>28.302287254590201</v>
      </c>
    </row>
    <row r="128" spans="1:7" x14ac:dyDescent="0.25">
      <c r="A128" s="6" t="s">
        <v>66</v>
      </c>
      <c r="B128" s="6" t="s">
        <v>67</v>
      </c>
      <c r="C128" s="6" t="s">
        <v>15</v>
      </c>
      <c r="D128" s="6">
        <v>1.872166</v>
      </c>
      <c r="E128" s="6">
        <v>1.3818368000000001</v>
      </c>
      <c r="F128" s="6">
        <v>57.534246743733597</v>
      </c>
      <c r="G128" s="6">
        <v>42.465753256266403</v>
      </c>
    </row>
    <row r="129" spans="1:7" x14ac:dyDescent="0.25">
      <c r="A129" s="6" t="s">
        <v>66</v>
      </c>
      <c r="B129" s="6" t="s">
        <v>67</v>
      </c>
      <c r="C129" s="6" t="s">
        <v>17</v>
      </c>
      <c r="D129" s="6">
        <v>2.4574373</v>
      </c>
      <c r="E129" s="6">
        <v>1.2815832</v>
      </c>
      <c r="F129" s="6">
        <v>65.724092713586302</v>
      </c>
      <c r="G129" s="6">
        <v>34.275907286413599</v>
      </c>
    </row>
    <row r="130" spans="1:7" x14ac:dyDescent="0.25">
      <c r="A130" s="6" t="s">
        <v>66</v>
      </c>
      <c r="B130" s="6" t="s">
        <v>67</v>
      </c>
      <c r="C130" s="6" t="s">
        <v>18</v>
      </c>
      <c r="D130" s="6">
        <v>287.93075729999998</v>
      </c>
      <c r="E130" s="6">
        <v>424.81958739999999</v>
      </c>
      <c r="F130" s="6">
        <v>40.397140378962803</v>
      </c>
      <c r="G130" s="6">
        <v>59.602859621037197</v>
      </c>
    </row>
    <row r="131" spans="1:7" x14ac:dyDescent="0.25">
      <c r="A131" s="6" t="s">
        <v>68</v>
      </c>
      <c r="B131" s="6" t="s">
        <v>69</v>
      </c>
      <c r="C131" s="6" t="s">
        <v>15</v>
      </c>
      <c r="D131" s="6">
        <v>0</v>
      </c>
      <c r="E131" s="6">
        <v>55.935354400000001</v>
      </c>
      <c r="F131" s="6">
        <v>0</v>
      </c>
      <c r="G131" s="6">
        <v>100</v>
      </c>
    </row>
    <row r="132" spans="1:7" x14ac:dyDescent="0.25">
      <c r="A132" s="6" t="s">
        <v>68</v>
      </c>
      <c r="B132" s="6" t="s">
        <v>69</v>
      </c>
      <c r="C132" s="6" t="s">
        <v>16</v>
      </c>
      <c r="D132" s="6">
        <v>0</v>
      </c>
      <c r="E132" s="6">
        <v>50.791458400000003</v>
      </c>
      <c r="F132" s="6">
        <v>0</v>
      </c>
      <c r="G132" s="6">
        <v>100</v>
      </c>
    </row>
    <row r="133" spans="1:7" x14ac:dyDescent="0.25">
      <c r="A133" s="6" t="s">
        <v>68</v>
      </c>
      <c r="B133" s="6" t="s">
        <v>69</v>
      </c>
      <c r="C133" s="6" t="s">
        <v>17</v>
      </c>
      <c r="D133" s="6">
        <v>154.42096319999999</v>
      </c>
      <c r="E133" s="6">
        <v>0</v>
      </c>
      <c r="F133" s="6">
        <v>100</v>
      </c>
      <c r="G133" s="6">
        <v>0</v>
      </c>
    </row>
    <row r="134" spans="1:7" x14ac:dyDescent="0.25">
      <c r="A134" s="6" t="s">
        <v>68</v>
      </c>
      <c r="B134" s="6" t="s">
        <v>69</v>
      </c>
      <c r="C134" s="6" t="s">
        <v>18</v>
      </c>
      <c r="D134" s="6">
        <v>41350.714093199997</v>
      </c>
      <c r="E134" s="6">
        <v>19986.826492799999</v>
      </c>
      <c r="F134" s="6">
        <v>67.415018108238399</v>
      </c>
      <c r="G134" s="6">
        <v>32.584981891761601</v>
      </c>
    </row>
    <row r="135" spans="1:7" x14ac:dyDescent="0.25">
      <c r="A135" t="s">
        <v>21</v>
      </c>
    </row>
    <row r="136" spans="1:7" x14ac:dyDescent="0.25">
      <c r="A136" t="s">
        <v>1037</v>
      </c>
    </row>
    <row r="137" spans="1:7" x14ac:dyDescent="0.25">
      <c r="A137" t="s">
        <v>22</v>
      </c>
    </row>
    <row r="138" spans="1:7" x14ac:dyDescent="0.25">
      <c r="A138" t="s">
        <v>23</v>
      </c>
    </row>
    <row r="139" spans="1:7" x14ac:dyDescent="0.25">
      <c r="A139" t="s">
        <v>24</v>
      </c>
    </row>
    <row r="142" spans="1:7" x14ac:dyDescent="0.25">
      <c r="G142" s="7" t="str">
        <f>HYPERLINK("#'Indice'!A1", "Ir al índice")</f>
        <v>Ir al índice</v>
      </c>
    </row>
    <row r="143" spans="1:7" ht="17.25" x14ac:dyDescent="0.3">
      <c r="A143" s="4" t="s">
        <v>473</v>
      </c>
    </row>
    <row r="144" spans="1:7" x14ac:dyDescent="0.25">
      <c r="A144" s="5" t="s">
        <v>26</v>
      </c>
      <c r="B144" s="5" t="s">
        <v>71</v>
      </c>
      <c r="C144" s="5" t="s">
        <v>11</v>
      </c>
      <c r="D144" s="5" t="s">
        <v>431</v>
      </c>
      <c r="E144" s="5" t="s">
        <v>469</v>
      </c>
      <c r="F144" s="5" t="s">
        <v>433</v>
      </c>
      <c r="G144" s="5" t="s">
        <v>470</v>
      </c>
    </row>
    <row r="145" spans="1:7" x14ac:dyDescent="0.25">
      <c r="A145" s="6" t="s">
        <v>72</v>
      </c>
      <c r="B145" s="6" t="s">
        <v>73</v>
      </c>
      <c r="C145" s="6" t="s">
        <v>15</v>
      </c>
      <c r="D145" s="6">
        <v>284.67026249999998</v>
      </c>
      <c r="E145" s="6">
        <v>335.10704650000002</v>
      </c>
      <c r="F145" s="6">
        <v>45.931055939964999</v>
      </c>
      <c r="G145" s="6">
        <v>54.068944060035001</v>
      </c>
    </row>
    <row r="146" spans="1:7" x14ac:dyDescent="0.25">
      <c r="A146" s="6" t="s">
        <v>72</v>
      </c>
      <c r="B146" s="6" t="s">
        <v>73</v>
      </c>
      <c r="C146" s="6" t="s">
        <v>16</v>
      </c>
      <c r="D146" s="6">
        <v>0</v>
      </c>
      <c r="E146" s="6">
        <v>66.590509499999996</v>
      </c>
      <c r="F146" s="6">
        <v>0</v>
      </c>
      <c r="G146" s="6">
        <v>100</v>
      </c>
    </row>
    <row r="147" spans="1:7" x14ac:dyDescent="0.25">
      <c r="A147" s="6" t="s">
        <v>72</v>
      </c>
      <c r="B147" s="6" t="s">
        <v>73</v>
      </c>
      <c r="C147" s="6" t="s">
        <v>17</v>
      </c>
      <c r="D147" s="6">
        <v>724.49113439999996</v>
      </c>
      <c r="E147" s="6">
        <v>820.52214279999998</v>
      </c>
      <c r="F147" s="6">
        <v>46.892227082538902</v>
      </c>
      <c r="G147" s="6">
        <v>53.107772917461098</v>
      </c>
    </row>
    <row r="148" spans="1:7" x14ac:dyDescent="0.25">
      <c r="A148" s="6" t="s">
        <v>72</v>
      </c>
      <c r="B148" s="6" t="s">
        <v>73</v>
      </c>
      <c r="C148" s="6" t="s">
        <v>18</v>
      </c>
      <c r="D148" s="6">
        <v>181609.2886235</v>
      </c>
      <c r="E148" s="6">
        <v>103360.76212290001</v>
      </c>
      <c r="F148" s="6">
        <v>63.729254406849002</v>
      </c>
      <c r="G148" s="6">
        <v>36.270745593150998</v>
      </c>
    </row>
    <row r="149" spans="1:7" x14ac:dyDescent="0.25">
      <c r="A149" s="6" t="s">
        <v>74</v>
      </c>
      <c r="B149" s="6" t="s">
        <v>75</v>
      </c>
      <c r="C149" s="6" t="s">
        <v>15</v>
      </c>
      <c r="D149" s="6">
        <v>247.21090029999999</v>
      </c>
      <c r="E149" s="6">
        <v>31.350330100000001</v>
      </c>
      <c r="F149" s="6">
        <v>88.745623339262806</v>
      </c>
      <c r="G149" s="6">
        <v>11.254376660737201</v>
      </c>
    </row>
    <row r="150" spans="1:7" x14ac:dyDescent="0.25">
      <c r="A150" s="6" t="s">
        <v>74</v>
      </c>
      <c r="B150" s="6" t="s">
        <v>75</v>
      </c>
      <c r="C150" s="6" t="s">
        <v>16</v>
      </c>
      <c r="D150" s="6">
        <v>0</v>
      </c>
      <c r="E150" s="6">
        <v>25.638445399999998</v>
      </c>
      <c r="F150" s="6">
        <v>0</v>
      </c>
      <c r="G150" s="6">
        <v>100</v>
      </c>
    </row>
    <row r="151" spans="1:7" x14ac:dyDescent="0.25">
      <c r="A151" s="6" t="s">
        <v>74</v>
      </c>
      <c r="B151" s="6" t="s">
        <v>75</v>
      </c>
      <c r="C151" s="6" t="s">
        <v>17</v>
      </c>
      <c r="D151" s="6">
        <v>491.30507069999999</v>
      </c>
      <c r="E151" s="6">
        <v>150.8961324</v>
      </c>
      <c r="F151" s="6">
        <v>76.503293411534898</v>
      </c>
      <c r="G151" s="6">
        <v>23.496706588465099</v>
      </c>
    </row>
    <row r="152" spans="1:7" x14ac:dyDescent="0.25">
      <c r="A152" s="6" t="s">
        <v>74</v>
      </c>
      <c r="B152" s="6" t="s">
        <v>75</v>
      </c>
      <c r="C152" s="6" t="s">
        <v>18</v>
      </c>
      <c r="D152" s="6">
        <v>71070.421281200004</v>
      </c>
      <c r="E152" s="6">
        <v>23708.948679000001</v>
      </c>
      <c r="F152" s="6">
        <v>74.985116815024298</v>
      </c>
      <c r="G152" s="6">
        <v>25.014883184975702</v>
      </c>
    </row>
    <row r="153" spans="1:7" x14ac:dyDescent="0.25">
      <c r="A153" s="6" t="s">
        <v>76</v>
      </c>
      <c r="B153" s="6" t="s">
        <v>77</v>
      </c>
      <c r="C153" s="6" t="s">
        <v>15</v>
      </c>
      <c r="D153" s="6">
        <v>223.3439295</v>
      </c>
      <c r="E153" s="6">
        <v>850.50191589999997</v>
      </c>
      <c r="F153" s="6">
        <v>20.798509437526</v>
      </c>
      <c r="G153" s="6">
        <v>79.201490562474007</v>
      </c>
    </row>
    <row r="154" spans="1:7" x14ac:dyDescent="0.25">
      <c r="A154" s="6" t="s">
        <v>76</v>
      </c>
      <c r="B154" s="6" t="s">
        <v>77</v>
      </c>
      <c r="C154" s="6" t="s">
        <v>17</v>
      </c>
      <c r="D154" s="6">
        <v>125.2668807</v>
      </c>
      <c r="E154" s="6">
        <v>170.11139220000001</v>
      </c>
      <c r="F154" s="6">
        <v>42.408969173710702</v>
      </c>
      <c r="G154" s="6">
        <v>57.591030826289298</v>
      </c>
    </row>
    <row r="155" spans="1:7" x14ac:dyDescent="0.25">
      <c r="A155" s="6" t="s">
        <v>76</v>
      </c>
      <c r="B155" s="6" t="s">
        <v>77</v>
      </c>
      <c r="C155" s="6" t="s">
        <v>18</v>
      </c>
      <c r="D155" s="6">
        <v>24285.0227954</v>
      </c>
      <c r="E155" s="6">
        <v>22902.136989300001</v>
      </c>
      <c r="F155" s="6">
        <v>51.465320028170403</v>
      </c>
      <c r="G155" s="6">
        <v>48.534679971829497</v>
      </c>
    </row>
    <row r="156" spans="1:7" x14ac:dyDescent="0.25">
      <c r="A156" s="6" t="s">
        <v>78</v>
      </c>
      <c r="B156" s="6" t="s">
        <v>79</v>
      </c>
      <c r="C156" s="6" t="s">
        <v>15</v>
      </c>
      <c r="D156" s="6">
        <v>815.06139140000005</v>
      </c>
      <c r="E156" s="6">
        <v>548.61918619999994</v>
      </c>
      <c r="F156" s="6">
        <v>59.769230770629697</v>
      </c>
      <c r="G156" s="6">
        <v>40.230769229370303</v>
      </c>
    </row>
    <row r="157" spans="1:7" x14ac:dyDescent="0.25">
      <c r="A157" s="6" t="s">
        <v>78</v>
      </c>
      <c r="B157" s="6" t="s">
        <v>79</v>
      </c>
      <c r="C157" s="6" t="s">
        <v>17</v>
      </c>
      <c r="D157" s="6">
        <v>700.7710955</v>
      </c>
      <c r="E157" s="6">
        <v>349.250316</v>
      </c>
      <c r="F157" s="6">
        <v>66.738743403233897</v>
      </c>
      <c r="G157" s="6">
        <v>33.261256596766103</v>
      </c>
    </row>
    <row r="158" spans="1:7" x14ac:dyDescent="0.25">
      <c r="A158" s="6" t="s">
        <v>78</v>
      </c>
      <c r="B158" s="6" t="s">
        <v>79</v>
      </c>
      <c r="C158" s="6" t="s">
        <v>18</v>
      </c>
      <c r="D158" s="6">
        <v>81854.446091200007</v>
      </c>
      <c r="E158" s="6">
        <v>83615.514401099994</v>
      </c>
      <c r="F158" s="6">
        <v>49.467858605676703</v>
      </c>
      <c r="G158" s="6">
        <v>50.532141394323297</v>
      </c>
    </row>
    <row r="159" spans="1:7" x14ac:dyDescent="0.25">
      <c r="A159" s="6" t="s">
        <v>80</v>
      </c>
      <c r="B159" s="6" t="s">
        <v>81</v>
      </c>
      <c r="C159" s="6" t="s">
        <v>15</v>
      </c>
      <c r="D159" s="6">
        <v>400.46410659999998</v>
      </c>
      <c r="E159" s="6">
        <v>805.75353540000003</v>
      </c>
      <c r="F159" s="6">
        <v>33.199987519333597</v>
      </c>
      <c r="G159" s="6">
        <v>66.800012480666396</v>
      </c>
    </row>
    <row r="160" spans="1:7" x14ac:dyDescent="0.25">
      <c r="A160" s="6" t="s">
        <v>80</v>
      </c>
      <c r="B160" s="6" t="s">
        <v>81</v>
      </c>
      <c r="C160" s="6" t="s">
        <v>17</v>
      </c>
      <c r="D160" s="6">
        <v>654.44267960000002</v>
      </c>
      <c r="E160" s="6">
        <v>957.78465500000004</v>
      </c>
      <c r="F160" s="6">
        <v>40.5924565075291</v>
      </c>
      <c r="G160" s="6">
        <v>59.4075434924709</v>
      </c>
    </row>
    <row r="161" spans="1:7" x14ac:dyDescent="0.25">
      <c r="A161" s="6" t="s">
        <v>80</v>
      </c>
      <c r="B161" s="6" t="s">
        <v>81</v>
      </c>
      <c r="C161" s="6" t="s">
        <v>18</v>
      </c>
      <c r="D161" s="6">
        <v>67601.884031299996</v>
      </c>
      <c r="E161" s="6">
        <v>84501.152222999997</v>
      </c>
      <c r="F161" s="6">
        <v>44.444795906819998</v>
      </c>
      <c r="G161" s="6">
        <v>55.555204093180102</v>
      </c>
    </row>
    <row r="162" spans="1:7" x14ac:dyDescent="0.25">
      <c r="A162" s="6" t="s">
        <v>82</v>
      </c>
      <c r="B162" s="6" t="s">
        <v>83</v>
      </c>
      <c r="C162" s="6" t="s">
        <v>15</v>
      </c>
      <c r="D162" s="6">
        <v>266.18009289999998</v>
      </c>
      <c r="E162" s="6">
        <v>166.22533659999999</v>
      </c>
      <c r="F162" s="6">
        <v>61.557990427592401</v>
      </c>
      <c r="G162" s="6">
        <v>38.442009572407599</v>
      </c>
    </row>
    <row r="163" spans="1:7" x14ac:dyDescent="0.25">
      <c r="A163" s="6" t="s">
        <v>82</v>
      </c>
      <c r="B163" s="6" t="s">
        <v>83</v>
      </c>
      <c r="C163" s="6" t="s">
        <v>17</v>
      </c>
      <c r="D163" s="6">
        <v>189.52710300000001</v>
      </c>
      <c r="E163" s="6">
        <v>109.8541426</v>
      </c>
      <c r="F163" s="6">
        <v>63.306271112661797</v>
      </c>
      <c r="G163" s="6">
        <v>36.693728887338203</v>
      </c>
    </row>
    <row r="164" spans="1:7" x14ac:dyDescent="0.25">
      <c r="A164" s="6" t="s">
        <v>82</v>
      </c>
      <c r="B164" s="6" t="s">
        <v>83</v>
      </c>
      <c r="C164" s="6" t="s">
        <v>18</v>
      </c>
      <c r="D164" s="6">
        <v>40161.652339499997</v>
      </c>
      <c r="E164" s="6">
        <v>39825.668031399997</v>
      </c>
      <c r="F164" s="6">
        <v>50.210023480310397</v>
      </c>
      <c r="G164" s="6">
        <v>49.789976519689603</v>
      </c>
    </row>
    <row r="165" spans="1:7" x14ac:dyDescent="0.25">
      <c r="A165" s="6" t="s">
        <v>84</v>
      </c>
      <c r="B165" s="6" t="s">
        <v>85</v>
      </c>
      <c r="C165" s="6" t="s">
        <v>15</v>
      </c>
      <c r="D165" s="6">
        <v>1714.8270462999999</v>
      </c>
      <c r="E165" s="6">
        <v>1262.0622582999999</v>
      </c>
      <c r="F165" s="6">
        <v>57.604662815314803</v>
      </c>
      <c r="G165" s="6">
        <v>42.395337184685197</v>
      </c>
    </row>
    <row r="166" spans="1:7" x14ac:dyDescent="0.25">
      <c r="A166" s="6" t="s">
        <v>84</v>
      </c>
      <c r="B166" s="6" t="s">
        <v>85</v>
      </c>
      <c r="C166" s="6" t="s">
        <v>17</v>
      </c>
      <c r="D166" s="6">
        <v>1586.1704282000001</v>
      </c>
      <c r="E166" s="6">
        <v>1182.8082942999999</v>
      </c>
      <c r="F166" s="6">
        <v>57.283590347271101</v>
      </c>
      <c r="G166" s="6">
        <v>42.716409652728899</v>
      </c>
    </row>
    <row r="167" spans="1:7" x14ac:dyDescent="0.25">
      <c r="A167" s="6" t="s">
        <v>84</v>
      </c>
      <c r="B167" s="6" t="s">
        <v>85</v>
      </c>
      <c r="C167" s="6" t="s">
        <v>18</v>
      </c>
      <c r="D167" s="6">
        <v>156264.76513399999</v>
      </c>
      <c r="E167" s="6">
        <v>116299.4647481</v>
      </c>
      <c r="F167" s="6">
        <v>57.331354595426397</v>
      </c>
      <c r="G167" s="6">
        <v>42.668645404573603</v>
      </c>
    </row>
    <row r="168" spans="1:7" x14ac:dyDescent="0.25">
      <c r="A168" s="6" t="s">
        <v>86</v>
      </c>
      <c r="B168" s="6" t="s">
        <v>87</v>
      </c>
      <c r="C168" s="6" t="s">
        <v>15</v>
      </c>
      <c r="D168" s="6">
        <v>1100.6486861000001</v>
      </c>
      <c r="E168" s="6">
        <v>970.05486110000004</v>
      </c>
      <c r="F168" s="6">
        <v>53.153368457222903</v>
      </c>
      <c r="G168" s="6">
        <v>46.846631542777097</v>
      </c>
    </row>
    <row r="169" spans="1:7" x14ac:dyDescent="0.25">
      <c r="A169" s="6" t="s">
        <v>86</v>
      </c>
      <c r="B169" s="6" t="s">
        <v>87</v>
      </c>
      <c r="C169" s="6" t="s">
        <v>17</v>
      </c>
      <c r="D169" s="6">
        <v>2686.0309397000001</v>
      </c>
      <c r="E169" s="6">
        <v>1809.4194158</v>
      </c>
      <c r="F169" s="6">
        <v>59.749985591849601</v>
      </c>
      <c r="G169" s="6">
        <v>40.250014408150399</v>
      </c>
    </row>
    <row r="170" spans="1:7" x14ac:dyDescent="0.25">
      <c r="A170" s="6" t="s">
        <v>86</v>
      </c>
      <c r="B170" s="6" t="s">
        <v>87</v>
      </c>
      <c r="C170" s="6" t="s">
        <v>18</v>
      </c>
      <c r="D170" s="6">
        <v>268975.25342329999</v>
      </c>
      <c r="E170" s="6">
        <v>178284.03806729999</v>
      </c>
      <c r="F170" s="6">
        <v>60.138550174525101</v>
      </c>
      <c r="G170" s="6">
        <v>39.861449825474899</v>
      </c>
    </row>
    <row r="171" spans="1:7" x14ac:dyDescent="0.25">
      <c r="A171" s="6" t="s">
        <v>88</v>
      </c>
      <c r="B171" s="6" t="s">
        <v>89</v>
      </c>
      <c r="C171" s="6" t="s">
        <v>15</v>
      </c>
      <c r="D171" s="6">
        <v>433.2372226</v>
      </c>
      <c r="E171" s="6">
        <v>191.19414</v>
      </c>
      <c r="F171" s="6">
        <v>69.381079899012704</v>
      </c>
      <c r="G171" s="6">
        <v>30.6189201009872</v>
      </c>
    </row>
    <row r="172" spans="1:7" x14ac:dyDescent="0.25">
      <c r="A172" s="6" t="s">
        <v>88</v>
      </c>
      <c r="B172" s="6" t="s">
        <v>89</v>
      </c>
      <c r="C172" s="6" t="s">
        <v>17</v>
      </c>
      <c r="D172" s="6">
        <v>721.34338730000002</v>
      </c>
      <c r="E172" s="6">
        <v>170.74978229999999</v>
      </c>
      <c r="F172" s="6">
        <v>80.859646938384103</v>
      </c>
      <c r="G172" s="6">
        <v>19.140353061615901</v>
      </c>
    </row>
    <row r="173" spans="1:7" x14ac:dyDescent="0.25">
      <c r="A173" s="6" t="s">
        <v>88</v>
      </c>
      <c r="B173" s="6" t="s">
        <v>89</v>
      </c>
      <c r="C173" s="6" t="s">
        <v>18</v>
      </c>
      <c r="D173" s="6">
        <v>133785.66199759999</v>
      </c>
      <c r="E173" s="6">
        <v>56420.726865800003</v>
      </c>
      <c r="F173" s="6">
        <v>70.337102132610497</v>
      </c>
      <c r="G173" s="6">
        <v>29.6628978673895</v>
      </c>
    </row>
    <row r="174" spans="1:7" x14ac:dyDescent="0.25">
      <c r="A174" s="6" t="s">
        <v>90</v>
      </c>
      <c r="B174" s="6" t="s">
        <v>91</v>
      </c>
      <c r="C174" s="6" t="s">
        <v>15</v>
      </c>
      <c r="D174" s="6">
        <v>611.3101977</v>
      </c>
      <c r="E174" s="6">
        <v>498.37132969999999</v>
      </c>
      <c r="F174" s="6">
        <v>55.0887964344426</v>
      </c>
      <c r="G174" s="6">
        <v>44.911203565557301</v>
      </c>
    </row>
    <row r="175" spans="1:7" x14ac:dyDescent="0.25">
      <c r="A175" s="6" t="s">
        <v>90</v>
      </c>
      <c r="B175" s="6" t="s">
        <v>91</v>
      </c>
      <c r="C175" s="6" t="s">
        <v>17</v>
      </c>
      <c r="D175" s="6">
        <v>648.13891799999999</v>
      </c>
      <c r="E175" s="6">
        <v>609.5121034</v>
      </c>
      <c r="F175" s="6">
        <v>51.535673010347502</v>
      </c>
      <c r="G175" s="6">
        <v>48.464326989652498</v>
      </c>
    </row>
    <row r="176" spans="1:7" x14ac:dyDescent="0.25">
      <c r="A176" s="6" t="s">
        <v>90</v>
      </c>
      <c r="B176" s="6" t="s">
        <v>91</v>
      </c>
      <c r="C176" s="6" t="s">
        <v>18</v>
      </c>
      <c r="D176" s="6">
        <v>240462.41101819999</v>
      </c>
      <c r="E176" s="6">
        <v>145369.54600440001</v>
      </c>
      <c r="F176" s="6">
        <v>62.3230934196866</v>
      </c>
      <c r="G176" s="6">
        <v>37.6769065803134</v>
      </c>
    </row>
    <row r="177" spans="1:7" x14ac:dyDescent="0.25">
      <c r="A177" s="6" t="s">
        <v>92</v>
      </c>
      <c r="B177" s="6" t="s">
        <v>93</v>
      </c>
      <c r="C177" s="6" t="s">
        <v>15</v>
      </c>
      <c r="D177" s="6">
        <v>3590.8782099999999</v>
      </c>
      <c r="E177" s="6">
        <v>2271.3339213999998</v>
      </c>
      <c r="F177" s="6">
        <v>61.254661713212897</v>
      </c>
      <c r="G177" s="6">
        <v>38.745338286787103</v>
      </c>
    </row>
    <row r="178" spans="1:7" x14ac:dyDescent="0.25">
      <c r="A178" s="6" t="s">
        <v>92</v>
      </c>
      <c r="B178" s="6" t="s">
        <v>93</v>
      </c>
      <c r="C178" s="6" t="s">
        <v>16</v>
      </c>
      <c r="D178" s="6">
        <v>17.316224800000001</v>
      </c>
      <c r="E178" s="6">
        <v>15.077767700000001</v>
      </c>
      <c r="F178" s="6">
        <v>53.455049728742097</v>
      </c>
      <c r="G178" s="6">
        <v>46.544950271257903</v>
      </c>
    </row>
    <row r="179" spans="1:7" x14ac:dyDescent="0.25">
      <c r="A179" s="6" t="s">
        <v>92</v>
      </c>
      <c r="B179" s="6" t="s">
        <v>93</v>
      </c>
      <c r="C179" s="6" t="s">
        <v>17</v>
      </c>
      <c r="D179" s="6">
        <v>1906.2021315</v>
      </c>
      <c r="E179" s="6">
        <v>1254.8849519</v>
      </c>
      <c r="F179" s="6">
        <v>60.3021075094751</v>
      </c>
      <c r="G179" s="6">
        <v>39.6978924905249</v>
      </c>
    </row>
    <row r="180" spans="1:7" x14ac:dyDescent="0.25">
      <c r="A180" s="6" t="s">
        <v>92</v>
      </c>
      <c r="B180" s="6" t="s">
        <v>93</v>
      </c>
      <c r="C180" s="6" t="s">
        <v>18</v>
      </c>
      <c r="D180" s="6">
        <v>391093.27303729998</v>
      </c>
      <c r="E180" s="6">
        <v>197401.99255140001</v>
      </c>
      <c r="F180" s="6">
        <v>66.456485872672303</v>
      </c>
      <c r="G180" s="6">
        <v>33.543514127327697</v>
      </c>
    </row>
    <row r="181" spans="1:7" x14ac:dyDescent="0.25">
      <c r="A181" s="6" t="s">
        <v>94</v>
      </c>
      <c r="B181" s="6" t="s">
        <v>95</v>
      </c>
      <c r="C181" s="6" t="s">
        <v>15</v>
      </c>
      <c r="D181" s="6">
        <v>618.96620959999996</v>
      </c>
      <c r="E181" s="6">
        <v>541.59750180000003</v>
      </c>
      <c r="F181" s="6">
        <v>53.333238280674401</v>
      </c>
      <c r="G181" s="6">
        <v>46.666761719325599</v>
      </c>
    </row>
    <row r="182" spans="1:7" x14ac:dyDescent="0.25">
      <c r="A182" s="6" t="s">
        <v>94</v>
      </c>
      <c r="B182" s="6" t="s">
        <v>95</v>
      </c>
      <c r="C182" s="6" t="s">
        <v>17</v>
      </c>
      <c r="D182" s="6">
        <v>138.25483819999999</v>
      </c>
      <c r="E182" s="6">
        <v>76.722143500000001</v>
      </c>
      <c r="F182" s="6">
        <v>64.3114612116633</v>
      </c>
      <c r="G182" s="6">
        <v>35.6885387883367</v>
      </c>
    </row>
    <row r="183" spans="1:7" x14ac:dyDescent="0.25">
      <c r="A183" s="6" t="s">
        <v>94</v>
      </c>
      <c r="B183" s="6" t="s">
        <v>95</v>
      </c>
      <c r="C183" s="6" t="s">
        <v>18</v>
      </c>
      <c r="D183" s="6">
        <v>47535.446731399999</v>
      </c>
      <c r="E183" s="6">
        <v>24737.614045999999</v>
      </c>
      <c r="F183" s="6">
        <v>65.772012725195793</v>
      </c>
      <c r="G183" s="6">
        <v>34.2279872748042</v>
      </c>
    </row>
    <row r="184" spans="1:7" x14ac:dyDescent="0.25">
      <c r="A184" s="6" t="s">
        <v>96</v>
      </c>
      <c r="B184" s="6" t="s">
        <v>97</v>
      </c>
      <c r="C184" s="6" t="s">
        <v>15</v>
      </c>
      <c r="D184" s="6">
        <v>195.50417529999999</v>
      </c>
      <c r="E184" s="6">
        <v>22.703798599999999</v>
      </c>
      <c r="F184" s="6">
        <v>89.595339622921102</v>
      </c>
      <c r="G184" s="6">
        <v>10.404660377078899</v>
      </c>
    </row>
    <row r="185" spans="1:7" x14ac:dyDescent="0.25">
      <c r="A185" s="6" t="s">
        <v>96</v>
      </c>
      <c r="B185" s="6" t="s">
        <v>97</v>
      </c>
      <c r="C185" s="6" t="s">
        <v>16</v>
      </c>
      <c r="D185" s="6">
        <v>17.0942644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96</v>
      </c>
      <c r="B186" s="6" t="s">
        <v>97</v>
      </c>
      <c r="C186" s="6" t="s">
        <v>17</v>
      </c>
      <c r="D186" s="6">
        <v>278.18128189999999</v>
      </c>
      <c r="E186" s="6">
        <v>142.07421740000001</v>
      </c>
      <c r="F186" s="6">
        <v>66.193371023901804</v>
      </c>
      <c r="G186" s="6">
        <v>33.806628976098203</v>
      </c>
    </row>
    <row r="187" spans="1:7" x14ac:dyDescent="0.25">
      <c r="A187" s="6" t="s">
        <v>96</v>
      </c>
      <c r="B187" s="6" t="s">
        <v>97</v>
      </c>
      <c r="C187" s="6" t="s">
        <v>18</v>
      </c>
      <c r="D187" s="6">
        <v>70354.226533099994</v>
      </c>
      <c r="E187" s="6">
        <v>20309.1926613</v>
      </c>
      <c r="F187" s="6">
        <v>77.599352813119495</v>
      </c>
      <c r="G187" s="6">
        <v>22.400647186880501</v>
      </c>
    </row>
    <row r="188" spans="1:7" x14ac:dyDescent="0.25">
      <c r="A188" s="6" t="s">
        <v>98</v>
      </c>
      <c r="B188" s="6" t="s">
        <v>99</v>
      </c>
      <c r="C188" s="6" t="s">
        <v>15</v>
      </c>
      <c r="D188" s="6">
        <v>213.31171509999999</v>
      </c>
      <c r="E188" s="6">
        <v>722.03283639999995</v>
      </c>
      <c r="F188" s="6">
        <v>22.805683184652601</v>
      </c>
      <c r="G188" s="6">
        <v>77.194316815347406</v>
      </c>
    </row>
    <row r="189" spans="1:7" x14ac:dyDescent="0.25">
      <c r="A189" s="6" t="s">
        <v>98</v>
      </c>
      <c r="B189" s="6" t="s">
        <v>99</v>
      </c>
      <c r="C189" s="6" t="s">
        <v>17</v>
      </c>
      <c r="D189" s="6">
        <v>249.9992451</v>
      </c>
      <c r="E189" s="6">
        <v>288.4222671</v>
      </c>
      <c r="F189" s="6">
        <v>46.431882722980099</v>
      </c>
      <c r="G189" s="6">
        <v>53.568117277019901</v>
      </c>
    </row>
    <row r="190" spans="1:7" x14ac:dyDescent="0.25">
      <c r="A190" s="6" t="s">
        <v>98</v>
      </c>
      <c r="B190" s="6" t="s">
        <v>99</v>
      </c>
      <c r="C190" s="6" t="s">
        <v>18</v>
      </c>
      <c r="D190" s="6">
        <v>17787.558730000001</v>
      </c>
      <c r="E190" s="6">
        <v>21428.7955334</v>
      </c>
      <c r="F190" s="6">
        <v>45.3575021546581</v>
      </c>
      <c r="G190" s="6">
        <v>54.6424978453419</v>
      </c>
    </row>
    <row r="191" spans="1:7" x14ac:dyDescent="0.25">
      <c r="A191" s="6" t="s">
        <v>100</v>
      </c>
      <c r="B191" s="6" t="s">
        <v>101</v>
      </c>
      <c r="C191" s="6" t="s">
        <v>15</v>
      </c>
      <c r="D191" s="6">
        <v>160.9399909</v>
      </c>
      <c r="E191" s="6">
        <v>207.51286429999999</v>
      </c>
      <c r="F191" s="6">
        <v>43.679941308268603</v>
      </c>
      <c r="G191" s="6">
        <v>56.320058691731397</v>
      </c>
    </row>
    <row r="192" spans="1:7" x14ac:dyDescent="0.25">
      <c r="A192" s="6" t="s">
        <v>100</v>
      </c>
      <c r="B192" s="6" t="s">
        <v>101</v>
      </c>
      <c r="C192" s="6" t="s">
        <v>17</v>
      </c>
      <c r="D192" s="6">
        <v>48.365062899999998</v>
      </c>
      <c r="E192" s="6">
        <v>247.3279264</v>
      </c>
      <c r="F192" s="6">
        <v>16.3565132249147</v>
      </c>
      <c r="G192" s="6">
        <v>83.643486775085293</v>
      </c>
    </row>
    <row r="193" spans="1:7" x14ac:dyDescent="0.25">
      <c r="A193" s="6" t="s">
        <v>100</v>
      </c>
      <c r="B193" s="6" t="s">
        <v>101</v>
      </c>
      <c r="C193" s="6" t="s">
        <v>18</v>
      </c>
      <c r="D193" s="6">
        <v>18870.891605299999</v>
      </c>
      <c r="E193" s="6">
        <v>21050.223709999998</v>
      </c>
      <c r="F193" s="6">
        <v>47.270451880555598</v>
      </c>
      <c r="G193" s="6">
        <v>52.729548119444402</v>
      </c>
    </row>
    <row r="194" spans="1:7" x14ac:dyDescent="0.25">
      <c r="A194" s="6" t="s">
        <v>102</v>
      </c>
      <c r="B194" s="6" t="s">
        <v>103</v>
      </c>
      <c r="C194" s="6" t="s">
        <v>15</v>
      </c>
      <c r="D194" s="6">
        <v>337.51713990000002</v>
      </c>
      <c r="E194" s="6">
        <v>106.3416836</v>
      </c>
      <c r="F194" s="6">
        <v>76.041552410414099</v>
      </c>
      <c r="G194" s="6">
        <v>23.958447589585901</v>
      </c>
    </row>
    <row r="195" spans="1:7" x14ac:dyDescent="0.25">
      <c r="A195" s="6" t="s">
        <v>102</v>
      </c>
      <c r="B195" s="6" t="s">
        <v>103</v>
      </c>
      <c r="C195" s="6" t="s">
        <v>17</v>
      </c>
      <c r="D195" s="6">
        <v>499.0656558</v>
      </c>
      <c r="E195" s="6">
        <v>346.12293690000001</v>
      </c>
      <c r="F195" s="6">
        <v>59.047845665510998</v>
      </c>
      <c r="G195" s="6">
        <v>40.952154334489002</v>
      </c>
    </row>
    <row r="196" spans="1:7" x14ac:dyDescent="0.25">
      <c r="A196" s="6" t="s">
        <v>102</v>
      </c>
      <c r="B196" s="6" t="s">
        <v>103</v>
      </c>
      <c r="C196" s="6" t="s">
        <v>18</v>
      </c>
      <c r="D196" s="6">
        <v>65687.930186400001</v>
      </c>
      <c r="E196" s="6">
        <v>48982.900675800003</v>
      </c>
      <c r="F196" s="6">
        <v>57.2839053249184</v>
      </c>
      <c r="G196" s="6">
        <v>42.7160946750816</v>
      </c>
    </row>
    <row r="197" spans="1:7" x14ac:dyDescent="0.25">
      <c r="A197" s="6" t="s">
        <v>104</v>
      </c>
      <c r="B197" s="6" t="s">
        <v>105</v>
      </c>
      <c r="C197" s="6" t="s">
        <v>15</v>
      </c>
      <c r="D197" s="6">
        <v>57.198541599999999</v>
      </c>
      <c r="E197" s="6">
        <v>104.2421993</v>
      </c>
      <c r="F197" s="6">
        <v>35.4300539511461</v>
      </c>
      <c r="G197" s="6">
        <v>64.569946048853893</v>
      </c>
    </row>
    <row r="198" spans="1:7" x14ac:dyDescent="0.25">
      <c r="A198" s="6" t="s">
        <v>104</v>
      </c>
      <c r="B198" s="6" t="s">
        <v>105</v>
      </c>
      <c r="C198" s="6" t="s">
        <v>16</v>
      </c>
      <c r="D198" s="6">
        <v>0</v>
      </c>
      <c r="E198" s="6">
        <v>3.7089428999999998</v>
      </c>
      <c r="F198" s="6">
        <v>0</v>
      </c>
      <c r="G198" s="6">
        <v>100</v>
      </c>
    </row>
    <row r="199" spans="1:7" x14ac:dyDescent="0.25">
      <c r="A199" s="6" t="s">
        <v>104</v>
      </c>
      <c r="B199" s="6" t="s">
        <v>105</v>
      </c>
      <c r="C199" s="6" t="s">
        <v>17</v>
      </c>
      <c r="D199" s="6">
        <v>52.670794200000003</v>
      </c>
      <c r="E199" s="6">
        <v>84.115274900000003</v>
      </c>
      <c r="F199" s="6">
        <v>38.505963762650502</v>
      </c>
      <c r="G199" s="6">
        <v>61.494036237349597</v>
      </c>
    </row>
    <row r="200" spans="1:7" x14ac:dyDescent="0.25">
      <c r="A200" s="6" t="s">
        <v>104</v>
      </c>
      <c r="B200" s="6" t="s">
        <v>105</v>
      </c>
      <c r="C200" s="6" t="s">
        <v>18</v>
      </c>
      <c r="D200" s="6">
        <v>5133.5891899999997</v>
      </c>
      <c r="E200" s="6">
        <v>3399.6489124</v>
      </c>
      <c r="F200" s="6">
        <v>60.159919697496299</v>
      </c>
      <c r="G200" s="6">
        <v>39.840080302503701</v>
      </c>
    </row>
    <row r="201" spans="1:7" x14ac:dyDescent="0.25">
      <c r="A201" s="6" t="s">
        <v>106</v>
      </c>
      <c r="B201" s="6" t="s">
        <v>107</v>
      </c>
      <c r="C201" s="6" t="s">
        <v>15</v>
      </c>
      <c r="D201" s="6">
        <v>751.50454930000001</v>
      </c>
      <c r="E201" s="6">
        <v>906.80373340000006</v>
      </c>
      <c r="F201" s="6">
        <v>45.317541806908601</v>
      </c>
      <c r="G201" s="6">
        <v>54.682458193091399</v>
      </c>
    </row>
    <row r="202" spans="1:7" x14ac:dyDescent="0.25">
      <c r="A202" s="6" t="s">
        <v>106</v>
      </c>
      <c r="B202" s="6" t="s">
        <v>107</v>
      </c>
      <c r="C202" s="6" t="s">
        <v>16</v>
      </c>
      <c r="D202" s="6">
        <v>61.617723099999999</v>
      </c>
      <c r="E202" s="6">
        <v>0</v>
      </c>
      <c r="F202" s="6">
        <v>100</v>
      </c>
      <c r="G202" s="6">
        <v>0</v>
      </c>
    </row>
    <row r="203" spans="1:7" x14ac:dyDescent="0.25">
      <c r="A203" s="6" t="s">
        <v>106</v>
      </c>
      <c r="B203" s="6" t="s">
        <v>107</v>
      </c>
      <c r="C203" s="6" t="s">
        <v>17</v>
      </c>
      <c r="D203" s="6">
        <v>654.95275530000004</v>
      </c>
      <c r="E203" s="6">
        <v>691.52106249999997</v>
      </c>
      <c r="F203" s="6">
        <v>48.642071360149103</v>
      </c>
      <c r="G203" s="6">
        <v>51.357928639850897</v>
      </c>
    </row>
    <row r="204" spans="1:7" x14ac:dyDescent="0.25">
      <c r="A204" s="6" t="s">
        <v>106</v>
      </c>
      <c r="B204" s="6" t="s">
        <v>107</v>
      </c>
      <c r="C204" s="6" t="s">
        <v>18</v>
      </c>
      <c r="D204" s="6">
        <v>81310.695995000002</v>
      </c>
      <c r="E204" s="6">
        <v>78239.217321300006</v>
      </c>
      <c r="F204" s="6">
        <v>50.962544764161301</v>
      </c>
      <c r="G204" s="6">
        <v>49.037455235838699</v>
      </c>
    </row>
    <row r="205" spans="1:7" x14ac:dyDescent="0.25">
      <c r="A205" s="6" t="s">
        <v>108</v>
      </c>
      <c r="B205" s="6" t="s">
        <v>109</v>
      </c>
      <c r="C205" s="6" t="s">
        <v>15</v>
      </c>
      <c r="D205" s="6">
        <v>2832.5458139000002</v>
      </c>
      <c r="E205" s="6">
        <v>7531.9041448999997</v>
      </c>
      <c r="F205" s="6">
        <v>27.329436922940701</v>
      </c>
      <c r="G205" s="6">
        <v>72.670563077059299</v>
      </c>
    </row>
    <row r="206" spans="1:7" x14ac:dyDescent="0.25">
      <c r="A206" s="6" t="s">
        <v>108</v>
      </c>
      <c r="B206" s="6" t="s">
        <v>109</v>
      </c>
      <c r="C206" s="6" t="s">
        <v>17</v>
      </c>
      <c r="D206" s="6">
        <v>1106.5622599000001</v>
      </c>
      <c r="E206" s="6">
        <v>1421.8855106999999</v>
      </c>
      <c r="F206" s="6">
        <v>43.7644895325409</v>
      </c>
      <c r="G206" s="6">
        <v>56.2355104674591</v>
      </c>
    </row>
    <row r="207" spans="1:7" x14ac:dyDescent="0.25">
      <c r="A207" s="6" t="s">
        <v>108</v>
      </c>
      <c r="B207" s="6" t="s">
        <v>109</v>
      </c>
      <c r="C207" s="6" t="s">
        <v>18</v>
      </c>
      <c r="D207" s="6">
        <v>117636.63340960001</v>
      </c>
      <c r="E207" s="6">
        <v>131361.96595899999</v>
      </c>
      <c r="F207" s="6">
        <v>47.243893623457303</v>
      </c>
      <c r="G207" s="6">
        <v>52.756106376542697</v>
      </c>
    </row>
    <row r="208" spans="1:7" x14ac:dyDescent="0.25">
      <c r="A208" s="6" t="s">
        <v>110</v>
      </c>
      <c r="B208" s="6" t="s">
        <v>111</v>
      </c>
      <c r="C208" s="6" t="s">
        <v>15</v>
      </c>
      <c r="D208" s="6">
        <v>0</v>
      </c>
      <c r="E208" s="6">
        <v>5.4138972000000001</v>
      </c>
      <c r="F208" s="6">
        <v>0</v>
      </c>
      <c r="G208" s="6">
        <v>100</v>
      </c>
    </row>
    <row r="209" spans="1:7" x14ac:dyDescent="0.25">
      <c r="A209" s="6" t="s">
        <v>110</v>
      </c>
      <c r="B209" s="6" t="s">
        <v>111</v>
      </c>
      <c r="C209" s="6" t="s">
        <v>18</v>
      </c>
      <c r="D209" s="6">
        <v>447.54883519999998</v>
      </c>
      <c r="E209" s="6">
        <v>1030.4451004</v>
      </c>
      <c r="F209" s="6">
        <v>30.280830280830301</v>
      </c>
      <c r="G209" s="6">
        <v>69.719169719169699</v>
      </c>
    </row>
    <row r="210" spans="1:7" x14ac:dyDescent="0.25">
      <c r="A210" t="s">
        <v>21</v>
      </c>
    </row>
    <row r="211" spans="1:7" x14ac:dyDescent="0.25">
      <c r="A211" t="s">
        <v>1037</v>
      </c>
    </row>
    <row r="212" spans="1:7" x14ac:dyDescent="0.25">
      <c r="A212" t="s">
        <v>22</v>
      </c>
    </row>
    <row r="213" spans="1:7" x14ac:dyDescent="0.25">
      <c r="A213" t="s">
        <v>23</v>
      </c>
    </row>
    <row r="214" spans="1:7" x14ac:dyDescent="0.25">
      <c r="A214" t="s">
        <v>24</v>
      </c>
    </row>
    <row r="217" spans="1:7" x14ac:dyDescent="0.25">
      <c r="G217" s="7" t="str">
        <f>HYPERLINK("#'Indice'!A1", "Ir al índice")</f>
        <v>Ir al índice</v>
      </c>
    </row>
    <row r="218" spans="1:7" ht="17.25" x14ac:dyDescent="0.3">
      <c r="A218" s="4" t="s">
        <v>474</v>
      </c>
    </row>
    <row r="219" spans="1:7" x14ac:dyDescent="0.25">
      <c r="A219" s="5" t="s">
        <v>26</v>
      </c>
      <c r="B219" s="5" t="s">
        <v>71</v>
      </c>
      <c r="C219" s="5" t="s">
        <v>11</v>
      </c>
      <c r="D219" s="5" t="s">
        <v>431</v>
      </c>
      <c r="E219" s="5" t="s">
        <v>469</v>
      </c>
      <c r="F219" s="5" t="s">
        <v>433</v>
      </c>
      <c r="G219" s="5" t="s">
        <v>470</v>
      </c>
    </row>
    <row r="220" spans="1:7" x14ac:dyDescent="0.25">
      <c r="A220" s="6" t="s">
        <v>72</v>
      </c>
      <c r="B220" s="6" t="s">
        <v>73</v>
      </c>
      <c r="C220" s="6" t="s">
        <v>15</v>
      </c>
      <c r="D220" s="6">
        <v>284.67026249999998</v>
      </c>
      <c r="E220" s="6">
        <v>335.10704650000002</v>
      </c>
      <c r="F220" s="6">
        <v>45.931055939964999</v>
      </c>
      <c r="G220" s="6">
        <v>54.068944060035001</v>
      </c>
    </row>
    <row r="221" spans="1:7" x14ac:dyDescent="0.25">
      <c r="A221" s="6" t="s">
        <v>72</v>
      </c>
      <c r="B221" s="6" t="s">
        <v>73</v>
      </c>
      <c r="C221" s="6" t="s">
        <v>16</v>
      </c>
      <c r="D221" s="6">
        <v>0</v>
      </c>
      <c r="E221" s="6">
        <v>66.590509499999996</v>
      </c>
      <c r="F221" s="6">
        <v>0</v>
      </c>
      <c r="G221" s="6">
        <v>100</v>
      </c>
    </row>
    <row r="222" spans="1:7" x14ac:dyDescent="0.25">
      <c r="A222" s="6" t="s">
        <v>72</v>
      </c>
      <c r="B222" s="6" t="s">
        <v>73</v>
      </c>
      <c r="C222" s="6" t="s">
        <v>17</v>
      </c>
      <c r="D222" s="6">
        <v>723.31006439999999</v>
      </c>
      <c r="E222" s="6">
        <v>820.52214279999998</v>
      </c>
      <c r="F222" s="6">
        <v>46.851598316623097</v>
      </c>
      <c r="G222" s="6">
        <v>53.148401683376903</v>
      </c>
    </row>
    <row r="223" spans="1:7" x14ac:dyDescent="0.25">
      <c r="A223" s="6" t="s">
        <v>72</v>
      </c>
      <c r="B223" s="6" t="s">
        <v>73</v>
      </c>
      <c r="C223" s="6" t="s">
        <v>18</v>
      </c>
      <c r="D223" s="6">
        <v>181509.6448173</v>
      </c>
      <c r="E223" s="6">
        <v>103241.4765699</v>
      </c>
      <c r="F223" s="6">
        <v>63.743259002125598</v>
      </c>
      <c r="G223" s="6">
        <v>36.256740997874402</v>
      </c>
    </row>
    <row r="224" spans="1:7" x14ac:dyDescent="0.25">
      <c r="A224" s="6" t="s">
        <v>74</v>
      </c>
      <c r="B224" s="6" t="s">
        <v>75</v>
      </c>
      <c r="C224" s="6" t="s">
        <v>15</v>
      </c>
      <c r="D224" s="6">
        <v>247.21090029999999</v>
      </c>
      <c r="E224" s="6">
        <v>31.350330100000001</v>
      </c>
      <c r="F224" s="6">
        <v>88.745623339262806</v>
      </c>
      <c r="G224" s="6">
        <v>11.254376660737201</v>
      </c>
    </row>
    <row r="225" spans="1:7" x14ac:dyDescent="0.25">
      <c r="A225" s="6" t="s">
        <v>74</v>
      </c>
      <c r="B225" s="6" t="s">
        <v>75</v>
      </c>
      <c r="C225" s="6" t="s">
        <v>16</v>
      </c>
      <c r="D225" s="6">
        <v>0</v>
      </c>
      <c r="E225" s="6">
        <v>25.638445399999998</v>
      </c>
      <c r="F225" s="6">
        <v>0</v>
      </c>
      <c r="G225" s="6">
        <v>100</v>
      </c>
    </row>
    <row r="226" spans="1:7" x14ac:dyDescent="0.25">
      <c r="A226" s="6" t="s">
        <v>74</v>
      </c>
      <c r="B226" s="6" t="s">
        <v>75</v>
      </c>
      <c r="C226" s="6" t="s">
        <v>17</v>
      </c>
      <c r="D226" s="6">
        <v>491.30507069999999</v>
      </c>
      <c r="E226" s="6">
        <v>150.8961324</v>
      </c>
      <c r="F226" s="6">
        <v>76.503293411534898</v>
      </c>
      <c r="G226" s="6">
        <v>23.496706588465099</v>
      </c>
    </row>
    <row r="227" spans="1:7" x14ac:dyDescent="0.25">
      <c r="A227" s="6" t="s">
        <v>74</v>
      </c>
      <c r="B227" s="6" t="s">
        <v>75</v>
      </c>
      <c r="C227" s="6" t="s">
        <v>18</v>
      </c>
      <c r="D227" s="6">
        <v>70939.637358699998</v>
      </c>
      <c r="E227" s="6">
        <v>23355.662239000001</v>
      </c>
      <c r="F227" s="6">
        <v>75.231361119118105</v>
      </c>
      <c r="G227" s="6">
        <v>24.768638880881898</v>
      </c>
    </row>
    <row r="228" spans="1:7" x14ac:dyDescent="0.25">
      <c r="A228" s="6" t="s">
        <v>76</v>
      </c>
      <c r="B228" s="6" t="s">
        <v>77</v>
      </c>
      <c r="C228" s="6" t="s">
        <v>15</v>
      </c>
      <c r="D228" s="6">
        <v>223.3439295</v>
      </c>
      <c r="E228" s="6">
        <v>850.50191589999997</v>
      </c>
      <c r="F228" s="6">
        <v>20.798509437526</v>
      </c>
      <c r="G228" s="6">
        <v>79.201490562474007</v>
      </c>
    </row>
    <row r="229" spans="1:7" x14ac:dyDescent="0.25">
      <c r="A229" s="6" t="s">
        <v>76</v>
      </c>
      <c r="B229" s="6" t="s">
        <v>77</v>
      </c>
      <c r="C229" s="6" t="s">
        <v>17</v>
      </c>
      <c r="D229" s="6">
        <v>125.2668807</v>
      </c>
      <c r="E229" s="6">
        <v>170.11139220000001</v>
      </c>
      <c r="F229" s="6">
        <v>42.408969173710702</v>
      </c>
      <c r="G229" s="6">
        <v>57.591030826289298</v>
      </c>
    </row>
    <row r="230" spans="1:7" x14ac:dyDescent="0.25">
      <c r="A230" s="6" t="s">
        <v>76</v>
      </c>
      <c r="B230" s="6" t="s">
        <v>77</v>
      </c>
      <c r="C230" s="6" t="s">
        <v>18</v>
      </c>
      <c r="D230" s="6">
        <v>24215.663421900001</v>
      </c>
      <c r="E230" s="6">
        <v>22589.707964699999</v>
      </c>
      <c r="F230" s="6">
        <v>51.736932545380398</v>
      </c>
      <c r="G230" s="6">
        <v>48.263067454619602</v>
      </c>
    </row>
    <row r="231" spans="1:7" x14ac:dyDescent="0.25">
      <c r="A231" s="6" t="s">
        <v>78</v>
      </c>
      <c r="B231" s="6" t="s">
        <v>79</v>
      </c>
      <c r="C231" s="6" t="s">
        <v>15</v>
      </c>
      <c r="D231" s="6">
        <v>815.06139140000005</v>
      </c>
      <c r="E231" s="6">
        <v>548.61918619999994</v>
      </c>
      <c r="F231" s="6">
        <v>59.769230770629697</v>
      </c>
      <c r="G231" s="6">
        <v>40.230769229370303</v>
      </c>
    </row>
    <row r="232" spans="1:7" x14ac:dyDescent="0.25">
      <c r="A232" s="6" t="s">
        <v>78</v>
      </c>
      <c r="B232" s="6" t="s">
        <v>79</v>
      </c>
      <c r="C232" s="6" t="s">
        <v>17</v>
      </c>
      <c r="D232" s="6">
        <v>700.7710955</v>
      </c>
      <c r="E232" s="6">
        <v>349.250316</v>
      </c>
      <c r="F232" s="6">
        <v>66.738743403233897</v>
      </c>
      <c r="G232" s="6">
        <v>33.261256596766103</v>
      </c>
    </row>
    <row r="233" spans="1:7" x14ac:dyDescent="0.25">
      <c r="A233" s="6" t="s">
        <v>78</v>
      </c>
      <c r="B233" s="6" t="s">
        <v>79</v>
      </c>
      <c r="C233" s="6" t="s">
        <v>18</v>
      </c>
      <c r="D233" s="6">
        <v>81854.446091200007</v>
      </c>
      <c r="E233" s="6">
        <v>83591.733912600001</v>
      </c>
      <c r="F233" s="6">
        <v>49.474968892796397</v>
      </c>
      <c r="G233" s="6">
        <v>50.525031107203603</v>
      </c>
    </row>
    <row r="234" spans="1:7" x14ac:dyDescent="0.25">
      <c r="A234" s="6" t="s">
        <v>80</v>
      </c>
      <c r="B234" s="6" t="s">
        <v>81</v>
      </c>
      <c r="C234" s="6" t="s">
        <v>15</v>
      </c>
      <c r="D234" s="6">
        <v>400.46410659999998</v>
      </c>
      <c r="E234" s="6">
        <v>799.98730929999999</v>
      </c>
      <c r="F234" s="6">
        <v>33.3594597245541</v>
      </c>
      <c r="G234" s="6">
        <v>66.6405402754459</v>
      </c>
    </row>
    <row r="235" spans="1:7" x14ac:dyDescent="0.25">
      <c r="A235" s="6" t="s">
        <v>80</v>
      </c>
      <c r="B235" s="6" t="s">
        <v>81</v>
      </c>
      <c r="C235" s="6" t="s">
        <v>17</v>
      </c>
      <c r="D235" s="6">
        <v>654.44267960000002</v>
      </c>
      <c r="E235" s="6">
        <v>957.78465500000004</v>
      </c>
      <c r="F235" s="6">
        <v>40.5924565075291</v>
      </c>
      <c r="G235" s="6">
        <v>59.4075434924709</v>
      </c>
    </row>
    <row r="236" spans="1:7" x14ac:dyDescent="0.25">
      <c r="A236" s="6" t="s">
        <v>80</v>
      </c>
      <c r="B236" s="6" t="s">
        <v>81</v>
      </c>
      <c r="C236" s="6" t="s">
        <v>18</v>
      </c>
      <c r="D236" s="6">
        <v>66749.652619300003</v>
      </c>
      <c r="E236" s="6">
        <v>81876.986535699994</v>
      </c>
      <c r="F236" s="6">
        <v>44.910961452669298</v>
      </c>
      <c r="G236" s="6">
        <v>55.089038547330702</v>
      </c>
    </row>
    <row r="237" spans="1:7" x14ac:dyDescent="0.25">
      <c r="A237" s="6" t="s">
        <v>82</v>
      </c>
      <c r="B237" s="6" t="s">
        <v>83</v>
      </c>
      <c r="C237" s="6" t="s">
        <v>15</v>
      </c>
      <c r="D237" s="6">
        <v>266.18009289999998</v>
      </c>
      <c r="E237" s="6">
        <v>166.22533659999999</v>
      </c>
      <c r="F237" s="6">
        <v>61.557990427592401</v>
      </c>
      <c r="G237" s="6">
        <v>38.442009572407599</v>
      </c>
    </row>
    <row r="238" spans="1:7" x14ac:dyDescent="0.25">
      <c r="A238" s="6" t="s">
        <v>82</v>
      </c>
      <c r="B238" s="6" t="s">
        <v>83</v>
      </c>
      <c r="C238" s="6" t="s">
        <v>17</v>
      </c>
      <c r="D238" s="6">
        <v>189.52710300000001</v>
      </c>
      <c r="E238" s="6">
        <v>109.8541426</v>
      </c>
      <c r="F238" s="6">
        <v>63.306271112661797</v>
      </c>
      <c r="G238" s="6">
        <v>36.693728887338203</v>
      </c>
    </row>
    <row r="239" spans="1:7" x14ac:dyDescent="0.25">
      <c r="A239" s="6" t="s">
        <v>82</v>
      </c>
      <c r="B239" s="6" t="s">
        <v>83</v>
      </c>
      <c r="C239" s="6" t="s">
        <v>18</v>
      </c>
      <c r="D239" s="6">
        <v>40161.652339499997</v>
      </c>
      <c r="E239" s="6">
        <v>39825.668031399997</v>
      </c>
      <c r="F239" s="6">
        <v>50.210023480310397</v>
      </c>
      <c r="G239" s="6">
        <v>49.789976519689603</v>
      </c>
    </row>
    <row r="240" spans="1:7" x14ac:dyDescent="0.25">
      <c r="A240" s="6" t="s">
        <v>84</v>
      </c>
      <c r="B240" s="6" t="s">
        <v>85</v>
      </c>
      <c r="C240" s="6" t="s">
        <v>15</v>
      </c>
      <c r="D240" s="6">
        <v>1714.8270462999999</v>
      </c>
      <c r="E240" s="6">
        <v>1262.0622582999999</v>
      </c>
      <c r="F240" s="6">
        <v>57.604662815314803</v>
      </c>
      <c r="G240" s="6">
        <v>42.395337184685197</v>
      </c>
    </row>
    <row r="241" spans="1:7" x14ac:dyDescent="0.25">
      <c r="A241" s="6" t="s">
        <v>84</v>
      </c>
      <c r="B241" s="6" t="s">
        <v>85</v>
      </c>
      <c r="C241" s="6" t="s">
        <v>17</v>
      </c>
      <c r="D241" s="6">
        <v>1586.1704282000001</v>
      </c>
      <c r="E241" s="6">
        <v>1182.8082942999999</v>
      </c>
      <c r="F241" s="6">
        <v>57.283590347271101</v>
      </c>
      <c r="G241" s="6">
        <v>42.716409652728899</v>
      </c>
    </row>
    <row r="242" spans="1:7" x14ac:dyDescent="0.25">
      <c r="A242" s="6" t="s">
        <v>84</v>
      </c>
      <c r="B242" s="6" t="s">
        <v>85</v>
      </c>
      <c r="C242" s="6" t="s">
        <v>18</v>
      </c>
      <c r="D242" s="6">
        <v>156264.76513399999</v>
      </c>
      <c r="E242" s="6">
        <v>116299.4647481</v>
      </c>
      <c r="F242" s="6">
        <v>57.331354595426397</v>
      </c>
      <c r="G242" s="6">
        <v>42.668645404573603</v>
      </c>
    </row>
    <row r="243" spans="1:7" x14ac:dyDescent="0.25">
      <c r="A243" s="6" t="s">
        <v>86</v>
      </c>
      <c r="B243" s="6" t="s">
        <v>87</v>
      </c>
      <c r="C243" s="6" t="s">
        <v>15</v>
      </c>
      <c r="D243" s="6">
        <v>1100.6486861000001</v>
      </c>
      <c r="E243" s="6">
        <v>970.05486110000004</v>
      </c>
      <c r="F243" s="6">
        <v>53.153368457222903</v>
      </c>
      <c r="G243" s="6">
        <v>46.846631542777097</v>
      </c>
    </row>
    <row r="244" spans="1:7" x14ac:dyDescent="0.25">
      <c r="A244" s="6" t="s">
        <v>86</v>
      </c>
      <c r="B244" s="6" t="s">
        <v>87</v>
      </c>
      <c r="C244" s="6" t="s">
        <v>17</v>
      </c>
      <c r="D244" s="6">
        <v>2686.0309397000001</v>
      </c>
      <c r="E244" s="6">
        <v>1809.4194158</v>
      </c>
      <c r="F244" s="6">
        <v>59.749985591849601</v>
      </c>
      <c r="G244" s="6">
        <v>40.250014408150399</v>
      </c>
    </row>
    <row r="245" spans="1:7" x14ac:dyDescent="0.25">
      <c r="A245" s="6" t="s">
        <v>86</v>
      </c>
      <c r="B245" s="6" t="s">
        <v>87</v>
      </c>
      <c r="C245" s="6" t="s">
        <v>18</v>
      </c>
      <c r="D245" s="6">
        <v>268975.25342329999</v>
      </c>
      <c r="E245" s="6">
        <v>178284.03806729999</v>
      </c>
      <c r="F245" s="6">
        <v>60.138550174525101</v>
      </c>
      <c r="G245" s="6">
        <v>39.861449825474899</v>
      </c>
    </row>
    <row r="246" spans="1:7" x14ac:dyDescent="0.25">
      <c r="A246" s="6" t="s">
        <v>88</v>
      </c>
      <c r="B246" s="6" t="s">
        <v>89</v>
      </c>
      <c r="C246" s="6" t="s">
        <v>15</v>
      </c>
      <c r="D246" s="6">
        <v>433.2372226</v>
      </c>
      <c r="E246" s="6">
        <v>191.19414</v>
      </c>
      <c r="F246" s="6">
        <v>69.381079899012704</v>
      </c>
      <c r="G246" s="6">
        <v>30.6189201009872</v>
      </c>
    </row>
    <row r="247" spans="1:7" x14ac:dyDescent="0.25">
      <c r="A247" s="6" t="s">
        <v>88</v>
      </c>
      <c r="B247" s="6" t="s">
        <v>89</v>
      </c>
      <c r="C247" s="6" t="s">
        <v>17</v>
      </c>
      <c r="D247" s="6">
        <v>721.34338730000002</v>
      </c>
      <c r="E247" s="6">
        <v>170.74978229999999</v>
      </c>
      <c r="F247" s="6">
        <v>80.859646938384103</v>
      </c>
      <c r="G247" s="6">
        <v>19.140353061615901</v>
      </c>
    </row>
    <row r="248" spans="1:7" x14ac:dyDescent="0.25">
      <c r="A248" s="6" t="s">
        <v>88</v>
      </c>
      <c r="B248" s="6" t="s">
        <v>89</v>
      </c>
      <c r="C248" s="6" t="s">
        <v>18</v>
      </c>
      <c r="D248" s="6">
        <v>133785.66199759999</v>
      </c>
      <c r="E248" s="6">
        <v>56420.726865800003</v>
      </c>
      <c r="F248" s="6">
        <v>70.337102132610497</v>
      </c>
      <c r="G248" s="6">
        <v>29.6628978673895</v>
      </c>
    </row>
    <row r="249" spans="1:7" x14ac:dyDescent="0.25">
      <c r="A249" s="6" t="s">
        <v>90</v>
      </c>
      <c r="B249" s="6" t="s">
        <v>91</v>
      </c>
      <c r="C249" s="6" t="s">
        <v>15</v>
      </c>
      <c r="D249" s="6">
        <v>611.3101977</v>
      </c>
      <c r="E249" s="6">
        <v>498.37132969999999</v>
      </c>
      <c r="F249" s="6">
        <v>55.0887964344426</v>
      </c>
      <c r="G249" s="6">
        <v>44.911203565557301</v>
      </c>
    </row>
    <row r="250" spans="1:7" x14ac:dyDescent="0.25">
      <c r="A250" s="6" t="s">
        <v>90</v>
      </c>
      <c r="B250" s="6" t="s">
        <v>91</v>
      </c>
      <c r="C250" s="6" t="s">
        <v>17</v>
      </c>
      <c r="D250" s="6">
        <v>648.13891799999999</v>
      </c>
      <c r="E250" s="6">
        <v>609.5121034</v>
      </c>
      <c r="F250" s="6">
        <v>51.535673010347502</v>
      </c>
      <c r="G250" s="6">
        <v>48.464326989652498</v>
      </c>
    </row>
    <row r="251" spans="1:7" x14ac:dyDescent="0.25">
      <c r="A251" s="6" t="s">
        <v>90</v>
      </c>
      <c r="B251" s="6" t="s">
        <v>91</v>
      </c>
      <c r="C251" s="6" t="s">
        <v>18</v>
      </c>
      <c r="D251" s="6">
        <v>240462.41101819999</v>
      </c>
      <c r="E251" s="6">
        <v>145369.54600440001</v>
      </c>
      <c r="F251" s="6">
        <v>62.3230934196866</v>
      </c>
      <c r="G251" s="6">
        <v>37.6769065803134</v>
      </c>
    </row>
    <row r="252" spans="1:7" x14ac:dyDescent="0.25">
      <c r="A252" s="6" t="s">
        <v>92</v>
      </c>
      <c r="B252" s="6" t="s">
        <v>93</v>
      </c>
      <c r="C252" s="6" t="s">
        <v>15</v>
      </c>
      <c r="D252" s="6">
        <v>3587.8985653</v>
      </c>
      <c r="E252" s="6">
        <v>2267.1157475999998</v>
      </c>
      <c r="F252" s="6">
        <v>61.279074201321798</v>
      </c>
      <c r="G252" s="6">
        <v>38.720925798678202</v>
      </c>
    </row>
    <row r="253" spans="1:7" x14ac:dyDescent="0.25">
      <c r="A253" s="6" t="s">
        <v>92</v>
      </c>
      <c r="B253" s="6" t="s">
        <v>93</v>
      </c>
      <c r="C253" s="6" t="s">
        <v>16</v>
      </c>
      <c r="D253" s="6">
        <v>17.316224800000001</v>
      </c>
      <c r="E253" s="6">
        <v>15.077767700000001</v>
      </c>
      <c r="F253" s="6">
        <v>53.455049728742097</v>
      </c>
      <c r="G253" s="6">
        <v>46.544950271257903</v>
      </c>
    </row>
    <row r="254" spans="1:7" x14ac:dyDescent="0.25">
      <c r="A254" s="6" t="s">
        <v>92</v>
      </c>
      <c r="B254" s="6" t="s">
        <v>93</v>
      </c>
      <c r="C254" s="6" t="s">
        <v>17</v>
      </c>
      <c r="D254" s="6">
        <v>1896.5472130000001</v>
      </c>
      <c r="E254" s="6">
        <v>1246.85212</v>
      </c>
      <c r="F254" s="6">
        <v>60.334275479723097</v>
      </c>
      <c r="G254" s="6">
        <v>39.665724520276797</v>
      </c>
    </row>
    <row r="255" spans="1:7" x14ac:dyDescent="0.25">
      <c r="A255" s="6" t="s">
        <v>92</v>
      </c>
      <c r="B255" s="6" t="s">
        <v>93</v>
      </c>
      <c r="C255" s="6" t="s">
        <v>18</v>
      </c>
      <c r="D255" s="6">
        <v>390259.4724569</v>
      </c>
      <c r="E255" s="6">
        <v>196489.33010749999</v>
      </c>
      <c r="F255" s="6">
        <v>66.512188989779204</v>
      </c>
      <c r="G255" s="6">
        <v>33.487811010220803</v>
      </c>
    </row>
    <row r="256" spans="1:7" x14ac:dyDescent="0.25">
      <c r="A256" s="6" t="s">
        <v>94</v>
      </c>
      <c r="B256" s="6" t="s">
        <v>95</v>
      </c>
      <c r="C256" s="6" t="s">
        <v>15</v>
      </c>
      <c r="D256" s="6">
        <v>618.96620959999996</v>
      </c>
      <c r="E256" s="6">
        <v>541.59750180000003</v>
      </c>
      <c r="F256" s="6">
        <v>53.333238280674401</v>
      </c>
      <c r="G256" s="6">
        <v>46.666761719325599</v>
      </c>
    </row>
    <row r="257" spans="1:7" x14ac:dyDescent="0.25">
      <c r="A257" s="6" t="s">
        <v>94</v>
      </c>
      <c r="B257" s="6" t="s">
        <v>95</v>
      </c>
      <c r="C257" s="6" t="s">
        <v>17</v>
      </c>
      <c r="D257" s="6">
        <v>138.25483819999999</v>
      </c>
      <c r="E257" s="6">
        <v>76.722143500000001</v>
      </c>
      <c r="F257" s="6">
        <v>64.3114612116633</v>
      </c>
      <c r="G257" s="6">
        <v>35.6885387883367</v>
      </c>
    </row>
    <row r="258" spans="1:7" x14ac:dyDescent="0.25">
      <c r="A258" s="6" t="s">
        <v>94</v>
      </c>
      <c r="B258" s="6" t="s">
        <v>95</v>
      </c>
      <c r="C258" s="6" t="s">
        <v>18</v>
      </c>
      <c r="D258" s="6">
        <v>47535.446731399999</v>
      </c>
      <c r="E258" s="6">
        <v>24737.614045999999</v>
      </c>
      <c r="F258" s="6">
        <v>65.772012725195793</v>
      </c>
      <c r="G258" s="6">
        <v>34.2279872748042</v>
      </c>
    </row>
    <row r="259" spans="1:7" x14ac:dyDescent="0.25">
      <c r="A259" s="6" t="s">
        <v>96</v>
      </c>
      <c r="B259" s="6" t="s">
        <v>97</v>
      </c>
      <c r="C259" s="6" t="s">
        <v>15</v>
      </c>
      <c r="D259" s="6">
        <v>195.50417529999999</v>
      </c>
      <c r="E259" s="6">
        <v>22.703798599999999</v>
      </c>
      <c r="F259" s="6">
        <v>89.595339622921102</v>
      </c>
      <c r="G259" s="6">
        <v>10.404660377078899</v>
      </c>
    </row>
    <row r="260" spans="1:7" x14ac:dyDescent="0.25">
      <c r="A260" s="6" t="s">
        <v>96</v>
      </c>
      <c r="B260" s="6" t="s">
        <v>97</v>
      </c>
      <c r="C260" s="6" t="s">
        <v>16</v>
      </c>
      <c r="D260" s="6">
        <v>17.0942644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96</v>
      </c>
      <c r="B261" s="6" t="s">
        <v>97</v>
      </c>
      <c r="C261" s="6" t="s">
        <v>17</v>
      </c>
      <c r="D261" s="6">
        <v>278.18128189999999</v>
      </c>
      <c r="E261" s="6">
        <v>142.07421740000001</v>
      </c>
      <c r="F261" s="6">
        <v>66.193371023901804</v>
      </c>
      <c r="G261" s="6">
        <v>33.806628976098203</v>
      </c>
    </row>
    <row r="262" spans="1:7" x14ac:dyDescent="0.25">
      <c r="A262" s="6" t="s">
        <v>96</v>
      </c>
      <c r="B262" s="6" t="s">
        <v>97</v>
      </c>
      <c r="C262" s="6" t="s">
        <v>18</v>
      </c>
      <c r="D262" s="6">
        <v>70354.226533099994</v>
      </c>
      <c r="E262" s="6">
        <v>20309.1926613</v>
      </c>
      <c r="F262" s="6">
        <v>77.599352813119495</v>
      </c>
      <c r="G262" s="6">
        <v>22.400647186880501</v>
      </c>
    </row>
    <row r="263" spans="1:7" x14ac:dyDescent="0.25">
      <c r="A263" s="6" t="s">
        <v>98</v>
      </c>
      <c r="B263" s="6" t="s">
        <v>99</v>
      </c>
      <c r="C263" s="6" t="s">
        <v>15</v>
      </c>
      <c r="D263" s="6">
        <v>213.31171509999999</v>
      </c>
      <c r="E263" s="6">
        <v>722.03283639999995</v>
      </c>
      <c r="F263" s="6">
        <v>22.805683184652601</v>
      </c>
      <c r="G263" s="6">
        <v>77.194316815347406</v>
      </c>
    </row>
    <row r="264" spans="1:7" x14ac:dyDescent="0.25">
      <c r="A264" s="6" t="s">
        <v>98</v>
      </c>
      <c r="B264" s="6" t="s">
        <v>99</v>
      </c>
      <c r="C264" s="6" t="s">
        <v>17</v>
      </c>
      <c r="D264" s="6">
        <v>249.9992451</v>
      </c>
      <c r="E264" s="6">
        <v>288.4222671</v>
      </c>
      <c r="F264" s="6">
        <v>46.431882722980099</v>
      </c>
      <c r="G264" s="6">
        <v>53.568117277019901</v>
      </c>
    </row>
    <row r="265" spans="1:7" x14ac:dyDescent="0.25">
      <c r="A265" s="6" t="s">
        <v>98</v>
      </c>
      <c r="B265" s="6" t="s">
        <v>99</v>
      </c>
      <c r="C265" s="6" t="s">
        <v>18</v>
      </c>
      <c r="D265" s="6">
        <v>17787.558730000001</v>
      </c>
      <c r="E265" s="6">
        <v>21428.7955334</v>
      </c>
      <c r="F265" s="6">
        <v>45.3575021546581</v>
      </c>
      <c r="G265" s="6">
        <v>54.6424978453419</v>
      </c>
    </row>
    <row r="266" spans="1:7" x14ac:dyDescent="0.25">
      <c r="A266" s="6" t="s">
        <v>100</v>
      </c>
      <c r="B266" s="6" t="s">
        <v>101</v>
      </c>
      <c r="C266" s="6" t="s">
        <v>15</v>
      </c>
      <c r="D266" s="6">
        <v>160.9399909</v>
      </c>
      <c r="E266" s="6">
        <v>207.51286429999999</v>
      </c>
      <c r="F266" s="6">
        <v>43.679941308268603</v>
      </c>
      <c r="G266" s="6">
        <v>56.320058691731397</v>
      </c>
    </row>
    <row r="267" spans="1:7" x14ac:dyDescent="0.25">
      <c r="A267" s="6" t="s">
        <v>100</v>
      </c>
      <c r="B267" s="6" t="s">
        <v>101</v>
      </c>
      <c r="C267" s="6" t="s">
        <v>17</v>
      </c>
      <c r="D267" s="6">
        <v>48.365062899999998</v>
      </c>
      <c r="E267" s="6">
        <v>247.3279264</v>
      </c>
      <c r="F267" s="6">
        <v>16.3565132249147</v>
      </c>
      <c r="G267" s="6">
        <v>83.643486775085293</v>
      </c>
    </row>
    <row r="268" spans="1:7" x14ac:dyDescent="0.25">
      <c r="A268" s="6" t="s">
        <v>100</v>
      </c>
      <c r="B268" s="6" t="s">
        <v>101</v>
      </c>
      <c r="C268" s="6" t="s">
        <v>18</v>
      </c>
      <c r="D268" s="6">
        <v>18870.891605299999</v>
      </c>
      <c r="E268" s="6">
        <v>21050.223709999998</v>
      </c>
      <c r="F268" s="6">
        <v>47.270451880555598</v>
      </c>
      <c r="G268" s="6">
        <v>52.729548119444402</v>
      </c>
    </row>
    <row r="269" spans="1:7" x14ac:dyDescent="0.25">
      <c r="A269" s="6" t="s">
        <v>102</v>
      </c>
      <c r="B269" s="6" t="s">
        <v>103</v>
      </c>
      <c r="C269" s="6" t="s">
        <v>15</v>
      </c>
      <c r="D269" s="6">
        <v>337.51713990000002</v>
      </c>
      <c r="E269" s="6">
        <v>106.3416836</v>
      </c>
      <c r="F269" s="6">
        <v>76.041552410414099</v>
      </c>
      <c r="G269" s="6">
        <v>23.958447589585901</v>
      </c>
    </row>
    <row r="270" spans="1:7" x14ac:dyDescent="0.25">
      <c r="A270" s="6" t="s">
        <v>102</v>
      </c>
      <c r="B270" s="6" t="s">
        <v>103</v>
      </c>
      <c r="C270" s="6" t="s">
        <v>17</v>
      </c>
      <c r="D270" s="6">
        <v>499.0656558</v>
      </c>
      <c r="E270" s="6">
        <v>346.12293690000001</v>
      </c>
      <c r="F270" s="6">
        <v>59.047845665510998</v>
      </c>
      <c r="G270" s="6">
        <v>40.952154334489002</v>
      </c>
    </row>
    <row r="271" spans="1:7" x14ac:dyDescent="0.25">
      <c r="A271" s="6" t="s">
        <v>102</v>
      </c>
      <c r="B271" s="6" t="s">
        <v>103</v>
      </c>
      <c r="C271" s="6" t="s">
        <v>18</v>
      </c>
      <c r="D271" s="6">
        <v>65687.930186400001</v>
      </c>
      <c r="E271" s="6">
        <v>48982.900675800003</v>
      </c>
      <c r="F271" s="6">
        <v>57.2839053249184</v>
      </c>
      <c r="G271" s="6">
        <v>42.7160946750816</v>
      </c>
    </row>
    <row r="272" spans="1:7" x14ac:dyDescent="0.25">
      <c r="A272" s="6" t="s">
        <v>104</v>
      </c>
      <c r="B272" s="6" t="s">
        <v>105</v>
      </c>
      <c r="C272" s="6" t="s">
        <v>15</v>
      </c>
      <c r="D272" s="6">
        <v>57.198541599999999</v>
      </c>
      <c r="E272" s="6">
        <v>104.2421993</v>
      </c>
      <c r="F272" s="6">
        <v>35.4300539511461</v>
      </c>
      <c r="G272" s="6">
        <v>64.569946048853893</v>
      </c>
    </row>
    <row r="273" spans="1:7" x14ac:dyDescent="0.25">
      <c r="A273" s="6" t="s">
        <v>104</v>
      </c>
      <c r="B273" s="6" t="s">
        <v>105</v>
      </c>
      <c r="C273" s="6" t="s">
        <v>16</v>
      </c>
      <c r="D273" s="6">
        <v>0</v>
      </c>
      <c r="E273" s="6">
        <v>3.7089428999999998</v>
      </c>
      <c r="F273" s="6">
        <v>0</v>
      </c>
      <c r="G273" s="6">
        <v>100</v>
      </c>
    </row>
    <row r="274" spans="1:7" x14ac:dyDescent="0.25">
      <c r="A274" s="6" t="s">
        <v>104</v>
      </c>
      <c r="B274" s="6" t="s">
        <v>105</v>
      </c>
      <c r="C274" s="6" t="s">
        <v>17</v>
      </c>
      <c r="D274" s="6">
        <v>52.670794200000003</v>
      </c>
      <c r="E274" s="6">
        <v>84.115274900000003</v>
      </c>
      <c r="F274" s="6">
        <v>38.505963762650502</v>
      </c>
      <c r="G274" s="6">
        <v>61.494036237349597</v>
      </c>
    </row>
    <row r="275" spans="1:7" x14ac:dyDescent="0.25">
      <c r="A275" s="6" t="s">
        <v>104</v>
      </c>
      <c r="B275" s="6" t="s">
        <v>105</v>
      </c>
      <c r="C275" s="6" t="s">
        <v>18</v>
      </c>
      <c r="D275" s="6">
        <v>5133.5891899999997</v>
      </c>
      <c r="E275" s="6">
        <v>3399.6489124</v>
      </c>
      <c r="F275" s="6">
        <v>60.159919697496299</v>
      </c>
      <c r="G275" s="6">
        <v>39.840080302503701</v>
      </c>
    </row>
    <row r="276" spans="1:7" x14ac:dyDescent="0.25">
      <c r="A276" s="6" t="s">
        <v>106</v>
      </c>
      <c r="B276" s="6" t="s">
        <v>107</v>
      </c>
      <c r="C276" s="6" t="s">
        <v>15</v>
      </c>
      <c r="D276" s="6">
        <v>751.50454930000001</v>
      </c>
      <c r="E276" s="6">
        <v>906.80373340000006</v>
      </c>
      <c r="F276" s="6">
        <v>45.317541806908601</v>
      </c>
      <c r="G276" s="6">
        <v>54.682458193091399</v>
      </c>
    </row>
    <row r="277" spans="1:7" x14ac:dyDescent="0.25">
      <c r="A277" s="6" t="s">
        <v>106</v>
      </c>
      <c r="B277" s="6" t="s">
        <v>107</v>
      </c>
      <c r="C277" s="6" t="s">
        <v>16</v>
      </c>
      <c r="D277" s="6">
        <v>61.617723099999999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106</v>
      </c>
      <c r="B278" s="6" t="s">
        <v>107</v>
      </c>
      <c r="C278" s="6" t="s">
        <v>17</v>
      </c>
      <c r="D278" s="6">
        <v>654.95275530000004</v>
      </c>
      <c r="E278" s="6">
        <v>691.52106249999997</v>
      </c>
      <c r="F278" s="6">
        <v>48.642071360149103</v>
      </c>
      <c r="G278" s="6">
        <v>51.357928639850897</v>
      </c>
    </row>
    <row r="279" spans="1:7" x14ac:dyDescent="0.25">
      <c r="A279" s="6" t="s">
        <v>106</v>
      </c>
      <c r="B279" s="6" t="s">
        <v>107</v>
      </c>
      <c r="C279" s="6" t="s">
        <v>18</v>
      </c>
      <c r="D279" s="6">
        <v>81310.695995000002</v>
      </c>
      <c r="E279" s="6">
        <v>78239.217321300006</v>
      </c>
      <c r="F279" s="6">
        <v>50.962544764161301</v>
      </c>
      <c r="G279" s="6">
        <v>49.037455235838699</v>
      </c>
    </row>
    <row r="280" spans="1:7" x14ac:dyDescent="0.25">
      <c r="A280" s="6" t="s">
        <v>108</v>
      </c>
      <c r="B280" s="6" t="s">
        <v>109</v>
      </c>
      <c r="C280" s="6" t="s">
        <v>15</v>
      </c>
      <c r="D280" s="6">
        <v>2832.5458139000002</v>
      </c>
      <c r="E280" s="6">
        <v>7513.6003403000004</v>
      </c>
      <c r="F280" s="6">
        <v>27.377786585298999</v>
      </c>
      <c r="G280" s="6">
        <v>72.622213414700994</v>
      </c>
    </row>
    <row r="281" spans="1:7" x14ac:dyDescent="0.25">
      <c r="A281" s="6" t="s">
        <v>108</v>
      </c>
      <c r="B281" s="6" t="s">
        <v>109</v>
      </c>
      <c r="C281" s="6" t="s">
        <v>17</v>
      </c>
      <c r="D281" s="6">
        <v>1091.1795076999999</v>
      </c>
      <c r="E281" s="6">
        <v>1389.6994391000001</v>
      </c>
      <c r="F281" s="6">
        <v>43.983585297762097</v>
      </c>
      <c r="G281" s="6">
        <v>56.016414702237903</v>
      </c>
    </row>
    <row r="282" spans="1:7" x14ac:dyDescent="0.25">
      <c r="A282" s="6" t="s">
        <v>108</v>
      </c>
      <c r="B282" s="6" t="s">
        <v>109</v>
      </c>
      <c r="C282" s="6" t="s">
        <v>18</v>
      </c>
      <c r="D282" s="6">
        <v>116592.298536</v>
      </c>
      <c r="E282" s="6">
        <v>129013.0194172</v>
      </c>
      <c r="F282" s="6">
        <v>47.471406363528601</v>
      </c>
      <c r="G282" s="6">
        <v>52.528593636471399</v>
      </c>
    </row>
    <row r="283" spans="1:7" x14ac:dyDescent="0.25">
      <c r="A283" t="s">
        <v>21</v>
      </c>
    </row>
    <row r="284" spans="1:7" x14ac:dyDescent="0.25">
      <c r="A284" t="s">
        <v>1037</v>
      </c>
    </row>
    <row r="285" spans="1:7" x14ac:dyDescent="0.25">
      <c r="A285" t="s">
        <v>22</v>
      </c>
    </row>
    <row r="286" spans="1:7" x14ac:dyDescent="0.25">
      <c r="A286" t="s">
        <v>23</v>
      </c>
    </row>
    <row r="287" spans="1:7" x14ac:dyDescent="0.25">
      <c r="A287" t="s">
        <v>24</v>
      </c>
    </row>
    <row r="290" spans="1:7" x14ac:dyDescent="0.25">
      <c r="G290" s="7" t="str">
        <f>HYPERLINK("#'Indice'!A1", "Ir al índice")</f>
        <v>Ir al índice</v>
      </c>
    </row>
    <row r="291" spans="1:7" ht="17.25" x14ac:dyDescent="0.3">
      <c r="A291" s="4" t="s">
        <v>475</v>
      </c>
    </row>
    <row r="292" spans="1:7" x14ac:dyDescent="0.25">
      <c r="A292" s="5" t="s">
        <v>26</v>
      </c>
      <c r="B292" s="5" t="s">
        <v>114</v>
      </c>
      <c r="C292" s="5" t="s">
        <v>11</v>
      </c>
      <c r="D292" s="5" t="s">
        <v>431</v>
      </c>
      <c r="E292" s="5" t="s">
        <v>469</v>
      </c>
      <c r="F292" s="5" t="s">
        <v>433</v>
      </c>
      <c r="G292" s="5" t="s">
        <v>470</v>
      </c>
    </row>
    <row r="293" spans="1:7" x14ac:dyDescent="0.25">
      <c r="A293" s="6" t="s">
        <v>88</v>
      </c>
      <c r="B293" s="6" t="s">
        <v>115</v>
      </c>
      <c r="C293" s="6" t="s">
        <v>15</v>
      </c>
      <c r="D293" s="6">
        <v>115.5548854</v>
      </c>
      <c r="E293" s="6">
        <v>224.04069039999999</v>
      </c>
      <c r="F293" s="6">
        <v>34.027205780812203</v>
      </c>
      <c r="G293" s="6">
        <v>65.972794219187804</v>
      </c>
    </row>
    <row r="294" spans="1:7" x14ac:dyDescent="0.25">
      <c r="A294" s="6" t="s">
        <v>88</v>
      </c>
      <c r="B294" s="6" t="s">
        <v>115</v>
      </c>
      <c r="C294" s="6" t="s">
        <v>16</v>
      </c>
      <c r="D294" s="6">
        <v>0</v>
      </c>
      <c r="E294" s="6">
        <v>66.590509499999996</v>
      </c>
      <c r="F294" s="6">
        <v>0</v>
      </c>
      <c r="G294" s="6">
        <v>100</v>
      </c>
    </row>
    <row r="295" spans="1:7" x14ac:dyDescent="0.25">
      <c r="A295" s="6" t="s">
        <v>88</v>
      </c>
      <c r="B295" s="6" t="s">
        <v>115</v>
      </c>
      <c r="C295" s="6" t="s">
        <v>17</v>
      </c>
      <c r="D295" s="6">
        <v>349.999865</v>
      </c>
      <c r="E295" s="6">
        <v>297.48352340000002</v>
      </c>
      <c r="F295" s="6">
        <v>54.055419995389599</v>
      </c>
      <c r="G295" s="6">
        <v>45.944580004610401</v>
      </c>
    </row>
    <row r="296" spans="1:7" x14ac:dyDescent="0.25">
      <c r="A296" s="6" t="s">
        <v>88</v>
      </c>
      <c r="B296" s="6" t="s">
        <v>115</v>
      </c>
      <c r="C296" s="6" t="s">
        <v>18</v>
      </c>
      <c r="D296" s="6">
        <v>30081.267760700001</v>
      </c>
      <c r="E296" s="6">
        <v>33167.327467100004</v>
      </c>
      <c r="F296" s="6">
        <v>47.560372925845201</v>
      </c>
      <c r="G296" s="6">
        <v>52.439627074154799</v>
      </c>
    </row>
    <row r="297" spans="1:7" x14ac:dyDescent="0.25">
      <c r="A297" s="6" t="s">
        <v>92</v>
      </c>
      <c r="B297" s="6" t="s">
        <v>116</v>
      </c>
      <c r="C297" s="6" t="s">
        <v>17</v>
      </c>
      <c r="D297" s="6">
        <v>58.170309899999999</v>
      </c>
      <c r="E297" s="6">
        <v>28.143188800000001</v>
      </c>
      <c r="F297" s="6">
        <v>67.394220806855103</v>
      </c>
      <c r="G297" s="6">
        <v>32.605779193144897</v>
      </c>
    </row>
    <row r="298" spans="1:7" x14ac:dyDescent="0.25">
      <c r="A298" s="6" t="s">
        <v>92</v>
      </c>
      <c r="B298" s="6" t="s">
        <v>116</v>
      </c>
      <c r="C298" s="6" t="s">
        <v>18</v>
      </c>
      <c r="D298" s="6">
        <v>12575.272938599999</v>
      </c>
      <c r="E298" s="6">
        <v>19725.937263399999</v>
      </c>
      <c r="F298" s="6">
        <v>38.931274896385702</v>
      </c>
      <c r="G298" s="6">
        <v>61.068725103614298</v>
      </c>
    </row>
    <row r="299" spans="1:7" x14ac:dyDescent="0.25">
      <c r="A299" s="6" t="s">
        <v>94</v>
      </c>
      <c r="B299" s="6" t="s">
        <v>117</v>
      </c>
      <c r="C299" s="6" t="s">
        <v>15</v>
      </c>
      <c r="D299" s="6">
        <v>20.938468400000001</v>
      </c>
      <c r="E299" s="6">
        <v>48.714067499999999</v>
      </c>
      <c r="F299" s="6">
        <v>30.061315254998501</v>
      </c>
      <c r="G299" s="6">
        <v>69.938684745001495</v>
      </c>
    </row>
    <row r="300" spans="1:7" x14ac:dyDescent="0.25">
      <c r="A300" s="6" t="s">
        <v>94</v>
      </c>
      <c r="B300" s="6" t="s">
        <v>117</v>
      </c>
      <c r="C300" s="6" t="s">
        <v>17</v>
      </c>
      <c r="D300" s="6">
        <v>86.494746000000006</v>
      </c>
      <c r="E300" s="6">
        <v>94.332406800000001</v>
      </c>
      <c r="F300" s="6">
        <v>47.832830778276801</v>
      </c>
      <c r="G300" s="6">
        <v>52.167169221723199</v>
      </c>
    </row>
    <row r="301" spans="1:7" x14ac:dyDescent="0.25">
      <c r="A301" s="6" t="s">
        <v>94</v>
      </c>
      <c r="B301" s="6" t="s">
        <v>117</v>
      </c>
      <c r="C301" s="6" t="s">
        <v>18</v>
      </c>
      <c r="D301" s="6">
        <v>16478.043213600002</v>
      </c>
      <c r="E301" s="6">
        <v>12942.2352333</v>
      </c>
      <c r="F301" s="6">
        <v>56.009134119314503</v>
      </c>
      <c r="G301" s="6">
        <v>43.990865880685497</v>
      </c>
    </row>
    <row r="302" spans="1:7" x14ac:dyDescent="0.25">
      <c r="A302" s="6" t="s">
        <v>96</v>
      </c>
      <c r="B302" s="6" t="s">
        <v>118</v>
      </c>
      <c r="C302" s="6" t="s">
        <v>15</v>
      </c>
      <c r="D302" s="6">
        <v>81.278734600000007</v>
      </c>
      <c r="E302" s="6">
        <v>48.145738700000003</v>
      </c>
      <c r="F302" s="6">
        <v>62.800127771507</v>
      </c>
      <c r="G302" s="6">
        <v>37.199872228493</v>
      </c>
    </row>
    <row r="303" spans="1:7" x14ac:dyDescent="0.25">
      <c r="A303" s="6" t="s">
        <v>96</v>
      </c>
      <c r="B303" s="6" t="s">
        <v>118</v>
      </c>
      <c r="C303" s="6" t="s">
        <v>17</v>
      </c>
      <c r="D303" s="6">
        <v>76.759849500000001</v>
      </c>
      <c r="E303" s="6">
        <v>0</v>
      </c>
      <c r="F303" s="6">
        <v>100</v>
      </c>
      <c r="G303" s="6">
        <v>0</v>
      </c>
    </row>
    <row r="304" spans="1:7" x14ac:dyDescent="0.25">
      <c r="A304" s="6" t="s">
        <v>96</v>
      </c>
      <c r="B304" s="6" t="s">
        <v>118</v>
      </c>
      <c r="C304" s="6" t="s">
        <v>18</v>
      </c>
      <c r="D304" s="6">
        <v>51805.3488593</v>
      </c>
      <c r="E304" s="6">
        <v>16141.140669500001</v>
      </c>
      <c r="F304" s="6">
        <v>76.244334650050803</v>
      </c>
      <c r="G304" s="6">
        <v>23.755665349949201</v>
      </c>
    </row>
    <row r="305" spans="1:7" x14ac:dyDescent="0.25">
      <c r="A305" s="6" t="s">
        <v>98</v>
      </c>
      <c r="B305" s="6" t="s">
        <v>119</v>
      </c>
      <c r="C305" s="6" t="s">
        <v>15</v>
      </c>
      <c r="D305" s="6">
        <v>0</v>
      </c>
      <c r="E305" s="6">
        <v>14.206549900000001</v>
      </c>
      <c r="F305" s="6">
        <v>0</v>
      </c>
      <c r="G305" s="6">
        <v>100</v>
      </c>
    </row>
    <row r="306" spans="1:7" x14ac:dyDescent="0.25">
      <c r="A306" s="6" t="s">
        <v>98</v>
      </c>
      <c r="B306" s="6" t="s">
        <v>119</v>
      </c>
      <c r="C306" s="6" t="s">
        <v>17</v>
      </c>
      <c r="D306" s="6">
        <v>57.707589599999999</v>
      </c>
      <c r="E306" s="6">
        <v>121.2667447</v>
      </c>
      <c r="F306" s="6">
        <v>32.243500067037303</v>
      </c>
      <c r="G306" s="6">
        <v>67.756499932962697</v>
      </c>
    </row>
    <row r="307" spans="1:7" x14ac:dyDescent="0.25">
      <c r="A307" s="6" t="s">
        <v>98</v>
      </c>
      <c r="B307" s="6" t="s">
        <v>119</v>
      </c>
      <c r="C307" s="6" t="s">
        <v>18</v>
      </c>
      <c r="D307" s="6">
        <v>16188.9827537</v>
      </c>
      <c r="E307" s="6">
        <v>5236.4922869000002</v>
      </c>
      <c r="F307" s="6">
        <v>75.559504389157496</v>
      </c>
      <c r="G307" s="6">
        <v>24.4404956108425</v>
      </c>
    </row>
    <row r="308" spans="1:7" x14ac:dyDescent="0.25">
      <c r="A308" s="6" t="s">
        <v>106</v>
      </c>
      <c r="B308" s="6" t="s">
        <v>120</v>
      </c>
      <c r="C308" s="6" t="s">
        <v>15</v>
      </c>
      <c r="D308" s="6">
        <v>261.20780009999999</v>
      </c>
      <c r="E308" s="6">
        <v>0</v>
      </c>
      <c r="F308" s="6">
        <v>100</v>
      </c>
      <c r="G308" s="6">
        <v>0</v>
      </c>
    </row>
    <row r="309" spans="1:7" x14ac:dyDescent="0.25">
      <c r="A309" s="6" t="s">
        <v>106</v>
      </c>
      <c r="B309" s="6" t="s">
        <v>120</v>
      </c>
      <c r="C309" s="6" t="s">
        <v>17</v>
      </c>
      <c r="D309" s="6">
        <v>529.52556570000002</v>
      </c>
      <c r="E309" s="6">
        <v>164.127531</v>
      </c>
      <c r="F309" s="6">
        <v>76.3386724890549</v>
      </c>
      <c r="G309" s="6">
        <v>23.6613275109451</v>
      </c>
    </row>
    <row r="310" spans="1:7" x14ac:dyDescent="0.25">
      <c r="A310" s="6" t="s">
        <v>106</v>
      </c>
      <c r="B310" s="6" t="s">
        <v>120</v>
      </c>
      <c r="C310" s="6" t="s">
        <v>18</v>
      </c>
      <c r="D310" s="6">
        <v>35854.299447400001</v>
      </c>
      <c r="E310" s="6">
        <v>13133.613964800001</v>
      </c>
      <c r="F310" s="6">
        <v>73.190093127074903</v>
      </c>
      <c r="G310" s="6">
        <v>26.809906872925101</v>
      </c>
    </row>
    <row r="311" spans="1:7" x14ac:dyDescent="0.25">
      <c r="A311" s="6" t="s">
        <v>108</v>
      </c>
      <c r="B311" s="6" t="s">
        <v>121</v>
      </c>
      <c r="C311" s="6" t="s">
        <v>15</v>
      </c>
      <c r="D311" s="6">
        <v>44.1532707</v>
      </c>
      <c r="E311" s="6">
        <v>45.956565699999999</v>
      </c>
      <c r="F311" s="6">
        <v>48.9993905926124</v>
      </c>
      <c r="G311" s="6">
        <v>51.0006094073876</v>
      </c>
    </row>
    <row r="312" spans="1:7" x14ac:dyDescent="0.25">
      <c r="A312" s="6" t="s">
        <v>108</v>
      </c>
      <c r="B312" s="6" t="s">
        <v>121</v>
      </c>
      <c r="C312" s="6" t="s">
        <v>17</v>
      </c>
      <c r="D312" s="6">
        <v>282.66311530000002</v>
      </c>
      <c r="E312" s="6">
        <v>81.156576400000006</v>
      </c>
      <c r="F312" s="6">
        <v>77.693187518030101</v>
      </c>
      <c r="G312" s="6">
        <v>22.306812481969899</v>
      </c>
    </row>
    <row r="313" spans="1:7" x14ac:dyDescent="0.25">
      <c r="A313" s="6" t="s">
        <v>108</v>
      </c>
      <c r="B313" s="6" t="s">
        <v>121</v>
      </c>
      <c r="C313" s="6" t="s">
        <v>18</v>
      </c>
      <c r="D313" s="6">
        <v>38424.666602800004</v>
      </c>
      <c r="E313" s="6">
        <v>16854.914350899999</v>
      </c>
      <c r="F313" s="6">
        <v>69.509692258671393</v>
      </c>
      <c r="G313" s="6">
        <v>30.4903077413286</v>
      </c>
    </row>
    <row r="314" spans="1:7" x14ac:dyDescent="0.25">
      <c r="A314" s="6" t="s">
        <v>110</v>
      </c>
      <c r="B314" s="6" t="s">
        <v>122</v>
      </c>
      <c r="C314" s="6" t="s">
        <v>15</v>
      </c>
      <c r="D314" s="6">
        <v>37.980981300000003</v>
      </c>
      <c r="E314" s="6">
        <v>43.614872200000001</v>
      </c>
      <c r="F314" s="6">
        <v>46.5476855389471</v>
      </c>
      <c r="G314" s="6">
        <v>53.4523144610529</v>
      </c>
    </row>
    <row r="315" spans="1:7" x14ac:dyDescent="0.25">
      <c r="A315" s="6" t="s">
        <v>110</v>
      </c>
      <c r="B315" s="6" t="s">
        <v>122</v>
      </c>
      <c r="C315" s="6" t="s">
        <v>16</v>
      </c>
      <c r="D315" s="6">
        <v>17.316224800000001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110</v>
      </c>
      <c r="B316" s="6" t="s">
        <v>122</v>
      </c>
      <c r="C316" s="6" t="s">
        <v>17</v>
      </c>
      <c r="D316" s="6">
        <v>19.269704300000001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110</v>
      </c>
      <c r="B317" s="6" t="s">
        <v>122</v>
      </c>
      <c r="C317" s="6" t="s">
        <v>18</v>
      </c>
      <c r="D317" s="6">
        <v>20244.279246099999</v>
      </c>
      <c r="E317" s="6">
        <v>3748.1073022999999</v>
      </c>
      <c r="F317" s="6">
        <v>84.377930495830796</v>
      </c>
      <c r="G317" s="6">
        <v>15.6220695041692</v>
      </c>
    </row>
    <row r="318" spans="1:7" x14ac:dyDescent="0.25">
      <c r="A318" s="6" t="s">
        <v>123</v>
      </c>
      <c r="B318" s="6" t="s">
        <v>124</v>
      </c>
      <c r="C318" s="6" t="s">
        <v>15</v>
      </c>
      <c r="D318" s="6">
        <v>0</v>
      </c>
      <c r="E318" s="6">
        <v>16.526866900000002</v>
      </c>
      <c r="F318" s="6">
        <v>0</v>
      </c>
      <c r="G318" s="6">
        <v>100</v>
      </c>
    </row>
    <row r="319" spans="1:7" x14ac:dyDescent="0.25">
      <c r="A319" s="6" t="s">
        <v>123</v>
      </c>
      <c r="B319" s="6" t="s">
        <v>124</v>
      </c>
      <c r="C319" s="6" t="s">
        <v>17</v>
      </c>
      <c r="D319" s="6">
        <v>24.045211699999999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123</v>
      </c>
      <c r="B320" s="6" t="s">
        <v>124</v>
      </c>
      <c r="C320" s="6" t="s">
        <v>18</v>
      </c>
      <c r="D320" s="6">
        <v>10391.3846567</v>
      </c>
      <c r="E320" s="6">
        <v>4332.7660150000002</v>
      </c>
      <c r="F320" s="6">
        <v>70.573745735109696</v>
      </c>
      <c r="G320" s="6">
        <v>29.4262542648903</v>
      </c>
    </row>
    <row r="321" spans="1:7" x14ac:dyDescent="0.25">
      <c r="A321" s="6" t="s">
        <v>125</v>
      </c>
      <c r="B321" s="6" t="s">
        <v>126</v>
      </c>
      <c r="C321" s="6" t="s">
        <v>15</v>
      </c>
      <c r="D321" s="6">
        <v>929.16315090000001</v>
      </c>
      <c r="E321" s="6">
        <v>706.93683420000002</v>
      </c>
      <c r="F321" s="6">
        <v>56.791342788454898</v>
      </c>
      <c r="G321" s="6">
        <v>43.208657211545102</v>
      </c>
    </row>
    <row r="322" spans="1:7" x14ac:dyDescent="0.25">
      <c r="A322" s="6" t="s">
        <v>125</v>
      </c>
      <c r="B322" s="6" t="s">
        <v>126</v>
      </c>
      <c r="C322" s="6" t="s">
        <v>17</v>
      </c>
      <c r="D322" s="6">
        <v>228.38280420000001</v>
      </c>
      <c r="E322" s="6">
        <v>29.3423865</v>
      </c>
      <c r="F322" s="6">
        <v>88.614855063137597</v>
      </c>
      <c r="G322" s="6">
        <v>11.3851449368624</v>
      </c>
    </row>
    <row r="323" spans="1:7" x14ac:dyDescent="0.25">
      <c r="A323" s="6" t="s">
        <v>125</v>
      </c>
      <c r="B323" s="6" t="s">
        <v>126</v>
      </c>
      <c r="C323" s="6" t="s">
        <v>18</v>
      </c>
      <c r="D323" s="6">
        <v>21051.628080800001</v>
      </c>
      <c r="E323" s="6">
        <v>5138.1176545999997</v>
      </c>
      <c r="F323" s="6">
        <v>80.381185420769697</v>
      </c>
      <c r="G323" s="6">
        <v>19.6188145792303</v>
      </c>
    </row>
    <row r="324" spans="1:7" x14ac:dyDescent="0.25">
      <c r="A324" s="6" t="s">
        <v>127</v>
      </c>
      <c r="B324" s="6" t="s">
        <v>128</v>
      </c>
      <c r="C324" s="6" t="s">
        <v>15</v>
      </c>
      <c r="D324" s="6">
        <v>1483.1970951999999</v>
      </c>
      <c r="E324" s="6">
        <v>645.30956119999996</v>
      </c>
      <c r="F324" s="6">
        <v>69.682520876329804</v>
      </c>
      <c r="G324" s="6">
        <v>30.3174791236702</v>
      </c>
    </row>
    <row r="325" spans="1:7" x14ac:dyDescent="0.25">
      <c r="A325" s="6" t="s">
        <v>127</v>
      </c>
      <c r="B325" s="6" t="s">
        <v>128</v>
      </c>
      <c r="C325" s="6" t="s">
        <v>17</v>
      </c>
      <c r="D325" s="6">
        <v>150.935506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127</v>
      </c>
      <c r="B326" s="6" t="s">
        <v>128</v>
      </c>
      <c r="C326" s="6" t="s">
        <v>18</v>
      </c>
      <c r="D326" s="6">
        <v>27931.921893700001</v>
      </c>
      <c r="E326" s="6">
        <v>10107.298342800001</v>
      </c>
      <c r="F326" s="6">
        <v>73.429270421527505</v>
      </c>
      <c r="G326" s="6">
        <v>26.570729578472498</v>
      </c>
    </row>
    <row r="327" spans="1:7" x14ac:dyDescent="0.25">
      <c r="A327" s="6" t="s">
        <v>129</v>
      </c>
      <c r="B327" s="6" t="s">
        <v>130</v>
      </c>
      <c r="C327" s="6" t="s">
        <v>15</v>
      </c>
      <c r="D327" s="6">
        <v>46.566111900000003</v>
      </c>
      <c r="E327" s="6">
        <v>40.767768799999999</v>
      </c>
      <c r="F327" s="6">
        <v>53.3196412741109</v>
      </c>
      <c r="G327" s="6">
        <v>46.6803587258891</v>
      </c>
    </row>
    <row r="328" spans="1:7" x14ac:dyDescent="0.25">
      <c r="A328" s="6" t="s">
        <v>129</v>
      </c>
      <c r="B328" s="6" t="s">
        <v>130</v>
      </c>
      <c r="C328" s="6" t="s">
        <v>16</v>
      </c>
      <c r="D328" s="6">
        <v>0</v>
      </c>
      <c r="E328" s="6">
        <v>15.077767700000001</v>
      </c>
      <c r="F328" s="6">
        <v>0</v>
      </c>
      <c r="G328" s="6">
        <v>100</v>
      </c>
    </row>
    <row r="329" spans="1:7" x14ac:dyDescent="0.25">
      <c r="A329" s="6" t="s">
        <v>129</v>
      </c>
      <c r="B329" s="6" t="s">
        <v>130</v>
      </c>
      <c r="C329" s="6" t="s">
        <v>17</v>
      </c>
      <c r="D329" s="6">
        <v>17.733398999999999</v>
      </c>
      <c r="E329" s="6">
        <v>0</v>
      </c>
      <c r="F329" s="6">
        <v>100</v>
      </c>
      <c r="G329" s="6">
        <v>0</v>
      </c>
    </row>
    <row r="330" spans="1:7" x14ac:dyDescent="0.25">
      <c r="A330" s="6" t="s">
        <v>129</v>
      </c>
      <c r="B330" s="6" t="s">
        <v>130</v>
      </c>
      <c r="C330" s="6" t="s">
        <v>18</v>
      </c>
      <c r="D330" s="6">
        <v>18475.763449499998</v>
      </c>
      <c r="E330" s="6">
        <v>4945.2876544999999</v>
      </c>
      <c r="F330" s="6">
        <v>78.885287289025996</v>
      </c>
      <c r="G330" s="6">
        <v>21.114712710974</v>
      </c>
    </row>
    <row r="331" spans="1:7" x14ac:dyDescent="0.25">
      <c r="A331" s="6" t="s">
        <v>131</v>
      </c>
      <c r="B331" s="6" t="s">
        <v>132</v>
      </c>
      <c r="C331" s="6" t="s">
        <v>15</v>
      </c>
      <c r="D331" s="6">
        <v>37.360619900000003</v>
      </c>
      <c r="E331" s="6">
        <v>62.682770300000001</v>
      </c>
      <c r="F331" s="6">
        <v>37.344416083172703</v>
      </c>
      <c r="G331" s="6">
        <v>62.655583916827297</v>
      </c>
    </row>
    <row r="332" spans="1:7" x14ac:dyDescent="0.25">
      <c r="A332" s="6" t="s">
        <v>131</v>
      </c>
      <c r="B332" s="6" t="s">
        <v>132</v>
      </c>
      <c r="C332" s="6" t="s">
        <v>17</v>
      </c>
      <c r="D332" s="6">
        <v>194.38506409999999</v>
      </c>
      <c r="E332" s="6">
        <v>196.76689390000001</v>
      </c>
      <c r="F332" s="6">
        <v>49.695536510646797</v>
      </c>
      <c r="G332" s="6">
        <v>50.304463489353203</v>
      </c>
    </row>
    <row r="333" spans="1:7" x14ac:dyDescent="0.25">
      <c r="A333" s="6" t="s">
        <v>131</v>
      </c>
      <c r="B333" s="6" t="s">
        <v>132</v>
      </c>
      <c r="C333" s="6" t="s">
        <v>18</v>
      </c>
      <c r="D333" s="6">
        <v>27221.786485299999</v>
      </c>
      <c r="E333" s="6">
        <v>18852.758924000002</v>
      </c>
      <c r="F333" s="6">
        <v>59.082051148800602</v>
      </c>
      <c r="G333" s="6">
        <v>40.917948851199398</v>
      </c>
    </row>
    <row r="334" spans="1:7" x14ac:dyDescent="0.25">
      <c r="A334" s="6" t="s">
        <v>133</v>
      </c>
      <c r="B334" s="6" t="s">
        <v>134</v>
      </c>
      <c r="C334" s="6" t="s">
        <v>15</v>
      </c>
      <c r="D334" s="6">
        <v>479.58553330000001</v>
      </c>
      <c r="E334" s="6">
        <v>447.03945090000002</v>
      </c>
      <c r="F334" s="6">
        <v>51.756162576821701</v>
      </c>
      <c r="G334" s="6">
        <v>48.243837423178299</v>
      </c>
    </row>
    <row r="335" spans="1:7" x14ac:dyDescent="0.25">
      <c r="A335" s="6" t="s">
        <v>133</v>
      </c>
      <c r="B335" s="6" t="s">
        <v>134</v>
      </c>
      <c r="C335" s="6" t="s">
        <v>17</v>
      </c>
      <c r="D335" s="6">
        <v>225.4911184</v>
      </c>
      <c r="E335" s="6">
        <v>65.252381700000001</v>
      </c>
      <c r="F335" s="6">
        <v>77.556718661790697</v>
      </c>
      <c r="G335" s="6">
        <v>22.443281338209399</v>
      </c>
    </row>
    <row r="336" spans="1:7" x14ac:dyDescent="0.25">
      <c r="A336" s="6" t="s">
        <v>133</v>
      </c>
      <c r="B336" s="6" t="s">
        <v>134</v>
      </c>
      <c r="C336" s="6" t="s">
        <v>18</v>
      </c>
      <c r="D336" s="6">
        <v>63694.339072700001</v>
      </c>
      <c r="E336" s="6">
        <v>24552.939924499999</v>
      </c>
      <c r="F336" s="6">
        <v>72.177113896872598</v>
      </c>
      <c r="G336" s="6">
        <v>27.822886103127399</v>
      </c>
    </row>
    <row r="337" spans="1:7" x14ac:dyDescent="0.25">
      <c r="A337" s="6" t="s">
        <v>135</v>
      </c>
      <c r="B337" s="6" t="s">
        <v>136</v>
      </c>
      <c r="C337" s="6" t="s">
        <v>15</v>
      </c>
      <c r="D337" s="6">
        <v>306.04462189999998</v>
      </c>
      <c r="E337" s="6">
        <v>337.49069459999998</v>
      </c>
      <c r="F337" s="6">
        <v>47.556771796843599</v>
      </c>
      <c r="G337" s="6">
        <v>52.443228203156401</v>
      </c>
    </row>
    <row r="338" spans="1:7" x14ac:dyDescent="0.25">
      <c r="A338" s="6" t="s">
        <v>135</v>
      </c>
      <c r="B338" s="6" t="s">
        <v>136</v>
      </c>
      <c r="C338" s="6" t="s">
        <v>17</v>
      </c>
      <c r="D338" s="6">
        <v>220.34782379999999</v>
      </c>
      <c r="E338" s="6">
        <v>417.30336410000001</v>
      </c>
      <c r="F338" s="6">
        <v>34.556169263273802</v>
      </c>
      <c r="G338" s="6">
        <v>65.443830736726198</v>
      </c>
    </row>
    <row r="339" spans="1:7" x14ac:dyDescent="0.25">
      <c r="A339" s="6" t="s">
        <v>135</v>
      </c>
      <c r="B339" s="6" t="s">
        <v>136</v>
      </c>
      <c r="C339" s="6" t="s">
        <v>18</v>
      </c>
      <c r="D339" s="6">
        <v>76684.169251200001</v>
      </c>
      <c r="E339" s="6">
        <v>50875.021431699999</v>
      </c>
      <c r="F339" s="6">
        <v>60.116537930872802</v>
      </c>
      <c r="G339" s="6">
        <v>39.883462069127198</v>
      </c>
    </row>
    <row r="340" spans="1:7" x14ac:dyDescent="0.25">
      <c r="A340" s="6" t="s">
        <v>137</v>
      </c>
      <c r="B340" s="6" t="s">
        <v>138</v>
      </c>
      <c r="C340" s="6" t="s">
        <v>15</v>
      </c>
      <c r="D340" s="6">
        <v>198.43666479999999</v>
      </c>
      <c r="E340" s="6">
        <v>199.76643720000001</v>
      </c>
      <c r="F340" s="6">
        <v>49.833028372541399</v>
      </c>
      <c r="G340" s="6">
        <v>50.166971627458601</v>
      </c>
    </row>
    <row r="341" spans="1:7" x14ac:dyDescent="0.25">
      <c r="A341" s="6" t="s">
        <v>137</v>
      </c>
      <c r="B341" s="6" t="s">
        <v>138</v>
      </c>
      <c r="C341" s="6" t="s">
        <v>17</v>
      </c>
      <c r="D341" s="6">
        <v>182.59410120000001</v>
      </c>
      <c r="E341" s="6">
        <v>121.72940079999999</v>
      </c>
      <c r="F341" s="6">
        <v>60</v>
      </c>
      <c r="G341" s="6">
        <v>40</v>
      </c>
    </row>
    <row r="342" spans="1:7" x14ac:dyDescent="0.25">
      <c r="A342" s="6" t="s">
        <v>137</v>
      </c>
      <c r="B342" s="6" t="s">
        <v>138</v>
      </c>
      <c r="C342" s="6" t="s">
        <v>18</v>
      </c>
      <c r="D342" s="6">
        <v>30898.735615400001</v>
      </c>
      <c r="E342" s="6">
        <v>17946.489949700001</v>
      </c>
      <c r="F342" s="6">
        <v>63.258456190807699</v>
      </c>
      <c r="G342" s="6">
        <v>36.741543809192301</v>
      </c>
    </row>
    <row r="343" spans="1:7" x14ac:dyDescent="0.25">
      <c r="A343" s="6" t="s">
        <v>139</v>
      </c>
      <c r="B343" s="6" t="s">
        <v>140</v>
      </c>
      <c r="C343" s="6" t="s">
        <v>15</v>
      </c>
      <c r="D343" s="6">
        <v>54.019990499999999</v>
      </c>
      <c r="E343" s="6">
        <v>80.294102300000006</v>
      </c>
      <c r="F343" s="6">
        <v>40.219153012065803</v>
      </c>
      <c r="G343" s="6">
        <v>59.780846987934197</v>
      </c>
    </row>
    <row r="344" spans="1:7" x14ac:dyDescent="0.25">
      <c r="A344" s="6" t="s">
        <v>139</v>
      </c>
      <c r="B344" s="6" t="s">
        <v>140</v>
      </c>
      <c r="C344" s="6" t="s">
        <v>17</v>
      </c>
      <c r="D344" s="6">
        <v>78.301135299999999</v>
      </c>
      <c r="E344" s="6">
        <v>225.14221019999999</v>
      </c>
      <c r="F344" s="6">
        <v>25.804202484974301</v>
      </c>
      <c r="G344" s="6">
        <v>74.195797515025802</v>
      </c>
    </row>
    <row r="345" spans="1:7" x14ac:dyDescent="0.25">
      <c r="A345" s="6" t="s">
        <v>139</v>
      </c>
      <c r="B345" s="6" t="s">
        <v>140</v>
      </c>
      <c r="C345" s="6" t="s">
        <v>18</v>
      </c>
      <c r="D345" s="6">
        <v>41288.144752</v>
      </c>
      <c r="E345" s="6">
        <v>18483.243157500001</v>
      </c>
      <c r="F345" s="6">
        <v>69.0767710037359</v>
      </c>
      <c r="G345" s="6">
        <v>30.9232289962641</v>
      </c>
    </row>
    <row r="346" spans="1:7" x14ac:dyDescent="0.25">
      <c r="A346" s="6" t="s">
        <v>141</v>
      </c>
      <c r="B346" s="6" t="s">
        <v>142</v>
      </c>
      <c r="C346" s="6" t="s">
        <v>15</v>
      </c>
      <c r="D346" s="6">
        <v>325.60554769999999</v>
      </c>
      <c r="E346" s="6">
        <v>184.3375489</v>
      </c>
      <c r="F346" s="6">
        <v>63.851349272290499</v>
      </c>
      <c r="G346" s="6">
        <v>36.148650727709501</v>
      </c>
    </row>
    <row r="347" spans="1:7" x14ac:dyDescent="0.25">
      <c r="A347" s="6" t="s">
        <v>141</v>
      </c>
      <c r="B347" s="6" t="s">
        <v>142</v>
      </c>
      <c r="C347" s="6" t="s">
        <v>17</v>
      </c>
      <c r="D347" s="6">
        <v>332.33594160000001</v>
      </c>
      <c r="E347" s="6">
        <v>261.79235349999999</v>
      </c>
      <c r="F347" s="6">
        <v>55.936730221553098</v>
      </c>
      <c r="G347" s="6">
        <v>44.063269778446902</v>
      </c>
    </row>
    <row r="348" spans="1:7" x14ac:dyDescent="0.25">
      <c r="A348" s="6" t="s">
        <v>141</v>
      </c>
      <c r="B348" s="6" t="s">
        <v>142</v>
      </c>
      <c r="C348" s="6" t="s">
        <v>18</v>
      </c>
      <c r="D348" s="6">
        <v>18986.858042100001</v>
      </c>
      <c r="E348" s="6">
        <v>22048.635321599999</v>
      </c>
      <c r="F348" s="6">
        <v>46.269354857801702</v>
      </c>
      <c r="G348" s="6">
        <v>53.730645142198298</v>
      </c>
    </row>
    <row r="349" spans="1:7" x14ac:dyDescent="0.25">
      <c r="A349" s="6" t="s">
        <v>143</v>
      </c>
      <c r="B349" s="6" t="s">
        <v>144</v>
      </c>
      <c r="C349" s="6" t="s">
        <v>15</v>
      </c>
      <c r="D349" s="6">
        <v>16.186683599999999</v>
      </c>
      <c r="E349" s="6">
        <v>42.549508699999997</v>
      </c>
      <c r="F349" s="6">
        <v>27.558278748008</v>
      </c>
      <c r="G349" s="6">
        <v>72.441721251992007</v>
      </c>
    </row>
    <row r="350" spans="1:7" x14ac:dyDescent="0.25">
      <c r="A350" s="6" t="s">
        <v>143</v>
      </c>
      <c r="B350" s="6" t="s">
        <v>144</v>
      </c>
      <c r="C350" s="6" t="s">
        <v>17</v>
      </c>
      <c r="D350" s="6">
        <v>129.1374749</v>
      </c>
      <c r="E350" s="6">
        <v>0</v>
      </c>
      <c r="F350" s="6">
        <v>100</v>
      </c>
      <c r="G350" s="6">
        <v>0</v>
      </c>
    </row>
    <row r="351" spans="1:7" x14ac:dyDescent="0.25">
      <c r="A351" s="6" t="s">
        <v>143</v>
      </c>
      <c r="B351" s="6" t="s">
        <v>144</v>
      </c>
      <c r="C351" s="6" t="s">
        <v>18</v>
      </c>
      <c r="D351" s="6">
        <v>12454.2394207</v>
      </c>
      <c r="E351" s="6">
        <v>8104.1373928000003</v>
      </c>
      <c r="F351" s="6">
        <v>60.579877164824197</v>
      </c>
      <c r="G351" s="6">
        <v>39.420122835175803</v>
      </c>
    </row>
    <row r="352" spans="1:7" x14ac:dyDescent="0.25">
      <c r="A352" s="6" t="s">
        <v>145</v>
      </c>
      <c r="B352" s="6" t="s">
        <v>146</v>
      </c>
      <c r="C352" s="6" t="s">
        <v>15</v>
      </c>
      <c r="D352" s="6">
        <v>39.682436000000003</v>
      </c>
      <c r="E352" s="6">
        <v>33.479768999999997</v>
      </c>
      <c r="F352" s="6">
        <v>54.238983092431397</v>
      </c>
      <c r="G352" s="6">
        <v>45.761016907568603</v>
      </c>
    </row>
    <row r="353" spans="1:7" x14ac:dyDescent="0.25">
      <c r="A353" s="6" t="s">
        <v>145</v>
      </c>
      <c r="B353" s="6" t="s">
        <v>146</v>
      </c>
      <c r="C353" s="6" t="s">
        <v>17</v>
      </c>
      <c r="D353" s="6">
        <v>30.4450404</v>
      </c>
      <c r="E353" s="6">
        <v>87.457962499999994</v>
      </c>
      <c r="F353" s="6">
        <v>25.822107708165898</v>
      </c>
      <c r="G353" s="6">
        <v>74.177892291834098</v>
      </c>
    </row>
    <row r="354" spans="1:7" x14ac:dyDescent="0.25">
      <c r="A354" s="6" t="s">
        <v>145</v>
      </c>
      <c r="B354" s="6" t="s">
        <v>146</v>
      </c>
      <c r="C354" s="6" t="s">
        <v>18</v>
      </c>
      <c r="D354" s="6">
        <v>18473.083101</v>
      </c>
      <c r="E354" s="6">
        <v>15536.4243221</v>
      </c>
      <c r="F354" s="6">
        <v>54.317408573970297</v>
      </c>
      <c r="G354" s="6">
        <v>45.682591426029703</v>
      </c>
    </row>
    <row r="355" spans="1:7" x14ac:dyDescent="0.25">
      <c r="A355" s="6" t="s">
        <v>147</v>
      </c>
      <c r="B355" s="6" t="s">
        <v>148</v>
      </c>
      <c r="C355" s="6" t="s">
        <v>15</v>
      </c>
      <c r="D355" s="6">
        <v>55.065178899999999</v>
      </c>
      <c r="E355" s="6">
        <v>136.01408609999999</v>
      </c>
      <c r="F355" s="6">
        <v>28.8179771363471</v>
      </c>
      <c r="G355" s="6">
        <v>71.182022863652904</v>
      </c>
    </row>
    <row r="356" spans="1:7" x14ac:dyDescent="0.25">
      <c r="A356" s="6" t="s">
        <v>147</v>
      </c>
      <c r="B356" s="6" t="s">
        <v>148</v>
      </c>
      <c r="C356" s="6" t="s">
        <v>17</v>
      </c>
      <c r="D356" s="6">
        <v>20.255294299999999</v>
      </c>
      <c r="E356" s="6">
        <v>62.048462899999997</v>
      </c>
      <c r="F356" s="6">
        <v>24.610412682350798</v>
      </c>
      <c r="G356" s="6">
        <v>75.389587317649202</v>
      </c>
    </row>
    <row r="357" spans="1:7" x14ac:dyDescent="0.25">
      <c r="A357" s="6" t="s">
        <v>147</v>
      </c>
      <c r="B357" s="6" t="s">
        <v>148</v>
      </c>
      <c r="C357" s="6" t="s">
        <v>18</v>
      </c>
      <c r="D357" s="6">
        <v>6094.4414108999999</v>
      </c>
      <c r="E357" s="6">
        <v>6391.7840749999996</v>
      </c>
      <c r="F357" s="6">
        <v>48.809317257502002</v>
      </c>
      <c r="G357" s="6">
        <v>51.190682742497998</v>
      </c>
    </row>
    <row r="358" spans="1:7" x14ac:dyDescent="0.25">
      <c r="A358" s="6" t="s">
        <v>149</v>
      </c>
      <c r="B358" s="6" t="s">
        <v>150</v>
      </c>
      <c r="C358" s="6" t="s">
        <v>15</v>
      </c>
      <c r="D358" s="6">
        <v>91.877818899999994</v>
      </c>
      <c r="E358" s="6">
        <v>67.515517200000005</v>
      </c>
      <c r="F358" s="6">
        <v>57.642195808209799</v>
      </c>
      <c r="G358" s="6">
        <v>42.357804191790201</v>
      </c>
    </row>
    <row r="359" spans="1:7" x14ac:dyDescent="0.25">
      <c r="A359" s="6" t="s">
        <v>149</v>
      </c>
      <c r="B359" s="6" t="s">
        <v>150</v>
      </c>
      <c r="C359" s="6" t="s">
        <v>17</v>
      </c>
      <c r="D359" s="6">
        <v>95.927487200000002</v>
      </c>
      <c r="E359" s="6">
        <v>178.63456669999999</v>
      </c>
      <c r="F359" s="6">
        <v>34.938363053963201</v>
      </c>
      <c r="G359" s="6">
        <v>65.061636946036799</v>
      </c>
    </row>
    <row r="360" spans="1:7" x14ac:dyDescent="0.25">
      <c r="A360" s="6" t="s">
        <v>149</v>
      </c>
      <c r="B360" s="6" t="s">
        <v>150</v>
      </c>
      <c r="C360" s="6" t="s">
        <v>18</v>
      </c>
      <c r="D360" s="6">
        <v>11954.503767800001</v>
      </c>
      <c r="E360" s="6">
        <v>9470.8756861000002</v>
      </c>
      <c r="F360" s="6">
        <v>55.795995555280399</v>
      </c>
      <c r="G360" s="6">
        <v>44.204004444719601</v>
      </c>
    </row>
    <row r="361" spans="1:7" x14ac:dyDescent="0.25">
      <c r="A361" s="6" t="s">
        <v>151</v>
      </c>
      <c r="B361" s="6" t="s">
        <v>152</v>
      </c>
      <c r="C361" s="6" t="s">
        <v>15</v>
      </c>
      <c r="D361" s="6">
        <v>66.940490800000006</v>
      </c>
      <c r="E361" s="6">
        <v>45.402736400000002</v>
      </c>
      <c r="F361" s="6">
        <v>59.585693297584001</v>
      </c>
      <c r="G361" s="6">
        <v>40.414306702415999</v>
      </c>
    </row>
    <row r="362" spans="1:7" x14ac:dyDescent="0.25">
      <c r="A362" s="6" t="s">
        <v>151</v>
      </c>
      <c r="B362" s="6" t="s">
        <v>152</v>
      </c>
      <c r="C362" s="6" t="s">
        <v>17</v>
      </c>
      <c r="D362" s="6">
        <v>84.849720099999999</v>
      </c>
      <c r="E362" s="6">
        <v>51.872886000000001</v>
      </c>
      <c r="F362" s="6">
        <v>62.0597591871093</v>
      </c>
      <c r="G362" s="6">
        <v>37.9402408128907</v>
      </c>
    </row>
    <row r="363" spans="1:7" x14ac:dyDescent="0.25">
      <c r="A363" s="6" t="s">
        <v>151</v>
      </c>
      <c r="B363" s="6" t="s">
        <v>152</v>
      </c>
      <c r="C363" s="6" t="s">
        <v>18</v>
      </c>
      <c r="D363" s="6">
        <v>10186.910644899999</v>
      </c>
      <c r="E363" s="6">
        <v>10111.555393799999</v>
      </c>
      <c r="F363" s="6">
        <v>50.185618092905003</v>
      </c>
      <c r="G363" s="6">
        <v>49.814381907094997</v>
      </c>
    </row>
    <row r="364" spans="1:7" x14ac:dyDescent="0.25">
      <c r="A364" s="6" t="s">
        <v>153</v>
      </c>
      <c r="B364" s="6" t="s">
        <v>154</v>
      </c>
      <c r="C364" s="6" t="s">
        <v>15</v>
      </c>
      <c r="D364" s="6">
        <v>105.87481200000001</v>
      </c>
      <c r="E364" s="6">
        <v>71.498778200000004</v>
      </c>
      <c r="F364" s="6">
        <v>59.690290916826697</v>
      </c>
      <c r="G364" s="6">
        <v>40.309709083173303</v>
      </c>
    </row>
    <row r="365" spans="1:7" x14ac:dyDescent="0.25">
      <c r="A365" s="6" t="s">
        <v>153</v>
      </c>
      <c r="B365" s="6" t="s">
        <v>154</v>
      </c>
      <c r="C365" s="6" t="s">
        <v>17</v>
      </c>
      <c r="D365" s="6">
        <v>28.109768599999999</v>
      </c>
      <c r="E365" s="6">
        <v>185.27946349999999</v>
      </c>
      <c r="F365" s="6">
        <v>13.173002369129399</v>
      </c>
      <c r="G365" s="6">
        <v>86.826997630870594</v>
      </c>
    </row>
    <row r="366" spans="1:7" x14ac:dyDescent="0.25">
      <c r="A366" s="6" t="s">
        <v>153</v>
      </c>
      <c r="B366" s="6" t="s">
        <v>154</v>
      </c>
      <c r="C366" s="6" t="s">
        <v>18</v>
      </c>
      <c r="D366" s="6">
        <v>12776.4501944</v>
      </c>
      <c r="E366" s="6">
        <v>14658.439635000001</v>
      </c>
      <c r="F366" s="6">
        <v>46.570080192953398</v>
      </c>
      <c r="G366" s="6">
        <v>53.429919807046602</v>
      </c>
    </row>
    <row r="367" spans="1:7" x14ac:dyDescent="0.25">
      <c r="A367" s="6" t="s">
        <v>155</v>
      </c>
      <c r="B367" s="6" t="s">
        <v>156</v>
      </c>
      <c r="C367" s="6" t="s">
        <v>15</v>
      </c>
      <c r="D367" s="6">
        <v>0</v>
      </c>
      <c r="E367" s="6">
        <v>69.028027600000001</v>
      </c>
      <c r="F367" s="6">
        <v>0</v>
      </c>
      <c r="G367" s="6">
        <v>100</v>
      </c>
    </row>
    <row r="368" spans="1:7" x14ac:dyDescent="0.25">
      <c r="A368" s="6" t="s">
        <v>155</v>
      </c>
      <c r="B368" s="6" t="s">
        <v>156</v>
      </c>
      <c r="C368" s="6" t="s">
        <v>17</v>
      </c>
      <c r="D368" s="6">
        <v>100.17241420000001</v>
      </c>
      <c r="E368" s="6">
        <v>134.54219760000001</v>
      </c>
      <c r="F368" s="6">
        <v>42.678388631959898</v>
      </c>
      <c r="G368" s="6">
        <v>57.321611368040102</v>
      </c>
    </row>
    <row r="369" spans="1:7" x14ac:dyDescent="0.25">
      <c r="A369" s="6" t="s">
        <v>155</v>
      </c>
      <c r="B369" s="6" t="s">
        <v>156</v>
      </c>
      <c r="C369" s="6" t="s">
        <v>18</v>
      </c>
      <c r="D369" s="6">
        <v>21196.802462700001</v>
      </c>
      <c r="E369" s="6">
        <v>19136.1115006</v>
      </c>
      <c r="F369" s="6">
        <v>52.554602134592898</v>
      </c>
      <c r="G369" s="6">
        <v>47.445397865407003</v>
      </c>
    </row>
    <row r="370" spans="1:7" x14ac:dyDescent="0.25">
      <c r="A370" s="6" t="s">
        <v>157</v>
      </c>
      <c r="B370" s="6" t="s">
        <v>158</v>
      </c>
      <c r="C370" s="6" t="s">
        <v>17</v>
      </c>
      <c r="D370" s="6">
        <v>270.13398740000002</v>
      </c>
      <c r="E370" s="6">
        <v>163.98022660000001</v>
      </c>
      <c r="F370" s="6">
        <v>62.226478352537903</v>
      </c>
      <c r="G370" s="6">
        <v>37.773521647462097</v>
      </c>
    </row>
    <row r="371" spans="1:7" x14ac:dyDescent="0.25">
      <c r="A371" s="6" t="s">
        <v>157</v>
      </c>
      <c r="B371" s="6" t="s">
        <v>158</v>
      </c>
      <c r="C371" s="6" t="s">
        <v>18</v>
      </c>
      <c r="D371" s="6">
        <v>25233.153762800001</v>
      </c>
      <c r="E371" s="6">
        <v>18862.743280999999</v>
      </c>
      <c r="F371" s="6">
        <v>57.223359664814602</v>
      </c>
      <c r="G371" s="6">
        <v>42.776640335185398</v>
      </c>
    </row>
    <row r="372" spans="1:7" x14ac:dyDescent="0.25">
      <c r="A372" s="6" t="s">
        <v>159</v>
      </c>
      <c r="B372" s="6" t="s">
        <v>160</v>
      </c>
      <c r="C372" s="6" t="s">
        <v>15</v>
      </c>
      <c r="D372" s="6">
        <v>22.361613699999999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159</v>
      </c>
      <c r="B373" s="6" t="s">
        <v>160</v>
      </c>
      <c r="C373" s="6" t="s">
        <v>17</v>
      </c>
      <c r="D373" s="6">
        <v>0</v>
      </c>
      <c r="E373" s="6">
        <v>22.060894000000001</v>
      </c>
      <c r="F373" s="6">
        <v>0</v>
      </c>
      <c r="G373" s="6">
        <v>100</v>
      </c>
    </row>
    <row r="374" spans="1:7" x14ac:dyDescent="0.25">
      <c r="A374" s="6" t="s">
        <v>159</v>
      </c>
      <c r="B374" s="6" t="s">
        <v>160</v>
      </c>
      <c r="C374" s="6" t="s">
        <v>18</v>
      </c>
      <c r="D374" s="6">
        <v>15191.5353719</v>
      </c>
      <c r="E374" s="6">
        <v>13086.319273900001</v>
      </c>
      <c r="F374" s="6">
        <v>53.722375909292502</v>
      </c>
      <c r="G374" s="6">
        <v>46.277624090707498</v>
      </c>
    </row>
    <row r="375" spans="1:7" x14ac:dyDescent="0.25">
      <c r="A375" s="6" t="s">
        <v>161</v>
      </c>
      <c r="B375" s="6" t="s">
        <v>162</v>
      </c>
      <c r="C375" s="6" t="s">
        <v>15</v>
      </c>
      <c r="D375" s="6">
        <v>191.6877259</v>
      </c>
      <c r="E375" s="6">
        <v>114.29007420000001</v>
      </c>
      <c r="F375" s="6">
        <v>62.647592680695297</v>
      </c>
      <c r="G375" s="6">
        <v>37.352407319304703</v>
      </c>
    </row>
    <row r="376" spans="1:7" x14ac:dyDescent="0.25">
      <c r="A376" s="6" t="s">
        <v>161</v>
      </c>
      <c r="B376" s="6" t="s">
        <v>162</v>
      </c>
      <c r="C376" s="6" t="s">
        <v>17</v>
      </c>
      <c r="D376" s="6">
        <v>143.1367913</v>
      </c>
      <c r="E376" s="6">
        <v>109.8541426</v>
      </c>
      <c r="F376" s="6">
        <v>56.577834269973401</v>
      </c>
      <c r="G376" s="6">
        <v>43.422165730026599</v>
      </c>
    </row>
    <row r="377" spans="1:7" x14ac:dyDescent="0.25">
      <c r="A377" s="6" t="s">
        <v>161</v>
      </c>
      <c r="B377" s="6" t="s">
        <v>162</v>
      </c>
      <c r="C377" s="6" t="s">
        <v>18</v>
      </c>
      <c r="D377" s="6">
        <v>32520.8568203</v>
      </c>
      <c r="E377" s="6">
        <v>30605.8009447</v>
      </c>
      <c r="F377" s="6">
        <v>51.516836106490203</v>
      </c>
      <c r="G377" s="6">
        <v>48.483163893509797</v>
      </c>
    </row>
    <row r="378" spans="1:7" x14ac:dyDescent="0.25">
      <c r="A378" s="6" t="s">
        <v>163</v>
      </c>
      <c r="B378" s="6" t="s">
        <v>164</v>
      </c>
      <c r="C378" s="6" t="s">
        <v>15</v>
      </c>
      <c r="D378" s="6">
        <v>278.01100760000003</v>
      </c>
      <c r="E378" s="6">
        <v>97.221299900000005</v>
      </c>
      <c r="F378" s="6">
        <v>74.090370696558395</v>
      </c>
      <c r="G378" s="6">
        <v>25.909629303441601</v>
      </c>
    </row>
    <row r="379" spans="1:7" x14ac:dyDescent="0.25">
      <c r="A379" s="6" t="s">
        <v>163</v>
      </c>
      <c r="B379" s="6" t="s">
        <v>164</v>
      </c>
      <c r="C379" s="6" t="s">
        <v>17</v>
      </c>
      <c r="D379" s="6">
        <v>181.76472910000001</v>
      </c>
      <c r="E379" s="6">
        <v>139.02168219999999</v>
      </c>
      <c r="F379" s="6">
        <v>56.662228416531399</v>
      </c>
      <c r="G379" s="6">
        <v>43.337771583468601</v>
      </c>
    </row>
    <row r="380" spans="1:7" x14ac:dyDescent="0.25">
      <c r="A380" s="6" t="s">
        <v>163</v>
      </c>
      <c r="B380" s="6" t="s">
        <v>164</v>
      </c>
      <c r="C380" s="6" t="s">
        <v>18</v>
      </c>
      <c r="D380" s="6">
        <v>21624.879385799999</v>
      </c>
      <c r="E380" s="6">
        <v>12507.417960299999</v>
      </c>
      <c r="F380" s="6">
        <v>63.356061757357502</v>
      </c>
      <c r="G380" s="6">
        <v>36.643938242642498</v>
      </c>
    </row>
    <row r="381" spans="1:7" x14ac:dyDescent="0.25">
      <c r="A381" s="6" t="s">
        <v>165</v>
      </c>
      <c r="B381" s="6" t="s">
        <v>166</v>
      </c>
      <c r="C381" s="6" t="s">
        <v>15</v>
      </c>
      <c r="D381" s="6">
        <v>158.83828500000001</v>
      </c>
      <c r="E381" s="6">
        <v>69.479199100000002</v>
      </c>
      <c r="F381" s="6">
        <v>69.569041383808795</v>
      </c>
      <c r="G381" s="6">
        <v>30.430958616191202</v>
      </c>
    </row>
    <row r="382" spans="1:7" x14ac:dyDescent="0.25">
      <c r="A382" s="6" t="s">
        <v>165</v>
      </c>
      <c r="B382" s="6" t="s">
        <v>166</v>
      </c>
      <c r="C382" s="6" t="s">
        <v>17</v>
      </c>
      <c r="D382" s="6">
        <v>104.1455296</v>
      </c>
      <c r="E382" s="6">
        <v>97.231750300000002</v>
      </c>
      <c r="F382" s="6">
        <v>51.716623469994502</v>
      </c>
      <c r="G382" s="6">
        <v>48.283376530005498</v>
      </c>
    </row>
    <row r="383" spans="1:7" x14ac:dyDescent="0.25">
      <c r="A383" s="6" t="s">
        <v>165</v>
      </c>
      <c r="B383" s="6" t="s">
        <v>166</v>
      </c>
      <c r="C383" s="6" t="s">
        <v>18</v>
      </c>
      <c r="D383" s="6">
        <v>24615.550663800001</v>
      </c>
      <c r="E383" s="6">
        <v>13283.380207800001</v>
      </c>
      <c r="F383" s="6">
        <v>64.950514691816693</v>
      </c>
      <c r="G383" s="6">
        <v>35.0494853081833</v>
      </c>
    </row>
    <row r="384" spans="1:7" x14ac:dyDescent="0.25">
      <c r="A384" s="6" t="s">
        <v>167</v>
      </c>
      <c r="B384" s="6" t="s">
        <v>168</v>
      </c>
      <c r="C384" s="6" t="s">
        <v>15</v>
      </c>
      <c r="D384" s="6">
        <v>114.72536409999999</v>
      </c>
      <c r="E384" s="6">
        <v>117.03176240000001</v>
      </c>
      <c r="F384" s="6">
        <v>49.502410490061003</v>
      </c>
      <c r="G384" s="6">
        <v>50.497589509938997</v>
      </c>
    </row>
    <row r="385" spans="1:7" x14ac:dyDescent="0.25">
      <c r="A385" s="6" t="s">
        <v>167</v>
      </c>
      <c r="B385" s="6" t="s">
        <v>168</v>
      </c>
      <c r="C385" s="6" t="s">
        <v>17</v>
      </c>
      <c r="D385" s="6">
        <v>34.151299000000002</v>
      </c>
      <c r="E385" s="6">
        <v>40.407835400000003</v>
      </c>
      <c r="F385" s="6">
        <v>45.804312610152799</v>
      </c>
      <c r="G385" s="6">
        <v>54.195687389847201</v>
      </c>
    </row>
    <row r="386" spans="1:7" x14ac:dyDescent="0.25">
      <c r="A386" s="6" t="s">
        <v>167</v>
      </c>
      <c r="B386" s="6" t="s">
        <v>168</v>
      </c>
      <c r="C386" s="6" t="s">
        <v>18</v>
      </c>
      <c r="D386" s="6">
        <v>21843.740623900001</v>
      </c>
      <c r="E386" s="6">
        <v>18285.994926399999</v>
      </c>
      <c r="F386" s="6">
        <v>54.432804812581701</v>
      </c>
      <c r="G386" s="6">
        <v>45.567195187418299</v>
      </c>
    </row>
    <row r="387" spans="1:7" x14ac:dyDescent="0.25">
      <c r="A387" s="6" t="s">
        <v>169</v>
      </c>
      <c r="B387" s="6" t="s">
        <v>170</v>
      </c>
      <c r="C387" s="6" t="s">
        <v>15</v>
      </c>
      <c r="D387" s="6">
        <v>138.4622914</v>
      </c>
      <c r="E387" s="6">
        <v>87.808932400000003</v>
      </c>
      <c r="F387" s="6">
        <v>61.193062500243599</v>
      </c>
      <c r="G387" s="6">
        <v>38.806937499756401</v>
      </c>
    </row>
    <row r="388" spans="1:7" x14ac:dyDescent="0.25">
      <c r="A388" s="6" t="s">
        <v>169</v>
      </c>
      <c r="B388" s="6" t="s">
        <v>170</v>
      </c>
      <c r="C388" s="6" t="s">
        <v>17</v>
      </c>
      <c r="D388" s="6">
        <v>67.096754500000003</v>
      </c>
      <c r="E388" s="6">
        <v>27.878460199999999</v>
      </c>
      <c r="F388" s="6">
        <v>70.646594179270707</v>
      </c>
      <c r="G388" s="6">
        <v>29.3534058207293</v>
      </c>
    </row>
    <row r="389" spans="1:7" x14ac:dyDescent="0.25">
      <c r="A389" s="6" t="s">
        <v>169</v>
      </c>
      <c r="B389" s="6" t="s">
        <v>170</v>
      </c>
      <c r="C389" s="6" t="s">
        <v>18</v>
      </c>
      <c r="D389" s="6">
        <v>24435.8056889</v>
      </c>
      <c r="E389" s="6">
        <v>17122.882921500001</v>
      </c>
      <c r="F389" s="6">
        <v>58.798307901334901</v>
      </c>
      <c r="G389" s="6">
        <v>41.201692098665099</v>
      </c>
    </row>
    <row r="390" spans="1:7" x14ac:dyDescent="0.25">
      <c r="A390" s="6" t="s">
        <v>171</v>
      </c>
      <c r="B390" s="6" t="s">
        <v>172</v>
      </c>
      <c r="C390" s="6" t="s">
        <v>15</v>
      </c>
      <c r="D390" s="6">
        <v>0</v>
      </c>
      <c r="E390" s="6">
        <v>99.194333299999997</v>
      </c>
      <c r="F390" s="6">
        <v>0</v>
      </c>
      <c r="G390" s="6">
        <v>100</v>
      </c>
    </row>
    <row r="391" spans="1:7" x14ac:dyDescent="0.25">
      <c r="A391" s="6" t="s">
        <v>171</v>
      </c>
      <c r="B391" s="6" t="s">
        <v>172</v>
      </c>
      <c r="C391" s="6" t="s">
        <v>17</v>
      </c>
      <c r="D391" s="6">
        <v>281.37587389999999</v>
      </c>
      <c r="E391" s="6">
        <v>0</v>
      </c>
      <c r="F391" s="6">
        <v>100</v>
      </c>
      <c r="G391" s="6">
        <v>0</v>
      </c>
    </row>
    <row r="392" spans="1:7" x14ac:dyDescent="0.25">
      <c r="A392" s="6" t="s">
        <v>171</v>
      </c>
      <c r="B392" s="6" t="s">
        <v>172</v>
      </c>
      <c r="C392" s="6" t="s">
        <v>18</v>
      </c>
      <c r="D392" s="6">
        <v>38071.374092099999</v>
      </c>
      <c r="E392" s="6">
        <v>19939.392499900001</v>
      </c>
      <c r="F392" s="6">
        <v>65.628117552492796</v>
      </c>
      <c r="G392" s="6">
        <v>34.371882447507197</v>
      </c>
    </row>
    <row r="393" spans="1:7" x14ac:dyDescent="0.25">
      <c r="A393" s="6" t="s">
        <v>173</v>
      </c>
      <c r="B393" s="6" t="s">
        <v>174</v>
      </c>
      <c r="C393" s="6" t="s">
        <v>15</v>
      </c>
      <c r="D393" s="6">
        <v>0</v>
      </c>
      <c r="E393" s="6">
        <v>10.374834399999999</v>
      </c>
      <c r="F393" s="6">
        <v>0</v>
      </c>
      <c r="G393" s="6">
        <v>100</v>
      </c>
    </row>
    <row r="394" spans="1:7" x14ac:dyDescent="0.25">
      <c r="A394" s="6" t="s">
        <v>173</v>
      </c>
      <c r="B394" s="6" t="s">
        <v>174</v>
      </c>
      <c r="C394" s="6" t="s">
        <v>17</v>
      </c>
      <c r="D394" s="6">
        <v>71.855805099999998</v>
      </c>
      <c r="E394" s="6">
        <v>51.206428799999998</v>
      </c>
      <c r="F394" s="6">
        <v>58.389810442080702</v>
      </c>
      <c r="G394" s="6">
        <v>41.610189557919298</v>
      </c>
    </row>
    <row r="395" spans="1:7" x14ac:dyDescent="0.25">
      <c r="A395" s="6" t="s">
        <v>173</v>
      </c>
      <c r="B395" s="6" t="s">
        <v>174</v>
      </c>
      <c r="C395" s="6" t="s">
        <v>18</v>
      </c>
      <c r="D395" s="6">
        <v>6837.8431944000004</v>
      </c>
      <c r="E395" s="6">
        <v>6764.2037243000004</v>
      </c>
      <c r="F395" s="6">
        <v>50.270692604356299</v>
      </c>
      <c r="G395" s="6">
        <v>49.729307395643701</v>
      </c>
    </row>
    <row r="396" spans="1:7" x14ac:dyDescent="0.25">
      <c r="A396" s="6" t="s">
        <v>175</v>
      </c>
      <c r="B396" s="6" t="s">
        <v>176</v>
      </c>
      <c r="C396" s="6" t="s">
        <v>15</v>
      </c>
      <c r="D396" s="6">
        <v>411.13760739999998</v>
      </c>
      <c r="E396" s="6">
        <v>202.31487240000001</v>
      </c>
      <c r="F396" s="6">
        <v>67.020286157134905</v>
      </c>
      <c r="G396" s="6">
        <v>32.979713842865102</v>
      </c>
    </row>
    <row r="397" spans="1:7" x14ac:dyDescent="0.25">
      <c r="A397" s="6" t="s">
        <v>175</v>
      </c>
      <c r="B397" s="6" t="s">
        <v>176</v>
      </c>
      <c r="C397" s="6" t="s">
        <v>17</v>
      </c>
      <c r="D397" s="6">
        <v>98.670421399999995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175</v>
      </c>
      <c r="B398" s="6" t="s">
        <v>176</v>
      </c>
      <c r="C398" s="6" t="s">
        <v>18</v>
      </c>
      <c r="D398" s="6">
        <v>17623.4416977</v>
      </c>
      <c r="E398" s="6">
        <v>21332.411295999998</v>
      </c>
      <c r="F398" s="6">
        <v>45.239522031644597</v>
      </c>
      <c r="G398" s="6">
        <v>54.760477968355403</v>
      </c>
    </row>
    <row r="399" spans="1:7" x14ac:dyDescent="0.25">
      <c r="A399" s="6" t="s">
        <v>177</v>
      </c>
      <c r="B399" s="6" t="s">
        <v>178</v>
      </c>
      <c r="C399" s="6" t="s">
        <v>15</v>
      </c>
      <c r="D399" s="6">
        <v>22.449116700000001</v>
      </c>
      <c r="E399" s="6">
        <v>85.937487200000007</v>
      </c>
      <c r="F399" s="6">
        <v>20.712076854730199</v>
      </c>
      <c r="G399" s="6">
        <v>79.287923145269801</v>
      </c>
    </row>
    <row r="400" spans="1:7" x14ac:dyDescent="0.25">
      <c r="A400" s="6" t="s">
        <v>177</v>
      </c>
      <c r="B400" s="6" t="s">
        <v>178</v>
      </c>
      <c r="C400" s="6" t="s">
        <v>17</v>
      </c>
      <c r="D400" s="6">
        <v>110.1822172</v>
      </c>
      <c r="E400" s="6">
        <v>0</v>
      </c>
      <c r="F400" s="6">
        <v>100</v>
      </c>
      <c r="G400" s="6">
        <v>0</v>
      </c>
    </row>
    <row r="401" spans="1:7" x14ac:dyDescent="0.25">
      <c r="A401" s="6" t="s">
        <v>177</v>
      </c>
      <c r="B401" s="6" t="s">
        <v>178</v>
      </c>
      <c r="C401" s="6" t="s">
        <v>18</v>
      </c>
      <c r="D401" s="6">
        <v>14316.823829700001</v>
      </c>
      <c r="E401" s="6">
        <v>16570.125580100001</v>
      </c>
      <c r="F401" s="6">
        <v>46.352340076542099</v>
      </c>
      <c r="G401" s="6">
        <v>53.647659923457901</v>
      </c>
    </row>
    <row r="402" spans="1:7" x14ac:dyDescent="0.25">
      <c r="A402" s="6" t="s">
        <v>179</v>
      </c>
      <c r="B402" s="6" t="s">
        <v>180</v>
      </c>
      <c r="C402" s="6" t="s">
        <v>15</v>
      </c>
      <c r="D402" s="6">
        <v>59.197588099999997</v>
      </c>
      <c r="E402" s="6">
        <v>128.49465319999999</v>
      </c>
      <c r="F402" s="6">
        <v>31.539709734394901</v>
      </c>
      <c r="G402" s="6">
        <v>68.460290265605096</v>
      </c>
    </row>
    <row r="403" spans="1:7" x14ac:dyDescent="0.25">
      <c r="A403" s="6" t="s">
        <v>179</v>
      </c>
      <c r="B403" s="6" t="s">
        <v>180</v>
      </c>
      <c r="C403" s="6" t="s">
        <v>17</v>
      </c>
      <c r="D403" s="6">
        <v>68.744199300000005</v>
      </c>
      <c r="E403" s="6">
        <v>95.475657699999999</v>
      </c>
      <c r="F403" s="6">
        <v>41.8610760938612</v>
      </c>
      <c r="G403" s="6">
        <v>58.1389239061388</v>
      </c>
    </row>
    <row r="404" spans="1:7" x14ac:dyDescent="0.25">
      <c r="A404" s="6" t="s">
        <v>179</v>
      </c>
      <c r="B404" s="6" t="s">
        <v>180</v>
      </c>
      <c r="C404" s="6" t="s">
        <v>18</v>
      </c>
      <c r="D404" s="6">
        <v>3086.4353762999999</v>
      </c>
      <c r="E404" s="6">
        <v>3672.0163613999998</v>
      </c>
      <c r="F404" s="6">
        <v>45.667787476874999</v>
      </c>
      <c r="G404" s="6">
        <v>54.332212523125001</v>
      </c>
    </row>
    <row r="405" spans="1:7" x14ac:dyDescent="0.25">
      <c r="A405" s="6" t="s">
        <v>181</v>
      </c>
      <c r="B405" s="6" t="s">
        <v>182</v>
      </c>
      <c r="C405" s="6" t="s">
        <v>15</v>
      </c>
      <c r="D405" s="6">
        <v>58.116598000000003</v>
      </c>
      <c r="E405" s="6">
        <v>68.858324100000004</v>
      </c>
      <c r="F405" s="6">
        <v>45.770138731985099</v>
      </c>
      <c r="G405" s="6">
        <v>54.229861268014901</v>
      </c>
    </row>
    <row r="406" spans="1:7" x14ac:dyDescent="0.25">
      <c r="A406" s="6" t="s">
        <v>181</v>
      </c>
      <c r="B406" s="6" t="s">
        <v>182</v>
      </c>
      <c r="C406" s="6" t="s">
        <v>17</v>
      </c>
      <c r="D406" s="6">
        <v>18.277406200000001</v>
      </c>
      <c r="E406" s="6">
        <v>15.8279581</v>
      </c>
      <c r="F406" s="6">
        <v>53.591001225575503</v>
      </c>
      <c r="G406" s="6">
        <v>46.408998774424497</v>
      </c>
    </row>
    <row r="407" spans="1:7" x14ac:dyDescent="0.25">
      <c r="A407" s="6" t="s">
        <v>181</v>
      </c>
      <c r="B407" s="6" t="s">
        <v>182</v>
      </c>
      <c r="C407" s="6" t="s">
        <v>18</v>
      </c>
      <c r="D407" s="6">
        <v>7504.9848541000001</v>
      </c>
      <c r="E407" s="6">
        <v>10660.1049401</v>
      </c>
      <c r="F407" s="6">
        <v>41.315429426042797</v>
      </c>
      <c r="G407" s="6">
        <v>58.684570573957203</v>
      </c>
    </row>
    <row r="408" spans="1:7" x14ac:dyDescent="0.25">
      <c r="A408" s="6" t="s">
        <v>183</v>
      </c>
      <c r="B408" s="6" t="s">
        <v>184</v>
      </c>
      <c r="C408" s="6" t="s">
        <v>15</v>
      </c>
      <c r="D408" s="6">
        <v>486.49443559999997</v>
      </c>
      <c r="E408" s="6">
        <v>519.22740009999995</v>
      </c>
      <c r="F408" s="6">
        <v>48.372663129203303</v>
      </c>
      <c r="G408" s="6">
        <v>51.627336870796697</v>
      </c>
    </row>
    <row r="409" spans="1:7" x14ac:dyDescent="0.25">
      <c r="A409" s="6" t="s">
        <v>183</v>
      </c>
      <c r="B409" s="6" t="s">
        <v>184</v>
      </c>
      <c r="C409" s="6" t="s">
        <v>16</v>
      </c>
      <c r="D409" s="6">
        <v>61.617723099999999</v>
      </c>
      <c r="E409" s="6">
        <v>0</v>
      </c>
      <c r="F409" s="6">
        <v>100</v>
      </c>
      <c r="G409" s="6">
        <v>0</v>
      </c>
    </row>
    <row r="410" spans="1:7" x14ac:dyDescent="0.25">
      <c r="A410" s="6" t="s">
        <v>183</v>
      </c>
      <c r="B410" s="6" t="s">
        <v>184</v>
      </c>
      <c r="C410" s="6" t="s">
        <v>17</v>
      </c>
      <c r="D410" s="6">
        <v>281.40037469999999</v>
      </c>
      <c r="E410" s="6">
        <v>95.581665200000003</v>
      </c>
      <c r="F410" s="6">
        <v>74.645565283334307</v>
      </c>
      <c r="G410" s="6">
        <v>25.3544347166657</v>
      </c>
    </row>
    <row r="411" spans="1:7" x14ac:dyDescent="0.25">
      <c r="A411" s="6" t="s">
        <v>183</v>
      </c>
      <c r="B411" s="6" t="s">
        <v>184</v>
      </c>
      <c r="C411" s="6" t="s">
        <v>18</v>
      </c>
      <c r="D411" s="6">
        <v>25713.819879499999</v>
      </c>
      <c r="E411" s="6">
        <v>23270.434894599999</v>
      </c>
      <c r="F411" s="6">
        <v>52.494051400973802</v>
      </c>
      <c r="G411" s="6">
        <v>47.505948599026198</v>
      </c>
    </row>
    <row r="412" spans="1:7" x14ac:dyDescent="0.25">
      <c r="A412" s="6" t="s">
        <v>185</v>
      </c>
      <c r="B412" s="6" t="s">
        <v>186</v>
      </c>
      <c r="C412" s="6" t="s">
        <v>15</v>
      </c>
      <c r="D412" s="6">
        <v>115.0156968</v>
      </c>
      <c r="E412" s="6">
        <v>182.17446440000001</v>
      </c>
      <c r="F412" s="6">
        <v>38.701044588955298</v>
      </c>
      <c r="G412" s="6">
        <v>61.298955411044702</v>
      </c>
    </row>
    <row r="413" spans="1:7" x14ac:dyDescent="0.25">
      <c r="A413" s="6" t="s">
        <v>185</v>
      </c>
      <c r="B413" s="6" t="s">
        <v>186</v>
      </c>
      <c r="C413" s="6" t="s">
        <v>17</v>
      </c>
      <c r="D413" s="6">
        <v>159.175073</v>
      </c>
      <c r="E413" s="6">
        <v>266.9346749</v>
      </c>
      <c r="F413" s="6">
        <v>37.355416951727499</v>
      </c>
      <c r="G413" s="6">
        <v>62.644583048272501</v>
      </c>
    </row>
    <row r="414" spans="1:7" x14ac:dyDescent="0.25">
      <c r="A414" s="6" t="s">
        <v>185</v>
      </c>
      <c r="B414" s="6" t="s">
        <v>186</v>
      </c>
      <c r="C414" s="6" t="s">
        <v>18</v>
      </c>
      <c r="D414" s="6">
        <v>14940.5850309</v>
      </c>
      <c r="E414" s="6">
        <v>15701.690299899999</v>
      </c>
      <c r="F414" s="6">
        <v>48.758079710492403</v>
      </c>
      <c r="G414" s="6">
        <v>51.241920289507597</v>
      </c>
    </row>
    <row r="415" spans="1:7" x14ac:dyDescent="0.25">
      <c r="A415" s="6" t="s">
        <v>187</v>
      </c>
      <c r="B415" s="6" t="s">
        <v>188</v>
      </c>
      <c r="C415" s="6" t="s">
        <v>15</v>
      </c>
      <c r="D415" s="6">
        <v>79.561568300000005</v>
      </c>
      <c r="E415" s="6">
        <v>236.22182559999999</v>
      </c>
      <c r="F415" s="6">
        <v>25.194981698497699</v>
      </c>
      <c r="G415" s="6">
        <v>74.805018301502301</v>
      </c>
    </row>
    <row r="416" spans="1:7" x14ac:dyDescent="0.25">
      <c r="A416" s="6" t="s">
        <v>187</v>
      </c>
      <c r="B416" s="6" t="s">
        <v>188</v>
      </c>
      <c r="C416" s="6" t="s">
        <v>17</v>
      </c>
      <c r="D416" s="6">
        <v>242.30600290000001</v>
      </c>
      <c r="E416" s="6">
        <v>102.26824790000001</v>
      </c>
      <c r="F416" s="6">
        <v>70.320403320165894</v>
      </c>
      <c r="G416" s="6">
        <v>29.679596679834098</v>
      </c>
    </row>
    <row r="417" spans="1:7" x14ac:dyDescent="0.25">
      <c r="A417" s="6" t="s">
        <v>187</v>
      </c>
      <c r="B417" s="6" t="s">
        <v>188</v>
      </c>
      <c r="C417" s="6" t="s">
        <v>18</v>
      </c>
      <c r="D417" s="6">
        <v>24133.630244200001</v>
      </c>
      <c r="E417" s="6">
        <v>26740.023615300001</v>
      </c>
      <c r="F417" s="6">
        <v>47.438366253092198</v>
      </c>
      <c r="G417" s="6">
        <v>52.561633746907802</v>
      </c>
    </row>
    <row r="418" spans="1:7" x14ac:dyDescent="0.25">
      <c r="A418" s="6" t="s">
        <v>189</v>
      </c>
      <c r="B418" s="6" t="s">
        <v>190</v>
      </c>
      <c r="C418" s="6" t="s">
        <v>15</v>
      </c>
      <c r="D418" s="6">
        <v>54.708444</v>
      </c>
      <c r="E418" s="6">
        <v>87.441103499999997</v>
      </c>
      <c r="F418" s="6">
        <v>38.486541084487101</v>
      </c>
      <c r="G418" s="6">
        <v>61.513458915512899</v>
      </c>
    </row>
    <row r="419" spans="1:7" x14ac:dyDescent="0.25">
      <c r="A419" s="6" t="s">
        <v>189</v>
      </c>
      <c r="B419" s="6" t="s">
        <v>190</v>
      </c>
      <c r="C419" s="6" t="s">
        <v>17</v>
      </c>
      <c r="D419" s="6">
        <v>46.101976899999997</v>
      </c>
      <c r="E419" s="6">
        <v>294.60424019999999</v>
      </c>
      <c r="F419" s="6">
        <v>13.531298986090601</v>
      </c>
      <c r="G419" s="6">
        <v>86.468701013909396</v>
      </c>
    </row>
    <row r="420" spans="1:7" x14ac:dyDescent="0.25">
      <c r="A420" s="6" t="s">
        <v>189</v>
      </c>
      <c r="B420" s="6" t="s">
        <v>190</v>
      </c>
      <c r="C420" s="6" t="s">
        <v>18</v>
      </c>
      <c r="D420" s="6">
        <v>15957.9899819</v>
      </c>
      <c r="E420" s="6">
        <v>20861.086679399999</v>
      </c>
      <c r="F420" s="6">
        <v>43.341635448107802</v>
      </c>
      <c r="G420" s="6">
        <v>56.658364551892198</v>
      </c>
    </row>
    <row r="421" spans="1:7" x14ac:dyDescent="0.25">
      <c r="A421" s="6" t="s">
        <v>191</v>
      </c>
      <c r="B421" s="6" t="s">
        <v>192</v>
      </c>
      <c r="C421" s="6" t="s">
        <v>15</v>
      </c>
      <c r="D421" s="6">
        <v>74.492367000000002</v>
      </c>
      <c r="E421" s="6">
        <v>51.935262399999999</v>
      </c>
      <c r="F421" s="6">
        <v>58.920955295551899</v>
      </c>
      <c r="G421" s="6">
        <v>41.079044704448101</v>
      </c>
    </row>
    <row r="422" spans="1:7" x14ac:dyDescent="0.25">
      <c r="A422" s="6" t="s">
        <v>191</v>
      </c>
      <c r="B422" s="6" t="s">
        <v>192</v>
      </c>
      <c r="C422" s="6" t="s">
        <v>17</v>
      </c>
      <c r="D422" s="6">
        <v>46.390311699999998</v>
      </c>
      <c r="E422" s="6">
        <v>0</v>
      </c>
      <c r="F422" s="6">
        <v>100</v>
      </c>
      <c r="G422" s="6">
        <v>0</v>
      </c>
    </row>
    <row r="423" spans="1:7" x14ac:dyDescent="0.25">
      <c r="A423" s="6" t="s">
        <v>191</v>
      </c>
      <c r="B423" s="6" t="s">
        <v>192</v>
      </c>
      <c r="C423" s="6" t="s">
        <v>18</v>
      </c>
      <c r="D423" s="6">
        <v>7640.7955191999999</v>
      </c>
      <c r="E423" s="6">
        <v>9219.8670867000001</v>
      </c>
      <c r="F423" s="6">
        <v>45.317290890610003</v>
      </c>
      <c r="G423" s="6">
        <v>54.682709109389997</v>
      </c>
    </row>
    <row r="424" spans="1:7" x14ac:dyDescent="0.25">
      <c r="A424" s="6" t="s">
        <v>193</v>
      </c>
      <c r="B424" s="6" t="s">
        <v>194</v>
      </c>
      <c r="C424" s="6" t="s">
        <v>15</v>
      </c>
      <c r="D424" s="6">
        <v>52.629247800000002</v>
      </c>
      <c r="E424" s="6">
        <v>28.814207100000001</v>
      </c>
      <c r="F424" s="6">
        <v>64.620598260008293</v>
      </c>
      <c r="G424" s="6">
        <v>35.3794017399917</v>
      </c>
    </row>
    <row r="425" spans="1:7" x14ac:dyDescent="0.25">
      <c r="A425" s="6" t="s">
        <v>193</v>
      </c>
      <c r="B425" s="6" t="s">
        <v>194</v>
      </c>
      <c r="C425" s="6" t="s">
        <v>17</v>
      </c>
      <c r="D425" s="6">
        <v>104.67263699999999</v>
      </c>
      <c r="E425" s="6">
        <v>246.86208429999999</v>
      </c>
      <c r="F425" s="6">
        <v>29.7759028220351</v>
      </c>
      <c r="G425" s="6">
        <v>70.224097177964893</v>
      </c>
    </row>
    <row r="426" spans="1:7" x14ac:dyDescent="0.25">
      <c r="A426" s="6" t="s">
        <v>193</v>
      </c>
      <c r="B426" s="6" t="s">
        <v>194</v>
      </c>
      <c r="C426" s="6" t="s">
        <v>18</v>
      </c>
      <c r="D426" s="6">
        <v>24243.751094399999</v>
      </c>
      <c r="E426" s="6">
        <v>13581.9767954</v>
      </c>
      <c r="F426" s="6">
        <v>64.093283716920894</v>
      </c>
      <c r="G426" s="6">
        <v>35.906716283079099</v>
      </c>
    </row>
    <row r="427" spans="1:7" x14ac:dyDescent="0.25">
      <c r="A427" s="6" t="s">
        <v>195</v>
      </c>
      <c r="B427" s="6" t="s">
        <v>196</v>
      </c>
      <c r="C427" s="6" t="s">
        <v>15</v>
      </c>
      <c r="D427" s="6">
        <v>233.3787499</v>
      </c>
      <c r="E427" s="6">
        <v>305.37790899999999</v>
      </c>
      <c r="F427" s="6">
        <v>43.318026059575402</v>
      </c>
      <c r="G427" s="6">
        <v>56.681973940424498</v>
      </c>
    </row>
    <row r="428" spans="1:7" x14ac:dyDescent="0.25">
      <c r="A428" s="6" t="s">
        <v>195</v>
      </c>
      <c r="B428" s="6" t="s">
        <v>196</v>
      </c>
      <c r="C428" s="6" t="s">
        <v>17</v>
      </c>
      <c r="D428" s="6">
        <v>92.756245000000007</v>
      </c>
      <c r="E428" s="6">
        <v>35.293608999999996</v>
      </c>
      <c r="F428" s="6">
        <v>72.4376030916833</v>
      </c>
      <c r="G428" s="6">
        <v>27.5623969083167</v>
      </c>
    </row>
    <row r="429" spans="1:7" x14ac:dyDescent="0.25">
      <c r="A429" s="6" t="s">
        <v>195</v>
      </c>
      <c r="B429" s="6" t="s">
        <v>196</v>
      </c>
      <c r="C429" s="6" t="s">
        <v>18</v>
      </c>
      <c r="D429" s="6">
        <v>14606.230176999999</v>
      </c>
      <c r="E429" s="6">
        <v>14458.802336700001</v>
      </c>
      <c r="F429" s="6">
        <v>50.253617194872398</v>
      </c>
      <c r="G429" s="6">
        <v>49.746382805127602</v>
      </c>
    </row>
    <row r="430" spans="1:7" x14ac:dyDescent="0.25">
      <c r="A430" s="6" t="s">
        <v>197</v>
      </c>
      <c r="B430" s="6" t="s">
        <v>198</v>
      </c>
      <c r="C430" s="6" t="s">
        <v>15</v>
      </c>
      <c r="D430" s="6">
        <v>1412.6930958999999</v>
      </c>
      <c r="E430" s="6">
        <v>6257.8529996999996</v>
      </c>
      <c r="F430" s="6">
        <v>18.417112397125798</v>
      </c>
      <c r="G430" s="6">
        <v>81.582887602874194</v>
      </c>
    </row>
    <row r="431" spans="1:7" x14ac:dyDescent="0.25">
      <c r="A431" s="6" t="s">
        <v>197</v>
      </c>
      <c r="B431" s="6" t="s">
        <v>198</v>
      </c>
      <c r="C431" s="6" t="s">
        <v>17</v>
      </c>
      <c r="D431" s="6">
        <v>62.387888099999998</v>
      </c>
      <c r="E431" s="6">
        <v>129.51158720000001</v>
      </c>
      <c r="F431" s="6">
        <v>32.5107132275729</v>
      </c>
      <c r="G431" s="6">
        <v>67.489286772427107</v>
      </c>
    </row>
    <row r="432" spans="1:7" x14ac:dyDescent="0.25">
      <c r="A432" s="6" t="s">
        <v>197</v>
      </c>
      <c r="B432" s="6" t="s">
        <v>198</v>
      </c>
      <c r="C432" s="6" t="s">
        <v>18</v>
      </c>
      <c r="D432" s="6">
        <v>20681.599731400001</v>
      </c>
      <c r="E432" s="6">
        <v>31041.4129159</v>
      </c>
      <c r="F432" s="6">
        <v>39.985296046903002</v>
      </c>
      <c r="G432" s="6">
        <v>60.014703953096998</v>
      </c>
    </row>
    <row r="433" spans="1:7" x14ac:dyDescent="0.25">
      <c r="A433" s="6" t="s">
        <v>199</v>
      </c>
      <c r="B433" s="6" t="s">
        <v>200</v>
      </c>
      <c r="C433" s="6" t="s">
        <v>15</v>
      </c>
      <c r="D433" s="6">
        <v>869.75545939999995</v>
      </c>
      <c r="E433" s="6">
        <v>636.0472757</v>
      </c>
      <c r="F433" s="6">
        <v>57.760252330942897</v>
      </c>
      <c r="G433" s="6">
        <v>42.239747669057103</v>
      </c>
    </row>
    <row r="434" spans="1:7" x14ac:dyDescent="0.25">
      <c r="A434" s="6" t="s">
        <v>199</v>
      </c>
      <c r="B434" s="6" t="s">
        <v>200</v>
      </c>
      <c r="C434" s="6" t="s">
        <v>17</v>
      </c>
      <c r="D434" s="6">
        <v>410.7354565</v>
      </c>
      <c r="E434" s="6">
        <v>601.84807390000003</v>
      </c>
      <c r="F434" s="6">
        <v>40.563118416289797</v>
      </c>
      <c r="G434" s="6">
        <v>59.436881583710203</v>
      </c>
    </row>
    <row r="435" spans="1:7" x14ac:dyDescent="0.25">
      <c r="A435" s="6" t="s">
        <v>199</v>
      </c>
      <c r="B435" s="6" t="s">
        <v>200</v>
      </c>
      <c r="C435" s="6" t="s">
        <v>18</v>
      </c>
      <c r="D435" s="6">
        <v>32366.755550599999</v>
      </c>
      <c r="E435" s="6">
        <v>39188.094550000002</v>
      </c>
      <c r="F435" s="6">
        <v>45.233489421185404</v>
      </c>
      <c r="G435" s="6">
        <v>54.766510578814596</v>
      </c>
    </row>
    <row r="436" spans="1:7" x14ac:dyDescent="0.25">
      <c r="A436" s="6" t="s">
        <v>201</v>
      </c>
      <c r="B436" s="6" t="s">
        <v>202</v>
      </c>
      <c r="C436" s="6" t="s">
        <v>15</v>
      </c>
      <c r="D436" s="6">
        <v>120.6641012</v>
      </c>
      <c r="E436" s="6">
        <v>83.845961799999998</v>
      </c>
      <c r="F436" s="6">
        <v>59.001547126803203</v>
      </c>
      <c r="G436" s="6">
        <v>40.998452873196797</v>
      </c>
    </row>
    <row r="437" spans="1:7" x14ac:dyDescent="0.25">
      <c r="A437" s="6" t="s">
        <v>201</v>
      </c>
      <c r="B437" s="6" t="s">
        <v>202</v>
      </c>
      <c r="C437" s="6" t="s">
        <v>17</v>
      </c>
      <c r="D437" s="6">
        <v>377.86468789999998</v>
      </c>
      <c r="E437" s="6">
        <v>319.26299640000002</v>
      </c>
      <c r="F437" s="6">
        <v>54.203081646287202</v>
      </c>
      <c r="G437" s="6">
        <v>45.796918353712798</v>
      </c>
    </row>
    <row r="438" spans="1:7" x14ac:dyDescent="0.25">
      <c r="A438" s="6" t="s">
        <v>201</v>
      </c>
      <c r="B438" s="6" t="s">
        <v>202</v>
      </c>
      <c r="C438" s="6" t="s">
        <v>18</v>
      </c>
      <c r="D438" s="6">
        <v>16954.192710800002</v>
      </c>
      <c r="E438" s="6">
        <v>18896.782925</v>
      </c>
      <c r="F438" s="6">
        <v>47.2907428880957</v>
      </c>
      <c r="G438" s="6">
        <v>52.7092571119043</v>
      </c>
    </row>
    <row r="439" spans="1:7" x14ac:dyDescent="0.25">
      <c r="A439" s="6" t="s">
        <v>203</v>
      </c>
      <c r="B439" s="6" t="s">
        <v>204</v>
      </c>
      <c r="C439" s="6" t="s">
        <v>17</v>
      </c>
      <c r="D439" s="6">
        <v>120.082105</v>
      </c>
      <c r="E439" s="6">
        <v>442.6536418</v>
      </c>
      <c r="F439" s="6">
        <v>21.3389864928339</v>
      </c>
      <c r="G439" s="6">
        <v>78.661013507166103</v>
      </c>
    </row>
    <row r="440" spans="1:7" x14ac:dyDescent="0.25">
      <c r="A440" s="6" t="s">
        <v>203</v>
      </c>
      <c r="B440" s="6" t="s">
        <v>204</v>
      </c>
      <c r="C440" s="6" t="s">
        <v>18</v>
      </c>
      <c r="D440" s="6">
        <v>66544.713697800005</v>
      </c>
      <c r="E440" s="6">
        <v>60556.577798699996</v>
      </c>
      <c r="F440" s="6">
        <v>52.355655016796199</v>
      </c>
      <c r="G440" s="6">
        <v>47.644344983203901</v>
      </c>
    </row>
    <row r="441" spans="1:7" x14ac:dyDescent="0.25">
      <c r="A441" s="6" t="s">
        <v>205</v>
      </c>
      <c r="B441" s="6" t="s">
        <v>206</v>
      </c>
      <c r="C441" s="6" t="s">
        <v>15</v>
      </c>
      <c r="D441" s="6">
        <v>214.90245899999999</v>
      </c>
      <c r="E441" s="6">
        <v>34.868547100000001</v>
      </c>
      <c r="F441" s="6">
        <v>86.039793951888996</v>
      </c>
      <c r="G441" s="6">
        <v>13.960206048111001</v>
      </c>
    </row>
    <row r="442" spans="1:7" x14ac:dyDescent="0.25">
      <c r="A442" s="6" t="s">
        <v>205</v>
      </c>
      <c r="B442" s="6" t="s">
        <v>206</v>
      </c>
      <c r="C442" s="6" t="s">
        <v>17</v>
      </c>
      <c r="D442" s="6">
        <v>69.266642700000006</v>
      </c>
      <c r="E442" s="6">
        <v>0</v>
      </c>
      <c r="F442" s="6">
        <v>100</v>
      </c>
      <c r="G442" s="6">
        <v>0</v>
      </c>
    </row>
    <row r="443" spans="1:7" x14ac:dyDescent="0.25">
      <c r="A443" s="6" t="s">
        <v>205</v>
      </c>
      <c r="B443" s="6" t="s">
        <v>206</v>
      </c>
      <c r="C443" s="6" t="s">
        <v>18</v>
      </c>
      <c r="D443" s="6">
        <v>29675.262486700001</v>
      </c>
      <c r="E443" s="6">
        <v>9090.0002918999999</v>
      </c>
      <c r="F443" s="6">
        <v>76.551170712254105</v>
      </c>
      <c r="G443" s="6">
        <v>23.448829287745902</v>
      </c>
    </row>
    <row r="444" spans="1:7" x14ac:dyDescent="0.25">
      <c r="A444" s="6" t="s">
        <v>207</v>
      </c>
      <c r="B444" s="6" t="s">
        <v>208</v>
      </c>
      <c r="C444" s="6" t="s">
        <v>15</v>
      </c>
      <c r="D444" s="6">
        <v>0</v>
      </c>
      <c r="E444" s="6">
        <v>61.865805100000003</v>
      </c>
      <c r="F444" s="6">
        <v>0</v>
      </c>
      <c r="G444" s="6">
        <v>100</v>
      </c>
    </row>
    <row r="445" spans="1:7" x14ac:dyDescent="0.25">
      <c r="A445" s="6" t="s">
        <v>207</v>
      </c>
      <c r="B445" s="6" t="s">
        <v>208</v>
      </c>
      <c r="C445" s="6" t="s">
        <v>17</v>
      </c>
      <c r="D445" s="6">
        <v>67.298142200000001</v>
      </c>
      <c r="E445" s="6">
        <v>61.233899600000001</v>
      </c>
      <c r="F445" s="6">
        <v>52.359039238416599</v>
      </c>
      <c r="G445" s="6">
        <v>47.640960761583401</v>
      </c>
    </row>
    <row r="446" spans="1:7" x14ac:dyDescent="0.25">
      <c r="A446" s="6" t="s">
        <v>207</v>
      </c>
      <c r="B446" s="6" t="s">
        <v>208</v>
      </c>
      <c r="C446" s="6" t="s">
        <v>18</v>
      </c>
      <c r="D446" s="6">
        <v>48629.853601800001</v>
      </c>
      <c r="E446" s="6">
        <v>34516.830249400002</v>
      </c>
      <c r="F446" s="6">
        <v>58.486822744282101</v>
      </c>
      <c r="G446" s="6">
        <v>41.513177255717899</v>
      </c>
    </row>
    <row r="447" spans="1:7" x14ac:dyDescent="0.25">
      <c r="A447" s="6" t="s">
        <v>209</v>
      </c>
      <c r="B447" s="6" t="s">
        <v>210</v>
      </c>
      <c r="C447" s="6" t="s">
        <v>18</v>
      </c>
      <c r="D447" s="6">
        <v>34789.453087499998</v>
      </c>
      <c r="E447" s="6">
        <v>32446.981632499999</v>
      </c>
      <c r="F447" s="6">
        <v>51.741965843932</v>
      </c>
      <c r="G447" s="6">
        <v>48.258034156068099</v>
      </c>
    </row>
    <row r="448" spans="1:7" x14ac:dyDescent="0.25">
      <c r="A448" s="6" t="s">
        <v>211</v>
      </c>
      <c r="B448" s="6" t="s">
        <v>212</v>
      </c>
      <c r="C448" s="6" t="s">
        <v>15</v>
      </c>
      <c r="D448" s="6">
        <v>50.954970000000003</v>
      </c>
      <c r="E448" s="6">
        <v>109.3830906</v>
      </c>
      <c r="F448" s="6">
        <v>31.779709576953699</v>
      </c>
      <c r="G448" s="6">
        <v>68.220290423046293</v>
      </c>
    </row>
    <row r="449" spans="1:7" x14ac:dyDescent="0.25">
      <c r="A449" s="6" t="s">
        <v>211</v>
      </c>
      <c r="B449" s="6" t="s">
        <v>212</v>
      </c>
      <c r="C449" s="6" t="s">
        <v>17</v>
      </c>
      <c r="D449" s="6">
        <v>284.8657589</v>
      </c>
      <c r="E449" s="6">
        <v>104.71889280000001</v>
      </c>
      <c r="F449" s="6">
        <v>73.120375162869905</v>
      </c>
      <c r="G449" s="6">
        <v>26.879624837130098</v>
      </c>
    </row>
    <row r="450" spans="1:7" x14ac:dyDescent="0.25">
      <c r="A450" s="6" t="s">
        <v>211</v>
      </c>
      <c r="B450" s="6" t="s">
        <v>212</v>
      </c>
      <c r="C450" s="6" t="s">
        <v>18</v>
      </c>
      <c r="D450" s="6">
        <v>39583.140898500002</v>
      </c>
      <c r="E450" s="6">
        <v>23657.167075699999</v>
      </c>
      <c r="F450" s="6">
        <v>62.591632087953499</v>
      </c>
      <c r="G450" s="6">
        <v>37.408367912046501</v>
      </c>
    </row>
    <row r="451" spans="1:7" x14ac:dyDescent="0.25">
      <c r="A451" s="6" t="s">
        <v>213</v>
      </c>
      <c r="B451" s="6" t="s">
        <v>214</v>
      </c>
      <c r="C451" s="6" t="s">
        <v>15</v>
      </c>
      <c r="D451" s="6">
        <v>78.095696000000004</v>
      </c>
      <c r="E451" s="6">
        <v>0</v>
      </c>
      <c r="F451" s="6">
        <v>100</v>
      </c>
      <c r="G451" s="6">
        <v>0</v>
      </c>
    </row>
    <row r="452" spans="1:7" x14ac:dyDescent="0.25">
      <c r="A452" s="6" t="s">
        <v>213</v>
      </c>
      <c r="B452" s="6" t="s">
        <v>214</v>
      </c>
      <c r="C452" s="6" t="s">
        <v>17</v>
      </c>
      <c r="D452" s="6">
        <v>149.26699629999999</v>
      </c>
      <c r="E452" s="6">
        <v>35.914011600000002</v>
      </c>
      <c r="F452" s="6">
        <v>80.605996258863598</v>
      </c>
      <c r="G452" s="6">
        <v>19.394003741136402</v>
      </c>
    </row>
    <row r="453" spans="1:7" x14ac:dyDescent="0.25">
      <c r="A453" s="6" t="s">
        <v>213</v>
      </c>
      <c r="B453" s="6" t="s">
        <v>214</v>
      </c>
      <c r="C453" s="6" t="s">
        <v>18</v>
      </c>
      <c r="D453" s="6">
        <v>10139.9220167</v>
      </c>
      <c r="E453" s="6">
        <v>5105.5430039000003</v>
      </c>
      <c r="F453" s="6">
        <v>66.511070688881702</v>
      </c>
      <c r="G453" s="6">
        <v>33.488929311118298</v>
      </c>
    </row>
    <row r="454" spans="1:7" x14ac:dyDescent="0.25">
      <c r="A454" s="6" t="s">
        <v>215</v>
      </c>
      <c r="B454" s="6" t="s">
        <v>216</v>
      </c>
      <c r="C454" s="6" t="s">
        <v>15</v>
      </c>
      <c r="D454" s="6">
        <v>208.90552170000001</v>
      </c>
      <c r="E454" s="6">
        <v>62.340450699999998</v>
      </c>
      <c r="F454" s="6">
        <v>77.017004105753898</v>
      </c>
      <c r="G454" s="6">
        <v>22.982995894246098</v>
      </c>
    </row>
    <row r="455" spans="1:7" x14ac:dyDescent="0.25">
      <c r="A455" s="6" t="s">
        <v>215</v>
      </c>
      <c r="B455" s="6" t="s">
        <v>216</v>
      </c>
      <c r="C455" s="6" t="s">
        <v>17</v>
      </c>
      <c r="D455" s="6">
        <v>77.733973599999999</v>
      </c>
      <c r="E455" s="6">
        <v>30.116877899999999</v>
      </c>
      <c r="F455" s="6">
        <v>72.075437995035202</v>
      </c>
      <c r="G455" s="6">
        <v>27.924562004964798</v>
      </c>
    </row>
    <row r="456" spans="1:7" x14ac:dyDescent="0.25">
      <c r="A456" s="6" t="s">
        <v>215</v>
      </c>
      <c r="B456" s="6" t="s">
        <v>216</v>
      </c>
      <c r="C456" s="6" t="s">
        <v>18</v>
      </c>
      <c r="D456" s="6">
        <v>22555.327456899999</v>
      </c>
      <c r="E456" s="6">
        <v>9811.2763181999999</v>
      </c>
      <c r="F456" s="6">
        <v>69.687037953151204</v>
      </c>
      <c r="G456" s="6">
        <v>30.312962046848799</v>
      </c>
    </row>
    <row r="457" spans="1:7" x14ac:dyDescent="0.25">
      <c r="A457" s="6" t="s">
        <v>217</v>
      </c>
      <c r="B457" s="6" t="s">
        <v>218</v>
      </c>
      <c r="C457" s="6" t="s">
        <v>15</v>
      </c>
      <c r="D457" s="6">
        <v>64.391841600000006</v>
      </c>
      <c r="E457" s="6">
        <v>20.842362999999999</v>
      </c>
      <c r="F457" s="6">
        <v>75.546949610414998</v>
      </c>
      <c r="G457" s="6">
        <v>24.453050389585002</v>
      </c>
    </row>
    <row r="458" spans="1:7" x14ac:dyDescent="0.25">
      <c r="A458" s="6" t="s">
        <v>217</v>
      </c>
      <c r="B458" s="6" t="s">
        <v>218</v>
      </c>
      <c r="C458" s="6" t="s">
        <v>17</v>
      </c>
      <c r="D458" s="6">
        <v>108.8233927</v>
      </c>
      <c r="E458" s="6">
        <v>78.376460899999998</v>
      </c>
      <c r="F458" s="6">
        <v>58.132199682446803</v>
      </c>
      <c r="G458" s="6">
        <v>41.867800317553197</v>
      </c>
    </row>
    <row r="459" spans="1:7" x14ac:dyDescent="0.25">
      <c r="A459" s="6" t="s">
        <v>217</v>
      </c>
      <c r="B459" s="6" t="s">
        <v>218</v>
      </c>
      <c r="C459" s="6" t="s">
        <v>18</v>
      </c>
      <c r="D459" s="6">
        <v>9583.2069618999994</v>
      </c>
      <c r="E459" s="6">
        <v>4822.3628626999998</v>
      </c>
      <c r="F459" s="6">
        <v>66.524317181365603</v>
      </c>
      <c r="G459" s="6">
        <v>33.475682818634397</v>
      </c>
    </row>
    <row r="460" spans="1:7" x14ac:dyDescent="0.25">
      <c r="A460" s="6" t="s">
        <v>219</v>
      </c>
      <c r="B460" s="6" t="s">
        <v>220</v>
      </c>
      <c r="C460" s="6" t="s">
        <v>15</v>
      </c>
      <c r="D460" s="6">
        <v>111.5275862</v>
      </c>
      <c r="E460" s="6">
        <v>132.97570870000001</v>
      </c>
      <c r="F460" s="6">
        <v>45.613939986213197</v>
      </c>
      <c r="G460" s="6">
        <v>54.386060013786803</v>
      </c>
    </row>
    <row r="461" spans="1:7" x14ac:dyDescent="0.25">
      <c r="A461" s="6" t="s">
        <v>219</v>
      </c>
      <c r="B461" s="6" t="s">
        <v>220</v>
      </c>
      <c r="C461" s="6" t="s">
        <v>17</v>
      </c>
      <c r="D461" s="6">
        <v>215.74861189999999</v>
      </c>
      <c r="E461" s="6">
        <v>84.103733500000004</v>
      </c>
      <c r="F461" s="6">
        <v>71.951617257551703</v>
      </c>
      <c r="G461" s="6">
        <v>28.0483827424483</v>
      </c>
    </row>
    <row r="462" spans="1:7" x14ac:dyDescent="0.25">
      <c r="A462" s="6" t="s">
        <v>219</v>
      </c>
      <c r="B462" s="6" t="s">
        <v>220</v>
      </c>
      <c r="C462" s="6" t="s">
        <v>18</v>
      </c>
      <c r="D462" s="6">
        <v>39061.157033000003</v>
      </c>
      <c r="E462" s="6">
        <v>17481.8854828</v>
      </c>
      <c r="F462" s="6">
        <v>69.082163419283702</v>
      </c>
      <c r="G462" s="6">
        <v>30.917836580716301</v>
      </c>
    </row>
    <row r="463" spans="1:7" x14ac:dyDescent="0.25">
      <c r="A463" s="6" t="s">
        <v>221</v>
      </c>
      <c r="B463" s="6" t="s">
        <v>222</v>
      </c>
      <c r="C463" s="6" t="s">
        <v>15</v>
      </c>
      <c r="D463" s="6">
        <v>16.011358099999999</v>
      </c>
      <c r="E463" s="6">
        <v>28.694092600000001</v>
      </c>
      <c r="F463" s="6">
        <v>35.815225770668697</v>
      </c>
      <c r="G463" s="6">
        <v>64.184774229331296</v>
      </c>
    </row>
    <row r="464" spans="1:7" x14ac:dyDescent="0.25">
      <c r="A464" s="6" t="s">
        <v>221</v>
      </c>
      <c r="B464" s="6" t="s">
        <v>222</v>
      </c>
      <c r="C464" s="6" t="s">
        <v>17</v>
      </c>
      <c r="D464" s="6">
        <v>74.610233699999995</v>
      </c>
      <c r="E464" s="6">
        <v>194.0841203</v>
      </c>
      <c r="F464" s="6">
        <v>27.7676968605005</v>
      </c>
      <c r="G464" s="6">
        <v>72.232303139499507</v>
      </c>
    </row>
    <row r="465" spans="1:7" x14ac:dyDescent="0.25">
      <c r="A465" s="6" t="s">
        <v>221</v>
      </c>
      <c r="B465" s="6" t="s">
        <v>222</v>
      </c>
      <c r="C465" s="6" t="s">
        <v>18</v>
      </c>
      <c r="D465" s="6">
        <v>9282.8273086000008</v>
      </c>
      <c r="E465" s="6">
        <v>14322.5131279</v>
      </c>
      <c r="F465" s="6">
        <v>39.325115151681203</v>
      </c>
      <c r="G465" s="6">
        <v>60.674884848318698</v>
      </c>
    </row>
    <row r="466" spans="1:7" x14ac:dyDescent="0.25">
      <c r="A466" s="6" t="s">
        <v>223</v>
      </c>
      <c r="B466" s="6" t="s">
        <v>224</v>
      </c>
      <c r="C466" s="6" t="s">
        <v>15</v>
      </c>
      <c r="D466" s="6">
        <v>21.266231600000001</v>
      </c>
      <c r="E466" s="6">
        <v>45.491578099999998</v>
      </c>
      <c r="F466" s="6">
        <v>31.8557958919973</v>
      </c>
      <c r="G466" s="6">
        <v>68.144204108002697</v>
      </c>
    </row>
    <row r="467" spans="1:7" x14ac:dyDescent="0.25">
      <c r="A467" s="6" t="s">
        <v>223</v>
      </c>
      <c r="B467" s="6" t="s">
        <v>224</v>
      </c>
      <c r="C467" s="6" t="s">
        <v>17</v>
      </c>
      <c r="D467" s="6">
        <v>299.24059799999998</v>
      </c>
      <c r="E467" s="6">
        <v>186.9863751</v>
      </c>
      <c r="F467" s="6">
        <v>61.543397333997099</v>
      </c>
      <c r="G467" s="6">
        <v>38.456602666002901</v>
      </c>
    </row>
    <row r="468" spans="1:7" x14ac:dyDescent="0.25">
      <c r="A468" s="6" t="s">
        <v>223</v>
      </c>
      <c r="B468" s="6" t="s">
        <v>224</v>
      </c>
      <c r="C468" s="6" t="s">
        <v>18</v>
      </c>
      <c r="D468" s="6">
        <v>13431.3827477</v>
      </c>
      <c r="E468" s="6">
        <v>11841.491784399999</v>
      </c>
      <c r="F468" s="6">
        <v>53.145449405212297</v>
      </c>
      <c r="G468" s="6">
        <v>46.854550594787703</v>
      </c>
    </row>
    <row r="469" spans="1:7" x14ac:dyDescent="0.25">
      <c r="A469" s="6" t="s">
        <v>225</v>
      </c>
      <c r="B469" s="6" t="s">
        <v>226</v>
      </c>
      <c r="C469" s="6" t="s">
        <v>15</v>
      </c>
      <c r="D469" s="6">
        <v>94.898697999999996</v>
      </c>
      <c r="E469" s="6">
        <v>149.53594090000001</v>
      </c>
      <c r="F469" s="6">
        <v>38.8237519964688</v>
      </c>
      <c r="G469" s="6">
        <v>61.1762480035312</v>
      </c>
    </row>
    <row r="470" spans="1:7" x14ac:dyDescent="0.25">
      <c r="A470" s="6" t="s">
        <v>225</v>
      </c>
      <c r="B470" s="6" t="s">
        <v>226</v>
      </c>
      <c r="C470" s="6" t="s">
        <v>17</v>
      </c>
      <c r="D470" s="6">
        <v>801.49327500000004</v>
      </c>
      <c r="E470" s="6">
        <v>691.29738020000002</v>
      </c>
      <c r="F470" s="6">
        <v>53.690935980076702</v>
      </c>
      <c r="G470" s="6">
        <v>46.309064019923298</v>
      </c>
    </row>
    <row r="471" spans="1:7" x14ac:dyDescent="0.25">
      <c r="A471" s="6" t="s">
        <v>225</v>
      </c>
      <c r="B471" s="6" t="s">
        <v>226</v>
      </c>
      <c r="C471" s="6" t="s">
        <v>18</v>
      </c>
      <c r="D471" s="6">
        <v>25185.7456112</v>
      </c>
      <c r="E471" s="6">
        <v>27717.638979700001</v>
      </c>
      <c r="F471" s="6">
        <v>47.607059181488097</v>
      </c>
      <c r="G471" s="6">
        <v>52.392940818511903</v>
      </c>
    </row>
    <row r="472" spans="1:7" x14ac:dyDescent="0.25">
      <c r="A472" s="6" t="s">
        <v>227</v>
      </c>
      <c r="B472" s="6" t="s">
        <v>228</v>
      </c>
      <c r="C472" s="6" t="s">
        <v>15</v>
      </c>
      <c r="D472" s="6">
        <v>10.347016699999999</v>
      </c>
      <c r="E472" s="6">
        <v>24.847959400000001</v>
      </c>
      <c r="F472" s="6">
        <v>29.399129780912101</v>
      </c>
      <c r="G472" s="6">
        <v>70.600870219087895</v>
      </c>
    </row>
    <row r="473" spans="1:7" x14ac:dyDescent="0.25">
      <c r="A473" s="6" t="s">
        <v>227</v>
      </c>
      <c r="B473" s="6" t="s">
        <v>228</v>
      </c>
      <c r="C473" s="6" t="s">
        <v>17</v>
      </c>
      <c r="D473" s="6">
        <v>98.220774500000005</v>
      </c>
      <c r="E473" s="6">
        <v>119.3161204</v>
      </c>
      <c r="F473" s="6">
        <v>45.151317685743102</v>
      </c>
      <c r="G473" s="6">
        <v>54.848682314256898</v>
      </c>
    </row>
    <row r="474" spans="1:7" x14ac:dyDescent="0.25">
      <c r="A474" s="6" t="s">
        <v>227</v>
      </c>
      <c r="B474" s="6" t="s">
        <v>228</v>
      </c>
      <c r="C474" s="6" t="s">
        <v>18</v>
      </c>
      <c r="D474" s="6">
        <v>7081.3411206000001</v>
      </c>
      <c r="E474" s="6">
        <v>5607.4290000999999</v>
      </c>
      <c r="F474" s="6">
        <v>55.807939250532698</v>
      </c>
      <c r="G474" s="6">
        <v>44.192060749467302</v>
      </c>
    </row>
    <row r="475" spans="1:7" x14ac:dyDescent="0.25">
      <c r="A475" s="6" t="s">
        <v>229</v>
      </c>
      <c r="B475" s="6" t="s">
        <v>230</v>
      </c>
      <c r="C475" s="6" t="s">
        <v>15</v>
      </c>
      <c r="D475" s="6">
        <v>423.42598290000001</v>
      </c>
      <c r="E475" s="6">
        <v>231.70782539999999</v>
      </c>
      <c r="F475" s="6">
        <v>64.631984723661802</v>
      </c>
      <c r="G475" s="6">
        <v>35.368015276338198</v>
      </c>
    </row>
    <row r="476" spans="1:7" x14ac:dyDescent="0.25">
      <c r="A476" s="6" t="s">
        <v>229</v>
      </c>
      <c r="B476" s="6" t="s">
        <v>230</v>
      </c>
      <c r="C476" s="6" t="s">
        <v>17</v>
      </c>
      <c r="D476" s="6">
        <v>431.64052199999998</v>
      </c>
      <c r="E476" s="6">
        <v>164.52284929999999</v>
      </c>
      <c r="F476" s="6">
        <v>72.403059761749603</v>
      </c>
      <c r="G476" s="6">
        <v>27.596940238250401</v>
      </c>
    </row>
    <row r="477" spans="1:7" x14ac:dyDescent="0.25">
      <c r="A477" s="6" t="s">
        <v>229</v>
      </c>
      <c r="B477" s="6" t="s">
        <v>230</v>
      </c>
      <c r="C477" s="6" t="s">
        <v>18</v>
      </c>
      <c r="D477" s="6">
        <v>42875.2505934</v>
      </c>
      <c r="E477" s="6">
        <v>32233.302233900002</v>
      </c>
      <c r="F477" s="6">
        <v>57.084378515433201</v>
      </c>
      <c r="G477" s="6">
        <v>42.915621484566799</v>
      </c>
    </row>
    <row r="478" spans="1:7" x14ac:dyDescent="0.25">
      <c r="A478" s="6" t="s">
        <v>231</v>
      </c>
      <c r="B478" s="6" t="s">
        <v>232</v>
      </c>
      <c r="C478" s="6" t="s">
        <v>15</v>
      </c>
      <c r="D478" s="6">
        <v>595.7367438</v>
      </c>
      <c r="E478" s="6">
        <v>441.78722779999998</v>
      </c>
      <c r="F478" s="6">
        <v>57.419082364072501</v>
      </c>
      <c r="G478" s="6">
        <v>42.580917635927499</v>
      </c>
    </row>
    <row r="479" spans="1:7" x14ac:dyDescent="0.25">
      <c r="A479" s="6" t="s">
        <v>231</v>
      </c>
      <c r="B479" s="6" t="s">
        <v>232</v>
      </c>
      <c r="C479" s="6" t="s">
        <v>17</v>
      </c>
      <c r="D479" s="6">
        <v>575.77431360000003</v>
      </c>
      <c r="E479" s="6">
        <v>307.89161739999997</v>
      </c>
      <c r="F479" s="6">
        <v>65.157464308760396</v>
      </c>
      <c r="G479" s="6">
        <v>34.842535691239597</v>
      </c>
    </row>
    <row r="480" spans="1:7" x14ac:dyDescent="0.25">
      <c r="A480" s="6" t="s">
        <v>231</v>
      </c>
      <c r="B480" s="6" t="s">
        <v>232</v>
      </c>
      <c r="C480" s="6" t="s">
        <v>18</v>
      </c>
      <c r="D480" s="6">
        <v>46315.323779600003</v>
      </c>
      <c r="E480" s="6">
        <v>36270.137560499999</v>
      </c>
      <c r="F480" s="6">
        <v>56.081691653771998</v>
      </c>
      <c r="G480" s="6">
        <v>43.918308346228002</v>
      </c>
    </row>
    <row r="481" spans="1:7" x14ac:dyDescent="0.25">
      <c r="A481" s="6" t="s">
        <v>233</v>
      </c>
      <c r="B481" s="6" t="s">
        <v>234</v>
      </c>
      <c r="C481" s="6" t="s">
        <v>15</v>
      </c>
      <c r="D481" s="6">
        <v>126.86820350000001</v>
      </c>
      <c r="E481" s="6">
        <v>177.66540689999999</v>
      </c>
      <c r="F481" s="6">
        <v>41.659836276646303</v>
      </c>
      <c r="G481" s="6">
        <v>58.340163723353697</v>
      </c>
    </row>
    <row r="482" spans="1:7" x14ac:dyDescent="0.25">
      <c r="A482" s="6" t="s">
        <v>233</v>
      </c>
      <c r="B482" s="6" t="s">
        <v>234</v>
      </c>
      <c r="C482" s="6" t="s">
        <v>17</v>
      </c>
      <c r="D482" s="6">
        <v>304.94412560000001</v>
      </c>
      <c r="E482" s="6">
        <v>531.2474052</v>
      </c>
      <c r="F482" s="6">
        <v>36.468215040189897</v>
      </c>
      <c r="G482" s="6">
        <v>63.531784959810103</v>
      </c>
    </row>
    <row r="483" spans="1:7" x14ac:dyDescent="0.25">
      <c r="A483" s="6" t="s">
        <v>233</v>
      </c>
      <c r="B483" s="6" t="s">
        <v>234</v>
      </c>
      <c r="C483" s="6" t="s">
        <v>18</v>
      </c>
      <c r="D483" s="6">
        <v>30186.687660700001</v>
      </c>
      <c r="E483" s="6">
        <v>25591.4372109</v>
      </c>
      <c r="F483" s="6">
        <v>54.1192227780856</v>
      </c>
      <c r="G483" s="6">
        <v>45.8807772219144</v>
      </c>
    </row>
    <row r="484" spans="1:7" x14ac:dyDescent="0.25">
      <c r="A484" s="6" t="s">
        <v>235</v>
      </c>
      <c r="B484" s="6" t="s">
        <v>236</v>
      </c>
      <c r="C484" s="6" t="s">
        <v>15</v>
      </c>
      <c r="D484" s="6">
        <v>568.79611609999995</v>
      </c>
      <c r="E484" s="6">
        <v>400.52696379999998</v>
      </c>
      <c r="F484" s="6">
        <v>58.679724840419503</v>
      </c>
      <c r="G484" s="6">
        <v>41.320275159580497</v>
      </c>
    </row>
    <row r="485" spans="1:7" x14ac:dyDescent="0.25">
      <c r="A485" s="6" t="s">
        <v>235</v>
      </c>
      <c r="B485" s="6" t="s">
        <v>236</v>
      </c>
      <c r="C485" s="6" t="s">
        <v>17</v>
      </c>
      <c r="D485" s="6">
        <v>201.9556619</v>
      </c>
      <c r="E485" s="6">
        <v>127.93999359999999</v>
      </c>
      <c r="F485" s="6">
        <v>61.218042290950997</v>
      </c>
      <c r="G485" s="6">
        <v>38.781957709049003</v>
      </c>
    </row>
    <row r="486" spans="1:7" x14ac:dyDescent="0.25">
      <c r="A486" s="6" t="s">
        <v>235</v>
      </c>
      <c r="B486" s="6" t="s">
        <v>236</v>
      </c>
      <c r="C486" s="6" t="s">
        <v>18</v>
      </c>
      <c r="D486" s="6">
        <v>30049.6599059</v>
      </c>
      <c r="E486" s="6">
        <v>15440.384018500001</v>
      </c>
      <c r="F486" s="6">
        <v>66.057662981903405</v>
      </c>
      <c r="G486" s="6">
        <v>33.942337018096502</v>
      </c>
    </row>
    <row r="487" spans="1:7" x14ac:dyDescent="0.25">
      <c r="A487" s="6" t="s">
        <v>237</v>
      </c>
      <c r="B487" s="6" t="s">
        <v>238</v>
      </c>
      <c r="C487" s="6" t="s">
        <v>15</v>
      </c>
      <c r="D487" s="6">
        <v>17.279382099999999</v>
      </c>
      <c r="E487" s="6">
        <v>31.350330100000001</v>
      </c>
      <c r="F487" s="6">
        <v>35.532560893913697</v>
      </c>
      <c r="G487" s="6">
        <v>64.467439106086303</v>
      </c>
    </row>
    <row r="488" spans="1:7" x14ac:dyDescent="0.25">
      <c r="A488" s="6" t="s">
        <v>237</v>
      </c>
      <c r="B488" s="6" t="s">
        <v>238</v>
      </c>
      <c r="C488" s="6" t="s">
        <v>17</v>
      </c>
      <c r="D488" s="6">
        <v>17.6529338</v>
      </c>
      <c r="E488" s="6">
        <v>22.6499156</v>
      </c>
      <c r="F488" s="6">
        <v>43.800709038701399</v>
      </c>
      <c r="G488" s="6">
        <v>56.199290961298601</v>
      </c>
    </row>
    <row r="489" spans="1:7" x14ac:dyDescent="0.25">
      <c r="A489" s="6" t="s">
        <v>237</v>
      </c>
      <c r="B489" s="6" t="s">
        <v>238</v>
      </c>
      <c r="C489" s="6" t="s">
        <v>18</v>
      </c>
      <c r="D489" s="6">
        <v>3337.3547112000001</v>
      </c>
      <c r="E489" s="6">
        <v>4102.8306125999998</v>
      </c>
      <c r="F489" s="6">
        <v>44.855800843082797</v>
      </c>
      <c r="G489" s="6">
        <v>55.144199156917203</v>
      </c>
    </row>
    <row r="490" spans="1:7" x14ac:dyDescent="0.25">
      <c r="A490" s="6" t="s">
        <v>239</v>
      </c>
      <c r="B490" s="6" t="s">
        <v>240</v>
      </c>
      <c r="C490" s="6" t="s">
        <v>15</v>
      </c>
      <c r="D490" s="6">
        <v>15.426840199999999</v>
      </c>
      <c r="E490" s="6">
        <v>0</v>
      </c>
      <c r="F490" s="6">
        <v>100</v>
      </c>
      <c r="G490" s="6">
        <v>0</v>
      </c>
    </row>
    <row r="491" spans="1:7" x14ac:dyDescent="0.25">
      <c r="A491" s="6" t="s">
        <v>239</v>
      </c>
      <c r="B491" s="6" t="s">
        <v>240</v>
      </c>
      <c r="C491" s="6" t="s">
        <v>17</v>
      </c>
      <c r="D491" s="6">
        <v>14.4295931</v>
      </c>
      <c r="E491" s="6">
        <v>28.027889099999999</v>
      </c>
      <c r="F491" s="6">
        <v>33.985983982818503</v>
      </c>
      <c r="G491" s="6">
        <v>66.014016017181504</v>
      </c>
    </row>
    <row r="492" spans="1:7" x14ac:dyDescent="0.25">
      <c r="A492" s="6" t="s">
        <v>239</v>
      </c>
      <c r="B492" s="6" t="s">
        <v>240</v>
      </c>
      <c r="C492" s="6" t="s">
        <v>18</v>
      </c>
      <c r="D492" s="6">
        <v>3833.5266071000001</v>
      </c>
      <c r="E492" s="6">
        <v>2385.3822522</v>
      </c>
      <c r="F492" s="6">
        <v>61.6430742728637</v>
      </c>
      <c r="G492" s="6">
        <v>38.3569257271363</v>
      </c>
    </row>
    <row r="493" spans="1:7" x14ac:dyDescent="0.25">
      <c r="A493" s="6" t="s">
        <v>241</v>
      </c>
      <c r="B493" s="6" t="s">
        <v>242</v>
      </c>
      <c r="C493" s="6" t="s">
        <v>15</v>
      </c>
      <c r="D493" s="6">
        <v>57.198541599999999</v>
      </c>
      <c r="E493" s="6">
        <v>104.2421993</v>
      </c>
      <c r="F493" s="6">
        <v>35.4300539511461</v>
      </c>
      <c r="G493" s="6">
        <v>64.569946048853893</v>
      </c>
    </row>
    <row r="494" spans="1:7" x14ac:dyDescent="0.25">
      <c r="A494" s="6" t="s">
        <v>241</v>
      </c>
      <c r="B494" s="6" t="s">
        <v>242</v>
      </c>
      <c r="C494" s="6" t="s">
        <v>16</v>
      </c>
      <c r="D494" s="6">
        <v>0</v>
      </c>
      <c r="E494" s="6">
        <v>3.7089428999999998</v>
      </c>
      <c r="F494" s="6">
        <v>0</v>
      </c>
      <c r="G494" s="6">
        <v>100</v>
      </c>
    </row>
    <row r="495" spans="1:7" x14ac:dyDescent="0.25">
      <c r="A495" s="6" t="s">
        <v>241</v>
      </c>
      <c r="B495" s="6" t="s">
        <v>242</v>
      </c>
      <c r="C495" s="6" t="s">
        <v>17</v>
      </c>
      <c r="D495" s="6">
        <v>52.670794200000003</v>
      </c>
      <c r="E495" s="6">
        <v>84.115274900000003</v>
      </c>
      <c r="F495" s="6">
        <v>38.505963762650502</v>
      </c>
      <c r="G495" s="6">
        <v>61.494036237349597</v>
      </c>
    </row>
    <row r="496" spans="1:7" x14ac:dyDescent="0.25">
      <c r="A496" s="6" t="s">
        <v>241</v>
      </c>
      <c r="B496" s="6" t="s">
        <v>242</v>
      </c>
      <c r="C496" s="6" t="s">
        <v>18</v>
      </c>
      <c r="D496" s="6">
        <v>5133.5891899999997</v>
      </c>
      <c r="E496" s="6">
        <v>3399.6489124</v>
      </c>
      <c r="F496" s="6">
        <v>60.159919697496299</v>
      </c>
      <c r="G496" s="6">
        <v>39.840080302503701</v>
      </c>
    </row>
    <row r="497" spans="1:7" x14ac:dyDescent="0.25">
      <c r="A497" s="6" t="s">
        <v>243</v>
      </c>
      <c r="B497" s="6" t="s">
        <v>244</v>
      </c>
      <c r="C497" s="6" t="s">
        <v>15</v>
      </c>
      <c r="D497" s="6">
        <v>41.9806083</v>
      </c>
      <c r="E497" s="6">
        <v>71.296729400000004</v>
      </c>
      <c r="F497" s="6">
        <v>37.060023789736398</v>
      </c>
      <c r="G497" s="6">
        <v>62.939976210263602</v>
      </c>
    </row>
    <row r="498" spans="1:7" x14ac:dyDescent="0.25">
      <c r="A498" s="6" t="s">
        <v>243</v>
      </c>
      <c r="B498" s="6" t="s">
        <v>244</v>
      </c>
      <c r="C498" s="6" t="s">
        <v>17</v>
      </c>
      <c r="D498" s="6">
        <v>90.849056399999995</v>
      </c>
      <c r="E498" s="6">
        <v>18.2295579</v>
      </c>
      <c r="F498" s="6">
        <v>83.287688409881099</v>
      </c>
      <c r="G498" s="6">
        <v>16.712311590118901</v>
      </c>
    </row>
    <row r="499" spans="1:7" x14ac:dyDescent="0.25">
      <c r="A499" s="6" t="s">
        <v>243</v>
      </c>
      <c r="B499" s="6" t="s">
        <v>244</v>
      </c>
      <c r="C499" s="6" t="s">
        <v>18</v>
      </c>
      <c r="D499" s="6">
        <v>4102.6581058000002</v>
      </c>
      <c r="E499" s="6">
        <v>5183.1966419</v>
      </c>
      <c r="F499" s="6">
        <v>44.181803584814702</v>
      </c>
      <c r="G499" s="6">
        <v>55.818196415185398</v>
      </c>
    </row>
    <row r="500" spans="1:7" x14ac:dyDescent="0.25">
      <c r="A500" s="6" t="s">
        <v>245</v>
      </c>
      <c r="B500" s="6" t="s">
        <v>246</v>
      </c>
      <c r="C500" s="6" t="s">
        <v>15</v>
      </c>
      <c r="D500" s="6">
        <v>0</v>
      </c>
      <c r="E500" s="6">
        <v>31.9967653</v>
      </c>
      <c r="F500" s="6">
        <v>0</v>
      </c>
      <c r="G500" s="6">
        <v>100</v>
      </c>
    </row>
    <row r="501" spans="1:7" x14ac:dyDescent="0.25">
      <c r="A501" s="6" t="s">
        <v>245</v>
      </c>
      <c r="B501" s="6" t="s">
        <v>246</v>
      </c>
      <c r="C501" s="6" t="s">
        <v>17</v>
      </c>
      <c r="D501" s="6">
        <v>0</v>
      </c>
      <c r="E501" s="6">
        <v>42.10577</v>
      </c>
      <c r="F501" s="6">
        <v>0</v>
      </c>
      <c r="G501" s="6">
        <v>100</v>
      </c>
    </row>
    <row r="502" spans="1:7" x14ac:dyDescent="0.25">
      <c r="A502" s="6" t="s">
        <v>245</v>
      </c>
      <c r="B502" s="6" t="s">
        <v>246</v>
      </c>
      <c r="C502" s="6" t="s">
        <v>18</v>
      </c>
      <c r="D502" s="6">
        <v>6065.0173401000002</v>
      </c>
      <c r="E502" s="6">
        <v>10377.710152199999</v>
      </c>
      <c r="F502" s="6">
        <v>36.885713413058802</v>
      </c>
      <c r="G502" s="6">
        <v>63.114286586941198</v>
      </c>
    </row>
    <row r="503" spans="1:7" x14ac:dyDescent="0.25">
      <c r="A503" s="6" t="s">
        <v>247</v>
      </c>
      <c r="B503" s="6" t="s">
        <v>248</v>
      </c>
      <c r="C503" s="6" t="s">
        <v>15</v>
      </c>
      <c r="D503" s="6">
        <v>618.96620959999996</v>
      </c>
      <c r="E503" s="6">
        <v>507.05316099999999</v>
      </c>
      <c r="F503" s="6">
        <v>54.9694104525203</v>
      </c>
      <c r="G503" s="6">
        <v>45.0305895474797</v>
      </c>
    </row>
    <row r="504" spans="1:7" x14ac:dyDescent="0.25">
      <c r="A504" s="6" t="s">
        <v>247</v>
      </c>
      <c r="B504" s="6" t="s">
        <v>248</v>
      </c>
      <c r="C504" s="6" t="s">
        <v>17</v>
      </c>
      <c r="D504" s="6">
        <v>51.533822800000003</v>
      </c>
      <c r="E504" s="6">
        <v>42.951046400000003</v>
      </c>
      <c r="F504" s="6">
        <v>54.541878754064001</v>
      </c>
      <c r="G504" s="6">
        <v>45.458121245935999</v>
      </c>
    </row>
    <row r="505" spans="1:7" x14ac:dyDescent="0.25">
      <c r="A505" s="6" t="s">
        <v>247</v>
      </c>
      <c r="B505" s="6" t="s">
        <v>248</v>
      </c>
      <c r="C505" s="6" t="s">
        <v>18</v>
      </c>
      <c r="D505" s="6">
        <v>11646.213532600001</v>
      </c>
      <c r="E505" s="6">
        <v>10438.084278099999</v>
      </c>
      <c r="F505" s="6">
        <v>52.735267530024601</v>
      </c>
      <c r="G505" s="6">
        <v>47.264732469975399</v>
      </c>
    </row>
    <row r="506" spans="1:7" x14ac:dyDescent="0.25">
      <c r="A506" s="6" t="s">
        <v>249</v>
      </c>
      <c r="B506" s="6" t="s">
        <v>250</v>
      </c>
      <c r="C506" s="6" t="s">
        <v>15</v>
      </c>
      <c r="D506" s="6">
        <v>51.456068899999998</v>
      </c>
      <c r="E506" s="6">
        <v>13.693019700000001</v>
      </c>
      <c r="F506" s="6">
        <v>78.982024162959704</v>
      </c>
      <c r="G506" s="6">
        <v>21.0179758370403</v>
      </c>
    </row>
    <row r="507" spans="1:7" x14ac:dyDescent="0.25">
      <c r="A507" s="6" t="s">
        <v>249</v>
      </c>
      <c r="B507" s="6" t="s">
        <v>250</v>
      </c>
      <c r="C507" s="6" t="s">
        <v>17</v>
      </c>
      <c r="D507" s="6">
        <v>40.741162600000003</v>
      </c>
      <c r="E507" s="6">
        <v>62.303697499999998</v>
      </c>
      <c r="F507" s="6">
        <v>39.537306917067703</v>
      </c>
      <c r="G507" s="6">
        <v>60.462693082932297</v>
      </c>
    </row>
    <row r="508" spans="1:7" x14ac:dyDescent="0.25">
      <c r="A508" s="6" t="s">
        <v>249</v>
      </c>
      <c r="B508" s="6" t="s">
        <v>250</v>
      </c>
      <c r="C508" s="6" t="s">
        <v>18</v>
      </c>
      <c r="D508" s="6">
        <v>16393.6688803</v>
      </c>
      <c r="E508" s="6">
        <v>5425.8026079000001</v>
      </c>
      <c r="F508" s="6">
        <v>75.133207920117201</v>
      </c>
      <c r="G508" s="6">
        <v>24.866792079882799</v>
      </c>
    </row>
    <row r="509" spans="1:7" x14ac:dyDescent="0.25">
      <c r="A509" s="6" t="s">
        <v>251</v>
      </c>
      <c r="B509" s="6" t="s">
        <v>252</v>
      </c>
      <c r="C509" s="6" t="s">
        <v>15</v>
      </c>
      <c r="D509" s="6">
        <v>42.368948799999998</v>
      </c>
      <c r="E509" s="6">
        <v>9.0107789</v>
      </c>
      <c r="F509" s="6">
        <v>82.4623848677968</v>
      </c>
      <c r="G509" s="6">
        <v>17.5376151322032</v>
      </c>
    </row>
    <row r="510" spans="1:7" x14ac:dyDescent="0.25">
      <c r="A510" s="6" t="s">
        <v>251</v>
      </c>
      <c r="B510" s="6" t="s">
        <v>252</v>
      </c>
      <c r="C510" s="6" t="s">
        <v>17</v>
      </c>
      <c r="D510" s="6">
        <v>26.2443499</v>
      </c>
      <c r="E510" s="6">
        <v>16.3099241</v>
      </c>
      <c r="F510" s="6">
        <v>61.672653374370803</v>
      </c>
      <c r="G510" s="6">
        <v>38.327346625629197</v>
      </c>
    </row>
    <row r="511" spans="1:7" x14ac:dyDescent="0.25">
      <c r="A511" s="6" t="s">
        <v>251</v>
      </c>
      <c r="B511" s="6" t="s">
        <v>252</v>
      </c>
      <c r="C511" s="6" t="s">
        <v>18</v>
      </c>
      <c r="D511" s="6">
        <v>12478.383022100001</v>
      </c>
      <c r="E511" s="6">
        <v>4528.2744836000002</v>
      </c>
      <c r="F511" s="6">
        <v>73.373518681832195</v>
      </c>
      <c r="G511" s="6">
        <v>26.626481318167802</v>
      </c>
    </row>
    <row r="512" spans="1:7" x14ac:dyDescent="0.25">
      <c r="A512" s="6" t="s">
        <v>253</v>
      </c>
      <c r="B512" s="6" t="s">
        <v>254</v>
      </c>
      <c r="C512" s="6" t="s">
        <v>15</v>
      </c>
      <c r="D512" s="6">
        <v>146.37122429999999</v>
      </c>
      <c r="E512" s="6">
        <v>676.63009999999997</v>
      </c>
      <c r="F512" s="6">
        <v>17.7850533137957</v>
      </c>
      <c r="G512" s="6">
        <v>82.2149466862043</v>
      </c>
    </row>
    <row r="513" spans="1:7" x14ac:dyDescent="0.25">
      <c r="A513" s="6" t="s">
        <v>253</v>
      </c>
      <c r="B513" s="6" t="s">
        <v>254</v>
      </c>
      <c r="C513" s="6" t="s">
        <v>17</v>
      </c>
      <c r="D513" s="6">
        <v>165.14952500000001</v>
      </c>
      <c r="E513" s="6">
        <v>236.54938110000001</v>
      </c>
      <c r="F513" s="6">
        <v>41.112764434286802</v>
      </c>
      <c r="G513" s="6">
        <v>58.887235565713198</v>
      </c>
    </row>
    <row r="514" spans="1:7" x14ac:dyDescent="0.25">
      <c r="A514" s="6" t="s">
        <v>253</v>
      </c>
      <c r="B514" s="6" t="s">
        <v>254</v>
      </c>
      <c r="C514" s="6" t="s">
        <v>18</v>
      </c>
      <c r="D514" s="6">
        <v>7600.6480850999997</v>
      </c>
      <c r="E514" s="6">
        <v>11317.2401396</v>
      </c>
      <c r="F514" s="6">
        <v>40.177042991385598</v>
      </c>
      <c r="G514" s="6">
        <v>59.822957008614402</v>
      </c>
    </row>
    <row r="515" spans="1:7" x14ac:dyDescent="0.25">
      <c r="A515" s="6" t="s">
        <v>255</v>
      </c>
      <c r="B515" s="6" t="s">
        <v>256</v>
      </c>
      <c r="C515" s="6" t="s">
        <v>15</v>
      </c>
      <c r="D515" s="6">
        <v>81.455116799999999</v>
      </c>
      <c r="E515" s="6">
        <v>0</v>
      </c>
      <c r="F515" s="6">
        <v>100</v>
      </c>
      <c r="G515" s="6">
        <v>0</v>
      </c>
    </row>
    <row r="516" spans="1:7" x14ac:dyDescent="0.25">
      <c r="A516" s="6" t="s">
        <v>255</v>
      </c>
      <c r="B516" s="6" t="s">
        <v>256</v>
      </c>
      <c r="C516" s="6" t="s">
        <v>16</v>
      </c>
      <c r="D516" s="6">
        <v>17.0942644</v>
      </c>
      <c r="E516" s="6">
        <v>0</v>
      </c>
      <c r="F516" s="6">
        <v>100</v>
      </c>
      <c r="G516" s="6">
        <v>0</v>
      </c>
    </row>
    <row r="517" spans="1:7" x14ac:dyDescent="0.25">
      <c r="A517" s="6" t="s">
        <v>255</v>
      </c>
      <c r="B517" s="6" t="s">
        <v>256</v>
      </c>
      <c r="C517" s="6" t="s">
        <v>17</v>
      </c>
      <c r="D517" s="6">
        <v>50.8812584</v>
      </c>
      <c r="E517" s="6">
        <v>0</v>
      </c>
      <c r="F517" s="6">
        <v>100</v>
      </c>
      <c r="G517" s="6">
        <v>0</v>
      </c>
    </row>
    <row r="518" spans="1:7" x14ac:dyDescent="0.25">
      <c r="A518" s="6" t="s">
        <v>255</v>
      </c>
      <c r="B518" s="6" t="s">
        <v>256</v>
      </c>
      <c r="C518" s="6" t="s">
        <v>18</v>
      </c>
      <c r="D518" s="6">
        <v>13334.016136300001</v>
      </c>
      <c r="E518" s="6">
        <v>2939.4703788000002</v>
      </c>
      <c r="F518" s="6">
        <v>81.937058318311202</v>
      </c>
      <c r="G518" s="6">
        <v>18.062941681688802</v>
      </c>
    </row>
    <row r="519" spans="1:7" x14ac:dyDescent="0.25">
      <c r="A519" s="6" t="s">
        <v>257</v>
      </c>
      <c r="B519" s="6" t="s">
        <v>258</v>
      </c>
      <c r="C519" s="6" t="s">
        <v>17</v>
      </c>
      <c r="D519" s="6">
        <v>102.8222167</v>
      </c>
      <c r="E519" s="6">
        <v>27.0808441</v>
      </c>
      <c r="F519" s="6">
        <v>79.153036169260105</v>
      </c>
      <c r="G519" s="6">
        <v>20.846963830739899</v>
      </c>
    </row>
    <row r="520" spans="1:7" x14ac:dyDescent="0.25">
      <c r="A520" s="6" t="s">
        <v>257</v>
      </c>
      <c r="B520" s="6" t="s">
        <v>258</v>
      </c>
      <c r="C520" s="6" t="s">
        <v>18</v>
      </c>
      <c r="D520" s="6">
        <v>11081.3937658</v>
      </c>
      <c r="E520" s="6">
        <v>2545.8288659999998</v>
      </c>
      <c r="F520" s="6">
        <v>81.318065061481093</v>
      </c>
      <c r="G520" s="6">
        <v>18.6819349385189</v>
      </c>
    </row>
    <row r="521" spans="1:7" x14ac:dyDescent="0.25">
      <c r="A521" s="6" t="s">
        <v>259</v>
      </c>
      <c r="B521" s="6" t="s">
        <v>260</v>
      </c>
      <c r="C521" s="6" t="s">
        <v>15</v>
      </c>
      <c r="D521" s="6">
        <v>38.577288600000003</v>
      </c>
      <c r="E521" s="6">
        <v>0</v>
      </c>
      <c r="F521" s="6">
        <v>100</v>
      </c>
      <c r="G521" s="6">
        <v>0</v>
      </c>
    </row>
    <row r="522" spans="1:7" x14ac:dyDescent="0.25">
      <c r="A522" s="6" t="s">
        <v>259</v>
      </c>
      <c r="B522" s="6" t="s">
        <v>260</v>
      </c>
      <c r="C522" s="6" t="s">
        <v>17</v>
      </c>
      <c r="D522" s="6">
        <v>71.795832200000007</v>
      </c>
      <c r="E522" s="6">
        <v>0</v>
      </c>
      <c r="F522" s="6">
        <v>100</v>
      </c>
      <c r="G522" s="6">
        <v>0</v>
      </c>
    </row>
    <row r="523" spans="1:7" x14ac:dyDescent="0.25">
      <c r="A523" s="6" t="s">
        <v>259</v>
      </c>
      <c r="B523" s="6" t="s">
        <v>260</v>
      </c>
      <c r="C523" s="6" t="s">
        <v>18</v>
      </c>
      <c r="D523" s="6">
        <v>17324.654063900001</v>
      </c>
      <c r="E523" s="6">
        <v>5251.4611936000001</v>
      </c>
      <c r="F523" s="6">
        <v>76.738862582412594</v>
      </c>
      <c r="G523" s="6">
        <v>23.261137417587399</v>
      </c>
    </row>
    <row r="524" spans="1:7" x14ac:dyDescent="0.25">
      <c r="A524" s="6" t="s">
        <v>261</v>
      </c>
      <c r="B524" s="6" t="s">
        <v>262</v>
      </c>
      <c r="C524" s="6" t="s">
        <v>15</v>
      </c>
      <c r="D524" s="6">
        <v>30.857184499999999</v>
      </c>
      <c r="E524" s="6">
        <v>0</v>
      </c>
      <c r="F524" s="6">
        <v>100</v>
      </c>
      <c r="G524" s="6">
        <v>0</v>
      </c>
    </row>
    <row r="525" spans="1:7" x14ac:dyDescent="0.25">
      <c r="A525" s="6" t="s">
        <v>261</v>
      </c>
      <c r="B525" s="6" t="s">
        <v>262</v>
      </c>
      <c r="C525" s="6" t="s">
        <v>17</v>
      </c>
      <c r="D525" s="6">
        <v>18.0895349</v>
      </c>
      <c r="E525" s="6">
        <v>0</v>
      </c>
      <c r="F525" s="6">
        <v>100</v>
      </c>
      <c r="G525" s="6">
        <v>0</v>
      </c>
    </row>
    <row r="526" spans="1:7" x14ac:dyDescent="0.25">
      <c r="A526" s="6" t="s">
        <v>261</v>
      </c>
      <c r="B526" s="6" t="s">
        <v>262</v>
      </c>
      <c r="C526" s="6" t="s">
        <v>18</v>
      </c>
      <c r="D526" s="6">
        <v>20870.2148184</v>
      </c>
      <c r="E526" s="6">
        <v>5118.6032163999998</v>
      </c>
      <c r="F526" s="6">
        <v>80.3045940390748</v>
      </c>
      <c r="G526" s="6">
        <v>19.6954059609252</v>
      </c>
    </row>
    <row r="527" spans="1:7" x14ac:dyDescent="0.25">
      <c r="A527" s="6" t="s">
        <v>263</v>
      </c>
      <c r="B527" s="6" t="s">
        <v>264</v>
      </c>
      <c r="C527" s="6" t="s">
        <v>15</v>
      </c>
      <c r="D527" s="6">
        <v>11.3455949</v>
      </c>
      <c r="E527" s="6">
        <v>19.4705987</v>
      </c>
      <c r="F527" s="6">
        <v>36.816989947778602</v>
      </c>
      <c r="G527" s="6">
        <v>63.183010052221398</v>
      </c>
    </row>
    <row r="528" spans="1:7" x14ac:dyDescent="0.25">
      <c r="A528" s="6" t="s">
        <v>263</v>
      </c>
      <c r="B528" s="6" t="s">
        <v>264</v>
      </c>
      <c r="C528" s="6" t="s">
        <v>17</v>
      </c>
      <c r="D528" s="6">
        <v>77.769053799999995</v>
      </c>
      <c r="E528" s="6">
        <v>0</v>
      </c>
      <c r="F528" s="6">
        <v>100</v>
      </c>
      <c r="G528" s="6">
        <v>0</v>
      </c>
    </row>
    <row r="529" spans="1:7" x14ac:dyDescent="0.25">
      <c r="A529" s="6" t="s">
        <v>263</v>
      </c>
      <c r="B529" s="6" t="s">
        <v>264</v>
      </c>
      <c r="C529" s="6" t="s">
        <v>18</v>
      </c>
      <c r="D529" s="6">
        <v>16340.608223900001</v>
      </c>
      <c r="E529" s="6">
        <v>4863.6791993999996</v>
      </c>
      <c r="F529" s="6">
        <v>77.062755742239105</v>
      </c>
      <c r="G529" s="6">
        <v>22.937244257760899</v>
      </c>
    </row>
    <row r="530" spans="1:7" x14ac:dyDescent="0.25">
      <c r="A530" s="6" t="s">
        <v>265</v>
      </c>
      <c r="B530" s="6" t="s">
        <v>266</v>
      </c>
      <c r="C530" s="6" t="s">
        <v>17</v>
      </c>
      <c r="D530" s="6">
        <v>28.449765500000002</v>
      </c>
      <c r="E530" s="6">
        <v>4.6396989</v>
      </c>
      <c r="F530" s="6">
        <v>85.978319733697504</v>
      </c>
      <c r="G530" s="6">
        <v>14.0216802663025</v>
      </c>
    </row>
    <row r="531" spans="1:7" x14ac:dyDescent="0.25">
      <c r="A531" s="6" t="s">
        <v>265</v>
      </c>
      <c r="B531" s="6" t="s">
        <v>266</v>
      </c>
      <c r="C531" s="6" t="s">
        <v>18</v>
      </c>
      <c r="D531" s="6">
        <v>4346.4949089000002</v>
      </c>
      <c r="E531" s="6">
        <v>1760.7098553999999</v>
      </c>
      <c r="F531" s="6">
        <v>71.169955432109901</v>
      </c>
      <c r="G531" s="6">
        <v>28.830044567890099</v>
      </c>
    </row>
    <row r="532" spans="1:7" x14ac:dyDescent="0.25">
      <c r="A532" s="6" t="s">
        <v>267</v>
      </c>
      <c r="B532" s="6" t="s">
        <v>268</v>
      </c>
      <c r="C532" s="6" t="s">
        <v>15</v>
      </c>
      <c r="D532" s="6">
        <v>370.18001340000001</v>
      </c>
      <c r="E532" s="6">
        <v>194.1529912</v>
      </c>
      <c r="F532" s="6">
        <v>65.596024046544002</v>
      </c>
      <c r="G532" s="6">
        <v>34.403975953455998</v>
      </c>
    </row>
    <row r="533" spans="1:7" x14ac:dyDescent="0.25">
      <c r="A533" s="6" t="s">
        <v>267</v>
      </c>
      <c r="B533" s="6" t="s">
        <v>268</v>
      </c>
      <c r="C533" s="6" t="s">
        <v>17</v>
      </c>
      <c r="D533" s="6">
        <v>601.12459690000003</v>
      </c>
      <c r="E533" s="6">
        <v>289.73717950000002</v>
      </c>
      <c r="F533" s="6">
        <v>67.4767526034356</v>
      </c>
      <c r="G533" s="6">
        <v>32.5232473965644</v>
      </c>
    </row>
    <row r="534" spans="1:7" x14ac:dyDescent="0.25">
      <c r="A534" s="6" t="s">
        <v>267</v>
      </c>
      <c r="B534" s="6" t="s">
        <v>268</v>
      </c>
      <c r="C534" s="6" t="s">
        <v>18</v>
      </c>
      <c r="D534" s="6">
        <v>56383.121571600001</v>
      </c>
      <c r="E534" s="6">
        <v>27859.066274100001</v>
      </c>
      <c r="F534" s="6">
        <v>66.929792558180793</v>
      </c>
      <c r="G534" s="6">
        <v>33.0702074418192</v>
      </c>
    </row>
    <row r="535" spans="1:7" x14ac:dyDescent="0.25">
      <c r="A535" s="6" t="s">
        <v>269</v>
      </c>
      <c r="B535" s="6" t="s">
        <v>270</v>
      </c>
      <c r="C535" s="6" t="s">
        <v>17</v>
      </c>
      <c r="D535" s="6">
        <v>62.249904600000001</v>
      </c>
      <c r="E535" s="6">
        <v>240.27005510000001</v>
      </c>
      <c r="F535" s="6">
        <v>20.5771231299024</v>
      </c>
      <c r="G535" s="6">
        <v>79.422876870097596</v>
      </c>
    </row>
    <row r="536" spans="1:7" x14ac:dyDescent="0.25">
      <c r="A536" s="6" t="s">
        <v>269</v>
      </c>
      <c r="B536" s="6" t="s">
        <v>270</v>
      </c>
      <c r="C536" s="6" t="s">
        <v>18</v>
      </c>
      <c r="D536" s="6">
        <v>40380.878742699999</v>
      </c>
      <c r="E536" s="6">
        <v>10942.8146882</v>
      </c>
      <c r="F536" s="6">
        <v>78.678824619407195</v>
      </c>
      <c r="G536" s="6">
        <v>21.321175380592901</v>
      </c>
    </row>
    <row r="537" spans="1:7" x14ac:dyDescent="0.25">
      <c r="A537" s="6" t="s">
        <v>271</v>
      </c>
      <c r="B537" s="6" t="s">
        <v>272</v>
      </c>
      <c r="C537" s="6" t="s">
        <v>15</v>
      </c>
      <c r="D537" s="6">
        <v>66.898174100000006</v>
      </c>
      <c r="E537" s="6">
        <v>0</v>
      </c>
      <c r="F537" s="6">
        <v>100</v>
      </c>
      <c r="G537" s="6">
        <v>0</v>
      </c>
    </row>
    <row r="538" spans="1:7" x14ac:dyDescent="0.25">
      <c r="A538" s="6" t="s">
        <v>271</v>
      </c>
      <c r="B538" s="6" t="s">
        <v>272</v>
      </c>
      <c r="C538" s="6" t="s">
        <v>17</v>
      </c>
      <c r="D538" s="6">
        <v>31.927799799999999</v>
      </c>
      <c r="E538" s="6">
        <v>39.026223999999999</v>
      </c>
      <c r="F538" s="6">
        <v>44.997870578835297</v>
      </c>
      <c r="G538" s="6">
        <v>55.002129421164703</v>
      </c>
    </row>
    <row r="539" spans="1:7" x14ac:dyDescent="0.25">
      <c r="A539" s="6" t="s">
        <v>271</v>
      </c>
      <c r="B539" s="6" t="s">
        <v>272</v>
      </c>
      <c r="C539" s="6" t="s">
        <v>18</v>
      </c>
      <c r="D539" s="6">
        <v>13999.8505487</v>
      </c>
      <c r="E539" s="6">
        <v>5085.5289615000002</v>
      </c>
      <c r="F539" s="6">
        <v>73.353797032005104</v>
      </c>
      <c r="G539" s="6">
        <v>26.646202967994899</v>
      </c>
    </row>
    <row r="540" spans="1:7" x14ac:dyDescent="0.25">
      <c r="A540" s="6" t="s">
        <v>273</v>
      </c>
      <c r="B540" s="6" t="s">
        <v>274</v>
      </c>
      <c r="C540" s="6" t="s">
        <v>17</v>
      </c>
      <c r="D540" s="6">
        <v>102.1160713</v>
      </c>
      <c r="E540" s="6">
        <v>47.0162385</v>
      </c>
      <c r="F540" s="6">
        <v>68.473472607610603</v>
      </c>
      <c r="G540" s="6">
        <v>31.526527392389401</v>
      </c>
    </row>
    <row r="541" spans="1:7" x14ac:dyDescent="0.25">
      <c r="A541" s="6" t="s">
        <v>273</v>
      </c>
      <c r="B541" s="6" t="s">
        <v>274</v>
      </c>
      <c r="C541" s="6" t="s">
        <v>18</v>
      </c>
      <c r="D541" s="6">
        <v>21353.6917149</v>
      </c>
      <c r="E541" s="6">
        <v>6577.4516826999998</v>
      </c>
      <c r="F541" s="6">
        <v>76.451190740493701</v>
      </c>
      <c r="G541" s="6">
        <v>23.548809259506299</v>
      </c>
    </row>
    <row r="542" spans="1:7" x14ac:dyDescent="0.25">
      <c r="A542" s="6" t="s">
        <v>275</v>
      </c>
      <c r="B542" s="6" t="s">
        <v>276</v>
      </c>
      <c r="C542" s="6" t="s">
        <v>15</v>
      </c>
      <c r="D542" s="6">
        <v>0</v>
      </c>
      <c r="E542" s="6">
        <v>18.017473899999999</v>
      </c>
      <c r="F542" s="6">
        <v>0</v>
      </c>
      <c r="G542" s="6">
        <v>100</v>
      </c>
    </row>
    <row r="543" spans="1:7" x14ac:dyDescent="0.25">
      <c r="A543" s="6" t="s">
        <v>275</v>
      </c>
      <c r="B543" s="6" t="s">
        <v>276</v>
      </c>
      <c r="C543" s="6" t="s">
        <v>17</v>
      </c>
      <c r="D543" s="6">
        <v>62.675803700000003</v>
      </c>
      <c r="E543" s="6">
        <v>33.771097099999999</v>
      </c>
      <c r="F543" s="6">
        <v>64.984777302455299</v>
      </c>
      <c r="G543" s="6">
        <v>35.015222697544701</v>
      </c>
    </row>
    <row r="544" spans="1:7" x14ac:dyDescent="0.25">
      <c r="A544" s="6" t="s">
        <v>275</v>
      </c>
      <c r="B544" s="6" t="s">
        <v>276</v>
      </c>
      <c r="C544" s="6" t="s">
        <v>18</v>
      </c>
      <c r="D544" s="6">
        <v>25497.8485421</v>
      </c>
      <c r="E544" s="6">
        <v>9966.7637529000003</v>
      </c>
      <c r="F544" s="6">
        <v>71.896594639199904</v>
      </c>
      <c r="G544" s="6">
        <v>28.1034053608001</v>
      </c>
    </row>
    <row r="545" spans="1:7" x14ac:dyDescent="0.25">
      <c r="A545" s="6" t="s">
        <v>277</v>
      </c>
      <c r="B545" s="6" t="s">
        <v>278</v>
      </c>
      <c r="C545" s="6" t="s">
        <v>15</v>
      </c>
      <c r="D545" s="6">
        <v>20.224040800000001</v>
      </c>
      <c r="E545" s="6">
        <v>0</v>
      </c>
      <c r="F545" s="6">
        <v>100</v>
      </c>
      <c r="G545" s="6">
        <v>0</v>
      </c>
    </row>
    <row r="546" spans="1:7" x14ac:dyDescent="0.25">
      <c r="A546" s="6" t="s">
        <v>277</v>
      </c>
      <c r="B546" s="6" t="s">
        <v>278</v>
      </c>
      <c r="C546" s="6" t="s">
        <v>17</v>
      </c>
      <c r="D546" s="6">
        <v>57.492294299999998</v>
      </c>
      <c r="E546" s="6">
        <v>36.3797517</v>
      </c>
      <c r="F546" s="6">
        <v>61.245383210247702</v>
      </c>
      <c r="G546" s="6">
        <v>38.754616789752298</v>
      </c>
    </row>
    <row r="547" spans="1:7" x14ac:dyDescent="0.25">
      <c r="A547" s="6" t="s">
        <v>277</v>
      </c>
      <c r="B547" s="6" t="s">
        <v>278</v>
      </c>
      <c r="C547" s="6" t="s">
        <v>18</v>
      </c>
      <c r="D547" s="6">
        <v>17066.764728599999</v>
      </c>
      <c r="E547" s="6">
        <v>4869.8163249999998</v>
      </c>
      <c r="F547" s="6">
        <v>77.800477143174405</v>
      </c>
      <c r="G547" s="6">
        <v>22.199522856825599</v>
      </c>
    </row>
    <row r="548" spans="1:7" x14ac:dyDescent="0.25">
      <c r="A548" s="6" t="s">
        <v>279</v>
      </c>
      <c r="B548" s="6" t="s">
        <v>280</v>
      </c>
      <c r="C548" s="6" t="s">
        <v>15</v>
      </c>
      <c r="D548" s="6">
        <v>37.144518599999998</v>
      </c>
      <c r="E548" s="6">
        <v>9.1203836999999996</v>
      </c>
      <c r="F548" s="6">
        <v>80.286603350289596</v>
      </c>
      <c r="G548" s="6">
        <v>19.713396649710401</v>
      </c>
    </row>
    <row r="549" spans="1:7" x14ac:dyDescent="0.25">
      <c r="A549" s="6" t="s">
        <v>279</v>
      </c>
      <c r="B549" s="6" t="s">
        <v>280</v>
      </c>
      <c r="C549" s="6" t="s">
        <v>17</v>
      </c>
      <c r="D549" s="6">
        <v>47.166939300000003</v>
      </c>
      <c r="E549" s="6">
        <v>21.060134099999999</v>
      </c>
      <c r="F549" s="6">
        <v>69.132291551582199</v>
      </c>
      <c r="G549" s="6">
        <v>30.867708448417801</v>
      </c>
    </row>
    <row r="550" spans="1:7" x14ac:dyDescent="0.25">
      <c r="A550" s="6" t="s">
        <v>279</v>
      </c>
      <c r="B550" s="6" t="s">
        <v>280</v>
      </c>
      <c r="C550" s="6" t="s">
        <v>18</v>
      </c>
      <c r="D550" s="6">
        <v>3638.3616658999999</v>
      </c>
      <c r="E550" s="6">
        <v>4526.4201605999997</v>
      </c>
      <c r="F550" s="6">
        <v>44.561652022239699</v>
      </c>
      <c r="G550" s="6">
        <v>55.438347977760301</v>
      </c>
    </row>
    <row r="551" spans="1:7" x14ac:dyDescent="0.25">
      <c r="A551" s="6" t="s">
        <v>281</v>
      </c>
      <c r="B551" s="6" t="s">
        <v>282</v>
      </c>
      <c r="C551" s="6" t="s">
        <v>15</v>
      </c>
      <c r="D551" s="6">
        <v>106.5904635</v>
      </c>
      <c r="E551" s="6">
        <v>58.893667700000002</v>
      </c>
      <c r="F551" s="6">
        <v>64.411289908624198</v>
      </c>
      <c r="G551" s="6">
        <v>35.588710091375802</v>
      </c>
    </row>
    <row r="552" spans="1:7" x14ac:dyDescent="0.25">
      <c r="A552" s="6" t="s">
        <v>281</v>
      </c>
      <c r="B552" s="6" t="s">
        <v>282</v>
      </c>
      <c r="C552" s="6" t="s">
        <v>17</v>
      </c>
      <c r="D552" s="6">
        <v>27.844066999999999</v>
      </c>
      <c r="E552" s="6">
        <v>0</v>
      </c>
      <c r="F552" s="6">
        <v>100</v>
      </c>
      <c r="G552" s="6">
        <v>0</v>
      </c>
    </row>
    <row r="553" spans="1:7" x14ac:dyDescent="0.25">
      <c r="A553" s="6" t="s">
        <v>281</v>
      </c>
      <c r="B553" s="6" t="s">
        <v>282</v>
      </c>
      <c r="C553" s="6" t="s">
        <v>18</v>
      </c>
      <c r="D553" s="6">
        <v>23612.680080599999</v>
      </c>
      <c r="E553" s="6">
        <v>12272.531944</v>
      </c>
      <c r="F553" s="6">
        <v>65.8005867832495</v>
      </c>
      <c r="G553" s="6">
        <v>34.1994132167505</v>
      </c>
    </row>
    <row r="554" spans="1:7" x14ac:dyDescent="0.25">
      <c r="A554" s="6" t="s">
        <v>283</v>
      </c>
      <c r="B554" s="6" t="s">
        <v>284</v>
      </c>
      <c r="C554" s="6" t="s">
        <v>15</v>
      </c>
      <c r="D554" s="6">
        <v>206.9965062</v>
      </c>
      <c r="E554" s="6">
        <v>282.0544625</v>
      </c>
      <c r="F554" s="6">
        <v>42.326162189237699</v>
      </c>
      <c r="G554" s="6">
        <v>57.673837810762301</v>
      </c>
    </row>
    <row r="555" spans="1:7" x14ac:dyDescent="0.25">
      <c r="A555" s="6" t="s">
        <v>283</v>
      </c>
      <c r="B555" s="6" t="s">
        <v>284</v>
      </c>
      <c r="C555" s="6" t="s">
        <v>17</v>
      </c>
      <c r="D555" s="6">
        <v>101.75466059999999</v>
      </c>
      <c r="E555" s="6">
        <v>225.63206959999999</v>
      </c>
      <c r="F555" s="6">
        <v>31.080875067183801</v>
      </c>
      <c r="G555" s="6">
        <v>68.919124932816203</v>
      </c>
    </row>
    <row r="556" spans="1:7" x14ac:dyDescent="0.25">
      <c r="A556" s="6" t="s">
        <v>283</v>
      </c>
      <c r="B556" s="6" t="s">
        <v>284</v>
      </c>
      <c r="C556" s="6" t="s">
        <v>18</v>
      </c>
      <c r="D556" s="6">
        <v>14417.131392400001</v>
      </c>
      <c r="E556" s="6">
        <v>16675.578197700001</v>
      </c>
      <c r="F556" s="6">
        <v>46.368205223871698</v>
      </c>
      <c r="G556" s="6">
        <v>53.631794776128302</v>
      </c>
    </row>
    <row r="557" spans="1:7" x14ac:dyDescent="0.25">
      <c r="A557" s="6" t="s">
        <v>285</v>
      </c>
      <c r="B557" s="6" t="s">
        <v>286</v>
      </c>
      <c r="C557" s="6" t="s">
        <v>15</v>
      </c>
      <c r="D557" s="6">
        <v>0</v>
      </c>
      <c r="E557" s="6">
        <v>65.775264500000006</v>
      </c>
      <c r="F557" s="6">
        <v>0</v>
      </c>
      <c r="G557" s="6">
        <v>100</v>
      </c>
    </row>
    <row r="558" spans="1:7" x14ac:dyDescent="0.25">
      <c r="A558" s="6" t="s">
        <v>285</v>
      </c>
      <c r="B558" s="6" t="s">
        <v>286</v>
      </c>
      <c r="C558" s="6" t="s">
        <v>17</v>
      </c>
      <c r="D558" s="6">
        <v>195.53583990000001</v>
      </c>
      <c r="E558" s="6">
        <v>239.80443959999999</v>
      </c>
      <c r="F558" s="6">
        <v>44.915632462169199</v>
      </c>
      <c r="G558" s="6">
        <v>55.084367537830801</v>
      </c>
    </row>
    <row r="559" spans="1:7" x14ac:dyDescent="0.25">
      <c r="A559" s="6" t="s">
        <v>285</v>
      </c>
      <c r="B559" s="6" t="s">
        <v>286</v>
      </c>
      <c r="C559" s="6" t="s">
        <v>18</v>
      </c>
      <c r="D559" s="6">
        <v>9154.4656245000006</v>
      </c>
      <c r="E559" s="6">
        <v>13928.2816819</v>
      </c>
      <c r="F559" s="6">
        <v>39.6593416848687</v>
      </c>
      <c r="G559" s="6">
        <v>60.3406583151313</v>
      </c>
    </row>
    <row r="560" spans="1:7" x14ac:dyDescent="0.25">
      <c r="A560" s="6" t="s">
        <v>287</v>
      </c>
      <c r="B560" s="6" t="s">
        <v>288</v>
      </c>
      <c r="C560" s="6" t="s">
        <v>15</v>
      </c>
      <c r="D560" s="6">
        <v>14.5009669</v>
      </c>
      <c r="E560" s="6">
        <v>0</v>
      </c>
      <c r="F560" s="6">
        <v>100</v>
      </c>
      <c r="G560" s="6">
        <v>0</v>
      </c>
    </row>
    <row r="561" spans="1:7" x14ac:dyDescent="0.25">
      <c r="A561" s="6" t="s">
        <v>287</v>
      </c>
      <c r="B561" s="6" t="s">
        <v>288</v>
      </c>
      <c r="C561" s="6" t="s">
        <v>17</v>
      </c>
      <c r="D561" s="6">
        <v>41.822237600000001</v>
      </c>
      <c r="E561" s="6">
        <v>0</v>
      </c>
      <c r="F561" s="6">
        <v>100</v>
      </c>
      <c r="G561" s="6">
        <v>0</v>
      </c>
    </row>
    <row r="562" spans="1:7" x14ac:dyDescent="0.25">
      <c r="A562" s="6" t="s">
        <v>287</v>
      </c>
      <c r="B562" s="6" t="s">
        <v>288</v>
      </c>
      <c r="C562" s="6" t="s">
        <v>18</v>
      </c>
      <c r="D562" s="6">
        <v>6971.7945192999996</v>
      </c>
      <c r="E562" s="6">
        <v>2612.9968586</v>
      </c>
      <c r="F562" s="6">
        <v>72.738093552824907</v>
      </c>
      <c r="G562" s="6">
        <v>27.2619064471751</v>
      </c>
    </row>
    <row r="563" spans="1:7" x14ac:dyDescent="0.25">
      <c r="A563" s="6" t="s">
        <v>289</v>
      </c>
      <c r="B563" s="6" t="s">
        <v>290</v>
      </c>
      <c r="C563" s="6" t="s">
        <v>15</v>
      </c>
      <c r="D563" s="6">
        <v>165.93648099999999</v>
      </c>
      <c r="E563" s="6">
        <v>747.20842119999998</v>
      </c>
      <c r="F563" s="6">
        <v>18.171976933804999</v>
      </c>
      <c r="G563" s="6">
        <v>81.828023066195001</v>
      </c>
    </row>
    <row r="564" spans="1:7" x14ac:dyDescent="0.25">
      <c r="A564" s="6" t="s">
        <v>289</v>
      </c>
      <c r="B564" s="6" t="s">
        <v>290</v>
      </c>
      <c r="C564" s="6" t="s">
        <v>17</v>
      </c>
      <c r="D564" s="6">
        <v>19.988231200000001</v>
      </c>
      <c r="E564" s="6">
        <v>81.748175200000006</v>
      </c>
      <c r="F564" s="6">
        <v>19.647078078826301</v>
      </c>
      <c r="G564" s="6">
        <v>80.352921921173703</v>
      </c>
    </row>
    <row r="565" spans="1:7" x14ac:dyDescent="0.25">
      <c r="A565" s="6" t="s">
        <v>289</v>
      </c>
      <c r="B565" s="6" t="s">
        <v>290</v>
      </c>
      <c r="C565" s="6" t="s">
        <v>18</v>
      </c>
      <c r="D565" s="6">
        <v>10214.4613689</v>
      </c>
      <c r="E565" s="6">
        <v>4643.4189183999997</v>
      </c>
      <c r="F565" s="6">
        <v>68.747770014212406</v>
      </c>
      <c r="G565" s="6">
        <v>31.252229985787601</v>
      </c>
    </row>
    <row r="566" spans="1:7" x14ac:dyDescent="0.25">
      <c r="A566" s="6" t="s">
        <v>291</v>
      </c>
      <c r="B566" s="6" t="s">
        <v>292</v>
      </c>
      <c r="C566" s="6" t="s">
        <v>15</v>
      </c>
      <c r="D566" s="6">
        <v>143.42515969999999</v>
      </c>
      <c r="E566" s="6">
        <v>201.66198700000001</v>
      </c>
      <c r="F566" s="6">
        <v>41.562011529999403</v>
      </c>
      <c r="G566" s="6">
        <v>58.437988470000597</v>
      </c>
    </row>
    <row r="567" spans="1:7" x14ac:dyDescent="0.25">
      <c r="A567" s="6" t="s">
        <v>291</v>
      </c>
      <c r="B567" s="6" t="s">
        <v>292</v>
      </c>
      <c r="C567" s="6" t="s">
        <v>17</v>
      </c>
      <c r="D567" s="6">
        <v>42.762593199999998</v>
      </c>
      <c r="E567" s="6">
        <v>56.921088300000001</v>
      </c>
      <c r="F567" s="6">
        <v>42.898288422463601</v>
      </c>
      <c r="G567" s="6">
        <v>57.101711577536399</v>
      </c>
    </row>
    <row r="568" spans="1:7" x14ac:dyDescent="0.25">
      <c r="A568" s="6" t="s">
        <v>291</v>
      </c>
      <c r="B568" s="6" t="s">
        <v>292</v>
      </c>
      <c r="C568" s="6" t="s">
        <v>18</v>
      </c>
      <c r="D568" s="6">
        <v>7739.7692717999998</v>
      </c>
      <c r="E568" s="6">
        <v>11845.949894199999</v>
      </c>
      <c r="F568" s="6">
        <v>39.5174116722552</v>
      </c>
      <c r="G568" s="6">
        <v>60.4825883277448</v>
      </c>
    </row>
    <row r="569" spans="1:7" x14ac:dyDescent="0.25">
      <c r="A569" s="6" t="s">
        <v>293</v>
      </c>
      <c r="B569" s="6" t="s">
        <v>294</v>
      </c>
      <c r="C569" s="6" t="s">
        <v>15</v>
      </c>
      <c r="D569" s="6">
        <v>171.907318</v>
      </c>
      <c r="E569" s="6">
        <v>0</v>
      </c>
      <c r="F569" s="6">
        <v>100</v>
      </c>
      <c r="G569" s="6">
        <v>0</v>
      </c>
    </row>
    <row r="570" spans="1:7" x14ac:dyDescent="0.25">
      <c r="A570" s="6" t="s">
        <v>293</v>
      </c>
      <c r="B570" s="6" t="s">
        <v>294</v>
      </c>
      <c r="C570" s="6" t="s">
        <v>17</v>
      </c>
      <c r="D570" s="6">
        <v>347.51255529999997</v>
      </c>
      <c r="E570" s="6">
        <v>29.606933099999999</v>
      </c>
      <c r="F570" s="6">
        <v>92.1491903731592</v>
      </c>
      <c r="G570" s="6">
        <v>7.8508096268408103</v>
      </c>
    </row>
    <row r="571" spans="1:7" x14ac:dyDescent="0.25">
      <c r="A571" s="6" t="s">
        <v>293</v>
      </c>
      <c r="B571" s="6" t="s">
        <v>294</v>
      </c>
      <c r="C571" s="6" t="s">
        <v>18</v>
      </c>
      <c r="D571" s="6">
        <v>35864.9257717</v>
      </c>
      <c r="E571" s="6">
        <v>9456.9810758000003</v>
      </c>
      <c r="F571" s="6">
        <v>79.133752894332005</v>
      </c>
      <c r="G571" s="6">
        <v>20.866247105667998</v>
      </c>
    </row>
    <row r="572" spans="1:7" x14ac:dyDescent="0.25">
      <c r="A572" s="6" t="s">
        <v>295</v>
      </c>
      <c r="B572" s="6" t="s">
        <v>296</v>
      </c>
      <c r="C572" s="6" t="s">
        <v>15</v>
      </c>
      <c r="D572" s="6">
        <v>58.024200200000003</v>
      </c>
      <c r="E572" s="6">
        <v>0</v>
      </c>
      <c r="F572" s="6">
        <v>100</v>
      </c>
      <c r="G572" s="6">
        <v>0</v>
      </c>
    </row>
    <row r="573" spans="1:7" x14ac:dyDescent="0.25">
      <c r="A573" s="6" t="s">
        <v>295</v>
      </c>
      <c r="B573" s="6" t="s">
        <v>296</v>
      </c>
      <c r="C573" s="6" t="s">
        <v>16</v>
      </c>
      <c r="D573" s="6">
        <v>0</v>
      </c>
      <c r="E573" s="6">
        <v>25.638445399999998</v>
      </c>
      <c r="F573" s="6">
        <v>0</v>
      </c>
      <c r="G573" s="6">
        <v>100</v>
      </c>
    </row>
    <row r="574" spans="1:7" x14ac:dyDescent="0.25">
      <c r="A574" s="6" t="s">
        <v>295</v>
      </c>
      <c r="B574" s="6" t="s">
        <v>296</v>
      </c>
      <c r="C574" s="6" t="s">
        <v>17</v>
      </c>
      <c r="D574" s="6">
        <v>126.1395816</v>
      </c>
      <c r="E574" s="6">
        <v>98.639283699999993</v>
      </c>
      <c r="F574" s="6">
        <v>56.1171894126471</v>
      </c>
      <c r="G574" s="6">
        <v>43.8828105873528</v>
      </c>
    </row>
    <row r="575" spans="1:7" x14ac:dyDescent="0.25">
      <c r="A575" s="6" t="s">
        <v>295</v>
      </c>
      <c r="B575" s="6" t="s">
        <v>296</v>
      </c>
      <c r="C575" s="6" t="s">
        <v>18</v>
      </c>
      <c r="D575" s="6">
        <v>31737.3568758</v>
      </c>
      <c r="E575" s="6">
        <v>9795.8505506000001</v>
      </c>
      <c r="F575" s="6">
        <v>76.414413531728798</v>
      </c>
      <c r="G575" s="6">
        <v>23.585586468271199</v>
      </c>
    </row>
    <row r="576" spans="1:7" x14ac:dyDescent="0.25">
      <c r="A576" t="s">
        <v>21</v>
      </c>
    </row>
    <row r="577" spans="1:7" x14ac:dyDescent="0.25">
      <c r="A577" t="s">
        <v>1037</v>
      </c>
    </row>
    <row r="578" spans="1:7" x14ac:dyDescent="0.25">
      <c r="A578" t="s">
        <v>22</v>
      </c>
    </row>
    <row r="579" spans="1:7" x14ac:dyDescent="0.25">
      <c r="A579" t="s">
        <v>23</v>
      </c>
    </row>
    <row r="580" spans="1:7" x14ac:dyDescent="0.25">
      <c r="A580" t="s">
        <v>24</v>
      </c>
    </row>
    <row r="583" spans="1:7" x14ac:dyDescent="0.25">
      <c r="G583" s="7" t="str">
        <f>HYPERLINK("#'Indice'!A1", "Ir al índice")</f>
        <v>Ir al índice</v>
      </c>
    </row>
    <row r="584" spans="1:7" ht="17.25" x14ac:dyDescent="0.3">
      <c r="A584" s="4" t="s">
        <v>476</v>
      </c>
    </row>
    <row r="585" spans="1:7" x14ac:dyDescent="0.25">
      <c r="A585" s="5" t="s">
        <v>26</v>
      </c>
      <c r="B585" s="5" t="s">
        <v>71</v>
      </c>
      <c r="C585" s="5" t="s">
        <v>11</v>
      </c>
      <c r="D585" s="5" t="s">
        <v>431</v>
      </c>
      <c r="E585" s="5" t="s">
        <v>469</v>
      </c>
      <c r="F585" s="5" t="s">
        <v>433</v>
      </c>
      <c r="G585" s="5" t="s">
        <v>470</v>
      </c>
    </row>
    <row r="586" spans="1:7" x14ac:dyDescent="0.25">
      <c r="A586" s="6" t="s">
        <v>72</v>
      </c>
      <c r="B586" s="6" t="s">
        <v>73</v>
      </c>
      <c r="C586" s="6" t="s">
        <v>17</v>
      </c>
      <c r="D586" s="6">
        <v>1.1810700000000001</v>
      </c>
      <c r="E586" s="6">
        <v>0</v>
      </c>
      <c r="F586" s="6">
        <v>100</v>
      </c>
      <c r="G586" s="6">
        <v>0</v>
      </c>
    </row>
    <row r="587" spans="1:7" x14ac:dyDescent="0.25">
      <c r="A587" s="6" t="s">
        <v>72</v>
      </c>
      <c r="B587" s="6" t="s">
        <v>73</v>
      </c>
      <c r="C587" s="6" t="s">
        <v>18</v>
      </c>
      <c r="D587" s="6">
        <v>99.6438062</v>
      </c>
      <c r="E587" s="6">
        <v>119.28555299999999</v>
      </c>
      <c r="F587" s="6">
        <v>45.514135958791996</v>
      </c>
      <c r="G587" s="6">
        <v>54.485864041208004</v>
      </c>
    </row>
    <row r="588" spans="1:7" x14ac:dyDescent="0.25">
      <c r="A588" s="6" t="s">
        <v>74</v>
      </c>
      <c r="B588" s="6" t="s">
        <v>75</v>
      </c>
      <c r="C588" s="6" t="s">
        <v>18</v>
      </c>
      <c r="D588" s="6">
        <v>130.78392249999999</v>
      </c>
      <c r="E588" s="6">
        <v>353.28644000000003</v>
      </c>
      <c r="F588" s="6">
        <v>27.017543859649098</v>
      </c>
      <c r="G588" s="6">
        <v>72.982456140350905</v>
      </c>
    </row>
    <row r="589" spans="1:7" x14ac:dyDescent="0.25">
      <c r="A589" s="6" t="s">
        <v>76</v>
      </c>
      <c r="B589" s="6" t="s">
        <v>77</v>
      </c>
      <c r="C589" s="6" t="s">
        <v>18</v>
      </c>
      <c r="D589" s="6">
        <v>69.359373500000004</v>
      </c>
      <c r="E589" s="6">
        <v>312.42902459999999</v>
      </c>
      <c r="F589" s="6">
        <v>18.166967316233901</v>
      </c>
      <c r="G589" s="6">
        <v>81.833032683766106</v>
      </c>
    </row>
    <row r="590" spans="1:7" x14ac:dyDescent="0.25">
      <c r="A590" s="6" t="s">
        <v>78</v>
      </c>
      <c r="B590" s="6" t="s">
        <v>79</v>
      </c>
      <c r="C590" s="6" t="s">
        <v>18</v>
      </c>
      <c r="D590" s="6">
        <v>0</v>
      </c>
      <c r="E590" s="6">
        <v>23.780488500000001</v>
      </c>
      <c r="F590" s="6">
        <v>0</v>
      </c>
      <c r="G590" s="6">
        <v>100</v>
      </c>
    </row>
    <row r="591" spans="1:7" x14ac:dyDescent="0.25">
      <c r="A591" s="6" t="s">
        <v>80</v>
      </c>
      <c r="B591" s="6" t="s">
        <v>81</v>
      </c>
      <c r="C591" s="6" t="s">
        <v>15</v>
      </c>
      <c r="D591" s="6">
        <v>0</v>
      </c>
      <c r="E591" s="6">
        <v>5.7662260999999999</v>
      </c>
      <c r="F591" s="6">
        <v>0</v>
      </c>
      <c r="G591" s="6">
        <v>100</v>
      </c>
    </row>
    <row r="592" spans="1:7" x14ac:dyDescent="0.25">
      <c r="A592" s="6" t="s">
        <v>80</v>
      </c>
      <c r="B592" s="6" t="s">
        <v>81</v>
      </c>
      <c r="C592" s="6" t="s">
        <v>18</v>
      </c>
      <c r="D592" s="6">
        <v>852.23141199999998</v>
      </c>
      <c r="E592" s="6">
        <v>2624.1656873000002</v>
      </c>
      <c r="F592" s="6">
        <v>24.5147889512278</v>
      </c>
      <c r="G592" s="6">
        <v>75.4852110487722</v>
      </c>
    </row>
    <row r="593" spans="1:7" x14ac:dyDescent="0.25">
      <c r="A593" s="6" t="s">
        <v>92</v>
      </c>
      <c r="B593" s="6" t="s">
        <v>93</v>
      </c>
      <c r="C593" s="6" t="s">
        <v>15</v>
      </c>
      <c r="D593" s="6">
        <v>2.9796447000000001</v>
      </c>
      <c r="E593" s="6">
        <v>4.2181737999999998</v>
      </c>
      <c r="F593" s="6">
        <v>41.396496730224598</v>
      </c>
      <c r="G593" s="6">
        <v>58.603503269775402</v>
      </c>
    </row>
    <row r="594" spans="1:7" x14ac:dyDescent="0.25">
      <c r="A594" s="6" t="s">
        <v>92</v>
      </c>
      <c r="B594" s="6" t="s">
        <v>93</v>
      </c>
      <c r="C594" s="6" t="s">
        <v>17</v>
      </c>
      <c r="D594" s="6">
        <v>9.6549185000000008</v>
      </c>
      <c r="E594" s="6">
        <v>8.0328318999999997</v>
      </c>
      <c r="F594" s="6">
        <v>54.585338902113897</v>
      </c>
      <c r="G594" s="6">
        <v>45.414661097886103</v>
      </c>
    </row>
    <row r="595" spans="1:7" x14ac:dyDescent="0.25">
      <c r="A595" s="6" t="s">
        <v>92</v>
      </c>
      <c r="B595" s="6" t="s">
        <v>93</v>
      </c>
      <c r="C595" s="6" t="s">
        <v>18</v>
      </c>
      <c r="D595" s="6">
        <v>833.80058039999994</v>
      </c>
      <c r="E595" s="6">
        <v>912.66244389999997</v>
      </c>
      <c r="F595" s="6">
        <v>47.742240677222199</v>
      </c>
      <c r="G595" s="6">
        <v>52.257759322777801</v>
      </c>
    </row>
    <row r="596" spans="1:7" x14ac:dyDescent="0.25">
      <c r="A596" s="6" t="s">
        <v>108</v>
      </c>
      <c r="B596" s="6" t="s">
        <v>109</v>
      </c>
      <c r="C596" s="6" t="s">
        <v>15</v>
      </c>
      <c r="D596" s="6">
        <v>0</v>
      </c>
      <c r="E596" s="6">
        <v>18.303804599999999</v>
      </c>
      <c r="F596" s="6">
        <v>0</v>
      </c>
      <c r="G596" s="6">
        <v>100</v>
      </c>
    </row>
    <row r="597" spans="1:7" x14ac:dyDescent="0.25">
      <c r="A597" s="6" t="s">
        <v>108</v>
      </c>
      <c r="B597" s="6" t="s">
        <v>109</v>
      </c>
      <c r="C597" s="6" t="s">
        <v>17</v>
      </c>
      <c r="D597" s="6">
        <v>15.382752200000001</v>
      </c>
      <c r="E597" s="6">
        <v>32.186071599999998</v>
      </c>
      <c r="F597" s="6">
        <v>32.337886395248603</v>
      </c>
      <c r="G597" s="6">
        <v>67.662113604751397</v>
      </c>
    </row>
    <row r="598" spans="1:7" x14ac:dyDescent="0.25">
      <c r="A598" s="6" t="s">
        <v>108</v>
      </c>
      <c r="B598" s="6" t="s">
        <v>109</v>
      </c>
      <c r="C598" s="6" t="s">
        <v>18</v>
      </c>
      <c r="D598" s="6">
        <v>1044.3348736</v>
      </c>
      <c r="E598" s="6">
        <v>2348.9465418</v>
      </c>
      <c r="F598" s="6">
        <v>30.776547705722599</v>
      </c>
      <c r="G598" s="6">
        <v>69.223452294277394</v>
      </c>
    </row>
    <row r="599" spans="1:7" x14ac:dyDescent="0.25">
      <c r="A599" s="6" t="s">
        <v>110</v>
      </c>
      <c r="B599" s="6" t="s">
        <v>111</v>
      </c>
      <c r="C599" s="6" t="s">
        <v>15</v>
      </c>
      <c r="D599" s="6">
        <v>0</v>
      </c>
      <c r="E599" s="6">
        <v>5.4138972000000001</v>
      </c>
      <c r="F599" s="6">
        <v>0</v>
      </c>
      <c r="G599" s="6">
        <v>100</v>
      </c>
    </row>
    <row r="600" spans="1:7" x14ac:dyDescent="0.25">
      <c r="A600" s="6" t="s">
        <v>110</v>
      </c>
      <c r="B600" s="6" t="s">
        <v>111</v>
      </c>
      <c r="C600" s="6" t="s">
        <v>18</v>
      </c>
      <c r="D600" s="6">
        <v>447.54883519999998</v>
      </c>
      <c r="E600" s="6">
        <v>1030.4451004</v>
      </c>
      <c r="F600" s="6">
        <v>30.280830280830301</v>
      </c>
      <c r="G600" s="6">
        <v>69.719169719169699</v>
      </c>
    </row>
    <row r="601" spans="1:7" x14ac:dyDescent="0.25">
      <c r="A601" t="s">
        <v>21</v>
      </c>
    </row>
    <row r="602" spans="1:7" x14ac:dyDescent="0.25">
      <c r="A602" t="s">
        <v>1037</v>
      </c>
    </row>
    <row r="603" spans="1:7" x14ac:dyDescent="0.25">
      <c r="A603" t="s">
        <v>22</v>
      </c>
    </row>
    <row r="604" spans="1:7" x14ac:dyDescent="0.25">
      <c r="A604" t="s">
        <v>23</v>
      </c>
    </row>
    <row r="605" spans="1:7" x14ac:dyDescent="0.25">
      <c r="A605" t="s">
        <v>24</v>
      </c>
    </row>
    <row r="608" spans="1:7" x14ac:dyDescent="0.25">
      <c r="G608" s="7" t="str">
        <f>HYPERLINK("#'Indice'!A1", "Ir al índice")</f>
        <v>Ir al índice</v>
      </c>
    </row>
    <row r="609" spans="1:7" ht="17.25" x14ac:dyDescent="0.3">
      <c r="A609" s="8" t="s">
        <v>477</v>
      </c>
    </row>
    <row r="610" spans="1:7" x14ac:dyDescent="0.25">
      <c r="A610" s="5" t="s">
        <v>26</v>
      </c>
      <c r="B610" s="5" t="s">
        <v>10</v>
      </c>
      <c r="C610" s="5" t="s">
        <v>11</v>
      </c>
      <c r="D610" s="5" t="s">
        <v>431</v>
      </c>
      <c r="E610" s="5" t="s">
        <v>469</v>
      </c>
      <c r="F610" s="5" t="s">
        <v>433</v>
      </c>
      <c r="G610" s="5" t="s">
        <v>470</v>
      </c>
    </row>
    <row r="611" spans="1:7" x14ac:dyDescent="0.25">
      <c r="A611" s="6" t="s">
        <v>13</v>
      </c>
      <c r="B611" s="6" t="s">
        <v>14</v>
      </c>
      <c r="C611" s="6" t="s">
        <v>15</v>
      </c>
      <c r="D611" s="6">
        <v>2.9796447000000001</v>
      </c>
      <c r="E611" s="6">
        <v>33.7021017</v>
      </c>
      <c r="F611" s="6">
        <v>8.1229630331886309</v>
      </c>
      <c r="G611" s="6">
        <v>91.877036966811403</v>
      </c>
    </row>
    <row r="612" spans="1:7" x14ac:dyDescent="0.25">
      <c r="A612" s="6" t="s">
        <v>13</v>
      </c>
      <c r="B612" s="6" t="s">
        <v>14</v>
      </c>
      <c r="C612" s="6" t="s">
        <v>17</v>
      </c>
      <c r="D612" s="6">
        <v>26.218740700000001</v>
      </c>
      <c r="E612" s="6">
        <v>40.218903500000003</v>
      </c>
      <c r="F612" s="6">
        <v>39.463682097265</v>
      </c>
      <c r="G612" s="6">
        <v>60.536317902735</v>
      </c>
    </row>
    <row r="613" spans="1:7" x14ac:dyDescent="0.25">
      <c r="A613" s="6" t="s">
        <v>13</v>
      </c>
      <c r="B613" s="6" t="s">
        <v>14</v>
      </c>
      <c r="C613" s="6" t="s">
        <v>18</v>
      </c>
      <c r="D613" s="6">
        <v>3477.7028034</v>
      </c>
      <c r="E613" s="6">
        <v>7725.0012795000002</v>
      </c>
      <c r="F613" s="6">
        <v>31.043422888483001</v>
      </c>
      <c r="G613" s="6">
        <v>68.956577111517007</v>
      </c>
    </row>
    <row r="614" spans="1:7" x14ac:dyDescent="0.25">
      <c r="A614" s="6" t="s">
        <v>27</v>
      </c>
      <c r="B614" s="6" t="s">
        <v>28</v>
      </c>
      <c r="C614" s="6" t="s">
        <v>15</v>
      </c>
      <c r="D614" s="6">
        <v>36.136050900000001</v>
      </c>
      <c r="E614" s="6">
        <v>160.2106355</v>
      </c>
      <c r="F614" s="6">
        <v>18.404207151417499</v>
      </c>
      <c r="G614" s="6">
        <v>81.595792848582505</v>
      </c>
    </row>
    <row r="615" spans="1:7" x14ac:dyDescent="0.25">
      <c r="A615" s="6" t="s">
        <v>27</v>
      </c>
      <c r="B615" s="6" t="s">
        <v>28</v>
      </c>
      <c r="C615" s="6" t="s">
        <v>17</v>
      </c>
      <c r="D615" s="6">
        <v>14.8332427</v>
      </c>
      <c r="E615" s="6">
        <v>9.9288050999999999</v>
      </c>
      <c r="F615" s="6">
        <v>59.903134101857297</v>
      </c>
      <c r="G615" s="6">
        <v>40.096865898142703</v>
      </c>
    </row>
    <row r="616" spans="1:7" x14ac:dyDescent="0.25">
      <c r="A616" s="6" t="s">
        <v>27</v>
      </c>
      <c r="B616" s="6" t="s">
        <v>28</v>
      </c>
      <c r="C616" s="6" t="s">
        <v>18</v>
      </c>
      <c r="D616" s="6">
        <v>5430.7729166999998</v>
      </c>
      <c r="E616" s="6">
        <v>5931.5980556000004</v>
      </c>
      <c r="F616" s="6">
        <v>47.796123977465001</v>
      </c>
      <c r="G616" s="6">
        <v>52.203876022534999</v>
      </c>
    </row>
    <row r="617" spans="1:7" x14ac:dyDescent="0.25">
      <c r="A617" s="6" t="s">
        <v>29</v>
      </c>
      <c r="B617" s="6" t="s">
        <v>30</v>
      </c>
      <c r="C617" s="6" t="s">
        <v>15</v>
      </c>
      <c r="D617" s="6">
        <v>563.83719280000003</v>
      </c>
      <c r="E617" s="6">
        <v>578.51087240000004</v>
      </c>
      <c r="F617" s="6">
        <v>49.357740427501398</v>
      </c>
      <c r="G617" s="6">
        <v>50.642259572498602</v>
      </c>
    </row>
    <row r="618" spans="1:7" x14ac:dyDescent="0.25">
      <c r="A618" s="6" t="s">
        <v>29</v>
      </c>
      <c r="B618" s="6" t="s">
        <v>30</v>
      </c>
      <c r="C618" s="6" t="s">
        <v>17</v>
      </c>
      <c r="D618" s="6">
        <v>5.7338366000000001</v>
      </c>
      <c r="E618" s="6">
        <v>7.2127476000000001</v>
      </c>
      <c r="F618" s="6">
        <v>44.288412382935697</v>
      </c>
      <c r="G618" s="6">
        <v>55.711587617064303</v>
      </c>
    </row>
    <row r="619" spans="1:7" x14ac:dyDescent="0.25">
      <c r="A619" s="6" t="s">
        <v>29</v>
      </c>
      <c r="B619" s="6" t="s">
        <v>30</v>
      </c>
      <c r="C619" s="6" t="s">
        <v>18</v>
      </c>
      <c r="D619" s="6">
        <v>2648.5458758999998</v>
      </c>
      <c r="E619" s="6">
        <v>2024.430926</v>
      </c>
      <c r="F619" s="6">
        <v>56.6779162015767</v>
      </c>
      <c r="G619" s="6">
        <v>43.3220837984233</v>
      </c>
    </row>
    <row r="620" spans="1:7" x14ac:dyDescent="0.25">
      <c r="A620" s="6" t="s">
        <v>31</v>
      </c>
      <c r="B620" s="6" t="s">
        <v>32</v>
      </c>
      <c r="C620" s="6" t="s">
        <v>15</v>
      </c>
      <c r="D620" s="6">
        <v>4.5267080000000002</v>
      </c>
      <c r="E620" s="6">
        <v>1.131677</v>
      </c>
      <c r="F620" s="6">
        <v>80</v>
      </c>
      <c r="G620" s="6">
        <v>20</v>
      </c>
    </row>
    <row r="621" spans="1:7" x14ac:dyDescent="0.25">
      <c r="A621" s="6" t="s">
        <v>31</v>
      </c>
      <c r="B621" s="6" t="s">
        <v>32</v>
      </c>
      <c r="C621" s="6" t="s">
        <v>17</v>
      </c>
      <c r="D621" s="6">
        <v>1.131677</v>
      </c>
      <c r="E621" s="6">
        <v>0</v>
      </c>
      <c r="F621" s="6">
        <v>100</v>
      </c>
      <c r="G621" s="6">
        <v>0</v>
      </c>
    </row>
    <row r="622" spans="1:7" x14ac:dyDescent="0.25">
      <c r="A622" s="6" t="s">
        <v>31</v>
      </c>
      <c r="B622" s="6" t="s">
        <v>32</v>
      </c>
      <c r="C622" s="6" t="s">
        <v>18</v>
      </c>
      <c r="D622" s="6">
        <v>377.980118</v>
      </c>
      <c r="E622" s="6">
        <v>465.11924699999997</v>
      </c>
      <c r="F622" s="6">
        <v>44.832214765100701</v>
      </c>
      <c r="G622" s="6">
        <v>55.167785234899299</v>
      </c>
    </row>
    <row r="623" spans="1:7" x14ac:dyDescent="0.25">
      <c r="A623" s="6" t="s">
        <v>33</v>
      </c>
      <c r="B623" s="6" t="s">
        <v>34</v>
      </c>
      <c r="C623" s="6" t="s">
        <v>15</v>
      </c>
      <c r="D623" s="6">
        <v>5.7904327000000002</v>
      </c>
      <c r="E623" s="6">
        <v>122.4547029</v>
      </c>
      <c r="F623" s="6">
        <v>4.51512852546744</v>
      </c>
      <c r="G623" s="6">
        <v>95.484871474532596</v>
      </c>
    </row>
    <row r="624" spans="1:7" x14ac:dyDescent="0.25">
      <c r="A624" s="6" t="s">
        <v>33</v>
      </c>
      <c r="B624" s="6" t="s">
        <v>34</v>
      </c>
      <c r="C624" s="6" t="s">
        <v>17</v>
      </c>
      <c r="D624" s="6">
        <v>21.998857600000001</v>
      </c>
      <c r="E624" s="6">
        <v>9.5519127000000008</v>
      </c>
      <c r="F624" s="6">
        <v>69.725263094448096</v>
      </c>
      <c r="G624" s="6">
        <v>30.274736905551901</v>
      </c>
    </row>
    <row r="625" spans="1:7" x14ac:dyDescent="0.25">
      <c r="A625" s="6" t="s">
        <v>33</v>
      </c>
      <c r="B625" s="6" t="s">
        <v>34</v>
      </c>
      <c r="C625" s="6" t="s">
        <v>18</v>
      </c>
      <c r="D625" s="6">
        <v>3075.4998400999998</v>
      </c>
      <c r="E625" s="6">
        <v>4460.4601358</v>
      </c>
      <c r="F625" s="6">
        <v>40.810989574459597</v>
      </c>
      <c r="G625" s="6">
        <v>59.189010425540403</v>
      </c>
    </row>
    <row r="626" spans="1:7" x14ac:dyDescent="0.25">
      <c r="A626" s="6" t="s">
        <v>35</v>
      </c>
      <c r="B626" s="6" t="s">
        <v>36</v>
      </c>
      <c r="C626" s="6" t="s">
        <v>15</v>
      </c>
      <c r="D626" s="6">
        <v>0</v>
      </c>
      <c r="E626" s="6">
        <v>2.8791554000000001</v>
      </c>
      <c r="F626" s="6">
        <v>0</v>
      </c>
      <c r="G626" s="6">
        <v>100</v>
      </c>
    </row>
    <row r="627" spans="1:7" x14ac:dyDescent="0.25">
      <c r="A627" s="6" t="s">
        <v>35</v>
      </c>
      <c r="B627" s="6" t="s">
        <v>36</v>
      </c>
      <c r="C627" s="6" t="s">
        <v>17</v>
      </c>
      <c r="D627" s="6">
        <v>9.0144985000000002</v>
      </c>
      <c r="E627" s="6">
        <v>13.093302</v>
      </c>
      <c r="F627" s="6">
        <v>40.7751938054625</v>
      </c>
      <c r="G627" s="6">
        <v>59.2248061945375</v>
      </c>
    </row>
    <row r="628" spans="1:7" x14ac:dyDescent="0.25">
      <c r="A628" s="6" t="s">
        <v>35</v>
      </c>
      <c r="B628" s="6" t="s">
        <v>36</v>
      </c>
      <c r="C628" s="6" t="s">
        <v>18</v>
      </c>
      <c r="D628" s="6">
        <v>312.82615709999999</v>
      </c>
      <c r="E628" s="6">
        <v>609.34177339999997</v>
      </c>
      <c r="F628" s="6">
        <v>33.922905661053001</v>
      </c>
      <c r="G628" s="6">
        <v>66.077094338947006</v>
      </c>
    </row>
    <row r="629" spans="1:7" x14ac:dyDescent="0.25">
      <c r="A629" s="6" t="s">
        <v>37</v>
      </c>
      <c r="B629" s="6" t="s">
        <v>38</v>
      </c>
      <c r="C629" s="6" t="s">
        <v>15</v>
      </c>
      <c r="D629" s="6">
        <v>0</v>
      </c>
      <c r="E629" s="6">
        <v>4.8680130999999998</v>
      </c>
      <c r="F629" s="6">
        <v>0</v>
      </c>
      <c r="G629" s="6">
        <v>100</v>
      </c>
    </row>
    <row r="630" spans="1:7" x14ac:dyDescent="0.25">
      <c r="A630" s="6" t="s">
        <v>37</v>
      </c>
      <c r="B630" s="6" t="s">
        <v>38</v>
      </c>
      <c r="C630" s="6" t="s">
        <v>17</v>
      </c>
      <c r="D630" s="6">
        <v>1.3621227</v>
      </c>
      <c r="E630" s="6">
        <v>0</v>
      </c>
      <c r="F630" s="6">
        <v>100</v>
      </c>
      <c r="G630" s="6">
        <v>0</v>
      </c>
    </row>
    <row r="631" spans="1:7" x14ac:dyDescent="0.25">
      <c r="A631" s="6" t="s">
        <v>37</v>
      </c>
      <c r="B631" s="6" t="s">
        <v>38</v>
      </c>
      <c r="C631" s="6" t="s">
        <v>18</v>
      </c>
      <c r="D631" s="6">
        <v>807.08347279999998</v>
      </c>
      <c r="E631" s="6">
        <v>946.69051479999996</v>
      </c>
      <c r="F631" s="6">
        <v>46.019810905307999</v>
      </c>
      <c r="G631" s="6">
        <v>53.980189094692001</v>
      </c>
    </row>
    <row r="632" spans="1:7" x14ac:dyDescent="0.25">
      <c r="A632" s="6" t="s">
        <v>39</v>
      </c>
      <c r="B632" s="6" t="s">
        <v>40</v>
      </c>
      <c r="C632" s="6" t="s">
        <v>15</v>
      </c>
      <c r="D632" s="6">
        <v>82.929668699999993</v>
      </c>
      <c r="E632" s="6">
        <v>30.779736799999998</v>
      </c>
      <c r="F632" s="6">
        <v>72.931230565619302</v>
      </c>
      <c r="G632" s="6">
        <v>27.068769434380702</v>
      </c>
    </row>
    <row r="633" spans="1:7" x14ac:dyDescent="0.25">
      <c r="A633" s="6" t="s">
        <v>39</v>
      </c>
      <c r="B633" s="6" t="s">
        <v>40</v>
      </c>
      <c r="C633" s="6" t="s">
        <v>17</v>
      </c>
      <c r="D633" s="6">
        <v>2.3883307999999999</v>
      </c>
      <c r="E633" s="6">
        <v>6.9109280000000002</v>
      </c>
      <c r="F633" s="6">
        <v>25.683023253423201</v>
      </c>
      <c r="G633" s="6">
        <v>74.316976746576799</v>
      </c>
    </row>
    <row r="634" spans="1:7" x14ac:dyDescent="0.25">
      <c r="A634" s="6" t="s">
        <v>39</v>
      </c>
      <c r="B634" s="6" t="s">
        <v>40</v>
      </c>
      <c r="C634" s="6" t="s">
        <v>18</v>
      </c>
      <c r="D634" s="6">
        <v>1756.3836481000001</v>
      </c>
      <c r="E634" s="6">
        <v>1381.7305097000001</v>
      </c>
      <c r="F634" s="6">
        <v>55.969399447575398</v>
      </c>
      <c r="G634" s="6">
        <v>44.030600552424602</v>
      </c>
    </row>
    <row r="635" spans="1:7" x14ac:dyDescent="0.25">
      <c r="A635" t="s">
        <v>21</v>
      </c>
    </row>
    <row r="636" spans="1:7" x14ac:dyDescent="0.25">
      <c r="A636" t="s">
        <v>1037</v>
      </c>
    </row>
    <row r="637" spans="1:7" x14ac:dyDescent="0.25">
      <c r="A637" t="s">
        <v>22</v>
      </c>
    </row>
    <row r="638" spans="1:7" x14ac:dyDescent="0.25">
      <c r="A638" t="s">
        <v>23</v>
      </c>
    </row>
    <row r="639" spans="1:7" x14ac:dyDescent="0.25">
      <c r="A639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G673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478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479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480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431</v>
      </c>
      <c r="E16" s="5" t="s">
        <v>469</v>
      </c>
      <c r="F16" s="5" t="s">
        <v>433</v>
      </c>
      <c r="G16" s="5" t="s">
        <v>470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41111.7968511</v>
      </c>
      <c r="E17" s="6">
        <v>35855.636646600004</v>
      </c>
      <c r="F17" s="6">
        <v>53.414535190820096</v>
      </c>
      <c r="G17" s="6">
        <v>46.585464809179904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230.5028709</v>
      </c>
      <c r="E18" s="6">
        <v>402.3390531</v>
      </c>
      <c r="F18" s="6">
        <v>36.423451443144302</v>
      </c>
      <c r="G18" s="6">
        <v>63.576548556855698</v>
      </c>
    </row>
    <row r="19" spans="1:7" x14ac:dyDescent="0.25">
      <c r="A19" s="6" t="s">
        <v>13</v>
      </c>
      <c r="B19" s="6" t="s">
        <v>14</v>
      </c>
      <c r="C19" s="6" t="s">
        <v>17</v>
      </c>
      <c r="D19" s="6">
        <v>26568.191700899999</v>
      </c>
      <c r="E19" s="6">
        <v>27619.539351399999</v>
      </c>
      <c r="F19" s="6">
        <v>49.029902498145503</v>
      </c>
      <c r="G19" s="6">
        <v>50.970097501854497</v>
      </c>
    </row>
    <row r="20" spans="1:7" x14ac:dyDescent="0.25">
      <c r="A20" s="6" t="s">
        <v>13</v>
      </c>
      <c r="B20" s="6" t="s">
        <v>14</v>
      </c>
      <c r="C20" s="6" t="s">
        <v>18</v>
      </c>
      <c r="D20" s="6">
        <v>5019230.4748320002</v>
      </c>
      <c r="E20" s="6">
        <v>2706436.5186244999</v>
      </c>
      <c r="F20" s="6">
        <v>64.968247778259098</v>
      </c>
      <c r="G20" s="6">
        <v>35.031752221740902</v>
      </c>
    </row>
    <row r="21" spans="1:7" x14ac:dyDescent="0.25">
      <c r="A21" s="6" t="s">
        <v>13</v>
      </c>
      <c r="B21" s="6" t="s">
        <v>19</v>
      </c>
      <c r="C21" s="6" t="s">
        <v>15</v>
      </c>
      <c r="D21" s="6">
        <v>63.466265999999997</v>
      </c>
      <c r="E21" s="6">
        <v>30.379262799999999</v>
      </c>
      <c r="F21" s="6">
        <v>67.628438788231307</v>
      </c>
      <c r="G21" s="6">
        <v>32.3715612117687</v>
      </c>
    </row>
    <row r="22" spans="1:7" x14ac:dyDescent="0.25">
      <c r="A22" s="6" t="s">
        <v>13</v>
      </c>
      <c r="B22" s="6" t="s">
        <v>19</v>
      </c>
      <c r="C22" s="6" t="s">
        <v>17</v>
      </c>
      <c r="D22" s="6">
        <v>82.474843300000003</v>
      </c>
      <c r="E22" s="6">
        <v>63.568881300000001</v>
      </c>
      <c r="F22" s="6">
        <v>56.472706051486199</v>
      </c>
      <c r="G22" s="6">
        <v>43.527293948513801</v>
      </c>
    </row>
    <row r="23" spans="1:7" x14ac:dyDescent="0.25">
      <c r="A23" s="6" t="s">
        <v>13</v>
      </c>
      <c r="B23" s="6" t="s">
        <v>19</v>
      </c>
      <c r="C23" s="6" t="s">
        <v>18</v>
      </c>
      <c r="D23" s="6">
        <v>18050.6330977</v>
      </c>
      <c r="E23" s="6">
        <v>11216.477627599999</v>
      </c>
      <c r="F23" s="6">
        <v>61.675487092397198</v>
      </c>
      <c r="G23" s="6">
        <v>38.324512907602802</v>
      </c>
    </row>
    <row r="24" spans="1:7" x14ac:dyDescent="0.25">
      <c r="A24" s="6" t="s">
        <v>13</v>
      </c>
      <c r="B24" s="6" t="s">
        <v>20</v>
      </c>
      <c r="C24" s="6" t="s">
        <v>15</v>
      </c>
      <c r="D24" s="6">
        <v>41048.330585099997</v>
      </c>
      <c r="E24" s="6">
        <v>35825.257383800003</v>
      </c>
      <c r="F24" s="6">
        <v>53.397183180400702</v>
      </c>
      <c r="G24" s="6">
        <v>46.602816819599298</v>
      </c>
    </row>
    <row r="25" spans="1:7" x14ac:dyDescent="0.25">
      <c r="A25" s="6" t="s">
        <v>13</v>
      </c>
      <c r="B25" s="6" t="s">
        <v>20</v>
      </c>
      <c r="C25" s="6" t="s">
        <v>16</v>
      </c>
      <c r="D25" s="6">
        <v>230.5028709</v>
      </c>
      <c r="E25" s="6">
        <v>402.3390531</v>
      </c>
      <c r="F25" s="6">
        <v>36.423451443144302</v>
      </c>
      <c r="G25" s="6">
        <v>63.576548556855698</v>
      </c>
    </row>
    <row r="26" spans="1:7" x14ac:dyDescent="0.25">
      <c r="A26" s="6" t="s">
        <v>13</v>
      </c>
      <c r="B26" s="6" t="s">
        <v>20</v>
      </c>
      <c r="C26" s="6" t="s">
        <v>17</v>
      </c>
      <c r="D26" s="6">
        <v>26485.7168576</v>
      </c>
      <c r="E26" s="6">
        <v>27555.970470100001</v>
      </c>
      <c r="F26" s="6">
        <v>49.009788863539598</v>
      </c>
      <c r="G26" s="6">
        <v>50.990211136460402</v>
      </c>
    </row>
    <row r="27" spans="1:7" x14ac:dyDescent="0.25">
      <c r="A27" s="6" t="s">
        <v>13</v>
      </c>
      <c r="B27" s="6" t="s">
        <v>20</v>
      </c>
      <c r="C27" s="6" t="s">
        <v>18</v>
      </c>
      <c r="D27" s="6">
        <v>5001179.8417343004</v>
      </c>
      <c r="E27" s="6">
        <v>2695220.0409968998</v>
      </c>
      <c r="F27" s="6">
        <v>64.980769163978806</v>
      </c>
      <c r="G27" s="6">
        <v>35.019230836021102</v>
      </c>
    </row>
    <row r="28" spans="1:7" x14ac:dyDescent="0.25">
      <c r="A28" t="s">
        <v>21</v>
      </c>
    </row>
    <row r="29" spans="1:7" x14ac:dyDescent="0.25">
      <c r="A29" t="s">
        <v>1037</v>
      </c>
    </row>
    <row r="30" spans="1:7" x14ac:dyDescent="0.25">
      <c r="A30" t="s">
        <v>22</v>
      </c>
    </row>
    <row r="31" spans="1:7" x14ac:dyDescent="0.25">
      <c r="A31" t="s">
        <v>23</v>
      </c>
    </row>
    <row r="32" spans="1:7" x14ac:dyDescent="0.25">
      <c r="A32" t="s">
        <v>24</v>
      </c>
    </row>
    <row r="35" spans="1:7" x14ac:dyDescent="0.25">
      <c r="G35" s="7" t="str">
        <f>HYPERLINK("#'Indice'!A1", "Ir al índice")</f>
        <v>Ir al índice</v>
      </c>
    </row>
    <row r="36" spans="1:7" ht="17.25" x14ac:dyDescent="0.3">
      <c r="A36" s="4" t="s">
        <v>481</v>
      </c>
    </row>
    <row r="37" spans="1:7" x14ac:dyDescent="0.25">
      <c r="A37" s="5" t="s">
        <v>26</v>
      </c>
      <c r="B37" s="5" t="s">
        <v>10</v>
      </c>
      <c r="C37" s="5" t="s">
        <v>11</v>
      </c>
      <c r="D37" s="5" t="s">
        <v>431</v>
      </c>
      <c r="E37" s="5" t="s">
        <v>469</v>
      </c>
      <c r="F37" s="5" t="s">
        <v>433</v>
      </c>
      <c r="G37" s="5" t="s">
        <v>470</v>
      </c>
    </row>
    <row r="38" spans="1:7" x14ac:dyDescent="0.25">
      <c r="A38" s="6" t="s">
        <v>13</v>
      </c>
      <c r="B38" s="6" t="s">
        <v>14</v>
      </c>
      <c r="C38" s="6" t="s">
        <v>15</v>
      </c>
      <c r="D38" s="6">
        <v>41111.7968511</v>
      </c>
      <c r="E38" s="6">
        <v>35855.636646600004</v>
      </c>
      <c r="F38" s="6">
        <v>53.414535190820096</v>
      </c>
      <c r="G38" s="6">
        <v>46.585464809179904</v>
      </c>
    </row>
    <row r="39" spans="1:7" x14ac:dyDescent="0.25">
      <c r="A39" s="6" t="s">
        <v>13</v>
      </c>
      <c r="B39" s="6" t="s">
        <v>14</v>
      </c>
      <c r="C39" s="6" t="s">
        <v>16</v>
      </c>
      <c r="D39" s="6">
        <v>230.5028709</v>
      </c>
      <c r="E39" s="6">
        <v>402.3390531</v>
      </c>
      <c r="F39" s="6">
        <v>36.423451443144302</v>
      </c>
      <c r="G39" s="6">
        <v>63.576548556855698</v>
      </c>
    </row>
    <row r="40" spans="1:7" x14ac:dyDescent="0.25">
      <c r="A40" s="6" t="s">
        <v>13</v>
      </c>
      <c r="B40" s="6" t="s">
        <v>14</v>
      </c>
      <c r="C40" s="6" t="s">
        <v>17</v>
      </c>
      <c r="D40" s="6">
        <v>26568.191700899999</v>
      </c>
      <c r="E40" s="6">
        <v>27619.539351399999</v>
      </c>
      <c r="F40" s="6">
        <v>49.029902498145503</v>
      </c>
      <c r="G40" s="6">
        <v>50.970097501854497</v>
      </c>
    </row>
    <row r="41" spans="1:7" x14ac:dyDescent="0.25">
      <c r="A41" s="6" t="s">
        <v>13</v>
      </c>
      <c r="B41" s="6" t="s">
        <v>14</v>
      </c>
      <c r="C41" s="6" t="s">
        <v>18</v>
      </c>
      <c r="D41" s="6">
        <v>5019230.4748320002</v>
      </c>
      <c r="E41" s="6">
        <v>2706436.5186244999</v>
      </c>
      <c r="F41" s="6">
        <v>64.968247778259098</v>
      </c>
      <c r="G41" s="6">
        <v>35.031752221740902</v>
      </c>
    </row>
    <row r="42" spans="1:7" x14ac:dyDescent="0.25">
      <c r="A42" s="6" t="s">
        <v>27</v>
      </c>
      <c r="B42" s="6" t="s">
        <v>28</v>
      </c>
      <c r="C42" s="6" t="s">
        <v>15</v>
      </c>
      <c r="D42" s="6">
        <v>717.30547200000001</v>
      </c>
      <c r="E42" s="6">
        <v>61.777528799999999</v>
      </c>
      <c r="F42" s="6">
        <v>92.070481741154197</v>
      </c>
      <c r="G42" s="6">
        <v>7.9295182588458299</v>
      </c>
    </row>
    <row r="43" spans="1:7" x14ac:dyDescent="0.25">
      <c r="A43" s="6" t="s">
        <v>27</v>
      </c>
      <c r="B43" s="6" t="s">
        <v>28</v>
      </c>
      <c r="C43" s="6" t="s">
        <v>17</v>
      </c>
      <c r="D43" s="6">
        <v>140.87961490000001</v>
      </c>
      <c r="E43" s="6">
        <v>0</v>
      </c>
      <c r="F43" s="6">
        <v>100</v>
      </c>
      <c r="G43" s="6">
        <v>0</v>
      </c>
    </row>
    <row r="44" spans="1:7" x14ac:dyDescent="0.25">
      <c r="A44" s="6" t="s">
        <v>27</v>
      </c>
      <c r="B44" s="6" t="s">
        <v>28</v>
      </c>
      <c r="C44" s="6" t="s">
        <v>18</v>
      </c>
      <c r="D44" s="6">
        <v>139247.81887700001</v>
      </c>
      <c r="E44" s="6">
        <v>17131.218507400001</v>
      </c>
      <c r="F44" s="6">
        <v>89.045067168888295</v>
      </c>
      <c r="G44" s="6">
        <v>10.9549328311117</v>
      </c>
    </row>
    <row r="45" spans="1:7" x14ac:dyDescent="0.25">
      <c r="A45" s="6" t="s">
        <v>29</v>
      </c>
      <c r="B45" s="6" t="s">
        <v>30</v>
      </c>
      <c r="C45" s="6" t="s">
        <v>15</v>
      </c>
      <c r="D45" s="6">
        <v>3420.1051821999999</v>
      </c>
      <c r="E45" s="6">
        <v>366.21745920000001</v>
      </c>
      <c r="F45" s="6">
        <v>90.327885553234594</v>
      </c>
      <c r="G45" s="6">
        <v>9.6721144467654305</v>
      </c>
    </row>
    <row r="46" spans="1:7" x14ac:dyDescent="0.25">
      <c r="A46" s="6" t="s">
        <v>29</v>
      </c>
      <c r="B46" s="6" t="s">
        <v>30</v>
      </c>
      <c r="C46" s="6" t="s">
        <v>17</v>
      </c>
      <c r="D46" s="6">
        <v>188.68296430000001</v>
      </c>
      <c r="E46" s="6">
        <v>0</v>
      </c>
      <c r="F46" s="6">
        <v>100</v>
      </c>
      <c r="G46" s="6">
        <v>0</v>
      </c>
    </row>
    <row r="47" spans="1:7" x14ac:dyDescent="0.25">
      <c r="A47" s="6" t="s">
        <v>29</v>
      </c>
      <c r="B47" s="6" t="s">
        <v>30</v>
      </c>
      <c r="C47" s="6" t="s">
        <v>18</v>
      </c>
      <c r="D47" s="6">
        <v>30701.5498505</v>
      </c>
      <c r="E47" s="6">
        <v>4223.4445532</v>
      </c>
      <c r="F47" s="6">
        <v>87.907100272140397</v>
      </c>
      <c r="G47" s="6">
        <v>12.0928997278595</v>
      </c>
    </row>
    <row r="48" spans="1:7" x14ac:dyDescent="0.25">
      <c r="A48" s="6" t="s">
        <v>31</v>
      </c>
      <c r="B48" s="6" t="s">
        <v>32</v>
      </c>
      <c r="C48" s="6" t="s">
        <v>15</v>
      </c>
      <c r="D48" s="6">
        <v>351.55786920000003</v>
      </c>
      <c r="E48" s="6">
        <v>308.01572390000001</v>
      </c>
      <c r="F48" s="6">
        <v>53.300779909589103</v>
      </c>
      <c r="G48" s="6">
        <v>46.699220090410897</v>
      </c>
    </row>
    <row r="49" spans="1:7" x14ac:dyDescent="0.25">
      <c r="A49" s="6" t="s">
        <v>31</v>
      </c>
      <c r="B49" s="6" t="s">
        <v>32</v>
      </c>
      <c r="C49" s="6" t="s">
        <v>17</v>
      </c>
      <c r="D49" s="6">
        <v>134.3359447</v>
      </c>
      <c r="E49" s="6">
        <v>107.69695160000001</v>
      </c>
      <c r="F49" s="6">
        <v>55.503176119286898</v>
      </c>
      <c r="G49" s="6">
        <v>44.496823880713102</v>
      </c>
    </row>
    <row r="50" spans="1:7" x14ac:dyDescent="0.25">
      <c r="A50" s="6" t="s">
        <v>31</v>
      </c>
      <c r="B50" s="6" t="s">
        <v>32</v>
      </c>
      <c r="C50" s="6" t="s">
        <v>18</v>
      </c>
      <c r="D50" s="6">
        <v>93446.946512800001</v>
      </c>
      <c r="E50" s="6">
        <v>16168.4469787</v>
      </c>
      <c r="F50" s="6">
        <v>85.2498390383886</v>
      </c>
      <c r="G50" s="6">
        <v>14.7501609616114</v>
      </c>
    </row>
    <row r="51" spans="1:7" x14ac:dyDescent="0.25">
      <c r="A51" s="6" t="s">
        <v>33</v>
      </c>
      <c r="B51" s="6" t="s">
        <v>34</v>
      </c>
      <c r="C51" s="6" t="s">
        <v>15</v>
      </c>
      <c r="D51" s="6">
        <v>131.8436356</v>
      </c>
      <c r="E51" s="6">
        <v>29.559990299999999</v>
      </c>
      <c r="F51" s="6">
        <v>81.685671474125201</v>
      </c>
      <c r="G51" s="6">
        <v>18.314328525874799</v>
      </c>
    </row>
    <row r="52" spans="1:7" x14ac:dyDescent="0.25">
      <c r="A52" s="6" t="s">
        <v>33</v>
      </c>
      <c r="B52" s="6" t="s">
        <v>34</v>
      </c>
      <c r="C52" s="6" t="s">
        <v>17</v>
      </c>
      <c r="D52" s="6">
        <v>60.498458900000003</v>
      </c>
      <c r="E52" s="6">
        <v>0</v>
      </c>
      <c r="F52" s="6">
        <v>100</v>
      </c>
      <c r="G52" s="6">
        <v>0</v>
      </c>
    </row>
    <row r="53" spans="1:7" x14ac:dyDescent="0.25">
      <c r="A53" s="6" t="s">
        <v>33</v>
      </c>
      <c r="B53" s="6" t="s">
        <v>34</v>
      </c>
      <c r="C53" s="6" t="s">
        <v>18</v>
      </c>
      <c r="D53" s="6">
        <v>28833.541564499999</v>
      </c>
      <c r="E53" s="6">
        <v>5547.5563524999998</v>
      </c>
      <c r="F53" s="6">
        <v>83.864516584396299</v>
      </c>
      <c r="G53" s="6">
        <v>16.135483415603701</v>
      </c>
    </row>
    <row r="54" spans="1:7" x14ac:dyDescent="0.25">
      <c r="A54" s="6" t="s">
        <v>35</v>
      </c>
      <c r="B54" s="6" t="s">
        <v>36</v>
      </c>
      <c r="C54" s="6" t="s">
        <v>15</v>
      </c>
      <c r="D54" s="6">
        <v>277.95367729999998</v>
      </c>
      <c r="E54" s="6">
        <v>1.4395777000000001</v>
      </c>
      <c r="F54" s="6">
        <v>99.484748584929207</v>
      </c>
      <c r="G54" s="6">
        <v>0.51525141507084704</v>
      </c>
    </row>
    <row r="55" spans="1:7" x14ac:dyDescent="0.25">
      <c r="A55" s="6" t="s">
        <v>35</v>
      </c>
      <c r="B55" s="6" t="s">
        <v>36</v>
      </c>
      <c r="C55" s="6" t="s">
        <v>17</v>
      </c>
      <c r="D55" s="6">
        <v>291.24210410000001</v>
      </c>
      <c r="E55" s="6">
        <v>11.276692000000001</v>
      </c>
      <c r="F55" s="6">
        <v>96.272399551572803</v>
      </c>
      <c r="G55" s="6">
        <v>3.7276004484271401</v>
      </c>
    </row>
    <row r="56" spans="1:7" x14ac:dyDescent="0.25">
      <c r="A56" s="6" t="s">
        <v>35</v>
      </c>
      <c r="B56" s="6" t="s">
        <v>36</v>
      </c>
      <c r="C56" s="6" t="s">
        <v>18</v>
      </c>
      <c r="D56" s="6">
        <v>130236.2431119</v>
      </c>
      <c r="E56" s="6">
        <v>27639.844787400001</v>
      </c>
      <c r="F56" s="6">
        <v>82.492697180950003</v>
      </c>
      <c r="G56" s="6">
        <v>17.50730281905</v>
      </c>
    </row>
    <row r="57" spans="1:7" x14ac:dyDescent="0.25">
      <c r="A57" s="6" t="s">
        <v>37</v>
      </c>
      <c r="B57" s="6" t="s">
        <v>38</v>
      </c>
      <c r="C57" s="6" t="s">
        <v>15</v>
      </c>
      <c r="D57" s="6">
        <v>1013.1789062</v>
      </c>
      <c r="E57" s="6">
        <v>0</v>
      </c>
      <c r="F57" s="6">
        <v>100</v>
      </c>
      <c r="G57" s="6">
        <v>0</v>
      </c>
    </row>
    <row r="58" spans="1:7" x14ac:dyDescent="0.25">
      <c r="A58" s="6" t="s">
        <v>37</v>
      </c>
      <c r="B58" s="6" t="s">
        <v>38</v>
      </c>
      <c r="C58" s="6" t="s">
        <v>17</v>
      </c>
      <c r="D58" s="6">
        <v>5064.7872497999997</v>
      </c>
      <c r="E58" s="6">
        <v>0</v>
      </c>
      <c r="F58" s="6">
        <v>100</v>
      </c>
      <c r="G58" s="6">
        <v>0</v>
      </c>
    </row>
    <row r="59" spans="1:7" x14ac:dyDescent="0.25">
      <c r="A59" s="6" t="s">
        <v>37</v>
      </c>
      <c r="B59" s="6" t="s">
        <v>38</v>
      </c>
      <c r="C59" s="6" t="s">
        <v>18</v>
      </c>
      <c r="D59" s="6">
        <v>578386.1361296</v>
      </c>
      <c r="E59" s="6">
        <v>208050.89771769999</v>
      </c>
      <c r="F59" s="6">
        <v>73.545129646311096</v>
      </c>
      <c r="G59" s="6">
        <v>26.4548703536889</v>
      </c>
    </row>
    <row r="60" spans="1:7" x14ac:dyDescent="0.25">
      <c r="A60" s="6" t="s">
        <v>39</v>
      </c>
      <c r="B60" s="6" t="s">
        <v>40</v>
      </c>
      <c r="C60" s="6" t="s">
        <v>15</v>
      </c>
      <c r="D60" s="6">
        <v>201.29574679999999</v>
      </c>
      <c r="E60" s="6">
        <v>17.4240143</v>
      </c>
      <c r="F60" s="6">
        <v>92.033635089774194</v>
      </c>
      <c r="G60" s="6">
        <v>7.9663649102257601</v>
      </c>
    </row>
    <row r="61" spans="1:7" x14ac:dyDescent="0.25">
      <c r="A61" s="6" t="s">
        <v>39</v>
      </c>
      <c r="B61" s="6" t="s">
        <v>40</v>
      </c>
      <c r="C61" s="6" t="s">
        <v>17</v>
      </c>
      <c r="D61" s="6">
        <v>55.471693999999999</v>
      </c>
      <c r="E61" s="6">
        <v>36.7705962</v>
      </c>
      <c r="F61" s="6">
        <v>60.136943564308901</v>
      </c>
      <c r="G61" s="6">
        <v>39.863056435691099</v>
      </c>
    </row>
    <row r="62" spans="1:7" x14ac:dyDescent="0.25">
      <c r="A62" s="6" t="s">
        <v>39</v>
      </c>
      <c r="B62" s="6" t="s">
        <v>40</v>
      </c>
      <c r="C62" s="6" t="s">
        <v>18</v>
      </c>
      <c r="D62" s="6">
        <v>26218.844004499999</v>
      </c>
      <c r="E62" s="6">
        <v>3967.1939544000002</v>
      </c>
      <c r="F62" s="6">
        <v>86.857520156167695</v>
      </c>
      <c r="G62" s="6">
        <v>13.1424798438323</v>
      </c>
    </row>
    <row r="63" spans="1:7" x14ac:dyDescent="0.25">
      <c r="A63" t="s">
        <v>21</v>
      </c>
    </row>
    <row r="64" spans="1:7" x14ac:dyDescent="0.25">
      <c r="A64" t="s">
        <v>1037</v>
      </c>
    </row>
    <row r="65" spans="1:7" x14ac:dyDescent="0.25">
      <c r="A65" t="s">
        <v>22</v>
      </c>
    </row>
    <row r="66" spans="1:7" x14ac:dyDescent="0.25">
      <c r="A66" t="s">
        <v>23</v>
      </c>
    </row>
    <row r="67" spans="1:7" x14ac:dyDescent="0.25">
      <c r="A67" t="s">
        <v>24</v>
      </c>
    </row>
    <row r="70" spans="1:7" x14ac:dyDescent="0.25">
      <c r="G70" s="7" t="str">
        <f>HYPERLINK("#'Indice'!A1", "Ir al índice")</f>
        <v>Ir al índice</v>
      </c>
    </row>
    <row r="71" spans="1:7" ht="17.25" x14ac:dyDescent="0.3">
      <c r="A71" s="4" t="s">
        <v>482</v>
      </c>
    </row>
    <row r="72" spans="1:7" x14ac:dyDescent="0.25">
      <c r="A72" s="5" t="s">
        <v>26</v>
      </c>
      <c r="B72" s="5" t="s">
        <v>10</v>
      </c>
      <c r="C72" s="5" t="s">
        <v>11</v>
      </c>
      <c r="D72" s="5" t="s">
        <v>431</v>
      </c>
      <c r="E72" s="5" t="s">
        <v>469</v>
      </c>
      <c r="F72" s="5" t="s">
        <v>433</v>
      </c>
      <c r="G72" s="5" t="s">
        <v>470</v>
      </c>
    </row>
    <row r="73" spans="1:7" x14ac:dyDescent="0.25">
      <c r="A73" s="6" t="s">
        <v>13</v>
      </c>
      <c r="B73" s="6" t="s">
        <v>14</v>
      </c>
      <c r="C73" s="6" t="s">
        <v>15</v>
      </c>
      <c r="D73" s="6">
        <v>41048.330585099997</v>
      </c>
      <c r="E73" s="6">
        <v>35825.257383800003</v>
      </c>
      <c r="F73" s="6">
        <v>53.397183180400702</v>
      </c>
      <c r="G73" s="6">
        <v>46.602816819599298</v>
      </c>
    </row>
    <row r="74" spans="1:7" x14ac:dyDescent="0.25">
      <c r="A74" s="6" t="s">
        <v>13</v>
      </c>
      <c r="B74" s="6" t="s">
        <v>14</v>
      </c>
      <c r="C74" s="6" t="s">
        <v>16</v>
      </c>
      <c r="D74" s="6">
        <v>230.5028709</v>
      </c>
      <c r="E74" s="6">
        <v>402.3390531</v>
      </c>
      <c r="F74" s="6">
        <v>36.423451443144302</v>
      </c>
      <c r="G74" s="6">
        <v>63.576548556855698</v>
      </c>
    </row>
    <row r="75" spans="1:7" x14ac:dyDescent="0.25">
      <c r="A75" s="6" t="s">
        <v>13</v>
      </c>
      <c r="B75" s="6" t="s">
        <v>14</v>
      </c>
      <c r="C75" s="6" t="s">
        <v>17</v>
      </c>
      <c r="D75" s="6">
        <v>26485.7168576</v>
      </c>
      <c r="E75" s="6">
        <v>27555.970470100001</v>
      </c>
      <c r="F75" s="6">
        <v>49.009788863539598</v>
      </c>
      <c r="G75" s="6">
        <v>50.990211136460402</v>
      </c>
    </row>
    <row r="76" spans="1:7" x14ac:dyDescent="0.25">
      <c r="A76" s="6" t="s">
        <v>13</v>
      </c>
      <c r="B76" s="6" t="s">
        <v>14</v>
      </c>
      <c r="C76" s="6" t="s">
        <v>18</v>
      </c>
      <c r="D76" s="6">
        <v>5001179.8417343004</v>
      </c>
      <c r="E76" s="6">
        <v>2695220.0409968998</v>
      </c>
      <c r="F76" s="6">
        <v>64.980769163978806</v>
      </c>
      <c r="G76" s="6">
        <v>35.019230836021102</v>
      </c>
    </row>
    <row r="77" spans="1:7" x14ac:dyDescent="0.25">
      <c r="A77" s="6" t="s">
        <v>42</v>
      </c>
      <c r="B77" s="6" t="s">
        <v>43</v>
      </c>
      <c r="C77" s="6" t="s">
        <v>15</v>
      </c>
      <c r="D77" s="6">
        <v>5.8301647000000001</v>
      </c>
      <c r="E77" s="6">
        <v>0</v>
      </c>
      <c r="F77" s="6">
        <v>100</v>
      </c>
      <c r="G77" s="6">
        <v>0</v>
      </c>
    </row>
    <row r="78" spans="1:7" x14ac:dyDescent="0.25">
      <c r="A78" s="6" t="s">
        <v>42</v>
      </c>
      <c r="B78" s="6" t="s">
        <v>43</v>
      </c>
      <c r="C78" s="6" t="s">
        <v>17</v>
      </c>
      <c r="D78" s="6">
        <v>8.7542509000000006</v>
      </c>
      <c r="E78" s="6">
        <v>31.2752199</v>
      </c>
      <c r="F78" s="6">
        <v>21.869514447840299</v>
      </c>
      <c r="G78" s="6">
        <v>78.130485552159698</v>
      </c>
    </row>
    <row r="79" spans="1:7" x14ac:dyDescent="0.25">
      <c r="A79" s="6" t="s">
        <v>42</v>
      </c>
      <c r="B79" s="6" t="s">
        <v>43</v>
      </c>
      <c r="C79" s="6" t="s">
        <v>18</v>
      </c>
      <c r="D79" s="6">
        <v>7238.2237874000002</v>
      </c>
      <c r="E79" s="6">
        <v>2300.9165788</v>
      </c>
      <c r="F79" s="6">
        <v>75.879204095236602</v>
      </c>
      <c r="G79" s="6">
        <v>24.120795904763401</v>
      </c>
    </row>
    <row r="80" spans="1:7" x14ac:dyDescent="0.25">
      <c r="A80" s="6" t="s">
        <v>44</v>
      </c>
      <c r="B80" s="6" t="s">
        <v>45</v>
      </c>
      <c r="C80" s="6" t="s">
        <v>17</v>
      </c>
      <c r="D80" s="6">
        <v>153.77992499999999</v>
      </c>
      <c r="E80" s="6">
        <v>0</v>
      </c>
      <c r="F80" s="6">
        <v>100</v>
      </c>
      <c r="G80" s="6">
        <v>0</v>
      </c>
    </row>
    <row r="81" spans="1:7" x14ac:dyDescent="0.25">
      <c r="A81" s="6" t="s">
        <v>44</v>
      </c>
      <c r="B81" s="6" t="s">
        <v>45</v>
      </c>
      <c r="C81" s="6" t="s">
        <v>18</v>
      </c>
      <c r="D81" s="6">
        <v>59961.111946199999</v>
      </c>
      <c r="E81" s="6">
        <v>8659.1081357000003</v>
      </c>
      <c r="F81" s="6">
        <v>87.381112847838295</v>
      </c>
      <c r="G81" s="6">
        <v>12.6188871521618</v>
      </c>
    </row>
    <row r="82" spans="1:7" x14ac:dyDescent="0.25">
      <c r="A82" s="6" t="s">
        <v>27</v>
      </c>
      <c r="B82" s="6" t="s">
        <v>28</v>
      </c>
      <c r="C82" s="6" t="s">
        <v>15</v>
      </c>
      <c r="D82" s="6">
        <v>207.96370680000001</v>
      </c>
      <c r="E82" s="6">
        <v>0</v>
      </c>
      <c r="F82" s="6">
        <v>100</v>
      </c>
      <c r="G82" s="6">
        <v>0</v>
      </c>
    </row>
    <row r="83" spans="1:7" x14ac:dyDescent="0.25">
      <c r="A83" s="6" t="s">
        <v>27</v>
      </c>
      <c r="B83" s="6" t="s">
        <v>28</v>
      </c>
      <c r="C83" s="6" t="s">
        <v>17</v>
      </c>
      <c r="D83" s="6">
        <v>65.869295300000005</v>
      </c>
      <c r="E83" s="6">
        <v>0</v>
      </c>
      <c r="F83" s="6">
        <v>100</v>
      </c>
      <c r="G83" s="6">
        <v>0</v>
      </c>
    </row>
    <row r="84" spans="1:7" x14ac:dyDescent="0.25">
      <c r="A84" s="6" t="s">
        <v>27</v>
      </c>
      <c r="B84" s="6" t="s">
        <v>28</v>
      </c>
      <c r="C84" s="6" t="s">
        <v>18</v>
      </c>
      <c r="D84" s="6">
        <v>116710.1405317</v>
      </c>
      <c r="E84" s="6">
        <v>14956.0264651</v>
      </c>
      <c r="F84" s="6">
        <v>88.640949450997894</v>
      </c>
      <c r="G84" s="6">
        <v>11.359050549002101</v>
      </c>
    </row>
    <row r="85" spans="1:7" x14ac:dyDescent="0.25">
      <c r="A85" s="6" t="s">
        <v>29</v>
      </c>
      <c r="B85" s="6" t="s">
        <v>30</v>
      </c>
      <c r="C85" s="6" t="s">
        <v>15</v>
      </c>
      <c r="D85" s="6">
        <v>1351.4670451</v>
      </c>
      <c r="E85" s="6">
        <v>141.43347460000001</v>
      </c>
      <c r="F85" s="6">
        <v>90.526262618729504</v>
      </c>
      <c r="G85" s="6">
        <v>9.4737373812704693</v>
      </c>
    </row>
    <row r="86" spans="1:7" x14ac:dyDescent="0.25">
      <c r="A86" s="6" t="s">
        <v>29</v>
      </c>
      <c r="B86" s="6" t="s">
        <v>30</v>
      </c>
      <c r="C86" s="6" t="s">
        <v>17</v>
      </c>
      <c r="D86" s="6">
        <v>175.73638009999999</v>
      </c>
      <c r="E86" s="6">
        <v>0</v>
      </c>
      <c r="F86" s="6">
        <v>100</v>
      </c>
      <c r="G86" s="6">
        <v>0</v>
      </c>
    </row>
    <row r="87" spans="1:7" x14ac:dyDescent="0.25">
      <c r="A87" s="6" t="s">
        <v>29</v>
      </c>
      <c r="B87" s="6" t="s">
        <v>30</v>
      </c>
      <c r="C87" s="6" t="s">
        <v>18</v>
      </c>
      <c r="D87" s="6">
        <v>21479.426196799999</v>
      </c>
      <c r="E87" s="6">
        <v>3121.9369068000001</v>
      </c>
      <c r="F87" s="6">
        <v>87.309902733222302</v>
      </c>
      <c r="G87" s="6">
        <v>12.6900972667777</v>
      </c>
    </row>
    <row r="88" spans="1:7" x14ac:dyDescent="0.25">
      <c r="A88" s="6" t="s">
        <v>46</v>
      </c>
      <c r="B88" s="6" t="s">
        <v>47</v>
      </c>
      <c r="C88" s="6" t="s">
        <v>15</v>
      </c>
      <c r="D88" s="6">
        <v>157.59803429999999</v>
      </c>
      <c r="E88" s="6">
        <v>16.101634900000001</v>
      </c>
      <c r="F88" s="6">
        <v>90.730186779192806</v>
      </c>
      <c r="G88" s="6">
        <v>9.2698132208072206</v>
      </c>
    </row>
    <row r="89" spans="1:7" x14ac:dyDescent="0.25">
      <c r="A89" s="6" t="s">
        <v>46</v>
      </c>
      <c r="B89" s="6" t="s">
        <v>47</v>
      </c>
      <c r="C89" s="6" t="s">
        <v>17</v>
      </c>
      <c r="D89" s="6">
        <v>5.1857796</v>
      </c>
      <c r="E89" s="6">
        <v>8.9542041000000001</v>
      </c>
      <c r="F89" s="6">
        <v>36.674579759239698</v>
      </c>
      <c r="G89" s="6">
        <v>63.325420240760302</v>
      </c>
    </row>
    <row r="90" spans="1:7" x14ac:dyDescent="0.25">
      <c r="A90" s="6" t="s">
        <v>46</v>
      </c>
      <c r="B90" s="6" t="s">
        <v>47</v>
      </c>
      <c r="C90" s="6" t="s">
        <v>18</v>
      </c>
      <c r="D90" s="6">
        <v>16472.393734099998</v>
      </c>
      <c r="E90" s="6">
        <v>7095.7666196</v>
      </c>
      <c r="F90" s="6">
        <v>69.892573229687699</v>
      </c>
      <c r="G90" s="6">
        <v>30.107426770312301</v>
      </c>
    </row>
    <row r="91" spans="1:7" x14ac:dyDescent="0.25">
      <c r="A91" s="6" t="s">
        <v>48</v>
      </c>
      <c r="B91" s="6" t="s">
        <v>49</v>
      </c>
      <c r="C91" s="6" t="s">
        <v>15</v>
      </c>
      <c r="D91" s="6">
        <v>72.972897099999997</v>
      </c>
      <c r="E91" s="6">
        <v>374.88913700000001</v>
      </c>
      <c r="F91" s="6">
        <v>16.293610876537599</v>
      </c>
      <c r="G91" s="6">
        <v>83.706389123462401</v>
      </c>
    </row>
    <row r="92" spans="1:7" x14ac:dyDescent="0.25">
      <c r="A92" s="6" t="s">
        <v>48</v>
      </c>
      <c r="B92" s="6" t="s">
        <v>49</v>
      </c>
      <c r="C92" s="6" t="s">
        <v>17</v>
      </c>
      <c r="D92" s="6">
        <v>531.34385029999999</v>
      </c>
      <c r="E92" s="6">
        <v>262.42239599999999</v>
      </c>
      <c r="F92" s="6">
        <v>66.939587413393397</v>
      </c>
      <c r="G92" s="6">
        <v>33.060412586606603</v>
      </c>
    </row>
    <row r="93" spans="1:7" x14ac:dyDescent="0.25">
      <c r="A93" s="6" t="s">
        <v>48</v>
      </c>
      <c r="B93" s="6" t="s">
        <v>49</v>
      </c>
      <c r="C93" s="6" t="s">
        <v>18</v>
      </c>
      <c r="D93" s="6">
        <v>120630.6473561</v>
      </c>
      <c r="E93" s="6">
        <v>31230.7243662</v>
      </c>
      <c r="F93" s="6">
        <v>79.434714692746397</v>
      </c>
      <c r="G93" s="6">
        <v>20.5652853072536</v>
      </c>
    </row>
    <row r="94" spans="1:7" x14ac:dyDescent="0.25">
      <c r="A94" s="6" t="s">
        <v>31</v>
      </c>
      <c r="B94" s="6" t="s">
        <v>32</v>
      </c>
      <c r="C94" s="6" t="s">
        <v>15</v>
      </c>
      <c r="D94" s="6">
        <v>342.5044532</v>
      </c>
      <c r="E94" s="6">
        <v>308.01572390000001</v>
      </c>
      <c r="F94" s="6">
        <v>52.650857768451502</v>
      </c>
      <c r="G94" s="6">
        <v>47.349142231548498</v>
      </c>
    </row>
    <row r="95" spans="1:7" x14ac:dyDescent="0.25">
      <c r="A95" s="6" t="s">
        <v>31</v>
      </c>
      <c r="B95" s="6" t="s">
        <v>32</v>
      </c>
      <c r="C95" s="6" t="s">
        <v>17</v>
      </c>
      <c r="D95" s="6">
        <v>130.94091370000001</v>
      </c>
      <c r="E95" s="6">
        <v>107.69695160000001</v>
      </c>
      <c r="F95" s="6">
        <v>54.870132841403702</v>
      </c>
      <c r="G95" s="6">
        <v>45.129867158596298</v>
      </c>
    </row>
    <row r="96" spans="1:7" x14ac:dyDescent="0.25">
      <c r="A96" s="6" t="s">
        <v>31</v>
      </c>
      <c r="B96" s="6" t="s">
        <v>32</v>
      </c>
      <c r="C96" s="6" t="s">
        <v>18</v>
      </c>
      <c r="D96" s="6">
        <v>91904.470761799996</v>
      </c>
      <c r="E96" s="6">
        <v>15901.3712067</v>
      </c>
      <c r="F96" s="6">
        <v>85.249991172698898</v>
      </c>
      <c r="G96" s="6">
        <v>14.7500088273011</v>
      </c>
    </row>
    <row r="97" spans="1:7" x14ac:dyDescent="0.25">
      <c r="A97" s="6" t="s">
        <v>50</v>
      </c>
      <c r="B97" s="6" t="s">
        <v>51</v>
      </c>
      <c r="C97" s="6" t="s">
        <v>15</v>
      </c>
      <c r="D97" s="6">
        <v>335.1779229</v>
      </c>
      <c r="E97" s="6">
        <v>0</v>
      </c>
      <c r="F97" s="6">
        <v>100</v>
      </c>
      <c r="G97" s="6">
        <v>0</v>
      </c>
    </row>
    <row r="98" spans="1:7" x14ac:dyDescent="0.25">
      <c r="A98" s="6" t="s">
        <v>50</v>
      </c>
      <c r="B98" s="6" t="s">
        <v>51</v>
      </c>
      <c r="C98" s="6" t="s">
        <v>17</v>
      </c>
      <c r="D98" s="6">
        <v>292.84716930000002</v>
      </c>
      <c r="E98" s="6">
        <v>382.96252090000002</v>
      </c>
      <c r="F98" s="6">
        <v>43.332786366726197</v>
      </c>
      <c r="G98" s="6">
        <v>56.667213633273803</v>
      </c>
    </row>
    <row r="99" spans="1:7" x14ac:dyDescent="0.25">
      <c r="A99" s="6" t="s">
        <v>50</v>
      </c>
      <c r="B99" s="6" t="s">
        <v>51</v>
      </c>
      <c r="C99" s="6" t="s">
        <v>18</v>
      </c>
      <c r="D99" s="6">
        <v>103449.6169557</v>
      </c>
      <c r="E99" s="6">
        <v>36049.395428099997</v>
      </c>
      <c r="F99" s="6">
        <v>74.157956524510595</v>
      </c>
      <c r="G99" s="6">
        <v>25.842043475489401</v>
      </c>
    </row>
    <row r="100" spans="1:7" x14ac:dyDescent="0.25">
      <c r="A100" s="6" t="s">
        <v>52</v>
      </c>
      <c r="B100" s="6" t="s">
        <v>53</v>
      </c>
      <c r="C100" s="6" t="s">
        <v>17</v>
      </c>
      <c r="D100" s="6">
        <v>7.1296596000000001</v>
      </c>
      <c r="E100" s="6">
        <v>0</v>
      </c>
      <c r="F100" s="6">
        <v>100</v>
      </c>
      <c r="G100" s="6">
        <v>0</v>
      </c>
    </row>
    <row r="101" spans="1:7" x14ac:dyDescent="0.25">
      <c r="A101" s="6" t="s">
        <v>52</v>
      </c>
      <c r="B101" s="6" t="s">
        <v>53</v>
      </c>
      <c r="C101" s="6" t="s">
        <v>18</v>
      </c>
      <c r="D101" s="6">
        <v>12385.5585183</v>
      </c>
      <c r="E101" s="6">
        <v>2158.3118205999999</v>
      </c>
      <c r="F101" s="6">
        <v>85.159989945542605</v>
      </c>
      <c r="G101" s="6">
        <v>14.8400100544573</v>
      </c>
    </row>
    <row r="102" spans="1:7" x14ac:dyDescent="0.25">
      <c r="A102" s="6" t="s">
        <v>33</v>
      </c>
      <c r="B102" s="6" t="s">
        <v>34</v>
      </c>
      <c r="C102" s="6" t="s">
        <v>15</v>
      </c>
      <c r="D102" s="6">
        <v>6.8800087999999997</v>
      </c>
      <c r="E102" s="6">
        <v>5.0950259999999998</v>
      </c>
      <c r="F102" s="6">
        <v>57.452933664961002</v>
      </c>
      <c r="G102" s="6">
        <v>42.547066335038998</v>
      </c>
    </row>
    <row r="103" spans="1:7" x14ac:dyDescent="0.25">
      <c r="A103" s="6" t="s">
        <v>33</v>
      </c>
      <c r="B103" s="6" t="s">
        <v>34</v>
      </c>
      <c r="C103" s="6" t="s">
        <v>17</v>
      </c>
      <c r="D103" s="6">
        <v>13.959900599999999</v>
      </c>
      <c r="E103" s="6">
        <v>0</v>
      </c>
      <c r="F103" s="6">
        <v>100</v>
      </c>
      <c r="G103" s="6">
        <v>0</v>
      </c>
    </row>
    <row r="104" spans="1:7" x14ac:dyDescent="0.25">
      <c r="A104" s="6" t="s">
        <v>33</v>
      </c>
      <c r="B104" s="6" t="s">
        <v>34</v>
      </c>
      <c r="C104" s="6" t="s">
        <v>18</v>
      </c>
      <c r="D104" s="6">
        <v>14401.3554215</v>
      </c>
      <c r="E104" s="6">
        <v>2883.709644</v>
      </c>
      <c r="F104" s="6">
        <v>83.316755632261305</v>
      </c>
      <c r="G104" s="6">
        <v>16.683244367738698</v>
      </c>
    </row>
    <row r="105" spans="1:7" x14ac:dyDescent="0.25">
      <c r="A105" s="6" t="s">
        <v>54</v>
      </c>
      <c r="B105" s="6" t="s">
        <v>55</v>
      </c>
      <c r="C105" s="6" t="s">
        <v>15</v>
      </c>
      <c r="D105" s="6">
        <v>50.173085499999999</v>
      </c>
      <c r="E105" s="6">
        <v>53.695836800000002</v>
      </c>
      <c r="F105" s="6">
        <v>48.304232285271297</v>
      </c>
      <c r="G105" s="6">
        <v>51.695767714728703</v>
      </c>
    </row>
    <row r="106" spans="1:7" x14ac:dyDescent="0.25">
      <c r="A106" s="6" t="s">
        <v>54</v>
      </c>
      <c r="B106" s="6" t="s">
        <v>55</v>
      </c>
      <c r="C106" s="6" t="s">
        <v>16</v>
      </c>
      <c r="D106" s="6">
        <v>0</v>
      </c>
      <c r="E106" s="6">
        <v>105.5012248</v>
      </c>
      <c r="F106" s="6">
        <v>0</v>
      </c>
      <c r="G106" s="6">
        <v>100</v>
      </c>
    </row>
    <row r="107" spans="1:7" x14ac:dyDescent="0.25">
      <c r="A107" s="6" t="s">
        <v>54</v>
      </c>
      <c r="B107" s="6" t="s">
        <v>55</v>
      </c>
      <c r="C107" s="6" t="s">
        <v>17</v>
      </c>
      <c r="D107" s="6">
        <v>645.54300639999997</v>
      </c>
      <c r="E107" s="6">
        <v>142.0959182</v>
      </c>
      <c r="F107" s="6">
        <v>81.959256486446094</v>
      </c>
      <c r="G107" s="6">
        <v>18.040743513553899</v>
      </c>
    </row>
    <row r="108" spans="1:7" x14ac:dyDescent="0.25">
      <c r="A108" s="6" t="s">
        <v>54</v>
      </c>
      <c r="B108" s="6" t="s">
        <v>55</v>
      </c>
      <c r="C108" s="6" t="s">
        <v>18</v>
      </c>
      <c r="D108" s="6">
        <v>95535.022763999994</v>
      </c>
      <c r="E108" s="6">
        <v>30843.968165099999</v>
      </c>
      <c r="F108" s="6">
        <v>75.594069917519903</v>
      </c>
      <c r="G108" s="6">
        <v>24.405930082480101</v>
      </c>
    </row>
    <row r="109" spans="1:7" x14ac:dyDescent="0.25">
      <c r="A109" s="6" t="s">
        <v>35</v>
      </c>
      <c r="B109" s="6" t="s">
        <v>36</v>
      </c>
      <c r="C109" s="6" t="s">
        <v>15</v>
      </c>
      <c r="D109" s="6">
        <v>276.51409960000001</v>
      </c>
      <c r="E109" s="6">
        <v>0</v>
      </c>
      <c r="F109" s="6">
        <v>100</v>
      </c>
      <c r="G109" s="6">
        <v>0</v>
      </c>
    </row>
    <row r="110" spans="1:7" x14ac:dyDescent="0.25">
      <c r="A110" s="6" t="s">
        <v>35</v>
      </c>
      <c r="B110" s="6" t="s">
        <v>36</v>
      </c>
      <c r="C110" s="6" t="s">
        <v>17</v>
      </c>
      <c r="D110" s="6">
        <v>252.3049547</v>
      </c>
      <c r="E110" s="6">
        <v>0</v>
      </c>
      <c r="F110" s="6">
        <v>100</v>
      </c>
      <c r="G110" s="6">
        <v>0</v>
      </c>
    </row>
    <row r="111" spans="1:7" x14ac:dyDescent="0.25">
      <c r="A111" s="6" t="s">
        <v>35</v>
      </c>
      <c r="B111" s="6" t="s">
        <v>36</v>
      </c>
      <c r="C111" s="6" t="s">
        <v>18</v>
      </c>
      <c r="D111" s="6">
        <v>128736.40567589999</v>
      </c>
      <c r="E111" s="6">
        <v>27235.775266699999</v>
      </c>
      <c r="F111" s="6">
        <v>82.538055759620903</v>
      </c>
      <c r="G111" s="6">
        <v>17.461944240379101</v>
      </c>
    </row>
    <row r="112" spans="1:7" x14ac:dyDescent="0.25">
      <c r="A112" s="6" t="s">
        <v>56</v>
      </c>
      <c r="B112" s="6" t="s">
        <v>57</v>
      </c>
      <c r="C112" s="6" t="s">
        <v>15</v>
      </c>
      <c r="D112" s="6">
        <v>10.417266400000001</v>
      </c>
      <c r="E112" s="6">
        <v>23.406435699999999</v>
      </c>
      <c r="F112" s="6">
        <v>30.798717329053101</v>
      </c>
      <c r="G112" s="6">
        <v>69.201282670946895</v>
      </c>
    </row>
    <row r="113" spans="1:7" x14ac:dyDescent="0.25">
      <c r="A113" s="6" t="s">
        <v>56</v>
      </c>
      <c r="B113" s="6" t="s">
        <v>57</v>
      </c>
      <c r="C113" s="6" t="s">
        <v>17</v>
      </c>
      <c r="D113" s="6">
        <v>65.672509500000004</v>
      </c>
      <c r="E113" s="6">
        <v>19.050495099999999</v>
      </c>
      <c r="F113" s="6">
        <v>77.514377364279696</v>
      </c>
      <c r="G113" s="6">
        <v>22.4856226357204</v>
      </c>
    </row>
    <row r="114" spans="1:7" x14ac:dyDescent="0.25">
      <c r="A114" s="6" t="s">
        <v>56</v>
      </c>
      <c r="B114" s="6" t="s">
        <v>57</v>
      </c>
      <c r="C114" s="6" t="s">
        <v>18</v>
      </c>
      <c r="D114" s="6">
        <v>20297.470615300001</v>
      </c>
      <c r="E114" s="6">
        <v>7933.9826794999999</v>
      </c>
      <c r="F114" s="6">
        <v>71.896655136201005</v>
      </c>
      <c r="G114" s="6">
        <v>28.103344863798998</v>
      </c>
    </row>
    <row r="115" spans="1:7" x14ac:dyDescent="0.25">
      <c r="A115" s="6" t="s">
        <v>37</v>
      </c>
      <c r="B115" s="6" t="s">
        <v>38</v>
      </c>
      <c r="C115" s="6" t="s">
        <v>15</v>
      </c>
      <c r="D115" s="6">
        <v>1004.5590327</v>
      </c>
      <c r="E115" s="6">
        <v>0</v>
      </c>
      <c r="F115" s="6">
        <v>100</v>
      </c>
      <c r="G115" s="6">
        <v>0</v>
      </c>
    </row>
    <row r="116" spans="1:7" x14ac:dyDescent="0.25">
      <c r="A116" s="6" t="s">
        <v>37</v>
      </c>
      <c r="B116" s="6" t="s">
        <v>38</v>
      </c>
      <c r="C116" s="6" t="s">
        <v>17</v>
      </c>
      <c r="D116" s="6">
        <v>5061.2813593999999</v>
      </c>
      <c r="E116" s="6">
        <v>0</v>
      </c>
      <c r="F116" s="6">
        <v>100</v>
      </c>
      <c r="G116" s="6">
        <v>0</v>
      </c>
    </row>
    <row r="117" spans="1:7" x14ac:dyDescent="0.25">
      <c r="A117" s="6" t="s">
        <v>37</v>
      </c>
      <c r="B117" s="6" t="s">
        <v>38</v>
      </c>
      <c r="C117" s="6" t="s">
        <v>18</v>
      </c>
      <c r="D117" s="6">
        <v>575001.00882370002</v>
      </c>
      <c r="E117" s="6">
        <v>206916.1507878</v>
      </c>
      <c r="F117" s="6">
        <v>73.537330873949898</v>
      </c>
      <c r="G117" s="6">
        <v>26.462669126050098</v>
      </c>
    </row>
    <row r="118" spans="1:7" x14ac:dyDescent="0.25">
      <c r="A118" s="6" t="s">
        <v>39</v>
      </c>
      <c r="B118" s="6" t="s">
        <v>40</v>
      </c>
      <c r="C118" s="6" t="s">
        <v>15</v>
      </c>
      <c r="D118" s="6">
        <v>7.1690756999999996</v>
      </c>
      <c r="E118" s="6">
        <v>0</v>
      </c>
      <c r="F118" s="6">
        <v>100</v>
      </c>
      <c r="G118" s="6">
        <v>0</v>
      </c>
    </row>
    <row r="119" spans="1:7" x14ac:dyDescent="0.25">
      <c r="A119" s="6" t="s">
        <v>39</v>
      </c>
      <c r="B119" s="6" t="s">
        <v>40</v>
      </c>
      <c r="C119" s="6" t="s">
        <v>17</v>
      </c>
      <c r="D119" s="6">
        <v>46.172435200000002</v>
      </c>
      <c r="E119" s="6">
        <v>36.7705962</v>
      </c>
      <c r="F119" s="6">
        <v>55.6676485301452</v>
      </c>
      <c r="G119" s="6">
        <v>44.3323514698548</v>
      </c>
    </row>
    <row r="120" spans="1:7" x14ac:dyDescent="0.25">
      <c r="A120" s="6" t="s">
        <v>39</v>
      </c>
      <c r="B120" s="6" t="s">
        <v>40</v>
      </c>
      <c r="C120" s="6" t="s">
        <v>18</v>
      </c>
      <c r="D120" s="6">
        <v>19449.7008217</v>
      </c>
      <c r="E120" s="6">
        <v>2869.1870770999999</v>
      </c>
      <c r="F120" s="6">
        <v>87.144578663105094</v>
      </c>
      <c r="G120" s="6">
        <v>12.855421336894899</v>
      </c>
    </row>
    <row r="121" spans="1:7" x14ac:dyDescent="0.25">
      <c r="A121" s="6" t="s">
        <v>58</v>
      </c>
      <c r="B121" s="6" t="s">
        <v>59</v>
      </c>
      <c r="C121" s="6" t="s">
        <v>17</v>
      </c>
      <c r="D121" s="6">
        <v>14.0371556</v>
      </c>
      <c r="E121" s="6">
        <v>6.9409513</v>
      </c>
      <c r="F121" s="6">
        <v>66.913357181910399</v>
      </c>
      <c r="G121" s="6">
        <v>33.086642818089601</v>
      </c>
    </row>
    <row r="122" spans="1:7" x14ac:dyDescent="0.25">
      <c r="A122" s="6" t="s">
        <v>58</v>
      </c>
      <c r="B122" s="6" t="s">
        <v>59</v>
      </c>
      <c r="C122" s="6" t="s">
        <v>18</v>
      </c>
      <c r="D122" s="6">
        <v>7229.1024317000001</v>
      </c>
      <c r="E122" s="6">
        <v>2061.9194576999998</v>
      </c>
      <c r="F122" s="6">
        <v>77.807398559114205</v>
      </c>
      <c r="G122" s="6">
        <v>22.192601440885799</v>
      </c>
    </row>
    <row r="123" spans="1:7" x14ac:dyDescent="0.25">
      <c r="A123" s="6" t="s">
        <v>60</v>
      </c>
      <c r="B123" s="6" t="s">
        <v>61</v>
      </c>
      <c r="C123" s="6" t="s">
        <v>15</v>
      </c>
      <c r="D123" s="6">
        <v>65.222354999999993</v>
      </c>
      <c r="E123" s="6">
        <v>40.261847600000003</v>
      </c>
      <c r="F123" s="6">
        <v>61.831395974358003</v>
      </c>
      <c r="G123" s="6">
        <v>38.168604025641997</v>
      </c>
    </row>
    <row r="124" spans="1:7" x14ac:dyDescent="0.25">
      <c r="A124" s="6" t="s">
        <v>60</v>
      </c>
      <c r="B124" s="6" t="s">
        <v>61</v>
      </c>
      <c r="C124" s="6" t="s">
        <v>16</v>
      </c>
      <c r="D124" s="6">
        <v>3.2211816</v>
      </c>
      <c r="E124" s="6">
        <v>0</v>
      </c>
      <c r="F124" s="6">
        <v>100</v>
      </c>
      <c r="G124" s="6">
        <v>0</v>
      </c>
    </row>
    <row r="125" spans="1:7" x14ac:dyDescent="0.25">
      <c r="A125" s="6" t="s">
        <v>60</v>
      </c>
      <c r="B125" s="6" t="s">
        <v>61</v>
      </c>
      <c r="C125" s="6" t="s">
        <v>17</v>
      </c>
      <c r="D125" s="6">
        <v>66.211199899999997</v>
      </c>
      <c r="E125" s="6">
        <v>6.7627540000000002</v>
      </c>
      <c r="F125" s="6">
        <v>90.732646871146201</v>
      </c>
      <c r="G125" s="6">
        <v>9.2673531288538307</v>
      </c>
    </row>
    <row r="126" spans="1:7" x14ac:dyDescent="0.25">
      <c r="A126" s="6" t="s">
        <v>60</v>
      </c>
      <c r="B126" s="6" t="s">
        <v>61</v>
      </c>
      <c r="C126" s="6" t="s">
        <v>18</v>
      </c>
      <c r="D126" s="6">
        <v>7273.4535698</v>
      </c>
      <c r="E126" s="6">
        <v>1084.8670887999999</v>
      </c>
      <c r="F126" s="6">
        <v>87.020513652060401</v>
      </c>
      <c r="G126" s="6">
        <v>12.9794863479396</v>
      </c>
    </row>
    <row r="127" spans="1:7" x14ac:dyDescent="0.25">
      <c r="A127" s="6" t="s">
        <v>62</v>
      </c>
      <c r="B127" s="6" t="s">
        <v>63</v>
      </c>
      <c r="C127" s="6" t="s">
        <v>15</v>
      </c>
      <c r="D127" s="6">
        <v>8.5161066000000005</v>
      </c>
      <c r="E127" s="6">
        <v>0</v>
      </c>
      <c r="F127" s="6">
        <v>100</v>
      </c>
      <c r="G127" s="6">
        <v>0</v>
      </c>
    </row>
    <row r="128" spans="1:7" x14ac:dyDescent="0.25">
      <c r="A128" s="6" t="s">
        <v>62</v>
      </c>
      <c r="B128" s="6" t="s">
        <v>63</v>
      </c>
      <c r="C128" s="6" t="s">
        <v>18</v>
      </c>
      <c r="D128" s="6">
        <v>9627.7911595000005</v>
      </c>
      <c r="E128" s="6">
        <v>1874.6927370000001</v>
      </c>
      <c r="F128" s="6">
        <v>83.701844281038802</v>
      </c>
      <c r="G128" s="6">
        <v>16.298155718961201</v>
      </c>
    </row>
    <row r="129" spans="1:7" x14ac:dyDescent="0.25">
      <c r="A129" s="6" t="s">
        <v>64</v>
      </c>
      <c r="B129" s="6" t="s">
        <v>65</v>
      </c>
      <c r="C129" s="6" t="s">
        <v>15</v>
      </c>
      <c r="D129" s="6">
        <v>95.265317800000005</v>
      </c>
      <c r="E129" s="6">
        <v>0</v>
      </c>
      <c r="F129" s="6">
        <v>100</v>
      </c>
      <c r="G129" s="6">
        <v>0</v>
      </c>
    </row>
    <row r="130" spans="1:7" x14ac:dyDescent="0.25">
      <c r="A130" s="6" t="s">
        <v>64</v>
      </c>
      <c r="B130" s="6" t="s">
        <v>65</v>
      </c>
      <c r="C130" s="6" t="s">
        <v>17</v>
      </c>
      <c r="D130" s="6">
        <v>53.845542999999999</v>
      </c>
      <c r="E130" s="6">
        <v>14.6985109</v>
      </c>
      <c r="F130" s="6">
        <v>78.5561109043187</v>
      </c>
      <c r="G130" s="6">
        <v>21.4438890956813</v>
      </c>
    </row>
    <row r="131" spans="1:7" x14ac:dyDescent="0.25">
      <c r="A131" s="6" t="s">
        <v>64</v>
      </c>
      <c r="B131" s="6" t="s">
        <v>65</v>
      </c>
      <c r="C131" s="6" t="s">
        <v>18</v>
      </c>
      <c r="D131" s="6">
        <v>17589.769783700001</v>
      </c>
      <c r="E131" s="6">
        <v>2980.4208441999999</v>
      </c>
      <c r="F131" s="6">
        <v>85.510971200444004</v>
      </c>
      <c r="G131" s="6">
        <v>14.489028799555999</v>
      </c>
    </row>
    <row r="132" spans="1:7" x14ac:dyDescent="0.25">
      <c r="A132" s="6" t="s">
        <v>66</v>
      </c>
      <c r="B132" s="6" t="s">
        <v>67</v>
      </c>
      <c r="C132" s="6" t="s">
        <v>15</v>
      </c>
      <c r="D132" s="6">
        <v>4.4390774000000004</v>
      </c>
      <c r="E132" s="6">
        <v>2.7636736000000002</v>
      </c>
      <c r="F132" s="6">
        <v>61.630304865460403</v>
      </c>
      <c r="G132" s="6">
        <v>38.369695134539597</v>
      </c>
    </row>
    <row r="133" spans="1:7" x14ac:dyDescent="0.25">
      <c r="A133" s="6" t="s">
        <v>66</v>
      </c>
      <c r="B133" s="6" t="s">
        <v>67</v>
      </c>
      <c r="C133" s="6" t="s">
        <v>17</v>
      </c>
      <c r="D133" s="6">
        <v>0</v>
      </c>
      <c r="E133" s="6">
        <v>3.7390205000000001</v>
      </c>
      <c r="F133" s="6">
        <v>0</v>
      </c>
      <c r="G133" s="6">
        <v>100</v>
      </c>
    </row>
    <row r="134" spans="1:7" x14ac:dyDescent="0.25">
      <c r="A134" s="6" t="s">
        <v>66</v>
      </c>
      <c r="B134" s="6" t="s">
        <v>67</v>
      </c>
      <c r="C134" s="6" t="s">
        <v>18</v>
      </c>
      <c r="D134" s="6">
        <v>1090.4663571999999</v>
      </c>
      <c r="E134" s="6">
        <v>525.59187999999995</v>
      </c>
      <c r="F134" s="6">
        <v>67.476922062496598</v>
      </c>
      <c r="G134" s="6">
        <v>32.523077937503402</v>
      </c>
    </row>
    <row r="135" spans="1:7" x14ac:dyDescent="0.25">
      <c r="A135" s="6" t="s">
        <v>68</v>
      </c>
      <c r="B135" s="6" t="s">
        <v>69</v>
      </c>
      <c r="C135" s="6" t="s">
        <v>15</v>
      </c>
      <c r="D135" s="6">
        <v>157.83938660000001</v>
      </c>
      <c r="E135" s="6">
        <v>0</v>
      </c>
      <c r="F135" s="6">
        <v>100</v>
      </c>
      <c r="G135" s="6">
        <v>0</v>
      </c>
    </row>
    <row r="136" spans="1:7" x14ac:dyDescent="0.25">
      <c r="A136" s="6" t="s">
        <v>68</v>
      </c>
      <c r="B136" s="6" t="s">
        <v>69</v>
      </c>
      <c r="C136" s="6" t="s">
        <v>16</v>
      </c>
      <c r="D136" s="6">
        <v>50.791458400000003</v>
      </c>
      <c r="E136" s="6">
        <v>0</v>
      </c>
      <c r="F136" s="6">
        <v>100</v>
      </c>
      <c r="G136" s="6">
        <v>0</v>
      </c>
    </row>
    <row r="137" spans="1:7" x14ac:dyDescent="0.25">
      <c r="A137" s="6" t="s">
        <v>68</v>
      </c>
      <c r="B137" s="6" t="s">
        <v>69</v>
      </c>
      <c r="C137" s="6" t="s">
        <v>17</v>
      </c>
      <c r="D137" s="6">
        <v>231.6314448</v>
      </c>
      <c r="E137" s="6">
        <v>0</v>
      </c>
      <c r="F137" s="6">
        <v>100</v>
      </c>
      <c r="G137" s="6">
        <v>0</v>
      </c>
    </row>
    <row r="138" spans="1:7" x14ac:dyDescent="0.25">
      <c r="A138" s="6" t="s">
        <v>68</v>
      </c>
      <c r="B138" s="6" t="s">
        <v>69</v>
      </c>
      <c r="C138" s="6" t="s">
        <v>18</v>
      </c>
      <c r="D138" s="6">
        <v>112798.75171329999</v>
      </c>
      <c r="E138" s="6">
        <v>16185.985998</v>
      </c>
      <c r="F138" s="6">
        <v>87.451239359630094</v>
      </c>
      <c r="G138" s="6">
        <v>12.548760640369901</v>
      </c>
    </row>
    <row r="139" spans="1:7" x14ac:dyDescent="0.25">
      <c r="A139" t="s">
        <v>21</v>
      </c>
    </row>
    <row r="140" spans="1:7" x14ac:dyDescent="0.25">
      <c r="A140" t="s">
        <v>1037</v>
      </c>
    </row>
    <row r="141" spans="1:7" x14ac:dyDescent="0.25">
      <c r="A141" t="s">
        <v>22</v>
      </c>
    </row>
    <row r="142" spans="1:7" x14ac:dyDescent="0.25">
      <c r="A142" t="s">
        <v>23</v>
      </c>
    </row>
    <row r="143" spans="1:7" x14ac:dyDescent="0.25">
      <c r="A143" t="s">
        <v>24</v>
      </c>
    </row>
    <row r="146" spans="1:7" x14ac:dyDescent="0.25">
      <c r="G146" s="7" t="str">
        <f>HYPERLINK("#'Indice'!A1", "Ir al índice")</f>
        <v>Ir al índice</v>
      </c>
    </row>
    <row r="147" spans="1:7" ht="17.25" x14ac:dyDescent="0.3">
      <c r="A147" s="4" t="s">
        <v>483</v>
      </c>
    </row>
    <row r="148" spans="1:7" x14ac:dyDescent="0.25">
      <c r="A148" s="5" t="s">
        <v>26</v>
      </c>
      <c r="B148" s="5" t="s">
        <v>71</v>
      </c>
      <c r="C148" s="5" t="s">
        <v>11</v>
      </c>
      <c r="D148" s="5" t="s">
        <v>431</v>
      </c>
      <c r="E148" s="5" t="s">
        <v>469</v>
      </c>
      <c r="F148" s="5" t="s">
        <v>433</v>
      </c>
      <c r="G148" s="5" t="s">
        <v>470</v>
      </c>
    </row>
    <row r="149" spans="1:7" x14ac:dyDescent="0.25">
      <c r="A149" s="6" t="s">
        <v>72</v>
      </c>
      <c r="B149" s="6" t="s">
        <v>73</v>
      </c>
      <c r="C149" s="6" t="s">
        <v>15</v>
      </c>
      <c r="D149" s="6">
        <v>918.28470010000001</v>
      </c>
      <c r="E149" s="6">
        <v>202.89787810000001</v>
      </c>
      <c r="F149" s="6">
        <v>81.903225929023804</v>
      </c>
      <c r="G149" s="6">
        <v>18.096774070976199</v>
      </c>
    </row>
    <row r="150" spans="1:7" x14ac:dyDescent="0.25">
      <c r="A150" s="6" t="s">
        <v>72</v>
      </c>
      <c r="B150" s="6" t="s">
        <v>73</v>
      </c>
      <c r="C150" s="6" t="s">
        <v>16</v>
      </c>
      <c r="D150" s="6">
        <v>16.007213100000001</v>
      </c>
      <c r="E150" s="6">
        <v>199.77152849999999</v>
      </c>
      <c r="F150" s="6">
        <v>7.4183457468082699</v>
      </c>
      <c r="G150" s="6">
        <v>92.581654253191701</v>
      </c>
    </row>
    <row r="151" spans="1:7" x14ac:dyDescent="0.25">
      <c r="A151" s="6" t="s">
        <v>72</v>
      </c>
      <c r="B151" s="6" t="s">
        <v>73</v>
      </c>
      <c r="C151" s="6" t="s">
        <v>17</v>
      </c>
      <c r="D151" s="6">
        <v>1801.9688705999999</v>
      </c>
      <c r="E151" s="6">
        <v>364.9870138</v>
      </c>
      <c r="F151" s="6">
        <v>83.156693847458797</v>
      </c>
      <c r="G151" s="6">
        <v>16.843306152541299</v>
      </c>
    </row>
    <row r="152" spans="1:7" x14ac:dyDescent="0.25">
      <c r="A152" s="6" t="s">
        <v>72</v>
      </c>
      <c r="B152" s="6" t="s">
        <v>73</v>
      </c>
      <c r="C152" s="6" t="s">
        <v>18</v>
      </c>
      <c r="D152" s="6">
        <v>479500.10778939998</v>
      </c>
      <c r="E152" s="6">
        <v>90790.975017499994</v>
      </c>
      <c r="F152" s="6">
        <v>84.0798887174181</v>
      </c>
      <c r="G152" s="6">
        <v>15.9201112825819</v>
      </c>
    </row>
    <row r="153" spans="1:7" x14ac:dyDescent="0.25">
      <c r="A153" s="6" t="s">
        <v>74</v>
      </c>
      <c r="B153" s="6" t="s">
        <v>75</v>
      </c>
      <c r="C153" s="6" t="s">
        <v>15</v>
      </c>
      <c r="D153" s="6">
        <v>412.9708478</v>
      </c>
      <c r="E153" s="6">
        <v>114.3986811</v>
      </c>
      <c r="F153" s="6">
        <v>78.307680889600206</v>
      </c>
      <c r="G153" s="6">
        <v>21.692319110399801</v>
      </c>
    </row>
    <row r="154" spans="1:7" x14ac:dyDescent="0.25">
      <c r="A154" s="6" t="s">
        <v>74</v>
      </c>
      <c r="B154" s="6" t="s">
        <v>75</v>
      </c>
      <c r="C154" s="6" t="s">
        <v>16</v>
      </c>
      <c r="D154" s="6">
        <v>25.638445399999998</v>
      </c>
      <c r="E154" s="6">
        <v>6.6385329999999998</v>
      </c>
      <c r="F154" s="6">
        <v>79.432606987771806</v>
      </c>
      <c r="G154" s="6">
        <v>20.567393012228202</v>
      </c>
    </row>
    <row r="155" spans="1:7" x14ac:dyDescent="0.25">
      <c r="A155" s="6" t="s">
        <v>74</v>
      </c>
      <c r="B155" s="6" t="s">
        <v>75</v>
      </c>
      <c r="C155" s="6" t="s">
        <v>17</v>
      </c>
      <c r="D155" s="6">
        <v>837.18522629999995</v>
      </c>
      <c r="E155" s="6">
        <v>93.480453499999996</v>
      </c>
      <c r="F155" s="6">
        <v>89.955528013014401</v>
      </c>
      <c r="G155" s="6">
        <v>10.044471986985601</v>
      </c>
    </row>
    <row r="156" spans="1:7" x14ac:dyDescent="0.25">
      <c r="A156" s="6" t="s">
        <v>74</v>
      </c>
      <c r="B156" s="6" t="s">
        <v>75</v>
      </c>
      <c r="C156" s="6" t="s">
        <v>18</v>
      </c>
      <c r="D156" s="6">
        <v>150727.44526879999</v>
      </c>
      <c r="E156" s="6">
        <v>22158.2425434</v>
      </c>
      <c r="F156" s="6">
        <v>87.183298499833199</v>
      </c>
      <c r="G156" s="6">
        <v>12.816701500166801</v>
      </c>
    </row>
    <row r="157" spans="1:7" x14ac:dyDescent="0.25">
      <c r="A157" s="6" t="s">
        <v>76</v>
      </c>
      <c r="B157" s="6" t="s">
        <v>77</v>
      </c>
      <c r="C157" s="6" t="s">
        <v>15</v>
      </c>
      <c r="D157" s="6">
        <v>1156.2441770999999</v>
      </c>
      <c r="E157" s="6">
        <v>593.97486049999998</v>
      </c>
      <c r="F157" s="6">
        <v>66.062827123941503</v>
      </c>
      <c r="G157" s="6">
        <v>33.937172876058497</v>
      </c>
    </row>
    <row r="158" spans="1:7" x14ac:dyDescent="0.25">
      <c r="A158" s="6" t="s">
        <v>76</v>
      </c>
      <c r="B158" s="6" t="s">
        <v>77</v>
      </c>
      <c r="C158" s="6" t="s">
        <v>17</v>
      </c>
      <c r="D158" s="6">
        <v>283.30208820000001</v>
      </c>
      <c r="E158" s="6">
        <v>191.9909079</v>
      </c>
      <c r="F158" s="6">
        <v>59.605778020005602</v>
      </c>
      <c r="G158" s="6">
        <v>40.394221979994398</v>
      </c>
    </row>
    <row r="159" spans="1:7" x14ac:dyDescent="0.25">
      <c r="A159" s="6" t="s">
        <v>76</v>
      </c>
      <c r="B159" s="6" t="s">
        <v>77</v>
      </c>
      <c r="C159" s="6" t="s">
        <v>18</v>
      </c>
      <c r="D159" s="6">
        <v>54914.256975900003</v>
      </c>
      <c r="E159" s="6">
        <v>50590.230998400002</v>
      </c>
      <c r="F159" s="6">
        <v>52.0492142374802</v>
      </c>
      <c r="G159" s="6">
        <v>47.9507857625197</v>
      </c>
    </row>
    <row r="160" spans="1:7" x14ac:dyDescent="0.25">
      <c r="A160" s="6" t="s">
        <v>78</v>
      </c>
      <c r="B160" s="6" t="s">
        <v>79</v>
      </c>
      <c r="C160" s="6" t="s">
        <v>15</v>
      </c>
      <c r="D160" s="6">
        <v>1751.3895057</v>
      </c>
      <c r="E160" s="6">
        <v>972.30971439999996</v>
      </c>
      <c r="F160" s="6">
        <v>64.301869045426301</v>
      </c>
      <c r="G160" s="6">
        <v>35.698130954573699</v>
      </c>
    </row>
    <row r="161" spans="1:7" x14ac:dyDescent="0.25">
      <c r="A161" s="6" t="s">
        <v>78</v>
      </c>
      <c r="B161" s="6" t="s">
        <v>79</v>
      </c>
      <c r="C161" s="6" t="s">
        <v>17</v>
      </c>
      <c r="D161" s="6">
        <v>809.95537390000004</v>
      </c>
      <c r="E161" s="6">
        <v>2337.0522034000001</v>
      </c>
      <c r="F161" s="6">
        <v>25.737318834005102</v>
      </c>
      <c r="G161" s="6">
        <v>74.262681165994906</v>
      </c>
    </row>
    <row r="162" spans="1:7" x14ac:dyDescent="0.25">
      <c r="A162" s="6" t="s">
        <v>78</v>
      </c>
      <c r="B162" s="6" t="s">
        <v>79</v>
      </c>
      <c r="C162" s="6" t="s">
        <v>18</v>
      </c>
      <c r="D162" s="6">
        <v>204650.02067279999</v>
      </c>
      <c r="E162" s="6">
        <v>191476.27252970001</v>
      </c>
      <c r="F162" s="6">
        <v>51.662821727459203</v>
      </c>
      <c r="G162" s="6">
        <v>48.337178272540797</v>
      </c>
    </row>
    <row r="163" spans="1:7" x14ac:dyDescent="0.25">
      <c r="A163" s="6" t="s">
        <v>80</v>
      </c>
      <c r="B163" s="6" t="s">
        <v>81</v>
      </c>
      <c r="C163" s="6" t="s">
        <v>15</v>
      </c>
      <c r="D163" s="6">
        <v>1069.9546955999999</v>
      </c>
      <c r="E163" s="6">
        <v>2319.8826829999998</v>
      </c>
      <c r="F163" s="6">
        <v>31.563599550663099</v>
      </c>
      <c r="G163" s="6">
        <v>68.436400449336901</v>
      </c>
    </row>
    <row r="164" spans="1:7" x14ac:dyDescent="0.25">
      <c r="A164" s="6" t="s">
        <v>80</v>
      </c>
      <c r="B164" s="6" t="s">
        <v>81</v>
      </c>
      <c r="C164" s="6" t="s">
        <v>16</v>
      </c>
      <c r="D164" s="6">
        <v>44.8276781</v>
      </c>
      <c r="E164" s="6">
        <v>0</v>
      </c>
      <c r="F164" s="6">
        <v>100</v>
      </c>
      <c r="G164" s="6">
        <v>0</v>
      </c>
    </row>
    <row r="165" spans="1:7" x14ac:dyDescent="0.25">
      <c r="A165" s="6" t="s">
        <v>80</v>
      </c>
      <c r="B165" s="6" t="s">
        <v>81</v>
      </c>
      <c r="C165" s="6" t="s">
        <v>17</v>
      </c>
      <c r="D165" s="6">
        <v>1308.1166688999999</v>
      </c>
      <c r="E165" s="6">
        <v>2960.1323484</v>
      </c>
      <c r="F165" s="6">
        <v>30.647618346491999</v>
      </c>
      <c r="G165" s="6">
        <v>69.352381653508004</v>
      </c>
    </row>
    <row r="166" spans="1:7" x14ac:dyDescent="0.25">
      <c r="A166" s="6" t="s">
        <v>80</v>
      </c>
      <c r="B166" s="6" t="s">
        <v>81</v>
      </c>
      <c r="C166" s="6" t="s">
        <v>18</v>
      </c>
      <c r="D166" s="6">
        <v>164535.77345209999</v>
      </c>
      <c r="E166" s="6">
        <v>223521.31248990001</v>
      </c>
      <c r="F166" s="6">
        <v>42.399888937137398</v>
      </c>
      <c r="G166" s="6">
        <v>57.600111062862602</v>
      </c>
    </row>
    <row r="167" spans="1:7" x14ac:dyDescent="0.25">
      <c r="A167" s="6" t="s">
        <v>82</v>
      </c>
      <c r="B167" s="6" t="s">
        <v>83</v>
      </c>
      <c r="C167" s="6" t="s">
        <v>15</v>
      </c>
      <c r="D167" s="6">
        <v>443.3670396</v>
      </c>
      <c r="E167" s="6">
        <v>382.18906720000001</v>
      </c>
      <c r="F167" s="6">
        <v>53.705258303832103</v>
      </c>
      <c r="G167" s="6">
        <v>46.294741696167897</v>
      </c>
    </row>
    <row r="168" spans="1:7" x14ac:dyDescent="0.25">
      <c r="A168" s="6" t="s">
        <v>82</v>
      </c>
      <c r="B168" s="6" t="s">
        <v>83</v>
      </c>
      <c r="C168" s="6" t="s">
        <v>17</v>
      </c>
      <c r="D168" s="6">
        <v>268.80311419999998</v>
      </c>
      <c r="E168" s="6">
        <v>503.23095990000002</v>
      </c>
      <c r="F168" s="6">
        <v>34.817519487512001</v>
      </c>
      <c r="G168" s="6">
        <v>65.182480512487999</v>
      </c>
    </row>
    <row r="169" spans="1:7" x14ac:dyDescent="0.25">
      <c r="A169" s="6" t="s">
        <v>82</v>
      </c>
      <c r="B169" s="6" t="s">
        <v>83</v>
      </c>
      <c r="C169" s="6" t="s">
        <v>18</v>
      </c>
      <c r="D169" s="6">
        <v>107284.31795519999</v>
      </c>
      <c r="E169" s="6">
        <v>71699.091876100007</v>
      </c>
      <c r="F169" s="6">
        <v>59.940928634849598</v>
      </c>
      <c r="G169" s="6">
        <v>40.059071365150402</v>
      </c>
    </row>
    <row r="170" spans="1:7" x14ac:dyDescent="0.25">
      <c r="A170" s="6" t="s">
        <v>84</v>
      </c>
      <c r="B170" s="6" t="s">
        <v>85</v>
      </c>
      <c r="C170" s="6" t="s">
        <v>15</v>
      </c>
      <c r="D170" s="6">
        <v>2595.7243217999999</v>
      </c>
      <c r="E170" s="6">
        <v>4518.7115727999999</v>
      </c>
      <c r="F170" s="6">
        <v>36.485314651161701</v>
      </c>
      <c r="G170" s="6">
        <v>63.514685348838299</v>
      </c>
    </row>
    <row r="171" spans="1:7" x14ac:dyDescent="0.25">
      <c r="A171" s="6" t="s">
        <v>84</v>
      </c>
      <c r="B171" s="6" t="s">
        <v>85</v>
      </c>
      <c r="C171" s="6" t="s">
        <v>16</v>
      </c>
      <c r="D171" s="6">
        <v>0</v>
      </c>
      <c r="E171" s="6">
        <v>53.190206799999999</v>
      </c>
      <c r="F171" s="6">
        <v>0</v>
      </c>
      <c r="G171" s="6">
        <v>100</v>
      </c>
    </row>
    <row r="172" spans="1:7" x14ac:dyDescent="0.25">
      <c r="A172" s="6" t="s">
        <v>84</v>
      </c>
      <c r="B172" s="6" t="s">
        <v>85</v>
      </c>
      <c r="C172" s="6" t="s">
        <v>17</v>
      </c>
      <c r="D172" s="6">
        <v>3001.9338182000001</v>
      </c>
      <c r="E172" s="6">
        <v>4563.4978196000002</v>
      </c>
      <c r="F172" s="6">
        <v>39.679610654349297</v>
      </c>
      <c r="G172" s="6">
        <v>60.320389345650703</v>
      </c>
    </row>
    <row r="173" spans="1:7" x14ac:dyDescent="0.25">
      <c r="A173" s="6" t="s">
        <v>84</v>
      </c>
      <c r="B173" s="6" t="s">
        <v>85</v>
      </c>
      <c r="C173" s="6" t="s">
        <v>18</v>
      </c>
      <c r="D173" s="6">
        <v>333425.800499</v>
      </c>
      <c r="E173" s="6">
        <v>375932.14176269999</v>
      </c>
      <c r="F173" s="6">
        <v>47.003886280022897</v>
      </c>
      <c r="G173" s="6">
        <v>52.996113719977103</v>
      </c>
    </row>
    <row r="174" spans="1:7" x14ac:dyDescent="0.25">
      <c r="A174" s="6" t="s">
        <v>86</v>
      </c>
      <c r="B174" s="6" t="s">
        <v>87</v>
      </c>
      <c r="C174" s="6" t="s">
        <v>15</v>
      </c>
      <c r="D174" s="6">
        <v>2446.4625120999999</v>
      </c>
      <c r="E174" s="6">
        <v>1325.7624604</v>
      </c>
      <c r="F174" s="6">
        <v>64.854629030214895</v>
      </c>
      <c r="G174" s="6">
        <v>35.145370969785098</v>
      </c>
    </row>
    <row r="175" spans="1:7" x14ac:dyDescent="0.25">
      <c r="A175" s="6" t="s">
        <v>86</v>
      </c>
      <c r="B175" s="6" t="s">
        <v>87</v>
      </c>
      <c r="C175" s="6" t="s">
        <v>17</v>
      </c>
      <c r="D175" s="6">
        <v>4688.7516711999997</v>
      </c>
      <c r="E175" s="6">
        <v>4456.5593160999997</v>
      </c>
      <c r="F175" s="6">
        <v>51.269461232223001</v>
      </c>
      <c r="G175" s="6">
        <v>48.730538767776999</v>
      </c>
    </row>
    <row r="176" spans="1:7" x14ac:dyDescent="0.25">
      <c r="A176" s="6" t="s">
        <v>86</v>
      </c>
      <c r="B176" s="6" t="s">
        <v>87</v>
      </c>
      <c r="C176" s="6" t="s">
        <v>18</v>
      </c>
      <c r="D176" s="6">
        <v>644412.46072600002</v>
      </c>
      <c r="E176" s="6">
        <v>377195.00332140003</v>
      </c>
      <c r="F176" s="6">
        <v>63.0782843121535</v>
      </c>
      <c r="G176" s="6">
        <v>36.9217156878465</v>
      </c>
    </row>
    <row r="177" spans="1:7" x14ac:dyDescent="0.25">
      <c r="A177" s="6" t="s">
        <v>88</v>
      </c>
      <c r="B177" s="6" t="s">
        <v>89</v>
      </c>
      <c r="C177" s="6" t="s">
        <v>15</v>
      </c>
      <c r="D177" s="6">
        <v>923.63966159999995</v>
      </c>
      <c r="E177" s="6">
        <v>475.23642439999998</v>
      </c>
      <c r="F177" s="6">
        <v>66.027267950593895</v>
      </c>
      <c r="G177" s="6">
        <v>33.972732049406098</v>
      </c>
    </row>
    <row r="178" spans="1:7" x14ac:dyDescent="0.25">
      <c r="A178" s="6" t="s">
        <v>88</v>
      </c>
      <c r="B178" s="6" t="s">
        <v>89</v>
      </c>
      <c r="C178" s="6" t="s">
        <v>17</v>
      </c>
      <c r="D178" s="6">
        <v>1121.1895661000001</v>
      </c>
      <c r="E178" s="6">
        <v>1035.4211284</v>
      </c>
      <c r="F178" s="6">
        <v>51.988500704339799</v>
      </c>
      <c r="G178" s="6">
        <v>48.011499295660201</v>
      </c>
    </row>
    <row r="179" spans="1:7" x14ac:dyDescent="0.25">
      <c r="A179" s="6" t="s">
        <v>88</v>
      </c>
      <c r="B179" s="6" t="s">
        <v>89</v>
      </c>
      <c r="C179" s="6" t="s">
        <v>18</v>
      </c>
      <c r="D179" s="6">
        <v>314990.43741030002</v>
      </c>
      <c r="E179" s="6">
        <v>76884.075809100003</v>
      </c>
      <c r="F179" s="6">
        <v>80.380434752577401</v>
      </c>
      <c r="G179" s="6">
        <v>19.619565247422599</v>
      </c>
    </row>
    <row r="180" spans="1:7" x14ac:dyDescent="0.25">
      <c r="A180" s="6" t="s">
        <v>90</v>
      </c>
      <c r="B180" s="6" t="s">
        <v>91</v>
      </c>
      <c r="C180" s="6" t="s">
        <v>15</v>
      </c>
      <c r="D180" s="6">
        <v>1501.4338127000001</v>
      </c>
      <c r="E180" s="6">
        <v>925.33031159999996</v>
      </c>
      <c r="F180" s="6">
        <v>61.869787741859298</v>
      </c>
      <c r="G180" s="6">
        <v>38.130212258140702</v>
      </c>
    </row>
    <row r="181" spans="1:7" x14ac:dyDescent="0.25">
      <c r="A181" s="6" t="s">
        <v>90</v>
      </c>
      <c r="B181" s="6" t="s">
        <v>91</v>
      </c>
      <c r="C181" s="6" t="s">
        <v>17</v>
      </c>
      <c r="D181" s="6">
        <v>1639.8706589999999</v>
      </c>
      <c r="E181" s="6">
        <v>1298.0544095</v>
      </c>
      <c r="F181" s="6">
        <v>55.8173071390571</v>
      </c>
      <c r="G181" s="6">
        <v>44.1826928609429</v>
      </c>
    </row>
    <row r="182" spans="1:7" x14ac:dyDescent="0.25">
      <c r="A182" s="6" t="s">
        <v>90</v>
      </c>
      <c r="B182" s="6" t="s">
        <v>91</v>
      </c>
      <c r="C182" s="6" t="s">
        <v>18</v>
      </c>
      <c r="D182" s="6">
        <v>608265.05024020001</v>
      </c>
      <c r="E182" s="6">
        <v>200837.2605603</v>
      </c>
      <c r="F182" s="6">
        <v>75.177767029042599</v>
      </c>
      <c r="G182" s="6">
        <v>24.822232970957401</v>
      </c>
    </row>
    <row r="183" spans="1:7" x14ac:dyDescent="0.25">
      <c r="A183" s="6" t="s">
        <v>92</v>
      </c>
      <c r="B183" s="6" t="s">
        <v>93</v>
      </c>
      <c r="C183" s="6" t="s">
        <v>15</v>
      </c>
      <c r="D183" s="6">
        <v>13243.4279859</v>
      </c>
      <c r="E183" s="6">
        <v>4076.1818389999999</v>
      </c>
      <c r="F183" s="6">
        <v>76.464932638726296</v>
      </c>
      <c r="G183" s="6">
        <v>23.5350673612737</v>
      </c>
    </row>
    <row r="184" spans="1:7" x14ac:dyDescent="0.25">
      <c r="A184" s="6" t="s">
        <v>92</v>
      </c>
      <c r="B184" s="6" t="s">
        <v>93</v>
      </c>
      <c r="C184" s="6" t="s">
        <v>16</v>
      </c>
      <c r="D184" s="6">
        <v>57.899661000000002</v>
      </c>
      <c r="E184" s="6">
        <v>0</v>
      </c>
      <c r="F184" s="6">
        <v>100</v>
      </c>
      <c r="G184" s="6">
        <v>0</v>
      </c>
    </row>
    <row r="185" spans="1:7" x14ac:dyDescent="0.25">
      <c r="A185" s="6" t="s">
        <v>92</v>
      </c>
      <c r="B185" s="6" t="s">
        <v>93</v>
      </c>
      <c r="C185" s="6" t="s">
        <v>17</v>
      </c>
      <c r="D185" s="6">
        <v>3961.6435308999999</v>
      </c>
      <c r="E185" s="6">
        <v>1789.3721009999999</v>
      </c>
      <c r="F185" s="6">
        <v>68.885980920054706</v>
      </c>
      <c r="G185" s="6">
        <v>31.114019079945301</v>
      </c>
    </row>
    <row r="186" spans="1:7" x14ac:dyDescent="0.25">
      <c r="A186" s="6" t="s">
        <v>92</v>
      </c>
      <c r="B186" s="6" t="s">
        <v>93</v>
      </c>
      <c r="C186" s="6" t="s">
        <v>18</v>
      </c>
      <c r="D186" s="6">
        <v>917422.74960350001</v>
      </c>
      <c r="E186" s="6">
        <v>319502.72526550002</v>
      </c>
      <c r="F186" s="6">
        <v>74.169605868992406</v>
      </c>
      <c r="G186" s="6">
        <v>25.830394131007601</v>
      </c>
    </row>
    <row r="187" spans="1:7" x14ac:dyDescent="0.25">
      <c r="A187" s="6" t="s">
        <v>94</v>
      </c>
      <c r="B187" s="6" t="s">
        <v>95</v>
      </c>
      <c r="C187" s="6" t="s">
        <v>15</v>
      </c>
      <c r="D187" s="6">
        <v>1723.5580534999999</v>
      </c>
      <c r="E187" s="6">
        <v>559.90216399999997</v>
      </c>
      <c r="F187" s="6">
        <v>75.480099906754802</v>
      </c>
      <c r="G187" s="6">
        <v>24.519900093245202</v>
      </c>
    </row>
    <row r="188" spans="1:7" x14ac:dyDescent="0.25">
      <c r="A188" s="6" t="s">
        <v>94</v>
      </c>
      <c r="B188" s="6" t="s">
        <v>95</v>
      </c>
      <c r="C188" s="6" t="s">
        <v>17</v>
      </c>
      <c r="D188" s="6">
        <v>289.54206740000001</v>
      </c>
      <c r="E188" s="6">
        <v>169.72786350000001</v>
      </c>
      <c r="F188" s="6">
        <v>63.043985229471502</v>
      </c>
      <c r="G188" s="6">
        <v>36.956014770528498</v>
      </c>
    </row>
    <row r="189" spans="1:7" x14ac:dyDescent="0.25">
      <c r="A189" s="6" t="s">
        <v>94</v>
      </c>
      <c r="B189" s="6" t="s">
        <v>95</v>
      </c>
      <c r="C189" s="6" t="s">
        <v>18</v>
      </c>
      <c r="D189" s="6">
        <v>115858.19508249999</v>
      </c>
      <c r="E189" s="6">
        <v>29392.074695300002</v>
      </c>
      <c r="F189" s="6">
        <v>79.764530048540905</v>
      </c>
      <c r="G189" s="6">
        <v>20.235469951459098</v>
      </c>
    </row>
    <row r="190" spans="1:7" x14ac:dyDescent="0.25">
      <c r="A190" s="6" t="s">
        <v>96</v>
      </c>
      <c r="B190" s="6" t="s">
        <v>97</v>
      </c>
      <c r="C190" s="6" t="s">
        <v>15</v>
      </c>
      <c r="D190" s="6">
        <v>355.25026320000001</v>
      </c>
      <c r="E190" s="6">
        <v>65.635195899999999</v>
      </c>
      <c r="F190" s="6">
        <v>84.405449397004404</v>
      </c>
      <c r="G190" s="6">
        <v>15.5945506029956</v>
      </c>
    </row>
    <row r="191" spans="1:7" x14ac:dyDescent="0.25">
      <c r="A191" s="6" t="s">
        <v>96</v>
      </c>
      <c r="B191" s="6" t="s">
        <v>97</v>
      </c>
      <c r="C191" s="6" t="s">
        <v>16</v>
      </c>
      <c r="D191" s="6">
        <v>17.0942644</v>
      </c>
      <c r="E191" s="6">
        <v>0</v>
      </c>
      <c r="F191" s="6">
        <v>100</v>
      </c>
      <c r="G191" s="6">
        <v>0</v>
      </c>
    </row>
    <row r="192" spans="1:7" x14ac:dyDescent="0.25">
      <c r="A192" s="6" t="s">
        <v>96</v>
      </c>
      <c r="B192" s="6" t="s">
        <v>97</v>
      </c>
      <c r="C192" s="6" t="s">
        <v>17</v>
      </c>
      <c r="D192" s="6">
        <v>720.75094039999999</v>
      </c>
      <c r="E192" s="6">
        <v>32.960604199999999</v>
      </c>
      <c r="F192" s="6">
        <v>95.626894076898793</v>
      </c>
      <c r="G192" s="6">
        <v>4.3731059231011802</v>
      </c>
    </row>
    <row r="193" spans="1:7" x14ac:dyDescent="0.25">
      <c r="A193" s="6" t="s">
        <v>96</v>
      </c>
      <c r="B193" s="6" t="s">
        <v>97</v>
      </c>
      <c r="C193" s="6" t="s">
        <v>18</v>
      </c>
      <c r="D193" s="6">
        <v>154006.5912923</v>
      </c>
      <c r="E193" s="6">
        <v>13201.717437699999</v>
      </c>
      <c r="F193" s="6">
        <v>92.1046283297934</v>
      </c>
      <c r="G193" s="6">
        <v>7.8953716702065897</v>
      </c>
    </row>
    <row r="194" spans="1:7" x14ac:dyDescent="0.25">
      <c r="A194" s="6" t="s">
        <v>98</v>
      </c>
      <c r="B194" s="6" t="s">
        <v>99</v>
      </c>
      <c r="C194" s="6" t="s">
        <v>15</v>
      </c>
      <c r="D194" s="6">
        <v>812.24221560000001</v>
      </c>
      <c r="E194" s="6">
        <v>826.62701700000002</v>
      </c>
      <c r="F194" s="6">
        <v>49.561136388618998</v>
      </c>
      <c r="G194" s="6">
        <v>50.438863611381002</v>
      </c>
    </row>
    <row r="195" spans="1:7" x14ac:dyDescent="0.25">
      <c r="A195" s="6" t="s">
        <v>98</v>
      </c>
      <c r="B195" s="6" t="s">
        <v>99</v>
      </c>
      <c r="C195" s="6" t="s">
        <v>16</v>
      </c>
      <c r="D195" s="6">
        <v>0</v>
      </c>
      <c r="E195" s="6">
        <v>9.1715823000000007</v>
      </c>
      <c r="F195" s="6">
        <v>0</v>
      </c>
      <c r="G195" s="6">
        <v>100</v>
      </c>
    </row>
    <row r="196" spans="1:7" x14ac:dyDescent="0.25">
      <c r="A196" s="6" t="s">
        <v>98</v>
      </c>
      <c r="B196" s="6" t="s">
        <v>99</v>
      </c>
      <c r="C196" s="6" t="s">
        <v>17</v>
      </c>
      <c r="D196" s="6">
        <v>399.12826860000001</v>
      </c>
      <c r="E196" s="6">
        <v>472.138463</v>
      </c>
      <c r="F196" s="6">
        <v>45.810112348377899</v>
      </c>
      <c r="G196" s="6">
        <v>54.189887651622101</v>
      </c>
    </row>
    <row r="197" spans="1:7" x14ac:dyDescent="0.25">
      <c r="A197" s="6" t="s">
        <v>98</v>
      </c>
      <c r="B197" s="6" t="s">
        <v>99</v>
      </c>
      <c r="C197" s="6" t="s">
        <v>18</v>
      </c>
      <c r="D197" s="6">
        <v>50093.719545499996</v>
      </c>
      <c r="E197" s="6">
        <v>30788.972910699998</v>
      </c>
      <c r="F197" s="6">
        <v>61.9337932804685</v>
      </c>
      <c r="G197" s="6">
        <v>38.0662067195315</v>
      </c>
    </row>
    <row r="198" spans="1:7" x14ac:dyDescent="0.25">
      <c r="A198" s="6" t="s">
        <v>100</v>
      </c>
      <c r="B198" s="6" t="s">
        <v>101</v>
      </c>
      <c r="C198" s="6" t="s">
        <v>15</v>
      </c>
      <c r="D198" s="6">
        <v>221.6442935</v>
      </c>
      <c r="E198" s="6">
        <v>460.05831069999999</v>
      </c>
      <c r="F198" s="6">
        <v>32.513341174647103</v>
      </c>
      <c r="G198" s="6">
        <v>67.486658825352905</v>
      </c>
    </row>
    <row r="199" spans="1:7" x14ac:dyDescent="0.25">
      <c r="A199" s="6" t="s">
        <v>100</v>
      </c>
      <c r="B199" s="6" t="s">
        <v>101</v>
      </c>
      <c r="C199" s="6" t="s">
        <v>17</v>
      </c>
      <c r="D199" s="6">
        <v>210.4895813</v>
      </c>
      <c r="E199" s="6">
        <v>370.57775720000001</v>
      </c>
      <c r="F199" s="6">
        <v>36.224645123466999</v>
      </c>
      <c r="G199" s="6">
        <v>63.775354876533001</v>
      </c>
    </row>
    <row r="200" spans="1:7" x14ac:dyDescent="0.25">
      <c r="A200" s="6" t="s">
        <v>100</v>
      </c>
      <c r="B200" s="6" t="s">
        <v>101</v>
      </c>
      <c r="C200" s="6" t="s">
        <v>18</v>
      </c>
      <c r="D200" s="6">
        <v>62255.5661033</v>
      </c>
      <c r="E200" s="6">
        <v>18903.6639526</v>
      </c>
      <c r="F200" s="6">
        <v>76.707930891434401</v>
      </c>
      <c r="G200" s="6">
        <v>23.292069108565599</v>
      </c>
    </row>
    <row r="201" spans="1:7" x14ac:dyDescent="0.25">
      <c r="A201" s="6" t="s">
        <v>102</v>
      </c>
      <c r="B201" s="6" t="s">
        <v>103</v>
      </c>
      <c r="C201" s="6" t="s">
        <v>15</v>
      </c>
      <c r="D201" s="6">
        <v>792.16673679999997</v>
      </c>
      <c r="E201" s="6">
        <v>75.509451799999994</v>
      </c>
      <c r="F201" s="6">
        <v>91.297507896138697</v>
      </c>
      <c r="G201" s="6">
        <v>8.7024921038613403</v>
      </c>
    </row>
    <row r="202" spans="1:7" x14ac:dyDescent="0.25">
      <c r="A202" s="6" t="s">
        <v>102</v>
      </c>
      <c r="B202" s="6" t="s">
        <v>103</v>
      </c>
      <c r="C202" s="6" t="s">
        <v>16</v>
      </c>
      <c r="D202" s="6">
        <v>0</v>
      </c>
      <c r="E202" s="6">
        <v>59.047276099999998</v>
      </c>
      <c r="F202" s="6">
        <v>0</v>
      </c>
      <c r="G202" s="6">
        <v>100</v>
      </c>
    </row>
    <row r="203" spans="1:7" x14ac:dyDescent="0.25">
      <c r="A203" s="6" t="s">
        <v>102</v>
      </c>
      <c r="B203" s="6" t="s">
        <v>103</v>
      </c>
      <c r="C203" s="6" t="s">
        <v>17</v>
      </c>
      <c r="D203" s="6">
        <v>1579.2488304999999</v>
      </c>
      <c r="E203" s="6">
        <v>247.45498140000001</v>
      </c>
      <c r="F203" s="6">
        <v>86.453469917347107</v>
      </c>
      <c r="G203" s="6">
        <v>13.5465300826529</v>
      </c>
    </row>
    <row r="204" spans="1:7" x14ac:dyDescent="0.25">
      <c r="A204" s="6" t="s">
        <v>102</v>
      </c>
      <c r="B204" s="6" t="s">
        <v>103</v>
      </c>
      <c r="C204" s="6" t="s">
        <v>18</v>
      </c>
      <c r="D204" s="6">
        <v>186782.19885439999</v>
      </c>
      <c r="E204" s="6">
        <v>64454.373863599998</v>
      </c>
      <c r="F204" s="6">
        <v>74.345146820663501</v>
      </c>
      <c r="G204" s="6">
        <v>25.654853179336499</v>
      </c>
    </row>
    <row r="205" spans="1:7" x14ac:dyDescent="0.25">
      <c r="A205" s="6" t="s">
        <v>104</v>
      </c>
      <c r="B205" s="6" t="s">
        <v>105</v>
      </c>
      <c r="C205" s="6" t="s">
        <v>15</v>
      </c>
      <c r="D205" s="6">
        <v>162.81313309999999</v>
      </c>
      <c r="E205" s="6">
        <v>136.50242610000001</v>
      </c>
      <c r="F205" s="6">
        <v>54.395145222373699</v>
      </c>
      <c r="G205" s="6">
        <v>45.604854777626301</v>
      </c>
    </row>
    <row r="206" spans="1:7" x14ac:dyDescent="0.25">
      <c r="A206" s="6" t="s">
        <v>104</v>
      </c>
      <c r="B206" s="6" t="s">
        <v>105</v>
      </c>
      <c r="C206" s="6" t="s">
        <v>16</v>
      </c>
      <c r="D206" s="6">
        <v>7.4178857999999996</v>
      </c>
      <c r="E206" s="6">
        <v>0</v>
      </c>
      <c r="F206" s="6">
        <v>100</v>
      </c>
      <c r="G206" s="6">
        <v>0</v>
      </c>
    </row>
    <row r="207" spans="1:7" x14ac:dyDescent="0.25">
      <c r="A207" s="6" t="s">
        <v>104</v>
      </c>
      <c r="B207" s="6" t="s">
        <v>105</v>
      </c>
      <c r="C207" s="6" t="s">
        <v>17</v>
      </c>
      <c r="D207" s="6">
        <v>145.76785050000001</v>
      </c>
      <c r="E207" s="6">
        <v>159.92570380000001</v>
      </c>
      <c r="F207" s="6">
        <v>47.684306211097599</v>
      </c>
      <c r="G207" s="6">
        <v>52.315693788902401</v>
      </c>
    </row>
    <row r="208" spans="1:7" x14ac:dyDescent="0.25">
      <c r="A208" s="6" t="s">
        <v>104</v>
      </c>
      <c r="B208" s="6" t="s">
        <v>105</v>
      </c>
      <c r="C208" s="6" t="s">
        <v>18</v>
      </c>
      <c r="D208" s="6">
        <v>11449.328307399999</v>
      </c>
      <c r="E208" s="6">
        <v>5908.2446952</v>
      </c>
      <c r="F208" s="6">
        <v>65.961573692848603</v>
      </c>
      <c r="G208" s="6">
        <v>34.038426307151397</v>
      </c>
    </row>
    <row r="209" spans="1:7" x14ac:dyDescent="0.25">
      <c r="A209" s="6" t="s">
        <v>106</v>
      </c>
      <c r="B209" s="6" t="s">
        <v>107</v>
      </c>
      <c r="C209" s="6" t="s">
        <v>15</v>
      </c>
      <c r="D209" s="6">
        <v>1748.5340071000001</v>
      </c>
      <c r="E209" s="6">
        <v>2358.4367090000001</v>
      </c>
      <c r="F209" s="6">
        <v>42.574786332063702</v>
      </c>
      <c r="G209" s="6">
        <v>57.425213667936298</v>
      </c>
    </row>
    <row r="210" spans="1:7" x14ac:dyDescent="0.25">
      <c r="A210" s="6" t="s">
        <v>106</v>
      </c>
      <c r="B210" s="6" t="s">
        <v>107</v>
      </c>
      <c r="C210" s="6" t="s">
        <v>16</v>
      </c>
      <c r="D210" s="6">
        <v>61.617723099999999</v>
      </c>
      <c r="E210" s="6">
        <v>0</v>
      </c>
      <c r="F210" s="6">
        <v>100</v>
      </c>
      <c r="G210" s="6">
        <v>0</v>
      </c>
    </row>
    <row r="211" spans="1:7" x14ac:dyDescent="0.25">
      <c r="A211" s="6" t="s">
        <v>106</v>
      </c>
      <c r="B211" s="6" t="s">
        <v>107</v>
      </c>
      <c r="C211" s="6" t="s">
        <v>17</v>
      </c>
      <c r="D211" s="6">
        <v>1262.6934337</v>
      </c>
      <c r="E211" s="6">
        <v>2145.333091</v>
      </c>
      <c r="F211" s="6">
        <v>37.050575297712903</v>
      </c>
      <c r="G211" s="6">
        <v>62.949424702287097</v>
      </c>
    </row>
    <row r="212" spans="1:7" x14ac:dyDescent="0.25">
      <c r="A212" s="6" t="s">
        <v>106</v>
      </c>
      <c r="B212" s="6" t="s">
        <v>107</v>
      </c>
      <c r="C212" s="6" t="s">
        <v>18</v>
      </c>
      <c r="D212" s="6">
        <v>189577.33413969999</v>
      </c>
      <c r="E212" s="6">
        <v>187776.05091690001</v>
      </c>
      <c r="F212" s="6">
        <v>50.2386732561747</v>
      </c>
      <c r="G212" s="6">
        <v>49.7613267438253</v>
      </c>
    </row>
    <row r="213" spans="1:7" x14ac:dyDescent="0.25">
      <c r="A213" s="6" t="s">
        <v>108</v>
      </c>
      <c r="B213" s="6" t="s">
        <v>109</v>
      </c>
      <c r="C213" s="6" t="s">
        <v>15</v>
      </c>
      <c r="D213" s="6">
        <v>8829.0796234999998</v>
      </c>
      <c r="E213" s="6">
        <v>15448.043555599999</v>
      </c>
      <c r="F213" s="6">
        <v>36.367898940764498</v>
      </c>
      <c r="G213" s="6">
        <v>63.632101059235502</v>
      </c>
    </row>
    <row r="214" spans="1:7" x14ac:dyDescent="0.25">
      <c r="A214" s="6" t="s">
        <v>108</v>
      </c>
      <c r="B214" s="6" t="s">
        <v>109</v>
      </c>
      <c r="C214" s="6" t="s">
        <v>16</v>
      </c>
      <c r="D214" s="6">
        <v>0</v>
      </c>
      <c r="E214" s="6">
        <v>74.519926400000003</v>
      </c>
      <c r="F214" s="6">
        <v>0</v>
      </c>
      <c r="G214" s="6">
        <v>100</v>
      </c>
    </row>
    <row r="215" spans="1:7" x14ac:dyDescent="0.25">
      <c r="A215" s="6" t="s">
        <v>108</v>
      </c>
      <c r="B215" s="6" t="s">
        <v>109</v>
      </c>
      <c r="C215" s="6" t="s">
        <v>17</v>
      </c>
      <c r="D215" s="6">
        <v>2237.8501409999999</v>
      </c>
      <c r="E215" s="6">
        <v>4425.8375933999996</v>
      </c>
      <c r="F215" s="6">
        <v>33.582758229313903</v>
      </c>
      <c r="G215" s="6">
        <v>66.417241770686104</v>
      </c>
    </row>
    <row r="216" spans="1:7" x14ac:dyDescent="0.25">
      <c r="A216" s="6" t="s">
        <v>108</v>
      </c>
      <c r="B216" s="6" t="s">
        <v>109</v>
      </c>
      <c r="C216" s="6" t="s">
        <v>18</v>
      </c>
      <c r="D216" s="6">
        <v>266884.68791530002</v>
      </c>
      <c r="E216" s="6">
        <v>354057.98125170002</v>
      </c>
      <c r="F216" s="6">
        <v>42.980568282306699</v>
      </c>
      <c r="G216" s="6">
        <v>57.019431717693301</v>
      </c>
    </row>
    <row r="217" spans="1:7" x14ac:dyDescent="0.25">
      <c r="A217" s="6" t="s">
        <v>110</v>
      </c>
      <c r="B217" s="6" t="s">
        <v>111</v>
      </c>
      <c r="C217" s="6" t="s">
        <v>15</v>
      </c>
      <c r="D217" s="6">
        <v>3.6092648000000001</v>
      </c>
      <c r="E217" s="6">
        <v>18.046323999999998</v>
      </c>
      <c r="F217" s="6">
        <v>16.6666666666667</v>
      </c>
      <c r="G217" s="6">
        <v>83.3333333333333</v>
      </c>
    </row>
    <row r="218" spans="1:7" x14ac:dyDescent="0.25">
      <c r="A218" s="6" t="s">
        <v>110</v>
      </c>
      <c r="B218" s="6" t="s">
        <v>111</v>
      </c>
      <c r="C218" s="6" t="s">
        <v>17</v>
      </c>
      <c r="D218" s="6">
        <v>0</v>
      </c>
      <c r="E218" s="6">
        <v>1.8046324</v>
      </c>
      <c r="F218" s="6">
        <v>0</v>
      </c>
      <c r="G218" s="6">
        <v>100</v>
      </c>
    </row>
    <row r="219" spans="1:7" x14ac:dyDescent="0.25">
      <c r="A219" s="6" t="s">
        <v>110</v>
      </c>
      <c r="B219" s="6" t="s">
        <v>111</v>
      </c>
      <c r="C219" s="6" t="s">
        <v>18</v>
      </c>
      <c r="D219" s="6">
        <v>2194.4329984000001</v>
      </c>
      <c r="E219" s="6">
        <v>1366.1067267999999</v>
      </c>
      <c r="F219" s="6">
        <v>61.632032437911803</v>
      </c>
      <c r="G219" s="6">
        <v>38.367967562088197</v>
      </c>
    </row>
    <row r="220" spans="1:7" x14ac:dyDescent="0.25">
      <c r="A220" t="s">
        <v>21</v>
      </c>
    </row>
    <row r="221" spans="1:7" x14ac:dyDescent="0.25">
      <c r="A221" t="s">
        <v>1037</v>
      </c>
    </row>
    <row r="222" spans="1:7" x14ac:dyDescent="0.25">
      <c r="A222" t="s">
        <v>22</v>
      </c>
    </row>
    <row r="223" spans="1:7" x14ac:dyDescent="0.25">
      <c r="A223" t="s">
        <v>23</v>
      </c>
    </row>
    <row r="224" spans="1:7" x14ac:dyDescent="0.25">
      <c r="A224" t="s">
        <v>24</v>
      </c>
    </row>
    <row r="227" spans="1:7" x14ac:dyDescent="0.25">
      <c r="G227" s="7" t="str">
        <f>HYPERLINK("#'Indice'!A1", "Ir al índice")</f>
        <v>Ir al índice</v>
      </c>
    </row>
    <row r="228" spans="1:7" ht="17.25" x14ac:dyDescent="0.3">
      <c r="A228" s="4" t="s">
        <v>484</v>
      </c>
    </row>
    <row r="229" spans="1:7" x14ac:dyDescent="0.25">
      <c r="A229" s="5" t="s">
        <v>26</v>
      </c>
      <c r="B229" s="5" t="s">
        <v>71</v>
      </c>
      <c r="C229" s="5" t="s">
        <v>11</v>
      </c>
      <c r="D229" s="5" t="s">
        <v>431</v>
      </c>
      <c r="E229" s="5" t="s">
        <v>469</v>
      </c>
      <c r="F229" s="5" t="s">
        <v>433</v>
      </c>
      <c r="G229" s="5" t="s">
        <v>470</v>
      </c>
    </row>
    <row r="230" spans="1:7" x14ac:dyDescent="0.25">
      <c r="A230" s="6" t="s">
        <v>72</v>
      </c>
      <c r="B230" s="6" t="s">
        <v>73</v>
      </c>
      <c r="C230" s="6" t="s">
        <v>15</v>
      </c>
      <c r="D230" s="6">
        <v>918.28470010000001</v>
      </c>
      <c r="E230" s="6">
        <v>202.89787810000001</v>
      </c>
      <c r="F230" s="6">
        <v>81.903225929023804</v>
      </c>
      <c r="G230" s="6">
        <v>18.096774070976199</v>
      </c>
    </row>
    <row r="231" spans="1:7" x14ac:dyDescent="0.25">
      <c r="A231" s="6" t="s">
        <v>72</v>
      </c>
      <c r="B231" s="6" t="s">
        <v>73</v>
      </c>
      <c r="C231" s="6" t="s">
        <v>16</v>
      </c>
      <c r="D231" s="6">
        <v>16.007213100000001</v>
      </c>
      <c r="E231" s="6">
        <v>199.77152849999999</v>
      </c>
      <c r="F231" s="6">
        <v>7.4183457468082699</v>
      </c>
      <c r="G231" s="6">
        <v>92.581654253191701</v>
      </c>
    </row>
    <row r="232" spans="1:7" x14ac:dyDescent="0.25">
      <c r="A232" s="6" t="s">
        <v>72</v>
      </c>
      <c r="B232" s="6" t="s">
        <v>73</v>
      </c>
      <c r="C232" s="6" t="s">
        <v>17</v>
      </c>
      <c r="D232" s="6">
        <v>1800.7878006000001</v>
      </c>
      <c r="E232" s="6">
        <v>364.9870138</v>
      </c>
      <c r="F232" s="6">
        <v>83.147508624939206</v>
      </c>
      <c r="G232" s="6">
        <v>16.852491375060801</v>
      </c>
    </row>
    <row r="233" spans="1:7" x14ac:dyDescent="0.25">
      <c r="A233" s="6" t="s">
        <v>72</v>
      </c>
      <c r="B233" s="6" t="s">
        <v>73</v>
      </c>
      <c r="C233" s="6" t="s">
        <v>18</v>
      </c>
      <c r="D233" s="6">
        <v>479096.9904985</v>
      </c>
      <c r="E233" s="6">
        <v>90621.273370499999</v>
      </c>
      <c r="F233" s="6">
        <v>84.093668903102397</v>
      </c>
      <c r="G233" s="6">
        <v>15.906331096897601</v>
      </c>
    </row>
    <row r="234" spans="1:7" x14ac:dyDescent="0.25">
      <c r="A234" s="6" t="s">
        <v>74</v>
      </c>
      <c r="B234" s="6" t="s">
        <v>75</v>
      </c>
      <c r="C234" s="6" t="s">
        <v>15</v>
      </c>
      <c r="D234" s="6">
        <v>412.9708478</v>
      </c>
      <c r="E234" s="6">
        <v>114.3986811</v>
      </c>
      <c r="F234" s="6">
        <v>78.307680889600206</v>
      </c>
      <c r="G234" s="6">
        <v>21.692319110399801</v>
      </c>
    </row>
    <row r="235" spans="1:7" x14ac:dyDescent="0.25">
      <c r="A235" s="6" t="s">
        <v>74</v>
      </c>
      <c r="B235" s="6" t="s">
        <v>75</v>
      </c>
      <c r="C235" s="6" t="s">
        <v>16</v>
      </c>
      <c r="D235" s="6">
        <v>25.638445399999998</v>
      </c>
      <c r="E235" s="6">
        <v>6.6385329999999998</v>
      </c>
      <c r="F235" s="6">
        <v>79.432606987771806</v>
      </c>
      <c r="G235" s="6">
        <v>20.567393012228202</v>
      </c>
    </row>
    <row r="236" spans="1:7" x14ac:dyDescent="0.25">
      <c r="A236" s="6" t="s">
        <v>74</v>
      </c>
      <c r="B236" s="6" t="s">
        <v>75</v>
      </c>
      <c r="C236" s="6" t="s">
        <v>17</v>
      </c>
      <c r="D236" s="6">
        <v>837.18522629999995</v>
      </c>
      <c r="E236" s="6">
        <v>93.480453499999996</v>
      </c>
      <c r="F236" s="6">
        <v>89.955528013014401</v>
      </c>
      <c r="G236" s="6">
        <v>10.044471986985601</v>
      </c>
    </row>
    <row r="237" spans="1:7" x14ac:dyDescent="0.25">
      <c r="A237" s="6" t="s">
        <v>74</v>
      </c>
      <c r="B237" s="6" t="s">
        <v>75</v>
      </c>
      <c r="C237" s="6" t="s">
        <v>18</v>
      </c>
      <c r="D237" s="6">
        <v>149959.72665880001</v>
      </c>
      <c r="E237" s="6">
        <v>21911.961130899999</v>
      </c>
      <c r="F237" s="6">
        <v>87.250976927793303</v>
      </c>
      <c r="G237" s="6">
        <v>12.7490230722067</v>
      </c>
    </row>
    <row r="238" spans="1:7" x14ac:dyDescent="0.25">
      <c r="A238" s="6" t="s">
        <v>76</v>
      </c>
      <c r="B238" s="6" t="s">
        <v>77</v>
      </c>
      <c r="C238" s="6" t="s">
        <v>15</v>
      </c>
      <c r="D238" s="6">
        <v>1156.2441770999999</v>
      </c>
      <c r="E238" s="6">
        <v>593.97486049999998</v>
      </c>
      <c r="F238" s="6">
        <v>66.062827123941503</v>
      </c>
      <c r="G238" s="6">
        <v>33.937172876058497</v>
      </c>
    </row>
    <row r="239" spans="1:7" x14ac:dyDescent="0.25">
      <c r="A239" s="6" t="s">
        <v>76</v>
      </c>
      <c r="B239" s="6" t="s">
        <v>77</v>
      </c>
      <c r="C239" s="6" t="s">
        <v>17</v>
      </c>
      <c r="D239" s="6">
        <v>283.30208820000001</v>
      </c>
      <c r="E239" s="6">
        <v>191.9909079</v>
      </c>
      <c r="F239" s="6">
        <v>59.605778020005602</v>
      </c>
      <c r="G239" s="6">
        <v>40.394221979994398</v>
      </c>
    </row>
    <row r="240" spans="1:7" x14ac:dyDescent="0.25">
      <c r="A240" s="6" t="s">
        <v>76</v>
      </c>
      <c r="B240" s="6" t="s">
        <v>77</v>
      </c>
      <c r="C240" s="6" t="s">
        <v>18</v>
      </c>
      <c r="D240" s="6">
        <v>54194.703713499999</v>
      </c>
      <c r="E240" s="6">
        <v>50282.784255799997</v>
      </c>
      <c r="F240" s="6">
        <v>51.8721351047651</v>
      </c>
      <c r="G240" s="6">
        <v>48.1278648952349</v>
      </c>
    </row>
    <row r="241" spans="1:7" x14ac:dyDescent="0.25">
      <c r="A241" s="6" t="s">
        <v>78</v>
      </c>
      <c r="B241" s="6" t="s">
        <v>79</v>
      </c>
      <c r="C241" s="6" t="s">
        <v>15</v>
      </c>
      <c r="D241" s="6">
        <v>1751.3895057</v>
      </c>
      <c r="E241" s="6">
        <v>972.30971439999996</v>
      </c>
      <c r="F241" s="6">
        <v>64.301869045426301</v>
      </c>
      <c r="G241" s="6">
        <v>35.698130954573699</v>
      </c>
    </row>
    <row r="242" spans="1:7" x14ac:dyDescent="0.25">
      <c r="A242" s="6" t="s">
        <v>78</v>
      </c>
      <c r="B242" s="6" t="s">
        <v>79</v>
      </c>
      <c r="C242" s="6" t="s">
        <v>17</v>
      </c>
      <c r="D242" s="6">
        <v>809.95537390000004</v>
      </c>
      <c r="E242" s="6">
        <v>2337.0522034000001</v>
      </c>
      <c r="F242" s="6">
        <v>25.737318834005102</v>
      </c>
      <c r="G242" s="6">
        <v>74.262681165994906</v>
      </c>
    </row>
    <row r="243" spans="1:7" x14ac:dyDescent="0.25">
      <c r="A243" s="6" t="s">
        <v>78</v>
      </c>
      <c r="B243" s="6" t="s">
        <v>79</v>
      </c>
      <c r="C243" s="6" t="s">
        <v>18</v>
      </c>
      <c r="D243" s="6">
        <v>204624.65481840001</v>
      </c>
      <c r="E243" s="6">
        <v>191436.63838220001</v>
      </c>
      <c r="F243" s="6">
        <v>51.6648958964945</v>
      </c>
      <c r="G243" s="6">
        <v>48.3351041035055</v>
      </c>
    </row>
    <row r="244" spans="1:7" x14ac:dyDescent="0.25">
      <c r="A244" s="6" t="s">
        <v>80</v>
      </c>
      <c r="B244" s="6" t="s">
        <v>81</v>
      </c>
      <c r="C244" s="6" t="s">
        <v>15</v>
      </c>
      <c r="D244" s="6">
        <v>1064.1884695000001</v>
      </c>
      <c r="E244" s="6">
        <v>2319.8826829999998</v>
      </c>
      <c r="F244" s="6">
        <v>31.446988598742202</v>
      </c>
      <c r="G244" s="6">
        <v>68.553011401257805</v>
      </c>
    </row>
    <row r="245" spans="1:7" x14ac:dyDescent="0.25">
      <c r="A245" s="6" t="s">
        <v>80</v>
      </c>
      <c r="B245" s="6" t="s">
        <v>81</v>
      </c>
      <c r="C245" s="6" t="s">
        <v>16</v>
      </c>
      <c r="D245" s="6">
        <v>44.8276781</v>
      </c>
      <c r="E245" s="6">
        <v>0</v>
      </c>
      <c r="F245" s="6">
        <v>100</v>
      </c>
      <c r="G245" s="6">
        <v>0</v>
      </c>
    </row>
    <row r="246" spans="1:7" x14ac:dyDescent="0.25">
      <c r="A246" s="6" t="s">
        <v>80</v>
      </c>
      <c r="B246" s="6" t="s">
        <v>81</v>
      </c>
      <c r="C246" s="6" t="s">
        <v>17</v>
      </c>
      <c r="D246" s="6">
        <v>1308.1166688999999</v>
      </c>
      <c r="E246" s="6">
        <v>2952.6666702000002</v>
      </c>
      <c r="F246" s="6">
        <v>30.7013186259856</v>
      </c>
      <c r="G246" s="6">
        <v>69.298681374014393</v>
      </c>
    </row>
    <row r="247" spans="1:7" x14ac:dyDescent="0.25">
      <c r="A247" s="6" t="s">
        <v>80</v>
      </c>
      <c r="B247" s="6" t="s">
        <v>81</v>
      </c>
      <c r="C247" s="6" t="s">
        <v>18</v>
      </c>
      <c r="D247" s="6">
        <v>159834.17916209999</v>
      </c>
      <c r="E247" s="6">
        <v>218872.1386828</v>
      </c>
      <c r="F247" s="6">
        <v>42.2053109838956</v>
      </c>
      <c r="G247" s="6">
        <v>57.7946890161044</v>
      </c>
    </row>
    <row r="248" spans="1:7" x14ac:dyDescent="0.25">
      <c r="A248" s="6" t="s">
        <v>82</v>
      </c>
      <c r="B248" s="6" t="s">
        <v>83</v>
      </c>
      <c r="C248" s="6" t="s">
        <v>15</v>
      </c>
      <c r="D248" s="6">
        <v>443.3670396</v>
      </c>
      <c r="E248" s="6">
        <v>382.18906720000001</v>
      </c>
      <c r="F248" s="6">
        <v>53.705258303832103</v>
      </c>
      <c r="G248" s="6">
        <v>46.294741696167897</v>
      </c>
    </row>
    <row r="249" spans="1:7" x14ac:dyDescent="0.25">
      <c r="A249" s="6" t="s">
        <v>82</v>
      </c>
      <c r="B249" s="6" t="s">
        <v>83</v>
      </c>
      <c r="C249" s="6" t="s">
        <v>17</v>
      </c>
      <c r="D249" s="6">
        <v>268.80311419999998</v>
      </c>
      <c r="E249" s="6">
        <v>503.23095990000002</v>
      </c>
      <c r="F249" s="6">
        <v>34.817519487512001</v>
      </c>
      <c r="G249" s="6">
        <v>65.182480512487999</v>
      </c>
    </row>
    <row r="250" spans="1:7" x14ac:dyDescent="0.25">
      <c r="A250" s="6" t="s">
        <v>82</v>
      </c>
      <c r="B250" s="6" t="s">
        <v>83</v>
      </c>
      <c r="C250" s="6" t="s">
        <v>18</v>
      </c>
      <c r="D250" s="6">
        <v>107284.31795519999</v>
      </c>
      <c r="E250" s="6">
        <v>71699.091876100007</v>
      </c>
      <c r="F250" s="6">
        <v>59.940928634849598</v>
      </c>
      <c r="G250" s="6">
        <v>40.059071365150402</v>
      </c>
    </row>
    <row r="251" spans="1:7" x14ac:dyDescent="0.25">
      <c r="A251" s="6" t="s">
        <v>84</v>
      </c>
      <c r="B251" s="6" t="s">
        <v>85</v>
      </c>
      <c r="C251" s="6" t="s">
        <v>15</v>
      </c>
      <c r="D251" s="6">
        <v>2595.7243217999999</v>
      </c>
      <c r="E251" s="6">
        <v>4518.7115727999999</v>
      </c>
      <c r="F251" s="6">
        <v>36.485314651161701</v>
      </c>
      <c r="G251" s="6">
        <v>63.514685348838299</v>
      </c>
    </row>
    <row r="252" spans="1:7" x14ac:dyDescent="0.25">
      <c r="A252" s="6" t="s">
        <v>84</v>
      </c>
      <c r="B252" s="6" t="s">
        <v>85</v>
      </c>
      <c r="C252" s="6" t="s">
        <v>16</v>
      </c>
      <c r="D252" s="6">
        <v>0</v>
      </c>
      <c r="E252" s="6">
        <v>53.190206799999999</v>
      </c>
      <c r="F252" s="6">
        <v>0</v>
      </c>
      <c r="G252" s="6">
        <v>100</v>
      </c>
    </row>
    <row r="253" spans="1:7" x14ac:dyDescent="0.25">
      <c r="A253" s="6" t="s">
        <v>84</v>
      </c>
      <c r="B253" s="6" t="s">
        <v>85</v>
      </c>
      <c r="C253" s="6" t="s">
        <v>17</v>
      </c>
      <c r="D253" s="6">
        <v>3001.9338182000001</v>
      </c>
      <c r="E253" s="6">
        <v>4563.4978196000002</v>
      </c>
      <c r="F253" s="6">
        <v>39.679610654349297</v>
      </c>
      <c r="G253" s="6">
        <v>60.320389345650703</v>
      </c>
    </row>
    <row r="254" spans="1:7" x14ac:dyDescent="0.25">
      <c r="A254" s="6" t="s">
        <v>84</v>
      </c>
      <c r="B254" s="6" t="s">
        <v>85</v>
      </c>
      <c r="C254" s="6" t="s">
        <v>18</v>
      </c>
      <c r="D254" s="6">
        <v>333425.800499</v>
      </c>
      <c r="E254" s="6">
        <v>375932.14176269999</v>
      </c>
      <c r="F254" s="6">
        <v>47.003886280022897</v>
      </c>
      <c r="G254" s="6">
        <v>52.996113719977103</v>
      </c>
    </row>
    <row r="255" spans="1:7" x14ac:dyDescent="0.25">
      <c r="A255" s="6" t="s">
        <v>86</v>
      </c>
      <c r="B255" s="6" t="s">
        <v>87</v>
      </c>
      <c r="C255" s="6" t="s">
        <v>15</v>
      </c>
      <c r="D255" s="6">
        <v>2446.4625120999999</v>
      </c>
      <c r="E255" s="6">
        <v>1325.7624604</v>
      </c>
      <c r="F255" s="6">
        <v>64.854629030214895</v>
      </c>
      <c r="G255" s="6">
        <v>35.145370969785098</v>
      </c>
    </row>
    <row r="256" spans="1:7" x14ac:dyDescent="0.25">
      <c r="A256" s="6" t="s">
        <v>86</v>
      </c>
      <c r="B256" s="6" t="s">
        <v>87</v>
      </c>
      <c r="C256" s="6" t="s">
        <v>17</v>
      </c>
      <c r="D256" s="6">
        <v>4688.7516711999997</v>
      </c>
      <c r="E256" s="6">
        <v>4456.5593160999997</v>
      </c>
      <c r="F256" s="6">
        <v>51.269461232223001</v>
      </c>
      <c r="G256" s="6">
        <v>48.730538767776999</v>
      </c>
    </row>
    <row r="257" spans="1:7" x14ac:dyDescent="0.25">
      <c r="A257" s="6" t="s">
        <v>86</v>
      </c>
      <c r="B257" s="6" t="s">
        <v>87</v>
      </c>
      <c r="C257" s="6" t="s">
        <v>18</v>
      </c>
      <c r="D257" s="6">
        <v>644412.46072600002</v>
      </c>
      <c r="E257" s="6">
        <v>377195.00332140003</v>
      </c>
      <c r="F257" s="6">
        <v>63.0782843121535</v>
      </c>
      <c r="G257" s="6">
        <v>36.9217156878465</v>
      </c>
    </row>
    <row r="258" spans="1:7" x14ac:dyDescent="0.25">
      <c r="A258" s="6" t="s">
        <v>88</v>
      </c>
      <c r="B258" s="6" t="s">
        <v>89</v>
      </c>
      <c r="C258" s="6" t="s">
        <v>15</v>
      </c>
      <c r="D258" s="6">
        <v>923.63966159999995</v>
      </c>
      <c r="E258" s="6">
        <v>475.23642439999998</v>
      </c>
      <c r="F258" s="6">
        <v>66.027267950593895</v>
      </c>
      <c r="G258" s="6">
        <v>33.972732049406098</v>
      </c>
    </row>
    <row r="259" spans="1:7" x14ac:dyDescent="0.25">
      <c r="A259" s="6" t="s">
        <v>88</v>
      </c>
      <c r="B259" s="6" t="s">
        <v>89</v>
      </c>
      <c r="C259" s="6" t="s">
        <v>17</v>
      </c>
      <c r="D259" s="6">
        <v>1121.1895661000001</v>
      </c>
      <c r="E259" s="6">
        <v>1035.4211284</v>
      </c>
      <c r="F259" s="6">
        <v>51.988500704339799</v>
      </c>
      <c r="G259" s="6">
        <v>48.011499295660201</v>
      </c>
    </row>
    <row r="260" spans="1:7" x14ac:dyDescent="0.25">
      <c r="A260" s="6" t="s">
        <v>88</v>
      </c>
      <c r="B260" s="6" t="s">
        <v>89</v>
      </c>
      <c r="C260" s="6" t="s">
        <v>18</v>
      </c>
      <c r="D260" s="6">
        <v>314990.43741030002</v>
      </c>
      <c r="E260" s="6">
        <v>76884.075809100003</v>
      </c>
      <c r="F260" s="6">
        <v>80.380434752577401</v>
      </c>
      <c r="G260" s="6">
        <v>19.619565247422599</v>
      </c>
    </row>
    <row r="261" spans="1:7" x14ac:dyDescent="0.25">
      <c r="A261" s="6" t="s">
        <v>90</v>
      </c>
      <c r="B261" s="6" t="s">
        <v>91</v>
      </c>
      <c r="C261" s="6" t="s">
        <v>15</v>
      </c>
      <c r="D261" s="6">
        <v>1501.4338127000001</v>
      </c>
      <c r="E261" s="6">
        <v>925.33031159999996</v>
      </c>
      <c r="F261" s="6">
        <v>61.869787741859298</v>
      </c>
      <c r="G261" s="6">
        <v>38.130212258140702</v>
      </c>
    </row>
    <row r="262" spans="1:7" x14ac:dyDescent="0.25">
      <c r="A262" s="6" t="s">
        <v>90</v>
      </c>
      <c r="B262" s="6" t="s">
        <v>91</v>
      </c>
      <c r="C262" s="6" t="s">
        <v>17</v>
      </c>
      <c r="D262" s="6">
        <v>1639.8706589999999</v>
      </c>
      <c r="E262" s="6">
        <v>1298.0544095</v>
      </c>
      <c r="F262" s="6">
        <v>55.8173071390571</v>
      </c>
      <c r="G262" s="6">
        <v>44.1826928609429</v>
      </c>
    </row>
    <row r="263" spans="1:7" x14ac:dyDescent="0.25">
      <c r="A263" s="6" t="s">
        <v>90</v>
      </c>
      <c r="B263" s="6" t="s">
        <v>91</v>
      </c>
      <c r="C263" s="6" t="s">
        <v>18</v>
      </c>
      <c r="D263" s="6">
        <v>608265.05024020001</v>
      </c>
      <c r="E263" s="6">
        <v>200837.2605603</v>
      </c>
      <c r="F263" s="6">
        <v>75.177767029042599</v>
      </c>
      <c r="G263" s="6">
        <v>24.822232970957401</v>
      </c>
    </row>
    <row r="264" spans="1:7" x14ac:dyDescent="0.25">
      <c r="A264" s="6" t="s">
        <v>92</v>
      </c>
      <c r="B264" s="6" t="s">
        <v>93</v>
      </c>
      <c r="C264" s="6" t="s">
        <v>15</v>
      </c>
      <c r="D264" s="6">
        <v>13231.463160200001</v>
      </c>
      <c r="E264" s="6">
        <v>4076.1818389999999</v>
      </c>
      <c r="F264" s="6">
        <v>76.448662777700804</v>
      </c>
      <c r="G264" s="6">
        <v>23.5513372222992</v>
      </c>
    </row>
    <row r="265" spans="1:7" x14ac:dyDescent="0.25">
      <c r="A265" s="6" t="s">
        <v>92</v>
      </c>
      <c r="B265" s="6" t="s">
        <v>93</v>
      </c>
      <c r="C265" s="6" t="s">
        <v>16</v>
      </c>
      <c r="D265" s="6">
        <v>57.899661000000002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92</v>
      </c>
      <c r="B266" s="6" t="s">
        <v>93</v>
      </c>
      <c r="C266" s="6" t="s">
        <v>17</v>
      </c>
      <c r="D266" s="6">
        <v>3940.7714258999999</v>
      </c>
      <c r="E266" s="6">
        <v>1782.5526468</v>
      </c>
      <c r="F266" s="6">
        <v>68.854591769445705</v>
      </c>
      <c r="G266" s="6">
        <v>31.145408230554299</v>
      </c>
    </row>
    <row r="267" spans="1:7" x14ac:dyDescent="0.25">
      <c r="A267" s="6" t="s">
        <v>92</v>
      </c>
      <c r="B267" s="6" t="s">
        <v>93</v>
      </c>
      <c r="C267" s="6" t="s">
        <v>18</v>
      </c>
      <c r="D267" s="6">
        <v>914035.44606470002</v>
      </c>
      <c r="E267" s="6">
        <v>318992.68519039999</v>
      </c>
      <c r="F267" s="6">
        <v>74.129326241267705</v>
      </c>
      <c r="G267" s="6">
        <v>25.870673758732298</v>
      </c>
    </row>
    <row r="268" spans="1:7" x14ac:dyDescent="0.25">
      <c r="A268" s="6" t="s">
        <v>94</v>
      </c>
      <c r="B268" s="6" t="s">
        <v>95</v>
      </c>
      <c r="C268" s="6" t="s">
        <v>15</v>
      </c>
      <c r="D268" s="6">
        <v>1723.5580534999999</v>
      </c>
      <c r="E268" s="6">
        <v>559.90216399999997</v>
      </c>
      <c r="F268" s="6">
        <v>75.480099906754802</v>
      </c>
      <c r="G268" s="6">
        <v>24.519900093245202</v>
      </c>
    </row>
    <row r="269" spans="1:7" x14ac:dyDescent="0.25">
      <c r="A269" s="6" t="s">
        <v>94</v>
      </c>
      <c r="B269" s="6" t="s">
        <v>95</v>
      </c>
      <c r="C269" s="6" t="s">
        <v>17</v>
      </c>
      <c r="D269" s="6">
        <v>289.54206740000001</v>
      </c>
      <c r="E269" s="6">
        <v>169.72786350000001</v>
      </c>
      <c r="F269" s="6">
        <v>63.043985229471502</v>
      </c>
      <c r="G269" s="6">
        <v>36.956014770528498</v>
      </c>
    </row>
    <row r="270" spans="1:7" x14ac:dyDescent="0.25">
      <c r="A270" s="6" t="s">
        <v>94</v>
      </c>
      <c r="B270" s="6" t="s">
        <v>95</v>
      </c>
      <c r="C270" s="6" t="s">
        <v>18</v>
      </c>
      <c r="D270" s="6">
        <v>115858.19508249999</v>
      </c>
      <c r="E270" s="6">
        <v>29392.074695300002</v>
      </c>
      <c r="F270" s="6">
        <v>79.764530048540905</v>
      </c>
      <c r="G270" s="6">
        <v>20.235469951459098</v>
      </c>
    </row>
    <row r="271" spans="1:7" x14ac:dyDescent="0.25">
      <c r="A271" s="6" t="s">
        <v>96</v>
      </c>
      <c r="B271" s="6" t="s">
        <v>97</v>
      </c>
      <c r="C271" s="6" t="s">
        <v>15</v>
      </c>
      <c r="D271" s="6">
        <v>355.25026320000001</v>
      </c>
      <c r="E271" s="6">
        <v>65.635195899999999</v>
      </c>
      <c r="F271" s="6">
        <v>84.405449397004404</v>
      </c>
      <c r="G271" s="6">
        <v>15.5945506029956</v>
      </c>
    </row>
    <row r="272" spans="1:7" x14ac:dyDescent="0.25">
      <c r="A272" s="6" t="s">
        <v>96</v>
      </c>
      <c r="B272" s="6" t="s">
        <v>97</v>
      </c>
      <c r="C272" s="6" t="s">
        <v>16</v>
      </c>
      <c r="D272" s="6">
        <v>17.0942644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96</v>
      </c>
      <c r="B273" s="6" t="s">
        <v>97</v>
      </c>
      <c r="C273" s="6" t="s">
        <v>17</v>
      </c>
      <c r="D273" s="6">
        <v>720.75094039999999</v>
      </c>
      <c r="E273" s="6">
        <v>32.960604199999999</v>
      </c>
      <c r="F273" s="6">
        <v>95.626894076898793</v>
      </c>
      <c r="G273" s="6">
        <v>4.3731059231011802</v>
      </c>
    </row>
    <row r="274" spans="1:7" x14ac:dyDescent="0.25">
      <c r="A274" s="6" t="s">
        <v>96</v>
      </c>
      <c r="B274" s="6" t="s">
        <v>97</v>
      </c>
      <c r="C274" s="6" t="s">
        <v>18</v>
      </c>
      <c r="D274" s="6">
        <v>154006.5912923</v>
      </c>
      <c r="E274" s="6">
        <v>13201.717437699999</v>
      </c>
      <c r="F274" s="6">
        <v>92.1046283297934</v>
      </c>
      <c r="G274" s="6">
        <v>7.8953716702065897</v>
      </c>
    </row>
    <row r="275" spans="1:7" x14ac:dyDescent="0.25">
      <c r="A275" s="6" t="s">
        <v>98</v>
      </c>
      <c r="B275" s="6" t="s">
        <v>99</v>
      </c>
      <c r="C275" s="6" t="s">
        <v>15</v>
      </c>
      <c r="D275" s="6">
        <v>812.24221560000001</v>
      </c>
      <c r="E275" s="6">
        <v>826.62701700000002</v>
      </c>
      <c r="F275" s="6">
        <v>49.561136388618998</v>
      </c>
      <c r="G275" s="6">
        <v>50.438863611381002</v>
      </c>
    </row>
    <row r="276" spans="1:7" x14ac:dyDescent="0.25">
      <c r="A276" s="6" t="s">
        <v>98</v>
      </c>
      <c r="B276" s="6" t="s">
        <v>99</v>
      </c>
      <c r="C276" s="6" t="s">
        <v>16</v>
      </c>
      <c r="D276" s="6">
        <v>0</v>
      </c>
      <c r="E276" s="6">
        <v>9.1715823000000007</v>
      </c>
      <c r="F276" s="6">
        <v>0</v>
      </c>
      <c r="G276" s="6">
        <v>100</v>
      </c>
    </row>
    <row r="277" spans="1:7" x14ac:dyDescent="0.25">
      <c r="A277" s="6" t="s">
        <v>98</v>
      </c>
      <c r="B277" s="6" t="s">
        <v>99</v>
      </c>
      <c r="C277" s="6" t="s">
        <v>17</v>
      </c>
      <c r="D277" s="6">
        <v>399.12826860000001</v>
      </c>
      <c r="E277" s="6">
        <v>472.138463</v>
      </c>
      <c r="F277" s="6">
        <v>45.810112348377899</v>
      </c>
      <c r="G277" s="6">
        <v>54.189887651622101</v>
      </c>
    </row>
    <row r="278" spans="1:7" x14ac:dyDescent="0.25">
      <c r="A278" s="6" t="s">
        <v>98</v>
      </c>
      <c r="B278" s="6" t="s">
        <v>99</v>
      </c>
      <c r="C278" s="6" t="s">
        <v>18</v>
      </c>
      <c r="D278" s="6">
        <v>50093.719545499996</v>
      </c>
      <c r="E278" s="6">
        <v>30788.972910699998</v>
      </c>
      <c r="F278" s="6">
        <v>61.9337932804685</v>
      </c>
      <c r="G278" s="6">
        <v>38.0662067195315</v>
      </c>
    </row>
    <row r="279" spans="1:7" x14ac:dyDescent="0.25">
      <c r="A279" s="6" t="s">
        <v>100</v>
      </c>
      <c r="B279" s="6" t="s">
        <v>101</v>
      </c>
      <c r="C279" s="6" t="s">
        <v>15</v>
      </c>
      <c r="D279" s="6">
        <v>221.6442935</v>
      </c>
      <c r="E279" s="6">
        <v>460.05831069999999</v>
      </c>
      <c r="F279" s="6">
        <v>32.513341174647103</v>
      </c>
      <c r="G279" s="6">
        <v>67.486658825352905</v>
      </c>
    </row>
    <row r="280" spans="1:7" x14ac:dyDescent="0.25">
      <c r="A280" s="6" t="s">
        <v>100</v>
      </c>
      <c r="B280" s="6" t="s">
        <v>101</v>
      </c>
      <c r="C280" s="6" t="s">
        <v>17</v>
      </c>
      <c r="D280" s="6">
        <v>210.4895813</v>
      </c>
      <c r="E280" s="6">
        <v>370.57775720000001</v>
      </c>
      <c r="F280" s="6">
        <v>36.224645123466999</v>
      </c>
      <c r="G280" s="6">
        <v>63.775354876533001</v>
      </c>
    </row>
    <row r="281" spans="1:7" x14ac:dyDescent="0.25">
      <c r="A281" s="6" t="s">
        <v>100</v>
      </c>
      <c r="B281" s="6" t="s">
        <v>101</v>
      </c>
      <c r="C281" s="6" t="s">
        <v>18</v>
      </c>
      <c r="D281" s="6">
        <v>62255.5661033</v>
      </c>
      <c r="E281" s="6">
        <v>18903.6639526</v>
      </c>
      <c r="F281" s="6">
        <v>76.707930891434401</v>
      </c>
      <c r="G281" s="6">
        <v>23.292069108565599</v>
      </c>
    </row>
    <row r="282" spans="1:7" x14ac:dyDescent="0.25">
      <c r="A282" s="6" t="s">
        <v>102</v>
      </c>
      <c r="B282" s="6" t="s">
        <v>103</v>
      </c>
      <c r="C282" s="6" t="s">
        <v>15</v>
      </c>
      <c r="D282" s="6">
        <v>792.16673679999997</v>
      </c>
      <c r="E282" s="6">
        <v>75.509451799999994</v>
      </c>
      <c r="F282" s="6">
        <v>91.297507896138697</v>
      </c>
      <c r="G282" s="6">
        <v>8.7024921038613403</v>
      </c>
    </row>
    <row r="283" spans="1:7" x14ac:dyDescent="0.25">
      <c r="A283" s="6" t="s">
        <v>102</v>
      </c>
      <c r="B283" s="6" t="s">
        <v>103</v>
      </c>
      <c r="C283" s="6" t="s">
        <v>16</v>
      </c>
      <c r="D283" s="6">
        <v>0</v>
      </c>
      <c r="E283" s="6">
        <v>59.047276099999998</v>
      </c>
      <c r="F283" s="6">
        <v>0</v>
      </c>
      <c r="G283" s="6">
        <v>100</v>
      </c>
    </row>
    <row r="284" spans="1:7" x14ac:dyDescent="0.25">
      <c r="A284" s="6" t="s">
        <v>102</v>
      </c>
      <c r="B284" s="6" t="s">
        <v>103</v>
      </c>
      <c r="C284" s="6" t="s">
        <v>17</v>
      </c>
      <c r="D284" s="6">
        <v>1579.2488304999999</v>
      </c>
      <c r="E284" s="6">
        <v>247.45498140000001</v>
      </c>
      <c r="F284" s="6">
        <v>86.453469917347107</v>
      </c>
      <c r="G284" s="6">
        <v>13.5465300826529</v>
      </c>
    </row>
    <row r="285" spans="1:7" x14ac:dyDescent="0.25">
      <c r="A285" s="6" t="s">
        <v>102</v>
      </c>
      <c r="B285" s="6" t="s">
        <v>103</v>
      </c>
      <c r="C285" s="6" t="s">
        <v>18</v>
      </c>
      <c r="D285" s="6">
        <v>186782.19885439999</v>
      </c>
      <c r="E285" s="6">
        <v>64454.373863599998</v>
      </c>
      <c r="F285" s="6">
        <v>74.345146820663501</v>
      </c>
      <c r="G285" s="6">
        <v>25.654853179336499</v>
      </c>
    </row>
    <row r="286" spans="1:7" x14ac:dyDescent="0.25">
      <c r="A286" s="6" t="s">
        <v>104</v>
      </c>
      <c r="B286" s="6" t="s">
        <v>105</v>
      </c>
      <c r="C286" s="6" t="s">
        <v>15</v>
      </c>
      <c r="D286" s="6">
        <v>162.81313309999999</v>
      </c>
      <c r="E286" s="6">
        <v>136.50242610000001</v>
      </c>
      <c r="F286" s="6">
        <v>54.395145222373699</v>
      </c>
      <c r="G286" s="6">
        <v>45.604854777626301</v>
      </c>
    </row>
    <row r="287" spans="1:7" x14ac:dyDescent="0.25">
      <c r="A287" s="6" t="s">
        <v>104</v>
      </c>
      <c r="B287" s="6" t="s">
        <v>105</v>
      </c>
      <c r="C287" s="6" t="s">
        <v>16</v>
      </c>
      <c r="D287" s="6">
        <v>7.4178857999999996</v>
      </c>
      <c r="E287" s="6">
        <v>0</v>
      </c>
      <c r="F287" s="6">
        <v>100</v>
      </c>
      <c r="G287" s="6">
        <v>0</v>
      </c>
    </row>
    <row r="288" spans="1:7" x14ac:dyDescent="0.25">
      <c r="A288" s="6" t="s">
        <v>104</v>
      </c>
      <c r="B288" s="6" t="s">
        <v>105</v>
      </c>
      <c r="C288" s="6" t="s">
        <v>17</v>
      </c>
      <c r="D288" s="6">
        <v>145.76785050000001</v>
      </c>
      <c r="E288" s="6">
        <v>159.92570380000001</v>
      </c>
      <c r="F288" s="6">
        <v>47.684306211097599</v>
      </c>
      <c r="G288" s="6">
        <v>52.315693788902401</v>
      </c>
    </row>
    <row r="289" spans="1:7" x14ac:dyDescent="0.25">
      <c r="A289" s="6" t="s">
        <v>104</v>
      </c>
      <c r="B289" s="6" t="s">
        <v>105</v>
      </c>
      <c r="C289" s="6" t="s">
        <v>18</v>
      </c>
      <c r="D289" s="6">
        <v>11449.328307399999</v>
      </c>
      <c r="E289" s="6">
        <v>5908.2446952</v>
      </c>
      <c r="F289" s="6">
        <v>65.961573692848603</v>
      </c>
      <c r="G289" s="6">
        <v>34.038426307151397</v>
      </c>
    </row>
    <row r="290" spans="1:7" x14ac:dyDescent="0.25">
      <c r="A290" s="6" t="s">
        <v>106</v>
      </c>
      <c r="B290" s="6" t="s">
        <v>107</v>
      </c>
      <c r="C290" s="6" t="s">
        <v>15</v>
      </c>
      <c r="D290" s="6">
        <v>1748.5340071000001</v>
      </c>
      <c r="E290" s="6">
        <v>2358.4367090000001</v>
      </c>
      <c r="F290" s="6">
        <v>42.574786332063702</v>
      </c>
      <c r="G290" s="6">
        <v>57.425213667936298</v>
      </c>
    </row>
    <row r="291" spans="1:7" x14ac:dyDescent="0.25">
      <c r="A291" s="6" t="s">
        <v>106</v>
      </c>
      <c r="B291" s="6" t="s">
        <v>107</v>
      </c>
      <c r="C291" s="6" t="s">
        <v>16</v>
      </c>
      <c r="D291" s="6">
        <v>61.617723099999999</v>
      </c>
      <c r="E291" s="6">
        <v>0</v>
      </c>
      <c r="F291" s="6">
        <v>100</v>
      </c>
      <c r="G291" s="6">
        <v>0</v>
      </c>
    </row>
    <row r="292" spans="1:7" x14ac:dyDescent="0.25">
      <c r="A292" s="6" t="s">
        <v>106</v>
      </c>
      <c r="B292" s="6" t="s">
        <v>107</v>
      </c>
      <c r="C292" s="6" t="s">
        <v>17</v>
      </c>
      <c r="D292" s="6">
        <v>1262.6934337</v>
      </c>
      <c r="E292" s="6">
        <v>2145.333091</v>
      </c>
      <c r="F292" s="6">
        <v>37.050575297712903</v>
      </c>
      <c r="G292" s="6">
        <v>62.949424702287097</v>
      </c>
    </row>
    <row r="293" spans="1:7" x14ac:dyDescent="0.25">
      <c r="A293" s="6" t="s">
        <v>106</v>
      </c>
      <c r="B293" s="6" t="s">
        <v>107</v>
      </c>
      <c r="C293" s="6" t="s">
        <v>18</v>
      </c>
      <c r="D293" s="6">
        <v>189577.33413969999</v>
      </c>
      <c r="E293" s="6">
        <v>187776.05091690001</v>
      </c>
      <c r="F293" s="6">
        <v>50.2386732561747</v>
      </c>
      <c r="G293" s="6">
        <v>49.7613267438253</v>
      </c>
    </row>
    <row r="294" spans="1:7" x14ac:dyDescent="0.25">
      <c r="A294" s="6" t="s">
        <v>108</v>
      </c>
      <c r="B294" s="6" t="s">
        <v>109</v>
      </c>
      <c r="C294" s="6" t="s">
        <v>15</v>
      </c>
      <c r="D294" s="6">
        <v>8786.9536740999993</v>
      </c>
      <c r="E294" s="6">
        <v>15435.710616799999</v>
      </c>
      <c r="F294" s="6">
        <v>36.275752198741799</v>
      </c>
      <c r="G294" s="6">
        <v>63.724247801258201</v>
      </c>
    </row>
    <row r="295" spans="1:7" x14ac:dyDescent="0.25">
      <c r="A295" s="6" t="s">
        <v>108</v>
      </c>
      <c r="B295" s="6" t="s">
        <v>109</v>
      </c>
      <c r="C295" s="6" t="s">
        <v>16</v>
      </c>
      <c r="D295" s="6">
        <v>0</v>
      </c>
      <c r="E295" s="6">
        <v>74.519926400000003</v>
      </c>
      <c r="F295" s="6">
        <v>0</v>
      </c>
      <c r="G295" s="6">
        <v>100</v>
      </c>
    </row>
    <row r="296" spans="1:7" x14ac:dyDescent="0.25">
      <c r="A296" s="6" t="s">
        <v>108</v>
      </c>
      <c r="B296" s="6" t="s">
        <v>109</v>
      </c>
      <c r="C296" s="6" t="s">
        <v>17</v>
      </c>
      <c r="D296" s="6">
        <v>2177.4284726999999</v>
      </c>
      <c r="E296" s="6">
        <v>4378.3584768999999</v>
      </c>
      <c r="F296" s="6">
        <v>33.213838238487199</v>
      </c>
      <c r="G296" s="6">
        <v>66.786161761512801</v>
      </c>
    </row>
    <row r="297" spans="1:7" x14ac:dyDescent="0.25">
      <c r="A297" s="6" t="s">
        <v>108</v>
      </c>
      <c r="B297" s="6" t="s">
        <v>109</v>
      </c>
      <c r="C297" s="6" t="s">
        <v>18</v>
      </c>
      <c r="D297" s="6">
        <v>261033.14066249999</v>
      </c>
      <c r="E297" s="6">
        <v>350129.88818269997</v>
      </c>
      <c r="F297" s="6">
        <v>42.710885368135799</v>
      </c>
      <c r="G297" s="6">
        <v>57.289114631864201</v>
      </c>
    </row>
    <row r="298" spans="1:7" x14ac:dyDescent="0.25">
      <c r="A298" t="s">
        <v>21</v>
      </c>
    </row>
    <row r="299" spans="1:7" x14ac:dyDescent="0.25">
      <c r="A299" t="s">
        <v>1037</v>
      </c>
    </row>
    <row r="300" spans="1:7" x14ac:dyDescent="0.25">
      <c r="A300" t="s">
        <v>22</v>
      </c>
    </row>
    <row r="301" spans="1:7" x14ac:dyDescent="0.25">
      <c r="A301" t="s">
        <v>23</v>
      </c>
    </row>
    <row r="302" spans="1:7" x14ac:dyDescent="0.25">
      <c r="A302" t="s">
        <v>24</v>
      </c>
    </row>
    <row r="305" spans="1:7" x14ac:dyDescent="0.25">
      <c r="G305" s="7" t="str">
        <f>HYPERLINK("#'Indice'!A1", "Ir al índice")</f>
        <v>Ir al índice</v>
      </c>
    </row>
    <row r="306" spans="1:7" ht="17.25" x14ac:dyDescent="0.3">
      <c r="A306" s="4" t="s">
        <v>485</v>
      </c>
    </row>
    <row r="307" spans="1:7" x14ac:dyDescent="0.25">
      <c r="A307" s="5" t="s">
        <v>26</v>
      </c>
      <c r="B307" s="5" t="s">
        <v>114</v>
      </c>
      <c r="C307" s="5" t="s">
        <v>11</v>
      </c>
      <c r="D307" s="5" t="s">
        <v>431</v>
      </c>
      <c r="E307" s="5" t="s">
        <v>469</v>
      </c>
      <c r="F307" s="5" t="s">
        <v>433</v>
      </c>
      <c r="G307" s="5" t="s">
        <v>470</v>
      </c>
    </row>
    <row r="308" spans="1:7" x14ac:dyDescent="0.25">
      <c r="A308" s="6" t="s">
        <v>88</v>
      </c>
      <c r="B308" s="6" t="s">
        <v>115</v>
      </c>
      <c r="C308" s="6" t="s">
        <v>15</v>
      </c>
      <c r="D308" s="6">
        <v>480.52332790000003</v>
      </c>
      <c r="E308" s="6">
        <v>87.920201800000001</v>
      </c>
      <c r="F308" s="6">
        <v>84.533168695507797</v>
      </c>
      <c r="G308" s="6">
        <v>15.466831304492199</v>
      </c>
    </row>
    <row r="309" spans="1:7" x14ac:dyDescent="0.25">
      <c r="A309" s="6" t="s">
        <v>88</v>
      </c>
      <c r="B309" s="6" t="s">
        <v>115</v>
      </c>
      <c r="C309" s="6" t="s">
        <v>16</v>
      </c>
      <c r="D309" s="6">
        <v>0</v>
      </c>
      <c r="E309" s="6">
        <v>199.77152849999999</v>
      </c>
      <c r="F309" s="6">
        <v>0</v>
      </c>
      <c r="G309" s="6">
        <v>100</v>
      </c>
    </row>
    <row r="310" spans="1:7" x14ac:dyDescent="0.25">
      <c r="A310" s="6" t="s">
        <v>88</v>
      </c>
      <c r="B310" s="6" t="s">
        <v>115</v>
      </c>
      <c r="C310" s="6" t="s">
        <v>17</v>
      </c>
      <c r="D310" s="6">
        <v>579.38819369999999</v>
      </c>
      <c r="E310" s="6">
        <v>145.202823</v>
      </c>
      <c r="F310" s="6">
        <v>79.960719957404905</v>
      </c>
      <c r="G310" s="6">
        <v>20.039280042595099</v>
      </c>
    </row>
    <row r="311" spans="1:7" x14ac:dyDescent="0.25">
      <c r="A311" s="6" t="s">
        <v>88</v>
      </c>
      <c r="B311" s="6" t="s">
        <v>115</v>
      </c>
      <c r="C311" s="6" t="s">
        <v>18</v>
      </c>
      <c r="D311" s="6">
        <v>90932.285497499994</v>
      </c>
      <c r="E311" s="6">
        <v>36298.908425100002</v>
      </c>
      <c r="F311" s="6">
        <v>71.470118839581005</v>
      </c>
      <c r="G311" s="6">
        <v>28.529881160418999</v>
      </c>
    </row>
    <row r="312" spans="1:7" x14ac:dyDescent="0.25">
      <c r="A312" s="6" t="s">
        <v>92</v>
      </c>
      <c r="B312" s="6" t="s">
        <v>116</v>
      </c>
      <c r="C312" s="6" t="s">
        <v>17</v>
      </c>
      <c r="D312" s="6">
        <v>29.371937500000001</v>
      </c>
      <c r="E312" s="6">
        <v>85.08475</v>
      </c>
      <c r="F312" s="6">
        <v>25.662054478031301</v>
      </c>
      <c r="G312" s="6">
        <v>74.337945521968706</v>
      </c>
    </row>
    <row r="313" spans="1:7" x14ac:dyDescent="0.25">
      <c r="A313" s="6" t="s">
        <v>92</v>
      </c>
      <c r="B313" s="6" t="s">
        <v>116</v>
      </c>
      <c r="C313" s="6" t="s">
        <v>18</v>
      </c>
      <c r="D313" s="6">
        <v>41108.670691699997</v>
      </c>
      <c r="E313" s="6">
        <v>30438.872626100001</v>
      </c>
      <c r="F313" s="6">
        <v>57.456439152779097</v>
      </c>
      <c r="G313" s="6">
        <v>42.543560847220903</v>
      </c>
    </row>
    <row r="314" spans="1:7" x14ac:dyDescent="0.25">
      <c r="A314" s="6" t="s">
        <v>94</v>
      </c>
      <c r="B314" s="6" t="s">
        <v>117</v>
      </c>
      <c r="C314" s="6" t="s">
        <v>15</v>
      </c>
      <c r="D314" s="6">
        <v>88.110735399999996</v>
      </c>
      <c r="E314" s="6">
        <v>21.235296000000002</v>
      </c>
      <c r="F314" s="6">
        <v>80.579728657623704</v>
      </c>
      <c r="G314" s="6">
        <v>19.420271342376299</v>
      </c>
    </row>
    <row r="315" spans="1:7" x14ac:dyDescent="0.25">
      <c r="A315" s="6" t="s">
        <v>94</v>
      </c>
      <c r="B315" s="6" t="s">
        <v>117</v>
      </c>
      <c r="C315" s="6" t="s">
        <v>16</v>
      </c>
      <c r="D315" s="6">
        <v>16.007213100000001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94</v>
      </c>
      <c r="B316" s="6" t="s">
        <v>117</v>
      </c>
      <c r="C316" s="6" t="s">
        <v>17</v>
      </c>
      <c r="D316" s="6">
        <v>181.49711740000001</v>
      </c>
      <c r="E316" s="6">
        <v>40.7652164</v>
      </c>
      <c r="F316" s="6">
        <v>81.658963215655803</v>
      </c>
      <c r="G316" s="6">
        <v>18.341036784344201</v>
      </c>
    </row>
    <row r="317" spans="1:7" x14ac:dyDescent="0.25">
      <c r="A317" s="6" t="s">
        <v>94</v>
      </c>
      <c r="B317" s="6" t="s">
        <v>117</v>
      </c>
      <c r="C317" s="6" t="s">
        <v>18</v>
      </c>
      <c r="D317" s="6">
        <v>53744.454954499997</v>
      </c>
      <c r="E317" s="6">
        <v>7879.9294720999997</v>
      </c>
      <c r="F317" s="6">
        <v>87.212968461395903</v>
      </c>
      <c r="G317" s="6">
        <v>12.787031538604101</v>
      </c>
    </row>
    <row r="318" spans="1:7" x14ac:dyDescent="0.25">
      <c r="A318" s="6" t="s">
        <v>96</v>
      </c>
      <c r="B318" s="6" t="s">
        <v>118</v>
      </c>
      <c r="C318" s="6" t="s">
        <v>15</v>
      </c>
      <c r="D318" s="6">
        <v>213.63975859999999</v>
      </c>
      <c r="E318" s="6">
        <v>58.223523499999999</v>
      </c>
      <c r="F318" s="6">
        <v>78.583528069603901</v>
      </c>
      <c r="G318" s="6">
        <v>21.416471930396099</v>
      </c>
    </row>
    <row r="319" spans="1:7" x14ac:dyDescent="0.25">
      <c r="A319" s="6" t="s">
        <v>96</v>
      </c>
      <c r="B319" s="6" t="s">
        <v>118</v>
      </c>
      <c r="C319" s="6" t="s">
        <v>17</v>
      </c>
      <c r="D319" s="6">
        <v>76.759849500000001</v>
      </c>
      <c r="E319" s="6">
        <v>42.677532999999997</v>
      </c>
      <c r="F319" s="6">
        <v>64.267859771625496</v>
      </c>
      <c r="G319" s="6">
        <v>35.732140228374497</v>
      </c>
    </row>
    <row r="320" spans="1:7" x14ac:dyDescent="0.25">
      <c r="A320" s="6" t="s">
        <v>96</v>
      </c>
      <c r="B320" s="6" t="s">
        <v>118</v>
      </c>
      <c r="C320" s="6" t="s">
        <v>18</v>
      </c>
      <c r="D320" s="6">
        <v>125732.370969</v>
      </c>
      <c r="E320" s="6">
        <v>5842.3283591999998</v>
      </c>
      <c r="F320" s="6">
        <v>95.559687091036494</v>
      </c>
      <c r="G320" s="6">
        <v>4.44031290896352</v>
      </c>
    </row>
    <row r="321" spans="1:7" x14ac:dyDescent="0.25">
      <c r="A321" s="6" t="s">
        <v>98</v>
      </c>
      <c r="B321" s="6" t="s">
        <v>119</v>
      </c>
      <c r="C321" s="6" t="s">
        <v>15</v>
      </c>
      <c r="D321" s="6">
        <v>14.206549900000001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98</v>
      </c>
      <c r="B322" s="6" t="s">
        <v>119</v>
      </c>
      <c r="C322" s="6" t="s">
        <v>17</v>
      </c>
      <c r="D322" s="6">
        <v>200.83751330000001</v>
      </c>
      <c r="E322" s="6">
        <v>51.256691400000001</v>
      </c>
      <c r="F322" s="6">
        <v>79.667643902803306</v>
      </c>
      <c r="G322" s="6">
        <v>20.332356097196701</v>
      </c>
    </row>
    <row r="323" spans="1:7" x14ac:dyDescent="0.25">
      <c r="A323" s="6" t="s">
        <v>98</v>
      </c>
      <c r="B323" s="6" t="s">
        <v>119</v>
      </c>
      <c r="C323" s="6" t="s">
        <v>18</v>
      </c>
      <c r="D323" s="6">
        <v>38454.939921999998</v>
      </c>
      <c r="E323" s="6">
        <v>3598.7593298000002</v>
      </c>
      <c r="F323" s="6">
        <v>91.442466670406006</v>
      </c>
      <c r="G323" s="6">
        <v>8.5575333295939799</v>
      </c>
    </row>
    <row r="324" spans="1:7" x14ac:dyDescent="0.25">
      <c r="A324" s="6" t="s">
        <v>106</v>
      </c>
      <c r="B324" s="6" t="s">
        <v>120</v>
      </c>
      <c r="C324" s="6" t="s">
        <v>15</v>
      </c>
      <c r="D324" s="6">
        <v>498.8954602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106</v>
      </c>
      <c r="B325" s="6" t="s">
        <v>120</v>
      </c>
      <c r="C325" s="6" t="s">
        <v>17</v>
      </c>
      <c r="D325" s="6">
        <v>959.08857330000001</v>
      </c>
      <c r="E325" s="6">
        <v>371.45195109999997</v>
      </c>
      <c r="F325" s="6">
        <v>72.082627752544099</v>
      </c>
      <c r="G325" s="6">
        <v>27.917372247455901</v>
      </c>
    </row>
    <row r="326" spans="1:7" x14ac:dyDescent="0.25">
      <c r="A326" s="6" t="s">
        <v>106</v>
      </c>
      <c r="B326" s="6" t="s">
        <v>120</v>
      </c>
      <c r="C326" s="6" t="s">
        <v>18</v>
      </c>
      <c r="D326" s="6">
        <v>84544.360534599997</v>
      </c>
      <c r="E326" s="6">
        <v>7725.2034838999998</v>
      </c>
      <c r="F326" s="6">
        <v>91.627571273284602</v>
      </c>
      <c r="G326" s="6">
        <v>8.3724287267154498</v>
      </c>
    </row>
    <row r="327" spans="1:7" x14ac:dyDescent="0.25">
      <c r="A327" s="6" t="s">
        <v>108</v>
      </c>
      <c r="B327" s="6" t="s">
        <v>121</v>
      </c>
      <c r="C327" s="6" t="s">
        <v>15</v>
      </c>
      <c r="D327" s="6">
        <v>230.79706709999999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108</v>
      </c>
      <c r="B328" s="6" t="s">
        <v>121</v>
      </c>
      <c r="C328" s="6" t="s">
        <v>17</v>
      </c>
      <c r="D328" s="6">
        <v>534.09047369999996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108</v>
      </c>
      <c r="B329" s="6" t="s">
        <v>121</v>
      </c>
      <c r="C329" s="6" t="s">
        <v>18</v>
      </c>
      <c r="D329" s="6">
        <v>94548.434203199999</v>
      </c>
      <c r="E329" s="6">
        <v>9349.6782614999993</v>
      </c>
      <c r="F329" s="6">
        <v>91.001108644128095</v>
      </c>
      <c r="G329" s="6">
        <v>8.9988913558719492</v>
      </c>
    </row>
    <row r="330" spans="1:7" x14ac:dyDescent="0.25">
      <c r="A330" s="6" t="s">
        <v>110</v>
      </c>
      <c r="B330" s="6" t="s">
        <v>122</v>
      </c>
      <c r="C330" s="6" t="s">
        <v>15</v>
      </c>
      <c r="D330" s="6">
        <v>123.81735999999999</v>
      </c>
      <c r="E330" s="6">
        <v>16.373399899999999</v>
      </c>
      <c r="F330" s="6">
        <v>88.320628326945794</v>
      </c>
      <c r="G330" s="6">
        <v>11.679371673054201</v>
      </c>
    </row>
    <row r="331" spans="1:7" x14ac:dyDescent="0.25">
      <c r="A331" s="6" t="s">
        <v>110</v>
      </c>
      <c r="B331" s="6" t="s">
        <v>122</v>
      </c>
      <c r="C331" s="6" t="s">
        <v>16</v>
      </c>
      <c r="D331" s="6">
        <v>17.316224800000001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110</v>
      </c>
      <c r="B332" s="6" t="s">
        <v>122</v>
      </c>
      <c r="C332" s="6" t="s">
        <v>17</v>
      </c>
      <c r="D332" s="6">
        <v>19.269704300000001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110</v>
      </c>
      <c r="B333" s="6" t="s">
        <v>122</v>
      </c>
      <c r="C333" s="6" t="s">
        <v>18</v>
      </c>
      <c r="D333" s="6">
        <v>40768.526645099999</v>
      </c>
      <c r="E333" s="6">
        <v>1648.6966646000001</v>
      </c>
      <c r="F333" s="6">
        <v>96.113143350844993</v>
      </c>
      <c r="G333" s="6">
        <v>3.8868566491549998</v>
      </c>
    </row>
    <row r="334" spans="1:7" x14ac:dyDescent="0.25">
      <c r="A334" s="6" t="s">
        <v>123</v>
      </c>
      <c r="B334" s="6" t="s">
        <v>124</v>
      </c>
      <c r="C334" s="6" t="s">
        <v>15</v>
      </c>
      <c r="D334" s="6">
        <v>32.156855399999998</v>
      </c>
      <c r="E334" s="6">
        <v>0</v>
      </c>
      <c r="F334" s="6">
        <v>100</v>
      </c>
      <c r="G334" s="6">
        <v>0</v>
      </c>
    </row>
    <row r="335" spans="1:7" x14ac:dyDescent="0.25">
      <c r="A335" s="6" t="s">
        <v>123</v>
      </c>
      <c r="B335" s="6" t="s">
        <v>124</v>
      </c>
      <c r="C335" s="6" t="s">
        <v>17</v>
      </c>
      <c r="D335" s="6">
        <v>24.045211699999999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123</v>
      </c>
      <c r="B336" s="6" t="s">
        <v>124</v>
      </c>
      <c r="C336" s="6" t="s">
        <v>18</v>
      </c>
      <c r="D336" s="6">
        <v>26094.900078499999</v>
      </c>
      <c r="E336" s="6">
        <v>4275.8977769000003</v>
      </c>
      <c r="F336" s="6">
        <v>85.921022564971096</v>
      </c>
      <c r="G336" s="6">
        <v>14.0789774350289</v>
      </c>
    </row>
    <row r="337" spans="1:7" x14ac:dyDescent="0.25">
      <c r="A337" s="6" t="s">
        <v>125</v>
      </c>
      <c r="B337" s="6" t="s">
        <v>126</v>
      </c>
      <c r="C337" s="6" t="s">
        <v>15</v>
      </c>
      <c r="D337" s="6">
        <v>5182.7197475000003</v>
      </c>
      <c r="E337" s="6">
        <v>1992.0985822</v>
      </c>
      <c r="F337" s="6">
        <v>72.234856819248606</v>
      </c>
      <c r="G337" s="6">
        <v>27.765143180751402</v>
      </c>
    </row>
    <row r="338" spans="1:7" x14ac:dyDescent="0.25">
      <c r="A338" s="6" t="s">
        <v>125</v>
      </c>
      <c r="B338" s="6" t="s">
        <v>126</v>
      </c>
      <c r="C338" s="6" t="s">
        <v>16</v>
      </c>
      <c r="D338" s="6">
        <v>25.505668499999999</v>
      </c>
      <c r="E338" s="6">
        <v>0</v>
      </c>
      <c r="F338" s="6">
        <v>100</v>
      </c>
      <c r="G338" s="6">
        <v>0</v>
      </c>
    </row>
    <row r="339" spans="1:7" x14ac:dyDescent="0.25">
      <c r="A339" s="6" t="s">
        <v>125</v>
      </c>
      <c r="B339" s="6" t="s">
        <v>126</v>
      </c>
      <c r="C339" s="6" t="s">
        <v>17</v>
      </c>
      <c r="D339" s="6">
        <v>349.07763030000001</v>
      </c>
      <c r="E339" s="6">
        <v>54.652252400000002</v>
      </c>
      <c r="F339" s="6">
        <v>86.463163926706301</v>
      </c>
      <c r="G339" s="6">
        <v>13.536836073293699</v>
      </c>
    </row>
    <row r="340" spans="1:7" x14ac:dyDescent="0.25">
      <c r="A340" s="6" t="s">
        <v>125</v>
      </c>
      <c r="B340" s="6" t="s">
        <v>126</v>
      </c>
      <c r="C340" s="6" t="s">
        <v>18</v>
      </c>
      <c r="D340" s="6">
        <v>48738.870486699998</v>
      </c>
      <c r="E340" s="6">
        <v>4064.0756249000001</v>
      </c>
      <c r="F340" s="6">
        <v>92.303316530273705</v>
      </c>
      <c r="G340" s="6">
        <v>7.69668346972629</v>
      </c>
    </row>
    <row r="341" spans="1:7" x14ac:dyDescent="0.25">
      <c r="A341" s="6" t="s">
        <v>127</v>
      </c>
      <c r="B341" s="6" t="s">
        <v>128</v>
      </c>
      <c r="C341" s="6" t="s">
        <v>15</v>
      </c>
      <c r="D341" s="6">
        <v>4688.4575204000002</v>
      </c>
      <c r="E341" s="6">
        <v>101.99842529999999</v>
      </c>
      <c r="F341" s="6">
        <v>97.8707992212817</v>
      </c>
      <c r="G341" s="6">
        <v>2.1292007787182698</v>
      </c>
    </row>
    <row r="342" spans="1:7" x14ac:dyDescent="0.25">
      <c r="A342" s="6" t="s">
        <v>127</v>
      </c>
      <c r="B342" s="6" t="s">
        <v>128</v>
      </c>
      <c r="C342" s="6" t="s">
        <v>17</v>
      </c>
      <c r="D342" s="6">
        <v>263.81258680000002</v>
      </c>
      <c r="E342" s="6">
        <v>0</v>
      </c>
      <c r="F342" s="6">
        <v>100</v>
      </c>
      <c r="G342" s="6">
        <v>0</v>
      </c>
    </row>
    <row r="343" spans="1:7" x14ac:dyDescent="0.25">
      <c r="A343" s="6" t="s">
        <v>127</v>
      </c>
      <c r="B343" s="6" t="s">
        <v>128</v>
      </c>
      <c r="C343" s="6" t="s">
        <v>18</v>
      </c>
      <c r="D343" s="6">
        <v>70345.128937500005</v>
      </c>
      <c r="E343" s="6">
        <v>7691.6025282999999</v>
      </c>
      <c r="F343" s="6">
        <v>90.143612650318502</v>
      </c>
      <c r="G343" s="6">
        <v>9.8563873496814605</v>
      </c>
    </row>
    <row r="344" spans="1:7" x14ac:dyDescent="0.25">
      <c r="A344" s="6" t="s">
        <v>129</v>
      </c>
      <c r="B344" s="6" t="s">
        <v>130</v>
      </c>
      <c r="C344" s="6" t="s">
        <v>15</v>
      </c>
      <c r="D344" s="6">
        <v>111.55314679999999</v>
      </c>
      <c r="E344" s="6">
        <v>19.0102574</v>
      </c>
      <c r="F344" s="6">
        <v>85.439827096665098</v>
      </c>
      <c r="G344" s="6">
        <v>14.5601729033349</v>
      </c>
    </row>
    <row r="345" spans="1:7" x14ac:dyDescent="0.25">
      <c r="A345" s="6" t="s">
        <v>129</v>
      </c>
      <c r="B345" s="6" t="s">
        <v>130</v>
      </c>
      <c r="C345" s="6" t="s">
        <v>16</v>
      </c>
      <c r="D345" s="6">
        <v>15.077767700000001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129</v>
      </c>
      <c r="B346" s="6" t="s">
        <v>130</v>
      </c>
      <c r="C346" s="6" t="s">
        <v>17</v>
      </c>
      <c r="D346" s="6">
        <v>17.733398999999999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129</v>
      </c>
      <c r="B347" s="6" t="s">
        <v>130</v>
      </c>
      <c r="C347" s="6" t="s">
        <v>18</v>
      </c>
      <c r="D347" s="6">
        <v>42587.431863199999</v>
      </c>
      <c r="E347" s="6">
        <v>2465.1935715</v>
      </c>
      <c r="F347" s="6">
        <v>94.5281910927187</v>
      </c>
      <c r="G347" s="6">
        <v>5.4718089072813099</v>
      </c>
    </row>
    <row r="348" spans="1:7" x14ac:dyDescent="0.25">
      <c r="A348" s="6" t="s">
        <v>131</v>
      </c>
      <c r="B348" s="6" t="s">
        <v>132</v>
      </c>
      <c r="C348" s="6" t="s">
        <v>15</v>
      </c>
      <c r="D348" s="6">
        <v>362.06546479999997</v>
      </c>
      <c r="E348" s="6">
        <v>68.636615199999994</v>
      </c>
      <c r="F348" s="6">
        <v>84.064015850585207</v>
      </c>
      <c r="G348" s="6">
        <v>15.9359841494148</v>
      </c>
    </row>
    <row r="349" spans="1:7" x14ac:dyDescent="0.25">
      <c r="A349" s="6" t="s">
        <v>131</v>
      </c>
      <c r="B349" s="6" t="s">
        <v>132</v>
      </c>
      <c r="C349" s="6" t="s">
        <v>17</v>
      </c>
      <c r="D349" s="6">
        <v>293.67797819999998</v>
      </c>
      <c r="E349" s="6">
        <v>248.00969380000001</v>
      </c>
      <c r="F349" s="6">
        <v>54.215370476439404</v>
      </c>
      <c r="G349" s="6">
        <v>45.784629523560596</v>
      </c>
    </row>
    <row r="350" spans="1:7" x14ac:dyDescent="0.25">
      <c r="A350" s="6" t="s">
        <v>131</v>
      </c>
      <c r="B350" s="6" t="s">
        <v>132</v>
      </c>
      <c r="C350" s="6" t="s">
        <v>18</v>
      </c>
      <c r="D350" s="6">
        <v>73555.251595399997</v>
      </c>
      <c r="E350" s="6">
        <v>26402.358654399999</v>
      </c>
      <c r="F350" s="6">
        <v>73.586444705491701</v>
      </c>
      <c r="G350" s="6">
        <v>26.413555294508299</v>
      </c>
    </row>
    <row r="351" spans="1:7" x14ac:dyDescent="0.25">
      <c r="A351" s="6" t="s">
        <v>133</v>
      </c>
      <c r="B351" s="6" t="s">
        <v>134</v>
      </c>
      <c r="C351" s="6" t="s">
        <v>15</v>
      </c>
      <c r="D351" s="6">
        <v>1172.224095</v>
      </c>
      <c r="E351" s="6">
        <v>345.7270795</v>
      </c>
      <c r="F351" s="6">
        <v>77.224097500113601</v>
      </c>
      <c r="G351" s="6">
        <v>22.775902499886399</v>
      </c>
    </row>
    <row r="352" spans="1:7" x14ac:dyDescent="0.25">
      <c r="A352" s="6" t="s">
        <v>133</v>
      </c>
      <c r="B352" s="6" t="s">
        <v>134</v>
      </c>
      <c r="C352" s="6" t="s">
        <v>17</v>
      </c>
      <c r="D352" s="6">
        <v>505.78116949999998</v>
      </c>
      <c r="E352" s="6">
        <v>55.607387500000002</v>
      </c>
      <c r="F352" s="6">
        <v>90.094670294464194</v>
      </c>
      <c r="G352" s="6">
        <v>9.9053297055358396</v>
      </c>
    </row>
    <row r="353" spans="1:7" x14ac:dyDescent="0.25">
      <c r="A353" s="6" t="s">
        <v>133</v>
      </c>
      <c r="B353" s="6" t="s">
        <v>134</v>
      </c>
      <c r="C353" s="6" t="s">
        <v>18</v>
      </c>
      <c r="D353" s="6">
        <v>141714.55811360001</v>
      </c>
      <c r="E353" s="6">
        <v>37584.102150999999</v>
      </c>
      <c r="F353" s="6">
        <v>79.038269390560302</v>
      </c>
      <c r="G353" s="6">
        <v>20.961730609439702</v>
      </c>
    </row>
    <row r="354" spans="1:7" x14ac:dyDescent="0.25">
      <c r="A354" s="6" t="s">
        <v>135</v>
      </c>
      <c r="B354" s="6" t="s">
        <v>136</v>
      </c>
      <c r="C354" s="6" t="s">
        <v>15</v>
      </c>
      <c r="D354" s="6">
        <v>1122.87066</v>
      </c>
      <c r="E354" s="6">
        <v>1292.1418404999999</v>
      </c>
      <c r="F354" s="6">
        <v>46.495438833857897</v>
      </c>
      <c r="G354" s="6">
        <v>53.504561166142103</v>
      </c>
    </row>
    <row r="355" spans="1:7" x14ac:dyDescent="0.25">
      <c r="A355" s="6" t="s">
        <v>135</v>
      </c>
      <c r="B355" s="6" t="s">
        <v>136</v>
      </c>
      <c r="C355" s="6" t="s">
        <v>17</v>
      </c>
      <c r="D355" s="6">
        <v>779.70750320000002</v>
      </c>
      <c r="E355" s="6">
        <v>820.5126358</v>
      </c>
      <c r="F355" s="6">
        <v>48.725015027448102</v>
      </c>
      <c r="G355" s="6">
        <v>51.274984972551998</v>
      </c>
    </row>
    <row r="356" spans="1:7" x14ac:dyDescent="0.25">
      <c r="A356" s="6" t="s">
        <v>135</v>
      </c>
      <c r="B356" s="6" t="s">
        <v>136</v>
      </c>
      <c r="C356" s="6" t="s">
        <v>18</v>
      </c>
      <c r="D356" s="6">
        <v>173845.4413304</v>
      </c>
      <c r="E356" s="6">
        <v>111123.3260261</v>
      </c>
      <c r="F356" s="6">
        <v>61.005085905753603</v>
      </c>
      <c r="G356" s="6">
        <v>38.994914094246397</v>
      </c>
    </row>
    <row r="357" spans="1:7" x14ac:dyDescent="0.25">
      <c r="A357" s="6" t="s">
        <v>137</v>
      </c>
      <c r="B357" s="6" t="s">
        <v>138</v>
      </c>
      <c r="C357" s="6" t="s">
        <v>15</v>
      </c>
      <c r="D357" s="6">
        <v>403.88724839999998</v>
      </c>
      <c r="E357" s="6">
        <v>396.033007</v>
      </c>
      <c r="F357" s="6">
        <v>50.490939024670197</v>
      </c>
      <c r="G357" s="6">
        <v>49.509060975329803</v>
      </c>
    </row>
    <row r="358" spans="1:7" x14ac:dyDescent="0.25">
      <c r="A358" s="6" t="s">
        <v>137</v>
      </c>
      <c r="B358" s="6" t="s">
        <v>138</v>
      </c>
      <c r="C358" s="6" t="s">
        <v>17</v>
      </c>
      <c r="D358" s="6">
        <v>416.6819003</v>
      </c>
      <c r="E358" s="6">
        <v>225.3621594</v>
      </c>
      <c r="F358" s="6">
        <v>64.899268828170094</v>
      </c>
      <c r="G358" s="6">
        <v>35.100731171829899</v>
      </c>
    </row>
    <row r="359" spans="1:7" x14ac:dyDescent="0.25">
      <c r="A359" s="6" t="s">
        <v>137</v>
      </c>
      <c r="B359" s="6" t="s">
        <v>138</v>
      </c>
      <c r="C359" s="6" t="s">
        <v>18</v>
      </c>
      <c r="D359" s="6">
        <v>79343.889781000005</v>
      </c>
      <c r="E359" s="6">
        <v>29773.1459015</v>
      </c>
      <c r="F359" s="6">
        <v>72.714484300937698</v>
      </c>
      <c r="G359" s="6">
        <v>27.285515699062302</v>
      </c>
    </row>
    <row r="360" spans="1:7" x14ac:dyDescent="0.25">
      <c r="A360" s="6" t="s">
        <v>139</v>
      </c>
      <c r="B360" s="6" t="s">
        <v>140</v>
      </c>
      <c r="C360" s="6" t="s">
        <v>15</v>
      </c>
      <c r="D360" s="6">
        <v>219.20264929999999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139</v>
      </c>
      <c r="B361" s="6" t="s">
        <v>140</v>
      </c>
      <c r="C361" s="6" t="s">
        <v>17</v>
      </c>
      <c r="D361" s="6">
        <v>407.22006649999997</v>
      </c>
      <c r="E361" s="6">
        <v>264.90415539999998</v>
      </c>
      <c r="F361" s="6">
        <v>60.587024426652299</v>
      </c>
      <c r="G361" s="6">
        <v>39.412975573347701</v>
      </c>
    </row>
    <row r="362" spans="1:7" x14ac:dyDescent="0.25">
      <c r="A362" s="6" t="s">
        <v>139</v>
      </c>
      <c r="B362" s="6" t="s">
        <v>140</v>
      </c>
      <c r="C362" s="6" t="s">
        <v>18</v>
      </c>
      <c r="D362" s="6">
        <v>100366.8611061</v>
      </c>
      <c r="E362" s="6">
        <v>26819.812017200002</v>
      </c>
      <c r="F362" s="6">
        <v>78.913032821292703</v>
      </c>
      <c r="G362" s="6">
        <v>21.086967178707301</v>
      </c>
    </row>
    <row r="363" spans="1:7" x14ac:dyDescent="0.25">
      <c r="A363" s="6" t="s">
        <v>141</v>
      </c>
      <c r="B363" s="6" t="s">
        <v>142</v>
      </c>
      <c r="C363" s="6" t="s">
        <v>15</v>
      </c>
      <c r="D363" s="6">
        <v>517.96024560000001</v>
      </c>
      <c r="E363" s="6">
        <v>462.16573740000001</v>
      </c>
      <c r="F363" s="6">
        <v>52.846292679091199</v>
      </c>
      <c r="G363" s="6">
        <v>47.153707320908801</v>
      </c>
    </row>
    <row r="364" spans="1:7" x14ac:dyDescent="0.25">
      <c r="A364" s="6" t="s">
        <v>141</v>
      </c>
      <c r="B364" s="6" t="s">
        <v>142</v>
      </c>
      <c r="C364" s="6" t="s">
        <v>17</v>
      </c>
      <c r="D364" s="6">
        <v>644.78088109999999</v>
      </c>
      <c r="E364" s="6">
        <v>660.56598039999994</v>
      </c>
      <c r="F364" s="6">
        <v>49.395367631180399</v>
      </c>
      <c r="G364" s="6">
        <v>50.604632368819601</v>
      </c>
    </row>
    <row r="365" spans="1:7" x14ac:dyDescent="0.25">
      <c r="A365" s="6" t="s">
        <v>141</v>
      </c>
      <c r="B365" s="6" t="s">
        <v>142</v>
      </c>
      <c r="C365" s="6" t="s">
        <v>18</v>
      </c>
      <c r="D365" s="6">
        <v>46894.245085800001</v>
      </c>
      <c r="E365" s="6">
        <v>54368.282065400002</v>
      </c>
      <c r="F365" s="6">
        <v>46.309574138693897</v>
      </c>
      <c r="G365" s="6">
        <v>53.690425861306103</v>
      </c>
    </row>
    <row r="366" spans="1:7" x14ac:dyDescent="0.25">
      <c r="A366" s="6" t="s">
        <v>143</v>
      </c>
      <c r="B366" s="6" t="s">
        <v>144</v>
      </c>
      <c r="C366" s="6" t="s">
        <v>15</v>
      </c>
      <c r="D366" s="6">
        <v>102.4127677</v>
      </c>
      <c r="E366" s="6">
        <v>18.948949200000001</v>
      </c>
      <c r="F366" s="6">
        <v>84.386386676110007</v>
      </c>
      <c r="G366" s="6">
        <v>15.61361332389</v>
      </c>
    </row>
    <row r="367" spans="1:7" x14ac:dyDescent="0.25">
      <c r="A367" s="6" t="s">
        <v>143</v>
      </c>
      <c r="B367" s="6" t="s">
        <v>144</v>
      </c>
      <c r="C367" s="6" t="s">
        <v>17</v>
      </c>
      <c r="D367" s="6">
        <v>141.86174009999999</v>
      </c>
      <c r="E367" s="6">
        <v>379.2532392</v>
      </c>
      <c r="F367" s="6">
        <v>27.222733127065201</v>
      </c>
      <c r="G367" s="6">
        <v>72.777266872934803</v>
      </c>
    </row>
    <row r="368" spans="1:7" x14ac:dyDescent="0.25">
      <c r="A368" s="6" t="s">
        <v>143</v>
      </c>
      <c r="B368" s="6" t="s">
        <v>144</v>
      </c>
      <c r="C368" s="6" t="s">
        <v>18</v>
      </c>
      <c r="D368" s="6">
        <v>30890.0167291</v>
      </c>
      <c r="E368" s="6">
        <v>12495.5065767</v>
      </c>
      <c r="F368" s="6">
        <v>71.198903171856998</v>
      </c>
      <c r="G368" s="6">
        <v>28.801096828142999</v>
      </c>
    </row>
    <row r="369" spans="1:7" x14ac:dyDescent="0.25">
      <c r="A369" s="6" t="s">
        <v>145</v>
      </c>
      <c r="B369" s="6" t="s">
        <v>146</v>
      </c>
      <c r="C369" s="6" t="s">
        <v>15</v>
      </c>
      <c r="D369" s="6">
        <v>73.162205</v>
      </c>
      <c r="E369" s="6">
        <v>66.389078999999995</v>
      </c>
      <c r="F369" s="6">
        <v>52.4267515876099</v>
      </c>
      <c r="G369" s="6">
        <v>47.5732484123901</v>
      </c>
    </row>
    <row r="370" spans="1:7" x14ac:dyDescent="0.25">
      <c r="A370" s="6" t="s">
        <v>145</v>
      </c>
      <c r="B370" s="6" t="s">
        <v>146</v>
      </c>
      <c r="C370" s="6" t="s">
        <v>17</v>
      </c>
      <c r="D370" s="6">
        <v>0</v>
      </c>
      <c r="E370" s="6">
        <v>205.3609654</v>
      </c>
      <c r="F370" s="6">
        <v>0</v>
      </c>
      <c r="G370" s="6">
        <v>100</v>
      </c>
    </row>
    <row r="371" spans="1:7" x14ac:dyDescent="0.25">
      <c r="A371" s="6" t="s">
        <v>145</v>
      </c>
      <c r="B371" s="6" t="s">
        <v>146</v>
      </c>
      <c r="C371" s="6" t="s">
        <v>18</v>
      </c>
      <c r="D371" s="6">
        <v>45256.523284499999</v>
      </c>
      <c r="E371" s="6">
        <v>34864.564466399999</v>
      </c>
      <c r="F371" s="6">
        <v>56.485158345833398</v>
      </c>
      <c r="G371" s="6">
        <v>43.514841654166602</v>
      </c>
    </row>
    <row r="372" spans="1:7" x14ac:dyDescent="0.25">
      <c r="A372" s="6" t="s">
        <v>147</v>
      </c>
      <c r="B372" s="6" t="s">
        <v>148</v>
      </c>
      <c r="C372" s="6" t="s">
        <v>15</v>
      </c>
      <c r="D372" s="6">
        <v>135.34225420000001</v>
      </c>
      <c r="E372" s="6">
        <v>248.30868670000001</v>
      </c>
      <c r="F372" s="6">
        <v>35.277446181287303</v>
      </c>
      <c r="G372" s="6">
        <v>64.722553818712697</v>
      </c>
    </row>
    <row r="373" spans="1:7" x14ac:dyDescent="0.25">
      <c r="A373" s="6" t="s">
        <v>147</v>
      </c>
      <c r="B373" s="6" t="s">
        <v>148</v>
      </c>
      <c r="C373" s="6" t="s">
        <v>17</v>
      </c>
      <c r="D373" s="6">
        <v>58.481321000000001</v>
      </c>
      <c r="E373" s="6">
        <v>221.92435499999999</v>
      </c>
      <c r="F373" s="6">
        <v>20.855969049642201</v>
      </c>
      <c r="G373" s="6">
        <v>79.144030950357802</v>
      </c>
    </row>
    <row r="374" spans="1:7" x14ac:dyDescent="0.25">
      <c r="A374" s="6" t="s">
        <v>147</v>
      </c>
      <c r="B374" s="6" t="s">
        <v>148</v>
      </c>
      <c r="C374" s="6" t="s">
        <v>18</v>
      </c>
      <c r="D374" s="6">
        <v>18750.956464300001</v>
      </c>
      <c r="E374" s="6">
        <v>6949.9869196</v>
      </c>
      <c r="F374" s="6">
        <v>72.958241976620499</v>
      </c>
      <c r="G374" s="6">
        <v>27.041758023379501</v>
      </c>
    </row>
    <row r="375" spans="1:7" x14ac:dyDescent="0.25">
      <c r="A375" s="6" t="s">
        <v>149</v>
      </c>
      <c r="B375" s="6" t="s">
        <v>150</v>
      </c>
      <c r="C375" s="6" t="s">
        <v>15</v>
      </c>
      <c r="D375" s="6">
        <v>207.62267209999999</v>
      </c>
      <c r="E375" s="6">
        <v>49.515799399999999</v>
      </c>
      <c r="F375" s="6">
        <v>80.7435273643991</v>
      </c>
      <c r="G375" s="6">
        <v>19.2564726356009</v>
      </c>
    </row>
    <row r="376" spans="1:7" x14ac:dyDescent="0.25">
      <c r="A376" s="6" t="s">
        <v>149</v>
      </c>
      <c r="B376" s="6" t="s">
        <v>150</v>
      </c>
      <c r="C376" s="6" t="s">
        <v>17</v>
      </c>
      <c r="D376" s="6">
        <v>242.04300670000001</v>
      </c>
      <c r="E376" s="6">
        <v>268.2956441</v>
      </c>
      <c r="F376" s="6">
        <v>47.4279199352384</v>
      </c>
      <c r="G376" s="6">
        <v>52.5720800647616</v>
      </c>
    </row>
    <row r="377" spans="1:7" x14ac:dyDescent="0.25">
      <c r="A377" s="6" t="s">
        <v>149</v>
      </c>
      <c r="B377" s="6" t="s">
        <v>150</v>
      </c>
      <c r="C377" s="6" t="s">
        <v>18</v>
      </c>
      <c r="D377" s="6">
        <v>33044.361100399998</v>
      </c>
      <c r="E377" s="6">
        <v>14911.161783400001</v>
      </c>
      <c r="F377" s="6">
        <v>68.906267960979307</v>
      </c>
      <c r="G377" s="6">
        <v>31.093732039020701</v>
      </c>
    </row>
    <row r="378" spans="1:7" x14ac:dyDescent="0.25">
      <c r="A378" s="6" t="s">
        <v>151</v>
      </c>
      <c r="B378" s="6" t="s">
        <v>152</v>
      </c>
      <c r="C378" s="6" t="s">
        <v>15</v>
      </c>
      <c r="D378" s="6">
        <v>151.43158510000001</v>
      </c>
      <c r="E378" s="6">
        <v>0</v>
      </c>
      <c r="F378" s="6">
        <v>100</v>
      </c>
      <c r="G378" s="6">
        <v>0</v>
      </c>
    </row>
    <row r="379" spans="1:7" x14ac:dyDescent="0.25">
      <c r="A379" s="6" t="s">
        <v>151</v>
      </c>
      <c r="B379" s="6" t="s">
        <v>152</v>
      </c>
      <c r="C379" s="6" t="s">
        <v>16</v>
      </c>
      <c r="D379" s="6">
        <v>0</v>
      </c>
      <c r="E379" s="6">
        <v>9.1715823000000007</v>
      </c>
      <c r="F379" s="6">
        <v>0</v>
      </c>
      <c r="G379" s="6">
        <v>100</v>
      </c>
    </row>
    <row r="380" spans="1:7" x14ac:dyDescent="0.25">
      <c r="A380" s="6" t="s">
        <v>151</v>
      </c>
      <c r="B380" s="6" t="s">
        <v>152</v>
      </c>
      <c r="C380" s="6" t="s">
        <v>17</v>
      </c>
      <c r="D380" s="6">
        <v>146.3076054</v>
      </c>
      <c r="E380" s="6">
        <v>82.993723799999998</v>
      </c>
      <c r="F380" s="6">
        <v>63.805825247697697</v>
      </c>
      <c r="G380" s="6">
        <v>36.194174752302303</v>
      </c>
    </row>
    <row r="381" spans="1:7" x14ac:dyDescent="0.25">
      <c r="A381" s="6" t="s">
        <v>151</v>
      </c>
      <c r="B381" s="6" t="s">
        <v>152</v>
      </c>
      <c r="C381" s="6" t="s">
        <v>18</v>
      </c>
      <c r="D381" s="6">
        <v>28706.417176499999</v>
      </c>
      <c r="E381" s="6">
        <v>15010.678329599999</v>
      </c>
      <c r="F381" s="6">
        <v>65.664053945428506</v>
      </c>
      <c r="G381" s="6">
        <v>34.335946054571501</v>
      </c>
    </row>
    <row r="382" spans="1:7" x14ac:dyDescent="0.25">
      <c r="A382" s="6" t="s">
        <v>153</v>
      </c>
      <c r="B382" s="6" t="s">
        <v>154</v>
      </c>
      <c r="C382" s="6" t="s">
        <v>15</v>
      </c>
      <c r="D382" s="6">
        <v>86.302039300000004</v>
      </c>
      <c r="E382" s="6">
        <v>211.74962400000001</v>
      </c>
      <c r="F382" s="6">
        <v>28.955395968763199</v>
      </c>
      <c r="G382" s="6">
        <v>71.044604031236801</v>
      </c>
    </row>
    <row r="383" spans="1:7" x14ac:dyDescent="0.25">
      <c r="A383" s="6" t="s">
        <v>153</v>
      </c>
      <c r="B383" s="6" t="s">
        <v>154</v>
      </c>
      <c r="C383" s="6" t="s">
        <v>17</v>
      </c>
      <c r="D383" s="6">
        <v>152.00826029999999</v>
      </c>
      <c r="E383" s="6">
        <v>148.65340219999999</v>
      </c>
      <c r="F383" s="6">
        <v>50.557912517363299</v>
      </c>
      <c r="G383" s="6">
        <v>49.442087482636701</v>
      </c>
    </row>
    <row r="384" spans="1:7" x14ac:dyDescent="0.25">
      <c r="A384" s="6" t="s">
        <v>153</v>
      </c>
      <c r="B384" s="6" t="s">
        <v>154</v>
      </c>
      <c r="C384" s="6" t="s">
        <v>18</v>
      </c>
      <c r="D384" s="6">
        <v>43504.609639000002</v>
      </c>
      <c r="E384" s="6">
        <v>11953.677033</v>
      </c>
      <c r="F384" s="6">
        <v>78.445643112456196</v>
      </c>
      <c r="G384" s="6">
        <v>21.554356887543801</v>
      </c>
    </row>
    <row r="385" spans="1:7" x14ac:dyDescent="0.25">
      <c r="A385" s="6" t="s">
        <v>155</v>
      </c>
      <c r="B385" s="6" t="s">
        <v>156</v>
      </c>
      <c r="C385" s="6" t="s">
        <v>15</v>
      </c>
      <c r="D385" s="6">
        <v>69.028027600000001</v>
      </c>
      <c r="E385" s="6">
        <v>236.96025660000001</v>
      </c>
      <c r="F385" s="6">
        <v>22.559042670693199</v>
      </c>
      <c r="G385" s="6">
        <v>77.440957329306798</v>
      </c>
    </row>
    <row r="386" spans="1:7" x14ac:dyDescent="0.25">
      <c r="A386" s="6" t="s">
        <v>155</v>
      </c>
      <c r="B386" s="6" t="s">
        <v>156</v>
      </c>
      <c r="C386" s="6" t="s">
        <v>17</v>
      </c>
      <c r="D386" s="6">
        <v>266.52687400000002</v>
      </c>
      <c r="E386" s="6">
        <v>335.21803999999997</v>
      </c>
      <c r="F386" s="6">
        <v>44.292335140534298</v>
      </c>
      <c r="G386" s="6">
        <v>55.707664859465702</v>
      </c>
    </row>
    <row r="387" spans="1:7" x14ac:dyDescent="0.25">
      <c r="A387" s="6" t="s">
        <v>155</v>
      </c>
      <c r="B387" s="6" t="s">
        <v>156</v>
      </c>
      <c r="C387" s="6" t="s">
        <v>18</v>
      </c>
      <c r="D387" s="6">
        <v>50560.405136200003</v>
      </c>
      <c r="E387" s="6">
        <v>41049.861664099997</v>
      </c>
      <c r="F387" s="6">
        <v>55.190762893875203</v>
      </c>
      <c r="G387" s="6">
        <v>44.809237106124797</v>
      </c>
    </row>
    <row r="388" spans="1:7" x14ac:dyDescent="0.25">
      <c r="A388" s="6" t="s">
        <v>157</v>
      </c>
      <c r="B388" s="6" t="s">
        <v>158</v>
      </c>
      <c r="C388" s="6" t="s">
        <v>15</v>
      </c>
      <c r="D388" s="6">
        <v>91.908116699999994</v>
      </c>
      <c r="E388" s="6">
        <v>0</v>
      </c>
      <c r="F388" s="6">
        <v>100</v>
      </c>
      <c r="G388" s="6">
        <v>0</v>
      </c>
    </row>
    <row r="389" spans="1:7" x14ac:dyDescent="0.25">
      <c r="A389" s="6" t="s">
        <v>157</v>
      </c>
      <c r="B389" s="6" t="s">
        <v>158</v>
      </c>
      <c r="C389" s="6" t="s">
        <v>16</v>
      </c>
      <c r="D389" s="6">
        <v>0</v>
      </c>
      <c r="E389" s="6">
        <v>40.860776399999999</v>
      </c>
      <c r="F389" s="6">
        <v>0</v>
      </c>
      <c r="G389" s="6">
        <v>100</v>
      </c>
    </row>
    <row r="390" spans="1:7" x14ac:dyDescent="0.25">
      <c r="A390" s="6" t="s">
        <v>157</v>
      </c>
      <c r="B390" s="6" t="s">
        <v>158</v>
      </c>
      <c r="C390" s="6" t="s">
        <v>17</v>
      </c>
      <c r="D390" s="6">
        <v>897.95308030000001</v>
      </c>
      <c r="E390" s="6">
        <v>34.623955799999997</v>
      </c>
      <c r="F390" s="6">
        <v>96.287281966024395</v>
      </c>
      <c r="G390" s="6">
        <v>3.7127180339756198</v>
      </c>
    </row>
    <row r="391" spans="1:7" x14ac:dyDescent="0.25">
      <c r="A391" s="6" t="s">
        <v>157</v>
      </c>
      <c r="B391" s="6" t="s">
        <v>158</v>
      </c>
      <c r="C391" s="6" t="s">
        <v>18</v>
      </c>
      <c r="D391" s="6">
        <v>73826.873359000005</v>
      </c>
      <c r="E391" s="6">
        <v>27445.780709800001</v>
      </c>
      <c r="F391" s="6">
        <v>72.899119745440302</v>
      </c>
      <c r="G391" s="6">
        <v>27.100880254559701</v>
      </c>
    </row>
    <row r="392" spans="1:7" x14ac:dyDescent="0.25">
      <c r="A392" s="6" t="s">
        <v>159</v>
      </c>
      <c r="B392" s="6" t="s">
        <v>160</v>
      </c>
      <c r="C392" s="6" t="s">
        <v>15</v>
      </c>
      <c r="D392" s="6">
        <v>55.188860300000002</v>
      </c>
      <c r="E392" s="6">
        <v>23.216302200000001</v>
      </c>
      <c r="F392" s="6">
        <v>70.389319453294902</v>
      </c>
      <c r="G392" s="6">
        <v>29.610680546705101</v>
      </c>
    </row>
    <row r="393" spans="1:7" x14ac:dyDescent="0.25">
      <c r="A393" s="6" t="s">
        <v>159</v>
      </c>
      <c r="B393" s="6" t="s">
        <v>160</v>
      </c>
      <c r="C393" s="6" t="s">
        <v>17</v>
      </c>
      <c r="D393" s="6">
        <v>156.49938779999999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159</v>
      </c>
      <c r="B394" s="6" t="s">
        <v>160</v>
      </c>
      <c r="C394" s="6" t="s">
        <v>18</v>
      </c>
      <c r="D394" s="6">
        <v>46132.360833699997</v>
      </c>
      <c r="E394" s="6">
        <v>13021.734614200001</v>
      </c>
      <c r="F394" s="6">
        <v>77.9867572725055</v>
      </c>
      <c r="G394" s="6">
        <v>22.0132427274945</v>
      </c>
    </row>
    <row r="395" spans="1:7" x14ac:dyDescent="0.25">
      <c r="A395" s="6" t="s">
        <v>161</v>
      </c>
      <c r="B395" s="6" t="s">
        <v>162</v>
      </c>
      <c r="C395" s="6" t="s">
        <v>15</v>
      </c>
      <c r="D395" s="6">
        <v>349.49631160000001</v>
      </c>
      <c r="E395" s="6">
        <v>86.821668399999993</v>
      </c>
      <c r="F395" s="6">
        <v>80.101285672435495</v>
      </c>
      <c r="G395" s="6">
        <v>19.898714327564502</v>
      </c>
    </row>
    <row r="396" spans="1:7" x14ac:dyDescent="0.25">
      <c r="A396" s="6" t="s">
        <v>161</v>
      </c>
      <c r="B396" s="6" t="s">
        <v>162</v>
      </c>
      <c r="C396" s="6" t="s">
        <v>17</v>
      </c>
      <c r="D396" s="6">
        <v>268.80311419999998</v>
      </c>
      <c r="E396" s="6">
        <v>287.36586130000001</v>
      </c>
      <c r="F396" s="6">
        <v>48.331195381465498</v>
      </c>
      <c r="G396" s="6">
        <v>51.668804618534502</v>
      </c>
    </row>
    <row r="397" spans="1:7" x14ac:dyDescent="0.25">
      <c r="A397" s="6" t="s">
        <v>161</v>
      </c>
      <c r="B397" s="6" t="s">
        <v>162</v>
      </c>
      <c r="C397" s="6" t="s">
        <v>18</v>
      </c>
      <c r="D397" s="6">
        <v>91251.870706000002</v>
      </c>
      <c r="E397" s="6">
        <v>47245.642344899999</v>
      </c>
      <c r="F397" s="6">
        <v>65.887010312209398</v>
      </c>
      <c r="G397" s="6">
        <v>34.112989687790602</v>
      </c>
    </row>
    <row r="398" spans="1:7" x14ac:dyDescent="0.25">
      <c r="A398" s="6" t="s">
        <v>163</v>
      </c>
      <c r="B398" s="6" t="s">
        <v>164</v>
      </c>
      <c r="C398" s="6" t="s">
        <v>15</v>
      </c>
      <c r="D398" s="6">
        <v>584.31660959999999</v>
      </c>
      <c r="E398" s="6">
        <v>34.052382199999997</v>
      </c>
      <c r="F398" s="6">
        <v>94.493193764312593</v>
      </c>
      <c r="G398" s="6">
        <v>5.5068062356874501</v>
      </c>
    </row>
    <row r="399" spans="1:7" x14ac:dyDescent="0.25">
      <c r="A399" s="6" t="s">
        <v>163</v>
      </c>
      <c r="B399" s="6" t="s">
        <v>164</v>
      </c>
      <c r="C399" s="6" t="s">
        <v>16</v>
      </c>
      <c r="D399" s="6">
        <v>0</v>
      </c>
      <c r="E399" s="6">
        <v>18.186499699999999</v>
      </c>
      <c r="F399" s="6">
        <v>0</v>
      </c>
      <c r="G399" s="6">
        <v>100</v>
      </c>
    </row>
    <row r="400" spans="1:7" x14ac:dyDescent="0.25">
      <c r="A400" s="6" t="s">
        <v>163</v>
      </c>
      <c r="B400" s="6" t="s">
        <v>164</v>
      </c>
      <c r="C400" s="6" t="s">
        <v>17</v>
      </c>
      <c r="D400" s="6">
        <v>458.59673570000001</v>
      </c>
      <c r="E400" s="6">
        <v>119.61138029999999</v>
      </c>
      <c r="F400" s="6">
        <v>79.313438018223906</v>
      </c>
      <c r="G400" s="6">
        <v>20.686561981776102</v>
      </c>
    </row>
    <row r="401" spans="1:7" x14ac:dyDescent="0.25">
      <c r="A401" s="6" t="s">
        <v>163</v>
      </c>
      <c r="B401" s="6" t="s">
        <v>164</v>
      </c>
      <c r="C401" s="6" t="s">
        <v>18</v>
      </c>
      <c r="D401" s="6">
        <v>55653.973504000001</v>
      </c>
      <c r="E401" s="6">
        <v>16811.262890999998</v>
      </c>
      <c r="F401" s="6">
        <v>76.800927275854505</v>
      </c>
      <c r="G401" s="6">
        <v>23.199072724145498</v>
      </c>
    </row>
    <row r="402" spans="1:7" x14ac:dyDescent="0.25">
      <c r="A402" s="6" t="s">
        <v>165</v>
      </c>
      <c r="B402" s="6" t="s">
        <v>166</v>
      </c>
      <c r="C402" s="6" t="s">
        <v>15</v>
      </c>
      <c r="D402" s="6">
        <v>379.1547564</v>
      </c>
      <c r="E402" s="6">
        <v>0</v>
      </c>
      <c r="F402" s="6">
        <v>100</v>
      </c>
      <c r="G402" s="6">
        <v>0</v>
      </c>
    </row>
    <row r="403" spans="1:7" x14ac:dyDescent="0.25">
      <c r="A403" s="6" t="s">
        <v>165</v>
      </c>
      <c r="B403" s="6" t="s">
        <v>166</v>
      </c>
      <c r="C403" s="6" t="s">
        <v>17</v>
      </c>
      <c r="D403" s="6">
        <v>254.06064430000001</v>
      </c>
      <c r="E403" s="6">
        <v>198.03933789999999</v>
      </c>
      <c r="F403" s="6">
        <v>56.1956766871998</v>
      </c>
      <c r="G403" s="6">
        <v>43.8043233128002</v>
      </c>
    </row>
    <row r="404" spans="1:7" x14ac:dyDescent="0.25">
      <c r="A404" s="6" t="s">
        <v>165</v>
      </c>
      <c r="B404" s="6" t="s">
        <v>166</v>
      </c>
      <c r="C404" s="6" t="s">
        <v>18</v>
      </c>
      <c r="D404" s="6">
        <v>63126.048257299997</v>
      </c>
      <c r="E404" s="6">
        <v>14947.6970079</v>
      </c>
      <c r="F404" s="6">
        <v>80.854387147528499</v>
      </c>
      <c r="G404" s="6">
        <v>19.145612852471501</v>
      </c>
    </row>
    <row r="405" spans="1:7" x14ac:dyDescent="0.25">
      <c r="A405" s="6" t="s">
        <v>167</v>
      </c>
      <c r="B405" s="6" t="s">
        <v>168</v>
      </c>
      <c r="C405" s="6" t="s">
        <v>15</v>
      </c>
      <c r="D405" s="6">
        <v>371.33684820000002</v>
      </c>
      <c r="E405" s="6">
        <v>70.711432000000002</v>
      </c>
      <c r="F405" s="6">
        <v>84.0036857584861</v>
      </c>
      <c r="G405" s="6">
        <v>15.9963142415139</v>
      </c>
    </row>
    <row r="406" spans="1:7" x14ac:dyDescent="0.25">
      <c r="A406" s="6" t="s">
        <v>167</v>
      </c>
      <c r="B406" s="6" t="s">
        <v>168</v>
      </c>
      <c r="C406" s="6" t="s">
        <v>17</v>
      </c>
      <c r="D406" s="6">
        <v>103.992689</v>
      </c>
      <c r="E406" s="6">
        <v>0</v>
      </c>
      <c r="F406" s="6">
        <v>100</v>
      </c>
      <c r="G406" s="6">
        <v>0</v>
      </c>
    </row>
    <row r="407" spans="1:7" x14ac:dyDescent="0.25">
      <c r="A407" s="6" t="s">
        <v>167</v>
      </c>
      <c r="B407" s="6" t="s">
        <v>168</v>
      </c>
      <c r="C407" s="6" t="s">
        <v>18</v>
      </c>
      <c r="D407" s="6">
        <v>59901.2232477</v>
      </c>
      <c r="E407" s="6">
        <v>29031.7357816</v>
      </c>
      <c r="F407" s="6">
        <v>67.355482041213605</v>
      </c>
      <c r="G407" s="6">
        <v>32.644517958786402</v>
      </c>
    </row>
    <row r="408" spans="1:7" x14ac:dyDescent="0.25">
      <c r="A408" s="6" t="s">
        <v>169</v>
      </c>
      <c r="B408" s="6" t="s">
        <v>170</v>
      </c>
      <c r="C408" s="6" t="s">
        <v>15</v>
      </c>
      <c r="D408" s="6">
        <v>297.67353400000002</v>
      </c>
      <c r="E408" s="6">
        <v>0</v>
      </c>
      <c r="F408" s="6">
        <v>100</v>
      </c>
      <c r="G408" s="6">
        <v>0</v>
      </c>
    </row>
    <row r="409" spans="1:7" x14ac:dyDescent="0.25">
      <c r="A409" s="6" t="s">
        <v>169</v>
      </c>
      <c r="B409" s="6" t="s">
        <v>170</v>
      </c>
      <c r="C409" s="6" t="s">
        <v>17</v>
      </c>
      <c r="D409" s="6">
        <v>168.38244520000001</v>
      </c>
      <c r="E409" s="6">
        <v>70.005404799999994</v>
      </c>
      <c r="F409" s="6">
        <v>70.633820138064905</v>
      </c>
      <c r="G409" s="6">
        <v>29.366179861935102</v>
      </c>
    </row>
    <row r="410" spans="1:7" x14ac:dyDescent="0.25">
      <c r="A410" s="6" t="s">
        <v>169</v>
      </c>
      <c r="B410" s="6" t="s">
        <v>170</v>
      </c>
      <c r="C410" s="6" t="s">
        <v>18</v>
      </c>
      <c r="D410" s="6">
        <v>67963.583986099999</v>
      </c>
      <c r="E410" s="6">
        <v>25075.3546341</v>
      </c>
      <c r="F410" s="6">
        <v>73.048537519906901</v>
      </c>
      <c r="G410" s="6">
        <v>26.951462480092999</v>
      </c>
    </row>
    <row r="411" spans="1:7" x14ac:dyDescent="0.25">
      <c r="A411" s="6" t="s">
        <v>171</v>
      </c>
      <c r="B411" s="6" t="s">
        <v>172</v>
      </c>
      <c r="C411" s="6" t="s">
        <v>15</v>
      </c>
      <c r="D411" s="6">
        <v>176.0536683</v>
      </c>
      <c r="E411" s="6">
        <v>129.84199910000001</v>
      </c>
      <c r="F411" s="6">
        <v>57.553501753192897</v>
      </c>
      <c r="G411" s="6">
        <v>42.446498246807103</v>
      </c>
    </row>
    <row r="412" spans="1:7" x14ac:dyDescent="0.25">
      <c r="A412" s="6" t="s">
        <v>171</v>
      </c>
      <c r="B412" s="6" t="s">
        <v>172</v>
      </c>
      <c r="C412" s="6" t="s">
        <v>17</v>
      </c>
      <c r="D412" s="6">
        <v>573.2076472</v>
      </c>
      <c r="E412" s="6">
        <v>64.446343200000001</v>
      </c>
      <c r="F412" s="6">
        <v>89.893211025061902</v>
      </c>
      <c r="G412" s="6">
        <v>10.1067889749381</v>
      </c>
    </row>
    <row r="413" spans="1:7" x14ac:dyDescent="0.25">
      <c r="A413" s="6" t="s">
        <v>171</v>
      </c>
      <c r="B413" s="6" t="s">
        <v>172</v>
      </c>
      <c r="C413" s="6" t="s">
        <v>18</v>
      </c>
      <c r="D413" s="6">
        <v>91891.383658799998</v>
      </c>
      <c r="E413" s="6">
        <v>47571.066685600003</v>
      </c>
      <c r="F413" s="6">
        <v>65.889695349447706</v>
      </c>
      <c r="G413" s="6">
        <v>34.110304650552301</v>
      </c>
    </row>
    <row r="414" spans="1:7" x14ac:dyDescent="0.25">
      <c r="A414" s="6" t="s">
        <v>173</v>
      </c>
      <c r="B414" s="6" t="s">
        <v>174</v>
      </c>
      <c r="C414" s="6" t="s">
        <v>15</v>
      </c>
      <c r="D414" s="6">
        <v>10.374834399999999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173</v>
      </c>
      <c r="B415" s="6" t="s">
        <v>174</v>
      </c>
      <c r="C415" s="6" t="s">
        <v>17</v>
      </c>
      <c r="D415" s="6">
        <v>71.088155200000003</v>
      </c>
      <c r="E415" s="6">
        <v>264.84851149999997</v>
      </c>
      <c r="F415" s="6">
        <v>21.161177759581602</v>
      </c>
      <c r="G415" s="6">
        <v>78.838822240418494</v>
      </c>
    </row>
    <row r="416" spans="1:7" x14ac:dyDescent="0.25">
      <c r="A416" s="6" t="s">
        <v>173</v>
      </c>
      <c r="B416" s="6" t="s">
        <v>174</v>
      </c>
      <c r="C416" s="6" t="s">
        <v>18</v>
      </c>
      <c r="D416" s="6">
        <v>22988.878778400001</v>
      </c>
      <c r="E416" s="6">
        <v>12941.8097179</v>
      </c>
      <c r="F416" s="6">
        <v>63.981180824762902</v>
      </c>
      <c r="G416" s="6">
        <v>36.018819175236999</v>
      </c>
    </row>
    <row r="417" spans="1:7" x14ac:dyDescent="0.25">
      <c r="A417" s="6" t="s">
        <v>175</v>
      </c>
      <c r="B417" s="6" t="s">
        <v>176</v>
      </c>
      <c r="C417" s="6" t="s">
        <v>15</v>
      </c>
      <c r="D417" s="6">
        <v>933.18085680000002</v>
      </c>
      <c r="E417" s="6">
        <v>288.01917639999999</v>
      </c>
      <c r="F417" s="6">
        <v>76.415069720782597</v>
      </c>
      <c r="G417" s="6">
        <v>23.584930279217399</v>
      </c>
    </row>
    <row r="418" spans="1:7" x14ac:dyDescent="0.25">
      <c r="A418" s="6" t="s">
        <v>175</v>
      </c>
      <c r="B418" s="6" t="s">
        <v>176</v>
      </c>
      <c r="C418" s="6" t="s">
        <v>17</v>
      </c>
      <c r="D418" s="6">
        <v>0</v>
      </c>
      <c r="E418" s="6">
        <v>696.45455849999996</v>
      </c>
      <c r="F418" s="6">
        <v>0</v>
      </c>
      <c r="G418" s="6">
        <v>100</v>
      </c>
    </row>
    <row r="419" spans="1:7" x14ac:dyDescent="0.25">
      <c r="A419" s="6" t="s">
        <v>175</v>
      </c>
      <c r="B419" s="6" t="s">
        <v>176</v>
      </c>
      <c r="C419" s="6" t="s">
        <v>18</v>
      </c>
      <c r="D419" s="6">
        <v>45017.9934526</v>
      </c>
      <c r="E419" s="6">
        <v>49220.351959</v>
      </c>
      <c r="F419" s="6">
        <v>47.770356383038397</v>
      </c>
      <c r="G419" s="6">
        <v>52.229643616961603</v>
      </c>
    </row>
    <row r="420" spans="1:7" x14ac:dyDescent="0.25">
      <c r="A420" s="6" t="s">
        <v>177</v>
      </c>
      <c r="B420" s="6" t="s">
        <v>178</v>
      </c>
      <c r="C420" s="6" t="s">
        <v>15</v>
      </c>
      <c r="D420" s="6">
        <v>124.6734306</v>
      </c>
      <c r="E420" s="6">
        <v>136.78677239999999</v>
      </c>
      <c r="F420" s="6">
        <v>47.683520921920199</v>
      </c>
      <c r="G420" s="6">
        <v>52.316479078079801</v>
      </c>
    </row>
    <row r="421" spans="1:7" x14ac:dyDescent="0.25">
      <c r="A421" s="6" t="s">
        <v>177</v>
      </c>
      <c r="B421" s="6" t="s">
        <v>178</v>
      </c>
      <c r="C421" s="6" t="s">
        <v>17</v>
      </c>
      <c r="D421" s="6">
        <v>23.312752700000001</v>
      </c>
      <c r="E421" s="6">
        <v>395.41745989999998</v>
      </c>
      <c r="F421" s="6">
        <v>5.5674876086073004</v>
      </c>
      <c r="G421" s="6">
        <v>94.432512391392706</v>
      </c>
    </row>
    <row r="422" spans="1:7" x14ac:dyDescent="0.25">
      <c r="A422" s="6" t="s">
        <v>177</v>
      </c>
      <c r="B422" s="6" t="s">
        <v>178</v>
      </c>
      <c r="C422" s="6" t="s">
        <v>18</v>
      </c>
      <c r="D422" s="6">
        <v>36565.876266400002</v>
      </c>
      <c r="E422" s="6">
        <v>40487.9333147</v>
      </c>
      <c r="F422" s="6">
        <v>47.454988228601501</v>
      </c>
      <c r="G422" s="6">
        <v>52.545011771398499</v>
      </c>
    </row>
    <row r="423" spans="1:7" x14ac:dyDescent="0.25">
      <c r="A423" s="6" t="s">
        <v>179</v>
      </c>
      <c r="B423" s="6" t="s">
        <v>180</v>
      </c>
      <c r="C423" s="6" t="s">
        <v>15</v>
      </c>
      <c r="D423" s="6">
        <v>77.711900700000001</v>
      </c>
      <c r="E423" s="6">
        <v>246.43336930000001</v>
      </c>
      <c r="F423" s="6">
        <v>23.974405272056</v>
      </c>
      <c r="G423" s="6">
        <v>76.025594727944096</v>
      </c>
    </row>
    <row r="424" spans="1:7" x14ac:dyDescent="0.25">
      <c r="A424" s="6" t="s">
        <v>179</v>
      </c>
      <c r="B424" s="6" t="s">
        <v>180</v>
      </c>
      <c r="C424" s="6" t="s">
        <v>17</v>
      </c>
      <c r="D424" s="6">
        <v>91.822749099999996</v>
      </c>
      <c r="E424" s="6">
        <v>276.22439850000001</v>
      </c>
      <c r="F424" s="6">
        <v>24.948637613079502</v>
      </c>
      <c r="G424" s="6">
        <v>75.051362386920502</v>
      </c>
    </row>
    <row r="425" spans="1:7" x14ac:dyDescent="0.25">
      <c r="A425" s="6" t="s">
        <v>179</v>
      </c>
      <c r="B425" s="6" t="s">
        <v>180</v>
      </c>
      <c r="C425" s="6" t="s">
        <v>18</v>
      </c>
      <c r="D425" s="6">
        <v>4757.7312367000004</v>
      </c>
      <c r="E425" s="6">
        <v>14179.0763532</v>
      </c>
      <c r="F425" s="6">
        <v>25.124251878851801</v>
      </c>
      <c r="G425" s="6">
        <v>74.875748121148206</v>
      </c>
    </row>
    <row r="426" spans="1:7" x14ac:dyDescent="0.25">
      <c r="A426" s="6" t="s">
        <v>181</v>
      </c>
      <c r="B426" s="6" t="s">
        <v>182</v>
      </c>
      <c r="C426" s="6" t="s">
        <v>15</v>
      </c>
      <c r="D426" s="6">
        <v>128.2739583</v>
      </c>
      <c r="E426" s="6">
        <v>61.593285899999998</v>
      </c>
      <c r="F426" s="6">
        <v>67.559814669706995</v>
      </c>
      <c r="G426" s="6">
        <v>32.440185330292998</v>
      </c>
    </row>
    <row r="427" spans="1:7" x14ac:dyDescent="0.25">
      <c r="A427" s="6" t="s">
        <v>181</v>
      </c>
      <c r="B427" s="6" t="s">
        <v>182</v>
      </c>
      <c r="C427" s="6" t="s">
        <v>17</v>
      </c>
      <c r="D427" s="6">
        <v>15.8279581</v>
      </c>
      <c r="E427" s="6">
        <v>31.666984599999999</v>
      </c>
      <c r="F427" s="6">
        <v>33.325565208019498</v>
      </c>
      <c r="G427" s="6">
        <v>66.674434791980502</v>
      </c>
    </row>
    <row r="428" spans="1:7" x14ac:dyDescent="0.25">
      <c r="A428" s="6" t="s">
        <v>181</v>
      </c>
      <c r="B428" s="6" t="s">
        <v>182</v>
      </c>
      <c r="C428" s="6" t="s">
        <v>18</v>
      </c>
      <c r="D428" s="6">
        <v>19703.807170299999</v>
      </c>
      <c r="E428" s="6">
        <v>27501.830640299999</v>
      </c>
      <c r="F428" s="6">
        <v>41.740368490213498</v>
      </c>
      <c r="G428" s="6">
        <v>58.259631509786502</v>
      </c>
    </row>
    <row r="429" spans="1:7" x14ac:dyDescent="0.25">
      <c r="A429" s="6" t="s">
        <v>183</v>
      </c>
      <c r="B429" s="6" t="s">
        <v>184</v>
      </c>
      <c r="C429" s="6" t="s">
        <v>15</v>
      </c>
      <c r="D429" s="6">
        <v>1075.2643509</v>
      </c>
      <c r="E429" s="6">
        <v>1809.7734524</v>
      </c>
      <c r="F429" s="6">
        <v>37.270373014526101</v>
      </c>
      <c r="G429" s="6">
        <v>62.729626985473899</v>
      </c>
    </row>
    <row r="430" spans="1:7" x14ac:dyDescent="0.25">
      <c r="A430" s="6" t="s">
        <v>183</v>
      </c>
      <c r="B430" s="6" t="s">
        <v>184</v>
      </c>
      <c r="C430" s="6" t="s">
        <v>16</v>
      </c>
      <c r="D430" s="6">
        <v>61.617723099999999</v>
      </c>
      <c r="E430" s="6">
        <v>0</v>
      </c>
      <c r="F430" s="6">
        <v>100</v>
      </c>
      <c r="G430" s="6">
        <v>0</v>
      </c>
    </row>
    <row r="431" spans="1:7" x14ac:dyDescent="0.25">
      <c r="A431" s="6" t="s">
        <v>183</v>
      </c>
      <c r="B431" s="6" t="s">
        <v>184</v>
      </c>
      <c r="C431" s="6" t="s">
        <v>17</v>
      </c>
      <c r="D431" s="6">
        <v>417.22998039999999</v>
      </c>
      <c r="E431" s="6">
        <v>1053.1838665</v>
      </c>
      <c r="F431" s="6">
        <v>28.375003491678601</v>
      </c>
      <c r="G431" s="6">
        <v>71.624996508321402</v>
      </c>
    </row>
    <row r="432" spans="1:7" x14ac:dyDescent="0.25">
      <c r="A432" s="6" t="s">
        <v>183</v>
      </c>
      <c r="B432" s="6" t="s">
        <v>184</v>
      </c>
      <c r="C432" s="6" t="s">
        <v>18</v>
      </c>
      <c r="D432" s="6">
        <v>58585.735635899997</v>
      </c>
      <c r="E432" s="6">
        <v>57849.195008499999</v>
      </c>
      <c r="F432" s="6">
        <v>50.316288515535497</v>
      </c>
      <c r="G432" s="6">
        <v>49.683711484464503</v>
      </c>
    </row>
    <row r="433" spans="1:7" x14ac:dyDescent="0.25">
      <c r="A433" s="6" t="s">
        <v>185</v>
      </c>
      <c r="B433" s="6" t="s">
        <v>186</v>
      </c>
      <c r="C433" s="6" t="s">
        <v>15</v>
      </c>
      <c r="D433" s="6">
        <v>268.34499820000002</v>
      </c>
      <c r="E433" s="6">
        <v>200.5939147</v>
      </c>
      <c r="F433" s="6">
        <v>57.223870917537603</v>
      </c>
      <c r="G433" s="6">
        <v>42.776129082462397</v>
      </c>
    </row>
    <row r="434" spans="1:7" x14ac:dyDescent="0.25">
      <c r="A434" s="6" t="s">
        <v>185</v>
      </c>
      <c r="B434" s="6" t="s">
        <v>186</v>
      </c>
      <c r="C434" s="6" t="s">
        <v>17</v>
      </c>
      <c r="D434" s="6">
        <v>321.06561449999998</v>
      </c>
      <c r="E434" s="6">
        <v>456.96855579999999</v>
      </c>
      <c r="F434" s="6">
        <v>41.266261400344597</v>
      </c>
      <c r="G434" s="6">
        <v>58.733738599655403</v>
      </c>
    </row>
    <row r="435" spans="1:7" x14ac:dyDescent="0.25">
      <c r="A435" s="6" t="s">
        <v>185</v>
      </c>
      <c r="B435" s="6" t="s">
        <v>186</v>
      </c>
      <c r="C435" s="6" t="s">
        <v>18</v>
      </c>
      <c r="D435" s="6">
        <v>27683.025096900001</v>
      </c>
      <c r="E435" s="6">
        <v>46464.001820600002</v>
      </c>
      <c r="F435" s="6">
        <v>37.335313697340297</v>
      </c>
      <c r="G435" s="6">
        <v>62.664686302659703</v>
      </c>
    </row>
    <row r="436" spans="1:7" x14ac:dyDescent="0.25">
      <c r="A436" s="6" t="s">
        <v>187</v>
      </c>
      <c r="B436" s="6" t="s">
        <v>188</v>
      </c>
      <c r="C436" s="6" t="s">
        <v>15</v>
      </c>
      <c r="D436" s="6">
        <v>515.51214540000001</v>
      </c>
      <c r="E436" s="6">
        <v>610.71034059999999</v>
      </c>
      <c r="F436" s="6">
        <v>45.773561779159898</v>
      </c>
      <c r="G436" s="6">
        <v>54.226438220840102</v>
      </c>
    </row>
    <row r="437" spans="1:7" x14ac:dyDescent="0.25">
      <c r="A437" s="6" t="s">
        <v>187</v>
      </c>
      <c r="B437" s="6" t="s">
        <v>188</v>
      </c>
      <c r="C437" s="6" t="s">
        <v>17</v>
      </c>
      <c r="D437" s="6">
        <v>561.28343500000005</v>
      </c>
      <c r="E437" s="6">
        <v>797.75059390000001</v>
      </c>
      <c r="F437" s="6">
        <v>41.300175202699101</v>
      </c>
      <c r="G437" s="6">
        <v>58.699824797300899</v>
      </c>
    </row>
    <row r="438" spans="1:7" x14ac:dyDescent="0.25">
      <c r="A438" s="6" t="s">
        <v>187</v>
      </c>
      <c r="B438" s="6" t="s">
        <v>188</v>
      </c>
      <c r="C438" s="6" t="s">
        <v>18</v>
      </c>
      <c r="D438" s="6">
        <v>59445.512418400001</v>
      </c>
      <c r="E438" s="6">
        <v>69399.231065</v>
      </c>
      <c r="F438" s="6">
        <v>46.137320631988999</v>
      </c>
      <c r="G438" s="6">
        <v>53.862679368011001</v>
      </c>
    </row>
    <row r="439" spans="1:7" x14ac:dyDescent="0.25">
      <c r="A439" s="6" t="s">
        <v>189</v>
      </c>
      <c r="B439" s="6" t="s">
        <v>190</v>
      </c>
      <c r="C439" s="6" t="s">
        <v>15</v>
      </c>
      <c r="D439" s="6">
        <v>28.101378499999999</v>
      </c>
      <c r="E439" s="6">
        <v>458.9276638</v>
      </c>
      <c r="F439" s="6">
        <v>5.7699595012426599</v>
      </c>
      <c r="G439" s="6">
        <v>94.230040498757305</v>
      </c>
    </row>
    <row r="440" spans="1:7" x14ac:dyDescent="0.25">
      <c r="A440" s="6" t="s">
        <v>189</v>
      </c>
      <c r="B440" s="6" t="s">
        <v>190</v>
      </c>
      <c r="C440" s="6" t="s">
        <v>17</v>
      </c>
      <c r="D440" s="6">
        <v>133.2732322</v>
      </c>
      <c r="E440" s="6">
        <v>685.35250120000001</v>
      </c>
      <c r="F440" s="6">
        <v>16.280117612046698</v>
      </c>
      <c r="G440" s="6">
        <v>83.719882387953305</v>
      </c>
    </row>
    <row r="441" spans="1:7" x14ac:dyDescent="0.25">
      <c r="A441" s="6" t="s">
        <v>189</v>
      </c>
      <c r="B441" s="6" t="s">
        <v>190</v>
      </c>
      <c r="C441" s="6" t="s">
        <v>18</v>
      </c>
      <c r="D441" s="6">
        <v>44533.657855199999</v>
      </c>
      <c r="E441" s="6">
        <v>52950.687368799998</v>
      </c>
      <c r="F441" s="6">
        <v>45.682881444061998</v>
      </c>
      <c r="G441" s="6">
        <v>54.317118555938002</v>
      </c>
    </row>
    <row r="442" spans="1:7" x14ac:dyDescent="0.25">
      <c r="A442" s="6" t="s">
        <v>191</v>
      </c>
      <c r="B442" s="6" t="s">
        <v>192</v>
      </c>
      <c r="C442" s="6" t="s">
        <v>15</v>
      </c>
      <c r="D442" s="6">
        <v>93.870728</v>
      </c>
      <c r="E442" s="6">
        <v>295.36739879999999</v>
      </c>
      <c r="F442" s="6">
        <v>24.116529583504299</v>
      </c>
      <c r="G442" s="6">
        <v>75.883470416495697</v>
      </c>
    </row>
    <row r="443" spans="1:7" x14ac:dyDescent="0.25">
      <c r="A443" s="6" t="s">
        <v>191</v>
      </c>
      <c r="B443" s="6" t="s">
        <v>192</v>
      </c>
      <c r="C443" s="6" t="s">
        <v>17</v>
      </c>
      <c r="D443" s="6">
        <v>0</v>
      </c>
      <c r="E443" s="6">
        <v>215.86509860000001</v>
      </c>
      <c r="F443" s="6">
        <v>0</v>
      </c>
      <c r="G443" s="6">
        <v>100</v>
      </c>
    </row>
    <row r="444" spans="1:7" x14ac:dyDescent="0.25">
      <c r="A444" s="6" t="s">
        <v>191</v>
      </c>
      <c r="B444" s="6" t="s">
        <v>192</v>
      </c>
      <c r="C444" s="6" t="s">
        <v>18</v>
      </c>
      <c r="D444" s="6">
        <v>16032.4472492</v>
      </c>
      <c r="E444" s="6">
        <v>24453.4495312</v>
      </c>
      <c r="F444" s="6">
        <v>39.600079346548199</v>
      </c>
      <c r="G444" s="6">
        <v>60.399920653451801</v>
      </c>
    </row>
    <row r="445" spans="1:7" x14ac:dyDescent="0.25">
      <c r="A445" s="6" t="s">
        <v>193</v>
      </c>
      <c r="B445" s="6" t="s">
        <v>194</v>
      </c>
      <c r="C445" s="6" t="s">
        <v>15</v>
      </c>
      <c r="D445" s="6">
        <v>142.37770900000001</v>
      </c>
      <c r="E445" s="6">
        <v>0</v>
      </c>
      <c r="F445" s="6">
        <v>100</v>
      </c>
      <c r="G445" s="6">
        <v>0</v>
      </c>
    </row>
    <row r="446" spans="1:7" x14ac:dyDescent="0.25">
      <c r="A446" s="6" t="s">
        <v>193</v>
      </c>
      <c r="B446" s="6" t="s">
        <v>194</v>
      </c>
      <c r="C446" s="6" t="s">
        <v>17</v>
      </c>
      <c r="D446" s="6">
        <v>497.05969579999999</v>
      </c>
      <c r="E446" s="6">
        <v>133.90740049999999</v>
      </c>
      <c r="F446" s="6">
        <v>78.777435260057899</v>
      </c>
      <c r="G446" s="6">
        <v>21.222564739942101</v>
      </c>
    </row>
    <row r="447" spans="1:7" x14ac:dyDescent="0.25">
      <c r="A447" s="6" t="s">
        <v>193</v>
      </c>
      <c r="B447" s="6" t="s">
        <v>194</v>
      </c>
      <c r="C447" s="6" t="s">
        <v>18</v>
      </c>
      <c r="D447" s="6">
        <v>59181.381751699999</v>
      </c>
      <c r="E447" s="6">
        <v>23320.273440600002</v>
      </c>
      <c r="F447" s="6">
        <v>71.733568997805406</v>
      </c>
      <c r="G447" s="6">
        <v>28.266431002194601</v>
      </c>
    </row>
    <row r="448" spans="1:7" x14ac:dyDescent="0.25">
      <c r="A448" s="6" t="s">
        <v>195</v>
      </c>
      <c r="B448" s="6" t="s">
        <v>196</v>
      </c>
      <c r="C448" s="6" t="s">
        <v>15</v>
      </c>
      <c r="D448" s="6">
        <v>330.88981380000001</v>
      </c>
      <c r="E448" s="6">
        <v>732.4009423</v>
      </c>
      <c r="F448" s="6">
        <v>31.119410368397901</v>
      </c>
      <c r="G448" s="6">
        <v>68.880589631602106</v>
      </c>
    </row>
    <row r="449" spans="1:7" x14ac:dyDescent="0.25">
      <c r="A449" s="6" t="s">
        <v>195</v>
      </c>
      <c r="B449" s="6" t="s">
        <v>196</v>
      </c>
      <c r="C449" s="6" t="s">
        <v>17</v>
      </c>
      <c r="D449" s="6">
        <v>268.6127836</v>
      </c>
      <c r="E449" s="6">
        <v>0</v>
      </c>
      <c r="F449" s="6">
        <v>100</v>
      </c>
      <c r="G449" s="6">
        <v>0</v>
      </c>
    </row>
    <row r="450" spans="1:7" x14ac:dyDescent="0.25">
      <c r="A450" s="6" t="s">
        <v>195</v>
      </c>
      <c r="B450" s="6" t="s">
        <v>196</v>
      </c>
      <c r="C450" s="6" t="s">
        <v>18</v>
      </c>
      <c r="D450" s="6">
        <v>32503.176761300001</v>
      </c>
      <c r="E450" s="6">
        <v>37470.919695299999</v>
      </c>
      <c r="F450" s="6">
        <v>46.4502986208038</v>
      </c>
      <c r="G450" s="6">
        <v>53.5497013791962</v>
      </c>
    </row>
    <row r="451" spans="1:7" x14ac:dyDescent="0.25">
      <c r="A451" s="6" t="s">
        <v>197</v>
      </c>
      <c r="B451" s="6" t="s">
        <v>198</v>
      </c>
      <c r="C451" s="6" t="s">
        <v>15</v>
      </c>
      <c r="D451" s="6">
        <v>5713.3319041000004</v>
      </c>
      <c r="E451" s="6">
        <v>13323.914625900001</v>
      </c>
      <c r="F451" s="6">
        <v>30.011335384540001</v>
      </c>
      <c r="G451" s="6">
        <v>69.988664615459996</v>
      </c>
    </row>
    <row r="452" spans="1:7" x14ac:dyDescent="0.25">
      <c r="A452" s="6" t="s">
        <v>197</v>
      </c>
      <c r="B452" s="6" t="s">
        <v>198</v>
      </c>
      <c r="C452" s="6" t="s">
        <v>16</v>
      </c>
      <c r="D452" s="6">
        <v>0</v>
      </c>
      <c r="E452" s="6">
        <v>74.519926400000003</v>
      </c>
      <c r="F452" s="6">
        <v>0</v>
      </c>
      <c r="G452" s="6">
        <v>100</v>
      </c>
    </row>
    <row r="453" spans="1:7" x14ac:dyDescent="0.25">
      <c r="A453" s="6" t="s">
        <v>197</v>
      </c>
      <c r="B453" s="6" t="s">
        <v>198</v>
      </c>
      <c r="C453" s="6" t="s">
        <v>17</v>
      </c>
      <c r="D453" s="6">
        <v>0</v>
      </c>
      <c r="E453" s="6">
        <v>959.13847920000001</v>
      </c>
      <c r="F453" s="6">
        <v>0</v>
      </c>
      <c r="G453" s="6">
        <v>100</v>
      </c>
    </row>
    <row r="454" spans="1:7" x14ac:dyDescent="0.25">
      <c r="A454" s="6" t="s">
        <v>197</v>
      </c>
      <c r="B454" s="6" t="s">
        <v>198</v>
      </c>
      <c r="C454" s="6" t="s">
        <v>18</v>
      </c>
      <c r="D454" s="6">
        <v>42210.786503399999</v>
      </c>
      <c r="E454" s="6">
        <v>99549.308573799994</v>
      </c>
      <c r="F454" s="6">
        <v>29.776212043602801</v>
      </c>
      <c r="G454" s="6">
        <v>70.223787956397203</v>
      </c>
    </row>
    <row r="455" spans="1:7" x14ac:dyDescent="0.25">
      <c r="A455" s="6" t="s">
        <v>199</v>
      </c>
      <c r="B455" s="6" t="s">
        <v>200</v>
      </c>
      <c r="C455" s="6" t="s">
        <v>15</v>
      </c>
      <c r="D455" s="6">
        <v>1788.3745753999999</v>
      </c>
      <c r="E455" s="6">
        <v>765.5616311</v>
      </c>
      <c r="F455" s="6">
        <v>70.024246136157402</v>
      </c>
      <c r="G455" s="6">
        <v>29.975753863842598</v>
      </c>
    </row>
    <row r="456" spans="1:7" x14ac:dyDescent="0.25">
      <c r="A456" s="6" t="s">
        <v>199</v>
      </c>
      <c r="B456" s="6" t="s">
        <v>200</v>
      </c>
      <c r="C456" s="6" t="s">
        <v>17</v>
      </c>
      <c r="D456" s="6">
        <v>927.55660230000001</v>
      </c>
      <c r="E456" s="6">
        <v>1037.5143938000001</v>
      </c>
      <c r="F456" s="6">
        <v>47.202192905034202</v>
      </c>
      <c r="G456" s="6">
        <v>52.797807094965798</v>
      </c>
    </row>
    <row r="457" spans="1:7" x14ac:dyDescent="0.25">
      <c r="A457" s="6" t="s">
        <v>199</v>
      </c>
      <c r="B457" s="6" t="s">
        <v>200</v>
      </c>
      <c r="C457" s="6" t="s">
        <v>18</v>
      </c>
      <c r="D457" s="6">
        <v>76695.248344699998</v>
      </c>
      <c r="E457" s="6">
        <v>83305.744454700005</v>
      </c>
      <c r="F457" s="6">
        <v>47.934232783702797</v>
      </c>
      <c r="G457" s="6">
        <v>52.065767216297203</v>
      </c>
    </row>
    <row r="458" spans="1:7" x14ac:dyDescent="0.25">
      <c r="A458" s="6" t="s">
        <v>201</v>
      </c>
      <c r="B458" s="6" t="s">
        <v>202</v>
      </c>
      <c r="C458" s="6" t="s">
        <v>15</v>
      </c>
      <c r="D458" s="6">
        <v>462.2947016</v>
      </c>
      <c r="E458" s="6">
        <v>295.98359169999998</v>
      </c>
      <c r="F458" s="6">
        <v>60.966363627278596</v>
      </c>
      <c r="G458" s="6">
        <v>39.033636372721404</v>
      </c>
    </row>
    <row r="459" spans="1:7" x14ac:dyDescent="0.25">
      <c r="A459" s="6" t="s">
        <v>201</v>
      </c>
      <c r="B459" s="6" t="s">
        <v>202</v>
      </c>
      <c r="C459" s="6" t="s">
        <v>17</v>
      </c>
      <c r="D459" s="6">
        <v>354.15172089999999</v>
      </c>
      <c r="E459" s="6">
        <v>2054.1288002000001</v>
      </c>
      <c r="F459" s="6">
        <v>14.705584245569501</v>
      </c>
      <c r="G459" s="6">
        <v>85.294415754430503</v>
      </c>
    </row>
    <row r="460" spans="1:7" x14ac:dyDescent="0.25">
      <c r="A460" s="6" t="s">
        <v>201</v>
      </c>
      <c r="B460" s="6" t="s">
        <v>202</v>
      </c>
      <c r="C460" s="6" t="s">
        <v>18</v>
      </c>
      <c r="D460" s="6">
        <v>35548.025017599997</v>
      </c>
      <c r="E460" s="6">
        <v>62612.416168700001</v>
      </c>
      <c r="F460" s="6">
        <v>36.214206647801198</v>
      </c>
      <c r="G460" s="6">
        <v>63.785793352198802</v>
      </c>
    </row>
    <row r="461" spans="1:7" x14ac:dyDescent="0.25">
      <c r="A461" s="6" t="s">
        <v>203</v>
      </c>
      <c r="B461" s="6" t="s">
        <v>204</v>
      </c>
      <c r="C461" s="6" t="s">
        <v>15</v>
      </c>
      <c r="D461" s="6">
        <v>0</v>
      </c>
      <c r="E461" s="6">
        <v>308.83225420000002</v>
      </c>
      <c r="F461" s="6">
        <v>0</v>
      </c>
      <c r="G461" s="6">
        <v>100</v>
      </c>
    </row>
    <row r="462" spans="1:7" x14ac:dyDescent="0.25">
      <c r="A462" s="6" t="s">
        <v>203</v>
      </c>
      <c r="B462" s="6" t="s">
        <v>204</v>
      </c>
      <c r="C462" s="6" t="s">
        <v>17</v>
      </c>
      <c r="D462" s="6">
        <v>322.57153679999999</v>
      </c>
      <c r="E462" s="6">
        <v>480.32841999999999</v>
      </c>
      <c r="F462" s="6">
        <v>40.175806969230102</v>
      </c>
      <c r="G462" s="6">
        <v>59.824193030769898</v>
      </c>
    </row>
    <row r="463" spans="1:7" x14ac:dyDescent="0.25">
      <c r="A463" s="6" t="s">
        <v>203</v>
      </c>
      <c r="B463" s="6" t="s">
        <v>204</v>
      </c>
      <c r="C463" s="6" t="s">
        <v>18</v>
      </c>
      <c r="D463" s="6">
        <v>163954.12351090001</v>
      </c>
      <c r="E463" s="6">
        <v>132036.14427419999</v>
      </c>
      <c r="F463" s="6">
        <v>55.391727821921798</v>
      </c>
      <c r="G463" s="6">
        <v>44.608272178078202</v>
      </c>
    </row>
    <row r="464" spans="1:7" x14ac:dyDescent="0.25">
      <c r="A464" s="6" t="s">
        <v>205</v>
      </c>
      <c r="B464" s="6" t="s">
        <v>206</v>
      </c>
      <c r="C464" s="6" t="s">
        <v>15</v>
      </c>
      <c r="D464" s="6">
        <v>324.49115130000001</v>
      </c>
      <c r="E464" s="6">
        <v>0</v>
      </c>
      <c r="F464" s="6">
        <v>100</v>
      </c>
      <c r="G464" s="6">
        <v>0</v>
      </c>
    </row>
    <row r="465" spans="1:7" x14ac:dyDescent="0.25">
      <c r="A465" s="6" t="s">
        <v>205</v>
      </c>
      <c r="B465" s="6" t="s">
        <v>206</v>
      </c>
      <c r="C465" s="6" t="s">
        <v>17</v>
      </c>
      <c r="D465" s="6">
        <v>127.4759401</v>
      </c>
      <c r="E465" s="6">
        <v>0</v>
      </c>
      <c r="F465" s="6">
        <v>100</v>
      </c>
      <c r="G465" s="6">
        <v>0</v>
      </c>
    </row>
    <row r="466" spans="1:7" x14ac:dyDescent="0.25">
      <c r="A466" s="6" t="s">
        <v>205</v>
      </c>
      <c r="B466" s="6" t="s">
        <v>206</v>
      </c>
      <c r="C466" s="6" t="s">
        <v>18</v>
      </c>
      <c r="D466" s="6">
        <v>73769.863623600002</v>
      </c>
      <c r="E466" s="6">
        <v>9348.1692781000002</v>
      </c>
      <c r="F466" s="6">
        <v>88.753139419028798</v>
      </c>
      <c r="G466" s="6">
        <v>11.2468605809712</v>
      </c>
    </row>
    <row r="467" spans="1:7" x14ac:dyDescent="0.25">
      <c r="A467" s="6" t="s">
        <v>207</v>
      </c>
      <c r="B467" s="6" t="s">
        <v>208</v>
      </c>
      <c r="C467" s="6" t="s">
        <v>15</v>
      </c>
      <c r="D467" s="6">
        <v>0</v>
      </c>
      <c r="E467" s="6">
        <v>239.43372099999999</v>
      </c>
      <c r="F467" s="6">
        <v>0</v>
      </c>
      <c r="G467" s="6">
        <v>100</v>
      </c>
    </row>
    <row r="468" spans="1:7" x14ac:dyDescent="0.25">
      <c r="A468" s="6" t="s">
        <v>207</v>
      </c>
      <c r="B468" s="6" t="s">
        <v>208</v>
      </c>
      <c r="C468" s="6" t="s">
        <v>17</v>
      </c>
      <c r="D468" s="6">
        <v>253.43908949999999</v>
      </c>
      <c r="E468" s="6">
        <v>54.761273500000001</v>
      </c>
      <c r="F468" s="6">
        <v>82.231924399128602</v>
      </c>
      <c r="G468" s="6">
        <v>17.768075600871398</v>
      </c>
    </row>
    <row r="469" spans="1:7" x14ac:dyDescent="0.25">
      <c r="A469" s="6" t="s">
        <v>207</v>
      </c>
      <c r="B469" s="6" t="s">
        <v>208</v>
      </c>
      <c r="C469" s="6" t="s">
        <v>18</v>
      </c>
      <c r="D469" s="6">
        <v>130356.9699594</v>
      </c>
      <c r="E469" s="6">
        <v>36601.395957699999</v>
      </c>
      <c r="F469" s="6">
        <v>78.077531031973706</v>
      </c>
      <c r="G469" s="6">
        <v>21.922468968026301</v>
      </c>
    </row>
    <row r="470" spans="1:7" x14ac:dyDescent="0.25">
      <c r="A470" s="6" t="s">
        <v>209</v>
      </c>
      <c r="B470" s="6" t="s">
        <v>210</v>
      </c>
      <c r="C470" s="6" t="s">
        <v>15</v>
      </c>
      <c r="D470" s="6">
        <v>0</v>
      </c>
      <c r="E470" s="6">
        <v>53.500047799999997</v>
      </c>
      <c r="F470" s="6">
        <v>0</v>
      </c>
      <c r="G470" s="6">
        <v>100</v>
      </c>
    </row>
    <row r="471" spans="1:7" x14ac:dyDescent="0.25">
      <c r="A471" s="6" t="s">
        <v>209</v>
      </c>
      <c r="B471" s="6" t="s">
        <v>210</v>
      </c>
      <c r="C471" s="6" t="s">
        <v>17</v>
      </c>
      <c r="D471" s="6">
        <v>54.827353199999997</v>
      </c>
      <c r="E471" s="6">
        <v>457.89933359999998</v>
      </c>
      <c r="F471" s="6">
        <v>10.6932903263111</v>
      </c>
      <c r="G471" s="6">
        <v>89.3067096736889</v>
      </c>
    </row>
    <row r="472" spans="1:7" x14ac:dyDescent="0.25">
      <c r="A472" s="6" t="s">
        <v>209</v>
      </c>
      <c r="B472" s="6" t="s">
        <v>210</v>
      </c>
      <c r="C472" s="6" t="s">
        <v>18</v>
      </c>
      <c r="D472" s="6">
        <v>82022.581067499996</v>
      </c>
      <c r="E472" s="6">
        <v>59034.1922003</v>
      </c>
      <c r="F472" s="6">
        <v>58.148629922065503</v>
      </c>
      <c r="G472" s="6">
        <v>41.851370077934497</v>
      </c>
    </row>
    <row r="473" spans="1:7" x14ac:dyDescent="0.25">
      <c r="A473" s="6" t="s">
        <v>211</v>
      </c>
      <c r="B473" s="6" t="s">
        <v>212</v>
      </c>
      <c r="C473" s="6" t="s">
        <v>15</v>
      </c>
      <c r="D473" s="6">
        <v>262.24800060000001</v>
      </c>
      <c r="E473" s="6">
        <v>0</v>
      </c>
      <c r="F473" s="6">
        <v>100</v>
      </c>
      <c r="G473" s="6">
        <v>0</v>
      </c>
    </row>
    <row r="474" spans="1:7" x14ac:dyDescent="0.25">
      <c r="A474" s="6" t="s">
        <v>211</v>
      </c>
      <c r="B474" s="6" t="s">
        <v>212</v>
      </c>
      <c r="C474" s="6" t="s">
        <v>17</v>
      </c>
      <c r="D474" s="6">
        <v>553.19512650000001</v>
      </c>
      <c r="E474" s="6">
        <v>433.54109749999998</v>
      </c>
      <c r="F474" s="6">
        <v>56.0631213332247</v>
      </c>
      <c r="G474" s="6">
        <v>43.9368786667753</v>
      </c>
    </row>
    <row r="475" spans="1:7" x14ac:dyDescent="0.25">
      <c r="A475" s="6" t="s">
        <v>211</v>
      </c>
      <c r="B475" s="6" t="s">
        <v>212</v>
      </c>
      <c r="C475" s="6" t="s">
        <v>18</v>
      </c>
      <c r="D475" s="6">
        <v>98641.718537799999</v>
      </c>
      <c r="E475" s="6">
        <v>37198.297240400003</v>
      </c>
      <c r="F475" s="6">
        <v>72.616097673945006</v>
      </c>
      <c r="G475" s="6">
        <v>27.383902326055001</v>
      </c>
    </row>
    <row r="476" spans="1:7" x14ac:dyDescent="0.25">
      <c r="A476" s="6" t="s">
        <v>213</v>
      </c>
      <c r="B476" s="6" t="s">
        <v>214</v>
      </c>
      <c r="C476" s="6" t="s">
        <v>15</v>
      </c>
      <c r="D476" s="6">
        <v>59.573022899999998</v>
      </c>
      <c r="E476" s="6">
        <v>140.25657129999999</v>
      </c>
      <c r="F476" s="6">
        <v>29.811912063623701</v>
      </c>
      <c r="G476" s="6">
        <v>70.188087936376306</v>
      </c>
    </row>
    <row r="477" spans="1:7" x14ac:dyDescent="0.25">
      <c r="A477" s="6" t="s">
        <v>213</v>
      </c>
      <c r="B477" s="6" t="s">
        <v>214</v>
      </c>
      <c r="C477" s="6" t="s">
        <v>17</v>
      </c>
      <c r="D477" s="6">
        <v>90.915341400000003</v>
      </c>
      <c r="E477" s="6">
        <v>328.9683339</v>
      </c>
      <c r="F477" s="6">
        <v>21.652506812760102</v>
      </c>
      <c r="G477" s="6">
        <v>78.347493187239905</v>
      </c>
    </row>
    <row r="478" spans="1:7" x14ac:dyDescent="0.25">
      <c r="A478" s="6" t="s">
        <v>213</v>
      </c>
      <c r="B478" s="6" t="s">
        <v>214</v>
      </c>
      <c r="C478" s="6" t="s">
        <v>18</v>
      </c>
      <c r="D478" s="6">
        <v>19732.317889999998</v>
      </c>
      <c r="E478" s="6">
        <v>14247.9688406</v>
      </c>
      <c r="F478" s="6">
        <v>58.0698981337041</v>
      </c>
      <c r="G478" s="6">
        <v>41.9301018662959</v>
      </c>
    </row>
    <row r="479" spans="1:7" x14ac:dyDescent="0.25">
      <c r="A479" s="6" t="s">
        <v>215</v>
      </c>
      <c r="B479" s="6" t="s">
        <v>216</v>
      </c>
      <c r="C479" s="6" t="s">
        <v>15</v>
      </c>
      <c r="D479" s="6">
        <v>259.27335429999999</v>
      </c>
      <c r="E479" s="6">
        <v>281.53541530000001</v>
      </c>
      <c r="F479" s="6">
        <v>47.941780694822498</v>
      </c>
      <c r="G479" s="6">
        <v>52.058219305177502</v>
      </c>
    </row>
    <row r="480" spans="1:7" x14ac:dyDescent="0.25">
      <c r="A480" s="6" t="s">
        <v>215</v>
      </c>
      <c r="B480" s="6" t="s">
        <v>216</v>
      </c>
      <c r="C480" s="6" t="s">
        <v>17</v>
      </c>
      <c r="D480" s="6">
        <v>142.67018999999999</v>
      </c>
      <c r="E480" s="6">
        <v>156.31615619999999</v>
      </c>
      <c r="F480" s="6">
        <v>47.717961643828403</v>
      </c>
      <c r="G480" s="6">
        <v>52.282038356171597</v>
      </c>
    </row>
    <row r="481" spans="1:7" x14ac:dyDescent="0.25">
      <c r="A481" s="6" t="s">
        <v>215</v>
      </c>
      <c r="B481" s="6" t="s">
        <v>216</v>
      </c>
      <c r="C481" s="6" t="s">
        <v>18</v>
      </c>
      <c r="D481" s="6">
        <v>48814.394271999998</v>
      </c>
      <c r="E481" s="6">
        <v>13837.810611299999</v>
      </c>
      <c r="F481" s="6">
        <v>77.913290303070397</v>
      </c>
      <c r="G481" s="6">
        <v>22.086709696929599</v>
      </c>
    </row>
    <row r="482" spans="1:7" x14ac:dyDescent="0.25">
      <c r="A482" s="6" t="s">
        <v>217</v>
      </c>
      <c r="B482" s="6" t="s">
        <v>218</v>
      </c>
      <c r="C482" s="6" t="s">
        <v>15</v>
      </c>
      <c r="D482" s="6">
        <v>85.234204599999998</v>
      </c>
      <c r="E482" s="6">
        <v>0</v>
      </c>
      <c r="F482" s="6">
        <v>100</v>
      </c>
      <c r="G482" s="6">
        <v>0</v>
      </c>
    </row>
    <row r="483" spans="1:7" x14ac:dyDescent="0.25">
      <c r="A483" s="6" t="s">
        <v>217</v>
      </c>
      <c r="B483" s="6" t="s">
        <v>218</v>
      </c>
      <c r="C483" s="6" t="s">
        <v>17</v>
      </c>
      <c r="D483" s="6">
        <v>320.95978430000002</v>
      </c>
      <c r="E483" s="6">
        <v>51.308024899999999</v>
      </c>
      <c r="F483" s="6">
        <v>86.217442488443893</v>
      </c>
      <c r="G483" s="6">
        <v>13.782557511556099</v>
      </c>
    </row>
    <row r="484" spans="1:7" x14ac:dyDescent="0.25">
      <c r="A484" s="6" t="s">
        <v>217</v>
      </c>
      <c r="B484" s="6" t="s">
        <v>218</v>
      </c>
      <c r="C484" s="6" t="s">
        <v>18</v>
      </c>
      <c r="D484" s="6">
        <v>23660.206160199999</v>
      </c>
      <c r="E484" s="6">
        <v>5770.2918209999998</v>
      </c>
      <c r="F484" s="6">
        <v>80.393495805996807</v>
      </c>
      <c r="G484" s="6">
        <v>19.6065041940032</v>
      </c>
    </row>
    <row r="485" spans="1:7" x14ac:dyDescent="0.25">
      <c r="A485" s="6" t="s">
        <v>219</v>
      </c>
      <c r="B485" s="6" t="s">
        <v>220</v>
      </c>
      <c r="C485" s="6" t="s">
        <v>15</v>
      </c>
      <c r="D485" s="6">
        <v>31.431994499999998</v>
      </c>
      <c r="E485" s="6">
        <v>649.70282899999995</v>
      </c>
      <c r="F485" s="6">
        <v>4.6146509348159901</v>
      </c>
      <c r="G485" s="6">
        <v>95.385349065184002</v>
      </c>
    </row>
    <row r="486" spans="1:7" x14ac:dyDescent="0.25">
      <c r="A486" s="6" t="s">
        <v>219</v>
      </c>
      <c r="B486" s="6" t="s">
        <v>220</v>
      </c>
      <c r="C486" s="6" t="s">
        <v>17</v>
      </c>
      <c r="D486" s="6">
        <v>273.8089086</v>
      </c>
      <c r="E486" s="6">
        <v>381.87021099999998</v>
      </c>
      <c r="F486" s="6">
        <v>41.759589472216</v>
      </c>
      <c r="G486" s="6">
        <v>58.240410527784</v>
      </c>
    </row>
    <row r="487" spans="1:7" x14ac:dyDescent="0.25">
      <c r="A487" s="6" t="s">
        <v>219</v>
      </c>
      <c r="B487" s="6" t="s">
        <v>220</v>
      </c>
      <c r="C487" s="6" t="s">
        <v>18</v>
      </c>
      <c r="D487" s="6">
        <v>77175.293685199998</v>
      </c>
      <c r="E487" s="6">
        <v>52903.892375000003</v>
      </c>
      <c r="F487" s="6">
        <v>59.329471549340496</v>
      </c>
      <c r="G487" s="6">
        <v>40.670528450659504</v>
      </c>
    </row>
    <row r="488" spans="1:7" x14ac:dyDescent="0.25">
      <c r="A488" s="6" t="s">
        <v>221</v>
      </c>
      <c r="B488" s="6" t="s">
        <v>222</v>
      </c>
      <c r="C488" s="6" t="s">
        <v>15</v>
      </c>
      <c r="D488" s="6">
        <v>79.644808900000001</v>
      </c>
      <c r="E488" s="6">
        <v>0</v>
      </c>
      <c r="F488" s="6">
        <v>100</v>
      </c>
      <c r="G488" s="6">
        <v>0</v>
      </c>
    </row>
    <row r="489" spans="1:7" x14ac:dyDescent="0.25">
      <c r="A489" s="6" t="s">
        <v>221</v>
      </c>
      <c r="B489" s="6" t="s">
        <v>222</v>
      </c>
      <c r="C489" s="6" t="s">
        <v>17</v>
      </c>
      <c r="D489" s="6">
        <v>149.05369400000001</v>
      </c>
      <c r="E489" s="6">
        <v>396.79226169999998</v>
      </c>
      <c r="F489" s="6">
        <v>27.3069155214041</v>
      </c>
      <c r="G489" s="6">
        <v>72.693084478595907</v>
      </c>
    </row>
    <row r="490" spans="1:7" x14ac:dyDescent="0.25">
      <c r="A490" s="6" t="s">
        <v>221</v>
      </c>
      <c r="B490" s="6" t="s">
        <v>222</v>
      </c>
      <c r="C490" s="6" t="s">
        <v>18</v>
      </c>
      <c r="D490" s="6">
        <v>22765.6476797</v>
      </c>
      <c r="E490" s="6">
        <v>33071.861555800002</v>
      </c>
      <c r="F490" s="6">
        <v>40.771244977428601</v>
      </c>
      <c r="G490" s="6">
        <v>59.228755022571399</v>
      </c>
    </row>
    <row r="491" spans="1:7" x14ac:dyDescent="0.25">
      <c r="A491" s="6" t="s">
        <v>223</v>
      </c>
      <c r="B491" s="6" t="s">
        <v>224</v>
      </c>
      <c r="C491" s="6" t="s">
        <v>15</v>
      </c>
      <c r="D491" s="6">
        <v>128.6211979</v>
      </c>
      <c r="E491" s="6">
        <v>15.994830200000001</v>
      </c>
      <c r="F491" s="6">
        <v>88.939794288265304</v>
      </c>
      <c r="G491" s="6">
        <v>11.060205711734699</v>
      </c>
    </row>
    <row r="492" spans="1:7" x14ac:dyDescent="0.25">
      <c r="A492" s="6" t="s">
        <v>223</v>
      </c>
      <c r="B492" s="6" t="s">
        <v>224</v>
      </c>
      <c r="C492" s="6" t="s">
        <v>17</v>
      </c>
      <c r="D492" s="6">
        <v>681.76958400000001</v>
      </c>
      <c r="E492" s="6">
        <v>216.0698831</v>
      </c>
      <c r="F492" s="6">
        <v>75.934463674458399</v>
      </c>
      <c r="G492" s="6">
        <v>24.065536325541601</v>
      </c>
    </row>
    <row r="493" spans="1:7" x14ac:dyDescent="0.25">
      <c r="A493" s="6" t="s">
        <v>223</v>
      </c>
      <c r="B493" s="6" t="s">
        <v>224</v>
      </c>
      <c r="C493" s="6" t="s">
        <v>18</v>
      </c>
      <c r="D493" s="6">
        <v>35286.141180999999</v>
      </c>
      <c r="E493" s="6">
        <v>26203.403325899999</v>
      </c>
      <c r="F493" s="6">
        <v>57.3855953300165</v>
      </c>
      <c r="G493" s="6">
        <v>42.6144046699835</v>
      </c>
    </row>
    <row r="494" spans="1:7" x14ac:dyDescent="0.25">
      <c r="A494" s="6" t="s">
        <v>225</v>
      </c>
      <c r="B494" s="6" t="s">
        <v>226</v>
      </c>
      <c r="C494" s="6" t="s">
        <v>15</v>
      </c>
      <c r="D494" s="6">
        <v>135.14612690000001</v>
      </c>
      <c r="E494" s="6">
        <v>162.04494819999999</v>
      </c>
      <c r="F494" s="6">
        <v>45.474490394614101</v>
      </c>
      <c r="G494" s="6">
        <v>54.525509605385899</v>
      </c>
    </row>
    <row r="495" spans="1:7" x14ac:dyDescent="0.25">
      <c r="A495" s="6" t="s">
        <v>225</v>
      </c>
      <c r="B495" s="6" t="s">
        <v>226</v>
      </c>
      <c r="C495" s="6" t="s">
        <v>17</v>
      </c>
      <c r="D495" s="6">
        <v>846.33456330000001</v>
      </c>
      <c r="E495" s="6">
        <v>2282.7698260000002</v>
      </c>
      <c r="F495" s="6">
        <v>27.0471821328189</v>
      </c>
      <c r="G495" s="6">
        <v>72.952817867181196</v>
      </c>
    </row>
    <row r="496" spans="1:7" x14ac:dyDescent="0.25">
      <c r="A496" s="6" t="s">
        <v>225</v>
      </c>
      <c r="B496" s="6" t="s">
        <v>226</v>
      </c>
      <c r="C496" s="6" t="s">
        <v>18</v>
      </c>
      <c r="D496" s="6">
        <v>46330.258091099997</v>
      </c>
      <c r="E496" s="6">
        <v>88901.446446500006</v>
      </c>
      <c r="F496" s="6">
        <v>34.259908391688001</v>
      </c>
      <c r="G496" s="6">
        <v>65.740091608311999</v>
      </c>
    </row>
    <row r="497" spans="1:7" x14ac:dyDescent="0.25">
      <c r="A497" s="6" t="s">
        <v>227</v>
      </c>
      <c r="B497" s="6" t="s">
        <v>228</v>
      </c>
      <c r="C497" s="6" t="s">
        <v>15</v>
      </c>
      <c r="D497" s="6">
        <v>0</v>
      </c>
      <c r="E497" s="6">
        <v>67.977672999999996</v>
      </c>
      <c r="F497" s="6">
        <v>0</v>
      </c>
      <c r="G497" s="6">
        <v>100</v>
      </c>
    </row>
    <row r="498" spans="1:7" x14ac:dyDescent="0.25">
      <c r="A498" s="6" t="s">
        <v>227</v>
      </c>
      <c r="B498" s="6" t="s">
        <v>228</v>
      </c>
      <c r="C498" s="6" t="s">
        <v>17</v>
      </c>
      <c r="D498" s="6">
        <v>258.97033260000001</v>
      </c>
      <c r="E498" s="6">
        <v>393.42101270000001</v>
      </c>
      <c r="F498" s="6">
        <v>39.695549989387601</v>
      </c>
      <c r="G498" s="6">
        <v>60.304450010612399</v>
      </c>
    </row>
    <row r="499" spans="1:7" x14ac:dyDescent="0.25">
      <c r="A499" s="6" t="s">
        <v>227</v>
      </c>
      <c r="B499" s="6" t="s">
        <v>228</v>
      </c>
      <c r="C499" s="6" t="s">
        <v>18</v>
      </c>
      <c r="D499" s="6">
        <v>16976.029844299999</v>
      </c>
      <c r="E499" s="6">
        <v>13608.6011411</v>
      </c>
      <c r="F499" s="6">
        <v>55.5050994481632</v>
      </c>
      <c r="G499" s="6">
        <v>44.4949005518368</v>
      </c>
    </row>
    <row r="500" spans="1:7" x14ac:dyDescent="0.25">
      <c r="A500" s="6" t="s">
        <v>229</v>
      </c>
      <c r="B500" s="6" t="s">
        <v>230</v>
      </c>
      <c r="C500" s="6" t="s">
        <v>15</v>
      </c>
      <c r="D500" s="6">
        <v>431.36319129999998</v>
      </c>
      <c r="E500" s="6">
        <v>757.84667000000002</v>
      </c>
      <c r="F500" s="6">
        <v>36.273092356335603</v>
      </c>
      <c r="G500" s="6">
        <v>63.726907643664397</v>
      </c>
    </row>
    <row r="501" spans="1:7" x14ac:dyDescent="0.25">
      <c r="A501" s="6" t="s">
        <v>229</v>
      </c>
      <c r="B501" s="6" t="s">
        <v>230</v>
      </c>
      <c r="C501" s="6" t="s">
        <v>17</v>
      </c>
      <c r="D501" s="6">
        <v>392.5391798</v>
      </c>
      <c r="E501" s="6">
        <v>1919.6968433</v>
      </c>
      <c r="F501" s="6">
        <v>16.9766051509623</v>
      </c>
      <c r="G501" s="6">
        <v>83.0233948490377</v>
      </c>
    </row>
    <row r="502" spans="1:7" x14ac:dyDescent="0.25">
      <c r="A502" s="6" t="s">
        <v>229</v>
      </c>
      <c r="B502" s="6" t="s">
        <v>230</v>
      </c>
      <c r="C502" s="6" t="s">
        <v>18</v>
      </c>
      <c r="D502" s="6">
        <v>87718.434912600002</v>
      </c>
      <c r="E502" s="6">
        <v>107951.1192059</v>
      </c>
      <c r="F502" s="6">
        <v>44.829884397588302</v>
      </c>
      <c r="G502" s="6">
        <v>55.170115602411698</v>
      </c>
    </row>
    <row r="503" spans="1:7" x14ac:dyDescent="0.25">
      <c r="A503" s="6" t="s">
        <v>231</v>
      </c>
      <c r="B503" s="6" t="s">
        <v>232</v>
      </c>
      <c r="C503" s="6" t="s">
        <v>15</v>
      </c>
      <c r="D503" s="6">
        <v>769.86355189999995</v>
      </c>
      <c r="E503" s="6">
        <v>2726.4116994000001</v>
      </c>
      <c r="F503" s="6">
        <v>22.019534978367201</v>
      </c>
      <c r="G503" s="6">
        <v>77.980465021632796</v>
      </c>
    </row>
    <row r="504" spans="1:7" x14ac:dyDescent="0.25">
      <c r="A504" s="6" t="s">
        <v>231</v>
      </c>
      <c r="B504" s="6" t="s">
        <v>232</v>
      </c>
      <c r="C504" s="6" t="s">
        <v>17</v>
      </c>
      <c r="D504" s="6">
        <v>1198.6460856000001</v>
      </c>
      <c r="E504" s="6">
        <v>912.86582720000001</v>
      </c>
      <c r="F504" s="6">
        <v>56.7671950290121</v>
      </c>
      <c r="G504" s="6">
        <v>43.2328049709879</v>
      </c>
    </row>
    <row r="505" spans="1:7" x14ac:dyDescent="0.25">
      <c r="A505" s="6" t="s">
        <v>231</v>
      </c>
      <c r="B505" s="6" t="s">
        <v>232</v>
      </c>
      <c r="C505" s="6" t="s">
        <v>18</v>
      </c>
      <c r="D505" s="6">
        <v>98020.318264000001</v>
      </c>
      <c r="E505" s="6">
        <v>133265.8945657</v>
      </c>
      <c r="F505" s="6">
        <v>42.380528032673503</v>
      </c>
      <c r="G505" s="6">
        <v>57.619471967326497</v>
      </c>
    </row>
    <row r="506" spans="1:7" x14ac:dyDescent="0.25">
      <c r="A506" s="6" t="s">
        <v>233</v>
      </c>
      <c r="B506" s="6" t="s">
        <v>234</v>
      </c>
      <c r="C506" s="6" t="s">
        <v>15</v>
      </c>
      <c r="D506" s="6">
        <v>260.08275500000002</v>
      </c>
      <c r="E506" s="6">
        <v>226.215868</v>
      </c>
      <c r="F506" s="6">
        <v>53.4821080503039</v>
      </c>
      <c r="G506" s="6">
        <v>46.5178919496961</v>
      </c>
    </row>
    <row r="507" spans="1:7" x14ac:dyDescent="0.25">
      <c r="A507" s="6" t="s">
        <v>233</v>
      </c>
      <c r="B507" s="6" t="s">
        <v>234</v>
      </c>
      <c r="C507" s="6" t="s">
        <v>17</v>
      </c>
      <c r="D507" s="6">
        <v>822.40825489999997</v>
      </c>
      <c r="E507" s="6">
        <v>1214.2044582999999</v>
      </c>
      <c r="F507" s="6">
        <v>40.381180455649897</v>
      </c>
      <c r="G507" s="6">
        <v>59.618819544350103</v>
      </c>
    </row>
    <row r="508" spans="1:7" x14ac:dyDescent="0.25">
      <c r="A508" s="6" t="s">
        <v>233</v>
      </c>
      <c r="B508" s="6" t="s">
        <v>234</v>
      </c>
      <c r="C508" s="6" t="s">
        <v>18</v>
      </c>
      <c r="D508" s="6">
        <v>66084.516270299995</v>
      </c>
      <c r="E508" s="6">
        <v>72916.572398200005</v>
      </c>
      <c r="F508" s="6">
        <v>47.5424451012058</v>
      </c>
      <c r="G508" s="6">
        <v>52.4575548987942</v>
      </c>
    </row>
    <row r="509" spans="1:7" x14ac:dyDescent="0.25">
      <c r="A509" s="6" t="s">
        <v>235</v>
      </c>
      <c r="B509" s="6" t="s">
        <v>236</v>
      </c>
      <c r="C509" s="6" t="s">
        <v>15</v>
      </c>
      <c r="D509" s="6">
        <v>1124.0399892</v>
      </c>
      <c r="E509" s="6">
        <v>808.23733540000001</v>
      </c>
      <c r="F509" s="6">
        <v>58.171773528040902</v>
      </c>
      <c r="G509" s="6">
        <v>41.828226471959098</v>
      </c>
    </row>
    <row r="510" spans="1:7" x14ac:dyDescent="0.25">
      <c r="A510" s="6" t="s">
        <v>235</v>
      </c>
      <c r="B510" s="6" t="s">
        <v>236</v>
      </c>
      <c r="C510" s="6" t="s">
        <v>16</v>
      </c>
      <c r="D510" s="6">
        <v>0</v>
      </c>
      <c r="E510" s="6">
        <v>53.190206799999999</v>
      </c>
      <c r="F510" s="6">
        <v>0</v>
      </c>
      <c r="G510" s="6">
        <v>100</v>
      </c>
    </row>
    <row r="511" spans="1:7" x14ac:dyDescent="0.25">
      <c r="A511" s="6" t="s">
        <v>235</v>
      </c>
      <c r="B511" s="6" t="s">
        <v>236</v>
      </c>
      <c r="C511" s="6" t="s">
        <v>17</v>
      </c>
      <c r="D511" s="6">
        <v>517.25214270000004</v>
      </c>
      <c r="E511" s="6">
        <v>251.88217929999999</v>
      </c>
      <c r="F511" s="6">
        <v>67.251210601937004</v>
      </c>
      <c r="G511" s="6">
        <v>32.748789398063003</v>
      </c>
    </row>
    <row r="512" spans="1:7" x14ac:dyDescent="0.25">
      <c r="A512" s="6" t="s">
        <v>235</v>
      </c>
      <c r="B512" s="6" t="s">
        <v>236</v>
      </c>
      <c r="C512" s="6" t="s">
        <v>18</v>
      </c>
      <c r="D512" s="6">
        <v>58613.652273699998</v>
      </c>
      <c r="E512" s="6">
        <v>48856.745875000001</v>
      </c>
      <c r="F512" s="6">
        <v>54.5393459812068</v>
      </c>
      <c r="G512" s="6">
        <v>45.4606540187932</v>
      </c>
    </row>
    <row r="513" spans="1:7" x14ac:dyDescent="0.25">
      <c r="A513" s="6" t="s">
        <v>237</v>
      </c>
      <c r="B513" s="6" t="s">
        <v>238</v>
      </c>
      <c r="C513" s="6" t="s">
        <v>15</v>
      </c>
      <c r="D513" s="6">
        <v>56.924633700000001</v>
      </c>
      <c r="E513" s="6">
        <v>70.126297800000003</v>
      </c>
      <c r="F513" s="6">
        <v>44.804577997131801</v>
      </c>
      <c r="G513" s="6">
        <v>55.195422002868199</v>
      </c>
    </row>
    <row r="514" spans="1:7" x14ac:dyDescent="0.25">
      <c r="A514" s="6" t="s">
        <v>237</v>
      </c>
      <c r="B514" s="6" t="s">
        <v>238</v>
      </c>
      <c r="C514" s="6" t="s">
        <v>16</v>
      </c>
      <c r="D514" s="6">
        <v>0</v>
      </c>
      <c r="E514" s="6">
        <v>6.6385329999999998</v>
      </c>
      <c r="F514" s="6">
        <v>0</v>
      </c>
      <c r="G514" s="6">
        <v>100</v>
      </c>
    </row>
    <row r="515" spans="1:7" x14ac:dyDescent="0.25">
      <c r="A515" s="6" t="s">
        <v>237</v>
      </c>
      <c r="B515" s="6" t="s">
        <v>238</v>
      </c>
      <c r="C515" s="6" t="s">
        <v>17</v>
      </c>
      <c r="D515" s="6">
        <v>23.859254199999999</v>
      </c>
      <c r="E515" s="6">
        <v>66.417480499999996</v>
      </c>
      <c r="F515" s="6">
        <v>26.429017707925599</v>
      </c>
      <c r="G515" s="6">
        <v>73.570982292074405</v>
      </c>
    </row>
    <row r="516" spans="1:7" x14ac:dyDescent="0.25">
      <c r="A516" s="6" t="s">
        <v>237</v>
      </c>
      <c r="B516" s="6" t="s">
        <v>238</v>
      </c>
      <c r="C516" s="6" t="s">
        <v>18</v>
      </c>
      <c r="D516" s="6">
        <v>7684.4463378999999</v>
      </c>
      <c r="E516" s="6">
        <v>9369.5874647000001</v>
      </c>
      <c r="F516" s="6">
        <v>45.059406043445598</v>
      </c>
      <c r="G516" s="6">
        <v>54.940593956554402</v>
      </c>
    </row>
    <row r="517" spans="1:7" x14ac:dyDescent="0.25">
      <c r="A517" s="6" t="s">
        <v>239</v>
      </c>
      <c r="B517" s="6" t="s">
        <v>240</v>
      </c>
      <c r="C517" s="6" t="s">
        <v>15</v>
      </c>
      <c r="D517" s="6">
        <v>15.426840199999999</v>
      </c>
      <c r="E517" s="6">
        <v>3.6318187000000002</v>
      </c>
      <c r="F517" s="6">
        <v>80.943996536923194</v>
      </c>
      <c r="G517" s="6">
        <v>19.056003463076799</v>
      </c>
    </row>
    <row r="518" spans="1:7" x14ac:dyDescent="0.25">
      <c r="A518" s="6" t="s">
        <v>239</v>
      </c>
      <c r="B518" s="6" t="s">
        <v>240</v>
      </c>
      <c r="C518" s="6" t="s">
        <v>17</v>
      </c>
      <c r="D518" s="6">
        <v>50.120427800000002</v>
      </c>
      <c r="E518" s="6">
        <v>0</v>
      </c>
      <c r="F518" s="6">
        <v>100</v>
      </c>
      <c r="G518" s="6">
        <v>0</v>
      </c>
    </row>
    <row r="519" spans="1:7" x14ac:dyDescent="0.25">
      <c r="A519" s="6" t="s">
        <v>239</v>
      </c>
      <c r="B519" s="6" t="s">
        <v>240</v>
      </c>
      <c r="C519" s="6" t="s">
        <v>18</v>
      </c>
      <c r="D519" s="6">
        <v>8334.1144765999998</v>
      </c>
      <c r="E519" s="6">
        <v>3902.7064375999998</v>
      </c>
      <c r="F519" s="6">
        <v>68.106859902875797</v>
      </c>
      <c r="G519" s="6">
        <v>31.893140097124199</v>
      </c>
    </row>
    <row r="520" spans="1:7" x14ac:dyDescent="0.25">
      <c r="A520" s="6" t="s">
        <v>241</v>
      </c>
      <c r="B520" s="6" t="s">
        <v>242</v>
      </c>
      <c r="C520" s="6" t="s">
        <v>15</v>
      </c>
      <c r="D520" s="6">
        <v>162.81313309999999</v>
      </c>
      <c r="E520" s="6">
        <v>136.50242610000001</v>
      </c>
      <c r="F520" s="6">
        <v>54.395145222373699</v>
      </c>
      <c r="G520" s="6">
        <v>45.604854777626301</v>
      </c>
    </row>
    <row r="521" spans="1:7" x14ac:dyDescent="0.25">
      <c r="A521" s="6" t="s">
        <v>241</v>
      </c>
      <c r="B521" s="6" t="s">
        <v>242</v>
      </c>
      <c r="C521" s="6" t="s">
        <v>16</v>
      </c>
      <c r="D521" s="6">
        <v>7.4178857999999996</v>
      </c>
      <c r="E521" s="6">
        <v>0</v>
      </c>
      <c r="F521" s="6">
        <v>100</v>
      </c>
      <c r="G521" s="6">
        <v>0</v>
      </c>
    </row>
    <row r="522" spans="1:7" x14ac:dyDescent="0.25">
      <c r="A522" s="6" t="s">
        <v>241</v>
      </c>
      <c r="B522" s="6" t="s">
        <v>242</v>
      </c>
      <c r="C522" s="6" t="s">
        <v>17</v>
      </c>
      <c r="D522" s="6">
        <v>145.76785050000001</v>
      </c>
      <c r="E522" s="6">
        <v>159.92570380000001</v>
      </c>
      <c r="F522" s="6">
        <v>47.684306211097599</v>
      </c>
      <c r="G522" s="6">
        <v>52.315693788902401</v>
      </c>
    </row>
    <row r="523" spans="1:7" x14ac:dyDescent="0.25">
      <c r="A523" s="6" t="s">
        <v>241</v>
      </c>
      <c r="B523" s="6" t="s">
        <v>242</v>
      </c>
      <c r="C523" s="6" t="s">
        <v>18</v>
      </c>
      <c r="D523" s="6">
        <v>11449.328307399999</v>
      </c>
      <c r="E523" s="6">
        <v>5908.2446952</v>
      </c>
      <c r="F523" s="6">
        <v>65.961573692848603</v>
      </c>
      <c r="G523" s="6">
        <v>34.038426307151397</v>
      </c>
    </row>
    <row r="524" spans="1:7" x14ac:dyDescent="0.25">
      <c r="A524" s="6" t="s">
        <v>243</v>
      </c>
      <c r="B524" s="6" t="s">
        <v>244</v>
      </c>
      <c r="C524" s="6" t="s">
        <v>15</v>
      </c>
      <c r="D524" s="6">
        <v>42.4043049</v>
      </c>
      <c r="E524" s="6">
        <v>139.4221818</v>
      </c>
      <c r="F524" s="6">
        <v>23.321302451366101</v>
      </c>
      <c r="G524" s="6">
        <v>76.678697548633906</v>
      </c>
    </row>
    <row r="525" spans="1:7" x14ac:dyDescent="0.25">
      <c r="A525" s="6" t="s">
        <v>243</v>
      </c>
      <c r="B525" s="6" t="s">
        <v>244</v>
      </c>
      <c r="C525" s="6" t="s">
        <v>17</v>
      </c>
      <c r="D525" s="6">
        <v>89.346432899999996</v>
      </c>
      <c r="E525" s="6">
        <v>51.153386099999999</v>
      </c>
      <c r="F525" s="6">
        <v>63.5918491112078</v>
      </c>
      <c r="G525" s="6">
        <v>36.4081508887922</v>
      </c>
    </row>
    <row r="526" spans="1:7" x14ac:dyDescent="0.25">
      <c r="A526" s="6" t="s">
        <v>243</v>
      </c>
      <c r="B526" s="6" t="s">
        <v>244</v>
      </c>
      <c r="C526" s="6" t="s">
        <v>18</v>
      </c>
      <c r="D526" s="6">
        <v>10085.2259961</v>
      </c>
      <c r="E526" s="6">
        <v>10472.447701200001</v>
      </c>
      <c r="F526" s="6">
        <v>49.058206412842203</v>
      </c>
      <c r="G526" s="6">
        <v>50.941793587157797</v>
      </c>
    </row>
    <row r="527" spans="1:7" x14ac:dyDescent="0.25">
      <c r="A527" s="6" t="s">
        <v>245</v>
      </c>
      <c r="B527" s="6" t="s">
        <v>246</v>
      </c>
      <c r="C527" s="6" t="s">
        <v>15</v>
      </c>
      <c r="D527" s="6">
        <v>31.9967653</v>
      </c>
      <c r="E527" s="6">
        <v>28.905163600000002</v>
      </c>
      <c r="F527" s="6">
        <v>52.5381804450532</v>
      </c>
      <c r="G527" s="6">
        <v>47.4618195549468</v>
      </c>
    </row>
    <row r="528" spans="1:7" x14ac:dyDescent="0.25">
      <c r="A528" s="6" t="s">
        <v>245</v>
      </c>
      <c r="B528" s="6" t="s">
        <v>246</v>
      </c>
      <c r="C528" s="6" t="s">
        <v>17</v>
      </c>
      <c r="D528" s="6">
        <v>18.877778200000002</v>
      </c>
      <c r="E528" s="6">
        <v>83.368154599999997</v>
      </c>
      <c r="F528" s="6">
        <v>18.463109175135799</v>
      </c>
      <c r="G528" s="6">
        <v>81.536890824864201</v>
      </c>
    </row>
    <row r="529" spans="1:7" x14ac:dyDescent="0.25">
      <c r="A529" s="6" t="s">
        <v>245</v>
      </c>
      <c r="B529" s="6" t="s">
        <v>246</v>
      </c>
      <c r="C529" s="6" t="s">
        <v>18</v>
      </c>
      <c r="D529" s="6">
        <v>14052.583566699999</v>
      </c>
      <c r="E529" s="6">
        <v>31086.268569</v>
      </c>
      <c r="F529" s="6">
        <v>31.131902788431599</v>
      </c>
      <c r="G529" s="6">
        <v>68.868097211568397</v>
      </c>
    </row>
    <row r="530" spans="1:7" x14ac:dyDescent="0.25">
      <c r="A530" s="6" t="s">
        <v>247</v>
      </c>
      <c r="B530" s="6" t="s">
        <v>248</v>
      </c>
      <c r="C530" s="6" t="s">
        <v>15</v>
      </c>
      <c r="D530" s="6">
        <v>1673.3837242</v>
      </c>
      <c r="E530" s="6">
        <v>559.90216399999997</v>
      </c>
      <c r="F530" s="6">
        <v>74.929221244877297</v>
      </c>
      <c r="G530" s="6">
        <v>25.070778755122699</v>
      </c>
    </row>
    <row r="531" spans="1:7" x14ac:dyDescent="0.25">
      <c r="A531" s="6" t="s">
        <v>247</v>
      </c>
      <c r="B531" s="6" t="s">
        <v>248</v>
      </c>
      <c r="C531" s="6" t="s">
        <v>17</v>
      </c>
      <c r="D531" s="6">
        <v>171.54163410000001</v>
      </c>
      <c r="E531" s="6">
        <v>51.452266999999999</v>
      </c>
      <c r="F531" s="6">
        <v>76.926603487273596</v>
      </c>
      <c r="G531" s="6">
        <v>23.073396512726401</v>
      </c>
    </row>
    <row r="532" spans="1:7" x14ac:dyDescent="0.25">
      <c r="A532" s="6" t="s">
        <v>247</v>
      </c>
      <c r="B532" s="6" t="s">
        <v>248</v>
      </c>
      <c r="C532" s="6" t="s">
        <v>18</v>
      </c>
      <c r="D532" s="6">
        <v>32942.7886908</v>
      </c>
      <c r="E532" s="6">
        <v>7925.9315206000001</v>
      </c>
      <c r="F532" s="6">
        <v>80.606362324041797</v>
      </c>
      <c r="G532" s="6">
        <v>19.3936376759582</v>
      </c>
    </row>
    <row r="533" spans="1:7" x14ac:dyDescent="0.25">
      <c r="A533" s="6" t="s">
        <v>249</v>
      </c>
      <c r="B533" s="6" t="s">
        <v>250</v>
      </c>
      <c r="C533" s="6" t="s">
        <v>15</v>
      </c>
      <c r="D533" s="6">
        <v>115.24119810000001</v>
      </c>
      <c r="E533" s="6">
        <v>58.997008000000001</v>
      </c>
      <c r="F533" s="6">
        <v>66.140027884504207</v>
      </c>
      <c r="G533" s="6">
        <v>33.8599721154958</v>
      </c>
    </row>
    <row r="534" spans="1:7" x14ac:dyDescent="0.25">
      <c r="A534" s="6" t="s">
        <v>249</v>
      </c>
      <c r="B534" s="6" t="s">
        <v>250</v>
      </c>
      <c r="C534" s="6" t="s">
        <v>17</v>
      </c>
      <c r="D534" s="6">
        <v>119.7282641</v>
      </c>
      <c r="E534" s="6">
        <v>32.960604199999999</v>
      </c>
      <c r="F534" s="6">
        <v>78.413223853857104</v>
      </c>
      <c r="G534" s="6">
        <v>21.586776146142899</v>
      </c>
    </row>
    <row r="535" spans="1:7" x14ac:dyDescent="0.25">
      <c r="A535" s="6" t="s">
        <v>249</v>
      </c>
      <c r="B535" s="6" t="s">
        <v>250</v>
      </c>
      <c r="C535" s="6" t="s">
        <v>18</v>
      </c>
      <c r="D535" s="6">
        <v>33695.858770699997</v>
      </c>
      <c r="E535" s="6">
        <v>4978.2141510000001</v>
      </c>
      <c r="F535" s="6">
        <v>87.127773790262694</v>
      </c>
      <c r="G535" s="6">
        <v>12.872226209737301</v>
      </c>
    </row>
    <row r="536" spans="1:7" x14ac:dyDescent="0.25">
      <c r="A536" s="6" t="s">
        <v>251</v>
      </c>
      <c r="B536" s="6" t="s">
        <v>252</v>
      </c>
      <c r="C536" s="6" t="s">
        <v>15</v>
      </c>
      <c r="D536" s="6">
        <v>70.826457300000001</v>
      </c>
      <c r="E536" s="6">
        <v>6.6381879000000001</v>
      </c>
      <c r="F536" s="6">
        <v>91.430687014880903</v>
      </c>
      <c r="G536" s="6">
        <v>8.5693129851190495</v>
      </c>
    </row>
    <row r="537" spans="1:7" x14ac:dyDescent="0.25">
      <c r="A537" s="6" t="s">
        <v>251</v>
      </c>
      <c r="B537" s="6" t="s">
        <v>252</v>
      </c>
      <c r="C537" s="6" t="s">
        <v>17</v>
      </c>
      <c r="D537" s="6">
        <v>95.571368000000007</v>
      </c>
      <c r="E537" s="6">
        <v>0</v>
      </c>
      <c r="F537" s="6">
        <v>100</v>
      </c>
      <c r="G537" s="6">
        <v>0</v>
      </c>
    </row>
    <row r="538" spans="1:7" x14ac:dyDescent="0.25">
      <c r="A538" s="6" t="s">
        <v>251</v>
      </c>
      <c r="B538" s="6" t="s">
        <v>252</v>
      </c>
      <c r="C538" s="6" t="s">
        <v>18</v>
      </c>
      <c r="D538" s="6">
        <v>26176.038219099999</v>
      </c>
      <c r="E538" s="6">
        <v>2992.9257674</v>
      </c>
      <c r="F538" s="6">
        <v>89.739348408859499</v>
      </c>
      <c r="G538" s="6">
        <v>10.260651591140499</v>
      </c>
    </row>
    <row r="539" spans="1:7" x14ac:dyDescent="0.25">
      <c r="A539" s="6" t="s">
        <v>253</v>
      </c>
      <c r="B539" s="6" t="s">
        <v>254</v>
      </c>
      <c r="C539" s="6" t="s">
        <v>15</v>
      </c>
      <c r="D539" s="6">
        <v>660.8106305</v>
      </c>
      <c r="E539" s="6">
        <v>826.62701700000002</v>
      </c>
      <c r="F539" s="6">
        <v>44.426106305071201</v>
      </c>
      <c r="G539" s="6">
        <v>55.573893694928799</v>
      </c>
    </row>
    <row r="540" spans="1:7" x14ac:dyDescent="0.25">
      <c r="A540" s="6" t="s">
        <v>253</v>
      </c>
      <c r="B540" s="6" t="s">
        <v>254</v>
      </c>
      <c r="C540" s="6" t="s">
        <v>17</v>
      </c>
      <c r="D540" s="6">
        <v>252.82066320000001</v>
      </c>
      <c r="E540" s="6">
        <v>389.1447392</v>
      </c>
      <c r="F540" s="6">
        <v>39.382287932468799</v>
      </c>
      <c r="G540" s="6">
        <v>60.617712067531201</v>
      </c>
    </row>
    <row r="541" spans="1:7" x14ac:dyDescent="0.25">
      <c r="A541" s="6" t="s">
        <v>253</v>
      </c>
      <c r="B541" s="6" t="s">
        <v>254</v>
      </c>
      <c r="C541" s="6" t="s">
        <v>18</v>
      </c>
      <c r="D541" s="6">
        <v>21387.302369000001</v>
      </c>
      <c r="E541" s="6">
        <v>15778.294581100001</v>
      </c>
      <c r="F541" s="6">
        <v>57.545967572417702</v>
      </c>
      <c r="G541" s="6">
        <v>42.454032427582298</v>
      </c>
    </row>
    <row r="542" spans="1:7" x14ac:dyDescent="0.25">
      <c r="A542" s="6" t="s">
        <v>255</v>
      </c>
      <c r="B542" s="6" t="s">
        <v>256</v>
      </c>
      <c r="C542" s="6" t="s">
        <v>15</v>
      </c>
      <c r="D542" s="6">
        <v>110.8680068</v>
      </c>
      <c r="E542" s="6">
        <v>0</v>
      </c>
      <c r="F542" s="6">
        <v>100</v>
      </c>
      <c r="G542" s="6">
        <v>0</v>
      </c>
    </row>
    <row r="543" spans="1:7" x14ac:dyDescent="0.25">
      <c r="A543" s="6" t="s">
        <v>255</v>
      </c>
      <c r="B543" s="6" t="s">
        <v>256</v>
      </c>
      <c r="C543" s="6" t="s">
        <v>16</v>
      </c>
      <c r="D543" s="6">
        <v>17.0942644</v>
      </c>
      <c r="E543" s="6">
        <v>0</v>
      </c>
      <c r="F543" s="6">
        <v>100</v>
      </c>
      <c r="G543" s="6">
        <v>0</v>
      </c>
    </row>
    <row r="544" spans="1:7" x14ac:dyDescent="0.25">
      <c r="A544" s="6" t="s">
        <v>255</v>
      </c>
      <c r="B544" s="6" t="s">
        <v>256</v>
      </c>
      <c r="C544" s="6" t="s">
        <v>17</v>
      </c>
      <c r="D544" s="6">
        <v>141.4767406</v>
      </c>
      <c r="E544" s="6">
        <v>0</v>
      </c>
      <c r="F544" s="6">
        <v>100</v>
      </c>
      <c r="G544" s="6">
        <v>0</v>
      </c>
    </row>
    <row r="545" spans="1:7" x14ac:dyDescent="0.25">
      <c r="A545" s="6" t="s">
        <v>255</v>
      </c>
      <c r="B545" s="6" t="s">
        <v>256</v>
      </c>
      <c r="C545" s="6" t="s">
        <v>18</v>
      </c>
      <c r="D545" s="6">
        <v>27666.0707516</v>
      </c>
      <c r="E545" s="6">
        <v>1422.4902405</v>
      </c>
      <c r="F545" s="6">
        <v>95.109795081006794</v>
      </c>
      <c r="G545" s="6">
        <v>4.8902049189931596</v>
      </c>
    </row>
    <row r="546" spans="1:7" x14ac:dyDescent="0.25">
      <c r="A546" s="6" t="s">
        <v>257</v>
      </c>
      <c r="B546" s="6" t="s">
        <v>258</v>
      </c>
      <c r="C546" s="6" t="s">
        <v>15</v>
      </c>
      <c r="D546" s="6">
        <v>7.6839173000000001</v>
      </c>
      <c r="E546" s="6">
        <v>0</v>
      </c>
      <c r="F546" s="6">
        <v>100</v>
      </c>
      <c r="G546" s="6">
        <v>0</v>
      </c>
    </row>
    <row r="547" spans="1:7" x14ac:dyDescent="0.25">
      <c r="A547" s="6" t="s">
        <v>257</v>
      </c>
      <c r="B547" s="6" t="s">
        <v>258</v>
      </c>
      <c r="C547" s="6" t="s">
        <v>17</v>
      </c>
      <c r="D547" s="6">
        <v>249.04519619999999</v>
      </c>
      <c r="E547" s="6">
        <v>0</v>
      </c>
      <c r="F547" s="6">
        <v>100</v>
      </c>
      <c r="G547" s="6">
        <v>0</v>
      </c>
    </row>
    <row r="548" spans="1:7" x14ac:dyDescent="0.25">
      <c r="A548" s="6" t="s">
        <v>257</v>
      </c>
      <c r="B548" s="6" t="s">
        <v>258</v>
      </c>
      <c r="C548" s="6" t="s">
        <v>18</v>
      </c>
      <c r="D548" s="6">
        <v>24557.047529200001</v>
      </c>
      <c r="E548" s="6">
        <v>923.22335529999998</v>
      </c>
      <c r="F548" s="6">
        <v>96.376712949854806</v>
      </c>
      <c r="G548" s="6">
        <v>3.6232870501451799</v>
      </c>
    </row>
    <row r="549" spans="1:7" x14ac:dyDescent="0.25">
      <c r="A549" s="6" t="s">
        <v>259</v>
      </c>
      <c r="B549" s="6" t="s">
        <v>260</v>
      </c>
      <c r="C549" s="6" t="s">
        <v>15</v>
      </c>
      <c r="D549" s="6">
        <v>170.10421009999999</v>
      </c>
      <c r="E549" s="6">
        <v>0</v>
      </c>
      <c r="F549" s="6">
        <v>100</v>
      </c>
      <c r="G549" s="6">
        <v>0</v>
      </c>
    </row>
    <row r="550" spans="1:7" x14ac:dyDescent="0.25">
      <c r="A550" s="6" t="s">
        <v>259</v>
      </c>
      <c r="B550" s="6" t="s">
        <v>260</v>
      </c>
      <c r="C550" s="6" t="s">
        <v>17</v>
      </c>
      <c r="D550" s="6">
        <v>71.795832200000007</v>
      </c>
      <c r="E550" s="6">
        <v>116.59554079999999</v>
      </c>
      <c r="F550" s="6">
        <v>38.109936276116002</v>
      </c>
      <c r="G550" s="6">
        <v>61.890063723883998</v>
      </c>
    </row>
    <row r="551" spans="1:7" x14ac:dyDescent="0.25">
      <c r="A551" s="6" t="s">
        <v>259</v>
      </c>
      <c r="B551" s="6" t="s">
        <v>260</v>
      </c>
      <c r="C551" s="6" t="s">
        <v>18</v>
      </c>
      <c r="D551" s="6">
        <v>42904.089326399997</v>
      </c>
      <c r="E551" s="6">
        <v>2560.4150881999999</v>
      </c>
      <c r="F551" s="6">
        <v>94.3683206906842</v>
      </c>
      <c r="G551" s="6">
        <v>5.6316793093158104</v>
      </c>
    </row>
    <row r="552" spans="1:7" x14ac:dyDescent="0.25">
      <c r="A552" s="6" t="s">
        <v>261</v>
      </c>
      <c r="B552" s="6" t="s">
        <v>262</v>
      </c>
      <c r="C552" s="6" t="s">
        <v>15</v>
      </c>
      <c r="D552" s="6">
        <v>30.857184499999999</v>
      </c>
      <c r="E552" s="6">
        <v>53.444437800000003</v>
      </c>
      <c r="F552" s="6">
        <v>36.603310420516102</v>
      </c>
      <c r="G552" s="6">
        <v>63.396689579483898</v>
      </c>
    </row>
    <row r="553" spans="1:7" x14ac:dyDescent="0.25">
      <c r="A553" s="6" t="s">
        <v>261</v>
      </c>
      <c r="B553" s="6" t="s">
        <v>262</v>
      </c>
      <c r="C553" s="6" t="s">
        <v>17</v>
      </c>
      <c r="D553" s="6">
        <v>82.412954600000006</v>
      </c>
      <c r="E553" s="6">
        <v>0</v>
      </c>
      <c r="F553" s="6">
        <v>100</v>
      </c>
      <c r="G553" s="6">
        <v>0</v>
      </c>
    </row>
    <row r="554" spans="1:7" x14ac:dyDescent="0.25">
      <c r="A554" s="6" t="s">
        <v>261</v>
      </c>
      <c r="B554" s="6" t="s">
        <v>262</v>
      </c>
      <c r="C554" s="6" t="s">
        <v>18</v>
      </c>
      <c r="D554" s="6">
        <v>46905.4262113</v>
      </c>
      <c r="E554" s="6">
        <v>3817.8592168</v>
      </c>
      <c r="F554" s="6">
        <v>92.473162602584594</v>
      </c>
      <c r="G554" s="6">
        <v>7.5268373974154299</v>
      </c>
    </row>
    <row r="555" spans="1:7" x14ac:dyDescent="0.25">
      <c r="A555" s="6" t="s">
        <v>263</v>
      </c>
      <c r="B555" s="6" t="s">
        <v>264</v>
      </c>
      <c r="C555" s="6" t="s">
        <v>15</v>
      </c>
      <c r="D555" s="6">
        <v>119.5159177</v>
      </c>
      <c r="E555" s="6">
        <v>0</v>
      </c>
      <c r="F555" s="6">
        <v>100</v>
      </c>
      <c r="G555" s="6">
        <v>0</v>
      </c>
    </row>
    <row r="556" spans="1:7" x14ac:dyDescent="0.25">
      <c r="A556" s="6" t="s">
        <v>263</v>
      </c>
      <c r="B556" s="6" t="s">
        <v>264</v>
      </c>
      <c r="C556" s="6" t="s">
        <v>17</v>
      </c>
      <c r="D556" s="6">
        <v>127.02297489999999</v>
      </c>
      <c r="E556" s="6">
        <v>0</v>
      </c>
      <c r="F556" s="6">
        <v>100</v>
      </c>
      <c r="G556" s="6">
        <v>0</v>
      </c>
    </row>
    <row r="557" spans="1:7" x14ac:dyDescent="0.25">
      <c r="A557" s="6" t="s">
        <v>263</v>
      </c>
      <c r="B557" s="6" t="s">
        <v>264</v>
      </c>
      <c r="C557" s="6" t="s">
        <v>18</v>
      </c>
      <c r="D557" s="6">
        <v>41729.470740600002</v>
      </c>
      <c r="E557" s="6">
        <v>2489.9903642999998</v>
      </c>
      <c r="F557" s="6">
        <v>94.369016939412504</v>
      </c>
      <c r="G557" s="6">
        <v>5.6309830605875097</v>
      </c>
    </row>
    <row r="558" spans="1:7" x14ac:dyDescent="0.25">
      <c r="A558" s="6" t="s">
        <v>265</v>
      </c>
      <c r="B558" s="6" t="s">
        <v>266</v>
      </c>
      <c r="C558" s="6" t="s">
        <v>15</v>
      </c>
      <c r="D558" s="6">
        <v>7.2268619999999997</v>
      </c>
      <c r="E558" s="6">
        <v>29.3987354</v>
      </c>
      <c r="F558" s="6">
        <v>19.7317245670374</v>
      </c>
      <c r="G558" s="6">
        <v>80.268275432962596</v>
      </c>
    </row>
    <row r="559" spans="1:7" x14ac:dyDescent="0.25">
      <c r="A559" s="6" t="s">
        <v>265</v>
      </c>
      <c r="B559" s="6" t="s">
        <v>266</v>
      </c>
      <c r="C559" s="6" t="s">
        <v>17</v>
      </c>
      <c r="D559" s="6">
        <v>58.704264199999997</v>
      </c>
      <c r="E559" s="6">
        <v>0</v>
      </c>
      <c r="F559" s="6">
        <v>100</v>
      </c>
      <c r="G559" s="6">
        <v>0</v>
      </c>
    </row>
    <row r="560" spans="1:7" x14ac:dyDescent="0.25">
      <c r="A560" s="6" t="s">
        <v>265</v>
      </c>
      <c r="B560" s="6" t="s">
        <v>266</v>
      </c>
      <c r="C560" s="6" t="s">
        <v>18</v>
      </c>
      <c r="D560" s="6">
        <v>10354.3156371</v>
      </c>
      <c r="E560" s="6">
        <v>1614.3545044</v>
      </c>
      <c r="F560" s="6">
        <v>86.511830593422303</v>
      </c>
      <c r="G560" s="6">
        <v>13.4881694065777</v>
      </c>
    </row>
    <row r="561" spans="1:7" x14ac:dyDescent="0.25">
      <c r="A561" s="6" t="s">
        <v>267</v>
      </c>
      <c r="B561" s="6" t="s">
        <v>268</v>
      </c>
      <c r="C561" s="6" t="s">
        <v>15</v>
      </c>
      <c r="D561" s="6">
        <v>762.16537240000002</v>
      </c>
      <c r="E561" s="6">
        <v>229.48874889999999</v>
      </c>
      <c r="F561" s="6">
        <v>76.857984657074397</v>
      </c>
      <c r="G561" s="6">
        <v>23.1420153429256</v>
      </c>
    </row>
    <row r="562" spans="1:7" x14ac:dyDescent="0.25">
      <c r="A562" s="6" t="s">
        <v>267</v>
      </c>
      <c r="B562" s="6" t="s">
        <v>268</v>
      </c>
      <c r="C562" s="6" t="s">
        <v>17</v>
      </c>
      <c r="D562" s="6">
        <v>1058.2113787000001</v>
      </c>
      <c r="E562" s="6">
        <v>401.83701079999997</v>
      </c>
      <c r="F562" s="6">
        <v>72.477829249370899</v>
      </c>
      <c r="G562" s="6">
        <v>27.522170750629101</v>
      </c>
    </row>
    <row r="563" spans="1:7" x14ac:dyDescent="0.25">
      <c r="A563" s="6" t="s">
        <v>267</v>
      </c>
      <c r="B563" s="6" t="s">
        <v>268</v>
      </c>
      <c r="C563" s="6" t="s">
        <v>18</v>
      </c>
      <c r="D563" s="6">
        <v>139336.64493459999</v>
      </c>
      <c r="E563" s="6">
        <v>40109.652546899997</v>
      </c>
      <c r="F563" s="6">
        <v>77.648102463058606</v>
      </c>
      <c r="G563" s="6">
        <v>22.351897536941401</v>
      </c>
    </row>
    <row r="564" spans="1:7" x14ac:dyDescent="0.25">
      <c r="A564" s="6" t="s">
        <v>269</v>
      </c>
      <c r="B564" s="6" t="s">
        <v>270</v>
      </c>
      <c r="C564" s="6" t="s">
        <v>15</v>
      </c>
      <c r="D564" s="6">
        <v>26.678722799999999</v>
      </c>
      <c r="E564" s="6">
        <v>0</v>
      </c>
      <c r="F564" s="6">
        <v>100</v>
      </c>
      <c r="G564" s="6">
        <v>0</v>
      </c>
    </row>
    <row r="565" spans="1:7" x14ac:dyDescent="0.25">
      <c r="A565" s="6" t="s">
        <v>269</v>
      </c>
      <c r="B565" s="6" t="s">
        <v>270</v>
      </c>
      <c r="C565" s="6" t="s">
        <v>17</v>
      </c>
      <c r="D565" s="6">
        <v>632.23465209999995</v>
      </c>
      <c r="E565" s="6">
        <v>0</v>
      </c>
      <c r="F565" s="6">
        <v>100</v>
      </c>
      <c r="G565" s="6">
        <v>0</v>
      </c>
    </row>
    <row r="566" spans="1:7" x14ac:dyDescent="0.25">
      <c r="A566" s="6" t="s">
        <v>269</v>
      </c>
      <c r="B566" s="6" t="s">
        <v>270</v>
      </c>
      <c r="C566" s="6" t="s">
        <v>18</v>
      </c>
      <c r="D566" s="6">
        <v>94839.845866200005</v>
      </c>
      <c r="E566" s="6">
        <v>2851.2407601999998</v>
      </c>
      <c r="F566" s="6">
        <v>97.081370615618198</v>
      </c>
      <c r="G566" s="6">
        <v>2.9186293843818101</v>
      </c>
    </row>
    <row r="567" spans="1:7" x14ac:dyDescent="0.25">
      <c r="A567" s="6" t="s">
        <v>271</v>
      </c>
      <c r="B567" s="6" t="s">
        <v>272</v>
      </c>
      <c r="C567" s="6" t="s">
        <v>15</v>
      </c>
      <c r="D567" s="6">
        <v>95.125605500000006</v>
      </c>
      <c r="E567" s="6">
        <v>35.518856800000002</v>
      </c>
      <c r="F567" s="6">
        <v>72.8125814330823</v>
      </c>
      <c r="G567" s="6">
        <v>27.1874185669177</v>
      </c>
    </row>
    <row r="568" spans="1:7" x14ac:dyDescent="0.25">
      <c r="A568" s="6" t="s">
        <v>271</v>
      </c>
      <c r="B568" s="6" t="s">
        <v>272</v>
      </c>
      <c r="C568" s="6" t="s">
        <v>17</v>
      </c>
      <c r="D568" s="6">
        <v>100.6985371</v>
      </c>
      <c r="E568" s="6">
        <v>0</v>
      </c>
      <c r="F568" s="6">
        <v>100</v>
      </c>
      <c r="G568" s="6">
        <v>0</v>
      </c>
    </row>
    <row r="569" spans="1:7" x14ac:dyDescent="0.25">
      <c r="A569" s="6" t="s">
        <v>271</v>
      </c>
      <c r="B569" s="6" t="s">
        <v>272</v>
      </c>
      <c r="C569" s="6" t="s">
        <v>18</v>
      </c>
      <c r="D569" s="6">
        <v>34284.422597600002</v>
      </c>
      <c r="E569" s="6">
        <v>3711.2343980000001</v>
      </c>
      <c r="F569" s="6">
        <v>90.232477363321394</v>
      </c>
      <c r="G569" s="6">
        <v>9.7675226366786401</v>
      </c>
    </row>
    <row r="570" spans="1:7" x14ac:dyDescent="0.25">
      <c r="A570" s="6" t="s">
        <v>273</v>
      </c>
      <c r="B570" s="6" t="s">
        <v>274</v>
      </c>
      <c r="C570" s="6" t="s">
        <v>15</v>
      </c>
      <c r="D570" s="6">
        <v>100.1281032</v>
      </c>
      <c r="E570" s="6">
        <v>0</v>
      </c>
      <c r="F570" s="6">
        <v>100</v>
      </c>
      <c r="G570" s="6">
        <v>0</v>
      </c>
    </row>
    <row r="571" spans="1:7" x14ac:dyDescent="0.25">
      <c r="A571" s="6" t="s">
        <v>273</v>
      </c>
      <c r="B571" s="6" t="s">
        <v>274</v>
      </c>
      <c r="C571" s="6" t="s">
        <v>17</v>
      </c>
      <c r="D571" s="6">
        <v>189.63884899999999</v>
      </c>
      <c r="E571" s="6">
        <v>0</v>
      </c>
      <c r="F571" s="6">
        <v>100</v>
      </c>
      <c r="G571" s="6">
        <v>0</v>
      </c>
    </row>
    <row r="572" spans="1:7" x14ac:dyDescent="0.25">
      <c r="A572" s="6" t="s">
        <v>273</v>
      </c>
      <c r="B572" s="6" t="s">
        <v>274</v>
      </c>
      <c r="C572" s="6" t="s">
        <v>18</v>
      </c>
      <c r="D572" s="6">
        <v>52988.570439499999</v>
      </c>
      <c r="E572" s="6">
        <v>5304.6626044000004</v>
      </c>
      <c r="F572" s="6">
        <v>90.900037058495101</v>
      </c>
      <c r="G572" s="6">
        <v>9.0999629415049199</v>
      </c>
    </row>
    <row r="573" spans="1:7" x14ac:dyDescent="0.25">
      <c r="A573" s="6" t="s">
        <v>275</v>
      </c>
      <c r="B573" s="6" t="s">
        <v>276</v>
      </c>
      <c r="C573" s="6" t="s">
        <v>15</v>
      </c>
      <c r="D573" s="6">
        <v>18.017473899999999</v>
      </c>
      <c r="E573" s="6">
        <v>0</v>
      </c>
      <c r="F573" s="6">
        <v>100</v>
      </c>
      <c r="G573" s="6">
        <v>0</v>
      </c>
    </row>
    <row r="574" spans="1:7" x14ac:dyDescent="0.25">
      <c r="A574" s="6" t="s">
        <v>275</v>
      </c>
      <c r="B574" s="6" t="s">
        <v>276</v>
      </c>
      <c r="C574" s="6" t="s">
        <v>17</v>
      </c>
      <c r="D574" s="6">
        <v>93.955221600000002</v>
      </c>
      <c r="E574" s="6">
        <v>118.27559650000001</v>
      </c>
      <c r="F574" s="6">
        <v>44.270300817353402</v>
      </c>
      <c r="G574" s="6">
        <v>55.729699182646698</v>
      </c>
    </row>
    <row r="575" spans="1:7" x14ac:dyDescent="0.25">
      <c r="A575" s="6" t="s">
        <v>275</v>
      </c>
      <c r="B575" s="6" t="s">
        <v>276</v>
      </c>
      <c r="C575" s="6" t="s">
        <v>18</v>
      </c>
      <c r="D575" s="6">
        <v>56820.5063132</v>
      </c>
      <c r="E575" s="6">
        <v>17190.245397800001</v>
      </c>
      <c r="F575" s="6">
        <v>76.773313335709503</v>
      </c>
      <c r="G575" s="6">
        <v>23.226686664290501</v>
      </c>
    </row>
    <row r="576" spans="1:7" x14ac:dyDescent="0.25">
      <c r="A576" s="6" t="s">
        <v>277</v>
      </c>
      <c r="B576" s="6" t="s">
        <v>278</v>
      </c>
      <c r="C576" s="6" t="s">
        <v>15</v>
      </c>
      <c r="D576" s="6">
        <v>50.630683699999999</v>
      </c>
      <c r="E576" s="6">
        <v>0</v>
      </c>
      <c r="F576" s="6">
        <v>100</v>
      </c>
      <c r="G576" s="6">
        <v>0</v>
      </c>
    </row>
    <row r="577" spans="1:7" x14ac:dyDescent="0.25">
      <c r="A577" s="6" t="s">
        <v>277</v>
      </c>
      <c r="B577" s="6" t="s">
        <v>278</v>
      </c>
      <c r="C577" s="6" t="s">
        <v>17</v>
      </c>
      <c r="D577" s="6">
        <v>114.9293715</v>
      </c>
      <c r="E577" s="6">
        <v>0</v>
      </c>
      <c r="F577" s="6">
        <v>100</v>
      </c>
      <c r="G577" s="6">
        <v>0</v>
      </c>
    </row>
    <row r="578" spans="1:7" x14ac:dyDescent="0.25">
      <c r="A578" s="6" t="s">
        <v>277</v>
      </c>
      <c r="B578" s="6" t="s">
        <v>278</v>
      </c>
      <c r="C578" s="6" t="s">
        <v>18</v>
      </c>
      <c r="D578" s="6">
        <v>41911.576021699999</v>
      </c>
      <c r="E578" s="6">
        <v>2884.8639235000001</v>
      </c>
      <c r="F578" s="6">
        <v>93.560059846208603</v>
      </c>
      <c r="G578" s="6">
        <v>6.4399401537914303</v>
      </c>
    </row>
    <row r="579" spans="1:7" x14ac:dyDescent="0.25">
      <c r="A579" s="6" t="s">
        <v>279</v>
      </c>
      <c r="B579" s="6" t="s">
        <v>280</v>
      </c>
      <c r="C579" s="6" t="s">
        <v>15</v>
      </c>
      <c r="D579" s="6">
        <v>60.7531502</v>
      </c>
      <c r="E579" s="6">
        <v>18.240767399999999</v>
      </c>
      <c r="F579" s="6">
        <v>76.908643153558401</v>
      </c>
      <c r="G579" s="6">
        <v>23.091356846441599</v>
      </c>
    </row>
    <row r="580" spans="1:7" x14ac:dyDescent="0.25">
      <c r="A580" s="6" t="s">
        <v>279</v>
      </c>
      <c r="B580" s="6" t="s">
        <v>280</v>
      </c>
      <c r="C580" s="6" t="s">
        <v>17</v>
      </c>
      <c r="D580" s="6">
        <v>66.199626699999996</v>
      </c>
      <c r="E580" s="6">
        <v>93.219645299999996</v>
      </c>
      <c r="F580" s="6">
        <v>41.525485513445297</v>
      </c>
      <c r="G580" s="6">
        <v>58.474514486554703</v>
      </c>
    </row>
    <row r="581" spans="1:7" x14ac:dyDescent="0.25">
      <c r="A581" s="6" t="s">
        <v>279</v>
      </c>
      <c r="B581" s="6" t="s">
        <v>280</v>
      </c>
      <c r="C581" s="6" t="s">
        <v>18</v>
      </c>
      <c r="D581" s="6">
        <v>11168.9911577</v>
      </c>
      <c r="E581" s="6">
        <v>7175.5956485999995</v>
      </c>
      <c r="F581" s="6">
        <v>60.884397537175801</v>
      </c>
      <c r="G581" s="6">
        <v>39.115602462824199</v>
      </c>
    </row>
    <row r="582" spans="1:7" x14ac:dyDescent="0.25">
      <c r="A582" s="6" t="s">
        <v>281</v>
      </c>
      <c r="B582" s="6" t="s">
        <v>282</v>
      </c>
      <c r="C582" s="6" t="s">
        <v>15</v>
      </c>
      <c r="D582" s="6">
        <v>184.56043690000001</v>
      </c>
      <c r="E582" s="6">
        <v>138.32818520000001</v>
      </c>
      <c r="F582" s="6">
        <v>57.159163955563798</v>
      </c>
      <c r="G582" s="6">
        <v>42.840836044436102</v>
      </c>
    </row>
    <row r="583" spans="1:7" x14ac:dyDescent="0.25">
      <c r="A583" s="6" t="s">
        <v>281</v>
      </c>
      <c r="B583" s="6" t="s">
        <v>282</v>
      </c>
      <c r="C583" s="6" t="s">
        <v>17</v>
      </c>
      <c r="D583" s="6">
        <v>27.844066999999999</v>
      </c>
      <c r="E583" s="6">
        <v>47.117793800000001</v>
      </c>
      <c r="F583" s="6">
        <v>37.144311390946697</v>
      </c>
      <c r="G583" s="6">
        <v>62.855688609053303</v>
      </c>
    </row>
    <row r="584" spans="1:7" x14ac:dyDescent="0.25">
      <c r="A584" s="6" t="s">
        <v>281</v>
      </c>
      <c r="B584" s="6" t="s">
        <v>282</v>
      </c>
      <c r="C584" s="6" t="s">
        <v>18</v>
      </c>
      <c r="D584" s="6">
        <v>58495.317470100003</v>
      </c>
      <c r="E584" s="6">
        <v>11243.832046699999</v>
      </c>
      <c r="F584" s="6">
        <v>83.877302598891902</v>
      </c>
      <c r="G584" s="6">
        <v>16.122697401108098</v>
      </c>
    </row>
    <row r="585" spans="1:7" x14ac:dyDescent="0.25">
      <c r="A585" s="6" t="s">
        <v>283</v>
      </c>
      <c r="B585" s="6" t="s">
        <v>284</v>
      </c>
      <c r="C585" s="6" t="s">
        <v>15</v>
      </c>
      <c r="D585" s="6">
        <v>341.5190518</v>
      </c>
      <c r="E585" s="6">
        <v>892.77521290000004</v>
      </c>
      <c r="F585" s="6">
        <v>27.669175946710499</v>
      </c>
      <c r="G585" s="6">
        <v>72.330824053289504</v>
      </c>
    </row>
    <row r="586" spans="1:7" x14ac:dyDescent="0.25">
      <c r="A586" s="6" t="s">
        <v>283</v>
      </c>
      <c r="B586" s="6" t="s">
        <v>284</v>
      </c>
      <c r="C586" s="6" t="s">
        <v>16</v>
      </c>
      <c r="D586" s="6">
        <v>44.8276781</v>
      </c>
      <c r="E586" s="6">
        <v>0</v>
      </c>
      <c r="F586" s="6">
        <v>100</v>
      </c>
      <c r="G586" s="6">
        <v>0</v>
      </c>
    </row>
    <row r="587" spans="1:7" x14ac:dyDescent="0.25">
      <c r="A587" s="6" t="s">
        <v>283</v>
      </c>
      <c r="B587" s="6" t="s">
        <v>284</v>
      </c>
      <c r="C587" s="6" t="s">
        <v>17</v>
      </c>
      <c r="D587" s="6">
        <v>112.8443982</v>
      </c>
      <c r="E587" s="6">
        <v>862.92830600000002</v>
      </c>
      <c r="F587" s="6">
        <v>11.564619271915101</v>
      </c>
      <c r="G587" s="6">
        <v>88.435380728084894</v>
      </c>
    </row>
    <row r="588" spans="1:7" x14ac:dyDescent="0.25">
      <c r="A588" s="6" t="s">
        <v>283</v>
      </c>
      <c r="B588" s="6" t="s">
        <v>284</v>
      </c>
      <c r="C588" s="6" t="s">
        <v>18</v>
      </c>
      <c r="D588" s="6">
        <v>25687.402776700001</v>
      </c>
      <c r="E588" s="6">
        <v>51263.702578999997</v>
      </c>
      <c r="F588" s="6">
        <v>33.381460419524998</v>
      </c>
      <c r="G588" s="6">
        <v>66.618539580475002</v>
      </c>
    </row>
    <row r="589" spans="1:7" x14ac:dyDescent="0.25">
      <c r="A589" s="6" t="s">
        <v>285</v>
      </c>
      <c r="B589" s="6" t="s">
        <v>286</v>
      </c>
      <c r="C589" s="6" t="s">
        <v>15</v>
      </c>
      <c r="D589" s="6">
        <v>101.34399310000001</v>
      </c>
      <c r="E589" s="6">
        <v>111.03609640000001</v>
      </c>
      <c r="F589" s="6">
        <v>47.718217530932897</v>
      </c>
      <c r="G589" s="6">
        <v>52.281782469067103</v>
      </c>
    </row>
    <row r="590" spans="1:7" x14ac:dyDescent="0.25">
      <c r="A590" s="6" t="s">
        <v>285</v>
      </c>
      <c r="B590" s="6" t="s">
        <v>286</v>
      </c>
      <c r="C590" s="6" t="s">
        <v>17</v>
      </c>
      <c r="D590" s="6">
        <v>408.89285439999998</v>
      </c>
      <c r="E590" s="6">
        <v>330.41087060000001</v>
      </c>
      <c r="F590" s="6">
        <v>55.307830945935002</v>
      </c>
      <c r="G590" s="6">
        <v>44.692169054064998</v>
      </c>
    </row>
    <row r="591" spans="1:7" x14ac:dyDescent="0.25">
      <c r="A591" s="6" t="s">
        <v>285</v>
      </c>
      <c r="B591" s="6" t="s">
        <v>286</v>
      </c>
      <c r="C591" s="6" t="s">
        <v>18</v>
      </c>
      <c r="D591" s="6">
        <v>25409.874875099998</v>
      </c>
      <c r="E591" s="6">
        <v>31079.441316799999</v>
      </c>
      <c r="F591" s="6">
        <v>44.981735641444203</v>
      </c>
      <c r="G591" s="6">
        <v>55.018264358555797</v>
      </c>
    </row>
    <row r="592" spans="1:7" x14ac:dyDescent="0.25">
      <c r="A592" s="6" t="s">
        <v>287</v>
      </c>
      <c r="B592" s="6" t="s">
        <v>288</v>
      </c>
      <c r="C592" s="6" t="s">
        <v>15</v>
      </c>
      <c r="D592" s="6">
        <v>22.067971499999999</v>
      </c>
      <c r="E592" s="6">
        <v>0</v>
      </c>
      <c r="F592" s="6">
        <v>100</v>
      </c>
      <c r="G592" s="6">
        <v>0</v>
      </c>
    </row>
    <row r="593" spans="1:7" x14ac:dyDescent="0.25">
      <c r="A593" s="6" t="s">
        <v>287</v>
      </c>
      <c r="B593" s="6" t="s">
        <v>288</v>
      </c>
      <c r="C593" s="6" t="s">
        <v>17</v>
      </c>
      <c r="D593" s="6">
        <v>53.177146499999999</v>
      </c>
      <c r="E593" s="6">
        <v>0</v>
      </c>
      <c r="F593" s="6">
        <v>100</v>
      </c>
      <c r="G593" s="6">
        <v>0</v>
      </c>
    </row>
    <row r="594" spans="1:7" x14ac:dyDescent="0.25">
      <c r="A594" s="6" t="s">
        <v>287</v>
      </c>
      <c r="B594" s="6" t="s">
        <v>288</v>
      </c>
      <c r="C594" s="6" t="s">
        <v>18</v>
      </c>
      <c r="D594" s="6">
        <v>16263.020432200001</v>
      </c>
      <c r="E594" s="6">
        <v>2731.7344475</v>
      </c>
      <c r="F594" s="6">
        <v>85.618480128851502</v>
      </c>
      <c r="G594" s="6">
        <v>14.3815198711485</v>
      </c>
    </row>
    <row r="595" spans="1:7" x14ac:dyDescent="0.25">
      <c r="A595" s="6" t="s">
        <v>289</v>
      </c>
      <c r="B595" s="6" t="s">
        <v>290</v>
      </c>
      <c r="C595" s="6" t="s">
        <v>15</v>
      </c>
      <c r="D595" s="6">
        <v>1066.4162667000001</v>
      </c>
      <c r="E595" s="6">
        <v>422.01569640000002</v>
      </c>
      <c r="F595" s="6">
        <v>71.646960905014694</v>
      </c>
      <c r="G595" s="6">
        <v>28.353039094985299</v>
      </c>
    </row>
    <row r="596" spans="1:7" x14ac:dyDescent="0.25">
      <c r="A596" s="6" t="s">
        <v>289</v>
      </c>
      <c r="B596" s="6" t="s">
        <v>290</v>
      </c>
      <c r="C596" s="6" t="s">
        <v>17</v>
      </c>
      <c r="D596" s="6">
        <v>124.95744929999999</v>
      </c>
      <c r="E596" s="6">
        <v>57.469367200000001</v>
      </c>
      <c r="F596" s="6">
        <v>68.4973030267181</v>
      </c>
      <c r="G596" s="6">
        <v>31.5026969732819</v>
      </c>
    </row>
    <row r="597" spans="1:7" x14ac:dyDescent="0.25">
      <c r="A597" s="6" t="s">
        <v>289</v>
      </c>
      <c r="B597" s="6" t="s">
        <v>290</v>
      </c>
      <c r="C597" s="6" t="s">
        <v>18</v>
      </c>
      <c r="D597" s="6">
        <v>21722.779674099998</v>
      </c>
      <c r="E597" s="6">
        <v>4821.3615479999999</v>
      </c>
      <c r="F597" s="6">
        <v>81.836438000918093</v>
      </c>
      <c r="G597" s="6">
        <v>18.1635619990819</v>
      </c>
    </row>
    <row r="598" spans="1:7" x14ac:dyDescent="0.25">
      <c r="A598" s="6" t="s">
        <v>291</v>
      </c>
      <c r="B598" s="6" t="s">
        <v>292</v>
      </c>
      <c r="C598" s="6" t="s">
        <v>15</v>
      </c>
      <c r="D598" s="6">
        <v>349.68497020000001</v>
      </c>
      <c r="E598" s="6">
        <v>317.84982580000002</v>
      </c>
      <c r="F598" s="6">
        <v>52.384530708418701</v>
      </c>
      <c r="G598" s="6">
        <v>47.615469291581299</v>
      </c>
    </row>
    <row r="599" spans="1:7" x14ac:dyDescent="0.25">
      <c r="A599" s="6" t="s">
        <v>291</v>
      </c>
      <c r="B599" s="6" t="s">
        <v>292</v>
      </c>
      <c r="C599" s="6" t="s">
        <v>17</v>
      </c>
      <c r="D599" s="6">
        <v>130.0476701</v>
      </c>
      <c r="E599" s="6">
        <v>193.6694032</v>
      </c>
      <c r="F599" s="6">
        <v>40.173250293622999</v>
      </c>
      <c r="G599" s="6">
        <v>59.826749706377001</v>
      </c>
    </row>
    <row r="600" spans="1:7" x14ac:dyDescent="0.25">
      <c r="A600" s="6" t="s">
        <v>291</v>
      </c>
      <c r="B600" s="6" t="s">
        <v>292</v>
      </c>
      <c r="C600" s="6" t="s">
        <v>18</v>
      </c>
      <c r="D600" s="6">
        <v>14894.522283800001</v>
      </c>
      <c r="E600" s="6">
        <v>43871.225849599999</v>
      </c>
      <c r="F600" s="6">
        <v>25.345584386995299</v>
      </c>
      <c r="G600" s="6">
        <v>74.654415613004701</v>
      </c>
    </row>
    <row r="601" spans="1:7" x14ac:dyDescent="0.25">
      <c r="A601" s="6" t="s">
        <v>293</v>
      </c>
      <c r="B601" s="6" t="s">
        <v>294</v>
      </c>
      <c r="C601" s="6" t="s">
        <v>15</v>
      </c>
      <c r="D601" s="6">
        <v>237.06596279999999</v>
      </c>
      <c r="E601" s="6">
        <v>44.272383300000001</v>
      </c>
      <c r="F601" s="6">
        <v>84.263651253475501</v>
      </c>
      <c r="G601" s="6">
        <v>15.7363487465245</v>
      </c>
    </row>
    <row r="602" spans="1:7" x14ac:dyDescent="0.25">
      <c r="A602" s="6" t="s">
        <v>293</v>
      </c>
      <c r="B602" s="6" t="s">
        <v>294</v>
      </c>
      <c r="C602" s="6" t="s">
        <v>17</v>
      </c>
      <c r="D602" s="6">
        <v>510.71686219999998</v>
      </c>
      <c r="E602" s="6">
        <v>27.062973</v>
      </c>
      <c r="F602" s="6">
        <v>94.967648240299795</v>
      </c>
      <c r="G602" s="6">
        <v>5.0323517597001901</v>
      </c>
    </row>
    <row r="603" spans="1:7" x14ac:dyDescent="0.25">
      <c r="A603" s="6" t="s">
        <v>293</v>
      </c>
      <c r="B603" s="6" t="s">
        <v>294</v>
      </c>
      <c r="C603" s="6" t="s">
        <v>18</v>
      </c>
      <c r="D603" s="6">
        <v>68213.942809700005</v>
      </c>
      <c r="E603" s="6">
        <v>8930.9390096999996</v>
      </c>
      <c r="F603" s="6">
        <v>88.423160682768597</v>
      </c>
      <c r="G603" s="6">
        <v>11.5768393172314</v>
      </c>
    </row>
    <row r="604" spans="1:7" x14ac:dyDescent="0.25">
      <c r="A604" s="6" t="s">
        <v>295</v>
      </c>
      <c r="B604" s="6" t="s">
        <v>296</v>
      </c>
      <c r="C604" s="6" t="s">
        <v>15</v>
      </c>
      <c r="D604" s="6">
        <v>118.98025130000001</v>
      </c>
      <c r="E604" s="6">
        <v>0</v>
      </c>
      <c r="F604" s="6">
        <v>100</v>
      </c>
      <c r="G604" s="6">
        <v>0</v>
      </c>
    </row>
    <row r="605" spans="1:7" x14ac:dyDescent="0.25">
      <c r="A605" s="6" t="s">
        <v>295</v>
      </c>
      <c r="B605" s="6" t="s">
        <v>296</v>
      </c>
      <c r="C605" s="6" t="s">
        <v>16</v>
      </c>
      <c r="D605" s="6">
        <v>25.638445399999998</v>
      </c>
      <c r="E605" s="6">
        <v>0</v>
      </c>
      <c r="F605" s="6">
        <v>100</v>
      </c>
      <c r="G605" s="6">
        <v>0</v>
      </c>
    </row>
    <row r="606" spans="1:7" x14ac:dyDescent="0.25">
      <c r="A606" s="6" t="s">
        <v>295</v>
      </c>
      <c r="B606" s="6" t="s">
        <v>296</v>
      </c>
      <c r="C606" s="6" t="s">
        <v>17</v>
      </c>
      <c r="D606" s="6">
        <v>302.60910990000002</v>
      </c>
      <c r="E606" s="6">
        <v>0</v>
      </c>
      <c r="F606" s="6">
        <v>100</v>
      </c>
      <c r="G606" s="6">
        <v>0</v>
      </c>
    </row>
    <row r="607" spans="1:7" x14ac:dyDescent="0.25">
      <c r="A607" s="6" t="s">
        <v>295</v>
      </c>
      <c r="B607" s="6" t="s">
        <v>296</v>
      </c>
      <c r="C607" s="6" t="s">
        <v>18</v>
      </c>
      <c r="D607" s="6">
        <v>74061.337511200007</v>
      </c>
      <c r="E607" s="6">
        <v>3611.4346565000001</v>
      </c>
      <c r="F607" s="6">
        <v>95.350449641860706</v>
      </c>
      <c r="G607" s="6">
        <v>4.6495503581392796</v>
      </c>
    </row>
    <row r="608" spans="1:7" x14ac:dyDescent="0.25">
      <c r="A608" t="s">
        <v>21</v>
      </c>
    </row>
    <row r="609" spans="1:7" x14ac:dyDescent="0.25">
      <c r="A609" t="s">
        <v>1037</v>
      </c>
    </row>
    <row r="610" spans="1:7" x14ac:dyDescent="0.25">
      <c r="A610" t="s">
        <v>22</v>
      </c>
    </row>
    <row r="611" spans="1:7" x14ac:dyDescent="0.25">
      <c r="A611" t="s">
        <v>23</v>
      </c>
    </row>
    <row r="612" spans="1:7" x14ac:dyDescent="0.25">
      <c r="A612" t="s">
        <v>24</v>
      </c>
    </row>
    <row r="615" spans="1:7" x14ac:dyDescent="0.25">
      <c r="G615" s="7" t="str">
        <f>HYPERLINK("#'Indice'!A1", "Ir al índice")</f>
        <v>Ir al índice</v>
      </c>
    </row>
    <row r="616" spans="1:7" ht="17.25" x14ac:dyDescent="0.3">
      <c r="A616" s="4" t="s">
        <v>486</v>
      </c>
    </row>
    <row r="617" spans="1:7" x14ac:dyDescent="0.25">
      <c r="A617" s="5" t="s">
        <v>26</v>
      </c>
      <c r="B617" s="5" t="s">
        <v>71</v>
      </c>
      <c r="C617" s="5" t="s">
        <v>11</v>
      </c>
      <c r="D617" s="5" t="s">
        <v>431</v>
      </c>
      <c r="E617" s="5" t="s">
        <v>469</v>
      </c>
      <c r="F617" s="5" t="s">
        <v>433</v>
      </c>
      <c r="G617" s="5" t="s">
        <v>470</v>
      </c>
    </row>
    <row r="618" spans="1:7" x14ac:dyDescent="0.25">
      <c r="A618" s="6" t="s">
        <v>72</v>
      </c>
      <c r="B618" s="6" t="s">
        <v>73</v>
      </c>
      <c r="C618" s="6" t="s">
        <v>17</v>
      </c>
      <c r="D618" s="6">
        <v>1.1810700000000001</v>
      </c>
      <c r="E618" s="6">
        <v>0</v>
      </c>
      <c r="F618" s="6">
        <v>100</v>
      </c>
      <c r="G618" s="6">
        <v>0</v>
      </c>
    </row>
    <row r="619" spans="1:7" x14ac:dyDescent="0.25">
      <c r="A619" s="6" t="s">
        <v>72</v>
      </c>
      <c r="B619" s="6" t="s">
        <v>73</v>
      </c>
      <c r="C619" s="6" t="s">
        <v>18</v>
      </c>
      <c r="D619" s="6">
        <v>403.1172909</v>
      </c>
      <c r="E619" s="6">
        <v>169.70164700000001</v>
      </c>
      <c r="F619" s="6">
        <v>70.374295301384393</v>
      </c>
      <c r="G619" s="6">
        <v>29.6257046986156</v>
      </c>
    </row>
    <row r="620" spans="1:7" x14ac:dyDescent="0.25">
      <c r="A620" s="6" t="s">
        <v>74</v>
      </c>
      <c r="B620" s="6" t="s">
        <v>75</v>
      </c>
      <c r="C620" s="6" t="s">
        <v>18</v>
      </c>
      <c r="D620" s="6">
        <v>767.71861000000001</v>
      </c>
      <c r="E620" s="6">
        <v>246.28141249999999</v>
      </c>
      <c r="F620" s="6">
        <v>75.711892797319905</v>
      </c>
      <c r="G620" s="6">
        <v>24.288107202680099</v>
      </c>
    </row>
    <row r="621" spans="1:7" x14ac:dyDescent="0.25">
      <c r="A621" s="6" t="s">
        <v>76</v>
      </c>
      <c r="B621" s="6" t="s">
        <v>77</v>
      </c>
      <c r="C621" s="6" t="s">
        <v>18</v>
      </c>
      <c r="D621" s="6">
        <v>719.55326239999999</v>
      </c>
      <c r="E621" s="6">
        <v>307.44674259999999</v>
      </c>
      <c r="F621" s="6">
        <v>70.063608461228796</v>
      </c>
      <c r="G621" s="6">
        <v>29.936391538771201</v>
      </c>
    </row>
    <row r="622" spans="1:7" x14ac:dyDescent="0.25">
      <c r="A622" s="6" t="s">
        <v>78</v>
      </c>
      <c r="B622" s="6" t="s">
        <v>79</v>
      </c>
      <c r="C622" s="6" t="s">
        <v>18</v>
      </c>
      <c r="D622" s="6">
        <v>25.3658544</v>
      </c>
      <c r="E622" s="6">
        <v>39.634147499999997</v>
      </c>
      <c r="F622" s="6">
        <v>39.024390243902403</v>
      </c>
      <c r="G622" s="6">
        <v>60.975609756097597</v>
      </c>
    </row>
    <row r="623" spans="1:7" x14ac:dyDescent="0.25">
      <c r="A623" s="6" t="s">
        <v>80</v>
      </c>
      <c r="B623" s="6" t="s">
        <v>81</v>
      </c>
      <c r="C623" s="6" t="s">
        <v>15</v>
      </c>
      <c r="D623" s="6">
        <v>5.7662260999999999</v>
      </c>
      <c r="E623" s="6">
        <v>0</v>
      </c>
      <c r="F623" s="6">
        <v>100</v>
      </c>
      <c r="G623" s="6">
        <v>0</v>
      </c>
    </row>
    <row r="624" spans="1:7" x14ac:dyDescent="0.25">
      <c r="A624" s="6" t="s">
        <v>80</v>
      </c>
      <c r="B624" s="6" t="s">
        <v>81</v>
      </c>
      <c r="C624" s="6" t="s">
        <v>17</v>
      </c>
      <c r="D624" s="6">
        <v>0</v>
      </c>
      <c r="E624" s="6">
        <v>7.4656782000000002</v>
      </c>
      <c r="F624" s="6">
        <v>0</v>
      </c>
      <c r="G624" s="6">
        <v>100</v>
      </c>
    </row>
    <row r="625" spans="1:7" x14ac:dyDescent="0.25">
      <c r="A625" s="6" t="s">
        <v>80</v>
      </c>
      <c r="B625" s="6" t="s">
        <v>81</v>
      </c>
      <c r="C625" s="6" t="s">
        <v>18</v>
      </c>
      <c r="D625" s="6">
        <v>4701.59429</v>
      </c>
      <c r="E625" s="6">
        <v>4649.1738071</v>
      </c>
      <c r="F625" s="6">
        <v>50.280300411451002</v>
      </c>
      <c r="G625" s="6">
        <v>49.719699588548998</v>
      </c>
    </row>
    <row r="626" spans="1:7" x14ac:dyDescent="0.25">
      <c r="A626" s="6" t="s">
        <v>92</v>
      </c>
      <c r="B626" s="6" t="s">
        <v>93</v>
      </c>
      <c r="C626" s="6" t="s">
        <v>15</v>
      </c>
      <c r="D626" s="6">
        <v>11.9648257</v>
      </c>
      <c r="E626" s="6">
        <v>0</v>
      </c>
      <c r="F626" s="6">
        <v>100</v>
      </c>
      <c r="G626" s="6">
        <v>0</v>
      </c>
    </row>
    <row r="627" spans="1:7" x14ac:dyDescent="0.25">
      <c r="A627" s="6" t="s">
        <v>92</v>
      </c>
      <c r="B627" s="6" t="s">
        <v>93</v>
      </c>
      <c r="C627" s="6" t="s">
        <v>17</v>
      </c>
      <c r="D627" s="6">
        <v>20.872105000000001</v>
      </c>
      <c r="E627" s="6">
        <v>6.8194542</v>
      </c>
      <c r="F627" s="6">
        <v>75.373527540478804</v>
      </c>
      <c r="G627" s="6">
        <v>24.626472459521199</v>
      </c>
    </row>
    <row r="628" spans="1:7" x14ac:dyDescent="0.25">
      <c r="A628" s="6" t="s">
        <v>92</v>
      </c>
      <c r="B628" s="6" t="s">
        <v>93</v>
      </c>
      <c r="C628" s="6" t="s">
        <v>18</v>
      </c>
      <c r="D628" s="6">
        <v>3387.3035387999998</v>
      </c>
      <c r="E628" s="6">
        <v>510.04007510000002</v>
      </c>
      <c r="F628" s="6">
        <v>86.913135570573601</v>
      </c>
      <c r="G628" s="6">
        <v>13.0868644294264</v>
      </c>
    </row>
    <row r="629" spans="1:7" x14ac:dyDescent="0.25">
      <c r="A629" s="6" t="s">
        <v>108</v>
      </c>
      <c r="B629" s="6" t="s">
        <v>109</v>
      </c>
      <c r="C629" s="6" t="s">
        <v>15</v>
      </c>
      <c r="D629" s="6">
        <v>42.125949400000003</v>
      </c>
      <c r="E629" s="6">
        <v>12.332938800000001</v>
      </c>
      <c r="F629" s="6">
        <v>77.353671351667401</v>
      </c>
      <c r="G629" s="6">
        <v>22.646328648332599</v>
      </c>
    </row>
    <row r="630" spans="1:7" x14ac:dyDescent="0.25">
      <c r="A630" s="6" t="s">
        <v>108</v>
      </c>
      <c r="B630" s="6" t="s">
        <v>109</v>
      </c>
      <c r="C630" s="6" t="s">
        <v>17</v>
      </c>
      <c r="D630" s="6">
        <v>60.4216683</v>
      </c>
      <c r="E630" s="6">
        <v>47.479116500000003</v>
      </c>
      <c r="F630" s="6">
        <v>55.997431725816298</v>
      </c>
      <c r="G630" s="6">
        <v>44.002568274183702</v>
      </c>
    </row>
    <row r="631" spans="1:7" x14ac:dyDescent="0.25">
      <c r="A631" s="6" t="s">
        <v>108</v>
      </c>
      <c r="B631" s="6" t="s">
        <v>109</v>
      </c>
      <c r="C631" s="6" t="s">
        <v>18</v>
      </c>
      <c r="D631" s="6">
        <v>5851.5472528</v>
      </c>
      <c r="E631" s="6">
        <v>3928.093069</v>
      </c>
      <c r="F631" s="6">
        <v>59.833972009749601</v>
      </c>
      <c r="G631" s="6">
        <v>40.166027990250399</v>
      </c>
    </row>
    <row r="632" spans="1:7" x14ac:dyDescent="0.25">
      <c r="A632" s="6" t="s">
        <v>110</v>
      </c>
      <c r="B632" s="6" t="s">
        <v>111</v>
      </c>
      <c r="C632" s="6" t="s">
        <v>15</v>
      </c>
      <c r="D632" s="6">
        <v>3.6092648000000001</v>
      </c>
      <c r="E632" s="6">
        <v>18.046323999999998</v>
      </c>
      <c r="F632" s="6">
        <v>16.6666666666667</v>
      </c>
      <c r="G632" s="6">
        <v>83.3333333333333</v>
      </c>
    </row>
    <row r="633" spans="1:7" x14ac:dyDescent="0.25">
      <c r="A633" s="6" t="s">
        <v>110</v>
      </c>
      <c r="B633" s="6" t="s">
        <v>111</v>
      </c>
      <c r="C633" s="6" t="s">
        <v>17</v>
      </c>
      <c r="D633" s="6">
        <v>0</v>
      </c>
      <c r="E633" s="6">
        <v>1.8046324</v>
      </c>
      <c r="F633" s="6">
        <v>0</v>
      </c>
      <c r="G633" s="6">
        <v>100</v>
      </c>
    </row>
    <row r="634" spans="1:7" x14ac:dyDescent="0.25">
      <c r="A634" s="6" t="s">
        <v>110</v>
      </c>
      <c r="B634" s="6" t="s">
        <v>111</v>
      </c>
      <c r="C634" s="6" t="s">
        <v>18</v>
      </c>
      <c r="D634" s="6">
        <v>2194.4329984000001</v>
      </c>
      <c r="E634" s="6">
        <v>1366.1067267999999</v>
      </c>
      <c r="F634" s="6">
        <v>61.632032437911803</v>
      </c>
      <c r="G634" s="6">
        <v>38.367967562088197</v>
      </c>
    </row>
    <row r="635" spans="1:7" x14ac:dyDescent="0.25">
      <c r="A635" t="s">
        <v>21</v>
      </c>
    </row>
    <row r="636" spans="1:7" x14ac:dyDescent="0.25">
      <c r="A636" t="s">
        <v>1037</v>
      </c>
    </row>
    <row r="637" spans="1:7" x14ac:dyDescent="0.25">
      <c r="A637" t="s">
        <v>22</v>
      </c>
    </row>
    <row r="638" spans="1:7" x14ac:dyDescent="0.25">
      <c r="A638" t="s">
        <v>23</v>
      </c>
    </row>
    <row r="639" spans="1:7" x14ac:dyDescent="0.25">
      <c r="A639" t="s">
        <v>24</v>
      </c>
    </row>
    <row r="642" spans="1:7" x14ac:dyDescent="0.25">
      <c r="G642" s="7" t="str">
        <f>HYPERLINK("#'Indice'!A1", "Ir al índice")</f>
        <v>Ir al índice</v>
      </c>
    </row>
    <row r="643" spans="1:7" ht="17.25" x14ac:dyDescent="0.3">
      <c r="A643" s="8" t="s">
        <v>487</v>
      </c>
    </row>
    <row r="644" spans="1:7" x14ac:dyDescent="0.25">
      <c r="A644" s="5" t="s">
        <v>26</v>
      </c>
      <c r="B644" s="5" t="s">
        <v>10</v>
      </c>
      <c r="C644" s="5" t="s">
        <v>11</v>
      </c>
      <c r="D644" s="5" t="s">
        <v>431</v>
      </c>
      <c r="E644" s="5" t="s">
        <v>469</v>
      </c>
      <c r="F644" s="5" t="s">
        <v>433</v>
      </c>
      <c r="G644" s="5" t="s">
        <v>470</v>
      </c>
    </row>
    <row r="645" spans="1:7" x14ac:dyDescent="0.25">
      <c r="A645" s="6" t="s">
        <v>13</v>
      </c>
      <c r="B645" s="6" t="s">
        <v>14</v>
      </c>
      <c r="C645" s="6" t="s">
        <v>15</v>
      </c>
      <c r="D645" s="6">
        <v>63.466265999999997</v>
      </c>
      <c r="E645" s="6">
        <v>30.379262799999999</v>
      </c>
      <c r="F645" s="6">
        <v>67.628438788231307</v>
      </c>
      <c r="G645" s="6">
        <v>32.3715612117687</v>
      </c>
    </row>
    <row r="646" spans="1:7" x14ac:dyDescent="0.25">
      <c r="A646" s="6" t="s">
        <v>13</v>
      </c>
      <c r="B646" s="6" t="s">
        <v>14</v>
      </c>
      <c r="C646" s="6" t="s">
        <v>17</v>
      </c>
      <c r="D646" s="6">
        <v>82.474843300000003</v>
      </c>
      <c r="E646" s="6">
        <v>63.568881300000001</v>
      </c>
      <c r="F646" s="6">
        <v>56.472706051486199</v>
      </c>
      <c r="G646" s="6">
        <v>43.527293948513801</v>
      </c>
    </row>
    <row r="647" spans="1:7" x14ac:dyDescent="0.25">
      <c r="A647" s="6" t="s">
        <v>13</v>
      </c>
      <c r="B647" s="6" t="s">
        <v>14</v>
      </c>
      <c r="C647" s="6" t="s">
        <v>18</v>
      </c>
      <c r="D647" s="6">
        <v>18050.6330977</v>
      </c>
      <c r="E647" s="6">
        <v>11216.477627599999</v>
      </c>
      <c r="F647" s="6">
        <v>61.675487092397198</v>
      </c>
      <c r="G647" s="6">
        <v>38.324512907602802</v>
      </c>
    </row>
    <row r="648" spans="1:7" x14ac:dyDescent="0.25">
      <c r="A648" s="6" t="s">
        <v>27</v>
      </c>
      <c r="B648" s="6" t="s">
        <v>28</v>
      </c>
      <c r="C648" s="6" t="s">
        <v>15</v>
      </c>
      <c r="D648" s="6">
        <v>509.3417652</v>
      </c>
      <c r="E648" s="6">
        <v>61.777528799999999</v>
      </c>
      <c r="F648" s="6">
        <v>89.183077957790005</v>
      </c>
      <c r="G648" s="6">
        <v>10.816922042210001</v>
      </c>
    </row>
    <row r="649" spans="1:7" x14ac:dyDescent="0.25">
      <c r="A649" s="6" t="s">
        <v>27</v>
      </c>
      <c r="B649" s="6" t="s">
        <v>28</v>
      </c>
      <c r="C649" s="6" t="s">
        <v>17</v>
      </c>
      <c r="D649" s="6">
        <v>75.010319600000003</v>
      </c>
      <c r="E649" s="6">
        <v>0</v>
      </c>
      <c r="F649" s="6">
        <v>100</v>
      </c>
      <c r="G649" s="6">
        <v>0</v>
      </c>
    </row>
    <row r="650" spans="1:7" x14ac:dyDescent="0.25">
      <c r="A650" s="6" t="s">
        <v>27</v>
      </c>
      <c r="B650" s="6" t="s">
        <v>28</v>
      </c>
      <c r="C650" s="6" t="s">
        <v>18</v>
      </c>
      <c r="D650" s="6">
        <v>22537.678345299999</v>
      </c>
      <c r="E650" s="6">
        <v>2175.1920423000001</v>
      </c>
      <c r="F650" s="6">
        <v>91.198140854607402</v>
      </c>
      <c r="G650" s="6">
        <v>8.8018591453926405</v>
      </c>
    </row>
    <row r="651" spans="1:7" x14ac:dyDescent="0.25">
      <c r="A651" s="6" t="s">
        <v>29</v>
      </c>
      <c r="B651" s="6" t="s">
        <v>30</v>
      </c>
      <c r="C651" s="6" t="s">
        <v>15</v>
      </c>
      <c r="D651" s="6">
        <v>2068.6381371000002</v>
      </c>
      <c r="E651" s="6">
        <v>224.7839846</v>
      </c>
      <c r="F651" s="6">
        <v>90.1987522282475</v>
      </c>
      <c r="G651" s="6">
        <v>9.8012477717524895</v>
      </c>
    </row>
    <row r="652" spans="1:7" x14ac:dyDescent="0.25">
      <c r="A652" s="6" t="s">
        <v>29</v>
      </c>
      <c r="B652" s="6" t="s">
        <v>30</v>
      </c>
      <c r="C652" s="6" t="s">
        <v>17</v>
      </c>
      <c r="D652" s="6">
        <v>12.9465842</v>
      </c>
      <c r="E652" s="6">
        <v>0</v>
      </c>
      <c r="F652" s="6">
        <v>100</v>
      </c>
      <c r="G652" s="6">
        <v>0</v>
      </c>
    </row>
    <row r="653" spans="1:7" x14ac:dyDescent="0.25">
      <c r="A653" s="6" t="s">
        <v>29</v>
      </c>
      <c r="B653" s="6" t="s">
        <v>30</v>
      </c>
      <c r="C653" s="6" t="s">
        <v>18</v>
      </c>
      <c r="D653" s="6">
        <v>9222.1236537000004</v>
      </c>
      <c r="E653" s="6">
        <v>1101.5076464000001</v>
      </c>
      <c r="F653" s="6">
        <v>89.330230668066093</v>
      </c>
      <c r="G653" s="6">
        <v>10.6697693319339</v>
      </c>
    </row>
    <row r="654" spans="1:7" x14ac:dyDescent="0.25">
      <c r="A654" s="6" t="s">
        <v>31</v>
      </c>
      <c r="B654" s="6" t="s">
        <v>32</v>
      </c>
      <c r="C654" s="6" t="s">
        <v>15</v>
      </c>
      <c r="D654" s="6">
        <v>9.0534160000000004</v>
      </c>
      <c r="E654" s="6">
        <v>0</v>
      </c>
      <c r="F654" s="6">
        <v>100</v>
      </c>
      <c r="G654" s="6">
        <v>0</v>
      </c>
    </row>
    <row r="655" spans="1:7" x14ac:dyDescent="0.25">
      <c r="A655" s="6" t="s">
        <v>31</v>
      </c>
      <c r="B655" s="6" t="s">
        <v>32</v>
      </c>
      <c r="C655" s="6" t="s">
        <v>17</v>
      </c>
      <c r="D655" s="6">
        <v>3.3950309999999999</v>
      </c>
      <c r="E655" s="6">
        <v>0</v>
      </c>
      <c r="F655" s="6">
        <v>100</v>
      </c>
      <c r="G655" s="6">
        <v>0</v>
      </c>
    </row>
    <row r="656" spans="1:7" x14ac:dyDescent="0.25">
      <c r="A656" s="6" t="s">
        <v>31</v>
      </c>
      <c r="B656" s="6" t="s">
        <v>32</v>
      </c>
      <c r="C656" s="6" t="s">
        <v>18</v>
      </c>
      <c r="D656" s="6">
        <v>1542.4757509999999</v>
      </c>
      <c r="E656" s="6">
        <v>267.07577199999997</v>
      </c>
      <c r="F656" s="6">
        <v>85.240775484677897</v>
      </c>
      <c r="G656" s="6">
        <v>14.759224515322099</v>
      </c>
    </row>
    <row r="657" spans="1:7" x14ac:dyDescent="0.25">
      <c r="A657" s="6" t="s">
        <v>33</v>
      </c>
      <c r="B657" s="6" t="s">
        <v>34</v>
      </c>
      <c r="C657" s="6" t="s">
        <v>15</v>
      </c>
      <c r="D657" s="6">
        <v>124.9636268</v>
      </c>
      <c r="E657" s="6">
        <v>24.464964299999998</v>
      </c>
      <c r="F657" s="6">
        <v>83.627655109437796</v>
      </c>
      <c r="G657" s="6">
        <v>16.3723448905622</v>
      </c>
    </row>
    <row r="658" spans="1:7" x14ac:dyDescent="0.25">
      <c r="A658" s="6" t="s">
        <v>33</v>
      </c>
      <c r="B658" s="6" t="s">
        <v>34</v>
      </c>
      <c r="C658" s="6" t="s">
        <v>17</v>
      </c>
      <c r="D658" s="6">
        <v>46.538558299999998</v>
      </c>
      <c r="E658" s="6">
        <v>0</v>
      </c>
      <c r="F658" s="6">
        <v>100</v>
      </c>
      <c r="G658" s="6">
        <v>0</v>
      </c>
    </row>
    <row r="659" spans="1:7" x14ac:dyDescent="0.25">
      <c r="A659" s="6" t="s">
        <v>33</v>
      </c>
      <c r="B659" s="6" t="s">
        <v>34</v>
      </c>
      <c r="C659" s="6" t="s">
        <v>18</v>
      </c>
      <c r="D659" s="6">
        <v>14432.186143000001</v>
      </c>
      <c r="E659" s="6">
        <v>2663.8467085000002</v>
      </c>
      <c r="F659" s="6">
        <v>84.418334173554896</v>
      </c>
      <c r="G659" s="6">
        <v>15.5816658264451</v>
      </c>
    </row>
    <row r="660" spans="1:7" x14ac:dyDescent="0.25">
      <c r="A660" s="6" t="s">
        <v>35</v>
      </c>
      <c r="B660" s="6" t="s">
        <v>36</v>
      </c>
      <c r="C660" s="6" t="s">
        <v>15</v>
      </c>
      <c r="D660" s="6">
        <v>1.4395777000000001</v>
      </c>
      <c r="E660" s="6">
        <v>1.4395777000000001</v>
      </c>
      <c r="F660" s="6">
        <v>50</v>
      </c>
      <c r="G660" s="6">
        <v>50</v>
      </c>
    </row>
    <row r="661" spans="1:7" x14ac:dyDescent="0.25">
      <c r="A661" s="6" t="s">
        <v>35</v>
      </c>
      <c r="B661" s="6" t="s">
        <v>36</v>
      </c>
      <c r="C661" s="6" t="s">
        <v>17</v>
      </c>
      <c r="D661" s="6">
        <v>38.937149400000003</v>
      </c>
      <c r="E661" s="6">
        <v>11.276692000000001</v>
      </c>
      <c r="F661" s="6">
        <v>77.542662171231498</v>
      </c>
      <c r="G661" s="6">
        <v>22.457337828768502</v>
      </c>
    </row>
    <row r="662" spans="1:7" x14ac:dyDescent="0.25">
      <c r="A662" s="6" t="s">
        <v>35</v>
      </c>
      <c r="B662" s="6" t="s">
        <v>36</v>
      </c>
      <c r="C662" s="6" t="s">
        <v>18</v>
      </c>
      <c r="D662" s="6">
        <v>1499.837436</v>
      </c>
      <c r="E662" s="6">
        <v>404.0695207</v>
      </c>
      <c r="F662" s="6">
        <v>78.776824188910794</v>
      </c>
      <c r="G662" s="6">
        <v>21.223175811089298</v>
      </c>
    </row>
    <row r="663" spans="1:7" x14ac:dyDescent="0.25">
      <c r="A663" s="6" t="s">
        <v>37</v>
      </c>
      <c r="B663" s="6" t="s">
        <v>38</v>
      </c>
      <c r="C663" s="6" t="s">
        <v>15</v>
      </c>
      <c r="D663" s="6">
        <v>8.6198735000000006</v>
      </c>
      <c r="E663" s="6">
        <v>0</v>
      </c>
      <c r="F663" s="6">
        <v>100</v>
      </c>
      <c r="G663" s="6">
        <v>0</v>
      </c>
    </row>
    <row r="664" spans="1:7" x14ac:dyDescent="0.25">
      <c r="A664" s="6" t="s">
        <v>37</v>
      </c>
      <c r="B664" s="6" t="s">
        <v>38</v>
      </c>
      <c r="C664" s="6" t="s">
        <v>17</v>
      </c>
      <c r="D664" s="6">
        <v>3.5058904000000002</v>
      </c>
      <c r="E664" s="6">
        <v>0</v>
      </c>
      <c r="F664" s="6">
        <v>100</v>
      </c>
      <c r="G664" s="6">
        <v>0</v>
      </c>
    </row>
    <row r="665" spans="1:7" x14ac:dyDescent="0.25">
      <c r="A665" s="6" t="s">
        <v>37</v>
      </c>
      <c r="B665" s="6" t="s">
        <v>38</v>
      </c>
      <c r="C665" s="6" t="s">
        <v>18</v>
      </c>
      <c r="D665" s="6">
        <v>3385.1273059</v>
      </c>
      <c r="E665" s="6">
        <v>1134.7469298999999</v>
      </c>
      <c r="F665" s="6">
        <v>74.8942808870178</v>
      </c>
      <c r="G665" s="6">
        <v>25.1057191129822</v>
      </c>
    </row>
    <row r="666" spans="1:7" x14ac:dyDescent="0.25">
      <c r="A666" s="6" t="s">
        <v>39</v>
      </c>
      <c r="B666" s="6" t="s">
        <v>40</v>
      </c>
      <c r="C666" s="6" t="s">
        <v>15</v>
      </c>
      <c r="D666" s="6">
        <v>194.12667110000001</v>
      </c>
      <c r="E666" s="6">
        <v>17.4240143</v>
      </c>
      <c r="F666" s="6">
        <v>91.763669180719205</v>
      </c>
      <c r="G666" s="6">
        <v>8.2363308192808198</v>
      </c>
    </row>
    <row r="667" spans="1:7" x14ac:dyDescent="0.25">
      <c r="A667" s="6" t="s">
        <v>39</v>
      </c>
      <c r="B667" s="6" t="s">
        <v>40</v>
      </c>
      <c r="C667" s="6" t="s">
        <v>17</v>
      </c>
      <c r="D667" s="6">
        <v>9.2992588000000005</v>
      </c>
      <c r="E667" s="6">
        <v>0</v>
      </c>
      <c r="F667" s="6">
        <v>100</v>
      </c>
      <c r="G667" s="6">
        <v>0</v>
      </c>
    </row>
    <row r="668" spans="1:7" x14ac:dyDescent="0.25">
      <c r="A668" s="6" t="s">
        <v>39</v>
      </c>
      <c r="B668" s="6" t="s">
        <v>40</v>
      </c>
      <c r="C668" s="6" t="s">
        <v>18</v>
      </c>
      <c r="D668" s="6">
        <v>6769.1431828000004</v>
      </c>
      <c r="E668" s="6">
        <v>1098.0068773</v>
      </c>
      <c r="F668" s="6">
        <v>86.043143083430095</v>
      </c>
      <c r="G668" s="6">
        <v>13.956856916569899</v>
      </c>
    </row>
    <row r="669" spans="1:7" x14ac:dyDescent="0.25">
      <c r="A669" t="s">
        <v>21</v>
      </c>
    </row>
    <row r="670" spans="1:7" x14ac:dyDescent="0.25">
      <c r="A670" t="s">
        <v>1037</v>
      </c>
    </row>
    <row r="671" spans="1:7" x14ac:dyDescent="0.25">
      <c r="A671" t="s">
        <v>22</v>
      </c>
    </row>
    <row r="672" spans="1:7" x14ac:dyDescent="0.25">
      <c r="A672" t="s">
        <v>23</v>
      </c>
    </row>
    <row r="673" spans="1:1" x14ac:dyDescent="0.25">
      <c r="A673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G673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488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489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490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431</v>
      </c>
      <c r="E16" s="5" t="s">
        <v>469</v>
      </c>
      <c r="F16" s="5" t="s">
        <v>433</v>
      </c>
      <c r="G16" s="5" t="s">
        <v>470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63078.430328100003</v>
      </c>
      <c r="E17" s="6">
        <v>13889.003169600001</v>
      </c>
      <c r="F17" s="6">
        <v>81.954701438738994</v>
      </c>
      <c r="G17" s="6">
        <v>18.045298561260999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504.79432580000002</v>
      </c>
      <c r="E18" s="6">
        <v>128.04759820000001</v>
      </c>
      <c r="F18" s="6">
        <v>79.766258627328199</v>
      </c>
      <c r="G18" s="6">
        <v>20.233741372671801</v>
      </c>
    </row>
    <row r="19" spans="1:7" x14ac:dyDescent="0.25">
      <c r="A19" s="6" t="s">
        <v>13</v>
      </c>
      <c r="B19" s="6" t="s">
        <v>14</v>
      </c>
      <c r="C19" s="6" t="s">
        <v>17</v>
      </c>
      <c r="D19" s="6">
        <v>43230.1126659</v>
      </c>
      <c r="E19" s="6">
        <v>10957.6183864</v>
      </c>
      <c r="F19" s="6">
        <v>79.778414460970694</v>
      </c>
      <c r="G19" s="6">
        <v>20.221585539029299</v>
      </c>
    </row>
    <row r="20" spans="1:7" x14ac:dyDescent="0.25">
      <c r="A20" s="6" t="s">
        <v>13</v>
      </c>
      <c r="B20" s="6" t="s">
        <v>14</v>
      </c>
      <c r="C20" s="6" t="s">
        <v>18</v>
      </c>
      <c r="D20" s="6">
        <v>6761477.2659446998</v>
      </c>
      <c r="E20" s="6">
        <v>964189.72751180001</v>
      </c>
      <c r="F20" s="6">
        <v>87.519657159330706</v>
      </c>
      <c r="G20" s="6">
        <v>12.4803428406693</v>
      </c>
    </row>
    <row r="21" spans="1:7" x14ac:dyDescent="0.25">
      <c r="A21" s="6" t="s">
        <v>13</v>
      </c>
      <c r="B21" s="6" t="s">
        <v>19</v>
      </c>
      <c r="C21" s="6" t="s">
        <v>15</v>
      </c>
      <c r="D21" s="6">
        <v>65.807741199999995</v>
      </c>
      <c r="E21" s="6">
        <v>28.037787600000001</v>
      </c>
      <c r="F21" s="6">
        <v>70.123469963334003</v>
      </c>
      <c r="G21" s="6">
        <v>29.876530036666001</v>
      </c>
    </row>
    <row r="22" spans="1:7" x14ac:dyDescent="0.25">
      <c r="A22" s="6" t="s">
        <v>13</v>
      </c>
      <c r="B22" s="6" t="s">
        <v>19</v>
      </c>
      <c r="C22" s="6" t="s">
        <v>17</v>
      </c>
      <c r="D22" s="6">
        <v>112.2921932</v>
      </c>
      <c r="E22" s="6">
        <v>33.751531399999998</v>
      </c>
      <c r="F22" s="6">
        <v>76.889433974350993</v>
      </c>
      <c r="G22" s="6">
        <v>23.110566025649</v>
      </c>
    </row>
    <row r="23" spans="1:7" x14ac:dyDescent="0.25">
      <c r="A23" s="6" t="s">
        <v>13</v>
      </c>
      <c r="B23" s="6" t="s">
        <v>19</v>
      </c>
      <c r="C23" s="6" t="s">
        <v>18</v>
      </c>
      <c r="D23" s="6">
        <v>23448.520542099999</v>
      </c>
      <c r="E23" s="6">
        <v>5818.5901832</v>
      </c>
      <c r="F23" s="6">
        <v>80.119014009230099</v>
      </c>
      <c r="G23" s="6">
        <v>19.880985990769901</v>
      </c>
    </row>
    <row r="24" spans="1:7" x14ac:dyDescent="0.25">
      <c r="A24" s="6" t="s">
        <v>13</v>
      </c>
      <c r="B24" s="6" t="s">
        <v>20</v>
      </c>
      <c r="C24" s="6" t="s">
        <v>15</v>
      </c>
      <c r="D24" s="6">
        <v>63012.622586899997</v>
      </c>
      <c r="E24" s="6">
        <v>13860.965382</v>
      </c>
      <c r="F24" s="6">
        <v>81.969144737191698</v>
      </c>
      <c r="G24" s="6">
        <v>18.030855262808299</v>
      </c>
    </row>
    <row r="25" spans="1:7" x14ac:dyDescent="0.25">
      <c r="A25" s="6" t="s">
        <v>13</v>
      </c>
      <c r="B25" s="6" t="s">
        <v>20</v>
      </c>
      <c r="C25" s="6" t="s">
        <v>16</v>
      </c>
      <c r="D25" s="6">
        <v>504.79432580000002</v>
      </c>
      <c r="E25" s="6">
        <v>128.04759820000001</v>
      </c>
      <c r="F25" s="6">
        <v>79.766258627328199</v>
      </c>
      <c r="G25" s="6">
        <v>20.233741372671801</v>
      </c>
    </row>
    <row r="26" spans="1:7" x14ac:dyDescent="0.25">
      <c r="A26" s="6" t="s">
        <v>13</v>
      </c>
      <c r="B26" s="6" t="s">
        <v>20</v>
      </c>
      <c r="C26" s="6" t="s">
        <v>17</v>
      </c>
      <c r="D26" s="6">
        <v>43117.820472699997</v>
      </c>
      <c r="E26" s="6">
        <v>10923.866855</v>
      </c>
      <c r="F26" s="6">
        <v>79.786221720355499</v>
      </c>
      <c r="G26" s="6">
        <v>20.213778279644501</v>
      </c>
    </row>
    <row r="27" spans="1:7" x14ac:dyDescent="0.25">
      <c r="A27" s="6" t="s">
        <v>13</v>
      </c>
      <c r="B27" s="6" t="s">
        <v>20</v>
      </c>
      <c r="C27" s="6" t="s">
        <v>18</v>
      </c>
      <c r="D27" s="6">
        <v>6738028.7454025997</v>
      </c>
      <c r="E27" s="6">
        <v>958371.13732860005</v>
      </c>
      <c r="F27" s="6">
        <v>87.547799595510298</v>
      </c>
      <c r="G27" s="6">
        <v>12.4522004044897</v>
      </c>
    </row>
    <row r="28" spans="1:7" x14ac:dyDescent="0.25">
      <c r="A28" t="s">
        <v>21</v>
      </c>
    </row>
    <row r="29" spans="1:7" x14ac:dyDescent="0.25">
      <c r="A29" t="s">
        <v>1037</v>
      </c>
    </row>
    <row r="30" spans="1:7" x14ac:dyDescent="0.25">
      <c r="A30" t="s">
        <v>22</v>
      </c>
    </row>
    <row r="31" spans="1:7" x14ac:dyDescent="0.25">
      <c r="A31" t="s">
        <v>23</v>
      </c>
    </row>
    <row r="32" spans="1:7" x14ac:dyDescent="0.25">
      <c r="A32" t="s">
        <v>24</v>
      </c>
    </row>
    <row r="35" spans="1:7" x14ac:dyDescent="0.25">
      <c r="G35" s="7" t="str">
        <f>HYPERLINK("#'Indice'!A1", "Ir al índice")</f>
        <v>Ir al índice</v>
      </c>
    </row>
    <row r="36" spans="1:7" ht="17.25" x14ac:dyDescent="0.3">
      <c r="A36" s="4" t="s">
        <v>491</v>
      </c>
    </row>
    <row r="37" spans="1:7" x14ac:dyDescent="0.25">
      <c r="A37" s="5" t="s">
        <v>26</v>
      </c>
      <c r="B37" s="5" t="s">
        <v>10</v>
      </c>
      <c r="C37" s="5" t="s">
        <v>11</v>
      </c>
      <c r="D37" s="5" t="s">
        <v>431</v>
      </c>
      <c r="E37" s="5" t="s">
        <v>469</v>
      </c>
      <c r="F37" s="5" t="s">
        <v>433</v>
      </c>
      <c r="G37" s="5" t="s">
        <v>470</v>
      </c>
    </row>
    <row r="38" spans="1:7" x14ac:dyDescent="0.25">
      <c r="A38" s="6" t="s">
        <v>13</v>
      </c>
      <c r="B38" s="6" t="s">
        <v>14</v>
      </c>
      <c r="C38" s="6" t="s">
        <v>15</v>
      </c>
      <c r="D38" s="6">
        <v>63078.430328100003</v>
      </c>
      <c r="E38" s="6">
        <v>13889.003169600001</v>
      </c>
      <c r="F38" s="6">
        <v>81.954701438738994</v>
      </c>
      <c r="G38" s="6">
        <v>18.045298561260999</v>
      </c>
    </row>
    <row r="39" spans="1:7" x14ac:dyDescent="0.25">
      <c r="A39" s="6" t="s">
        <v>13</v>
      </c>
      <c r="B39" s="6" t="s">
        <v>14</v>
      </c>
      <c r="C39" s="6" t="s">
        <v>16</v>
      </c>
      <c r="D39" s="6">
        <v>504.79432580000002</v>
      </c>
      <c r="E39" s="6">
        <v>128.04759820000001</v>
      </c>
      <c r="F39" s="6">
        <v>79.766258627328199</v>
      </c>
      <c r="G39" s="6">
        <v>20.233741372671801</v>
      </c>
    </row>
    <row r="40" spans="1:7" x14ac:dyDescent="0.25">
      <c r="A40" s="6" t="s">
        <v>13</v>
      </c>
      <c r="B40" s="6" t="s">
        <v>14</v>
      </c>
      <c r="C40" s="6" t="s">
        <v>17</v>
      </c>
      <c r="D40" s="6">
        <v>43230.1126659</v>
      </c>
      <c r="E40" s="6">
        <v>10957.6183864</v>
      </c>
      <c r="F40" s="6">
        <v>79.778414460970694</v>
      </c>
      <c r="G40" s="6">
        <v>20.221585539029299</v>
      </c>
    </row>
    <row r="41" spans="1:7" x14ac:dyDescent="0.25">
      <c r="A41" s="6" t="s">
        <v>13</v>
      </c>
      <c r="B41" s="6" t="s">
        <v>14</v>
      </c>
      <c r="C41" s="6" t="s">
        <v>18</v>
      </c>
      <c r="D41" s="6">
        <v>6761477.2659446998</v>
      </c>
      <c r="E41" s="6">
        <v>964189.72751180001</v>
      </c>
      <c r="F41" s="6">
        <v>87.519657159330706</v>
      </c>
      <c r="G41" s="6">
        <v>12.4803428406693</v>
      </c>
    </row>
    <row r="42" spans="1:7" x14ac:dyDescent="0.25">
      <c r="A42" s="6" t="s">
        <v>27</v>
      </c>
      <c r="B42" s="6" t="s">
        <v>28</v>
      </c>
      <c r="C42" s="6" t="s">
        <v>15</v>
      </c>
      <c r="D42" s="6">
        <v>756.32782480000003</v>
      </c>
      <c r="E42" s="6">
        <v>22.755175999999999</v>
      </c>
      <c r="F42" s="6">
        <v>97.079235976573202</v>
      </c>
      <c r="G42" s="6">
        <v>2.9207640234267598</v>
      </c>
    </row>
    <row r="43" spans="1:7" x14ac:dyDescent="0.25">
      <c r="A43" s="6" t="s">
        <v>27</v>
      </c>
      <c r="B43" s="6" t="s">
        <v>28</v>
      </c>
      <c r="C43" s="6" t="s">
        <v>17</v>
      </c>
      <c r="D43" s="6">
        <v>140.87961490000001</v>
      </c>
      <c r="E43" s="6">
        <v>0</v>
      </c>
      <c r="F43" s="6">
        <v>100</v>
      </c>
      <c r="G43" s="6">
        <v>0</v>
      </c>
    </row>
    <row r="44" spans="1:7" x14ac:dyDescent="0.25">
      <c r="A44" s="6" t="s">
        <v>27</v>
      </c>
      <c r="B44" s="6" t="s">
        <v>28</v>
      </c>
      <c r="C44" s="6" t="s">
        <v>18</v>
      </c>
      <c r="D44" s="6">
        <v>150731.3287174</v>
      </c>
      <c r="E44" s="6">
        <v>5647.7086669999999</v>
      </c>
      <c r="F44" s="6">
        <v>96.388449013714506</v>
      </c>
      <c r="G44" s="6">
        <v>3.6115509862854598</v>
      </c>
    </row>
    <row r="45" spans="1:7" x14ac:dyDescent="0.25">
      <c r="A45" s="6" t="s">
        <v>29</v>
      </c>
      <c r="B45" s="6" t="s">
        <v>30</v>
      </c>
      <c r="C45" s="6" t="s">
        <v>15</v>
      </c>
      <c r="D45" s="6">
        <v>3572.6419867</v>
      </c>
      <c r="E45" s="6">
        <v>213.68065469999999</v>
      </c>
      <c r="F45" s="6">
        <v>94.356512243209394</v>
      </c>
      <c r="G45" s="6">
        <v>5.6434877567906101</v>
      </c>
    </row>
    <row r="46" spans="1:7" x14ac:dyDescent="0.25">
      <c r="A46" s="6" t="s">
        <v>29</v>
      </c>
      <c r="B46" s="6" t="s">
        <v>30</v>
      </c>
      <c r="C46" s="6" t="s">
        <v>17</v>
      </c>
      <c r="D46" s="6">
        <v>188.68296430000001</v>
      </c>
      <c r="E46" s="6">
        <v>0</v>
      </c>
      <c r="F46" s="6">
        <v>100</v>
      </c>
      <c r="G46" s="6">
        <v>0</v>
      </c>
    </row>
    <row r="47" spans="1:7" x14ac:dyDescent="0.25">
      <c r="A47" s="6" t="s">
        <v>29</v>
      </c>
      <c r="B47" s="6" t="s">
        <v>30</v>
      </c>
      <c r="C47" s="6" t="s">
        <v>18</v>
      </c>
      <c r="D47" s="6">
        <v>33800.184014400002</v>
      </c>
      <c r="E47" s="6">
        <v>1124.8103893</v>
      </c>
      <c r="F47" s="6">
        <v>96.779354131604805</v>
      </c>
      <c r="G47" s="6">
        <v>3.2206458683951502</v>
      </c>
    </row>
    <row r="48" spans="1:7" x14ac:dyDescent="0.25">
      <c r="A48" s="6" t="s">
        <v>31</v>
      </c>
      <c r="B48" s="6" t="s">
        <v>32</v>
      </c>
      <c r="C48" s="6" t="s">
        <v>15</v>
      </c>
      <c r="D48" s="6">
        <v>594.50917340000001</v>
      </c>
      <c r="E48" s="6">
        <v>65.064419700000002</v>
      </c>
      <c r="F48" s="6">
        <v>90.135381346272993</v>
      </c>
      <c r="G48" s="6">
        <v>9.8646186537269998</v>
      </c>
    </row>
    <row r="49" spans="1:7" x14ac:dyDescent="0.25">
      <c r="A49" s="6" t="s">
        <v>31</v>
      </c>
      <c r="B49" s="6" t="s">
        <v>32</v>
      </c>
      <c r="C49" s="6" t="s">
        <v>17</v>
      </c>
      <c r="D49" s="6">
        <v>134.3359447</v>
      </c>
      <c r="E49" s="6">
        <v>107.69695160000001</v>
      </c>
      <c r="F49" s="6">
        <v>55.503176119286898</v>
      </c>
      <c r="G49" s="6">
        <v>44.496823880713102</v>
      </c>
    </row>
    <row r="50" spans="1:7" x14ac:dyDescent="0.25">
      <c r="A50" s="6" t="s">
        <v>31</v>
      </c>
      <c r="B50" s="6" t="s">
        <v>32</v>
      </c>
      <c r="C50" s="6" t="s">
        <v>18</v>
      </c>
      <c r="D50" s="6">
        <v>104418.07333480001</v>
      </c>
      <c r="E50" s="6">
        <v>5197.3201566999996</v>
      </c>
      <c r="F50" s="6">
        <v>95.258585504140001</v>
      </c>
      <c r="G50" s="6">
        <v>4.7414144958600399</v>
      </c>
    </row>
    <row r="51" spans="1:7" x14ac:dyDescent="0.25">
      <c r="A51" s="6" t="s">
        <v>33</v>
      </c>
      <c r="B51" s="6" t="s">
        <v>34</v>
      </c>
      <c r="C51" s="6" t="s">
        <v>15</v>
      </c>
      <c r="D51" s="6">
        <v>136.93866159999999</v>
      </c>
      <c r="E51" s="6">
        <v>24.464964299999998</v>
      </c>
      <c r="F51" s="6">
        <v>84.842370074661403</v>
      </c>
      <c r="G51" s="6">
        <v>15.1576299253386</v>
      </c>
    </row>
    <row r="52" spans="1:7" x14ac:dyDescent="0.25">
      <c r="A52" s="6" t="s">
        <v>33</v>
      </c>
      <c r="B52" s="6" t="s">
        <v>34</v>
      </c>
      <c r="C52" s="6" t="s">
        <v>17</v>
      </c>
      <c r="D52" s="6">
        <v>60.498458900000003</v>
      </c>
      <c r="E52" s="6">
        <v>0</v>
      </c>
      <c r="F52" s="6">
        <v>100</v>
      </c>
      <c r="G52" s="6">
        <v>0</v>
      </c>
    </row>
    <row r="53" spans="1:7" x14ac:dyDescent="0.25">
      <c r="A53" s="6" t="s">
        <v>33</v>
      </c>
      <c r="B53" s="6" t="s">
        <v>34</v>
      </c>
      <c r="C53" s="6" t="s">
        <v>18</v>
      </c>
      <c r="D53" s="6">
        <v>31636.843881500001</v>
      </c>
      <c r="E53" s="6">
        <v>2744.2540355000001</v>
      </c>
      <c r="F53" s="6">
        <v>92.018131468270894</v>
      </c>
      <c r="G53" s="6">
        <v>7.9818685317291198</v>
      </c>
    </row>
    <row r="54" spans="1:7" x14ac:dyDescent="0.25">
      <c r="A54" s="6" t="s">
        <v>35</v>
      </c>
      <c r="B54" s="6" t="s">
        <v>36</v>
      </c>
      <c r="C54" s="6" t="s">
        <v>15</v>
      </c>
      <c r="D54" s="6">
        <v>279.39325500000001</v>
      </c>
      <c r="E54" s="6">
        <v>0</v>
      </c>
      <c r="F54" s="6">
        <v>100</v>
      </c>
      <c r="G54" s="6">
        <v>0</v>
      </c>
    </row>
    <row r="55" spans="1:7" x14ac:dyDescent="0.25">
      <c r="A55" s="6" t="s">
        <v>35</v>
      </c>
      <c r="B55" s="6" t="s">
        <v>36</v>
      </c>
      <c r="C55" s="6" t="s">
        <v>17</v>
      </c>
      <c r="D55" s="6">
        <v>302.51879609999997</v>
      </c>
      <c r="E55" s="6">
        <v>0</v>
      </c>
      <c r="F55" s="6">
        <v>100</v>
      </c>
      <c r="G55" s="6">
        <v>0</v>
      </c>
    </row>
    <row r="56" spans="1:7" x14ac:dyDescent="0.25">
      <c r="A56" s="6" t="s">
        <v>35</v>
      </c>
      <c r="B56" s="6" t="s">
        <v>36</v>
      </c>
      <c r="C56" s="6" t="s">
        <v>18</v>
      </c>
      <c r="D56" s="6">
        <v>149471.68697750001</v>
      </c>
      <c r="E56" s="6">
        <v>8404.4009217999992</v>
      </c>
      <c r="F56" s="6">
        <v>94.676584001016906</v>
      </c>
      <c r="G56" s="6">
        <v>5.3234159989831298</v>
      </c>
    </row>
    <row r="57" spans="1:7" x14ac:dyDescent="0.25">
      <c r="A57" s="6" t="s">
        <v>37</v>
      </c>
      <c r="B57" s="6" t="s">
        <v>38</v>
      </c>
      <c r="C57" s="6" t="s">
        <v>15</v>
      </c>
      <c r="D57" s="6">
        <v>1013.1789062</v>
      </c>
      <c r="E57" s="6">
        <v>0</v>
      </c>
      <c r="F57" s="6">
        <v>100</v>
      </c>
      <c r="G57" s="6">
        <v>0</v>
      </c>
    </row>
    <row r="58" spans="1:7" x14ac:dyDescent="0.25">
      <c r="A58" s="6" t="s">
        <v>37</v>
      </c>
      <c r="B58" s="6" t="s">
        <v>38</v>
      </c>
      <c r="C58" s="6" t="s">
        <v>17</v>
      </c>
      <c r="D58" s="6">
        <v>5064.7872497999997</v>
      </c>
      <c r="E58" s="6">
        <v>0</v>
      </c>
      <c r="F58" s="6">
        <v>100</v>
      </c>
      <c r="G58" s="6">
        <v>0</v>
      </c>
    </row>
    <row r="59" spans="1:7" x14ac:dyDescent="0.25">
      <c r="A59" s="6" t="s">
        <v>37</v>
      </c>
      <c r="B59" s="6" t="s">
        <v>38</v>
      </c>
      <c r="C59" s="6" t="s">
        <v>18</v>
      </c>
      <c r="D59" s="6">
        <v>710027.41110529995</v>
      </c>
      <c r="E59" s="6">
        <v>76409.622742000007</v>
      </c>
      <c r="F59" s="6">
        <v>90.284076225632504</v>
      </c>
      <c r="G59" s="6">
        <v>9.7159237743674502</v>
      </c>
    </row>
    <row r="60" spans="1:7" x14ac:dyDescent="0.25">
      <c r="A60" s="6" t="s">
        <v>39</v>
      </c>
      <c r="B60" s="6" t="s">
        <v>40</v>
      </c>
      <c r="C60" s="6" t="s">
        <v>15</v>
      </c>
      <c r="D60" s="6">
        <v>211.97839819999999</v>
      </c>
      <c r="E60" s="6">
        <v>6.7413629000000004</v>
      </c>
      <c r="F60" s="6">
        <v>96.917808036139107</v>
      </c>
      <c r="G60" s="6">
        <v>3.0821919638609199</v>
      </c>
    </row>
    <row r="61" spans="1:7" x14ac:dyDescent="0.25">
      <c r="A61" s="6" t="s">
        <v>39</v>
      </c>
      <c r="B61" s="6" t="s">
        <v>40</v>
      </c>
      <c r="C61" s="6" t="s">
        <v>17</v>
      </c>
      <c r="D61" s="6">
        <v>84.510641899999996</v>
      </c>
      <c r="E61" s="6">
        <v>7.7316482999999998</v>
      </c>
      <c r="F61" s="6">
        <v>91.618108913778897</v>
      </c>
      <c r="G61" s="6">
        <v>8.3818910862210991</v>
      </c>
    </row>
    <row r="62" spans="1:7" x14ac:dyDescent="0.25">
      <c r="A62" s="6" t="s">
        <v>39</v>
      </c>
      <c r="B62" s="6" t="s">
        <v>40</v>
      </c>
      <c r="C62" s="6" t="s">
        <v>18</v>
      </c>
      <c r="D62" s="6">
        <v>28920.012112799999</v>
      </c>
      <c r="E62" s="6">
        <v>1266.0258461000001</v>
      </c>
      <c r="F62" s="6">
        <v>95.805922433994894</v>
      </c>
      <c r="G62" s="6">
        <v>4.1940775660050704</v>
      </c>
    </row>
    <row r="63" spans="1:7" x14ac:dyDescent="0.25">
      <c r="A63" t="s">
        <v>21</v>
      </c>
    </row>
    <row r="64" spans="1:7" x14ac:dyDescent="0.25">
      <c r="A64" t="s">
        <v>1037</v>
      </c>
    </row>
    <row r="65" spans="1:7" x14ac:dyDescent="0.25">
      <c r="A65" t="s">
        <v>22</v>
      </c>
    </row>
    <row r="66" spans="1:7" x14ac:dyDescent="0.25">
      <c r="A66" t="s">
        <v>23</v>
      </c>
    </row>
    <row r="67" spans="1:7" x14ac:dyDescent="0.25">
      <c r="A67" t="s">
        <v>24</v>
      </c>
    </row>
    <row r="70" spans="1:7" x14ac:dyDescent="0.25">
      <c r="G70" s="7" t="str">
        <f>HYPERLINK("#'Indice'!A1", "Ir al índice")</f>
        <v>Ir al índice</v>
      </c>
    </row>
    <row r="71" spans="1:7" ht="17.25" x14ac:dyDescent="0.3">
      <c r="A71" s="4" t="s">
        <v>492</v>
      </c>
    </row>
    <row r="72" spans="1:7" x14ac:dyDescent="0.25">
      <c r="A72" s="5" t="s">
        <v>26</v>
      </c>
      <c r="B72" s="5" t="s">
        <v>10</v>
      </c>
      <c r="C72" s="5" t="s">
        <v>11</v>
      </c>
      <c r="D72" s="5" t="s">
        <v>431</v>
      </c>
      <c r="E72" s="5" t="s">
        <v>469</v>
      </c>
      <c r="F72" s="5" t="s">
        <v>433</v>
      </c>
      <c r="G72" s="5" t="s">
        <v>470</v>
      </c>
    </row>
    <row r="73" spans="1:7" x14ac:dyDescent="0.25">
      <c r="A73" s="6" t="s">
        <v>13</v>
      </c>
      <c r="B73" s="6" t="s">
        <v>14</v>
      </c>
      <c r="C73" s="6" t="s">
        <v>15</v>
      </c>
      <c r="D73" s="6">
        <v>63012.622586899997</v>
      </c>
      <c r="E73" s="6">
        <v>13860.965382</v>
      </c>
      <c r="F73" s="6">
        <v>81.969144737191698</v>
      </c>
      <c r="G73" s="6">
        <v>18.030855262808299</v>
      </c>
    </row>
    <row r="74" spans="1:7" x14ac:dyDescent="0.25">
      <c r="A74" s="6" t="s">
        <v>13</v>
      </c>
      <c r="B74" s="6" t="s">
        <v>14</v>
      </c>
      <c r="C74" s="6" t="s">
        <v>16</v>
      </c>
      <c r="D74" s="6">
        <v>504.79432580000002</v>
      </c>
      <c r="E74" s="6">
        <v>128.04759820000001</v>
      </c>
      <c r="F74" s="6">
        <v>79.766258627328199</v>
      </c>
      <c r="G74" s="6">
        <v>20.233741372671801</v>
      </c>
    </row>
    <row r="75" spans="1:7" x14ac:dyDescent="0.25">
      <c r="A75" s="6" t="s">
        <v>13</v>
      </c>
      <c r="B75" s="6" t="s">
        <v>14</v>
      </c>
      <c r="C75" s="6" t="s">
        <v>17</v>
      </c>
      <c r="D75" s="6">
        <v>43117.820472699997</v>
      </c>
      <c r="E75" s="6">
        <v>10923.866855</v>
      </c>
      <c r="F75" s="6">
        <v>79.786221720355499</v>
      </c>
      <c r="G75" s="6">
        <v>20.213778279644501</v>
      </c>
    </row>
    <row r="76" spans="1:7" x14ac:dyDescent="0.25">
      <c r="A76" s="6" t="s">
        <v>13</v>
      </c>
      <c r="B76" s="6" t="s">
        <v>14</v>
      </c>
      <c r="C76" s="6" t="s">
        <v>18</v>
      </c>
      <c r="D76" s="6">
        <v>6738028.7454025997</v>
      </c>
      <c r="E76" s="6">
        <v>958371.13732860005</v>
      </c>
      <c r="F76" s="6">
        <v>87.547799595510298</v>
      </c>
      <c r="G76" s="6">
        <v>12.4522004044897</v>
      </c>
    </row>
    <row r="77" spans="1:7" x14ac:dyDescent="0.25">
      <c r="A77" s="6" t="s">
        <v>42</v>
      </c>
      <c r="B77" s="6" t="s">
        <v>43</v>
      </c>
      <c r="C77" s="6" t="s">
        <v>15</v>
      </c>
      <c r="D77" s="6">
        <v>5.8301647000000001</v>
      </c>
      <c r="E77" s="6">
        <v>0</v>
      </c>
      <c r="F77" s="6">
        <v>100</v>
      </c>
      <c r="G77" s="6">
        <v>0</v>
      </c>
    </row>
    <row r="78" spans="1:7" x14ac:dyDescent="0.25">
      <c r="A78" s="6" t="s">
        <v>42</v>
      </c>
      <c r="B78" s="6" t="s">
        <v>43</v>
      </c>
      <c r="C78" s="6" t="s">
        <v>17</v>
      </c>
      <c r="D78" s="6">
        <v>40.029470799999999</v>
      </c>
      <c r="E78" s="6">
        <v>0</v>
      </c>
      <c r="F78" s="6">
        <v>100</v>
      </c>
      <c r="G78" s="6">
        <v>0</v>
      </c>
    </row>
    <row r="79" spans="1:7" x14ac:dyDescent="0.25">
      <c r="A79" s="6" t="s">
        <v>42</v>
      </c>
      <c r="B79" s="6" t="s">
        <v>43</v>
      </c>
      <c r="C79" s="6" t="s">
        <v>18</v>
      </c>
      <c r="D79" s="6">
        <v>8673.4461757000008</v>
      </c>
      <c r="E79" s="6">
        <v>865.69419049999999</v>
      </c>
      <c r="F79" s="6">
        <v>90.924819666482605</v>
      </c>
      <c r="G79" s="6">
        <v>9.0751803335173804</v>
      </c>
    </row>
    <row r="80" spans="1:7" x14ac:dyDescent="0.25">
      <c r="A80" s="6" t="s">
        <v>44</v>
      </c>
      <c r="B80" s="6" t="s">
        <v>45</v>
      </c>
      <c r="C80" s="6" t="s">
        <v>17</v>
      </c>
      <c r="D80" s="6">
        <v>153.77992499999999</v>
      </c>
      <c r="E80" s="6">
        <v>0</v>
      </c>
      <c r="F80" s="6">
        <v>100</v>
      </c>
      <c r="G80" s="6">
        <v>0</v>
      </c>
    </row>
    <row r="81" spans="1:7" x14ac:dyDescent="0.25">
      <c r="A81" s="6" t="s">
        <v>44</v>
      </c>
      <c r="B81" s="6" t="s">
        <v>45</v>
      </c>
      <c r="C81" s="6" t="s">
        <v>18</v>
      </c>
      <c r="D81" s="6">
        <v>65900.216763599994</v>
      </c>
      <c r="E81" s="6">
        <v>2720.0033183</v>
      </c>
      <c r="F81" s="6">
        <v>96.036148944066895</v>
      </c>
      <c r="G81" s="6">
        <v>3.96385105593308</v>
      </c>
    </row>
    <row r="82" spans="1:7" x14ac:dyDescent="0.25">
      <c r="A82" s="6" t="s">
        <v>27</v>
      </c>
      <c r="B82" s="6" t="s">
        <v>28</v>
      </c>
      <c r="C82" s="6" t="s">
        <v>15</v>
      </c>
      <c r="D82" s="6">
        <v>207.96370680000001</v>
      </c>
      <c r="E82" s="6">
        <v>0</v>
      </c>
      <c r="F82" s="6">
        <v>100</v>
      </c>
      <c r="G82" s="6">
        <v>0</v>
      </c>
    </row>
    <row r="83" spans="1:7" x14ac:dyDescent="0.25">
      <c r="A83" s="6" t="s">
        <v>27</v>
      </c>
      <c r="B83" s="6" t="s">
        <v>28</v>
      </c>
      <c r="C83" s="6" t="s">
        <v>17</v>
      </c>
      <c r="D83" s="6">
        <v>65.869295300000005</v>
      </c>
      <c r="E83" s="6">
        <v>0</v>
      </c>
      <c r="F83" s="6">
        <v>100</v>
      </c>
      <c r="G83" s="6">
        <v>0</v>
      </c>
    </row>
    <row r="84" spans="1:7" x14ac:dyDescent="0.25">
      <c r="A84" s="6" t="s">
        <v>27</v>
      </c>
      <c r="B84" s="6" t="s">
        <v>28</v>
      </c>
      <c r="C84" s="6" t="s">
        <v>18</v>
      </c>
      <c r="D84" s="6">
        <v>126781.0442299</v>
      </c>
      <c r="E84" s="6">
        <v>4885.1227669</v>
      </c>
      <c r="F84" s="6">
        <v>96.289766096845</v>
      </c>
      <c r="G84" s="6">
        <v>3.7102339031550402</v>
      </c>
    </row>
    <row r="85" spans="1:7" x14ac:dyDescent="0.25">
      <c r="A85" s="6" t="s">
        <v>29</v>
      </c>
      <c r="B85" s="6" t="s">
        <v>30</v>
      </c>
      <c r="C85" s="6" t="s">
        <v>15</v>
      </c>
      <c r="D85" s="6">
        <v>1465.5522656999999</v>
      </c>
      <c r="E85" s="6">
        <v>27.348254000000001</v>
      </c>
      <c r="F85" s="6">
        <v>98.168112768458599</v>
      </c>
      <c r="G85" s="6">
        <v>1.8318872315414301</v>
      </c>
    </row>
    <row r="86" spans="1:7" x14ac:dyDescent="0.25">
      <c r="A86" s="6" t="s">
        <v>29</v>
      </c>
      <c r="B86" s="6" t="s">
        <v>30</v>
      </c>
      <c r="C86" s="6" t="s">
        <v>17</v>
      </c>
      <c r="D86" s="6">
        <v>175.73638009999999</v>
      </c>
      <c r="E86" s="6">
        <v>0</v>
      </c>
      <c r="F86" s="6">
        <v>100</v>
      </c>
      <c r="G86" s="6">
        <v>0</v>
      </c>
    </row>
    <row r="87" spans="1:7" x14ac:dyDescent="0.25">
      <c r="A87" s="6" t="s">
        <v>29</v>
      </c>
      <c r="B87" s="6" t="s">
        <v>30</v>
      </c>
      <c r="C87" s="6" t="s">
        <v>18</v>
      </c>
      <c r="D87" s="6">
        <v>23936.617904700001</v>
      </c>
      <c r="E87" s="6">
        <v>664.74519889999999</v>
      </c>
      <c r="F87" s="6">
        <v>97.297933467748706</v>
      </c>
      <c r="G87" s="6">
        <v>2.7020665322513202</v>
      </c>
    </row>
    <row r="88" spans="1:7" x14ac:dyDescent="0.25">
      <c r="A88" s="6" t="s">
        <v>46</v>
      </c>
      <c r="B88" s="6" t="s">
        <v>47</v>
      </c>
      <c r="C88" s="6" t="s">
        <v>15</v>
      </c>
      <c r="D88" s="6">
        <v>167.122773</v>
      </c>
      <c r="E88" s="6">
        <v>6.5768962000000002</v>
      </c>
      <c r="F88" s="6">
        <v>96.213639190972003</v>
      </c>
      <c r="G88" s="6">
        <v>3.7863608090279501</v>
      </c>
    </row>
    <row r="89" spans="1:7" x14ac:dyDescent="0.25">
      <c r="A89" s="6" t="s">
        <v>46</v>
      </c>
      <c r="B89" s="6" t="s">
        <v>47</v>
      </c>
      <c r="C89" s="6" t="s">
        <v>17</v>
      </c>
      <c r="D89" s="6">
        <v>14.1399837</v>
      </c>
      <c r="E89" s="6">
        <v>0</v>
      </c>
      <c r="F89" s="6">
        <v>100</v>
      </c>
      <c r="G89" s="6">
        <v>0</v>
      </c>
    </row>
    <row r="90" spans="1:7" x14ac:dyDescent="0.25">
      <c r="A90" s="6" t="s">
        <v>46</v>
      </c>
      <c r="B90" s="6" t="s">
        <v>47</v>
      </c>
      <c r="C90" s="6" t="s">
        <v>18</v>
      </c>
      <c r="D90" s="6">
        <v>21084.272877399999</v>
      </c>
      <c r="E90" s="6">
        <v>2483.8874762999999</v>
      </c>
      <c r="F90" s="6">
        <v>89.4608342822564</v>
      </c>
      <c r="G90" s="6">
        <v>10.5391657177436</v>
      </c>
    </row>
    <row r="91" spans="1:7" x14ac:dyDescent="0.25">
      <c r="A91" s="6" t="s">
        <v>48</v>
      </c>
      <c r="B91" s="6" t="s">
        <v>49</v>
      </c>
      <c r="C91" s="6" t="s">
        <v>15</v>
      </c>
      <c r="D91" s="6">
        <v>72.972897099999997</v>
      </c>
      <c r="E91" s="6">
        <v>374.88913700000001</v>
      </c>
      <c r="F91" s="6">
        <v>16.293610876537599</v>
      </c>
      <c r="G91" s="6">
        <v>83.706389123462401</v>
      </c>
    </row>
    <row r="92" spans="1:7" x14ac:dyDescent="0.25">
      <c r="A92" s="6" t="s">
        <v>48</v>
      </c>
      <c r="B92" s="6" t="s">
        <v>49</v>
      </c>
      <c r="C92" s="6" t="s">
        <v>17</v>
      </c>
      <c r="D92" s="6">
        <v>793.76624630000003</v>
      </c>
      <c r="E92" s="6">
        <v>0</v>
      </c>
      <c r="F92" s="6">
        <v>100</v>
      </c>
      <c r="G92" s="6">
        <v>0</v>
      </c>
    </row>
    <row r="93" spans="1:7" x14ac:dyDescent="0.25">
      <c r="A93" s="6" t="s">
        <v>48</v>
      </c>
      <c r="B93" s="6" t="s">
        <v>49</v>
      </c>
      <c r="C93" s="6" t="s">
        <v>18</v>
      </c>
      <c r="D93" s="6">
        <v>143333.2710605</v>
      </c>
      <c r="E93" s="6">
        <v>8528.1006617999992</v>
      </c>
      <c r="F93" s="6">
        <v>94.384285769922499</v>
      </c>
      <c r="G93" s="6">
        <v>5.6157142300774403</v>
      </c>
    </row>
    <row r="94" spans="1:7" x14ac:dyDescent="0.25">
      <c r="A94" s="6" t="s">
        <v>31</v>
      </c>
      <c r="B94" s="6" t="s">
        <v>32</v>
      </c>
      <c r="C94" s="6" t="s">
        <v>15</v>
      </c>
      <c r="D94" s="6">
        <v>585.45575740000004</v>
      </c>
      <c r="E94" s="6">
        <v>65.064419700000002</v>
      </c>
      <c r="F94" s="6">
        <v>89.998093527236094</v>
      </c>
      <c r="G94" s="6">
        <v>10.001906472763901</v>
      </c>
    </row>
    <row r="95" spans="1:7" x14ac:dyDescent="0.25">
      <c r="A95" s="6" t="s">
        <v>31</v>
      </c>
      <c r="B95" s="6" t="s">
        <v>32</v>
      </c>
      <c r="C95" s="6" t="s">
        <v>17</v>
      </c>
      <c r="D95" s="6">
        <v>130.94091370000001</v>
      </c>
      <c r="E95" s="6">
        <v>107.69695160000001</v>
      </c>
      <c r="F95" s="6">
        <v>54.870132841403702</v>
      </c>
      <c r="G95" s="6">
        <v>45.129867158596298</v>
      </c>
    </row>
    <row r="96" spans="1:7" x14ac:dyDescent="0.25">
      <c r="A96" s="6" t="s">
        <v>31</v>
      </c>
      <c r="B96" s="6" t="s">
        <v>32</v>
      </c>
      <c r="C96" s="6" t="s">
        <v>18</v>
      </c>
      <c r="D96" s="6">
        <v>102705.8460338</v>
      </c>
      <c r="E96" s="6">
        <v>5099.9959347000004</v>
      </c>
      <c r="F96" s="6">
        <v>95.269276839199307</v>
      </c>
      <c r="G96" s="6">
        <v>4.7307231608006699</v>
      </c>
    </row>
    <row r="97" spans="1:7" x14ac:dyDescent="0.25">
      <c r="A97" s="6" t="s">
        <v>50</v>
      </c>
      <c r="B97" s="6" t="s">
        <v>51</v>
      </c>
      <c r="C97" s="6" t="s">
        <v>15</v>
      </c>
      <c r="D97" s="6">
        <v>335.1779229</v>
      </c>
      <c r="E97" s="6">
        <v>0</v>
      </c>
      <c r="F97" s="6">
        <v>100</v>
      </c>
      <c r="G97" s="6">
        <v>0</v>
      </c>
    </row>
    <row r="98" spans="1:7" x14ac:dyDescent="0.25">
      <c r="A98" s="6" t="s">
        <v>50</v>
      </c>
      <c r="B98" s="6" t="s">
        <v>51</v>
      </c>
      <c r="C98" s="6" t="s">
        <v>17</v>
      </c>
      <c r="D98" s="6">
        <v>489.10702259999999</v>
      </c>
      <c r="E98" s="6">
        <v>186.70266760000001</v>
      </c>
      <c r="F98" s="6">
        <v>72.373484679577899</v>
      </c>
      <c r="G98" s="6">
        <v>27.626515320422101</v>
      </c>
    </row>
    <row r="99" spans="1:7" x14ac:dyDescent="0.25">
      <c r="A99" s="6" t="s">
        <v>50</v>
      </c>
      <c r="B99" s="6" t="s">
        <v>51</v>
      </c>
      <c r="C99" s="6" t="s">
        <v>18</v>
      </c>
      <c r="D99" s="6">
        <v>124797.6877445</v>
      </c>
      <c r="E99" s="6">
        <v>14701.324639300001</v>
      </c>
      <c r="F99" s="6">
        <v>89.461341418781799</v>
      </c>
      <c r="G99" s="6">
        <v>10.538658581218201</v>
      </c>
    </row>
    <row r="100" spans="1:7" x14ac:dyDescent="0.25">
      <c r="A100" s="6" t="s">
        <v>52</v>
      </c>
      <c r="B100" s="6" t="s">
        <v>53</v>
      </c>
      <c r="C100" s="6" t="s">
        <v>17</v>
      </c>
      <c r="D100" s="6">
        <v>7.1296596000000001</v>
      </c>
      <c r="E100" s="6">
        <v>0</v>
      </c>
      <c r="F100" s="6">
        <v>100</v>
      </c>
      <c r="G100" s="6">
        <v>0</v>
      </c>
    </row>
    <row r="101" spans="1:7" x14ac:dyDescent="0.25">
      <c r="A101" s="6" t="s">
        <v>52</v>
      </c>
      <c r="B101" s="6" t="s">
        <v>53</v>
      </c>
      <c r="C101" s="6" t="s">
        <v>18</v>
      </c>
      <c r="D101" s="6">
        <v>14170.2246741</v>
      </c>
      <c r="E101" s="6">
        <v>373.64566480000002</v>
      </c>
      <c r="F101" s="6">
        <v>97.430906243707199</v>
      </c>
      <c r="G101" s="6">
        <v>2.5690937562928</v>
      </c>
    </row>
    <row r="102" spans="1:7" x14ac:dyDescent="0.25">
      <c r="A102" s="6" t="s">
        <v>33</v>
      </c>
      <c r="B102" s="6" t="s">
        <v>34</v>
      </c>
      <c r="C102" s="6" t="s">
        <v>15</v>
      </c>
      <c r="D102" s="6">
        <v>11.9750348</v>
      </c>
      <c r="E102" s="6">
        <v>0</v>
      </c>
      <c r="F102" s="6">
        <v>100</v>
      </c>
      <c r="G102" s="6">
        <v>0</v>
      </c>
    </row>
    <row r="103" spans="1:7" x14ac:dyDescent="0.25">
      <c r="A103" s="6" t="s">
        <v>33</v>
      </c>
      <c r="B103" s="6" t="s">
        <v>34</v>
      </c>
      <c r="C103" s="6" t="s">
        <v>17</v>
      </c>
      <c r="D103" s="6">
        <v>13.959900599999999</v>
      </c>
      <c r="E103" s="6">
        <v>0</v>
      </c>
      <c r="F103" s="6">
        <v>100</v>
      </c>
      <c r="G103" s="6">
        <v>0</v>
      </c>
    </row>
    <row r="104" spans="1:7" x14ac:dyDescent="0.25">
      <c r="A104" s="6" t="s">
        <v>33</v>
      </c>
      <c r="B104" s="6" t="s">
        <v>34</v>
      </c>
      <c r="C104" s="6" t="s">
        <v>18</v>
      </c>
      <c r="D104" s="6">
        <v>15844.840515</v>
      </c>
      <c r="E104" s="6">
        <v>1440.2245505000001</v>
      </c>
      <c r="F104" s="6">
        <v>91.667809493094694</v>
      </c>
      <c r="G104" s="6">
        <v>8.3321905069053308</v>
      </c>
    </row>
    <row r="105" spans="1:7" x14ac:dyDescent="0.25">
      <c r="A105" s="6" t="s">
        <v>54</v>
      </c>
      <c r="B105" s="6" t="s">
        <v>55</v>
      </c>
      <c r="C105" s="6" t="s">
        <v>15</v>
      </c>
      <c r="D105" s="6">
        <v>103.86892229999999</v>
      </c>
      <c r="E105" s="6">
        <v>0</v>
      </c>
      <c r="F105" s="6">
        <v>100</v>
      </c>
      <c r="G105" s="6">
        <v>0</v>
      </c>
    </row>
    <row r="106" spans="1:7" x14ac:dyDescent="0.25">
      <c r="A106" s="6" t="s">
        <v>54</v>
      </c>
      <c r="B106" s="6" t="s">
        <v>55</v>
      </c>
      <c r="C106" s="6" t="s">
        <v>16</v>
      </c>
      <c r="D106" s="6">
        <v>0</v>
      </c>
      <c r="E106" s="6">
        <v>105.5012248</v>
      </c>
      <c r="F106" s="6">
        <v>0</v>
      </c>
      <c r="G106" s="6">
        <v>100</v>
      </c>
    </row>
    <row r="107" spans="1:7" x14ac:dyDescent="0.25">
      <c r="A107" s="6" t="s">
        <v>54</v>
      </c>
      <c r="B107" s="6" t="s">
        <v>55</v>
      </c>
      <c r="C107" s="6" t="s">
        <v>17</v>
      </c>
      <c r="D107" s="6">
        <v>748.65233579999995</v>
      </c>
      <c r="E107" s="6">
        <v>38.9865888</v>
      </c>
      <c r="F107" s="6">
        <v>95.050195263038901</v>
      </c>
      <c r="G107" s="6">
        <v>4.9498047369610703</v>
      </c>
    </row>
    <row r="108" spans="1:7" x14ac:dyDescent="0.25">
      <c r="A108" s="6" t="s">
        <v>54</v>
      </c>
      <c r="B108" s="6" t="s">
        <v>55</v>
      </c>
      <c r="C108" s="6" t="s">
        <v>18</v>
      </c>
      <c r="D108" s="6">
        <v>113481.2586204</v>
      </c>
      <c r="E108" s="6">
        <v>12897.7323087</v>
      </c>
      <c r="F108" s="6">
        <v>89.794401574280798</v>
      </c>
      <c r="G108" s="6">
        <v>10.205598425719201</v>
      </c>
    </row>
    <row r="109" spans="1:7" x14ac:dyDescent="0.25">
      <c r="A109" s="6" t="s">
        <v>35</v>
      </c>
      <c r="B109" s="6" t="s">
        <v>36</v>
      </c>
      <c r="C109" s="6" t="s">
        <v>15</v>
      </c>
      <c r="D109" s="6">
        <v>276.51409960000001</v>
      </c>
      <c r="E109" s="6">
        <v>0</v>
      </c>
      <c r="F109" s="6">
        <v>100</v>
      </c>
      <c r="G109" s="6">
        <v>0</v>
      </c>
    </row>
    <row r="110" spans="1:7" x14ac:dyDescent="0.25">
      <c r="A110" s="6" t="s">
        <v>35</v>
      </c>
      <c r="B110" s="6" t="s">
        <v>36</v>
      </c>
      <c r="C110" s="6" t="s">
        <v>17</v>
      </c>
      <c r="D110" s="6">
        <v>252.3049547</v>
      </c>
      <c r="E110" s="6">
        <v>0</v>
      </c>
      <c r="F110" s="6">
        <v>100</v>
      </c>
      <c r="G110" s="6">
        <v>0</v>
      </c>
    </row>
    <row r="111" spans="1:7" x14ac:dyDescent="0.25">
      <c r="A111" s="6" t="s">
        <v>35</v>
      </c>
      <c r="B111" s="6" t="s">
        <v>36</v>
      </c>
      <c r="C111" s="6" t="s">
        <v>18</v>
      </c>
      <c r="D111" s="6">
        <v>147755.7539709</v>
      </c>
      <c r="E111" s="6">
        <v>8216.4269717000006</v>
      </c>
      <c r="F111" s="6">
        <v>94.732120226796198</v>
      </c>
      <c r="G111" s="6">
        <v>5.2678797732037603</v>
      </c>
    </row>
    <row r="112" spans="1:7" x14ac:dyDescent="0.25">
      <c r="A112" s="6" t="s">
        <v>56</v>
      </c>
      <c r="B112" s="6" t="s">
        <v>57</v>
      </c>
      <c r="C112" s="6" t="s">
        <v>15</v>
      </c>
      <c r="D112" s="6">
        <v>33.823702099999998</v>
      </c>
      <c r="E112" s="6">
        <v>0</v>
      </c>
      <c r="F112" s="6">
        <v>100</v>
      </c>
      <c r="G112" s="6">
        <v>0</v>
      </c>
    </row>
    <row r="113" spans="1:7" x14ac:dyDescent="0.25">
      <c r="A113" s="6" t="s">
        <v>56</v>
      </c>
      <c r="B113" s="6" t="s">
        <v>57</v>
      </c>
      <c r="C113" s="6" t="s">
        <v>17</v>
      </c>
      <c r="D113" s="6">
        <v>84.723004599999996</v>
      </c>
      <c r="E113" s="6">
        <v>0</v>
      </c>
      <c r="F113" s="6">
        <v>100</v>
      </c>
      <c r="G113" s="6">
        <v>0</v>
      </c>
    </row>
    <row r="114" spans="1:7" x14ac:dyDescent="0.25">
      <c r="A114" s="6" t="s">
        <v>56</v>
      </c>
      <c r="B114" s="6" t="s">
        <v>57</v>
      </c>
      <c r="C114" s="6" t="s">
        <v>18</v>
      </c>
      <c r="D114" s="6">
        <v>25961.033950100002</v>
      </c>
      <c r="E114" s="6">
        <v>2270.4193446999998</v>
      </c>
      <c r="F114" s="6">
        <v>91.957837519054706</v>
      </c>
      <c r="G114" s="6">
        <v>8.0421624809453007</v>
      </c>
    </row>
    <row r="115" spans="1:7" x14ac:dyDescent="0.25">
      <c r="A115" s="6" t="s">
        <v>37</v>
      </c>
      <c r="B115" s="6" t="s">
        <v>38</v>
      </c>
      <c r="C115" s="6" t="s">
        <v>15</v>
      </c>
      <c r="D115" s="6">
        <v>1004.5590327</v>
      </c>
      <c r="E115" s="6">
        <v>0</v>
      </c>
      <c r="F115" s="6">
        <v>100</v>
      </c>
      <c r="G115" s="6">
        <v>0</v>
      </c>
    </row>
    <row r="116" spans="1:7" x14ac:dyDescent="0.25">
      <c r="A116" s="6" t="s">
        <v>37</v>
      </c>
      <c r="B116" s="6" t="s">
        <v>38</v>
      </c>
      <c r="C116" s="6" t="s">
        <v>17</v>
      </c>
      <c r="D116" s="6">
        <v>5061.2813593999999</v>
      </c>
      <c r="E116" s="6">
        <v>0</v>
      </c>
      <c r="F116" s="6">
        <v>100</v>
      </c>
      <c r="G116" s="6">
        <v>0</v>
      </c>
    </row>
    <row r="117" spans="1:7" x14ac:dyDescent="0.25">
      <c r="A117" s="6" t="s">
        <v>37</v>
      </c>
      <c r="B117" s="6" t="s">
        <v>38</v>
      </c>
      <c r="C117" s="6" t="s">
        <v>18</v>
      </c>
      <c r="D117" s="6">
        <v>705753.86381550005</v>
      </c>
      <c r="E117" s="6">
        <v>76163.295796000006</v>
      </c>
      <c r="F117" s="6">
        <v>90.259416248923102</v>
      </c>
      <c r="G117" s="6">
        <v>9.7405837510769295</v>
      </c>
    </row>
    <row r="118" spans="1:7" x14ac:dyDescent="0.25">
      <c r="A118" s="6" t="s">
        <v>39</v>
      </c>
      <c r="B118" s="6" t="s">
        <v>40</v>
      </c>
      <c r="C118" s="6" t="s">
        <v>15</v>
      </c>
      <c r="D118" s="6">
        <v>7.1690756999999996</v>
      </c>
      <c r="E118" s="6">
        <v>0</v>
      </c>
      <c r="F118" s="6">
        <v>100</v>
      </c>
      <c r="G118" s="6">
        <v>0</v>
      </c>
    </row>
    <row r="119" spans="1:7" x14ac:dyDescent="0.25">
      <c r="A119" s="6" t="s">
        <v>39</v>
      </c>
      <c r="B119" s="6" t="s">
        <v>40</v>
      </c>
      <c r="C119" s="6" t="s">
        <v>17</v>
      </c>
      <c r="D119" s="6">
        <v>75.211383100000006</v>
      </c>
      <c r="E119" s="6">
        <v>7.7316482999999998</v>
      </c>
      <c r="F119" s="6">
        <v>90.678363004706895</v>
      </c>
      <c r="G119" s="6">
        <v>9.3216369952931295</v>
      </c>
    </row>
    <row r="120" spans="1:7" x14ac:dyDescent="0.25">
      <c r="A120" s="6" t="s">
        <v>39</v>
      </c>
      <c r="B120" s="6" t="s">
        <v>40</v>
      </c>
      <c r="C120" s="6" t="s">
        <v>18</v>
      </c>
      <c r="D120" s="6">
        <v>21641.6801911</v>
      </c>
      <c r="E120" s="6">
        <v>677.20770770000001</v>
      </c>
      <c r="F120" s="6">
        <v>96.965764106300298</v>
      </c>
      <c r="G120" s="6">
        <v>3.03423589369975</v>
      </c>
    </row>
    <row r="121" spans="1:7" x14ac:dyDescent="0.25">
      <c r="A121" s="6" t="s">
        <v>58</v>
      </c>
      <c r="B121" s="6" t="s">
        <v>59</v>
      </c>
      <c r="C121" s="6" t="s">
        <v>17</v>
      </c>
      <c r="D121" s="6">
        <v>20.9781069</v>
      </c>
      <c r="E121" s="6">
        <v>0</v>
      </c>
      <c r="F121" s="6">
        <v>100</v>
      </c>
      <c r="G121" s="6">
        <v>0</v>
      </c>
    </row>
    <row r="122" spans="1:7" x14ac:dyDescent="0.25">
      <c r="A122" s="6" t="s">
        <v>58</v>
      </c>
      <c r="B122" s="6" t="s">
        <v>59</v>
      </c>
      <c r="C122" s="6" t="s">
        <v>18</v>
      </c>
      <c r="D122" s="6">
        <v>8762.2479695999991</v>
      </c>
      <c r="E122" s="6">
        <v>528.77391980000004</v>
      </c>
      <c r="F122" s="6">
        <v>94.308764675247701</v>
      </c>
      <c r="G122" s="6">
        <v>5.6912353247522898</v>
      </c>
    </row>
    <row r="123" spans="1:7" x14ac:dyDescent="0.25">
      <c r="A123" s="6" t="s">
        <v>60</v>
      </c>
      <c r="B123" s="6" t="s">
        <v>61</v>
      </c>
      <c r="C123" s="6" t="s">
        <v>15</v>
      </c>
      <c r="D123" s="6">
        <v>101.8567518</v>
      </c>
      <c r="E123" s="6">
        <v>3.6274508000000001</v>
      </c>
      <c r="F123" s="6">
        <v>96.561143080584799</v>
      </c>
      <c r="G123" s="6">
        <v>3.4388569194151501</v>
      </c>
    </row>
    <row r="124" spans="1:7" x14ac:dyDescent="0.25">
      <c r="A124" s="6" t="s">
        <v>60</v>
      </c>
      <c r="B124" s="6" t="s">
        <v>61</v>
      </c>
      <c r="C124" s="6" t="s">
        <v>16</v>
      </c>
      <c r="D124" s="6">
        <v>3.2211816</v>
      </c>
      <c r="E124" s="6">
        <v>0</v>
      </c>
      <c r="F124" s="6">
        <v>100</v>
      </c>
      <c r="G124" s="6">
        <v>0</v>
      </c>
    </row>
    <row r="125" spans="1:7" x14ac:dyDescent="0.25">
      <c r="A125" s="6" t="s">
        <v>60</v>
      </c>
      <c r="B125" s="6" t="s">
        <v>61</v>
      </c>
      <c r="C125" s="6" t="s">
        <v>17</v>
      </c>
      <c r="D125" s="6">
        <v>72.973953899999998</v>
      </c>
      <c r="E125" s="6">
        <v>0</v>
      </c>
      <c r="F125" s="6">
        <v>100</v>
      </c>
      <c r="G125" s="6">
        <v>0</v>
      </c>
    </row>
    <row r="126" spans="1:7" x14ac:dyDescent="0.25">
      <c r="A126" s="6" t="s">
        <v>60</v>
      </c>
      <c r="B126" s="6" t="s">
        <v>61</v>
      </c>
      <c r="C126" s="6" t="s">
        <v>18</v>
      </c>
      <c r="D126" s="6">
        <v>7982.6114279000003</v>
      </c>
      <c r="E126" s="6">
        <v>375.70923069999998</v>
      </c>
      <c r="F126" s="6">
        <v>95.504967492322393</v>
      </c>
      <c r="G126" s="6">
        <v>4.4950325076775703</v>
      </c>
    </row>
    <row r="127" spans="1:7" x14ac:dyDescent="0.25">
      <c r="A127" s="6" t="s">
        <v>62</v>
      </c>
      <c r="B127" s="6" t="s">
        <v>63</v>
      </c>
      <c r="C127" s="6" t="s">
        <v>15</v>
      </c>
      <c r="D127" s="6">
        <v>8.5161066000000005</v>
      </c>
      <c r="E127" s="6">
        <v>0</v>
      </c>
      <c r="F127" s="6">
        <v>100</v>
      </c>
      <c r="G127" s="6">
        <v>0</v>
      </c>
    </row>
    <row r="128" spans="1:7" x14ac:dyDescent="0.25">
      <c r="A128" s="6" t="s">
        <v>62</v>
      </c>
      <c r="B128" s="6" t="s">
        <v>63</v>
      </c>
      <c r="C128" s="6" t="s">
        <v>18</v>
      </c>
      <c r="D128" s="6">
        <v>10867.9076021</v>
      </c>
      <c r="E128" s="6">
        <v>634.57629440000005</v>
      </c>
      <c r="F128" s="6">
        <v>94.483136858873706</v>
      </c>
      <c r="G128" s="6">
        <v>5.51686314112633</v>
      </c>
    </row>
    <row r="129" spans="1:7" x14ac:dyDescent="0.25">
      <c r="A129" s="6" t="s">
        <v>64</v>
      </c>
      <c r="B129" s="6" t="s">
        <v>65</v>
      </c>
      <c r="C129" s="6" t="s">
        <v>15</v>
      </c>
      <c r="D129" s="6">
        <v>95.265317800000005</v>
      </c>
      <c r="E129" s="6">
        <v>0</v>
      </c>
      <c r="F129" s="6">
        <v>100</v>
      </c>
      <c r="G129" s="6">
        <v>0</v>
      </c>
    </row>
    <row r="130" spans="1:7" x14ac:dyDescent="0.25">
      <c r="A130" s="6" t="s">
        <v>64</v>
      </c>
      <c r="B130" s="6" t="s">
        <v>65</v>
      </c>
      <c r="C130" s="6" t="s">
        <v>17</v>
      </c>
      <c r="D130" s="6">
        <v>68.544053899999994</v>
      </c>
      <c r="E130" s="6">
        <v>0</v>
      </c>
      <c r="F130" s="6">
        <v>100</v>
      </c>
      <c r="G130" s="6">
        <v>0</v>
      </c>
    </row>
    <row r="131" spans="1:7" x14ac:dyDescent="0.25">
      <c r="A131" s="6" t="s">
        <v>64</v>
      </c>
      <c r="B131" s="6" t="s">
        <v>65</v>
      </c>
      <c r="C131" s="6" t="s">
        <v>18</v>
      </c>
      <c r="D131" s="6">
        <v>20140.226591300001</v>
      </c>
      <c r="E131" s="6">
        <v>429.96403659999999</v>
      </c>
      <c r="F131" s="6">
        <v>97.909771258916606</v>
      </c>
      <c r="G131" s="6">
        <v>2.09022874108335</v>
      </c>
    </row>
    <row r="132" spans="1:7" x14ac:dyDescent="0.25">
      <c r="A132" s="6" t="s">
        <v>66</v>
      </c>
      <c r="B132" s="6" t="s">
        <v>67</v>
      </c>
      <c r="C132" s="6" t="s">
        <v>15</v>
      </c>
      <c r="D132" s="6">
        <v>4.4390774000000004</v>
      </c>
      <c r="E132" s="6">
        <v>2.7636736000000002</v>
      </c>
      <c r="F132" s="6">
        <v>61.630304865460403</v>
      </c>
      <c r="G132" s="6">
        <v>38.369695134539597</v>
      </c>
    </row>
    <row r="133" spans="1:7" x14ac:dyDescent="0.25">
      <c r="A133" s="6" t="s">
        <v>66</v>
      </c>
      <c r="B133" s="6" t="s">
        <v>67</v>
      </c>
      <c r="C133" s="6" t="s">
        <v>17</v>
      </c>
      <c r="D133" s="6">
        <v>3.7390205000000001</v>
      </c>
      <c r="E133" s="6">
        <v>0</v>
      </c>
      <c r="F133" s="6">
        <v>100</v>
      </c>
      <c r="G133" s="6">
        <v>0</v>
      </c>
    </row>
    <row r="134" spans="1:7" x14ac:dyDescent="0.25">
      <c r="A134" s="6" t="s">
        <v>66</v>
      </c>
      <c r="B134" s="6" t="s">
        <v>67</v>
      </c>
      <c r="C134" s="6" t="s">
        <v>18</v>
      </c>
      <c r="D134" s="6">
        <v>1470.5584074000001</v>
      </c>
      <c r="E134" s="6">
        <v>145.49982979999999</v>
      </c>
      <c r="F134" s="6">
        <v>90.996622123464107</v>
      </c>
      <c r="G134" s="6">
        <v>9.0033778765358505</v>
      </c>
    </row>
    <row r="135" spans="1:7" x14ac:dyDescent="0.25">
      <c r="A135" s="6" t="s">
        <v>68</v>
      </c>
      <c r="B135" s="6" t="s">
        <v>69</v>
      </c>
      <c r="C135" s="6" t="s">
        <v>15</v>
      </c>
      <c r="D135" s="6">
        <v>157.83938660000001</v>
      </c>
      <c r="E135" s="6">
        <v>0</v>
      </c>
      <c r="F135" s="6">
        <v>100</v>
      </c>
      <c r="G135" s="6">
        <v>0</v>
      </c>
    </row>
    <row r="136" spans="1:7" x14ac:dyDescent="0.25">
      <c r="A136" s="6" t="s">
        <v>68</v>
      </c>
      <c r="B136" s="6" t="s">
        <v>69</v>
      </c>
      <c r="C136" s="6" t="s">
        <v>16</v>
      </c>
      <c r="D136" s="6">
        <v>50.791458400000003</v>
      </c>
      <c r="E136" s="6">
        <v>0</v>
      </c>
      <c r="F136" s="6">
        <v>100</v>
      </c>
      <c r="G136" s="6">
        <v>0</v>
      </c>
    </row>
    <row r="137" spans="1:7" x14ac:dyDescent="0.25">
      <c r="A137" s="6" t="s">
        <v>68</v>
      </c>
      <c r="B137" s="6" t="s">
        <v>69</v>
      </c>
      <c r="C137" s="6" t="s">
        <v>17</v>
      </c>
      <c r="D137" s="6">
        <v>231.6314448</v>
      </c>
      <c r="E137" s="6">
        <v>0</v>
      </c>
      <c r="F137" s="6">
        <v>100</v>
      </c>
      <c r="G137" s="6">
        <v>0</v>
      </c>
    </row>
    <row r="138" spans="1:7" x14ac:dyDescent="0.25">
      <c r="A138" s="6" t="s">
        <v>68</v>
      </c>
      <c r="B138" s="6" t="s">
        <v>69</v>
      </c>
      <c r="C138" s="6" t="s">
        <v>18</v>
      </c>
      <c r="D138" s="6">
        <v>124954.48666169999</v>
      </c>
      <c r="E138" s="6">
        <v>4030.2510496</v>
      </c>
      <c r="F138" s="6">
        <v>96.875404702050304</v>
      </c>
      <c r="G138" s="6">
        <v>3.1245952979496701</v>
      </c>
    </row>
    <row r="139" spans="1:7" x14ac:dyDescent="0.25">
      <c r="A139" t="s">
        <v>21</v>
      </c>
    </row>
    <row r="140" spans="1:7" x14ac:dyDescent="0.25">
      <c r="A140" t="s">
        <v>1037</v>
      </c>
    </row>
    <row r="141" spans="1:7" x14ac:dyDescent="0.25">
      <c r="A141" t="s">
        <v>22</v>
      </c>
    </row>
    <row r="142" spans="1:7" x14ac:dyDescent="0.25">
      <c r="A142" t="s">
        <v>23</v>
      </c>
    </row>
    <row r="143" spans="1:7" x14ac:dyDescent="0.25">
      <c r="A143" t="s">
        <v>24</v>
      </c>
    </row>
    <row r="146" spans="1:7" x14ac:dyDescent="0.25">
      <c r="G146" s="7" t="str">
        <f>HYPERLINK("#'Indice'!A1", "Ir al índice")</f>
        <v>Ir al índice</v>
      </c>
    </row>
    <row r="147" spans="1:7" ht="17.25" x14ac:dyDescent="0.3">
      <c r="A147" s="4" t="s">
        <v>493</v>
      </c>
    </row>
    <row r="148" spans="1:7" x14ac:dyDescent="0.25">
      <c r="A148" s="5" t="s">
        <v>26</v>
      </c>
      <c r="B148" s="5" t="s">
        <v>71</v>
      </c>
      <c r="C148" s="5" t="s">
        <v>11</v>
      </c>
      <c r="D148" s="5" t="s">
        <v>431</v>
      </c>
      <c r="E148" s="5" t="s">
        <v>469</v>
      </c>
      <c r="F148" s="5" t="s">
        <v>433</v>
      </c>
      <c r="G148" s="5" t="s">
        <v>470</v>
      </c>
    </row>
    <row r="149" spans="1:7" x14ac:dyDescent="0.25">
      <c r="A149" s="6" t="s">
        <v>72</v>
      </c>
      <c r="B149" s="6" t="s">
        <v>73</v>
      </c>
      <c r="C149" s="6" t="s">
        <v>15</v>
      </c>
      <c r="D149" s="6">
        <v>1064.0746343999999</v>
      </c>
      <c r="E149" s="6">
        <v>57.107943800000001</v>
      </c>
      <c r="F149" s="6">
        <v>94.906454585507007</v>
      </c>
      <c r="G149" s="6">
        <v>5.0935454144929597</v>
      </c>
    </row>
    <row r="150" spans="1:7" x14ac:dyDescent="0.25">
      <c r="A150" s="6" t="s">
        <v>72</v>
      </c>
      <c r="B150" s="6" t="s">
        <v>73</v>
      </c>
      <c r="C150" s="6" t="s">
        <v>16</v>
      </c>
      <c r="D150" s="6">
        <v>215.77874159999999</v>
      </c>
      <c r="E150" s="6">
        <v>0</v>
      </c>
      <c r="F150" s="6">
        <v>100</v>
      </c>
      <c r="G150" s="6">
        <v>0</v>
      </c>
    </row>
    <row r="151" spans="1:7" x14ac:dyDescent="0.25">
      <c r="A151" s="6" t="s">
        <v>72</v>
      </c>
      <c r="B151" s="6" t="s">
        <v>73</v>
      </c>
      <c r="C151" s="6" t="s">
        <v>17</v>
      </c>
      <c r="D151" s="6">
        <v>2095.4799790000002</v>
      </c>
      <c r="E151" s="6">
        <v>71.475905400000002</v>
      </c>
      <c r="F151" s="6">
        <v>96.701552352101004</v>
      </c>
      <c r="G151" s="6">
        <v>3.2984476478989602</v>
      </c>
    </row>
    <row r="152" spans="1:7" x14ac:dyDescent="0.25">
      <c r="A152" s="6" t="s">
        <v>72</v>
      </c>
      <c r="B152" s="6" t="s">
        <v>73</v>
      </c>
      <c r="C152" s="6" t="s">
        <v>18</v>
      </c>
      <c r="D152" s="6">
        <v>539019.45587940002</v>
      </c>
      <c r="E152" s="6">
        <v>31271.626927500001</v>
      </c>
      <c r="F152" s="6">
        <v>94.516549904027102</v>
      </c>
      <c r="G152" s="6">
        <v>5.4834500959729304</v>
      </c>
    </row>
    <row r="153" spans="1:7" x14ac:dyDescent="0.25">
      <c r="A153" s="6" t="s">
        <v>74</v>
      </c>
      <c r="B153" s="6" t="s">
        <v>75</v>
      </c>
      <c r="C153" s="6" t="s">
        <v>15</v>
      </c>
      <c r="D153" s="6">
        <v>501.2615874</v>
      </c>
      <c r="E153" s="6">
        <v>26.107941499999999</v>
      </c>
      <c r="F153" s="6">
        <v>95.049402730101505</v>
      </c>
      <c r="G153" s="6">
        <v>4.9505972698985001</v>
      </c>
    </row>
    <row r="154" spans="1:7" x14ac:dyDescent="0.25">
      <c r="A154" s="6" t="s">
        <v>74</v>
      </c>
      <c r="B154" s="6" t="s">
        <v>75</v>
      </c>
      <c r="C154" s="6" t="s">
        <v>16</v>
      </c>
      <c r="D154" s="6">
        <v>25.638445399999998</v>
      </c>
      <c r="E154" s="6">
        <v>6.6385329999999998</v>
      </c>
      <c r="F154" s="6">
        <v>79.432606987771806</v>
      </c>
      <c r="G154" s="6">
        <v>20.567393012228202</v>
      </c>
    </row>
    <row r="155" spans="1:7" x14ac:dyDescent="0.25">
      <c r="A155" s="6" t="s">
        <v>74</v>
      </c>
      <c r="B155" s="6" t="s">
        <v>75</v>
      </c>
      <c r="C155" s="6" t="s">
        <v>17</v>
      </c>
      <c r="D155" s="6">
        <v>860.88235550000002</v>
      </c>
      <c r="E155" s="6">
        <v>69.783324300000004</v>
      </c>
      <c r="F155" s="6">
        <v>92.501783850566397</v>
      </c>
      <c r="G155" s="6">
        <v>7.4982161494336399</v>
      </c>
    </row>
    <row r="156" spans="1:7" x14ac:dyDescent="0.25">
      <c r="A156" s="6" t="s">
        <v>74</v>
      </c>
      <c r="B156" s="6" t="s">
        <v>75</v>
      </c>
      <c r="C156" s="6" t="s">
        <v>18</v>
      </c>
      <c r="D156" s="6">
        <v>162136.19707339999</v>
      </c>
      <c r="E156" s="6">
        <v>10749.490738799999</v>
      </c>
      <c r="F156" s="6">
        <v>93.782313114040505</v>
      </c>
      <c r="G156" s="6">
        <v>6.2176868859594796</v>
      </c>
    </row>
    <row r="157" spans="1:7" x14ac:dyDescent="0.25">
      <c r="A157" s="6" t="s">
        <v>76</v>
      </c>
      <c r="B157" s="6" t="s">
        <v>77</v>
      </c>
      <c r="C157" s="6" t="s">
        <v>15</v>
      </c>
      <c r="D157" s="6">
        <v>1635.6056636999999</v>
      </c>
      <c r="E157" s="6">
        <v>114.6133739</v>
      </c>
      <c r="F157" s="6">
        <v>93.451483989274607</v>
      </c>
      <c r="G157" s="6">
        <v>6.5485160107254003</v>
      </c>
    </row>
    <row r="158" spans="1:7" x14ac:dyDescent="0.25">
      <c r="A158" s="6" t="s">
        <v>76</v>
      </c>
      <c r="B158" s="6" t="s">
        <v>77</v>
      </c>
      <c r="C158" s="6" t="s">
        <v>17</v>
      </c>
      <c r="D158" s="6">
        <v>410.66345990000002</v>
      </c>
      <c r="E158" s="6">
        <v>64.629536200000004</v>
      </c>
      <c r="F158" s="6">
        <v>86.402169455406394</v>
      </c>
      <c r="G158" s="6">
        <v>13.597830544593601</v>
      </c>
    </row>
    <row r="159" spans="1:7" x14ac:dyDescent="0.25">
      <c r="A159" s="6" t="s">
        <v>76</v>
      </c>
      <c r="B159" s="6" t="s">
        <v>77</v>
      </c>
      <c r="C159" s="6" t="s">
        <v>18</v>
      </c>
      <c r="D159" s="6">
        <v>82210.208704200006</v>
      </c>
      <c r="E159" s="6">
        <v>23294.2792701</v>
      </c>
      <c r="F159" s="6">
        <v>77.921053675200696</v>
      </c>
      <c r="G159" s="6">
        <v>22.078946324799301</v>
      </c>
    </row>
    <row r="160" spans="1:7" x14ac:dyDescent="0.25">
      <c r="A160" s="6" t="s">
        <v>78</v>
      </c>
      <c r="B160" s="6" t="s">
        <v>79</v>
      </c>
      <c r="C160" s="6" t="s">
        <v>15</v>
      </c>
      <c r="D160" s="6">
        <v>2400.2246917000002</v>
      </c>
      <c r="E160" s="6">
        <v>323.4745284</v>
      </c>
      <c r="F160" s="6">
        <v>88.123705950610699</v>
      </c>
      <c r="G160" s="6">
        <v>11.876294049389299</v>
      </c>
    </row>
    <row r="161" spans="1:7" x14ac:dyDescent="0.25">
      <c r="A161" s="6" t="s">
        <v>78</v>
      </c>
      <c r="B161" s="6" t="s">
        <v>79</v>
      </c>
      <c r="C161" s="6" t="s">
        <v>17</v>
      </c>
      <c r="D161" s="6">
        <v>1941.9655173000001</v>
      </c>
      <c r="E161" s="6">
        <v>1205.04206</v>
      </c>
      <c r="F161" s="6">
        <v>61.7083203519365</v>
      </c>
      <c r="G161" s="6">
        <v>38.2916796480635</v>
      </c>
    </row>
    <row r="162" spans="1:7" x14ac:dyDescent="0.25">
      <c r="A162" s="6" t="s">
        <v>78</v>
      </c>
      <c r="B162" s="6" t="s">
        <v>79</v>
      </c>
      <c r="C162" s="6" t="s">
        <v>18</v>
      </c>
      <c r="D162" s="6">
        <v>332500.46341530001</v>
      </c>
      <c r="E162" s="6">
        <v>63625.829787199997</v>
      </c>
      <c r="F162" s="6">
        <v>83.937993796671705</v>
      </c>
      <c r="G162" s="6">
        <v>16.062006203328298</v>
      </c>
    </row>
    <row r="163" spans="1:7" x14ac:dyDescent="0.25">
      <c r="A163" s="6" t="s">
        <v>80</v>
      </c>
      <c r="B163" s="6" t="s">
        <v>81</v>
      </c>
      <c r="C163" s="6" t="s">
        <v>15</v>
      </c>
      <c r="D163" s="6">
        <v>2681.8654019999999</v>
      </c>
      <c r="E163" s="6">
        <v>707.97197659999995</v>
      </c>
      <c r="F163" s="6">
        <v>79.114869017923496</v>
      </c>
      <c r="G163" s="6">
        <v>20.8851309820765</v>
      </c>
    </row>
    <row r="164" spans="1:7" x14ac:dyDescent="0.25">
      <c r="A164" s="6" t="s">
        <v>80</v>
      </c>
      <c r="B164" s="6" t="s">
        <v>81</v>
      </c>
      <c r="C164" s="6" t="s">
        <v>16</v>
      </c>
      <c r="D164" s="6">
        <v>44.8276781</v>
      </c>
      <c r="E164" s="6">
        <v>0</v>
      </c>
      <c r="F164" s="6">
        <v>100</v>
      </c>
      <c r="G164" s="6">
        <v>0</v>
      </c>
    </row>
    <row r="165" spans="1:7" x14ac:dyDescent="0.25">
      <c r="A165" s="6" t="s">
        <v>80</v>
      </c>
      <c r="B165" s="6" t="s">
        <v>81</v>
      </c>
      <c r="C165" s="6" t="s">
        <v>17</v>
      </c>
      <c r="D165" s="6">
        <v>3462.4217687999999</v>
      </c>
      <c r="E165" s="6">
        <v>805.8272485</v>
      </c>
      <c r="F165" s="6">
        <v>81.120425606991702</v>
      </c>
      <c r="G165" s="6">
        <v>18.879574393008301</v>
      </c>
    </row>
    <row r="166" spans="1:7" x14ac:dyDescent="0.25">
      <c r="A166" s="6" t="s">
        <v>80</v>
      </c>
      <c r="B166" s="6" t="s">
        <v>81</v>
      </c>
      <c r="C166" s="6" t="s">
        <v>18</v>
      </c>
      <c r="D166" s="6">
        <v>318893.50020190002</v>
      </c>
      <c r="E166" s="6">
        <v>69163.585740099996</v>
      </c>
      <c r="F166" s="6">
        <v>82.176955853748396</v>
      </c>
      <c r="G166" s="6">
        <v>17.8230441462516</v>
      </c>
    </row>
    <row r="167" spans="1:7" x14ac:dyDescent="0.25">
      <c r="A167" s="6" t="s">
        <v>82</v>
      </c>
      <c r="B167" s="6" t="s">
        <v>83</v>
      </c>
      <c r="C167" s="6" t="s">
        <v>15</v>
      </c>
      <c r="D167" s="6">
        <v>578.30142239999998</v>
      </c>
      <c r="E167" s="6">
        <v>247.2546844</v>
      </c>
      <c r="F167" s="6">
        <v>70.049923637728</v>
      </c>
      <c r="G167" s="6">
        <v>29.950076362272</v>
      </c>
    </row>
    <row r="168" spans="1:7" x14ac:dyDescent="0.25">
      <c r="A168" s="6" t="s">
        <v>82</v>
      </c>
      <c r="B168" s="6" t="s">
        <v>83</v>
      </c>
      <c r="C168" s="6" t="s">
        <v>17</v>
      </c>
      <c r="D168" s="6">
        <v>429.68956919999999</v>
      </c>
      <c r="E168" s="6">
        <v>342.3445049</v>
      </c>
      <c r="F168" s="6">
        <v>55.656814072735202</v>
      </c>
      <c r="G168" s="6">
        <v>44.343185927264798</v>
      </c>
    </row>
    <row r="169" spans="1:7" x14ac:dyDescent="0.25">
      <c r="A169" s="6" t="s">
        <v>82</v>
      </c>
      <c r="B169" s="6" t="s">
        <v>83</v>
      </c>
      <c r="C169" s="6" t="s">
        <v>18</v>
      </c>
      <c r="D169" s="6">
        <v>148270.1521754</v>
      </c>
      <c r="E169" s="6">
        <v>30713.257655900001</v>
      </c>
      <c r="F169" s="6">
        <v>82.840165082982494</v>
      </c>
      <c r="G169" s="6">
        <v>17.159834917017498</v>
      </c>
    </row>
    <row r="170" spans="1:7" x14ac:dyDescent="0.25">
      <c r="A170" s="6" t="s">
        <v>84</v>
      </c>
      <c r="B170" s="6" t="s">
        <v>85</v>
      </c>
      <c r="C170" s="6" t="s">
        <v>15</v>
      </c>
      <c r="D170" s="6">
        <v>5934.4727157999996</v>
      </c>
      <c r="E170" s="6">
        <v>1179.9631787999999</v>
      </c>
      <c r="F170" s="6">
        <v>83.414522299714406</v>
      </c>
      <c r="G170" s="6">
        <v>16.585477700285601</v>
      </c>
    </row>
    <row r="171" spans="1:7" x14ac:dyDescent="0.25">
      <c r="A171" s="6" t="s">
        <v>84</v>
      </c>
      <c r="B171" s="6" t="s">
        <v>85</v>
      </c>
      <c r="C171" s="6" t="s">
        <v>16</v>
      </c>
      <c r="D171" s="6">
        <v>0</v>
      </c>
      <c r="E171" s="6">
        <v>53.190206799999999</v>
      </c>
      <c r="F171" s="6">
        <v>0</v>
      </c>
      <c r="G171" s="6">
        <v>100</v>
      </c>
    </row>
    <row r="172" spans="1:7" x14ac:dyDescent="0.25">
      <c r="A172" s="6" t="s">
        <v>84</v>
      </c>
      <c r="B172" s="6" t="s">
        <v>85</v>
      </c>
      <c r="C172" s="6" t="s">
        <v>17</v>
      </c>
      <c r="D172" s="6">
        <v>5427.8907499999996</v>
      </c>
      <c r="E172" s="6">
        <v>2137.5408877999998</v>
      </c>
      <c r="F172" s="6">
        <v>71.745949337246401</v>
      </c>
      <c r="G172" s="6">
        <v>28.254050662753599</v>
      </c>
    </row>
    <row r="173" spans="1:7" x14ac:dyDescent="0.25">
      <c r="A173" s="6" t="s">
        <v>84</v>
      </c>
      <c r="B173" s="6" t="s">
        <v>85</v>
      </c>
      <c r="C173" s="6" t="s">
        <v>18</v>
      </c>
      <c r="D173" s="6">
        <v>573572.95783460001</v>
      </c>
      <c r="E173" s="6">
        <v>135784.98442709999</v>
      </c>
      <c r="F173" s="6">
        <v>80.858044107581804</v>
      </c>
      <c r="G173" s="6">
        <v>19.141955892418199</v>
      </c>
    </row>
    <row r="174" spans="1:7" x14ac:dyDescent="0.25">
      <c r="A174" s="6" t="s">
        <v>86</v>
      </c>
      <c r="B174" s="6" t="s">
        <v>87</v>
      </c>
      <c r="C174" s="6" t="s">
        <v>15</v>
      </c>
      <c r="D174" s="6">
        <v>2983.0266486999999</v>
      </c>
      <c r="E174" s="6">
        <v>789.19832380000003</v>
      </c>
      <c r="F174" s="6">
        <v>79.078704755062205</v>
      </c>
      <c r="G174" s="6">
        <v>20.921295244937799</v>
      </c>
    </row>
    <row r="175" spans="1:7" x14ac:dyDescent="0.25">
      <c r="A175" s="6" t="s">
        <v>86</v>
      </c>
      <c r="B175" s="6" t="s">
        <v>87</v>
      </c>
      <c r="C175" s="6" t="s">
        <v>17</v>
      </c>
      <c r="D175" s="6">
        <v>7642.1407900000004</v>
      </c>
      <c r="E175" s="6">
        <v>1503.1701972999999</v>
      </c>
      <c r="F175" s="6">
        <v>83.563487350102804</v>
      </c>
      <c r="G175" s="6">
        <v>16.4365126498972</v>
      </c>
    </row>
    <row r="176" spans="1:7" x14ac:dyDescent="0.25">
      <c r="A176" s="6" t="s">
        <v>86</v>
      </c>
      <c r="B176" s="6" t="s">
        <v>87</v>
      </c>
      <c r="C176" s="6" t="s">
        <v>18</v>
      </c>
      <c r="D176" s="6">
        <v>888731.15920550004</v>
      </c>
      <c r="E176" s="6">
        <v>132876.30484190001</v>
      </c>
      <c r="F176" s="6">
        <v>86.993408963999599</v>
      </c>
      <c r="G176" s="6">
        <v>13.006591036000399</v>
      </c>
    </row>
    <row r="177" spans="1:7" x14ac:dyDescent="0.25">
      <c r="A177" s="6" t="s">
        <v>88</v>
      </c>
      <c r="B177" s="6" t="s">
        <v>89</v>
      </c>
      <c r="C177" s="6" t="s">
        <v>15</v>
      </c>
      <c r="D177" s="6">
        <v>1283.4037883000001</v>
      </c>
      <c r="E177" s="6">
        <v>115.4722977</v>
      </c>
      <c r="F177" s="6">
        <v>91.745351939628506</v>
      </c>
      <c r="G177" s="6">
        <v>8.2546480603715207</v>
      </c>
    </row>
    <row r="178" spans="1:7" x14ac:dyDescent="0.25">
      <c r="A178" s="6" t="s">
        <v>88</v>
      </c>
      <c r="B178" s="6" t="s">
        <v>89</v>
      </c>
      <c r="C178" s="6" t="s">
        <v>17</v>
      </c>
      <c r="D178" s="6">
        <v>1628.9773141999999</v>
      </c>
      <c r="E178" s="6">
        <v>527.6333803</v>
      </c>
      <c r="F178" s="6">
        <v>75.534138746245603</v>
      </c>
      <c r="G178" s="6">
        <v>24.465861253754401</v>
      </c>
    </row>
    <row r="179" spans="1:7" x14ac:dyDescent="0.25">
      <c r="A179" s="6" t="s">
        <v>88</v>
      </c>
      <c r="B179" s="6" t="s">
        <v>89</v>
      </c>
      <c r="C179" s="6" t="s">
        <v>18</v>
      </c>
      <c r="D179" s="6">
        <v>371708.70786339999</v>
      </c>
      <c r="E179" s="6">
        <v>20165.805356000001</v>
      </c>
      <c r="F179" s="6">
        <v>94.8540145695289</v>
      </c>
      <c r="G179" s="6">
        <v>5.1459854304711303</v>
      </c>
    </row>
    <row r="180" spans="1:7" x14ac:dyDescent="0.25">
      <c r="A180" s="6" t="s">
        <v>90</v>
      </c>
      <c r="B180" s="6" t="s">
        <v>91</v>
      </c>
      <c r="C180" s="6" t="s">
        <v>15</v>
      </c>
      <c r="D180" s="6">
        <v>2144.3773698</v>
      </c>
      <c r="E180" s="6">
        <v>282.3867545</v>
      </c>
      <c r="F180" s="6">
        <v>88.363650522423399</v>
      </c>
      <c r="G180" s="6">
        <v>11.6363494775766</v>
      </c>
    </row>
    <row r="181" spans="1:7" x14ac:dyDescent="0.25">
      <c r="A181" s="6" t="s">
        <v>90</v>
      </c>
      <c r="B181" s="6" t="s">
        <v>91</v>
      </c>
      <c r="C181" s="6" t="s">
        <v>17</v>
      </c>
      <c r="D181" s="6">
        <v>1859.1421175</v>
      </c>
      <c r="E181" s="6">
        <v>1078.7829509999999</v>
      </c>
      <c r="F181" s="6">
        <v>63.280787431696197</v>
      </c>
      <c r="G181" s="6">
        <v>36.719212568303803</v>
      </c>
    </row>
    <row r="182" spans="1:7" x14ac:dyDescent="0.25">
      <c r="A182" s="6" t="s">
        <v>90</v>
      </c>
      <c r="B182" s="6" t="s">
        <v>91</v>
      </c>
      <c r="C182" s="6" t="s">
        <v>18</v>
      </c>
      <c r="D182" s="6">
        <v>736805.25284249999</v>
      </c>
      <c r="E182" s="6">
        <v>72297.057958000005</v>
      </c>
      <c r="F182" s="6">
        <v>91.064534485574299</v>
      </c>
      <c r="G182" s="6">
        <v>8.9354655144256796</v>
      </c>
    </row>
    <row r="183" spans="1:7" x14ac:dyDescent="0.25">
      <c r="A183" s="6" t="s">
        <v>92</v>
      </c>
      <c r="B183" s="6" t="s">
        <v>93</v>
      </c>
      <c r="C183" s="6" t="s">
        <v>15</v>
      </c>
      <c r="D183" s="6">
        <v>14910.114677199999</v>
      </c>
      <c r="E183" s="6">
        <v>2409.4951477</v>
      </c>
      <c r="F183" s="6">
        <v>86.088051797587696</v>
      </c>
      <c r="G183" s="6">
        <v>13.911948202412299</v>
      </c>
    </row>
    <row r="184" spans="1:7" x14ac:dyDescent="0.25">
      <c r="A184" s="6" t="s">
        <v>92</v>
      </c>
      <c r="B184" s="6" t="s">
        <v>93</v>
      </c>
      <c r="C184" s="6" t="s">
        <v>16</v>
      </c>
      <c r="D184" s="6">
        <v>57.899661000000002</v>
      </c>
      <c r="E184" s="6">
        <v>0</v>
      </c>
      <c r="F184" s="6">
        <v>100</v>
      </c>
      <c r="G184" s="6">
        <v>0</v>
      </c>
    </row>
    <row r="185" spans="1:7" x14ac:dyDescent="0.25">
      <c r="A185" s="6" t="s">
        <v>92</v>
      </c>
      <c r="B185" s="6" t="s">
        <v>93</v>
      </c>
      <c r="C185" s="6" t="s">
        <v>17</v>
      </c>
      <c r="D185" s="6">
        <v>5579.1830449999998</v>
      </c>
      <c r="E185" s="6">
        <v>171.8325869</v>
      </c>
      <c r="F185" s="6">
        <v>97.012134935838603</v>
      </c>
      <c r="G185" s="6">
        <v>2.98786506416138</v>
      </c>
    </row>
    <row r="186" spans="1:7" x14ac:dyDescent="0.25">
      <c r="A186" s="6" t="s">
        <v>92</v>
      </c>
      <c r="B186" s="6" t="s">
        <v>93</v>
      </c>
      <c r="C186" s="6" t="s">
        <v>18</v>
      </c>
      <c r="D186" s="6">
        <v>1136446.4323886</v>
      </c>
      <c r="E186" s="6">
        <v>100479.04248040001</v>
      </c>
      <c r="F186" s="6">
        <v>91.876710074950793</v>
      </c>
      <c r="G186" s="6">
        <v>8.1232899250491606</v>
      </c>
    </row>
    <row r="187" spans="1:7" x14ac:dyDescent="0.25">
      <c r="A187" s="6" t="s">
        <v>94</v>
      </c>
      <c r="B187" s="6" t="s">
        <v>95</v>
      </c>
      <c r="C187" s="6" t="s">
        <v>15</v>
      </c>
      <c r="D187" s="6">
        <v>1948.6405467</v>
      </c>
      <c r="E187" s="6">
        <v>334.81967079999998</v>
      </c>
      <c r="F187" s="6">
        <v>85.337179591130706</v>
      </c>
      <c r="G187" s="6">
        <v>14.6628204088692</v>
      </c>
    </row>
    <row r="188" spans="1:7" x14ac:dyDescent="0.25">
      <c r="A188" s="6" t="s">
        <v>94</v>
      </c>
      <c r="B188" s="6" t="s">
        <v>95</v>
      </c>
      <c r="C188" s="6" t="s">
        <v>17</v>
      </c>
      <c r="D188" s="6">
        <v>422.19609939999998</v>
      </c>
      <c r="E188" s="6">
        <v>37.073831499999997</v>
      </c>
      <c r="F188" s="6">
        <v>91.927659747428095</v>
      </c>
      <c r="G188" s="6">
        <v>8.0723402525719301</v>
      </c>
    </row>
    <row r="189" spans="1:7" x14ac:dyDescent="0.25">
      <c r="A189" s="6" t="s">
        <v>94</v>
      </c>
      <c r="B189" s="6" t="s">
        <v>95</v>
      </c>
      <c r="C189" s="6" t="s">
        <v>18</v>
      </c>
      <c r="D189" s="6">
        <v>134109.5187859</v>
      </c>
      <c r="E189" s="6">
        <v>11140.7509919</v>
      </c>
      <c r="F189" s="6">
        <v>92.329961927821003</v>
      </c>
      <c r="G189" s="6">
        <v>7.67003807217902</v>
      </c>
    </row>
    <row r="190" spans="1:7" x14ac:dyDescent="0.25">
      <c r="A190" s="6" t="s">
        <v>96</v>
      </c>
      <c r="B190" s="6" t="s">
        <v>97</v>
      </c>
      <c r="C190" s="6" t="s">
        <v>15</v>
      </c>
      <c r="D190" s="6">
        <v>371.09968379999998</v>
      </c>
      <c r="E190" s="6">
        <v>49.785775299999997</v>
      </c>
      <c r="F190" s="6">
        <v>88.171181915749898</v>
      </c>
      <c r="G190" s="6">
        <v>11.8288180842501</v>
      </c>
    </row>
    <row r="191" spans="1:7" x14ac:dyDescent="0.25">
      <c r="A191" s="6" t="s">
        <v>96</v>
      </c>
      <c r="B191" s="6" t="s">
        <v>97</v>
      </c>
      <c r="C191" s="6" t="s">
        <v>16</v>
      </c>
      <c r="D191" s="6">
        <v>17.0942644</v>
      </c>
      <c r="E191" s="6">
        <v>0</v>
      </c>
      <c r="F191" s="6">
        <v>100</v>
      </c>
      <c r="G191" s="6">
        <v>0</v>
      </c>
    </row>
    <row r="192" spans="1:7" x14ac:dyDescent="0.25">
      <c r="A192" s="6" t="s">
        <v>96</v>
      </c>
      <c r="B192" s="6" t="s">
        <v>97</v>
      </c>
      <c r="C192" s="6" t="s">
        <v>17</v>
      </c>
      <c r="D192" s="6">
        <v>736.60036100000002</v>
      </c>
      <c r="E192" s="6">
        <v>17.1111836</v>
      </c>
      <c r="F192" s="6">
        <v>97.729743729866698</v>
      </c>
      <c r="G192" s="6">
        <v>2.2702562701332898</v>
      </c>
    </row>
    <row r="193" spans="1:7" x14ac:dyDescent="0.25">
      <c r="A193" s="6" t="s">
        <v>96</v>
      </c>
      <c r="B193" s="6" t="s">
        <v>97</v>
      </c>
      <c r="C193" s="6" t="s">
        <v>18</v>
      </c>
      <c r="D193" s="6">
        <v>158273.8689422</v>
      </c>
      <c r="E193" s="6">
        <v>8934.4397878</v>
      </c>
      <c r="F193" s="6">
        <v>94.656701060096907</v>
      </c>
      <c r="G193" s="6">
        <v>5.3432989399031001</v>
      </c>
    </row>
    <row r="194" spans="1:7" x14ac:dyDescent="0.25">
      <c r="A194" s="6" t="s">
        <v>98</v>
      </c>
      <c r="B194" s="6" t="s">
        <v>99</v>
      </c>
      <c r="C194" s="6" t="s">
        <v>15</v>
      </c>
      <c r="D194" s="6">
        <v>1545.3693398</v>
      </c>
      <c r="E194" s="6">
        <v>93.499892799999998</v>
      </c>
      <c r="F194" s="6">
        <v>94.294853369620796</v>
      </c>
      <c r="G194" s="6">
        <v>5.70514663037918</v>
      </c>
    </row>
    <row r="195" spans="1:7" x14ac:dyDescent="0.25">
      <c r="A195" s="6" t="s">
        <v>98</v>
      </c>
      <c r="B195" s="6" t="s">
        <v>99</v>
      </c>
      <c r="C195" s="6" t="s">
        <v>16</v>
      </c>
      <c r="D195" s="6">
        <v>0</v>
      </c>
      <c r="E195" s="6">
        <v>9.1715823000000007</v>
      </c>
      <c r="F195" s="6">
        <v>0</v>
      </c>
      <c r="G195" s="6">
        <v>100</v>
      </c>
    </row>
    <row r="196" spans="1:7" x14ac:dyDescent="0.25">
      <c r="A196" s="6" t="s">
        <v>98</v>
      </c>
      <c r="B196" s="6" t="s">
        <v>99</v>
      </c>
      <c r="C196" s="6" t="s">
        <v>17</v>
      </c>
      <c r="D196" s="6">
        <v>757.15706</v>
      </c>
      <c r="E196" s="6">
        <v>114.1096716</v>
      </c>
      <c r="F196" s="6">
        <v>86.903015177631303</v>
      </c>
      <c r="G196" s="6">
        <v>13.0969848223687</v>
      </c>
    </row>
    <row r="197" spans="1:7" x14ac:dyDescent="0.25">
      <c r="A197" s="6" t="s">
        <v>98</v>
      </c>
      <c r="B197" s="6" t="s">
        <v>99</v>
      </c>
      <c r="C197" s="6" t="s">
        <v>18</v>
      </c>
      <c r="D197" s="6">
        <v>68187.620557799994</v>
      </c>
      <c r="E197" s="6">
        <v>12695.0718984</v>
      </c>
      <c r="F197" s="6">
        <v>84.304340628528493</v>
      </c>
      <c r="G197" s="6">
        <v>15.6956593714715</v>
      </c>
    </row>
    <row r="198" spans="1:7" x14ac:dyDescent="0.25">
      <c r="A198" s="6" t="s">
        <v>100</v>
      </c>
      <c r="B198" s="6" t="s">
        <v>101</v>
      </c>
      <c r="C198" s="6" t="s">
        <v>15</v>
      </c>
      <c r="D198" s="6">
        <v>604.43140040000003</v>
      </c>
      <c r="E198" s="6">
        <v>77.271203799999995</v>
      </c>
      <c r="F198" s="6">
        <v>88.664968664645201</v>
      </c>
      <c r="G198" s="6">
        <v>11.335031335354801</v>
      </c>
    </row>
    <row r="199" spans="1:7" x14ac:dyDescent="0.25">
      <c r="A199" s="6" t="s">
        <v>100</v>
      </c>
      <c r="B199" s="6" t="s">
        <v>101</v>
      </c>
      <c r="C199" s="6" t="s">
        <v>17</v>
      </c>
      <c r="D199" s="6">
        <v>468.94871210000002</v>
      </c>
      <c r="E199" s="6">
        <v>112.1186264</v>
      </c>
      <c r="F199" s="6">
        <v>80.704710285484396</v>
      </c>
      <c r="G199" s="6">
        <v>19.295289714515601</v>
      </c>
    </row>
    <row r="200" spans="1:7" x14ac:dyDescent="0.25">
      <c r="A200" s="6" t="s">
        <v>100</v>
      </c>
      <c r="B200" s="6" t="s">
        <v>101</v>
      </c>
      <c r="C200" s="6" t="s">
        <v>18</v>
      </c>
      <c r="D200" s="6">
        <v>75627.624087000004</v>
      </c>
      <c r="E200" s="6">
        <v>5531.6059689000003</v>
      </c>
      <c r="F200" s="6">
        <v>93.184255241098299</v>
      </c>
      <c r="G200" s="6">
        <v>6.8157447589017304</v>
      </c>
    </row>
    <row r="201" spans="1:7" x14ac:dyDescent="0.25">
      <c r="A201" s="6" t="s">
        <v>102</v>
      </c>
      <c r="B201" s="6" t="s">
        <v>103</v>
      </c>
      <c r="C201" s="6" t="s">
        <v>15</v>
      </c>
      <c r="D201" s="6">
        <v>844.45988639999996</v>
      </c>
      <c r="E201" s="6">
        <v>23.216302200000001</v>
      </c>
      <c r="F201" s="6">
        <v>97.324312628947496</v>
      </c>
      <c r="G201" s="6">
        <v>2.67568737105251</v>
      </c>
    </row>
    <row r="202" spans="1:7" x14ac:dyDescent="0.25">
      <c r="A202" s="6" t="s">
        <v>102</v>
      </c>
      <c r="B202" s="6" t="s">
        <v>103</v>
      </c>
      <c r="C202" s="6" t="s">
        <v>16</v>
      </c>
      <c r="D202" s="6">
        <v>0</v>
      </c>
      <c r="E202" s="6">
        <v>59.047276099999998</v>
      </c>
      <c r="F202" s="6">
        <v>0</v>
      </c>
      <c r="G202" s="6">
        <v>100</v>
      </c>
    </row>
    <row r="203" spans="1:7" x14ac:dyDescent="0.25">
      <c r="A203" s="6" t="s">
        <v>102</v>
      </c>
      <c r="B203" s="6" t="s">
        <v>103</v>
      </c>
      <c r="C203" s="6" t="s">
        <v>17</v>
      </c>
      <c r="D203" s="6">
        <v>1771.6368583000001</v>
      </c>
      <c r="E203" s="6">
        <v>55.066953599999998</v>
      </c>
      <c r="F203" s="6">
        <v>96.985447052704004</v>
      </c>
      <c r="G203" s="6">
        <v>3.0145529472960102</v>
      </c>
    </row>
    <row r="204" spans="1:7" x14ac:dyDescent="0.25">
      <c r="A204" s="6" t="s">
        <v>102</v>
      </c>
      <c r="B204" s="6" t="s">
        <v>103</v>
      </c>
      <c r="C204" s="6" t="s">
        <v>18</v>
      </c>
      <c r="D204" s="6">
        <v>223008.50627889999</v>
      </c>
      <c r="E204" s="6">
        <v>28228.066439099999</v>
      </c>
      <c r="F204" s="6">
        <v>88.764348226169901</v>
      </c>
      <c r="G204" s="6">
        <v>11.235651773830099</v>
      </c>
    </row>
    <row r="205" spans="1:7" x14ac:dyDescent="0.25">
      <c r="A205" s="6" t="s">
        <v>104</v>
      </c>
      <c r="B205" s="6" t="s">
        <v>105</v>
      </c>
      <c r="C205" s="6" t="s">
        <v>15</v>
      </c>
      <c r="D205" s="6">
        <v>221.60142070000001</v>
      </c>
      <c r="E205" s="6">
        <v>77.714138500000004</v>
      </c>
      <c r="F205" s="6">
        <v>74.036051213738602</v>
      </c>
      <c r="G205" s="6">
        <v>25.963948786261401</v>
      </c>
    </row>
    <row r="206" spans="1:7" x14ac:dyDescent="0.25">
      <c r="A206" s="6" t="s">
        <v>104</v>
      </c>
      <c r="B206" s="6" t="s">
        <v>105</v>
      </c>
      <c r="C206" s="6" t="s">
        <v>16</v>
      </c>
      <c r="D206" s="6">
        <v>7.4178857999999996</v>
      </c>
      <c r="E206" s="6">
        <v>0</v>
      </c>
      <c r="F206" s="6">
        <v>100</v>
      </c>
      <c r="G206" s="6">
        <v>0</v>
      </c>
    </row>
    <row r="207" spans="1:7" x14ac:dyDescent="0.25">
      <c r="A207" s="6" t="s">
        <v>104</v>
      </c>
      <c r="B207" s="6" t="s">
        <v>105</v>
      </c>
      <c r="C207" s="6" t="s">
        <v>17</v>
      </c>
      <c r="D207" s="6">
        <v>199.23435480000001</v>
      </c>
      <c r="E207" s="6">
        <v>106.4591995</v>
      </c>
      <c r="F207" s="6">
        <v>65.174535739303295</v>
      </c>
      <c r="G207" s="6">
        <v>34.825464260696698</v>
      </c>
    </row>
    <row r="208" spans="1:7" x14ac:dyDescent="0.25">
      <c r="A208" s="6" t="s">
        <v>104</v>
      </c>
      <c r="B208" s="6" t="s">
        <v>105</v>
      </c>
      <c r="C208" s="6" t="s">
        <v>18</v>
      </c>
      <c r="D208" s="6">
        <v>14688.0260659</v>
      </c>
      <c r="E208" s="6">
        <v>2669.5469367000001</v>
      </c>
      <c r="F208" s="6">
        <v>84.620275332846802</v>
      </c>
      <c r="G208" s="6">
        <v>15.3797246671532</v>
      </c>
    </row>
    <row r="209" spans="1:7" x14ac:dyDescent="0.25">
      <c r="A209" s="6" t="s">
        <v>106</v>
      </c>
      <c r="B209" s="6" t="s">
        <v>107</v>
      </c>
      <c r="C209" s="6" t="s">
        <v>15</v>
      </c>
      <c r="D209" s="6">
        <v>2761.0527725000002</v>
      </c>
      <c r="E209" s="6">
        <v>1345.9179435999999</v>
      </c>
      <c r="F209" s="6">
        <v>67.228450441007993</v>
      </c>
      <c r="G209" s="6">
        <v>32.771549558992</v>
      </c>
    </row>
    <row r="210" spans="1:7" x14ac:dyDescent="0.25">
      <c r="A210" s="6" t="s">
        <v>106</v>
      </c>
      <c r="B210" s="6" t="s">
        <v>107</v>
      </c>
      <c r="C210" s="6" t="s">
        <v>16</v>
      </c>
      <c r="D210" s="6">
        <v>61.617723099999999</v>
      </c>
      <c r="E210" s="6">
        <v>0</v>
      </c>
      <c r="F210" s="6">
        <v>100</v>
      </c>
      <c r="G210" s="6">
        <v>0</v>
      </c>
    </row>
    <row r="211" spans="1:7" x14ac:dyDescent="0.25">
      <c r="A211" s="6" t="s">
        <v>106</v>
      </c>
      <c r="B211" s="6" t="s">
        <v>107</v>
      </c>
      <c r="C211" s="6" t="s">
        <v>17</v>
      </c>
      <c r="D211" s="6">
        <v>2976.3434143999998</v>
      </c>
      <c r="E211" s="6">
        <v>431.68311030000001</v>
      </c>
      <c r="F211" s="6">
        <v>87.333340654148799</v>
      </c>
      <c r="G211" s="6">
        <v>12.666659345851199</v>
      </c>
    </row>
    <row r="212" spans="1:7" x14ac:dyDescent="0.25">
      <c r="A212" s="6" t="s">
        <v>106</v>
      </c>
      <c r="B212" s="6" t="s">
        <v>107</v>
      </c>
      <c r="C212" s="6" t="s">
        <v>18</v>
      </c>
      <c r="D212" s="6">
        <v>307628.45472069999</v>
      </c>
      <c r="E212" s="6">
        <v>69724.930335900004</v>
      </c>
      <c r="F212" s="6">
        <v>81.5226434697434</v>
      </c>
      <c r="G212" s="6">
        <v>18.4773565302566</v>
      </c>
    </row>
    <row r="213" spans="1:7" x14ac:dyDescent="0.25">
      <c r="A213" s="6" t="s">
        <v>108</v>
      </c>
      <c r="B213" s="6" t="s">
        <v>109</v>
      </c>
      <c r="C213" s="6" t="s">
        <v>15</v>
      </c>
      <c r="D213" s="6">
        <v>18661.4374116</v>
      </c>
      <c r="E213" s="6">
        <v>5615.6857675000001</v>
      </c>
      <c r="F213" s="6">
        <v>76.868405180995694</v>
      </c>
      <c r="G213" s="6">
        <v>23.131594819004398</v>
      </c>
    </row>
    <row r="214" spans="1:7" x14ac:dyDescent="0.25">
      <c r="A214" s="6" t="s">
        <v>108</v>
      </c>
      <c r="B214" s="6" t="s">
        <v>109</v>
      </c>
      <c r="C214" s="6" t="s">
        <v>16</v>
      </c>
      <c r="D214" s="6">
        <v>74.519926400000003</v>
      </c>
      <c r="E214" s="6">
        <v>0</v>
      </c>
      <c r="F214" s="6">
        <v>100</v>
      </c>
      <c r="G214" s="6">
        <v>0</v>
      </c>
    </row>
    <row r="215" spans="1:7" x14ac:dyDescent="0.25">
      <c r="A215" s="6" t="s">
        <v>108</v>
      </c>
      <c r="B215" s="6" t="s">
        <v>109</v>
      </c>
      <c r="C215" s="6" t="s">
        <v>17</v>
      </c>
      <c r="D215" s="6">
        <v>4559.5591395000001</v>
      </c>
      <c r="E215" s="6">
        <v>2104.1285948999998</v>
      </c>
      <c r="F215" s="6">
        <v>68.423961644573396</v>
      </c>
      <c r="G215" s="6">
        <v>31.576038355426601</v>
      </c>
    </row>
    <row r="216" spans="1:7" x14ac:dyDescent="0.25">
      <c r="A216" s="6" t="s">
        <v>108</v>
      </c>
      <c r="B216" s="6" t="s">
        <v>109</v>
      </c>
      <c r="C216" s="6" t="s">
        <v>18</v>
      </c>
      <c r="D216" s="6">
        <v>486923.33620369999</v>
      </c>
      <c r="E216" s="6">
        <v>134019.3329633</v>
      </c>
      <c r="F216" s="6">
        <v>78.416794396962899</v>
      </c>
      <c r="G216" s="6">
        <v>21.583205603037101</v>
      </c>
    </row>
    <row r="217" spans="1:7" x14ac:dyDescent="0.25">
      <c r="A217" s="6" t="s">
        <v>110</v>
      </c>
      <c r="B217" s="6" t="s">
        <v>111</v>
      </c>
      <c r="C217" s="6" t="s">
        <v>15</v>
      </c>
      <c r="D217" s="6">
        <v>3.6092648000000001</v>
      </c>
      <c r="E217" s="6">
        <v>18.046323999999998</v>
      </c>
      <c r="F217" s="6">
        <v>16.6666666666667</v>
      </c>
      <c r="G217" s="6">
        <v>83.3333333333333</v>
      </c>
    </row>
    <row r="218" spans="1:7" x14ac:dyDescent="0.25">
      <c r="A218" s="6" t="s">
        <v>110</v>
      </c>
      <c r="B218" s="6" t="s">
        <v>111</v>
      </c>
      <c r="C218" s="6" t="s">
        <v>17</v>
      </c>
      <c r="D218" s="6">
        <v>0</v>
      </c>
      <c r="E218" s="6">
        <v>1.8046324</v>
      </c>
      <c r="F218" s="6">
        <v>0</v>
      </c>
      <c r="G218" s="6">
        <v>100</v>
      </c>
    </row>
    <row r="219" spans="1:7" x14ac:dyDescent="0.25">
      <c r="A219" s="6" t="s">
        <v>110</v>
      </c>
      <c r="B219" s="6" t="s">
        <v>111</v>
      </c>
      <c r="C219" s="6" t="s">
        <v>18</v>
      </c>
      <c r="D219" s="6">
        <v>2735.8227184000002</v>
      </c>
      <c r="E219" s="6">
        <v>824.71700680000004</v>
      </c>
      <c r="F219" s="6">
        <v>76.837303598580803</v>
      </c>
      <c r="G219" s="6">
        <v>23.1626964014192</v>
      </c>
    </row>
    <row r="220" spans="1:7" x14ac:dyDescent="0.25">
      <c r="A220" t="s">
        <v>21</v>
      </c>
    </row>
    <row r="221" spans="1:7" x14ac:dyDescent="0.25">
      <c r="A221" t="s">
        <v>1037</v>
      </c>
    </row>
    <row r="222" spans="1:7" x14ac:dyDescent="0.25">
      <c r="A222" t="s">
        <v>22</v>
      </c>
    </row>
    <row r="223" spans="1:7" x14ac:dyDescent="0.25">
      <c r="A223" t="s">
        <v>23</v>
      </c>
    </row>
    <row r="224" spans="1:7" x14ac:dyDescent="0.25">
      <c r="A224" t="s">
        <v>24</v>
      </c>
    </row>
    <row r="227" spans="1:7" x14ac:dyDescent="0.25">
      <c r="G227" s="7" t="str">
        <f>HYPERLINK("#'Indice'!A1", "Ir al índice")</f>
        <v>Ir al índice</v>
      </c>
    </row>
    <row r="228" spans="1:7" ht="17.25" x14ac:dyDescent="0.3">
      <c r="A228" s="4" t="s">
        <v>494</v>
      </c>
    </row>
    <row r="229" spans="1:7" x14ac:dyDescent="0.25">
      <c r="A229" s="5" t="s">
        <v>26</v>
      </c>
      <c r="B229" s="5" t="s">
        <v>71</v>
      </c>
      <c r="C229" s="5" t="s">
        <v>11</v>
      </c>
      <c r="D229" s="5" t="s">
        <v>431</v>
      </c>
      <c r="E229" s="5" t="s">
        <v>469</v>
      </c>
      <c r="F229" s="5" t="s">
        <v>433</v>
      </c>
      <c r="G229" s="5" t="s">
        <v>470</v>
      </c>
    </row>
    <row r="230" spans="1:7" x14ac:dyDescent="0.25">
      <c r="A230" s="6" t="s">
        <v>72</v>
      </c>
      <c r="B230" s="6" t="s">
        <v>73</v>
      </c>
      <c r="C230" s="6" t="s">
        <v>15</v>
      </c>
      <c r="D230" s="6">
        <v>1064.0746343999999</v>
      </c>
      <c r="E230" s="6">
        <v>57.107943800000001</v>
      </c>
      <c r="F230" s="6">
        <v>94.906454585507007</v>
      </c>
      <c r="G230" s="6">
        <v>5.0935454144929597</v>
      </c>
    </row>
    <row r="231" spans="1:7" x14ac:dyDescent="0.25">
      <c r="A231" s="6" t="s">
        <v>72</v>
      </c>
      <c r="B231" s="6" t="s">
        <v>73</v>
      </c>
      <c r="C231" s="6" t="s">
        <v>16</v>
      </c>
      <c r="D231" s="6">
        <v>215.77874159999999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72</v>
      </c>
      <c r="B232" s="6" t="s">
        <v>73</v>
      </c>
      <c r="C232" s="6" t="s">
        <v>17</v>
      </c>
      <c r="D232" s="6">
        <v>2094.2989090000001</v>
      </c>
      <c r="E232" s="6">
        <v>71.475905400000002</v>
      </c>
      <c r="F232" s="6">
        <v>96.699753597430103</v>
      </c>
      <c r="G232" s="6">
        <v>3.3002464025698601</v>
      </c>
    </row>
    <row r="233" spans="1:7" x14ac:dyDescent="0.25">
      <c r="A233" s="6" t="s">
        <v>72</v>
      </c>
      <c r="B233" s="6" t="s">
        <v>73</v>
      </c>
      <c r="C233" s="6" t="s">
        <v>18</v>
      </c>
      <c r="D233" s="6">
        <v>538512.40443170001</v>
      </c>
      <c r="E233" s="6">
        <v>31205.859437300001</v>
      </c>
      <c r="F233" s="6">
        <v>94.5225804724288</v>
      </c>
      <c r="G233" s="6">
        <v>5.4774195275711604</v>
      </c>
    </row>
    <row r="234" spans="1:7" x14ac:dyDescent="0.25">
      <c r="A234" s="6" t="s">
        <v>74</v>
      </c>
      <c r="B234" s="6" t="s">
        <v>75</v>
      </c>
      <c r="C234" s="6" t="s">
        <v>15</v>
      </c>
      <c r="D234" s="6">
        <v>501.2615874</v>
      </c>
      <c r="E234" s="6">
        <v>26.107941499999999</v>
      </c>
      <c r="F234" s="6">
        <v>95.049402730101505</v>
      </c>
      <c r="G234" s="6">
        <v>4.9505972698985001</v>
      </c>
    </row>
    <row r="235" spans="1:7" x14ac:dyDescent="0.25">
      <c r="A235" s="6" t="s">
        <v>74</v>
      </c>
      <c r="B235" s="6" t="s">
        <v>75</v>
      </c>
      <c r="C235" s="6" t="s">
        <v>16</v>
      </c>
      <c r="D235" s="6">
        <v>25.638445399999998</v>
      </c>
      <c r="E235" s="6">
        <v>6.6385329999999998</v>
      </c>
      <c r="F235" s="6">
        <v>79.432606987771806</v>
      </c>
      <c r="G235" s="6">
        <v>20.567393012228202</v>
      </c>
    </row>
    <row r="236" spans="1:7" x14ac:dyDescent="0.25">
      <c r="A236" s="6" t="s">
        <v>74</v>
      </c>
      <c r="B236" s="6" t="s">
        <v>75</v>
      </c>
      <c r="C236" s="6" t="s">
        <v>17</v>
      </c>
      <c r="D236" s="6">
        <v>860.88235550000002</v>
      </c>
      <c r="E236" s="6">
        <v>69.783324300000004</v>
      </c>
      <c r="F236" s="6">
        <v>92.501783850566397</v>
      </c>
      <c r="G236" s="6">
        <v>7.4982161494336399</v>
      </c>
    </row>
    <row r="237" spans="1:7" x14ac:dyDescent="0.25">
      <c r="A237" s="6" t="s">
        <v>74</v>
      </c>
      <c r="B237" s="6" t="s">
        <v>75</v>
      </c>
      <c r="C237" s="6" t="s">
        <v>18</v>
      </c>
      <c r="D237" s="6">
        <v>161207.12167590001</v>
      </c>
      <c r="E237" s="6">
        <v>10664.5661138</v>
      </c>
      <c r="F237" s="6">
        <v>93.795041957783596</v>
      </c>
      <c r="G237" s="6">
        <v>6.2049580422163704</v>
      </c>
    </row>
    <row r="238" spans="1:7" x14ac:dyDescent="0.25">
      <c r="A238" s="6" t="s">
        <v>76</v>
      </c>
      <c r="B238" s="6" t="s">
        <v>77</v>
      </c>
      <c r="C238" s="6" t="s">
        <v>15</v>
      </c>
      <c r="D238" s="6">
        <v>1635.6056636999999</v>
      </c>
      <c r="E238" s="6">
        <v>114.6133739</v>
      </c>
      <c r="F238" s="6">
        <v>93.451483989274607</v>
      </c>
      <c r="G238" s="6">
        <v>6.5485160107254003</v>
      </c>
    </row>
    <row r="239" spans="1:7" x14ac:dyDescent="0.25">
      <c r="A239" s="6" t="s">
        <v>76</v>
      </c>
      <c r="B239" s="6" t="s">
        <v>77</v>
      </c>
      <c r="C239" s="6" t="s">
        <v>17</v>
      </c>
      <c r="D239" s="6">
        <v>410.66345990000002</v>
      </c>
      <c r="E239" s="6">
        <v>64.629536200000004</v>
      </c>
      <c r="F239" s="6">
        <v>86.402169455406394</v>
      </c>
      <c r="G239" s="6">
        <v>13.597830544593601</v>
      </c>
    </row>
    <row r="240" spans="1:7" x14ac:dyDescent="0.25">
      <c r="A240" s="6" t="s">
        <v>76</v>
      </c>
      <c r="B240" s="6" t="s">
        <v>77</v>
      </c>
      <c r="C240" s="6" t="s">
        <v>18</v>
      </c>
      <c r="D240" s="6">
        <v>81376.858916199999</v>
      </c>
      <c r="E240" s="6">
        <v>23100.629053100001</v>
      </c>
      <c r="F240" s="6">
        <v>77.889371670298999</v>
      </c>
      <c r="G240" s="6">
        <v>22.110628329701001</v>
      </c>
    </row>
    <row r="241" spans="1:7" x14ac:dyDescent="0.25">
      <c r="A241" s="6" t="s">
        <v>78</v>
      </c>
      <c r="B241" s="6" t="s">
        <v>79</v>
      </c>
      <c r="C241" s="6" t="s">
        <v>15</v>
      </c>
      <c r="D241" s="6">
        <v>2400.2246917000002</v>
      </c>
      <c r="E241" s="6">
        <v>323.4745284</v>
      </c>
      <c r="F241" s="6">
        <v>88.123705950610699</v>
      </c>
      <c r="G241" s="6">
        <v>11.876294049389299</v>
      </c>
    </row>
    <row r="242" spans="1:7" x14ac:dyDescent="0.25">
      <c r="A242" s="6" t="s">
        <v>78</v>
      </c>
      <c r="B242" s="6" t="s">
        <v>79</v>
      </c>
      <c r="C242" s="6" t="s">
        <v>17</v>
      </c>
      <c r="D242" s="6">
        <v>1941.9655173000001</v>
      </c>
      <c r="E242" s="6">
        <v>1205.04206</v>
      </c>
      <c r="F242" s="6">
        <v>61.7083203519365</v>
      </c>
      <c r="G242" s="6">
        <v>38.2916796480635</v>
      </c>
    </row>
    <row r="243" spans="1:7" x14ac:dyDescent="0.25">
      <c r="A243" s="6" t="s">
        <v>78</v>
      </c>
      <c r="B243" s="6" t="s">
        <v>79</v>
      </c>
      <c r="C243" s="6" t="s">
        <v>18</v>
      </c>
      <c r="D243" s="6">
        <v>332440.21951109997</v>
      </c>
      <c r="E243" s="6">
        <v>63621.073689500001</v>
      </c>
      <c r="F243" s="6">
        <v>83.936558613094107</v>
      </c>
      <c r="G243" s="6">
        <v>16.0634413869059</v>
      </c>
    </row>
    <row r="244" spans="1:7" x14ac:dyDescent="0.25">
      <c r="A244" s="6" t="s">
        <v>80</v>
      </c>
      <c r="B244" s="6" t="s">
        <v>81</v>
      </c>
      <c r="C244" s="6" t="s">
        <v>15</v>
      </c>
      <c r="D244" s="6">
        <v>2676.0991758999999</v>
      </c>
      <c r="E244" s="6">
        <v>707.97197659999995</v>
      </c>
      <c r="F244" s="6">
        <v>79.079282181257298</v>
      </c>
      <c r="G244" s="6">
        <v>20.920717818742698</v>
      </c>
    </row>
    <row r="245" spans="1:7" x14ac:dyDescent="0.25">
      <c r="A245" s="6" t="s">
        <v>80</v>
      </c>
      <c r="B245" s="6" t="s">
        <v>81</v>
      </c>
      <c r="C245" s="6" t="s">
        <v>16</v>
      </c>
      <c r="D245" s="6">
        <v>44.8276781</v>
      </c>
      <c r="E245" s="6">
        <v>0</v>
      </c>
      <c r="F245" s="6">
        <v>100</v>
      </c>
      <c r="G245" s="6">
        <v>0</v>
      </c>
    </row>
    <row r="246" spans="1:7" x14ac:dyDescent="0.25">
      <c r="A246" s="6" t="s">
        <v>80</v>
      </c>
      <c r="B246" s="6" t="s">
        <v>81</v>
      </c>
      <c r="C246" s="6" t="s">
        <v>17</v>
      </c>
      <c r="D246" s="6">
        <v>3462.4217687999999</v>
      </c>
      <c r="E246" s="6">
        <v>798.36157030000004</v>
      </c>
      <c r="F246" s="6">
        <v>81.262563553193104</v>
      </c>
      <c r="G246" s="6">
        <v>18.7374364468069</v>
      </c>
    </row>
    <row r="247" spans="1:7" x14ac:dyDescent="0.25">
      <c r="A247" s="6" t="s">
        <v>80</v>
      </c>
      <c r="B247" s="6" t="s">
        <v>81</v>
      </c>
      <c r="C247" s="6" t="s">
        <v>18</v>
      </c>
      <c r="D247" s="6">
        <v>312093.43956859998</v>
      </c>
      <c r="E247" s="6">
        <v>66612.878276300005</v>
      </c>
      <c r="F247" s="6">
        <v>82.410412729480399</v>
      </c>
      <c r="G247" s="6">
        <v>17.589587270519601</v>
      </c>
    </row>
    <row r="248" spans="1:7" x14ac:dyDescent="0.25">
      <c r="A248" s="6" t="s">
        <v>82</v>
      </c>
      <c r="B248" s="6" t="s">
        <v>83</v>
      </c>
      <c r="C248" s="6" t="s">
        <v>15</v>
      </c>
      <c r="D248" s="6">
        <v>578.30142239999998</v>
      </c>
      <c r="E248" s="6">
        <v>247.2546844</v>
      </c>
      <c r="F248" s="6">
        <v>70.049923637728</v>
      </c>
      <c r="G248" s="6">
        <v>29.950076362272</v>
      </c>
    </row>
    <row r="249" spans="1:7" x14ac:dyDescent="0.25">
      <c r="A249" s="6" t="s">
        <v>82</v>
      </c>
      <c r="B249" s="6" t="s">
        <v>83</v>
      </c>
      <c r="C249" s="6" t="s">
        <v>17</v>
      </c>
      <c r="D249" s="6">
        <v>429.68956919999999</v>
      </c>
      <c r="E249" s="6">
        <v>342.3445049</v>
      </c>
      <c r="F249" s="6">
        <v>55.656814072735202</v>
      </c>
      <c r="G249" s="6">
        <v>44.343185927264798</v>
      </c>
    </row>
    <row r="250" spans="1:7" x14ac:dyDescent="0.25">
      <c r="A250" s="6" t="s">
        <v>82</v>
      </c>
      <c r="B250" s="6" t="s">
        <v>83</v>
      </c>
      <c r="C250" s="6" t="s">
        <v>18</v>
      </c>
      <c r="D250" s="6">
        <v>148270.1521754</v>
      </c>
      <c r="E250" s="6">
        <v>30713.257655900001</v>
      </c>
      <c r="F250" s="6">
        <v>82.840165082982494</v>
      </c>
      <c r="G250" s="6">
        <v>17.159834917017498</v>
      </c>
    </row>
    <row r="251" spans="1:7" x14ac:dyDescent="0.25">
      <c r="A251" s="6" t="s">
        <v>84</v>
      </c>
      <c r="B251" s="6" t="s">
        <v>85</v>
      </c>
      <c r="C251" s="6" t="s">
        <v>15</v>
      </c>
      <c r="D251" s="6">
        <v>5934.4727157999996</v>
      </c>
      <c r="E251" s="6">
        <v>1179.9631787999999</v>
      </c>
      <c r="F251" s="6">
        <v>83.414522299714406</v>
      </c>
      <c r="G251" s="6">
        <v>16.585477700285601</v>
      </c>
    </row>
    <row r="252" spans="1:7" x14ac:dyDescent="0.25">
      <c r="A252" s="6" t="s">
        <v>84</v>
      </c>
      <c r="B252" s="6" t="s">
        <v>85</v>
      </c>
      <c r="C252" s="6" t="s">
        <v>16</v>
      </c>
      <c r="D252" s="6">
        <v>0</v>
      </c>
      <c r="E252" s="6">
        <v>53.190206799999999</v>
      </c>
      <c r="F252" s="6">
        <v>0</v>
      </c>
      <c r="G252" s="6">
        <v>100</v>
      </c>
    </row>
    <row r="253" spans="1:7" x14ac:dyDescent="0.25">
      <c r="A253" s="6" t="s">
        <v>84</v>
      </c>
      <c r="B253" s="6" t="s">
        <v>85</v>
      </c>
      <c r="C253" s="6" t="s">
        <v>17</v>
      </c>
      <c r="D253" s="6">
        <v>5427.8907499999996</v>
      </c>
      <c r="E253" s="6">
        <v>2137.5408877999998</v>
      </c>
      <c r="F253" s="6">
        <v>71.745949337246401</v>
      </c>
      <c r="G253" s="6">
        <v>28.254050662753599</v>
      </c>
    </row>
    <row r="254" spans="1:7" x14ac:dyDescent="0.25">
      <c r="A254" s="6" t="s">
        <v>84</v>
      </c>
      <c r="B254" s="6" t="s">
        <v>85</v>
      </c>
      <c r="C254" s="6" t="s">
        <v>18</v>
      </c>
      <c r="D254" s="6">
        <v>573572.95783460001</v>
      </c>
      <c r="E254" s="6">
        <v>135784.98442709999</v>
      </c>
      <c r="F254" s="6">
        <v>80.858044107581804</v>
      </c>
      <c r="G254" s="6">
        <v>19.141955892418199</v>
      </c>
    </row>
    <row r="255" spans="1:7" x14ac:dyDescent="0.25">
      <c r="A255" s="6" t="s">
        <v>86</v>
      </c>
      <c r="B255" s="6" t="s">
        <v>87</v>
      </c>
      <c r="C255" s="6" t="s">
        <v>15</v>
      </c>
      <c r="D255" s="6">
        <v>2983.0266486999999</v>
      </c>
      <c r="E255" s="6">
        <v>789.19832380000003</v>
      </c>
      <c r="F255" s="6">
        <v>79.078704755062205</v>
      </c>
      <c r="G255" s="6">
        <v>20.921295244937799</v>
      </c>
    </row>
    <row r="256" spans="1:7" x14ac:dyDescent="0.25">
      <c r="A256" s="6" t="s">
        <v>86</v>
      </c>
      <c r="B256" s="6" t="s">
        <v>87</v>
      </c>
      <c r="C256" s="6" t="s">
        <v>17</v>
      </c>
      <c r="D256" s="6">
        <v>7642.1407900000004</v>
      </c>
      <c r="E256" s="6">
        <v>1503.1701972999999</v>
      </c>
      <c r="F256" s="6">
        <v>83.563487350102804</v>
      </c>
      <c r="G256" s="6">
        <v>16.4365126498972</v>
      </c>
    </row>
    <row r="257" spans="1:7" x14ac:dyDescent="0.25">
      <c r="A257" s="6" t="s">
        <v>86</v>
      </c>
      <c r="B257" s="6" t="s">
        <v>87</v>
      </c>
      <c r="C257" s="6" t="s">
        <v>18</v>
      </c>
      <c r="D257" s="6">
        <v>888731.15920550004</v>
      </c>
      <c r="E257" s="6">
        <v>132876.30484190001</v>
      </c>
      <c r="F257" s="6">
        <v>86.993408963999599</v>
      </c>
      <c r="G257" s="6">
        <v>13.006591036000399</v>
      </c>
    </row>
    <row r="258" spans="1:7" x14ac:dyDescent="0.25">
      <c r="A258" s="6" t="s">
        <v>88</v>
      </c>
      <c r="B258" s="6" t="s">
        <v>89</v>
      </c>
      <c r="C258" s="6" t="s">
        <v>15</v>
      </c>
      <c r="D258" s="6">
        <v>1283.4037883000001</v>
      </c>
      <c r="E258" s="6">
        <v>115.4722977</v>
      </c>
      <c r="F258" s="6">
        <v>91.745351939628506</v>
      </c>
      <c r="G258" s="6">
        <v>8.2546480603715207</v>
      </c>
    </row>
    <row r="259" spans="1:7" x14ac:dyDescent="0.25">
      <c r="A259" s="6" t="s">
        <v>88</v>
      </c>
      <c r="B259" s="6" t="s">
        <v>89</v>
      </c>
      <c r="C259" s="6" t="s">
        <v>17</v>
      </c>
      <c r="D259" s="6">
        <v>1628.9773141999999</v>
      </c>
      <c r="E259" s="6">
        <v>527.6333803</v>
      </c>
      <c r="F259" s="6">
        <v>75.534138746245603</v>
      </c>
      <c r="G259" s="6">
        <v>24.465861253754401</v>
      </c>
    </row>
    <row r="260" spans="1:7" x14ac:dyDescent="0.25">
      <c r="A260" s="6" t="s">
        <v>88</v>
      </c>
      <c r="B260" s="6" t="s">
        <v>89</v>
      </c>
      <c r="C260" s="6" t="s">
        <v>18</v>
      </c>
      <c r="D260" s="6">
        <v>371708.70786339999</v>
      </c>
      <c r="E260" s="6">
        <v>20165.805356000001</v>
      </c>
      <c r="F260" s="6">
        <v>94.8540145695289</v>
      </c>
      <c r="G260" s="6">
        <v>5.1459854304711303</v>
      </c>
    </row>
    <row r="261" spans="1:7" x14ac:dyDescent="0.25">
      <c r="A261" s="6" t="s">
        <v>90</v>
      </c>
      <c r="B261" s="6" t="s">
        <v>91</v>
      </c>
      <c r="C261" s="6" t="s">
        <v>15</v>
      </c>
      <c r="D261" s="6">
        <v>2144.3773698</v>
      </c>
      <c r="E261" s="6">
        <v>282.3867545</v>
      </c>
      <c r="F261" s="6">
        <v>88.363650522423399</v>
      </c>
      <c r="G261" s="6">
        <v>11.6363494775766</v>
      </c>
    </row>
    <row r="262" spans="1:7" x14ac:dyDescent="0.25">
      <c r="A262" s="6" t="s">
        <v>90</v>
      </c>
      <c r="B262" s="6" t="s">
        <v>91</v>
      </c>
      <c r="C262" s="6" t="s">
        <v>17</v>
      </c>
      <c r="D262" s="6">
        <v>1859.1421175</v>
      </c>
      <c r="E262" s="6">
        <v>1078.7829509999999</v>
      </c>
      <c r="F262" s="6">
        <v>63.280787431696197</v>
      </c>
      <c r="G262" s="6">
        <v>36.719212568303803</v>
      </c>
    </row>
    <row r="263" spans="1:7" x14ac:dyDescent="0.25">
      <c r="A263" s="6" t="s">
        <v>90</v>
      </c>
      <c r="B263" s="6" t="s">
        <v>91</v>
      </c>
      <c r="C263" s="6" t="s">
        <v>18</v>
      </c>
      <c r="D263" s="6">
        <v>736805.25284249999</v>
      </c>
      <c r="E263" s="6">
        <v>72297.057958000005</v>
      </c>
      <c r="F263" s="6">
        <v>91.064534485574299</v>
      </c>
      <c r="G263" s="6">
        <v>8.9354655144256796</v>
      </c>
    </row>
    <row r="264" spans="1:7" x14ac:dyDescent="0.25">
      <c r="A264" s="6" t="s">
        <v>92</v>
      </c>
      <c r="B264" s="6" t="s">
        <v>93</v>
      </c>
      <c r="C264" s="6" t="s">
        <v>15</v>
      </c>
      <c r="D264" s="6">
        <v>14898.1498515</v>
      </c>
      <c r="E264" s="6">
        <v>2409.4951477</v>
      </c>
      <c r="F264" s="6">
        <v>86.078434427032803</v>
      </c>
      <c r="G264" s="6">
        <v>13.9215655729672</v>
      </c>
    </row>
    <row r="265" spans="1:7" x14ac:dyDescent="0.25">
      <c r="A265" s="6" t="s">
        <v>92</v>
      </c>
      <c r="B265" s="6" t="s">
        <v>93</v>
      </c>
      <c r="C265" s="6" t="s">
        <v>16</v>
      </c>
      <c r="D265" s="6">
        <v>57.899661000000002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92</v>
      </c>
      <c r="B266" s="6" t="s">
        <v>93</v>
      </c>
      <c r="C266" s="6" t="s">
        <v>17</v>
      </c>
      <c r="D266" s="6">
        <v>5551.4914858000002</v>
      </c>
      <c r="E266" s="6">
        <v>171.8325869</v>
      </c>
      <c r="F266" s="6">
        <v>96.997678539301404</v>
      </c>
      <c r="G266" s="6">
        <v>3.00232146069858</v>
      </c>
    </row>
    <row r="267" spans="1:7" x14ac:dyDescent="0.25">
      <c r="A267" s="6" t="s">
        <v>92</v>
      </c>
      <c r="B267" s="6" t="s">
        <v>93</v>
      </c>
      <c r="C267" s="6" t="s">
        <v>18</v>
      </c>
      <c r="D267" s="6">
        <v>1132704.5028983001</v>
      </c>
      <c r="E267" s="6">
        <v>100323.62835680001</v>
      </c>
      <c r="F267" s="6">
        <v>91.863638321480906</v>
      </c>
      <c r="G267" s="6">
        <v>8.1363616785190906</v>
      </c>
    </row>
    <row r="268" spans="1:7" x14ac:dyDescent="0.25">
      <c r="A268" s="6" t="s">
        <v>94</v>
      </c>
      <c r="B268" s="6" t="s">
        <v>95</v>
      </c>
      <c r="C268" s="6" t="s">
        <v>15</v>
      </c>
      <c r="D268" s="6">
        <v>1948.6405467</v>
      </c>
      <c r="E268" s="6">
        <v>334.81967079999998</v>
      </c>
      <c r="F268" s="6">
        <v>85.337179591130706</v>
      </c>
      <c r="G268" s="6">
        <v>14.6628204088692</v>
      </c>
    </row>
    <row r="269" spans="1:7" x14ac:dyDescent="0.25">
      <c r="A269" s="6" t="s">
        <v>94</v>
      </c>
      <c r="B269" s="6" t="s">
        <v>95</v>
      </c>
      <c r="C269" s="6" t="s">
        <v>17</v>
      </c>
      <c r="D269" s="6">
        <v>422.19609939999998</v>
      </c>
      <c r="E269" s="6">
        <v>37.073831499999997</v>
      </c>
      <c r="F269" s="6">
        <v>91.927659747428095</v>
      </c>
      <c r="G269" s="6">
        <v>8.0723402525719301</v>
      </c>
    </row>
    <row r="270" spans="1:7" x14ac:dyDescent="0.25">
      <c r="A270" s="6" t="s">
        <v>94</v>
      </c>
      <c r="B270" s="6" t="s">
        <v>95</v>
      </c>
      <c r="C270" s="6" t="s">
        <v>18</v>
      </c>
      <c r="D270" s="6">
        <v>134109.5187859</v>
      </c>
      <c r="E270" s="6">
        <v>11140.7509919</v>
      </c>
      <c r="F270" s="6">
        <v>92.329961927821003</v>
      </c>
      <c r="G270" s="6">
        <v>7.67003807217902</v>
      </c>
    </row>
    <row r="271" spans="1:7" x14ac:dyDescent="0.25">
      <c r="A271" s="6" t="s">
        <v>96</v>
      </c>
      <c r="B271" s="6" t="s">
        <v>97</v>
      </c>
      <c r="C271" s="6" t="s">
        <v>15</v>
      </c>
      <c r="D271" s="6">
        <v>371.09968379999998</v>
      </c>
      <c r="E271" s="6">
        <v>49.785775299999997</v>
      </c>
      <c r="F271" s="6">
        <v>88.171181915749898</v>
      </c>
      <c r="G271" s="6">
        <v>11.8288180842501</v>
      </c>
    </row>
    <row r="272" spans="1:7" x14ac:dyDescent="0.25">
      <c r="A272" s="6" t="s">
        <v>96</v>
      </c>
      <c r="B272" s="6" t="s">
        <v>97</v>
      </c>
      <c r="C272" s="6" t="s">
        <v>16</v>
      </c>
      <c r="D272" s="6">
        <v>17.0942644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96</v>
      </c>
      <c r="B273" s="6" t="s">
        <v>97</v>
      </c>
      <c r="C273" s="6" t="s">
        <v>17</v>
      </c>
      <c r="D273" s="6">
        <v>736.60036100000002</v>
      </c>
      <c r="E273" s="6">
        <v>17.1111836</v>
      </c>
      <c r="F273" s="6">
        <v>97.729743729866698</v>
      </c>
      <c r="G273" s="6">
        <v>2.2702562701332898</v>
      </c>
    </row>
    <row r="274" spans="1:7" x14ac:dyDescent="0.25">
      <c r="A274" s="6" t="s">
        <v>96</v>
      </c>
      <c r="B274" s="6" t="s">
        <v>97</v>
      </c>
      <c r="C274" s="6" t="s">
        <v>18</v>
      </c>
      <c r="D274" s="6">
        <v>158273.8689422</v>
      </c>
      <c r="E274" s="6">
        <v>8934.4397878</v>
      </c>
      <c r="F274" s="6">
        <v>94.656701060096907</v>
      </c>
      <c r="G274" s="6">
        <v>5.3432989399031001</v>
      </c>
    </row>
    <row r="275" spans="1:7" x14ac:dyDescent="0.25">
      <c r="A275" s="6" t="s">
        <v>98</v>
      </c>
      <c r="B275" s="6" t="s">
        <v>99</v>
      </c>
      <c r="C275" s="6" t="s">
        <v>15</v>
      </c>
      <c r="D275" s="6">
        <v>1545.3693398</v>
      </c>
      <c r="E275" s="6">
        <v>93.499892799999998</v>
      </c>
      <c r="F275" s="6">
        <v>94.294853369620796</v>
      </c>
      <c r="G275" s="6">
        <v>5.70514663037918</v>
      </c>
    </row>
    <row r="276" spans="1:7" x14ac:dyDescent="0.25">
      <c r="A276" s="6" t="s">
        <v>98</v>
      </c>
      <c r="B276" s="6" t="s">
        <v>99</v>
      </c>
      <c r="C276" s="6" t="s">
        <v>16</v>
      </c>
      <c r="D276" s="6">
        <v>0</v>
      </c>
      <c r="E276" s="6">
        <v>9.1715823000000007</v>
      </c>
      <c r="F276" s="6">
        <v>0</v>
      </c>
      <c r="G276" s="6">
        <v>100</v>
      </c>
    </row>
    <row r="277" spans="1:7" x14ac:dyDescent="0.25">
      <c r="A277" s="6" t="s">
        <v>98</v>
      </c>
      <c r="B277" s="6" t="s">
        <v>99</v>
      </c>
      <c r="C277" s="6" t="s">
        <v>17</v>
      </c>
      <c r="D277" s="6">
        <v>757.15706</v>
      </c>
      <c r="E277" s="6">
        <v>114.1096716</v>
      </c>
      <c r="F277" s="6">
        <v>86.903015177631303</v>
      </c>
      <c r="G277" s="6">
        <v>13.0969848223687</v>
      </c>
    </row>
    <row r="278" spans="1:7" x14ac:dyDescent="0.25">
      <c r="A278" s="6" t="s">
        <v>98</v>
      </c>
      <c r="B278" s="6" t="s">
        <v>99</v>
      </c>
      <c r="C278" s="6" t="s">
        <v>18</v>
      </c>
      <c r="D278" s="6">
        <v>68187.620557799994</v>
      </c>
      <c r="E278" s="6">
        <v>12695.0718984</v>
      </c>
      <c r="F278" s="6">
        <v>84.304340628528493</v>
      </c>
      <c r="G278" s="6">
        <v>15.6956593714715</v>
      </c>
    </row>
    <row r="279" spans="1:7" x14ac:dyDescent="0.25">
      <c r="A279" s="6" t="s">
        <v>100</v>
      </c>
      <c r="B279" s="6" t="s">
        <v>101</v>
      </c>
      <c r="C279" s="6" t="s">
        <v>15</v>
      </c>
      <c r="D279" s="6">
        <v>604.43140040000003</v>
      </c>
      <c r="E279" s="6">
        <v>77.271203799999995</v>
      </c>
      <c r="F279" s="6">
        <v>88.664968664645201</v>
      </c>
      <c r="G279" s="6">
        <v>11.335031335354801</v>
      </c>
    </row>
    <row r="280" spans="1:7" x14ac:dyDescent="0.25">
      <c r="A280" s="6" t="s">
        <v>100</v>
      </c>
      <c r="B280" s="6" t="s">
        <v>101</v>
      </c>
      <c r="C280" s="6" t="s">
        <v>17</v>
      </c>
      <c r="D280" s="6">
        <v>468.94871210000002</v>
      </c>
      <c r="E280" s="6">
        <v>112.1186264</v>
      </c>
      <c r="F280" s="6">
        <v>80.704710285484396</v>
      </c>
      <c r="G280" s="6">
        <v>19.295289714515601</v>
      </c>
    </row>
    <row r="281" spans="1:7" x14ac:dyDescent="0.25">
      <c r="A281" s="6" t="s">
        <v>100</v>
      </c>
      <c r="B281" s="6" t="s">
        <v>101</v>
      </c>
      <c r="C281" s="6" t="s">
        <v>18</v>
      </c>
      <c r="D281" s="6">
        <v>75627.624087000004</v>
      </c>
      <c r="E281" s="6">
        <v>5531.6059689000003</v>
      </c>
      <c r="F281" s="6">
        <v>93.184255241098299</v>
      </c>
      <c r="G281" s="6">
        <v>6.8157447589017304</v>
      </c>
    </row>
    <row r="282" spans="1:7" x14ac:dyDescent="0.25">
      <c r="A282" s="6" t="s">
        <v>102</v>
      </c>
      <c r="B282" s="6" t="s">
        <v>103</v>
      </c>
      <c r="C282" s="6" t="s">
        <v>15</v>
      </c>
      <c r="D282" s="6">
        <v>844.45988639999996</v>
      </c>
      <c r="E282" s="6">
        <v>23.216302200000001</v>
      </c>
      <c r="F282" s="6">
        <v>97.324312628947496</v>
      </c>
      <c r="G282" s="6">
        <v>2.67568737105251</v>
      </c>
    </row>
    <row r="283" spans="1:7" x14ac:dyDescent="0.25">
      <c r="A283" s="6" t="s">
        <v>102</v>
      </c>
      <c r="B283" s="6" t="s">
        <v>103</v>
      </c>
      <c r="C283" s="6" t="s">
        <v>16</v>
      </c>
      <c r="D283" s="6">
        <v>0</v>
      </c>
      <c r="E283" s="6">
        <v>59.047276099999998</v>
      </c>
      <c r="F283" s="6">
        <v>0</v>
      </c>
      <c r="G283" s="6">
        <v>100</v>
      </c>
    </row>
    <row r="284" spans="1:7" x14ac:dyDescent="0.25">
      <c r="A284" s="6" t="s">
        <v>102</v>
      </c>
      <c r="B284" s="6" t="s">
        <v>103</v>
      </c>
      <c r="C284" s="6" t="s">
        <v>17</v>
      </c>
      <c r="D284" s="6">
        <v>1771.6368583000001</v>
      </c>
      <c r="E284" s="6">
        <v>55.066953599999998</v>
      </c>
      <c r="F284" s="6">
        <v>96.985447052704004</v>
      </c>
      <c r="G284" s="6">
        <v>3.0145529472960102</v>
      </c>
    </row>
    <row r="285" spans="1:7" x14ac:dyDescent="0.25">
      <c r="A285" s="6" t="s">
        <v>102</v>
      </c>
      <c r="B285" s="6" t="s">
        <v>103</v>
      </c>
      <c r="C285" s="6" t="s">
        <v>18</v>
      </c>
      <c r="D285" s="6">
        <v>223008.50627889999</v>
      </c>
      <c r="E285" s="6">
        <v>28228.066439099999</v>
      </c>
      <c r="F285" s="6">
        <v>88.764348226169901</v>
      </c>
      <c r="G285" s="6">
        <v>11.235651773830099</v>
      </c>
    </row>
    <row r="286" spans="1:7" x14ac:dyDescent="0.25">
      <c r="A286" s="6" t="s">
        <v>104</v>
      </c>
      <c r="B286" s="6" t="s">
        <v>105</v>
      </c>
      <c r="C286" s="6" t="s">
        <v>15</v>
      </c>
      <c r="D286" s="6">
        <v>221.60142070000001</v>
      </c>
      <c r="E286" s="6">
        <v>77.714138500000004</v>
      </c>
      <c r="F286" s="6">
        <v>74.036051213738602</v>
      </c>
      <c r="G286" s="6">
        <v>25.963948786261401</v>
      </c>
    </row>
    <row r="287" spans="1:7" x14ac:dyDescent="0.25">
      <c r="A287" s="6" t="s">
        <v>104</v>
      </c>
      <c r="B287" s="6" t="s">
        <v>105</v>
      </c>
      <c r="C287" s="6" t="s">
        <v>16</v>
      </c>
      <c r="D287" s="6">
        <v>7.4178857999999996</v>
      </c>
      <c r="E287" s="6">
        <v>0</v>
      </c>
      <c r="F287" s="6">
        <v>100</v>
      </c>
      <c r="G287" s="6">
        <v>0</v>
      </c>
    </row>
    <row r="288" spans="1:7" x14ac:dyDescent="0.25">
      <c r="A288" s="6" t="s">
        <v>104</v>
      </c>
      <c r="B288" s="6" t="s">
        <v>105</v>
      </c>
      <c r="C288" s="6" t="s">
        <v>17</v>
      </c>
      <c r="D288" s="6">
        <v>199.23435480000001</v>
      </c>
      <c r="E288" s="6">
        <v>106.4591995</v>
      </c>
      <c r="F288" s="6">
        <v>65.174535739303295</v>
      </c>
      <c r="G288" s="6">
        <v>34.825464260696698</v>
      </c>
    </row>
    <row r="289" spans="1:7" x14ac:dyDescent="0.25">
      <c r="A289" s="6" t="s">
        <v>104</v>
      </c>
      <c r="B289" s="6" t="s">
        <v>105</v>
      </c>
      <c r="C289" s="6" t="s">
        <v>18</v>
      </c>
      <c r="D289" s="6">
        <v>14688.0260659</v>
      </c>
      <c r="E289" s="6">
        <v>2669.5469367000001</v>
      </c>
      <c r="F289" s="6">
        <v>84.620275332846802</v>
      </c>
      <c r="G289" s="6">
        <v>15.3797246671532</v>
      </c>
    </row>
    <row r="290" spans="1:7" x14ac:dyDescent="0.25">
      <c r="A290" s="6" t="s">
        <v>106</v>
      </c>
      <c r="B290" s="6" t="s">
        <v>107</v>
      </c>
      <c r="C290" s="6" t="s">
        <v>15</v>
      </c>
      <c r="D290" s="6">
        <v>2761.0527725000002</v>
      </c>
      <c r="E290" s="6">
        <v>1345.9179435999999</v>
      </c>
      <c r="F290" s="6">
        <v>67.228450441007993</v>
      </c>
      <c r="G290" s="6">
        <v>32.771549558992</v>
      </c>
    </row>
    <row r="291" spans="1:7" x14ac:dyDescent="0.25">
      <c r="A291" s="6" t="s">
        <v>106</v>
      </c>
      <c r="B291" s="6" t="s">
        <v>107</v>
      </c>
      <c r="C291" s="6" t="s">
        <v>16</v>
      </c>
      <c r="D291" s="6">
        <v>61.617723099999999</v>
      </c>
      <c r="E291" s="6">
        <v>0</v>
      </c>
      <c r="F291" s="6">
        <v>100</v>
      </c>
      <c r="G291" s="6">
        <v>0</v>
      </c>
    </row>
    <row r="292" spans="1:7" x14ac:dyDescent="0.25">
      <c r="A292" s="6" t="s">
        <v>106</v>
      </c>
      <c r="B292" s="6" t="s">
        <v>107</v>
      </c>
      <c r="C292" s="6" t="s">
        <v>17</v>
      </c>
      <c r="D292" s="6">
        <v>2976.3434143999998</v>
      </c>
      <c r="E292" s="6">
        <v>431.68311030000001</v>
      </c>
      <c r="F292" s="6">
        <v>87.333340654148799</v>
      </c>
      <c r="G292" s="6">
        <v>12.666659345851199</v>
      </c>
    </row>
    <row r="293" spans="1:7" x14ac:dyDescent="0.25">
      <c r="A293" s="6" t="s">
        <v>106</v>
      </c>
      <c r="B293" s="6" t="s">
        <v>107</v>
      </c>
      <c r="C293" s="6" t="s">
        <v>18</v>
      </c>
      <c r="D293" s="6">
        <v>307628.45472069999</v>
      </c>
      <c r="E293" s="6">
        <v>69724.930335900004</v>
      </c>
      <c r="F293" s="6">
        <v>81.5226434697434</v>
      </c>
      <c r="G293" s="6">
        <v>18.4773565302566</v>
      </c>
    </row>
    <row r="294" spans="1:7" x14ac:dyDescent="0.25">
      <c r="A294" s="6" t="s">
        <v>108</v>
      </c>
      <c r="B294" s="6" t="s">
        <v>109</v>
      </c>
      <c r="C294" s="6" t="s">
        <v>15</v>
      </c>
      <c r="D294" s="6">
        <v>18616.969987</v>
      </c>
      <c r="E294" s="6">
        <v>5605.6943038999998</v>
      </c>
      <c r="F294" s="6">
        <v>76.857647711338004</v>
      </c>
      <c r="G294" s="6">
        <v>23.142352288662</v>
      </c>
    </row>
    <row r="295" spans="1:7" x14ac:dyDescent="0.25">
      <c r="A295" s="6" t="s">
        <v>108</v>
      </c>
      <c r="B295" s="6" t="s">
        <v>109</v>
      </c>
      <c r="C295" s="6" t="s">
        <v>16</v>
      </c>
      <c r="D295" s="6">
        <v>74.519926400000003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108</v>
      </c>
      <c r="B296" s="6" t="s">
        <v>109</v>
      </c>
      <c r="C296" s="6" t="s">
        <v>17</v>
      </c>
      <c r="D296" s="6">
        <v>4476.1395755000003</v>
      </c>
      <c r="E296" s="6">
        <v>2079.6473741</v>
      </c>
      <c r="F296" s="6">
        <v>68.277685194957598</v>
      </c>
      <c r="G296" s="6">
        <v>31.722314805042402</v>
      </c>
    </row>
    <row r="297" spans="1:7" x14ac:dyDescent="0.25">
      <c r="A297" s="6" t="s">
        <v>108</v>
      </c>
      <c r="B297" s="6" t="s">
        <v>109</v>
      </c>
      <c r="C297" s="6" t="s">
        <v>18</v>
      </c>
      <c r="D297" s="6">
        <v>479082.34904100001</v>
      </c>
      <c r="E297" s="6">
        <v>132080.67980419999</v>
      </c>
      <c r="F297" s="6">
        <v>78.388633871756298</v>
      </c>
      <c r="G297" s="6">
        <v>21.611366128243699</v>
      </c>
    </row>
    <row r="298" spans="1:7" x14ac:dyDescent="0.25">
      <c r="A298" t="s">
        <v>21</v>
      </c>
    </row>
    <row r="299" spans="1:7" x14ac:dyDescent="0.25">
      <c r="A299" t="s">
        <v>1037</v>
      </c>
    </row>
    <row r="300" spans="1:7" x14ac:dyDescent="0.25">
      <c r="A300" t="s">
        <v>22</v>
      </c>
    </row>
    <row r="301" spans="1:7" x14ac:dyDescent="0.25">
      <c r="A301" t="s">
        <v>23</v>
      </c>
    </row>
    <row r="302" spans="1:7" x14ac:dyDescent="0.25">
      <c r="A302" t="s">
        <v>24</v>
      </c>
    </row>
    <row r="305" spans="1:7" x14ac:dyDescent="0.25">
      <c r="G305" s="7" t="str">
        <f>HYPERLINK("#'Indice'!A1", "Ir al índice")</f>
        <v>Ir al índice</v>
      </c>
    </row>
    <row r="306" spans="1:7" ht="17.25" x14ac:dyDescent="0.3">
      <c r="A306" s="4" t="s">
        <v>495</v>
      </c>
    </row>
    <row r="307" spans="1:7" x14ac:dyDescent="0.25">
      <c r="A307" s="5" t="s">
        <v>26</v>
      </c>
      <c r="B307" s="5" t="s">
        <v>114</v>
      </c>
      <c r="C307" s="5" t="s">
        <v>11</v>
      </c>
      <c r="D307" s="5" t="s">
        <v>431</v>
      </c>
      <c r="E307" s="5" t="s">
        <v>469</v>
      </c>
      <c r="F307" s="5" t="s">
        <v>433</v>
      </c>
      <c r="G307" s="5" t="s">
        <v>470</v>
      </c>
    </row>
    <row r="308" spans="1:7" x14ac:dyDescent="0.25">
      <c r="A308" s="6" t="s">
        <v>88</v>
      </c>
      <c r="B308" s="6" t="s">
        <v>115</v>
      </c>
      <c r="C308" s="6" t="s">
        <v>15</v>
      </c>
      <c r="D308" s="6">
        <v>532.57088190000002</v>
      </c>
      <c r="E308" s="6">
        <v>35.872647800000003</v>
      </c>
      <c r="F308" s="6">
        <v>93.689320763501001</v>
      </c>
      <c r="G308" s="6">
        <v>6.3106792364990101</v>
      </c>
    </row>
    <row r="309" spans="1:7" x14ac:dyDescent="0.25">
      <c r="A309" s="6" t="s">
        <v>88</v>
      </c>
      <c r="B309" s="6" t="s">
        <v>115</v>
      </c>
      <c r="C309" s="6" t="s">
        <v>16</v>
      </c>
      <c r="D309" s="6">
        <v>199.77152849999999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88</v>
      </c>
      <c r="B310" s="6" t="s">
        <v>115</v>
      </c>
      <c r="C310" s="6" t="s">
        <v>17</v>
      </c>
      <c r="D310" s="6">
        <v>724.59101669999995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88</v>
      </c>
      <c r="B311" s="6" t="s">
        <v>115</v>
      </c>
      <c r="C311" s="6" t="s">
        <v>18</v>
      </c>
      <c r="D311" s="6">
        <v>120457.1814395</v>
      </c>
      <c r="E311" s="6">
        <v>6774.0124831000003</v>
      </c>
      <c r="F311" s="6">
        <v>94.675824163670995</v>
      </c>
      <c r="G311" s="6">
        <v>5.3241758363290304</v>
      </c>
    </row>
    <row r="312" spans="1:7" x14ac:dyDescent="0.25">
      <c r="A312" s="6" t="s">
        <v>92</v>
      </c>
      <c r="B312" s="6" t="s">
        <v>116</v>
      </c>
      <c r="C312" s="6" t="s">
        <v>17</v>
      </c>
      <c r="D312" s="6">
        <v>85.658315099999996</v>
      </c>
      <c r="E312" s="6">
        <v>28.798372400000002</v>
      </c>
      <c r="F312" s="6">
        <v>74.839065301448599</v>
      </c>
      <c r="G312" s="6">
        <v>25.160934698551401</v>
      </c>
    </row>
    <row r="313" spans="1:7" x14ac:dyDescent="0.25">
      <c r="A313" s="6" t="s">
        <v>92</v>
      </c>
      <c r="B313" s="6" t="s">
        <v>116</v>
      </c>
      <c r="C313" s="6" t="s">
        <v>18</v>
      </c>
      <c r="D313" s="6">
        <v>58932.9676224</v>
      </c>
      <c r="E313" s="6">
        <v>12614.575695400001</v>
      </c>
      <c r="F313" s="6">
        <v>82.368960399704406</v>
      </c>
      <c r="G313" s="6">
        <v>17.631039600295601</v>
      </c>
    </row>
    <row r="314" spans="1:7" x14ac:dyDescent="0.25">
      <c r="A314" s="6" t="s">
        <v>94</v>
      </c>
      <c r="B314" s="6" t="s">
        <v>117</v>
      </c>
      <c r="C314" s="6" t="s">
        <v>15</v>
      </c>
      <c r="D314" s="6">
        <v>88.110735399999996</v>
      </c>
      <c r="E314" s="6">
        <v>21.235296000000002</v>
      </c>
      <c r="F314" s="6">
        <v>80.579728657623704</v>
      </c>
      <c r="G314" s="6">
        <v>19.420271342376299</v>
      </c>
    </row>
    <row r="315" spans="1:7" x14ac:dyDescent="0.25">
      <c r="A315" s="6" t="s">
        <v>94</v>
      </c>
      <c r="B315" s="6" t="s">
        <v>117</v>
      </c>
      <c r="C315" s="6" t="s">
        <v>16</v>
      </c>
      <c r="D315" s="6">
        <v>16.007213100000001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94</v>
      </c>
      <c r="B316" s="6" t="s">
        <v>117</v>
      </c>
      <c r="C316" s="6" t="s">
        <v>17</v>
      </c>
      <c r="D316" s="6">
        <v>222.26233379999999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94</v>
      </c>
      <c r="B317" s="6" t="s">
        <v>117</v>
      </c>
      <c r="C317" s="6" t="s">
        <v>18</v>
      </c>
      <c r="D317" s="6">
        <v>58981.309039400003</v>
      </c>
      <c r="E317" s="6">
        <v>2643.0753872</v>
      </c>
      <c r="F317" s="6">
        <v>95.710991011442701</v>
      </c>
      <c r="G317" s="6">
        <v>4.2890089885573301</v>
      </c>
    </row>
    <row r="318" spans="1:7" x14ac:dyDescent="0.25">
      <c r="A318" s="6" t="s">
        <v>96</v>
      </c>
      <c r="B318" s="6" t="s">
        <v>118</v>
      </c>
      <c r="C318" s="6" t="s">
        <v>15</v>
      </c>
      <c r="D318" s="6">
        <v>271.86328209999999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96</v>
      </c>
      <c r="B319" s="6" t="s">
        <v>118</v>
      </c>
      <c r="C319" s="6" t="s">
        <v>17</v>
      </c>
      <c r="D319" s="6">
        <v>76.759849500000001</v>
      </c>
      <c r="E319" s="6">
        <v>42.677532999999997</v>
      </c>
      <c r="F319" s="6">
        <v>64.267859771625496</v>
      </c>
      <c r="G319" s="6">
        <v>35.732140228374497</v>
      </c>
    </row>
    <row r="320" spans="1:7" x14ac:dyDescent="0.25">
      <c r="A320" s="6" t="s">
        <v>96</v>
      </c>
      <c r="B320" s="6" t="s">
        <v>118</v>
      </c>
      <c r="C320" s="6" t="s">
        <v>18</v>
      </c>
      <c r="D320" s="6">
        <v>127474.82058650001</v>
      </c>
      <c r="E320" s="6">
        <v>4099.8787417000003</v>
      </c>
      <c r="F320" s="6">
        <v>96.883991555646105</v>
      </c>
      <c r="G320" s="6">
        <v>3.11600844435393</v>
      </c>
    </row>
    <row r="321" spans="1:7" x14ac:dyDescent="0.25">
      <c r="A321" s="6" t="s">
        <v>98</v>
      </c>
      <c r="B321" s="6" t="s">
        <v>119</v>
      </c>
      <c r="C321" s="6" t="s">
        <v>15</v>
      </c>
      <c r="D321" s="6">
        <v>14.206549900000001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98</v>
      </c>
      <c r="B322" s="6" t="s">
        <v>119</v>
      </c>
      <c r="C322" s="6" t="s">
        <v>17</v>
      </c>
      <c r="D322" s="6">
        <v>252.09420470000001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98</v>
      </c>
      <c r="B323" s="6" t="s">
        <v>119</v>
      </c>
      <c r="C323" s="6" t="s">
        <v>18</v>
      </c>
      <c r="D323" s="6">
        <v>40616.082742699997</v>
      </c>
      <c r="E323" s="6">
        <v>1437.6165091</v>
      </c>
      <c r="F323" s="6">
        <v>96.581474318128002</v>
      </c>
      <c r="G323" s="6">
        <v>3.4185256818720098</v>
      </c>
    </row>
    <row r="324" spans="1:7" x14ac:dyDescent="0.25">
      <c r="A324" s="6" t="s">
        <v>106</v>
      </c>
      <c r="B324" s="6" t="s">
        <v>120</v>
      </c>
      <c r="C324" s="6" t="s">
        <v>15</v>
      </c>
      <c r="D324" s="6">
        <v>498.8954602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106</v>
      </c>
      <c r="B325" s="6" t="s">
        <v>120</v>
      </c>
      <c r="C325" s="6" t="s">
        <v>17</v>
      </c>
      <c r="D325" s="6">
        <v>1330.5405244000001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106</v>
      </c>
      <c r="B326" s="6" t="s">
        <v>120</v>
      </c>
      <c r="C326" s="6" t="s">
        <v>18</v>
      </c>
      <c r="D326" s="6">
        <v>89606.2771278</v>
      </c>
      <c r="E326" s="6">
        <v>2663.2868907000002</v>
      </c>
      <c r="F326" s="6">
        <v>97.113580280745694</v>
      </c>
      <c r="G326" s="6">
        <v>2.8864197192543499</v>
      </c>
    </row>
    <row r="327" spans="1:7" x14ac:dyDescent="0.25">
      <c r="A327" s="6" t="s">
        <v>108</v>
      </c>
      <c r="B327" s="6" t="s">
        <v>121</v>
      </c>
      <c r="C327" s="6" t="s">
        <v>15</v>
      </c>
      <c r="D327" s="6">
        <v>230.79706709999999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108</v>
      </c>
      <c r="B328" s="6" t="s">
        <v>121</v>
      </c>
      <c r="C328" s="6" t="s">
        <v>17</v>
      </c>
      <c r="D328" s="6">
        <v>534.09047369999996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108</v>
      </c>
      <c r="B329" s="6" t="s">
        <v>121</v>
      </c>
      <c r="C329" s="6" t="s">
        <v>18</v>
      </c>
      <c r="D329" s="6">
        <v>99808.824751699998</v>
      </c>
      <c r="E329" s="6">
        <v>4089.2877130000002</v>
      </c>
      <c r="F329" s="6">
        <v>96.0641366662081</v>
      </c>
      <c r="G329" s="6">
        <v>3.9358633337918998</v>
      </c>
    </row>
    <row r="330" spans="1:7" x14ac:dyDescent="0.25">
      <c r="A330" s="6" t="s">
        <v>110</v>
      </c>
      <c r="B330" s="6" t="s">
        <v>122</v>
      </c>
      <c r="C330" s="6" t="s">
        <v>15</v>
      </c>
      <c r="D330" s="6">
        <v>123.81735999999999</v>
      </c>
      <c r="E330" s="6">
        <v>16.373399899999999</v>
      </c>
      <c r="F330" s="6">
        <v>88.320628326945794</v>
      </c>
      <c r="G330" s="6">
        <v>11.679371673054201</v>
      </c>
    </row>
    <row r="331" spans="1:7" x14ac:dyDescent="0.25">
      <c r="A331" s="6" t="s">
        <v>110</v>
      </c>
      <c r="B331" s="6" t="s">
        <v>122</v>
      </c>
      <c r="C331" s="6" t="s">
        <v>16</v>
      </c>
      <c r="D331" s="6">
        <v>17.316224800000001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110</v>
      </c>
      <c r="B332" s="6" t="s">
        <v>122</v>
      </c>
      <c r="C332" s="6" t="s">
        <v>17</v>
      </c>
      <c r="D332" s="6">
        <v>19.269704300000001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110</v>
      </c>
      <c r="B333" s="6" t="s">
        <v>122</v>
      </c>
      <c r="C333" s="6" t="s">
        <v>18</v>
      </c>
      <c r="D333" s="6">
        <v>41037.3916445</v>
      </c>
      <c r="E333" s="6">
        <v>1379.8316652000001</v>
      </c>
      <c r="F333" s="6">
        <v>96.7470014358897</v>
      </c>
      <c r="G333" s="6">
        <v>3.2529985641103001</v>
      </c>
    </row>
    <row r="334" spans="1:7" x14ac:dyDescent="0.25">
      <c r="A334" s="6" t="s">
        <v>123</v>
      </c>
      <c r="B334" s="6" t="s">
        <v>124</v>
      </c>
      <c r="C334" s="6" t="s">
        <v>15</v>
      </c>
      <c r="D334" s="6">
        <v>32.156855399999998</v>
      </c>
      <c r="E334" s="6">
        <v>0</v>
      </c>
      <c r="F334" s="6">
        <v>100</v>
      </c>
      <c r="G334" s="6">
        <v>0</v>
      </c>
    </row>
    <row r="335" spans="1:7" x14ac:dyDescent="0.25">
      <c r="A335" s="6" t="s">
        <v>123</v>
      </c>
      <c r="B335" s="6" t="s">
        <v>124</v>
      </c>
      <c r="C335" s="6" t="s">
        <v>17</v>
      </c>
      <c r="D335" s="6">
        <v>24.045211699999999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123</v>
      </c>
      <c r="B336" s="6" t="s">
        <v>124</v>
      </c>
      <c r="C336" s="6" t="s">
        <v>18</v>
      </c>
      <c r="D336" s="6">
        <v>28287.3143346</v>
      </c>
      <c r="E336" s="6">
        <v>2083.4835208</v>
      </c>
      <c r="F336" s="6">
        <v>93.139845944384504</v>
      </c>
      <c r="G336" s="6">
        <v>6.8601540556154701</v>
      </c>
    </row>
    <row r="337" spans="1:7" x14ac:dyDescent="0.25">
      <c r="A337" s="6" t="s">
        <v>125</v>
      </c>
      <c r="B337" s="6" t="s">
        <v>126</v>
      </c>
      <c r="C337" s="6" t="s">
        <v>15</v>
      </c>
      <c r="D337" s="6">
        <v>5661.3797833999997</v>
      </c>
      <c r="E337" s="6">
        <v>1513.4385463000001</v>
      </c>
      <c r="F337" s="6">
        <v>78.906245750709004</v>
      </c>
      <c r="G337" s="6">
        <v>21.093754249290999</v>
      </c>
    </row>
    <row r="338" spans="1:7" x14ac:dyDescent="0.25">
      <c r="A338" s="6" t="s">
        <v>125</v>
      </c>
      <c r="B338" s="6" t="s">
        <v>126</v>
      </c>
      <c r="C338" s="6" t="s">
        <v>16</v>
      </c>
      <c r="D338" s="6">
        <v>25.505668499999999</v>
      </c>
      <c r="E338" s="6">
        <v>0</v>
      </c>
      <c r="F338" s="6">
        <v>100</v>
      </c>
      <c r="G338" s="6">
        <v>0</v>
      </c>
    </row>
    <row r="339" spans="1:7" x14ac:dyDescent="0.25">
      <c r="A339" s="6" t="s">
        <v>125</v>
      </c>
      <c r="B339" s="6" t="s">
        <v>126</v>
      </c>
      <c r="C339" s="6" t="s">
        <v>17</v>
      </c>
      <c r="D339" s="6">
        <v>376.78022900000002</v>
      </c>
      <c r="E339" s="6">
        <v>26.949653699999999</v>
      </c>
      <c r="F339" s="6">
        <v>93.324830572418804</v>
      </c>
      <c r="G339" s="6">
        <v>6.6751694275812401</v>
      </c>
    </row>
    <row r="340" spans="1:7" x14ac:dyDescent="0.25">
      <c r="A340" s="6" t="s">
        <v>125</v>
      </c>
      <c r="B340" s="6" t="s">
        <v>126</v>
      </c>
      <c r="C340" s="6" t="s">
        <v>18</v>
      </c>
      <c r="D340" s="6">
        <v>51327.280646599997</v>
      </c>
      <c r="E340" s="6">
        <v>1475.665465</v>
      </c>
      <c r="F340" s="6">
        <v>97.205334979072703</v>
      </c>
      <c r="G340" s="6">
        <v>2.79466502092734</v>
      </c>
    </row>
    <row r="341" spans="1:7" x14ac:dyDescent="0.25">
      <c r="A341" s="6" t="s">
        <v>127</v>
      </c>
      <c r="B341" s="6" t="s">
        <v>128</v>
      </c>
      <c r="C341" s="6" t="s">
        <v>15</v>
      </c>
      <c r="D341" s="6">
        <v>4688.4575204000002</v>
      </c>
      <c r="E341" s="6">
        <v>101.99842529999999</v>
      </c>
      <c r="F341" s="6">
        <v>97.8707992212817</v>
      </c>
      <c r="G341" s="6">
        <v>2.1292007787182698</v>
      </c>
    </row>
    <row r="342" spans="1:7" x14ac:dyDescent="0.25">
      <c r="A342" s="6" t="s">
        <v>127</v>
      </c>
      <c r="B342" s="6" t="s">
        <v>128</v>
      </c>
      <c r="C342" s="6" t="s">
        <v>17</v>
      </c>
      <c r="D342" s="6">
        <v>263.81258680000002</v>
      </c>
      <c r="E342" s="6">
        <v>0</v>
      </c>
      <c r="F342" s="6">
        <v>100</v>
      </c>
      <c r="G342" s="6">
        <v>0</v>
      </c>
    </row>
    <row r="343" spans="1:7" x14ac:dyDescent="0.25">
      <c r="A343" s="6" t="s">
        <v>127</v>
      </c>
      <c r="B343" s="6" t="s">
        <v>128</v>
      </c>
      <c r="C343" s="6" t="s">
        <v>18</v>
      </c>
      <c r="D343" s="6">
        <v>74731.937260299994</v>
      </c>
      <c r="E343" s="6">
        <v>3304.7942054999999</v>
      </c>
      <c r="F343" s="6">
        <v>95.765078645114301</v>
      </c>
      <c r="G343" s="6">
        <v>4.2349213548857296</v>
      </c>
    </row>
    <row r="344" spans="1:7" x14ac:dyDescent="0.25">
      <c r="A344" s="6" t="s">
        <v>129</v>
      </c>
      <c r="B344" s="6" t="s">
        <v>130</v>
      </c>
      <c r="C344" s="6" t="s">
        <v>15</v>
      </c>
      <c r="D344" s="6">
        <v>130.56340420000001</v>
      </c>
      <c r="E344" s="6">
        <v>0</v>
      </c>
      <c r="F344" s="6">
        <v>100</v>
      </c>
      <c r="G344" s="6">
        <v>0</v>
      </c>
    </row>
    <row r="345" spans="1:7" x14ac:dyDescent="0.25">
      <c r="A345" s="6" t="s">
        <v>129</v>
      </c>
      <c r="B345" s="6" t="s">
        <v>130</v>
      </c>
      <c r="C345" s="6" t="s">
        <v>16</v>
      </c>
      <c r="D345" s="6">
        <v>15.077767700000001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129</v>
      </c>
      <c r="B346" s="6" t="s">
        <v>130</v>
      </c>
      <c r="C346" s="6" t="s">
        <v>17</v>
      </c>
      <c r="D346" s="6">
        <v>17.733398999999999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129</v>
      </c>
      <c r="B347" s="6" t="s">
        <v>130</v>
      </c>
      <c r="C347" s="6" t="s">
        <v>18</v>
      </c>
      <c r="D347" s="6">
        <v>43799.974309099998</v>
      </c>
      <c r="E347" s="6">
        <v>1252.6511255999999</v>
      </c>
      <c r="F347" s="6">
        <v>97.219582402771096</v>
      </c>
      <c r="G347" s="6">
        <v>2.7804175972288498</v>
      </c>
    </row>
    <row r="348" spans="1:7" x14ac:dyDescent="0.25">
      <c r="A348" s="6" t="s">
        <v>131</v>
      </c>
      <c r="B348" s="6" t="s">
        <v>132</v>
      </c>
      <c r="C348" s="6" t="s">
        <v>15</v>
      </c>
      <c r="D348" s="6">
        <v>362.06546479999997</v>
      </c>
      <c r="E348" s="6">
        <v>68.636615199999994</v>
      </c>
      <c r="F348" s="6">
        <v>84.064015850585207</v>
      </c>
      <c r="G348" s="6">
        <v>15.9359841494148</v>
      </c>
    </row>
    <row r="349" spans="1:7" x14ac:dyDescent="0.25">
      <c r="A349" s="6" t="s">
        <v>131</v>
      </c>
      <c r="B349" s="6" t="s">
        <v>132</v>
      </c>
      <c r="C349" s="6" t="s">
        <v>17</v>
      </c>
      <c r="D349" s="6">
        <v>391.15195799999998</v>
      </c>
      <c r="E349" s="6">
        <v>150.53571400000001</v>
      </c>
      <c r="F349" s="6">
        <v>72.209868937168693</v>
      </c>
      <c r="G349" s="6">
        <v>27.7901310628313</v>
      </c>
    </row>
    <row r="350" spans="1:7" x14ac:dyDescent="0.25">
      <c r="A350" s="6" t="s">
        <v>131</v>
      </c>
      <c r="B350" s="6" t="s">
        <v>132</v>
      </c>
      <c r="C350" s="6" t="s">
        <v>18</v>
      </c>
      <c r="D350" s="6">
        <v>90156.636774900006</v>
      </c>
      <c r="E350" s="6">
        <v>9800.9734748999999</v>
      </c>
      <c r="F350" s="6">
        <v>90.194870155051902</v>
      </c>
      <c r="G350" s="6">
        <v>9.8051298449480608</v>
      </c>
    </row>
    <row r="351" spans="1:7" x14ac:dyDescent="0.25">
      <c r="A351" s="6" t="s">
        <v>133</v>
      </c>
      <c r="B351" s="6" t="s">
        <v>134</v>
      </c>
      <c r="C351" s="6" t="s">
        <v>15</v>
      </c>
      <c r="D351" s="6">
        <v>1517.9511745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133</v>
      </c>
      <c r="B352" s="6" t="s">
        <v>134</v>
      </c>
      <c r="C352" s="6" t="s">
        <v>17</v>
      </c>
      <c r="D352" s="6">
        <v>561.38855699999999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133</v>
      </c>
      <c r="B353" s="6" t="s">
        <v>134</v>
      </c>
      <c r="C353" s="6" t="s">
        <v>18</v>
      </c>
      <c r="D353" s="6">
        <v>169893.932073</v>
      </c>
      <c r="E353" s="6">
        <v>9404.7281915999993</v>
      </c>
      <c r="F353" s="6">
        <v>94.754713628244104</v>
      </c>
      <c r="G353" s="6">
        <v>5.2452863717559097</v>
      </c>
    </row>
    <row r="354" spans="1:7" x14ac:dyDescent="0.25">
      <c r="A354" s="6" t="s">
        <v>135</v>
      </c>
      <c r="B354" s="6" t="s">
        <v>136</v>
      </c>
      <c r="C354" s="6" t="s">
        <v>15</v>
      </c>
      <c r="D354" s="6">
        <v>1946.1599785000001</v>
      </c>
      <c r="E354" s="6">
        <v>468.85252200000002</v>
      </c>
      <c r="F354" s="6">
        <v>80.585917385399497</v>
      </c>
      <c r="G354" s="6">
        <v>19.414082614600499</v>
      </c>
    </row>
    <row r="355" spans="1:7" x14ac:dyDescent="0.25">
      <c r="A355" s="6" t="s">
        <v>135</v>
      </c>
      <c r="B355" s="6" t="s">
        <v>136</v>
      </c>
      <c r="C355" s="6" t="s">
        <v>17</v>
      </c>
      <c r="D355" s="6">
        <v>1455.3372058</v>
      </c>
      <c r="E355" s="6">
        <v>144.8829332</v>
      </c>
      <c r="F355" s="6">
        <v>90.946062377983793</v>
      </c>
      <c r="G355" s="6">
        <v>9.0539376220161394</v>
      </c>
    </row>
    <row r="356" spans="1:7" x14ac:dyDescent="0.25">
      <c r="A356" s="6" t="s">
        <v>135</v>
      </c>
      <c r="B356" s="6" t="s">
        <v>136</v>
      </c>
      <c r="C356" s="6" t="s">
        <v>18</v>
      </c>
      <c r="D356" s="6">
        <v>254672.25608610001</v>
      </c>
      <c r="E356" s="6">
        <v>30296.511270399998</v>
      </c>
      <c r="F356" s="6">
        <v>89.368480078906799</v>
      </c>
      <c r="G356" s="6">
        <v>10.631519921093201</v>
      </c>
    </row>
    <row r="357" spans="1:7" x14ac:dyDescent="0.25">
      <c r="A357" s="6" t="s">
        <v>137</v>
      </c>
      <c r="B357" s="6" t="s">
        <v>138</v>
      </c>
      <c r="C357" s="6" t="s">
        <v>15</v>
      </c>
      <c r="D357" s="6">
        <v>763.22444659999996</v>
      </c>
      <c r="E357" s="6">
        <v>36.695808800000002</v>
      </c>
      <c r="F357" s="6">
        <v>95.412566621200199</v>
      </c>
      <c r="G357" s="6">
        <v>4.5874333787997701</v>
      </c>
    </row>
    <row r="358" spans="1:7" x14ac:dyDescent="0.25">
      <c r="A358" s="6" t="s">
        <v>137</v>
      </c>
      <c r="B358" s="6" t="s">
        <v>138</v>
      </c>
      <c r="C358" s="6" t="s">
        <v>17</v>
      </c>
      <c r="D358" s="6">
        <v>416.6819003</v>
      </c>
      <c r="E358" s="6">
        <v>225.3621594</v>
      </c>
      <c r="F358" s="6">
        <v>64.899268828170094</v>
      </c>
      <c r="G358" s="6">
        <v>35.100731171829899</v>
      </c>
    </row>
    <row r="359" spans="1:7" x14ac:dyDescent="0.25">
      <c r="A359" s="6" t="s">
        <v>137</v>
      </c>
      <c r="B359" s="6" t="s">
        <v>138</v>
      </c>
      <c r="C359" s="6" t="s">
        <v>18</v>
      </c>
      <c r="D359" s="6">
        <v>98000.130478100007</v>
      </c>
      <c r="E359" s="6">
        <v>11116.9052044</v>
      </c>
      <c r="F359" s="6">
        <v>89.811943538544199</v>
      </c>
      <c r="G359" s="6">
        <v>10.188056461455799</v>
      </c>
    </row>
    <row r="360" spans="1:7" x14ac:dyDescent="0.25">
      <c r="A360" s="6" t="s">
        <v>139</v>
      </c>
      <c r="B360" s="6" t="s">
        <v>140</v>
      </c>
      <c r="C360" s="6" t="s">
        <v>15</v>
      </c>
      <c r="D360" s="6">
        <v>219.20264929999999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139</v>
      </c>
      <c r="B361" s="6" t="s">
        <v>140</v>
      </c>
      <c r="C361" s="6" t="s">
        <v>17</v>
      </c>
      <c r="D361" s="6">
        <v>407.22006649999997</v>
      </c>
      <c r="E361" s="6">
        <v>264.90415539999998</v>
      </c>
      <c r="F361" s="6">
        <v>60.587024426652299</v>
      </c>
      <c r="G361" s="6">
        <v>39.412975573347701</v>
      </c>
    </row>
    <row r="362" spans="1:7" x14ac:dyDescent="0.25">
      <c r="A362" s="6" t="s">
        <v>139</v>
      </c>
      <c r="B362" s="6" t="s">
        <v>140</v>
      </c>
      <c r="C362" s="6" t="s">
        <v>18</v>
      </c>
      <c r="D362" s="6">
        <v>116250.1253342</v>
      </c>
      <c r="E362" s="6">
        <v>10936.547789099999</v>
      </c>
      <c r="F362" s="6">
        <v>91.401184164556597</v>
      </c>
      <c r="G362" s="6">
        <v>8.5988158354434301</v>
      </c>
    </row>
    <row r="363" spans="1:7" x14ac:dyDescent="0.25">
      <c r="A363" s="6" t="s">
        <v>141</v>
      </c>
      <c r="B363" s="6" t="s">
        <v>142</v>
      </c>
      <c r="C363" s="6" t="s">
        <v>15</v>
      </c>
      <c r="D363" s="6">
        <v>862.8224404</v>
      </c>
      <c r="E363" s="6">
        <v>117.3035426</v>
      </c>
      <c r="F363" s="6">
        <v>88.031789317435098</v>
      </c>
      <c r="G363" s="6">
        <v>11.9682106825649</v>
      </c>
    </row>
    <row r="364" spans="1:7" x14ac:dyDescent="0.25">
      <c r="A364" s="6" t="s">
        <v>141</v>
      </c>
      <c r="B364" s="6" t="s">
        <v>142</v>
      </c>
      <c r="C364" s="6" t="s">
        <v>17</v>
      </c>
      <c r="D364" s="6">
        <v>1016.0877908</v>
      </c>
      <c r="E364" s="6">
        <v>289.2590707</v>
      </c>
      <c r="F364" s="6">
        <v>77.840443852019007</v>
      </c>
      <c r="G364" s="6">
        <v>22.159556147981</v>
      </c>
    </row>
    <row r="365" spans="1:7" x14ac:dyDescent="0.25">
      <c r="A365" s="6" t="s">
        <v>141</v>
      </c>
      <c r="B365" s="6" t="s">
        <v>142</v>
      </c>
      <c r="C365" s="6" t="s">
        <v>18</v>
      </c>
      <c r="D365" s="6">
        <v>82683.339706900006</v>
      </c>
      <c r="E365" s="6">
        <v>18579.187444300002</v>
      </c>
      <c r="F365" s="6">
        <v>81.652455289251805</v>
      </c>
      <c r="G365" s="6">
        <v>18.347544710748199</v>
      </c>
    </row>
    <row r="366" spans="1:7" x14ac:dyDescent="0.25">
      <c r="A366" s="6" t="s">
        <v>143</v>
      </c>
      <c r="B366" s="6" t="s">
        <v>144</v>
      </c>
      <c r="C366" s="6" t="s">
        <v>15</v>
      </c>
      <c r="D366" s="6">
        <v>121.3617169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143</v>
      </c>
      <c r="B367" s="6" t="s">
        <v>144</v>
      </c>
      <c r="C367" s="6" t="s">
        <v>17</v>
      </c>
      <c r="D367" s="6">
        <v>279.18850750000001</v>
      </c>
      <c r="E367" s="6">
        <v>241.9264718</v>
      </c>
      <c r="F367" s="6">
        <v>53.575222089187797</v>
      </c>
      <c r="G367" s="6">
        <v>46.424777910812203</v>
      </c>
    </row>
    <row r="368" spans="1:7" x14ac:dyDescent="0.25">
      <c r="A368" s="6" t="s">
        <v>143</v>
      </c>
      <c r="B368" s="6" t="s">
        <v>144</v>
      </c>
      <c r="C368" s="6" t="s">
        <v>18</v>
      </c>
      <c r="D368" s="6">
        <v>38983.397260600002</v>
      </c>
      <c r="E368" s="6">
        <v>4402.1260451999997</v>
      </c>
      <c r="F368" s="6">
        <v>89.853467908703294</v>
      </c>
      <c r="G368" s="6">
        <v>10.146532091296701</v>
      </c>
    </row>
    <row r="369" spans="1:7" x14ac:dyDescent="0.25">
      <c r="A369" s="6" t="s">
        <v>145</v>
      </c>
      <c r="B369" s="6" t="s">
        <v>146</v>
      </c>
      <c r="C369" s="6" t="s">
        <v>15</v>
      </c>
      <c r="D369" s="6">
        <v>73.162205</v>
      </c>
      <c r="E369" s="6">
        <v>66.389078999999995</v>
      </c>
      <c r="F369" s="6">
        <v>52.4267515876099</v>
      </c>
      <c r="G369" s="6">
        <v>47.5732484123901</v>
      </c>
    </row>
    <row r="370" spans="1:7" x14ac:dyDescent="0.25">
      <c r="A370" s="6" t="s">
        <v>145</v>
      </c>
      <c r="B370" s="6" t="s">
        <v>146</v>
      </c>
      <c r="C370" s="6" t="s">
        <v>17</v>
      </c>
      <c r="D370" s="6">
        <v>155.15887839999999</v>
      </c>
      <c r="E370" s="6">
        <v>50.202086999999999</v>
      </c>
      <c r="F370" s="6">
        <v>75.554221367134303</v>
      </c>
      <c r="G370" s="6">
        <v>24.4457786328657</v>
      </c>
    </row>
    <row r="371" spans="1:7" x14ac:dyDescent="0.25">
      <c r="A371" s="6" t="s">
        <v>145</v>
      </c>
      <c r="B371" s="6" t="s">
        <v>146</v>
      </c>
      <c r="C371" s="6" t="s">
        <v>18</v>
      </c>
      <c r="D371" s="6">
        <v>69157.164894999994</v>
      </c>
      <c r="E371" s="6">
        <v>10963.9228559</v>
      </c>
      <c r="F371" s="6">
        <v>86.315808779347407</v>
      </c>
      <c r="G371" s="6">
        <v>13.6841912206526</v>
      </c>
    </row>
    <row r="372" spans="1:7" x14ac:dyDescent="0.25">
      <c r="A372" s="6" t="s">
        <v>147</v>
      </c>
      <c r="B372" s="6" t="s">
        <v>148</v>
      </c>
      <c r="C372" s="6" t="s">
        <v>15</v>
      </c>
      <c r="D372" s="6">
        <v>306.3797371</v>
      </c>
      <c r="E372" s="6">
        <v>77.271203799999995</v>
      </c>
      <c r="F372" s="6">
        <v>79.858982329423995</v>
      </c>
      <c r="G372" s="6">
        <v>20.141017670576002</v>
      </c>
    </row>
    <row r="373" spans="1:7" x14ac:dyDescent="0.25">
      <c r="A373" s="6" t="s">
        <v>147</v>
      </c>
      <c r="B373" s="6" t="s">
        <v>148</v>
      </c>
      <c r="C373" s="6" t="s">
        <v>17</v>
      </c>
      <c r="D373" s="6">
        <v>168.28704959999999</v>
      </c>
      <c r="E373" s="6">
        <v>112.1186264</v>
      </c>
      <c r="F373" s="6">
        <v>60.015564592208896</v>
      </c>
      <c r="G373" s="6">
        <v>39.984435407791104</v>
      </c>
    </row>
    <row r="374" spans="1:7" x14ac:dyDescent="0.25">
      <c r="A374" s="6" t="s">
        <v>147</v>
      </c>
      <c r="B374" s="6" t="s">
        <v>148</v>
      </c>
      <c r="C374" s="6" t="s">
        <v>18</v>
      </c>
      <c r="D374" s="6">
        <v>23709.917978000001</v>
      </c>
      <c r="E374" s="6">
        <v>1991.0254058999999</v>
      </c>
      <c r="F374" s="6">
        <v>92.253103801834598</v>
      </c>
      <c r="G374" s="6">
        <v>7.7468961981654401</v>
      </c>
    </row>
    <row r="375" spans="1:7" x14ac:dyDescent="0.25">
      <c r="A375" s="6" t="s">
        <v>149</v>
      </c>
      <c r="B375" s="6" t="s">
        <v>150</v>
      </c>
      <c r="C375" s="6" t="s">
        <v>15</v>
      </c>
      <c r="D375" s="6">
        <v>257.13847149999998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149</v>
      </c>
      <c r="B376" s="6" t="s">
        <v>150</v>
      </c>
      <c r="C376" s="6" t="s">
        <v>17</v>
      </c>
      <c r="D376" s="6">
        <v>439.00524009999998</v>
      </c>
      <c r="E376" s="6">
        <v>71.333410700000002</v>
      </c>
      <c r="F376" s="6">
        <v>86.022338188930306</v>
      </c>
      <c r="G376" s="6">
        <v>13.9776618110697</v>
      </c>
    </row>
    <row r="377" spans="1:7" x14ac:dyDescent="0.25">
      <c r="A377" s="6" t="s">
        <v>149</v>
      </c>
      <c r="B377" s="6" t="s">
        <v>150</v>
      </c>
      <c r="C377" s="6" t="s">
        <v>18</v>
      </c>
      <c r="D377" s="6">
        <v>42895.7643713</v>
      </c>
      <c r="E377" s="6">
        <v>5059.7585124999996</v>
      </c>
      <c r="F377" s="6">
        <v>89.449059861655201</v>
      </c>
      <c r="G377" s="6">
        <v>10.550940138344799</v>
      </c>
    </row>
    <row r="378" spans="1:7" x14ac:dyDescent="0.25">
      <c r="A378" s="6" t="s">
        <v>151</v>
      </c>
      <c r="B378" s="6" t="s">
        <v>152</v>
      </c>
      <c r="C378" s="6" t="s">
        <v>15</v>
      </c>
      <c r="D378" s="6">
        <v>151.43158510000001</v>
      </c>
      <c r="E378" s="6">
        <v>0</v>
      </c>
      <c r="F378" s="6">
        <v>100</v>
      </c>
      <c r="G378" s="6">
        <v>0</v>
      </c>
    </row>
    <row r="379" spans="1:7" x14ac:dyDescent="0.25">
      <c r="A379" s="6" t="s">
        <v>151</v>
      </c>
      <c r="B379" s="6" t="s">
        <v>152</v>
      </c>
      <c r="C379" s="6" t="s">
        <v>16</v>
      </c>
      <c r="D379" s="6">
        <v>0</v>
      </c>
      <c r="E379" s="6">
        <v>9.1715823000000007</v>
      </c>
      <c r="F379" s="6">
        <v>0</v>
      </c>
      <c r="G379" s="6">
        <v>100</v>
      </c>
    </row>
    <row r="380" spans="1:7" x14ac:dyDescent="0.25">
      <c r="A380" s="6" t="s">
        <v>151</v>
      </c>
      <c r="B380" s="6" t="s">
        <v>152</v>
      </c>
      <c r="C380" s="6" t="s">
        <v>17</v>
      </c>
      <c r="D380" s="6">
        <v>185.05470120000001</v>
      </c>
      <c r="E380" s="6">
        <v>44.246628000000001</v>
      </c>
      <c r="F380" s="6">
        <v>80.703719357244793</v>
      </c>
      <c r="G380" s="6">
        <v>19.2962806427552</v>
      </c>
    </row>
    <row r="381" spans="1:7" x14ac:dyDescent="0.25">
      <c r="A381" s="6" t="s">
        <v>151</v>
      </c>
      <c r="B381" s="6" t="s">
        <v>152</v>
      </c>
      <c r="C381" s="6" t="s">
        <v>18</v>
      </c>
      <c r="D381" s="6">
        <v>37068.065706200003</v>
      </c>
      <c r="E381" s="6">
        <v>6649.0297999000004</v>
      </c>
      <c r="F381" s="6">
        <v>84.790778703557194</v>
      </c>
      <c r="G381" s="6">
        <v>15.2092212964428</v>
      </c>
    </row>
    <row r="382" spans="1:7" x14ac:dyDescent="0.25">
      <c r="A382" s="6" t="s">
        <v>153</v>
      </c>
      <c r="B382" s="6" t="s">
        <v>154</v>
      </c>
      <c r="C382" s="6" t="s">
        <v>15</v>
      </c>
      <c r="D382" s="6">
        <v>298.05166329999997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153</v>
      </c>
      <c r="B383" s="6" t="s">
        <v>154</v>
      </c>
      <c r="C383" s="6" t="s">
        <v>17</v>
      </c>
      <c r="D383" s="6">
        <v>300.66166249999998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153</v>
      </c>
      <c r="B384" s="6" t="s">
        <v>154</v>
      </c>
      <c r="C384" s="6" t="s">
        <v>18</v>
      </c>
      <c r="D384" s="6">
        <v>51917.706108999999</v>
      </c>
      <c r="E384" s="6">
        <v>3540.580563</v>
      </c>
      <c r="F384" s="6">
        <v>93.615777234626293</v>
      </c>
      <c r="G384" s="6">
        <v>6.3842227653736403</v>
      </c>
    </row>
    <row r="385" spans="1:7" x14ac:dyDescent="0.25">
      <c r="A385" s="6" t="s">
        <v>155</v>
      </c>
      <c r="B385" s="6" t="s">
        <v>156</v>
      </c>
      <c r="C385" s="6" t="s">
        <v>15</v>
      </c>
      <c r="D385" s="6">
        <v>280.8871833</v>
      </c>
      <c r="E385" s="6">
        <v>25.101100899999999</v>
      </c>
      <c r="F385" s="6">
        <v>91.796711770966596</v>
      </c>
      <c r="G385" s="6">
        <v>8.2032882290334399</v>
      </c>
    </row>
    <row r="386" spans="1:7" x14ac:dyDescent="0.25">
      <c r="A386" s="6" t="s">
        <v>155</v>
      </c>
      <c r="B386" s="6" t="s">
        <v>156</v>
      </c>
      <c r="C386" s="6" t="s">
        <v>17</v>
      </c>
      <c r="D386" s="6">
        <v>601.74491399999999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155</v>
      </c>
      <c r="B387" s="6" t="s">
        <v>156</v>
      </c>
      <c r="C387" s="6" t="s">
        <v>18</v>
      </c>
      <c r="D387" s="6">
        <v>75756.010255400004</v>
      </c>
      <c r="E387" s="6">
        <v>15854.256544899999</v>
      </c>
      <c r="F387" s="6">
        <v>82.693799397549498</v>
      </c>
      <c r="G387" s="6">
        <v>17.306200602450499</v>
      </c>
    </row>
    <row r="388" spans="1:7" x14ac:dyDescent="0.25">
      <c r="A388" s="6" t="s">
        <v>157</v>
      </c>
      <c r="B388" s="6" t="s">
        <v>158</v>
      </c>
      <c r="C388" s="6" t="s">
        <v>15</v>
      </c>
      <c r="D388" s="6">
        <v>91.908116699999994</v>
      </c>
      <c r="E388" s="6">
        <v>0</v>
      </c>
      <c r="F388" s="6">
        <v>100</v>
      </c>
      <c r="G388" s="6">
        <v>0</v>
      </c>
    </row>
    <row r="389" spans="1:7" x14ac:dyDescent="0.25">
      <c r="A389" s="6" t="s">
        <v>157</v>
      </c>
      <c r="B389" s="6" t="s">
        <v>158</v>
      </c>
      <c r="C389" s="6" t="s">
        <v>16</v>
      </c>
      <c r="D389" s="6">
        <v>0</v>
      </c>
      <c r="E389" s="6">
        <v>40.860776399999999</v>
      </c>
      <c r="F389" s="6">
        <v>0</v>
      </c>
      <c r="G389" s="6">
        <v>100</v>
      </c>
    </row>
    <row r="390" spans="1:7" x14ac:dyDescent="0.25">
      <c r="A390" s="6" t="s">
        <v>157</v>
      </c>
      <c r="B390" s="6" t="s">
        <v>158</v>
      </c>
      <c r="C390" s="6" t="s">
        <v>17</v>
      </c>
      <c r="D390" s="6">
        <v>897.95308030000001</v>
      </c>
      <c r="E390" s="6">
        <v>34.623955799999997</v>
      </c>
      <c r="F390" s="6">
        <v>96.287281966024395</v>
      </c>
      <c r="G390" s="6">
        <v>3.7127180339756198</v>
      </c>
    </row>
    <row r="391" spans="1:7" x14ac:dyDescent="0.25">
      <c r="A391" s="6" t="s">
        <v>157</v>
      </c>
      <c r="B391" s="6" t="s">
        <v>158</v>
      </c>
      <c r="C391" s="6" t="s">
        <v>18</v>
      </c>
      <c r="D391" s="6">
        <v>86076.949248100005</v>
      </c>
      <c r="E391" s="6">
        <v>15195.704820700001</v>
      </c>
      <c r="F391" s="6">
        <v>84.995253693680496</v>
      </c>
      <c r="G391" s="6">
        <v>15.0047463063195</v>
      </c>
    </row>
    <row r="392" spans="1:7" x14ac:dyDescent="0.25">
      <c r="A392" s="6" t="s">
        <v>159</v>
      </c>
      <c r="B392" s="6" t="s">
        <v>160</v>
      </c>
      <c r="C392" s="6" t="s">
        <v>15</v>
      </c>
      <c r="D392" s="6">
        <v>55.188860300000002</v>
      </c>
      <c r="E392" s="6">
        <v>23.216302200000001</v>
      </c>
      <c r="F392" s="6">
        <v>70.389319453294902</v>
      </c>
      <c r="G392" s="6">
        <v>29.610680546705101</v>
      </c>
    </row>
    <row r="393" spans="1:7" x14ac:dyDescent="0.25">
      <c r="A393" s="6" t="s">
        <v>159</v>
      </c>
      <c r="B393" s="6" t="s">
        <v>160</v>
      </c>
      <c r="C393" s="6" t="s">
        <v>17</v>
      </c>
      <c r="D393" s="6">
        <v>156.49938779999999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159</v>
      </c>
      <c r="B394" s="6" t="s">
        <v>160</v>
      </c>
      <c r="C394" s="6" t="s">
        <v>18</v>
      </c>
      <c r="D394" s="6">
        <v>54881.453752900001</v>
      </c>
      <c r="E394" s="6">
        <v>4272.6416950000003</v>
      </c>
      <c r="F394" s="6">
        <v>92.777099095762296</v>
      </c>
      <c r="G394" s="6">
        <v>7.2229009042376999</v>
      </c>
    </row>
    <row r="395" spans="1:7" x14ac:dyDescent="0.25">
      <c r="A395" s="6" t="s">
        <v>161</v>
      </c>
      <c r="B395" s="6" t="s">
        <v>162</v>
      </c>
      <c r="C395" s="6" t="s">
        <v>15</v>
      </c>
      <c r="D395" s="6">
        <v>436.31797999999998</v>
      </c>
      <c r="E395" s="6">
        <v>0</v>
      </c>
      <c r="F395" s="6">
        <v>100</v>
      </c>
      <c r="G395" s="6">
        <v>0</v>
      </c>
    </row>
    <row r="396" spans="1:7" x14ac:dyDescent="0.25">
      <c r="A396" s="6" t="s">
        <v>161</v>
      </c>
      <c r="B396" s="6" t="s">
        <v>162</v>
      </c>
      <c r="C396" s="6" t="s">
        <v>17</v>
      </c>
      <c r="D396" s="6">
        <v>371.47241559999998</v>
      </c>
      <c r="E396" s="6">
        <v>184.69655990000001</v>
      </c>
      <c r="F396" s="6">
        <v>66.791286814595097</v>
      </c>
      <c r="G396" s="6">
        <v>33.208713185404903</v>
      </c>
    </row>
    <row r="397" spans="1:7" x14ac:dyDescent="0.25">
      <c r="A397" s="6" t="s">
        <v>161</v>
      </c>
      <c r="B397" s="6" t="s">
        <v>162</v>
      </c>
      <c r="C397" s="6" t="s">
        <v>18</v>
      </c>
      <c r="D397" s="6">
        <v>117715.2094731</v>
      </c>
      <c r="E397" s="6">
        <v>20782.303577800001</v>
      </c>
      <c r="F397" s="6">
        <v>84.994457214432302</v>
      </c>
      <c r="G397" s="6">
        <v>15.0055427855677</v>
      </c>
    </row>
    <row r="398" spans="1:7" x14ac:dyDescent="0.25">
      <c r="A398" s="6" t="s">
        <v>163</v>
      </c>
      <c r="B398" s="6" t="s">
        <v>164</v>
      </c>
      <c r="C398" s="6" t="s">
        <v>15</v>
      </c>
      <c r="D398" s="6">
        <v>618.3689918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163</v>
      </c>
      <c r="B399" s="6" t="s">
        <v>164</v>
      </c>
      <c r="C399" s="6" t="s">
        <v>16</v>
      </c>
      <c r="D399" s="6">
        <v>0</v>
      </c>
      <c r="E399" s="6">
        <v>18.186499699999999</v>
      </c>
      <c r="F399" s="6">
        <v>0</v>
      </c>
      <c r="G399" s="6">
        <v>100</v>
      </c>
    </row>
    <row r="400" spans="1:7" x14ac:dyDescent="0.25">
      <c r="A400" s="6" t="s">
        <v>163</v>
      </c>
      <c r="B400" s="6" t="s">
        <v>164</v>
      </c>
      <c r="C400" s="6" t="s">
        <v>17</v>
      </c>
      <c r="D400" s="6">
        <v>578.20811600000002</v>
      </c>
      <c r="E400" s="6">
        <v>0</v>
      </c>
      <c r="F400" s="6">
        <v>100</v>
      </c>
      <c r="G400" s="6">
        <v>0</v>
      </c>
    </row>
    <row r="401" spans="1:7" x14ac:dyDescent="0.25">
      <c r="A401" s="6" t="s">
        <v>163</v>
      </c>
      <c r="B401" s="6" t="s">
        <v>164</v>
      </c>
      <c r="C401" s="6" t="s">
        <v>18</v>
      </c>
      <c r="D401" s="6">
        <v>66301.120362100002</v>
      </c>
      <c r="E401" s="6">
        <v>6164.1160329000004</v>
      </c>
      <c r="F401" s="6">
        <v>91.493692231541104</v>
      </c>
      <c r="G401" s="6">
        <v>8.5063077684589103</v>
      </c>
    </row>
    <row r="402" spans="1:7" x14ac:dyDescent="0.25">
      <c r="A402" s="6" t="s">
        <v>165</v>
      </c>
      <c r="B402" s="6" t="s">
        <v>166</v>
      </c>
      <c r="C402" s="6" t="s">
        <v>15</v>
      </c>
      <c r="D402" s="6">
        <v>379.1547564</v>
      </c>
      <c r="E402" s="6">
        <v>0</v>
      </c>
      <c r="F402" s="6">
        <v>100</v>
      </c>
      <c r="G402" s="6">
        <v>0</v>
      </c>
    </row>
    <row r="403" spans="1:7" x14ac:dyDescent="0.25">
      <c r="A403" s="6" t="s">
        <v>165</v>
      </c>
      <c r="B403" s="6" t="s">
        <v>166</v>
      </c>
      <c r="C403" s="6" t="s">
        <v>17</v>
      </c>
      <c r="D403" s="6">
        <v>417.71169529999997</v>
      </c>
      <c r="E403" s="6">
        <v>34.388286899999997</v>
      </c>
      <c r="F403" s="6">
        <v>92.393654445049904</v>
      </c>
      <c r="G403" s="6">
        <v>7.6063455549501198</v>
      </c>
    </row>
    <row r="404" spans="1:7" x14ac:dyDescent="0.25">
      <c r="A404" s="6" t="s">
        <v>165</v>
      </c>
      <c r="B404" s="6" t="s">
        <v>166</v>
      </c>
      <c r="C404" s="6" t="s">
        <v>18</v>
      </c>
      <c r="D404" s="6">
        <v>73284.263283599998</v>
      </c>
      <c r="E404" s="6">
        <v>4789.4819815999999</v>
      </c>
      <c r="F404" s="6">
        <v>93.865438419367294</v>
      </c>
      <c r="G404" s="6">
        <v>6.1345615806326999</v>
      </c>
    </row>
    <row r="405" spans="1:7" x14ac:dyDescent="0.25">
      <c r="A405" s="6" t="s">
        <v>167</v>
      </c>
      <c r="B405" s="6" t="s">
        <v>168</v>
      </c>
      <c r="C405" s="6" t="s">
        <v>15</v>
      </c>
      <c r="D405" s="6">
        <v>410.39725829999998</v>
      </c>
      <c r="E405" s="6">
        <v>31.6510219</v>
      </c>
      <c r="F405" s="6">
        <v>92.839917421309806</v>
      </c>
      <c r="G405" s="6">
        <v>7.1600825786902398</v>
      </c>
    </row>
    <row r="406" spans="1:7" x14ac:dyDescent="0.25">
      <c r="A406" s="6" t="s">
        <v>167</v>
      </c>
      <c r="B406" s="6" t="s">
        <v>168</v>
      </c>
      <c r="C406" s="6" t="s">
        <v>17</v>
      </c>
      <c r="D406" s="6">
        <v>103.992689</v>
      </c>
      <c r="E406" s="6">
        <v>0</v>
      </c>
      <c r="F406" s="6">
        <v>100</v>
      </c>
      <c r="G406" s="6">
        <v>0</v>
      </c>
    </row>
    <row r="407" spans="1:7" x14ac:dyDescent="0.25">
      <c r="A407" s="6" t="s">
        <v>167</v>
      </c>
      <c r="B407" s="6" t="s">
        <v>168</v>
      </c>
      <c r="C407" s="6" t="s">
        <v>18</v>
      </c>
      <c r="D407" s="6">
        <v>81127.903676100002</v>
      </c>
      <c r="E407" s="6">
        <v>7805.0553532000004</v>
      </c>
      <c r="F407" s="6">
        <v>91.223663939228004</v>
      </c>
      <c r="G407" s="6">
        <v>8.7763360607719498</v>
      </c>
    </row>
    <row r="408" spans="1:7" x14ac:dyDescent="0.25">
      <c r="A408" s="6" t="s">
        <v>169</v>
      </c>
      <c r="B408" s="6" t="s">
        <v>170</v>
      </c>
      <c r="C408" s="6" t="s">
        <v>15</v>
      </c>
      <c r="D408" s="6">
        <v>297.67353400000002</v>
      </c>
      <c r="E408" s="6">
        <v>0</v>
      </c>
      <c r="F408" s="6">
        <v>100</v>
      </c>
      <c r="G408" s="6">
        <v>0</v>
      </c>
    </row>
    <row r="409" spans="1:7" x14ac:dyDescent="0.25">
      <c r="A409" s="6" t="s">
        <v>169</v>
      </c>
      <c r="B409" s="6" t="s">
        <v>170</v>
      </c>
      <c r="C409" s="6" t="s">
        <v>17</v>
      </c>
      <c r="D409" s="6">
        <v>196.26090540000001</v>
      </c>
      <c r="E409" s="6">
        <v>42.126944600000002</v>
      </c>
      <c r="F409" s="6">
        <v>82.328401132859696</v>
      </c>
      <c r="G409" s="6">
        <v>17.6715988671403</v>
      </c>
    </row>
    <row r="410" spans="1:7" x14ac:dyDescent="0.25">
      <c r="A410" s="6" t="s">
        <v>169</v>
      </c>
      <c r="B410" s="6" t="s">
        <v>170</v>
      </c>
      <c r="C410" s="6" t="s">
        <v>18</v>
      </c>
      <c r="D410" s="6">
        <v>86002.530347899999</v>
      </c>
      <c r="E410" s="6">
        <v>7036.4082723000001</v>
      </c>
      <c r="F410" s="6">
        <v>92.437136131761207</v>
      </c>
      <c r="G410" s="6">
        <v>7.5628638682388196</v>
      </c>
    </row>
    <row r="411" spans="1:7" x14ac:dyDescent="0.25">
      <c r="A411" s="6" t="s">
        <v>171</v>
      </c>
      <c r="B411" s="6" t="s">
        <v>172</v>
      </c>
      <c r="C411" s="6" t="s">
        <v>15</v>
      </c>
      <c r="D411" s="6">
        <v>265.38589020000001</v>
      </c>
      <c r="E411" s="6">
        <v>40.509777200000002</v>
      </c>
      <c r="F411" s="6">
        <v>86.756995434319805</v>
      </c>
      <c r="G411" s="6">
        <v>13.2430045656802</v>
      </c>
    </row>
    <row r="412" spans="1:7" x14ac:dyDescent="0.25">
      <c r="A412" s="6" t="s">
        <v>171</v>
      </c>
      <c r="B412" s="6" t="s">
        <v>172</v>
      </c>
      <c r="C412" s="6" t="s">
        <v>17</v>
      </c>
      <c r="D412" s="6">
        <v>573.2076472</v>
      </c>
      <c r="E412" s="6">
        <v>64.446343200000001</v>
      </c>
      <c r="F412" s="6">
        <v>89.893211025061902</v>
      </c>
      <c r="G412" s="6">
        <v>10.1067889749381</v>
      </c>
    </row>
    <row r="413" spans="1:7" x14ac:dyDescent="0.25">
      <c r="A413" s="6" t="s">
        <v>171</v>
      </c>
      <c r="B413" s="6" t="s">
        <v>172</v>
      </c>
      <c r="C413" s="6" t="s">
        <v>18</v>
      </c>
      <c r="D413" s="6">
        <v>120679.9721283</v>
      </c>
      <c r="E413" s="6">
        <v>18782.4782161</v>
      </c>
      <c r="F413" s="6">
        <v>86.532232748157696</v>
      </c>
      <c r="G413" s="6">
        <v>13.4677672518423</v>
      </c>
    </row>
    <row r="414" spans="1:7" x14ac:dyDescent="0.25">
      <c r="A414" s="6" t="s">
        <v>173</v>
      </c>
      <c r="B414" s="6" t="s">
        <v>174</v>
      </c>
      <c r="C414" s="6" t="s">
        <v>15</v>
      </c>
      <c r="D414" s="6">
        <v>10.374834399999999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173</v>
      </c>
      <c r="B415" s="6" t="s">
        <v>174</v>
      </c>
      <c r="C415" s="6" t="s">
        <v>17</v>
      </c>
      <c r="D415" s="6">
        <v>278.26094469999998</v>
      </c>
      <c r="E415" s="6">
        <v>57.675722</v>
      </c>
      <c r="F415" s="6">
        <v>82.831370398901399</v>
      </c>
      <c r="G415" s="6">
        <v>17.168629601098601</v>
      </c>
    </row>
    <row r="416" spans="1:7" x14ac:dyDescent="0.25">
      <c r="A416" s="6" t="s">
        <v>173</v>
      </c>
      <c r="B416" s="6" t="s">
        <v>174</v>
      </c>
      <c r="C416" s="6" t="s">
        <v>18</v>
      </c>
      <c r="D416" s="6">
        <v>30961.481354799998</v>
      </c>
      <c r="E416" s="6">
        <v>4969.2071415</v>
      </c>
      <c r="F416" s="6">
        <v>86.170019697753006</v>
      </c>
      <c r="G416" s="6">
        <v>13.8299803022469</v>
      </c>
    </row>
    <row r="417" spans="1:7" x14ac:dyDescent="0.25">
      <c r="A417" s="6" t="s">
        <v>175</v>
      </c>
      <c r="B417" s="6" t="s">
        <v>176</v>
      </c>
      <c r="C417" s="6" t="s">
        <v>15</v>
      </c>
      <c r="D417" s="6">
        <v>1081.4181263999999</v>
      </c>
      <c r="E417" s="6">
        <v>139.7819068</v>
      </c>
      <c r="F417" s="6">
        <v>88.553725597785999</v>
      </c>
      <c r="G417" s="6">
        <v>11.446274402214</v>
      </c>
    </row>
    <row r="418" spans="1:7" x14ac:dyDescent="0.25">
      <c r="A418" s="6" t="s">
        <v>175</v>
      </c>
      <c r="B418" s="6" t="s">
        <v>176</v>
      </c>
      <c r="C418" s="6" t="s">
        <v>17</v>
      </c>
      <c r="D418" s="6">
        <v>265.601585</v>
      </c>
      <c r="E418" s="6">
        <v>430.85297350000002</v>
      </c>
      <c r="F418" s="6">
        <v>38.136240442168102</v>
      </c>
      <c r="G418" s="6">
        <v>61.863759557831898</v>
      </c>
    </row>
    <row r="419" spans="1:7" x14ac:dyDescent="0.25">
      <c r="A419" s="6" t="s">
        <v>175</v>
      </c>
      <c r="B419" s="6" t="s">
        <v>176</v>
      </c>
      <c r="C419" s="6" t="s">
        <v>18</v>
      </c>
      <c r="D419" s="6">
        <v>78024.201591000005</v>
      </c>
      <c r="E419" s="6">
        <v>16214.1438206</v>
      </c>
      <c r="F419" s="6">
        <v>82.794536820672803</v>
      </c>
      <c r="G419" s="6">
        <v>17.2054631793272</v>
      </c>
    </row>
    <row r="420" spans="1:7" x14ac:dyDescent="0.25">
      <c r="A420" s="6" t="s">
        <v>177</v>
      </c>
      <c r="B420" s="6" t="s">
        <v>178</v>
      </c>
      <c r="C420" s="6" t="s">
        <v>15</v>
      </c>
      <c r="D420" s="6">
        <v>261.46020299999998</v>
      </c>
      <c r="E420" s="6">
        <v>0</v>
      </c>
      <c r="F420" s="6">
        <v>100</v>
      </c>
      <c r="G420" s="6">
        <v>0</v>
      </c>
    </row>
    <row r="421" spans="1:7" x14ac:dyDescent="0.25">
      <c r="A421" s="6" t="s">
        <v>177</v>
      </c>
      <c r="B421" s="6" t="s">
        <v>178</v>
      </c>
      <c r="C421" s="6" t="s">
        <v>17</v>
      </c>
      <c r="D421" s="6">
        <v>225.92875559999999</v>
      </c>
      <c r="E421" s="6">
        <v>192.801457</v>
      </c>
      <c r="F421" s="6">
        <v>53.955685260242397</v>
      </c>
      <c r="G421" s="6">
        <v>46.044314739757603</v>
      </c>
    </row>
    <row r="422" spans="1:7" x14ac:dyDescent="0.25">
      <c r="A422" s="6" t="s">
        <v>177</v>
      </c>
      <c r="B422" s="6" t="s">
        <v>178</v>
      </c>
      <c r="C422" s="6" t="s">
        <v>18</v>
      </c>
      <c r="D422" s="6">
        <v>63592.116057599997</v>
      </c>
      <c r="E422" s="6">
        <v>13461.6935235</v>
      </c>
      <c r="F422" s="6">
        <v>82.529489980204801</v>
      </c>
      <c r="G422" s="6">
        <v>17.470510019795199</v>
      </c>
    </row>
    <row r="423" spans="1:7" x14ac:dyDescent="0.25">
      <c r="A423" s="6" t="s">
        <v>179</v>
      </c>
      <c r="B423" s="6" t="s">
        <v>180</v>
      </c>
      <c r="C423" s="6" t="s">
        <v>15</v>
      </c>
      <c r="D423" s="6">
        <v>241.2904901</v>
      </c>
      <c r="E423" s="6">
        <v>82.854779899999997</v>
      </c>
      <c r="F423" s="6">
        <v>74.438997706182803</v>
      </c>
      <c r="G423" s="6">
        <v>25.5610022938172</v>
      </c>
    </row>
    <row r="424" spans="1:7" x14ac:dyDescent="0.25">
      <c r="A424" s="6" t="s">
        <v>179</v>
      </c>
      <c r="B424" s="6" t="s">
        <v>180</v>
      </c>
      <c r="C424" s="6" t="s">
        <v>17</v>
      </c>
      <c r="D424" s="6">
        <v>204.29253890000001</v>
      </c>
      <c r="E424" s="6">
        <v>163.75460870000001</v>
      </c>
      <c r="F424" s="6">
        <v>55.507165381438803</v>
      </c>
      <c r="G424" s="6">
        <v>44.492834618561197</v>
      </c>
    </row>
    <row r="425" spans="1:7" x14ac:dyDescent="0.25">
      <c r="A425" s="6" t="s">
        <v>179</v>
      </c>
      <c r="B425" s="6" t="s">
        <v>180</v>
      </c>
      <c r="C425" s="6" t="s">
        <v>18</v>
      </c>
      <c r="D425" s="6">
        <v>12050.857032</v>
      </c>
      <c r="E425" s="6">
        <v>6885.9505578999997</v>
      </c>
      <c r="F425" s="6">
        <v>63.637215379573</v>
      </c>
      <c r="G425" s="6">
        <v>36.362784620427</v>
      </c>
    </row>
    <row r="426" spans="1:7" x14ac:dyDescent="0.25">
      <c r="A426" s="6" t="s">
        <v>181</v>
      </c>
      <c r="B426" s="6" t="s">
        <v>182</v>
      </c>
      <c r="C426" s="6" t="s">
        <v>15</v>
      </c>
      <c r="D426" s="6">
        <v>189.86724419999999</v>
      </c>
      <c r="E426" s="6">
        <v>0</v>
      </c>
      <c r="F426" s="6">
        <v>100</v>
      </c>
      <c r="G426" s="6">
        <v>0</v>
      </c>
    </row>
    <row r="427" spans="1:7" x14ac:dyDescent="0.25">
      <c r="A427" s="6" t="s">
        <v>181</v>
      </c>
      <c r="B427" s="6" t="s">
        <v>182</v>
      </c>
      <c r="C427" s="6" t="s">
        <v>17</v>
      </c>
      <c r="D427" s="6">
        <v>47.494942700000003</v>
      </c>
      <c r="E427" s="6">
        <v>0</v>
      </c>
      <c r="F427" s="6">
        <v>100</v>
      </c>
      <c r="G427" s="6">
        <v>0</v>
      </c>
    </row>
    <row r="428" spans="1:7" x14ac:dyDescent="0.25">
      <c r="A428" s="6" t="s">
        <v>181</v>
      </c>
      <c r="B428" s="6" t="s">
        <v>182</v>
      </c>
      <c r="C428" s="6" t="s">
        <v>18</v>
      </c>
      <c r="D428" s="6">
        <v>36658.718498399998</v>
      </c>
      <c r="E428" s="6">
        <v>10546.9193122</v>
      </c>
      <c r="F428" s="6">
        <v>77.657500668634796</v>
      </c>
      <c r="G428" s="6">
        <v>22.3424993313652</v>
      </c>
    </row>
    <row r="429" spans="1:7" x14ac:dyDescent="0.25">
      <c r="A429" s="6" t="s">
        <v>183</v>
      </c>
      <c r="B429" s="6" t="s">
        <v>184</v>
      </c>
      <c r="C429" s="6" t="s">
        <v>15</v>
      </c>
      <c r="D429" s="6">
        <v>1673.5909766</v>
      </c>
      <c r="E429" s="6">
        <v>1211.4468267</v>
      </c>
      <c r="F429" s="6">
        <v>58.009325724803098</v>
      </c>
      <c r="G429" s="6">
        <v>41.990674275196902</v>
      </c>
    </row>
    <row r="430" spans="1:7" x14ac:dyDescent="0.25">
      <c r="A430" s="6" t="s">
        <v>183</v>
      </c>
      <c r="B430" s="6" t="s">
        <v>184</v>
      </c>
      <c r="C430" s="6" t="s">
        <v>16</v>
      </c>
      <c r="D430" s="6">
        <v>61.617723099999999</v>
      </c>
      <c r="E430" s="6">
        <v>0</v>
      </c>
      <c r="F430" s="6">
        <v>100</v>
      </c>
      <c r="G430" s="6">
        <v>0</v>
      </c>
    </row>
    <row r="431" spans="1:7" x14ac:dyDescent="0.25">
      <c r="A431" s="6" t="s">
        <v>183</v>
      </c>
      <c r="B431" s="6" t="s">
        <v>184</v>
      </c>
      <c r="C431" s="6" t="s">
        <v>17</v>
      </c>
      <c r="D431" s="6">
        <v>1187.5168676000001</v>
      </c>
      <c r="E431" s="6">
        <v>282.8969793</v>
      </c>
      <c r="F431" s="6">
        <v>80.760723935209299</v>
      </c>
      <c r="G431" s="6">
        <v>19.239276064790701</v>
      </c>
    </row>
    <row r="432" spans="1:7" x14ac:dyDescent="0.25">
      <c r="A432" s="6" t="s">
        <v>183</v>
      </c>
      <c r="B432" s="6" t="s">
        <v>184</v>
      </c>
      <c r="C432" s="6" t="s">
        <v>18</v>
      </c>
      <c r="D432" s="6">
        <v>95434.115773800004</v>
      </c>
      <c r="E432" s="6">
        <v>21000.814870599999</v>
      </c>
      <c r="F432" s="6">
        <v>81.963475432696498</v>
      </c>
      <c r="G432" s="6">
        <v>18.036524567303498</v>
      </c>
    </row>
    <row r="433" spans="1:7" x14ac:dyDescent="0.25">
      <c r="A433" s="6" t="s">
        <v>185</v>
      </c>
      <c r="B433" s="6" t="s">
        <v>186</v>
      </c>
      <c r="C433" s="6" t="s">
        <v>15</v>
      </c>
      <c r="D433" s="6">
        <v>359.56889690000003</v>
      </c>
      <c r="E433" s="6">
        <v>109.37001600000001</v>
      </c>
      <c r="F433" s="6">
        <v>76.677129367738601</v>
      </c>
      <c r="G433" s="6">
        <v>23.322870632261399</v>
      </c>
    </row>
    <row r="434" spans="1:7" x14ac:dyDescent="0.25">
      <c r="A434" s="6" t="s">
        <v>185</v>
      </c>
      <c r="B434" s="6" t="s">
        <v>186</v>
      </c>
      <c r="C434" s="6" t="s">
        <v>17</v>
      </c>
      <c r="D434" s="6">
        <v>700.58145000000002</v>
      </c>
      <c r="E434" s="6">
        <v>77.452720299999996</v>
      </c>
      <c r="F434" s="6">
        <v>90.045074720801097</v>
      </c>
      <c r="G434" s="6">
        <v>9.9549252791988803</v>
      </c>
    </row>
    <row r="435" spans="1:7" x14ac:dyDescent="0.25">
      <c r="A435" s="6" t="s">
        <v>185</v>
      </c>
      <c r="B435" s="6" t="s">
        <v>186</v>
      </c>
      <c r="C435" s="6" t="s">
        <v>18</v>
      </c>
      <c r="D435" s="6">
        <v>56883.845821800001</v>
      </c>
      <c r="E435" s="6">
        <v>17263.181095700002</v>
      </c>
      <c r="F435" s="6">
        <v>76.717635469176699</v>
      </c>
      <c r="G435" s="6">
        <v>23.282364530823301</v>
      </c>
    </row>
    <row r="436" spans="1:7" x14ac:dyDescent="0.25">
      <c r="A436" s="6" t="s">
        <v>187</v>
      </c>
      <c r="B436" s="6" t="s">
        <v>188</v>
      </c>
      <c r="C436" s="6" t="s">
        <v>15</v>
      </c>
      <c r="D436" s="6">
        <v>789.96770379999998</v>
      </c>
      <c r="E436" s="6">
        <v>336.25478220000002</v>
      </c>
      <c r="F436" s="6">
        <v>70.143130120383702</v>
      </c>
      <c r="G436" s="6">
        <v>29.856869879616301</v>
      </c>
    </row>
    <row r="437" spans="1:7" x14ac:dyDescent="0.25">
      <c r="A437" s="6" t="s">
        <v>187</v>
      </c>
      <c r="B437" s="6" t="s">
        <v>188</v>
      </c>
      <c r="C437" s="6" t="s">
        <v>17</v>
      </c>
      <c r="D437" s="6">
        <v>1208.7841526</v>
      </c>
      <c r="E437" s="6">
        <v>150.24987630000001</v>
      </c>
      <c r="F437" s="6">
        <v>88.944362458560903</v>
      </c>
      <c r="G437" s="6">
        <v>11.055637541438999</v>
      </c>
    </row>
    <row r="438" spans="1:7" x14ac:dyDescent="0.25">
      <c r="A438" s="6" t="s">
        <v>187</v>
      </c>
      <c r="B438" s="6" t="s">
        <v>188</v>
      </c>
      <c r="C438" s="6" t="s">
        <v>18</v>
      </c>
      <c r="D438" s="6">
        <v>106731.5984748</v>
      </c>
      <c r="E438" s="6">
        <v>22113.1450086</v>
      </c>
      <c r="F438" s="6">
        <v>82.837371233969705</v>
      </c>
      <c r="G438" s="6">
        <v>17.162628766030299</v>
      </c>
    </row>
    <row r="439" spans="1:7" x14ac:dyDescent="0.25">
      <c r="A439" s="6" t="s">
        <v>189</v>
      </c>
      <c r="B439" s="6" t="s">
        <v>190</v>
      </c>
      <c r="C439" s="6" t="s">
        <v>15</v>
      </c>
      <c r="D439" s="6">
        <v>232.6876207</v>
      </c>
      <c r="E439" s="6">
        <v>254.34142159999999</v>
      </c>
      <c r="F439" s="6">
        <v>47.7769497279115</v>
      </c>
      <c r="G439" s="6">
        <v>52.2230502720885</v>
      </c>
    </row>
    <row r="440" spans="1:7" x14ac:dyDescent="0.25">
      <c r="A440" s="6" t="s">
        <v>189</v>
      </c>
      <c r="B440" s="6" t="s">
        <v>190</v>
      </c>
      <c r="C440" s="6" t="s">
        <v>17</v>
      </c>
      <c r="D440" s="6">
        <v>780.64741040000001</v>
      </c>
      <c r="E440" s="6">
        <v>37.978323000000003</v>
      </c>
      <c r="F440" s="6">
        <v>95.360722067425797</v>
      </c>
      <c r="G440" s="6">
        <v>4.6392779325742097</v>
      </c>
    </row>
    <row r="441" spans="1:7" x14ac:dyDescent="0.25">
      <c r="A441" s="6" t="s">
        <v>189</v>
      </c>
      <c r="B441" s="6" t="s">
        <v>190</v>
      </c>
      <c r="C441" s="6" t="s">
        <v>18</v>
      </c>
      <c r="D441" s="6">
        <v>83481.8776029</v>
      </c>
      <c r="E441" s="6">
        <v>14002.467621100001</v>
      </c>
      <c r="F441" s="6">
        <v>85.636188468081698</v>
      </c>
      <c r="G441" s="6">
        <v>14.3638115319183</v>
      </c>
    </row>
    <row r="442" spans="1:7" x14ac:dyDescent="0.25">
      <c r="A442" s="6" t="s">
        <v>191</v>
      </c>
      <c r="B442" s="6" t="s">
        <v>192</v>
      </c>
      <c r="C442" s="6" t="s">
        <v>15</v>
      </c>
      <c r="D442" s="6">
        <v>141.9834424</v>
      </c>
      <c r="E442" s="6">
        <v>247.2546844</v>
      </c>
      <c r="F442" s="6">
        <v>36.477269985669899</v>
      </c>
      <c r="G442" s="6">
        <v>63.522730014330101</v>
      </c>
    </row>
    <row r="443" spans="1:7" x14ac:dyDescent="0.25">
      <c r="A443" s="6" t="s">
        <v>191</v>
      </c>
      <c r="B443" s="6" t="s">
        <v>192</v>
      </c>
      <c r="C443" s="6" t="s">
        <v>17</v>
      </c>
      <c r="D443" s="6">
        <v>58.217153600000003</v>
      </c>
      <c r="E443" s="6">
        <v>157.64794499999999</v>
      </c>
      <c r="F443" s="6">
        <v>26.9692293833367</v>
      </c>
      <c r="G443" s="6">
        <v>73.030770616663304</v>
      </c>
    </row>
    <row r="444" spans="1:7" x14ac:dyDescent="0.25">
      <c r="A444" s="6" t="s">
        <v>191</v>
      </c>
      <c r="B444" s="6" t="s">
        <v>192</v>
      </c>
      <c r="C444" s="6" t="s">
        <v>18</v>
      </c>
      <c r="D444" s="6">
        <v>30554.942702299999</v>
      </c>
      <c r="E444" s="6">
        <v>9930.9540780999996</v>
      </c>
      <c r="F444" s="6">
        <v>75.470583912302601</v>
      </c>
      <c r="G444" s="6">
        <v>24.529416087697399</v>
      </c>
    </row>
    <row r="445" spans="1:7" x14ac:dyDescent="0.25">
      <c r="A445" s="6" t="s">
        <v>193</v>
      </c>
      <c r="B445" s="6" t="s">
        <v>194</v>
      </c>
      <c r="C445" s="6" t="s">
        <v>15</v>
      </c>
      <c r="D445" s="6">
        <v>142.37770900000001</v>
      </c>
      <c r="E445" s="6">
        <v>0</v>
      </c>
      <c r="F445" s="6">
        <v>100</v>
      </c>
      <c r="G445" s="6">
        <v>0</v>
      </c>
    </row>
    <row r="446" spans="1:7" x14ac:dyDescent="0.25">
      <c r="A446" s="6" t="s">
        <v>193</v>
      </c>
      <c r="B446" s="6" t="s">
        <v>194</v>
      </c>
      <c r="C446" s="6" t="s">
        <v>17</v>
      </c>
      <c r="D446" s="6">
        <v>587.19993190000002</v>
      </c>
      <c r="E446" s="6">
        <v>43.767164399999999</v>
      </c>
      <c r="F446" s="6">
        <v>93.0634791169538</v>
      </c>
      <c r="G446" s="6">
        <v>6.9365208830462404</v>
      </c>
    </row>
    <row r="447" spans="1:7" x14ac:dyDescent="0.25">
      <c r="A447" s="6" t="s">
        <v>193</v>
      </c>
      <c r="B447" s="6" t="s">
        <v>194</v>
      </c>
      <c r="C447" s="6" t="s">
        <v>18</v>
      </c>
      <c r="D447" s="6">
        <v>76192.895698299995</v>
      </c>
      <c r="E447" s="6">
        <v>6308.7594939999999</v>
      </c>
      <c r="F447" s="6">
        <v>92.353172212975394</v>
      </c>
      <c r="G447" s="6">
        <v>7.6468277870245798</v>
      </c>
    </row>
    <row r="448" spans="1:7" x14ac:dyDescent="0.25">
      <c r="A448" s="6" t="s">
        <v>195</v>
      </c>
      <c r="B448" s="6" t="s">
        <v>196</v>
      </c>
      <c r="C448" s="6" t="s">
        <v>15</v>
      </c>
      <c r="D448" s="6">
        <v>811.02358389999995</v>
      </c>
      <c r="E448" s="6">
        <v>252.2671722</v>
      </c>
      <c r="F448" s="6">
        <v>76.274864541728903</v>
      </c>
      <c r="G448" s="6">
        <v>23.725135458271101</v>
      </c>
    </row>
    <row r="449" spans="1:7" x14ac:dyDescent="0.25">
      <c r="A449" s="6" t="s">
        <v>195</v>
      </c>
      <c r="B449" s="6" t="s">
        <v>196</v>
      </c>
      <c r="C449" s="6" t="s">
        <v>17</v>
      </c>
      <c r="D449" s="6">
        <v>268.6127836</v>
      </c>
      <c r="E449" s="6">
        <v>0</v>
      </c>
      <c r="F449" s="6">
        <v>100</v>
      </c>
      <c r="G449" s="6">
        <v>0</v>
      </c>
    </row>
    <row r="450" spans="1:7" x14ac:dyDescent="0.25">
      <c r="A450" s="6" t="s">
        <v>195</v>
      </c>
      <c r="B450" s="6" t="s">
        <v>196</v>
      </c>
      <c r="C450" s="6" t="s">
        <v>18</v>
      </c>
      <c r="D450" s="6">
        <v>56501.184099600003</v>
      </c>
      <c r="E450" s="6">
        <v>13472.912356999999</v>
      </c>
      <c r="F450" s="6">
        <v>80.745857339713794</v>
      </c>
      <c r="G450" s="6">
        <v>19.254142660286099</v>
      </c>
    </row>
    <row r="451" spans="1:7" x14ac:dyDescent="0.25">
      <c r="A451" s="6" t="s">
        <v>197</v>
      </c>
      <c r="B451" s="6" t="s">
        <v>198</v>
      </c>
      <c r="C451" s="6" t="s">
        <v>15</v>
      </c>
      <c r="D451" s="6">
        <v>13853.941503399999</v>
      </c>
      <c r="E451" s="6">
        <v>5183.3050266</v>
      </c>
      <c r="F451" s="6">
        <v>72.7728218551362</v>
      </c>
      <c r="G451" s="6">
        <v>27.2271781448638</v>
      </c>
    </row>
    <row r="452" spans="1:7" x14ac:dyDescent="0.25">
      <c r="A452" s="6" t="s">
        <v>197</v>
      </c>
      <c r="B452" s="6" t="s">
        <v>198</v>
      </c>
      <c r="C452" s="6" t="s">
        <v>16</v>
      </c>
      <c r="D452" s="6">
        <v>74.519926400000003</v>
      </c>
      <c r="E452" s="6">
        <v>0</v>
      </c>
      <c r="F452" s="6">
        <v>100</v>
      </c>
      <c r="G452" s="6">
        <v>0</v>
      </c>
    </row>
    <row r="453" spans="1:7" x14ac:dyDescent="0.25">
      <c r="A453" s="6" t="s">
        <v>197</v>
      </c>
      <c r="B453" s="6" t="s">
        <v>198</v>
      </c>
      <c r="C453" s="6" t="s">
        <v>17</v>
      </c>
      <c r="D453" s="6">
        <v>321.87029039999999</v>
      </c>
      <c r="E453" s="6">
        <v>637.26818879999996</v>
      </c>
      <c r="F453" s="6">
        <v>33.558271029691802</v>
      </c>
      <c r="G453" s="6">
        <v>66.441728970308205</v>
      </c>
    </row>
    <row r="454" spans="1:7" x14ac:dyDescent="0.25">
      <c r="A454" s="6" t="s">
        <v>197</v>
      </c>
      <c r="B454" s="6" t="s">
        <v>198</v>
      </c>
      <c r="C454" s="6" t="s">
        <v>18</v>
      </c>
      <c r="D454" s="6">
        <v>100213.2815591</v>
      </c>
      <c r="E454" s="6">
        <v>41546.813518100003</v>
      </c>
      <c r="F454" s="6">
        <v>70.6921658768116</v>
      </c>
      <c r="G454" s="6">
        <v>29.3078341231884</v>
      </c>
    </row>
    <row r="455" spans="1:7" x14ac:dyDescent="0.25">
      <c r="A455" s="6" t="s">
        <v>199</v>
      </c>
      <c r="B455" s="6" t="s">
        <v>200</v>
      </c>
      <c r="C455" s="6" t="s">
        <v>15</v>
      </c>
      <c r="D455" s="6">
        <v>2553.9362065</v>
      </c>
      <c r="E455" s="6">
        <v>0</v>
      </c>
      <c r="F455" s="6">
        <v>100</v>
      </c>
      <c r="G455" s="6">
        <v>0</v>
      </c>
    </row>
    <row r="456" spans="1:7" x14ac:dyDescent="0.25">
      <c r="A456" s="6" t="s">
        <v>199</v>
      </c>
      <c r="B456" s="6" t="s">
        <v>200</v>
      </c>
      <c r="C456" s="6" t="s">
        <v>17</v>
      </c>
      <c r="D456" s="6">
        <v>1504.0949152000001</v>
      </c>
      <c r="E456" s="6">
        <v>460.9760809</v>
      </c>
      <c r="F456" s="6">
        <v>76.541505023743099</v>
      </c>
      <c r="G456" s="6">
        <v>23.458494976256901</v>
      </c>
    </row>
    <row r="457" spans="1:7" x14ac:dyDescent="0.25">
      <c r="A457" s="6" t="s">
        <v>199</v>
      </c>
      <c r="B457" s="6" t="s">
        <v>200</v>
      </c>
      <c r="C457" s="6" t="s">
        <v>18</v>
      </c>
      <c r="D457" s="6">
        <v>134208.0519433</v>
      </c>
      <c r="E457" s="6">
        <v>25792.940856099998</v>
      </c>
      <c r="F457" s="6">
        <v>83.879511992505101</v>
      </c>
      <c r="G457" s="6">
        <v>16.120488007494899</v>
      </c>
    </row>
    <row r="458" spans="1:7" x14ac:dyDescent="0.25">
      <c r="A458" s="6" t="s">
        <v>201</v>
      </c>
      <c r="B458" s="6" t="s">
        <v>202</v>
      </c>
      <c r="C458" s="6" t="s">
        <v>15</v>
      </c>
      <c r="D458" s="6">
        <v>632.99296600000002</v>
      </c>
      <c r="E458" s="6">
        <v>125.28532730000001</v>
      </c>
      <c r="F458" s="6">
        <v>83.4776587425755</v>
      </c>
      <c r="G458" s="6">
        <v>16.5223412574245</v>
      </c>
    </row>
    <row r="459" spans="1:7" x14ac:dyDescent="0.25">
      <c r="A459" s="6" t="s">
        <v>201</v>
      </c>
      <c r="B459" s="6" t="s">
        <v>202</v>
      </c>
      <c r="C459" s="6" t="s">
        <v>17</v>
      </c>
      <c r="D459" s="6">
        <v>1506.1889705000001</v>
      </c>
      <c r="E459" s="6">
        <v>902.09155060000001</v>
      </c>
      <c r="F459" s="6">
        <v>62.5420899809478</v>
      </c>
      <c r="G459" s="6">
        <v>37.4579100190522</v>
      </c>
    </row>
    <row r="460" spans="1:7" x14ac:dyDescent="0.25">
      <c r="A460" s="6" t="s">
        <v>201</v>
      </c>
      <c r="B460" s="6" t="s">
        <v>202</v>
      </c>
      <c r="C460" s="6" t="s">
        <v>18</v>
      </c>
      <c r="D460" s="6">
        <v>73889.806612200002</v>
      </c>
      <c r="E460" s="6">
        <v>24270.6345741</v>
      </c>
      <c r="F460" s="6">
        <v>75.274525785762904</v>
      </c>
      <c r="G460" s="6">
        <v>24.725474214237099</v>
      </c>
    </row>
    <row r="461" spans="1:7" x14ac:dyDescent="0.25">
      <c r="A461" s="6" t="s">
        <v>203</v>
      </c>
      <c r="B461" s="6" t="s">
        <v>204</v>
      </c>
      <c r="C461" s="6" t="s">
        <v>15</v>
      </c>
      <c r="D461" s="6">
        <v>0</v>
      </c>
      <c r="E461" s="6">
        <v>308.83225420000002</v>
      </c>
      <c r="F461" s="6">
        <v>0</v>
      </c>
      <c r="G461" s="6">
        <v>100</v>
      </c>
    </row>
    <row r="462" spans="1:7" x14ac:dyDescent="0.25">
      <c r="A462" s="6" t="s">
        <v>203</v>
      </c>
      <c r="B462" s="6" t="s">
        <v>204</v>
      </c>
      <c r="C462" s="6" t="s">
        <v>17</v>
      </c>
      <c r="D462" s="6">
        <v>802.89995680000004</v>
      </c>
      <c r="E462" s="6">
        <v>0</v>
      </c>
      <c r="F462" s="6">
        <v>100</v>
      </c>
      <c r="G462" s="6">
        <v>0</v>
      </c>
    </row>
    <row r="463" spans="1:7" x14ac:dyDescent="0.25">
      <c r="A463" s="6" t="s">
        <v>203</v>
      </c>
      <c r="B463" s="6" t="s">
        <v>204</v>
      </c>
      <c r="C463" s="6" t="s">
        <v>18</v>
      </c>
      <c r="D463" s="6">
        <v>251893.81810529999</v>
      </c>
      <c r="E463" s="6">
        <v>44096.449679799996</v>
      </c>
      <c r="F463" s="6">
        <v>85.102060952958198</v>
      </c>
      <c r="G463" s="6">
        <v>14.897939047041801</v>
      </c>
    </row>
    <row r="464" spans="1:7" x14ac:dyDescent="0.25">
      <c r="A464" s="6" t="s">
        <v>205</v>
      </c>
      <c r="B464" s="6" t="s">
        <v>206</v>
      </c>
      <c r="C464" s="6" t="s">
        <v>15</v>
      </c>
      <c r="D464" s="6">
        <v>324.49115130000001</v>
      </c>
      <c r="E464" s="6">
        <v>0</v>
      </c>
      <c r="F464" s="6">
        <v>100</v>
      </c>
      <c r="G464" s="6">
        <v>0</v>
      </c>
    </row>
    <row r="465" spans="1:7" x14ac:dyDescent="0.25">
      <c r="A465" s="6" t="s">
        <v>205</v>
      </c>
      <c r="B465" s="6" t="s">
        <v>206</v>
      </c>
      <c r="C465" s="6" t="s">
        <v>17</v>
      </c>
      <c r="D465" s="6">
        <v>127.4759401</v>
      </c>
      <c r="E465" s="6">
        <v>0</v>
      </c>
      <c r="F465" s="6">
        <v>100</v>
      </c>
      <c r="G465" s="6">
        <v>0</v>
      </c>
    </row>
    <row r="466" spans="1:7" x14ac:dyDescent="0.25">
      <c r="A466" s="6" t="s">
        <v>205</v>
      </c>
      <c r="B466" s="6" t="s">
        <v>206</v>
      </c>
      <c r="C466" s="6" t="s">
        <v>18</v>
      </c>
      <c r="D466" s="6">
        <v>78666.627103599996</v>
      </c>
      <c r="E466" s="6">
        <v>4451.4057980999996</v>
      </c>
      <c r="F466" s="6">
        <v>94.644476483984604</v>
      </c>
      <c r="G466" s="6">
        <v>5.3555235160154497</v>
      </c>
    </row>
    <row r="467" spans="1:7" x14ac:dyDescent="0.25">
      <c r="A467" s="6" t="s">
        <v>207</v>
      </c>
      <c r="B467" s="6" t="s">
        <v>208</v>
      </c>
      <c r="C467" s="6" t="s">
        <v>15</v>
      </c>
      <c r="D467" s="6">
        <v>125.0074815</v>
      </c>
      <c r="E467" s="6">
        <v>114.42623949999999</v>
      </c>
      <c r="F467" s="6">
        <v>52.209639050800199</v>
      </c>
      <c r="G467" s="6">
        <v>47.790360949199801</v>
      </c>
    </row>
    <row r="468" spans="1:7" x14ac:dyDescent="0.25">
      <c r="A468" s="6" t="s">
        <v>207</v>
      </c>
      <c r="B468" s="6" t="s">
        <v>208</v>
      </c>
      <c r="C468" s="6" t="s">
        <v>17</v>
      </c>
      <c r="D468" s="6">
        <v>253.43908949999999</v>
      </c>
      <c r="E468" s="6">
        <v>54.761273500000001</v>
      </c>
      <c r="F468" s="6">
        <v>82.231924399128602</v>
      </c>
      <c r="G468" s="6">
        <v>17.768075600871398</v>
      </c>
    </row>
    <row r="469" spans="1:7" x14ac:dyDescent="0.25">
      <c r="A469" s="6" t="s">
        <v>207</v>
      </c>
      <c r="B469" s="6" t="s">
        <v>208</v>
      </c>
      <c r="C469" s="6" t="s">
        <v>18</v>
      </c>
      <c r="D469" s="6">
        <v>154435.2100624</v>
      </c>
      <c r="E469" s="6">
        <v>12523.1558547</v>
      </c>
      <c r="F469" s="6">
        <v>92.499234293585403</v>
      </c>
      <c r="G469" s="6">
        <v>7.5007657064145796</v>
      </c>
    </row>
    <row r="470" spans="1:7" x14ac:dyDescent="0.25">
      <c r="A470" s="6" t="s">
        <v>209</v>
      </c>
      <c r="B470" s="6" t="s">
        <v>210</v>
      </c>
      <c r="C470" s="6" t="s">
        <v>15</v>
      </c>
      <c r="D470" s="6">
        <v>53.500047799999997</v>
      </c>
      <c r="E470" s="6">
        <v>0</v>
      </c>
      <c r="F470" s="6">
        <v>100</v>
      </c>
      <c r="G470" s="6">
        <v>0</v>
      </c>
    </row>
    <row r="471" spans="1:7" x14ac:dyDescent="0.25">
      <c r="A471" s="6" t="s">
        <v>209</v>
      </c>
      <c r="B471" s="6" t="s">
        <v>210</v>
      </c>
      <c r="C471" s="6" t="s">
        <v>17</v>
      </c>
      <c r="D471" s="6">
        <v>129.50703809999999</v>
      </c>
      <c r="E471" s="6">
        <v>383.21964869999999</v>
      </c>
      <c r="F471" s="6">
        <v>25.258493742206401</v>
      </c>
      <c r="G471" s="6">
        <v>74.741506257793603</v>
      </c>
    </row>
    <row r="472" spans="1:7" x14ac:dyDescent="0.25">
      <c r="A472" s="6" t="s">
        <v>209</v>
      </c>
      <c r="B472" s="6" t="s">
        <v>210</v>
      </c>
      <c r="C472" s="6" t="s">
        <v>18</v>
      </c>
      <c r="D472" s="6">
        <v>123987.8845553</v>
      </c>
      <c r="E472" s="6">
        <v>17068.8887125</v>
      </c>
      <c r="F472" s="6">
        <v>87.8992774915571</v>
      </c>
      <c r="G472" s="6">
        <v>12.1007225084429</v>
      </c>
    </row>
    <row r="473" spans="1:7" x14ac:dyDescent="0.25">
      <c r="A473" s="6" t="s">
        <v>211</v>
      </c>
      <c r="B473" s="6" t="s">
        <v>212</v>
      </c>
      <c r="C473" s="6" t="s">
        <v>15</v>
      </c>
      <c r="D473" s="6">
        <v>262.24800060000001</v>
      </c>
      <c r="E473" s="6">
        <v>0</v>
      </c>
      <c r="F473" s="6">
        <v>100</v>
      </c>
      <c r="G473" s="6">
        <v>0</v>
      </c>
    </row>
    <row r="474" spans="1:7" x14ac:dyDescent="0.25">
      <c r="A474" s="6" t="s">
        <v>211</v>
      </c>
      <c r="B474" s="6" t="s">
        <v>212</v>
      </c>
      <c r="C474" s="6" t="s">
        <v>17</v>
      </c>
      <c r="D474" s="6">
        <v>649.15831649999996</v>
      </c>
      <c r="E474" s="6">
        <v>337.57790749999998</v>
      </c>
      <c r="F474" s="6">
        <v>65.788434711402701</v>
      </c>
      <c r="G474" s="6">
        <v>34.211565288597299</v>
      </c>
    </row>
    <row r="475" spans="1:7" x14ac:dyDescent="0.25">
      <c r="A475" s="6" t="s">
        <v>211</v>
      </c>
      <c r="B475" s="6" t="s">
        <v>212</v>
      </c>
      <c r="C475" s="6" t="s">
        <v>18</v>
      </c>
      <c r="D475" s="6">
        <v>128731.6546166</v>
      </c>
      <c r="E475" s="6">
        <v>7108.3611615999998</v>
      </c>
      <c r="F475" s="6">
        <v>94.767108115471203</v>
      </c>
      <c r="G475" s="6">
        <v>5.2328918845287502</v>
      </c>
    </row>
    <row r="476" spans="1:7" x14ac:dyDescent="0.25">
      <c r="A476" s="6" t="s">
        <v>213</v>
      </c>
      <c r="B476" s="6" t="s">
        <v>214</v>
      </c>
      <c r="C476" s="6" t="s">
        <v>15</v>
      </c>
      <c r="D476" s="6">
        <v>172.85708940000001</v>
      </c>
      <c r="E476" s="6">
        <v>26.972504799999999</v>
      </c>
      <c r="F476" s="6">
        <v>86.502247123114103</v>
      </c>
      <c r="G476" s="6">
        <v>13.497752876885899</v>
      </c>
    </row>
    <row r="477" spans="1:7" x14ac:dyDescent="0.25">
      <c r="A477" s="6" t="s">
        <v>213</v>
      </c>
      <c r="B477" s="6" t="s">
        <v>214</v>
      </c>
      <c r="C477" s="6" t="s">
        <v>17</v>
      </c>
      <c r="D477" s="6">
        <v>346.42374330000001</v>
      </c>
      <c r="E477" s="6">
        <v>73.459931999999995</v>
      </c>
      <c r="F477" s="6">
        <v>82.504694437688201</v>
      </c>
      <c r="G477" s="6">
        <v>17.495305562311799</v>
      </c>
    </row>
    <row r="478" spans="1:7" x14ac:dyDescent="0.25">
      <c r="A478" s="6" t="s">
        <v>213</v>
      </c>
      <c r="B478" s="6" t="s">
        <v>214</v>
      </c>
      <c r="C478" s="6" t="s">
        <v>18</v>
      </c>
      <c r="D478" s="6">
        <v>31403.7168088</v>
      </c>
      <c r="E478" s="6">
        <v>2576.5699218</v>
      </c>
      <c r="F478" s="6">
        <v>92.417456797150194</v>
      </c>
      <c r="G478" s="6">
        <v>7.5825432028498501</v>
      </c>
    </row>
    <row r="479" spans="1:7" x14ac:dyDescent="0.25">
      <c r="A479" s="6" t="s">
        <v>215</v>
      </c>
      <c r="B479" s="6" t="s">
        <v>216</v>
      </c>
      <c r="C479" s="6" t="s">
        <v>15</v>
      </c>
      <c r="D479" s="6">
        <v>505.75341450000002</v>
      </c>
      <c r="E479" s="6">
        <v>35.0553551</v>
      </c>
      <c r="F479" s="6">
        <v>93.517975840900604</v>
      </c>
      <c r="G479" s="6">
        <v>6.4820241590993604</v>
      </c>
    </row>
    <row r="480" spans="1:7" x14ac:dyDescent="0.25">
      <c r="A480" s="6" t="s">
        <v>215</v>
      </c>
      <c r="B480" s="6" t="s">
        <v>216</v>
      </c>
      <c r="C480" s="6" t="s">
        <v>17</v>
      </c>
      <c r="D480" s="6">
        <v>298.98634620000001</v>
      </c>
      <c r="E480" s="6">
        <v>0</v>
      </c>
      <c r="F480" s="6">
        <v>100</v>
      </c>
      <c r="G480" s="6">
        <v>0</v>
      </c>
    </row>
    <row r="481" spans="1:7" x14ac:dyDescent="0.25">
      <c r="A481" s="6" t="s">
        <v>215</v>
      </c>
      <c r="B481" s="6" t="s">
        <v>216</v>
      </c>
      <c r="C481" s="6" t="s">
        <v>18</v>
      </c>
      <c r="D481" s="6">
        <v>59295.668158599998</v>
      </c>
      <c r="E481" s="6">
        <v>3356.5367246999999</v>
      </c>
      <c r="F481" s="6">
        <v>94.642588028702093</v>
      </c>
      <c r="G481" s="6">
        <v>5.3574119712978998</v>
      </c>
    </row>
    <row r="482" spans="1:7" x14ac:dyDescent="0.25">
      <c r="A482" s="6" t="s">
        <v>217</v>
      </c>
      <c r="B482" s="6" t="s">
        <v>218</v>
      </c>
      <c r="C482" s="6" t="s">
        <v>15</v>
      </c>
      <c r="D482" s="6">
        <v>85.234204599999998</v>
      </c>
      <c r="E482" s="6">
        <v>0</v>
      </c>
      <c r="F482" s="6">
        <v>100</v>
      </c>
      <c r="G482" s="6">
        <v>0</v>
      </c>
    </row>
    <row r="483" spans="1:7" x14ac:dyDescent="0.25">
      <c r="A483" s="6" t="s">
        <v>217</v>
      </c>
      <c r="B483" s="6" t="s">
        <v>218</v>
      </c>
      <c r="C483" s="6" t="s">
        <v>17</v>
      </c>
      <c r="D483" s="6">
        <v>320.95978430000002</v>
      </c>
      <c r="E483" s="6">
        <v>51.308024899999999</v>
      </c>
      <c r="F483" s="6">
        <v>86.217442488443893</v>
      </c>
      <c r="G483" s="6">
        <v>13.782557511556099</v>
      </c>
    </row>
    <row r="484" spans="1:7" x14ac:dyDescent="0.25">
      <c r="A484" s="6" t="s">
        <v>217</v>
      </c>
      <c r="B484" s="6" t="s">
        <v>218</v>
      </c>
      <c r="C484" s="6" t="s">
        <v>18</v>
      </c>
      <c r="D484" s="6">
        <v>27847.503608999999</v>
      </c>
      <c r="E484" s="6">
        <v>1582.9943722</v>
      </c>
      <c r="F484" s="6">
        <v>94.621245032241006</v>
      </c>
      <c r="G484" s="6">
        <v>5.3787549677589803</v>
      </c>
    </row>
    <row r="485" spans="1:7" x14ac:dyDescent="0.25">
      <c r="A485" s="6" t="s">
        <v>219</v>
      </c>
      <c r="B485" s="6" t="s">
        <v>220</v>
      </c>
      <c r="C485" s="6" t="s">
        <v>15</v>
      </c>
      <c r="D485" s="6">
        <v>31.431994499999998</v>
      </c>
      <c r="E485" s="6">
        <v>649.70282899999995</v>
      </c>
      <c r="F485" s="6">
        <v>4.6146509348159901</v>
      </c>
      <c r="G485" s="6">
        <v>95.385349065184002</v>
      </c>
    </row>
    <row r="486" spans="1:7" x14ac:dyDescent="0.25">
      <c r="A486" s="6" t="s">
        <v>219</v>
      </c>
      <c r="B486" s="6" t="s">
        <v>220</v>
      </c>
      <c r="C486" s="6" t="s">
        <v>17</v>
      </c>
      <c r="D486" s="6">
        <v>530.48925599999995</v>
      </c>
      <c r="E486" s="6">
        <v>125.1898636</v>
      </c>
      <c r="F486" s="6">
        <v>80.906839968249599</v>
      </c>
      <c r="G486" s="6">
        <v>19.093160031750401</v>
      </c>
    </row>
    <row r="487" spans="1:7" x14ac:dyDescent="0.25">
      <c r="A487" s="6" t="s">
        <v>219</v>
      </c>
      <c r="B487" s="6" t="s">
        <v>220</v>
      </c>
      <c r="C487" s="6" t="s">
        <v>18</v>
      </c>
      <c r="D487" s="6">
        <v>114363.4574453</v>
      </c>
      <c r="E487" s="6">
        <v>15715.728614899999</v>
      </c>
      <c r="F487" s="6">
        <v>87.918337213743897</v>
      </c>
      <c r="G487" s="6">
        <v>12.0816627862561</v>
      </c>
    </row>
    <row r="488" spans="1:7" x14ac:dyDescent="0.25">
      <c r="A488" s="6" t="s">
        <v>221</v>
      </c>
      <c r="B488" s="6" t="s">
        <v>222</v>
      </c>
      <c r="C488" s="6" t="s">
        <v>15</v>
      </c>
      <c r="D488" s="6">
        <v>79.644808900000001</v>
      </c>
      <c r="E488" s="6">
        <v>0</v>
      </c>
      <c r="F488" s="6">
        <v>100</v>
      </c>
      <c r="G488" s="6">
        <v>0</v>
      </c>
    </row>
    <row r="489" spans="1:7" x14ac:dyDescent="0.25">
      <c r="A489" s="6" t="s">
        <v>221</v>
      </c>
      <c r="B489" s="6" t="s">
        <v>222</v>
      </c>
      <c r="C489" s="6" t="s">
        <v>17</v>
      </c>
      <c r="D489" s="6">
        <v>412.80396639999998</v>
      </c>
      <c r="E489" s="6">
        <v>133.04198930000001</v>
      </c>
      <c r="F489" s="6">
        <v>75.626458726915899</v>
      </c>
      <c r="G489" s="6">
        <v>24.373541273084101</v>
      </c>
    </row>
    <row r="490" spans="1:7" x14ac:dyDescent="0.25">
      <c r="A490" s="6" t="s">
        <v>221</v>
      </c>
      <c r="B490" s="6" t="s">
        <v>222</v>
      </c>
      <c r="C490" s="6" t="s">
        <v>18</v>
      </c>
      <c r="D490" s="6">
        <v>44528.017281799999</v>
      </c>
      <c r="E490" s="6">
        <v>11309.491953700001</v>
      </c>
      <c r="F490" s="6">
        <v>79.7457083803628</v>
      </c>
      <c r="G490" s="6">
        <v>20.2542916196372</v>
      </c>
    </row>
    <row r="491" spans="1:7" x14ac:dyDescent="0.25">
      <c r="A491" s="6" t="s">
        <v>223</v>
      </c>
      <c r="B491" s="6" t="s">
        <v>224</v>
      </c>
      <c r="C491" s="6" t="s">
        <v>15</v>
      </c>
      <c r="D491" s="6">
        <v>144.61602809999999</v>
      </c>
      <c r="E491" s="6">
        <v>0</v>
      </c>
      <c r="F491" s="6">
        <v>100</v>
      </c>
      <c r="G491" s="6">
        <v>0</v>
      </c>
    </row>
    <row r="492" spans="1:7" x14ac:dyDescent="0.25">
      <c r="A492" s="6" t="s">
        <v>223</v>
      </c>
      <c r="B492" s="6" t="s">
        <v>224</v>
      </c>
      <c r="C492" s="6" t="s">
        <v>17</v>
      </c>
      <c r="D492" s="6">
        <v>747.30028419999996</v>
      </c>
      <c r="E492" s="6">
        <v>150.53918289999999</v>
      </c>
      <c r="F492" s="6">
        <v>83.233173811545896</v>
      </c>
      <c r="G492" s="6">
        <v>16.7668261884542</v>
      </c>
    </row>
    <row r="493" spans="1:7" x14ac:dyDescent="0.25">
      <c r="A493" s="6" t="s">
        <v>223</v>
      </c>
      <c r="B493" s="6" t="s">
        <v>224</v>
      </c>
      <c r="C493" s="6" t="s">
        <v>18</v>
      </c>
      <c r="D493" s="6">
        <v>54602.635758600001</v>
      </c>
      <c r="E493" s="6">
        <v>6886.9087483000003</v>
      </c>
      <c r="F493" s="6">
        <v>88.799870281154597</v>
      </c>
      <c r="G493" s="6">
        <v>11.2001297188454</v>
      </c>
    </row>
    <row r="494" spans="1:7" x14ac:dyDescent="0.25">
      <c r="A494" s="6" t="s">
        <v>225</v>
      </c>
      <c r="B494" s="6" t="s">
        <v>226</v>
      </c>
      <c r="C494" s="6" t="s">
        <v>15</v>
      </c>
      <c r="D494" s="6">
        <v>297.19107509999998</v>
      </c>
      <c r="E494" s="6">
        <v>0</v>
      </c>
      <c r="F494" s="6">
        <v>100</v>
      </c>
      <c r="G494" s="6">
        <v>0</v>
      </c>
    </row>
    <row r="495" spans="1:7" x14ac:dyDescent="0.25">
      <c r="A495" s="6" t="s">
        <v>225</v>
      </c>
      <c r="B495" s="6" t="s">
        <v>226</v>
      </c>
      <c r="C495" s="6" t="s">
        <v>17</v>
      </c>
      <c r="D495" s="6">
        <v>2333.7314074000001</v>
      </c>
      <c r="E495" s="6">
        <v>795.37298190000001</v>
      </c>
      <c r="F495" s="6">
        <v>74.581449419847303</v>
      </c>
      <c r="G495" s="6">
        <v>25.418550580152701</v>
      </c>
    </row>
    <row r="496" spans="1:7" x14ac:dyDescent="0.25">
      <c r="A496" s="6" t="s">
        <v>225</v>
      </c>
      <c r="B496" s="6" t="s">
        <v>226</v>
      </c>
      <c r="C496" s="6" t="s">
        <v>18</v>
      </c>
      <c r="D496" s="6">
        <v>101008.7632967</v>
      </c>
      <c r="E496" s="6">
        <v>34222.9412409</v>
      </c>
      <c r="F496" s="6">
        <v>74.693108130287101</v>
      </c>
      <c r="G496" s="6">
        <v>25.306891869712899</v>
      </c>
    </row>
    <row r="497" spans="1:7" x14ac:dyDescent="0.25">
      <c r="A497" s="6" t="s">
        <v>227</v>
      </c>
      <c r="B497" s="6" t="s">
        <v>228</v>
      </c>
      <c r="C497" s="6" t="s">
        <v>15</v>
      </c>
      <c r="D497" s="6">
        <v>67.977672999999996</v>
      </c>
      <c r="E497" s="6">
        <v>0</v>
      </c>
      <c r="F497" s="6">
        <v>100</v>
      </c>
      <c r="G497" s="6">
        <v>0</v>
      </c>
    </row>
    <row r="498" spans="1:7" x14ac:dyDescent="0.25">
      <c r="A498" s="6" t="s">
        <v>227</v>
      </c>
      <c r="B498" s="6" t="s">
        <v>228</v>
      </c>
      <c r="C498" s="6" t="s">
        <v>17</v>
      </c>
      <c r="D498" s="6">
        <v>545.63476530000003</v>
      </c>
      <c r="E498" s="6">
        <v>106.75658</v>
      </c>
      <c r="F498" s="6">
        <v>83.636113389746399</v>
      </c>
      <c r="G498" s="6">
        <v>16.363886610253601</v>
      </c>
    </row>
    <row r="499" spans="1:7" x14ac:dyDescent="0.25">
      <c r="A499" s="6" t="s">
        <v>227</v>
      </c>
      <c r="B499" s="6" t="s">
        <v>228</v>
      </c>
      <c r="C499" s="6" t="s">
        <v>18</v>
      </c>
      <c r="D499" s="6">
        <v>25440.221965000001</v>
      </c>
      <c r="E499" s="6">
        <v>5144.4090204000004</v>
      </c>
      <c r="F499" s="6">
        <v>83.179757758543005</v>
      </c>
      <c r="G499" s="6">
        <v>16.820242241456999</v>
      </c>
    </row>
    <row r="500" spans="1:7" x14ac:dyDescent="0.25">
      <c r="A500" s="6" t="s">
        <v>229</v>
      </c>
      <c r="B500" s="6" t="s">
        <v>230</v>
      </c>
      <c r="C500" s="6" t="s">
        <v>15</v>
      </c>
      <c r="D500" s="6">
        <v>1021.3585254</v>
      </c>
      <c r="E500" s="6">
        <v>167.85133590000001</v>
      </c>
      <c r="F500" s="6">
        <v>85.885473930016801</v>
      </c>
      <c r="G500" s="6">
        <v>14.114526069983199</v>
      </c>
    </row>
    <row r="501" spans="1:7" x14ac:dyDescent="0.25">
      <c r="A501" s="6" t="s">
        <v>229</v>
      </c>
      <c r="B501" s="6" t="s">
        <v>230</v>
      </c>
      <c r="C501" s="6" t="s">
        <v>17</v>
      </c>
      <c r="D501" s="6">
        <v>1650.3286117</v>
      </c>
      <c r="E501" s="6">
        <v>661.9074114</v>
      </c>
      <c r="F501" s="6">
        <v>71.373709051008305</v>
      </c>
      <c r="G501" s="6">
        <v>28.626290948991699</v>
      </c>
    </row>
    <row r="502" spans="1:7" x14ac:dyDescent="0.25">
      <c r="A502" s="6" t="s">
        <v>229</v>
      </c>
      <c r="B502" s="6" t="s">
        <v>230</v>
      </c>
      <c r="C502" s="6" t="s">
        <v>18</v>
      </c>
      <c r="D502" s="6">
        <v>158845.21012080001</v>
      </c>
      <c r="E502" s="6">
        <v>36824.343997700002</v>
      </c>
      <c r="F502" s="6">
        <v>81.180340414432195</v>
      </c>
      <c r="G502" s="6">
        <v>18.819659585567798</v>
      </c>
    </row>
    <row r="503" spans="1:7" x14ac:dyDescent="0.25">
      <c r="A503" s="6" t="s">
        <v>231</v>
      </c>
      <c r="B503" s="6" t="s">
        <v>232</v>
      </c>
      <c r="C503" s="6" t="s">
        <v>15</v>
      </c>
      <c r="D503" s="6">
        <v>2803.4724815</v>
      </c>
      <c r="E503" s="6">
        <v>692.80276979999996</v>
      </c>
      <c r="F503" s="6">
        <v>80.184547268056207</v>
      </c>
      <c r="G503" s="6">
        <v>19.8154527319438</v>
      </c>
    </row>
    <row r="504" spans="1:7" x14ac:dyDescent="0.25">
      <c r="A504" s="6" t="s">
        <v>231</v>
      </c>
      <c r="B504" s="6" t="s">
        <v>232</v>
      </c>
      <c r="C504" s="6" t="s">
        <v>17</v>
      </c>
      <c r="D504" s="6">
        <v>1491.2390166</v>
      </c>
      <c r="E504" s="6">
        <v>620.27289619999999</v>
      </c>
      <c r="F504" s="6">
        <v>70.624229376121406</v>
      </c>
      <c r="G504" s="6">
        <v>29.375770623878601</v>
      </c>
    </row>
    <row r="505" spans="1:7" x14ac:dyDescent="0.25">
      <c r="A505" s="6" t="s">
        <v>231</v>
      </c>
      <c r="B505" s="6" t="s">
        <v>232</v>
      </c>
      <c r="C505" s="6" t="s">
        <v>18</v>
      </c>
      <c r="D505" s="6">
        <v>179068.29826390001</v>
      </c>
      <c r="E505" s="6">
        <v>52217.914565799998</v>
      </c>
      <c r="F505" s="6">
        <v>77.422815684976001</v>
      </c>
      <c r="G505" s="6">
        <v>22.577184315023999</v>
      </c>
    </row>
    <row r="506" spans="1:7" x14ac:dyDescent="0.25">
      <c r="A506" s="6" t="s">
        <v>233</v>
      </c>
      <c r="B506" s="6" t="s">
        <v>234</v>
      </c>
      <c r="C506" s="6" t="s">
        <v>15</v>
      </c>
      <c r="D506" s="6">
        <v>377.64716759999999</v>
      </c>
      <c r="E506" s="6">
        <v>108.6514554</v>
      </c>
      <c r="F506" s="6">
        <v>77.657461843152305</v>
      </c>
      <c r="G506" s="6">
        <v>22.342538156847699</v>
      </c>
    </row>
    <row r="507" spans="1:7" x14ac:dyDescent="0.25">
      <c r="A507" s="6" t="s">
        <v>233</v>
      </c>
      <c r="B507" s="6" t="s">
        <v>234</v>
      </c>
      <c r="C507" s="6" t="s">
        <v>17</v>
      </c>
      <c r="D507" s="6">
        <v>1366.3445483999999</v>
      </c>
      <c r="E507" s="6">
        <v>670.26816480000002</v>
      </c>
      <c r="F507" s="6">
        <v>67.089070962988799</v>
      </c>
      <c r="G507" s="6">
        <v>32.910929037011201</v>
      </c>
    </row>
    <row r="508" spans="1:7" x14ac:dyDescent="0.25">
      <c r="A508" s="6" t="s">
        <v>233</v>
      </c>
      <c r="B508" s="6" t="s">
        <v>234</v>
      </c>
      <c r="C508" s="6" t="s">
        <v>18</v>
      </c>
      <c r="D508" s="6">
        <v>114297.3552991</v>
      </c>
      <c r="E508" s="6">
        <v>24703.733369400001</v>
      </c>
      <c r="F508" s="6">
        <v>82.227669145588294</v>
      </c>
      <c r="G508" s="6">
        <v>17.772330854411699</v>
      </c>
    </row>
    <row r="509" spans="1:7" x14ac:dyDescent="0.25">
      <c r="A509" s="6" t="s">
        <v>235</v>
      </c>
      <c r="B509" s="6" t="s">
        <v>236</v>
      </c>
      <c r="C509" s="6" t="s">
        <v>15</v>
      </c>
      <c r="D509" s="6">
        <v>1721.6197069</v>
      </c>
      <c r="E509" s="6">
        <v>210.6576177</v>
      </c>
      <c r="F509" s="6">
        <v>89.097961508004104</v>
      </c>
      <c r="G509" s="6">
        <v>10.902038491995899</v>
      </c>
    </row>
    <row r="510" spans="1:7" x14ac:dyDescent="0.25">
      <c r="A510" s="6" t="s">
        <v>235</v>
      </c>
      <c r="B510" s="6" t="s">
        <v>236</v>
      </c>
      <c r="C510" s="6" t="s">
        <v>16</v>
      </c>
      <c r="D510" s="6">
        <v>0</v>
      </c>
      <c r="E510" s="6">
        <v>53.190206799999999</v>
      </c>
      <c r="F510" s="6">
        <v>0</v>
      </c>
      <c r="G510" s="6">
        <v>100</v>
      </c>
    </row>
    <row r="511" spans="1:7" x14ac:dyDescent="0.25">
      <c r="A511" s="6" t="s">
        <v>235</v>
      </c>
      <c r="B511" s="6" t="s">
        <v>236</v>
      </c>
      <c r="C511" s="6" t="s">
        <v>17</v>
      </c>
      <c r="D511" s="6">
        <v>641.71762860000001</v>
      </c>
      <c r="E511" s="6">
        <v>127.4166934</v>
      </c>
      <c r="F511" s="6">
        <v>83.433752758728104</v>
      </c>
      <c r="G511" s="6">
        <v>16.566247241271899</v>
      </c>
    </row>
    <row r="512" spans="1:7" x14ac:dyDescent="0.25">
      <c r="A512" s="6" t="s">
        <v>235</v>
      </c>
      <c r="B512" s="6" t="s">
        <v>236</v>
      </c>
      <c r="C512" s="6" t="s">
        <v>18</v>
      </c>
      <c r="D512" s="6">
        <v>90400.612796000001</v>
      </c>
      <c r="E512" s="6">
        <v>17069.785352700001</v>
      </c>
      <c r="F512" s="6">
        <v>84.116756198221594</v>
      </c>
      <c r="G512" s="6">
        <v>15.8832438017784</v>
      </c>
    </row>
    <row r="513" spans="1:7" x14ac:dyDescent="0.25">
      <c r="A513" s="6" t="s">
        <v>237</v>
      </c>
      <c r="B513" s="6" t="s">
        <v>238</v>
      </c>
      <c r="C513" s="6" t="s">
        <v>15</v>
      </c>
      <c r="D513" s="6">
        <v>100.94298999999999</v>
      </c>
      <c r="E513" s="6">
        <v>26.107941499999999</v>
      </c>
      <c r="F513" s="6">
        <v>79.450806702664707</v>
      </c>
      <c r="G513" s="6">
        <v>20.5491932973353</v>
      </c>
    </row>
    <row r="514" spans="1:7" x14ac:dyDescent="0.25">
      <c r="A514" s="6" t="s">
        <v>237</v>
      </c>
      <c r="B514" s="6" t="s">
        <v>238</v>
      </c>
      <c r="C514" s="6" t="s">
        <v>16</v>
      </c>
      <c r="D514" s="6">
        <v>0</v>
      </c>
      <c r="E514" s="6">
        <v>6.6385329999999998</v>
      </c>
      <c r="F514" s="6">
        <v>0</v>
      </c>
      <c r="G514" s="6">
        <v>100</v>
      </c>
    </row>
    <row r="515" spans="1:7" x14ac:dyDescent="0.25">
      <c r="A515" s="6" t="s">
        <v>237</v>
      </c>
      <c r="B515" s="6" t="s">
        <v>238</v>
      </c>
      <c r="C515" s="6" t="s">
        <v>17</v>
      </c>
      <c r="D515" s="6">
        <v>47.556383400000001</v>
      </c>
      <c r="E515" s="6">
        <v>42.720351299999997</v>
      </c>
      <c r="F515" s="6">
        <v>52.678448725505397</v>
      </c>
      <c r="G515" s="6">
        <v>47.321551274494603</v>
      </c>
    </row>
    <row r="516" spans="1:7" x14ac:dyDescent="0.25">
      <c r="A516" s="6" t="s">
        <v>237</v>
      </c>
      <c r="B516" s="6" t="s">
        <v>238</v>
      </c>
      <c r="C516" s="6" t="s">
        <v>18</v>
      </c>
      <c r="D516" s="6">
        <v>13457.493554799999</v>
      </c>
      <c r="E516" s="6">
        <v>3596.5402478000001</v>
      </c>
      <c r="F516" s="6">
        <v>78.910911697315399</v>
      </c>
      <c r="G516" s="6">
        <v>21.089088302684601</v>
      </c>
    </row>
    <row r="517" spans="1:7" x14ac:dyDescent="0.25">
      <c r="A517" s="6" t="s">
        <v>239</v>
      </c>
      <c r="B517" s="6" t="s">
        <v>240</v>
      </c>
      <c r="C517" s="6" t="s">
        <v>15</v>
      </c>
      <c r="D517" s="6">
        <v>19.058658900000001</v>
      </c>
      <c r="E517" s="6">
        <v>0</v>
      </c>
      <c r="F517" s="6">
        <v>100</v>
      </c>
      <c r="G517" s="6">
        <v>0</v>
      </c>
    </row>
    <row r="518" spans="1:7" x14ac:dyDescent="0.25">
      <c r="A518" s="6" t="s">
        <v>239</v>
      </c>
      <c r="B518" s="6" t="s">
        <v>240</v>
      </c>
      <c r="C518" s="6" t="s">
        <v>17</v>
      </c>
      <c r="D518" s="6">
        <v>50.120427800000002</v>
      </c>
      <c r="E518" s="6">
        <v>0</v>
      </c>
      <c r="F518" s="6">
        <v>100</v>
      </c>
      <c r="G518" s="6">
        <v>0</v>
      </c>
    </row>
    <row r="519" spans="1:7" x14ac:dyDescent="0.25">
      <c r="A519" s="6" t="s">
        <v>239</v>
      </c>
      <c r="B519" s="6" t="s">
        <v>240</v>
      </c>
      <c r="C519" s="6" t="s">
        <v>18</v>
      </c>
      <c r="D519" s="6">
        <v>10343.8442366</v>
      </c>
      <c r="E519" s="6">
        <v>1892.9766775999999</v>
      </c>
      <c r="F519" s="6">
        <v>84.530486383082305</v>
      </c>
      <c r="G519" s="6">
        <v>15.4695136169177</v>
      </c>
    </row>
    <row r="520" spans="1:7" x14ac:dyDescent="0.25">
      <c r="A520" s="6" t="s">
        <v>241</v>
      </c>
      <c r="B520" s="6" t="s">
        <v>242</v>
      </c>
      <c r="C520" s="6" t="s">
        <v>15</v>
      </c>
      <c r="D520" s="6">
        <v>221.60142070000001</v>
      </c>
      <c r="E520" s="6">
        <v>77.714138500000004</v>
      </c>
      <c r="F520" s="6">
        <v>74.036051213738602</v>
      </c>
      <c r="G520" s="6">
        <v>25.963948786261401</v>
      </c>
    </row>
    <row r="521" spans="1:7" x14ac:dyDescent="0.25">
      <c r="A521" s="6" t="s">
        <v>241</v>
      </c>
      <c r="B521" s="6" t="s">
        <v>242</v>
      </c>
      <c r="C521" s="6" t="s">
        <v>16</v>
      </c>
      <c r="D521" s="6">
        <v>7.4178857999999996</v>
      </c>
      <c r="E521" s="6">
        <v>0</v>
      </c>
      <c r="F521" s="6">
        <v>100</v>
      </c>
      <c r="G521" s="6">
        <v>0</v>
      </c>
    </row>
    <row r="522" spans="1:7" x14ac:dyDescent="0.25">
      <c r="A522" s="6" t="s">
        <v>241</v>
      </c>
      <c r="B522" s="6" t="s">
        <v>242</v>
      </c>
      <c r="C522" s="6" t="s">
        <v>17</v>
      </c>
      <c r="D522" s="6">
        <v>199.23435480000001</v>
      </c>
      <c r="E522" s="6">
        <v>106.4591995</v>
      </c>
      <c r="F522" s="6">
        <v>65.174535739303295</v>
      </c>
      <c r="G522" s="6">
        <v>34.825464260696698</v>
      </c>
    </row>
    <row r="523" spans="1:7" x14ac:dyDescent="0.25">
      <c r="A523" s="6" t="s">
        <v>241</v>
      </c>
      <c r="B523" s="6" t="s">
        <v>242</v>
      </c>
      <c r="C523" s="6" t="s">
        <v>18</v>
      </c>
      <c r="D523" s="6">
        <v>14688.0260659</v>
      </c>
      <c r="E523" s="6">
        <v>2669.5469367000001</v>
      </c>
      <c r="F523" s="6">
        <v>84.620275332846802</v>
      </c>
      <c r="G523" s="6">
        <v>15.3797246671532</v>
      </c>
    </row>
    <row r="524" spans="1:7" x14ac:dyDescent="0.25">
      <c r="A524" s="6" t="s">
        <v>243</v>
      </c>
      <c r="B524" s="6" t="s">
        <v>244</v>
      </c>
      <c r="C524" s="6" t="s">
        <v>15</v>
      </c>
      <c r="D524" s="6">
        <v>143.24903309999999</v>
      </c>
      <c r="E524" s="6">
        <v>38.577453599999998</v>
      </c>
      <c r="F524" s="6">
        <v>78.783369628843005</v>
      </c>
      <c r="G524" s="6">
        <v>21.216630371156999</v>
      </c>
    </row>
    <row r="525" spans="1:7" x14ac:dyDescent="0.25">
      <c r="A525" s="6" t="s">
        <v>243</v>
      </c>
      <c r="B525" s="6" t="s">
        <v>244</v>
      </c>
      <c r="C525" s="6" t="s">
        <v>17</v>
      </c>
      <c r="D525" s="6">
        <v>134.6540981</v>
      </c>
      <c r="E525" s="6">
        <v>5.8457208999999999</v>
      </c>
      <c r="F525" s="6">
        <v>95.839339195162907</v>
      </c>
      <c r="G525" s="6">
        <v>4.1606608048370504</v>
      </c>
    </row>
    <row r="526" spans="1:7" x14ac:dyDescent="0.25">
      <c r="A526" s="6" t="s">
        <v>243</v>
      </c>
      <c r="B526" s="6" t="s">
        <v>244</v>
      </c>
      <c r="C526" s="6" t="s">
        <v>18</v>
      </c>
      <c r="D526" s="6">
        <v>15972.0127096</v>
      </c>
      <c r="E526" s="6">
        <v>4585.6609877000001</v>
      </c>
      <c r="F526" s="6">
        <v>77.693677527811602</v>
      </c>
      <c r="G526" s="6">
        <v>22.306322472188398</v>
      </c>
    </row>
    <row r="527" spans="1:7" x14ac:dyDescent="0.25">
      <c r="A527" s="6" t="s">
        <v>245</v>
      </c>
      <c r="B527" s="6" t="s">
        <v>246</v>
      </c>
      <c r="C527" s="6" t="s">
        <v>15</v>
      </c>
      <c r="D527" s="6">
        <v>31.9967653</v>
      </c>
      <c r="E527" s="6">
        <v>28.905163600000002</v>
      </c>
      <c r="F527" s="6">
        <v>52.5381804450532</v>
      </c>
      <c r="G527" s="6">
        <v>47.4618195549468</v>
      </c>
    </row>
    <row r="528" spans="1:7" x14ac:dyDescent="0.25">
      <c r="A528" s="6" t="s">
        <v>245</v>
      </c>
      <c r="B528" s="6" t="s">
        <v>246</v>
      </c>
      <c r="C528" s="6" t="s">
        <v>17</v>
      </c>
      <c r="D528" s="6">
        <v>62.237493399999998</v>
      </c>
      <c r="E528" s="6">
        <v>40.0084394</v>
      </c>
      <c r="F528" s="6">
        <v>60.870385447742699</v>
      </c>
      <c r="G528" s="6">
        <v>39.129614552257301</v>
      </c>
    </row>
    <row r="529" spans="1:7" x14ac:dyDescent="0.25">
      <c r="A529" s="6" t="s">
        <v>245</v>
      </c>
      <c r="B529" s="6" t="s">
        <v>246</v>
      </c>
      <c r="C529" s="6" t="s">
        <v>18</v>
      </c>
      <c r="D529" s="6">
        <v>30123.982564499998</v>
      </c>
      <c r="E529" s="6">
        <v>15014.869571200001</v>
      </c>
      <c r="F529" s="6">
        <v>66.736261865806597</v>
      </c>
      <c r="G529" s="6">
        <v>33.263738134193403</v>
      </c>
    </row>
    <row r="530" spans="1:7" x14ac:dyDescent="0.25">
      <c r="A530" s="6" t="s">
        <v>247</v>
      </c>
      <c r="B530" s="6" t="s">
        <v>248</v>
      </c>
      <c r="C530" s="6" t="s">
        <v>15</v>
      </c>
      <c r="D530" s="6">
        <v>1898.4662174</v>
      </c>
      <c r="E530" s="6">
        <v>334.81967079999998</v>
      </c>
      <c r="F530" s="6">
        <v>85.007755945215706</v>
      </c>
      <c r="G530" s="6">
        <v>14.9922440547842</v>
      </c>
    </row>
    <row r="531" spans="1:7" x14ac:dyDescent="0.25">
      <c r="A531" s="6" t="s">
        <v>247</v>
      </c>
      <c r="B531" s="6" t="s">
        <v>248</v>
      </c>
      <c r="C531" s="6" t="s">
        <v>17</v>
      </c>
      <c r="D531" s="6">
        <v>222.99390109999999</v>
      </c>
      <c r="E531" s="6">
        <v>0</v>
      </c>
      <c r="F531" s="6">
        <v>100</v>
      </c>
      <c r="G531" s="6">
        <v>0</v>
      </c>
    </row>
    <row r="532" spans="1:7" x14ac:dyDescent="0.25">
      <c r="A532" s="6" t="s">
        <v>247</v>
      </c>
      <c r="B532" s="6" t="s">
        <v>248</v>
      </c>
      <c r="C532" s="6" t="s">
        <v>18</v>
      </c>
      <c r="D532" s="6">
        <v>39268.374924800002</v>
      </c>
      <c r="E532" s="6">
        <v>1600.3452866</v>
      </c>
      <c r="F532" s="6">
        <v>96.084180570563603</v>
      </c>
      <c r="G532" s="6">
        <v>3.9158194294363899</v>
      </c>
    </row>
    <row r="533" spans="1:7" x14ac:dyDescent="0.25">
      <c r="A533" s="6" t="s">
        <v>249</v>
      </c>
      <c r="B533" s="6" t="s">
        <v>250</v>
      </c>
      <c r="C533" s="6" t="s">
        <v>15</v>
      </c>
      <c r="D533" s="6">
        <v>131.09061869999999</v>
      </c>
      <c r="E533" s="6">
        <v>43.147587399999999</v>
      </c>
      <c r="F533" s="6">
        <v>75.236437308568</v>
      </c>
      <c r="G533" s="6">
        <v>24.763562691432</v>
      </c>
    </row>
    <row r="534" spans="1:7" x14ac:dyDescent="0.25">
      <c r="A534" s="6" t="s">
        <v>249</v>
      </c>
      <c r="B534" s="6" t="s">
        <v>250</v>
      </c>
      <c r="C534" s="6" t="s">
        <v>17</v>
      </c>
      <c r="D534" s="6">
        <v>135.57768469999999</v>
      </c>
      <c r="E534" s="6">
        <v>17.1111836</v>
      </c>
      <c r="F534" s="6">
        <v>88.793430856805898</v>
      </c>
      <c r="G534" s="6">
        <v>11.206569143194001</v>
      </c>
    </row>
    <row r="535" spans="1:7" x14ac:dyDescent="0.25">
      <c r="A535" s="6" t="s">
        <v>249</v>
      </c>
      <c r="B535" s="6" t="s">
        <v>250</v>
      </c>
      <c r="C535" s="6" t="s">
        <v>18</v>
      </c>
      <c r="D535" s="6">
        <v>35506.267163600001</v>
      </c>
      <c r="E535" s="6">
        <v>3167.8057580999998</v>
      </c>
      <c r="F535" s="6">
        <v>91.808967820602703</v>
      </c>
      <c r="G535" s="6">
        <v>8.19103217939724</v>
      </c>
    </row>
    <row r="536" spans="1:7" x14ac:dyDescent="0.25">
      <c r="A536" s="6" t="s">
        <v>251</v>
      </c>
      <c r="B536" s="6" t="s">
        <v>252</v>
      </c>
      <c r="C536" s="6" t="s">
        <v>15</v>
      </c>
      <c r="D536" s="6">
        <v>70.826457300000001</v>
      </c>
      <c r="E536" s="6">
        <v>6.6381879000000001</v>
      </c>
      <c r="F536" s="6">
        <v>91.430687014880903</v>
      </c>
      <c r="G536" s="6">
        <v>8.5693129851190495</v>
      </c>
    </row>
    <row r="537" spans="1:7" x14ac:dyDescent="0.25">
      <c r="A537" s="6" t="s">
        <v>251</v>
      </c>
      <c r="B537" s="6" t="s">
        <v>252</v>
      </c>
      <c r="C537" s="6" t="s">
        <v>17</v>
      </c>
      <c r="D537" s="6">
        <v>95.571368000000007</v>
      </c>
      <c r="E537" s="6">
        <v>0</v>
      </c>
      <c r="F537" s="6">
        <v>100</v>
      </c>
      <c r="G537" s="6">
        <v>0</v>
      </c>
    </row>
    <row r="538" spans="1:7" x14ac:dyDescent="0.25">
      <c r="A538" s="6" t="s">
        <v>251</v>
      </c>
      <c r="B538" s="6" t="s">
        <v>252</v>
      </c>
      <c r="C538" s="6" t="s">
        <v>18</v>
      </c>
      <c r="D538" s="6">
        <v>27394.419142700001</v>
      </c>
      <c r="E538" s="6">
        <v>1774.5448438000001</v>
      </c>
      <c r="F538" s="6">
        <v>93.916325431985499</v>
      </c>
      <c r="G538" s="6">
        <v>6.0836745680144704</v>
      </c>
    </row>
    <row r="539" spans="1:7" x14ac:dyDescent="0.25">
      <c r="A539" s="6" t="s">
        <v>253</v>
      </c>
      <c r="B539" s="6" t="s">
        <v>254</v>
      </c>
      <c r="C539" s="6" t="s">
        <v>15</v>
      </c>
      <c r="D539" s="6">
        <v>1393.9377546999999</v>
      </c>
      <c r="E539" s="6">
        <v>93.499892799999998</v>
      </c>
      <c r="F539" s="6">
        <v>93.714029427912493</v>
      </c>
      <c r="G539" s="6">
        <v>6.2859705720874599</v>
      </c>
    </row>
    <row r="540" spans="1:7" x14ac:dyDescent="0.25">
      <c r="A540" s="6" t="s">
        <v>253</v>
      </c>
      <c r="B540" s="6" t="s">
        <v>254</v>
      </c>
      <c r="C540" s="6" t="s">
        <v>17</v>
      </c>
      <c r="D540" s="6">
        <v>572.10235880000005</v>
      </c>
      <c r="E540" s="6">
        <v>69.863043599999997</v>
      </c>
      <c r="F540" s="6">
        <v>89.117319509927498</v>
      </c>
      <c r="G540" s="6">
        <v>10.8826804900725</v>
      </c>
    </row>
    <row r="541" spans="1:7" x14ac:dyDescent="0.25">
      <c r="A541" s="6" t="s">
        <v>253</v>
      </c>
      <c r="B541" s="6" t="s">
        <v>254</v>
      </c>
      <c r="C541" s="6" t="s">
        <v>18</v>
      </c>
      <c r="D541" s="6">
        <v>31119.554851600002</v>
      </c>
      <c r="E541" s="6">
        <v>6046.0420985000001</v>
      </c>
      <c r="F541" s="6">
        <v>83.732153941674497</v>
      </c>
      <c r="G541" s="6">
        <v>16.2678460583255</v>
      </c>
    </row>
    <row r="542" spans="1:7" x14ac:dyDescent="0.25">
      <c r="A542" s="6" t="s">
        <v>255</v>
      </c>
      <c r="B542" s="6" t="s">
        <v>256</v>
      </c>
      <c r="C542" s="6" t="s">
        <v>15</v>
      </c>
      <c r="D542" s="6">
        <v>110.8680068</v>
      </c>
      <c r="E542" s="6">
        <v>0</v>
      </c>
      <c r="F542" s="6">
        <v>100</v>
      </c>
      <c r="G542" s="6">
        <v>0</v>
      </c>
    </row>
    <row r="543" spans="1:7" x14ac:dyDescent="0.25">
      <c r="A543" s="6" t="s">
        <v>255</v>
      </c>
      <c r="B543" s="6" t="s">
        <v>256</v>
      </c>
      <c r="C543" s="6" t="s">
        <v>16</v>
      </c>
      <c r="D543" s="6">
        <v>17.0942644</v>
      </c>
      <c r="E543" s="6">
        <v>0</v>
      </c>
      <c r="F543" s="6">
        <v>100</v>
      </c>
      <c r="G543" s="6">
        <v>0</v>
      </c>
    </row>
    <row r="544" spans="1:7" x14ac:dyDescent="0.25">
      <c r="A544" s="6" t="s">
        <v>255</v>
      </c>
      <c r="B544" s="6" t="s">
        <v>256</v>
      </c>
      <c r="C544" s="6" t="s">
        <v>17</v>
      </c>
      <c r="D544" s="6">
        <v>141.4767406</v>
      </c>
      <c r="E544" s="6">
        <v>0</v>
      </c>
      <c r="F544" s="6">
        <v>100</v>
      </c>
      <c r="G544" s="6">
        <v>0</v>
      </c>
    </row>
    <row r="545" spans="1:7" x14ac:dyDescent="0.25">
      <c r="A545" s="6" t="s">
        <v>255</v>
      </c>
      <c r="B545" s="6" t="s">
        <v>256</v>
      </c>
      <c r="C545" s="6" t="s">
        <v>18</v>
      </c>
      <c r="D545" s="6">
        <v>27977.742427000001</v>
      </c>
      <c r="E545" s="6">
        <v>1110.8185650999999</v>
      </c>
      <c r="F545" s="6">
        <v>96.181252948876804</v>
      </c>
      <c r="G545" s="6">
        <v>3.8187470511232302</v>
      </c>
    </row>
    <row r="546" spans="1:7" x14ac:dyDescent="0.25">
      <c r="A546" s="6" t="s">
        <v>257</v>
      </c>
      <c r="B546" s="6" t="s">
        <v>258</v>
      </c>
      <c r="C546" s="6" t="s">
        <v>15</v>
      </c>
      <c r="D546" s="6">
        <v>7.6839173000000001</v>
      </c>
      <c r="E546" s="6">
        <v>0</v>
      </c>
      <c r="F546" s="6">
        <v>100</v>
      </c>
      <c r="G546" s="6">
        <v>0</v>
      </c>
    </row>
    <row r="547" spans="1:7" x14ac:dyDescent="0.25">
      <c r="A547" s="6" t="s">
        <v>257</v>
      </c>
      <c r="B547" s="6" t="s">
        <v>258</v>
      </c>
      <c r="C547" s="6" t="s">
        <v>17</v>
      </c>
      <c r="D547" s="6">
        <v>249.04519619999999</v>
      </c>
      <c r="E547" s="6">
        <v>0</v>
      </c>
      <c r="F547" s="6">
        <v>100</v>
      </c>
      <c r="G547" s="6">
        <v>0</v>
      </c>
    </row>
    <row r="548" spans="1:7" x14ac:dyDescent="0.25">
      <c r="A548" s="6" t="s">
        <v>257</v>
      </c>
      <c r="B548" s="6" t="s">
        <v>258</v>
      </c>
      <c r="C548" s="6" t="s">
        <v>18</v>
      </c>
      <c r="D548" s="6">
        <v>24767.7994578</v>
      </c>
      <c r="E548" s="6">
        <v>712.47142670000005</v>
      </c>
      <c r="F548" s="6">
        <v>97.203831034883507</v>
      </c>
      <c r="G548" s="6">
        <v>2.7961689651164798</v>
      </c>
    </row>
    <row r="549" spans="1:7" x14ac:dyDescent="0.25">
      <c r="A549" s="6" t="s">
        <v>259</v>
      </c>
      <c r="B549" s="6" t="s">
        <v>260</v>
      </c>
      <c r="C549" s="6" t="s">
        <v>15</v>
      </c>
      <c r="D549" s="6">
        <v>170.10421009999999</v>
      </c>
      <c r="E549" s="6">
        <v>0</v>
      </c>
      <c r="F549" s="6">
        <v>100</v>
      </c>
      <c r="G549" s="6">
        <v>0</v>
      </c>
    </row>
    <row r="550" spans="1:7" x14ac:dyDescent="0.25">
      <c r="A550" s="6" t="s">
        <v>259</v>
      </c>
      <c r="B550" s="6" t="s">
        <v>260</v>
      </c>
      <c r="C550" s="6" t="s">
        <v>17</v>
      </c>
      <c r="D550" s="6">
        <v>71.795832200000007</v>
      </c>
      <c r="E550" s="6">
        <v>116.59554079999999</v>
      </c>
      <c r="F550" s="6">
        <v>38.109936276116002</v>
      </c>
      <c r="G550" s="6">
        <v>61.890063723883998</v>
      </c>
    </row>
    <row r="551" spans="1:7" x14ac:dyDescent="0.25">
      <c r="A551" s="6" t="s">
        <v>259</v>
      </c>
      <c r="B551" s="6" t="s">
        <v>260</v>
      </c>
      <c r="C551" s="6" t="s">
        <v>18</v>
      </c>
      <c r="D551" s="6">
        <v>43424.676898899997</v>
      </c>
      <c r="E551" s="6">
        <v>2039.8275157</v>
      </c>
      <c r="F551" s="6">
        <v>95.513362474825598</v>
      </c>
      <c r="G551" s="6">
        <v>4.4866375251743698</v>
      </c>
    </row>
    <row r="552" spans="1:7" x14ac:dyDescent="0.25">
      <c r="A552" s="6" t="s">
        <v>261</v>
      </c>
      <c r="B552" s="6" t="s">
        <v>262</v>
      </c>
      <c r="C552" s="6" t="s">
        <v>15</v>
      </c>
      <c r="D552" s="6">
        <v>30.857184499999999</v>
      </c>
      <c r="E552" s="6">
        <v>53.444437800000003</v>
      </c>
      <c r="F552" s="6">
        <v>36.603310420516102</v>
      </c>
      <c r="G552" s="6">
        <v>63.396689579483898</v>
      </c>
    </row>
    <row r="553" spans="1:7" x14ac:dyDescent="0.25">
      <c r="A553" s="6" t="s">
        <v>261</v>
      </c>
      <c r="B553" s="6" t="s">
        <v>262</v>
      </c>
      <c r="C553" s="6" t="s">
        <v>17</v>
      </c>
      <c r="D553" s="6">
        <v>82.412954600000006</v>
      </c>
      <c r="E553" s="6">
        <v>0</v>
      </c>
      <c r="F553" s="6">
        <v>100</v>
      </c>
      <c r="G553" s="6">
        <v>0</v>
      </c>
    </row>
    <row r="554" spans="1:7" x14ac:dyDescent="0.25">
      <c r="A554" s="6" t="s">
        <v>261</v>
      </c>
      <c r="B554" s="6" t="s">
        <v>262</v>
      </c>
      <c r="C554" s="6" t="s">
        <v>18</v>
      </c>
      <c r="D554" s="6">
        <v>48090.433452199999</v>
      </c>
      <c r="E554" s="6">
        <v>2632.8519759000001</v>
      </c>
      <c r="F554" s="6">
        <v>94.809382015224401</v>
      </c>
      <c r="G554" s="6">
        <v>5.1906179847755602</v>
      </c>
    </row>
    <row r="555" spans="1:7" x14ac:dyDescent="0.25">
      <c r="A555" s="6" t="s">
        <v>263</v>
      </c>
      <c r="B555" s="6" t="s">
        <v>264</v>
      </c>
      <c r="C555" s="6" t="s">
        <v>15</v>
      </c>
      <c r="D555" s="6">
        <v>119.5159177</v>
      </c>
      <c r="E555" s="6">
        <v>0</v>
      </c>
      <c r="F555" s="6">
        <v>100</v>
      </c>
      <c r="G555" s="6">
        <v>0</v>
      </c>
    </row>
    <row r="556" spans="1:7" x14ac:dyDescent="0.25">
      <c r="A556" s="6" t="s">
        <v>263</v>
      </c>
      <c r="B556" s="6" t="s">
        <v>264</v>
      </c>
      <c r="C556" s="6" t="s">
        <v>17</v>
      </c>
      <c r="D556" s="6">
        <v>127.02297489999999</v>
      </c>
      <c r="E556" s="6">
        <v>0</v>
      </c>
      <c r="F556" s="6">
        <v>100</v>
      </c>
      <c r="G556" s="6">
        <v>0</v>
      </c>
    </row>
    <row r="557" spans="1:7" x14ac:dyDescent="0.25">
      <c r="A557" s="6" t="s">
        <v>263</v>
      </c>
      <c r="B557" s="6" t="s">
        <v>264</v>
      </c>
      <c r="C557" s="6" t="s">
        <v>18</v>
      </c>
      <c r="D557" s="6">
        <v>42544.582580299997</v>
      </c>
      <c r="E557" s="6">
        <v>1674.8785246</v>
      </c>
      <c r="F557" s="6">
        <v>96.212349760150303</v>
      </c>
      <c r="G557" s="6">
        <v>3.7876502398497198</v>
      </c>
    </row>
    <row r="558" spans="1:7" x14ac:dyDescent="0.25">
      <c r="A558" s="6" t="s">
        <v>265</v>
      </c>
      <c r="B558" s="6" t="s">
        <v>266</v>
      </c>
      <c r="C558" s="6" t="s">
        <v>15</v>
      </c>
      <c r="D558" s="6">
        <v>14.110877</v>
      </c>
      <c r="E558" s="6">
        <v>22.514720400000002</v>
      </c>
      <c r="F558" s="6">
        <v>38.527363378924697</v>
      </c>
      <c r="G558" s="6">
        <v>61.472636621075303</v>
      </c>
    </row>
    <row r="559" spans="1:7" x14ac:dyDescent="0.25">
      <c r="A559" s="6" t="s">
        <v>265</v>
      </c>
      <c r="B559" s="6" t="s">
        <v>266</v>
      </c>
      <c r="C559" s="6" t="s">
        <v>17</v>
      </c>
      <c r="D559" s="6">
        <v>58.704264199999997</v>
      </c>
      <c r="E559" s="6">
        <v>0</v>
      </c>
      <c r="F559" s="6">
        <v>100</v>
      </c>
      <c r="G559" s="6">
        <v>0</v>
      </c>
    </row>
    <row r="560" spans="1:7" x14ac:dyDescent="0.25">
      <c r="A560" s="6" t="s">
        <v>265</v>
      </c>
      <c r="B560" s="6" t="s">
        <v>266</v>
      </c>
      <c r="C560" s="6" t="s">
        <v>18</v>
      </c>
      <c r="D560" s="6">
        <v>11401.602412800001</v>
      </c>
      <c r="E560" s="6">
        <v>567.06772869999998</v>
      </c>
      <c r="F560" s="6">
        <v>95.262065693215504</v>
      </c>
      <c r="G560" s="6">
        <v>4.7379343067844903</v>
      </c>
    </row>
    <row r="561" spans="1:7" x14ac:dyDescent="0.25">
      <c r="A561" s="6" t="s">
        <v>267</v>
      </c>
      <c r="B561" s="6" t="s">
        <v>268</v>
      </c>
      <c r="C561" s="6" t="s">
        <v>15</v>
      </c>
      <c r="D561" s="6">
        <v>924.31942560000005</v>
      </c>
      <c r="E561" s="6">
        <v>67.334695699999997</v>
      </c>
      <c r="F561" s="6">
        <v>93.209860751475702</v>
      </c>
      <c r="G561" s="6">
        <v>6.79013924852429</v>
      </c>
    </row>
    <row r="562" spans="1:7" x14ac:dyDescent="0.25">
      <c r="A562" s="6" t="s">
        <v>267</v>
      </c>
      <c r="B562" s="6" t="s">
        <v>268</v>
      </c>
      <c r="C562" s="6" t="s">
        <v>17</v>
      </c>
      <c r="D562" s="6">
        <v>1460.0483895</v>
      </c>
      <c r="E562" s="6">
        <v>0</v>
      </c>
      <c r="F562" s="6">
        <v>100</v>
      </c>
      <c r="G562" s="6">
        <v>0</v>
      </c>
    </row>
    <row r="563" spans="1:7" x14ac:dyDescent="0.25">
      <c r="A563" s="6" t="s">
        <v>267</v>
      </c>
      <c r="B563" s="6" t="s">
        <v>268</v>
      </c>
      <c r="C563" s="6" t="s">
        <v>18</v>
      </c>
      <c r="D563" s="6">
        <v>159845.89041319999</v>
      </c>
      <c r="E563" s="6">
        <v>19600.407068299999</v>
      </c>
      <c r="F563" s="6">
        <v>89.077285325254095</v>
      </c>
      <c r="G563" s="6">
        <v>10.922714674745899</v>
      </c>
    </row>
    <row r="564" spans="1:7" x14ac:dyDescent="0.25">
      <c r="A564" s="6" t="s">
        <v>269</v>
      </c>
      <c r="B564" s="6" t="s">
        <v>270</v>
      </c>
      <c r="C564" s="6" t="s">
        <v>15</v>
      </c>
      <c r="D564" s="6">
        <v>26.678722799999999</v>
      </c>
      <c r="E564" s="6">
        <v>0</v>
      </c>
      <c r="F564" s="6">
        <v>100</v>
      </c>
      <c r="G564" s="6">
        <v>0</v>
      </c>
    </row>
    <row r="565" spans="1:7" x14ac:dyDescent="0.25">
      <c r="A565" s="6" t="s">
        <v>269</v>
      </c>
      <c r="B565" s="6" t="s">
        <v>270</v>
      </c>
      <c r="C565" s="6" t="s">
        <v>17</v>
      </c>
      <c r="D565" s="6">
        <v>632.23465209999995</v>
      </c>
      <c r="E565" s="6">
        <v>0</v>
      </c>
      <c r="F565" s="6">
        <v>100</v>
      </c>
      <c r="G565" s="6">
        <v>0</v>
      </c>
    </row>
    <row r="566" spans="1:7" x14ac:dyDescent="0.25">
      <c r="A566" s="6" t="s">
        <v>269</v>
      </c>
      <c r="B566" s="6" t="s">
        <v>270</v>
      </c>
      <c r="C566" s="6" t="s">
        <v>18</v>
      </c>
      <c r="D566" s="6">
        <v>95255.325081000003</v>
      </c>
      <c r="E566" s="6">
        <v>2435.7615454000002</v>
      </c>
      <c r="F566" s="6">
        <v>97.506669615913793</v>
      </c>
      <c r="G566" s="6">
        <v>2.4933303840862</v>
      </c>
    </row>
    <row r="567" spans="1:7" x14ac:dyDescent="0.25">
      <c r="A567" s="6" t="s">
        <v>271</v>
      </c>
      <c r="B567" s="6" t="s">
        <v>272</v>
      </c>
      <c r="C567" s="6" t="s">
        <v>15</v>
      </c>
      <c r="D567" s="6">
        <v>130.64446229999999</v>
      </c>
      <c r="E567" s="6">
        <v>0</v>
      </c>
      <c r="F567" s="6">
        <v>100</v>
      </c>
      <c r="G567" s="6">
        <v>0</v>
      </c>
    </row>
    <row r="568" spans="1:7" x14ac:dyDescent="0.25">
      <c r="A568" s="6" t="s">
        <v>271</v>
      </c>
      <c r="B568" s="6" t="s">
        <v>272</v>
      </c>
      <c r="C568" s="6" t="s">
        <v>17</v>
      </c>
      <c r="D568" s="6">
        <v>100.6985371</v>
      </c>
      <c r="E568" s="6">
        <v>0</v>
      </c>
      <c r="F568" s="6">
        <v>100</v>
      </c>
      <c r="G568" s="6">
        <v>0</v>
      </c>
    </row>
    <row r="569" spans="1:7" x14ac:dyDescent="0.25">
      <c r="A569" s="6" t="s">
        <v>271</v>
      </c>
      <c r="B569" s="6" t="s">
        <v>272</v>
      </c>
      <c r="C569" s="6" t="s">
        <v>18</v>
      </c>
      <c r="D569" s="6">
        <v>36794.717920199997</v>
      </c>
      <c r="E569" s="6">
        <v>1200.9390754000001</v>
      </c>
      <c r="F569" s="6">
        <v>96.839272773888197</v>
      </c>
      <c r="G569" s="6">
        <v>3.1607272261118502</v>
      </c>
    </row>
    <row r="570" spans="1:7" x14ac:dyDescent="0.25">
      <c r="A570" s="6" t="s">
        <v>273</v>
      </c>
      <c r="B570" s="6" t="s">
        <v>274</v>
      </c>
      <c r="C570" s="6" t="s">
        <v>15</v>
      </c>
      <c r="D570" s="6">
        <v>100.1281032</v>
      </c>
      <c r="E570" s="6">
        <v>0</v>
      </c>
      <c r="F570" s="6">
        <v>100</v>
      </c>
      <c r="G570" s="6">
        <v>0</v>
      </c>
    </row>
    <row r="571" spans="1:7" x14ac:dyDescent="0.25">
      <c r="A571" s="6" t="s">
        <v>273</v>
      </c>
      <c r="B571" s="6" t="s">
        <v>274</v>
      </c>
      <c r="C571" s="6" t="s">
        <v>17</v>
      </c>
      <c r="D571" s="6">
        <v>189.63884899999999</v>
      </c>
      <c r="E571" s="6">
        <v>0</v>
      </c>
      <c r="F571" s="6">
        <v>100</v>
      </c>
      <c r="G571" s="6">
        <v>0</v>
      </c>
    </row>
    <row r="572" spans="1:7" x14ac:dyDescent="0.25">
      <c r="A572" s="6" t="s">
        <v>273</v>
      </c>
      <c r="B572" s="6" t="s">
        <v>274</v>
      </c>
      <c r="C572" s="6" t="s">
        <v>18</v>
      </c>
      <c r="D572" s="6">
        <v>55932.810893900001</v>
      </c>
      <c r="E572" s="6">
        <v>2360.4221499999999</v>
      </c>
      <c r="F572" s="6">
        <v>95.950778457900299</v>
      </c>
      <c r="G572" s="6">
        <v>4.0492215420997404</v>
      </c>
    </row>
    <row r="573" spans="1:7" x14ac:dyDescent="0.25">
      <c r="A573" s="6" t="s">
        <v>275</v>
      </c>
      <c r="B573" s="6" t="s">
        <v>276</v>
      </c>
      <c r="C573" s="6" t="s">
        <v>15</v>
      </c>
      <c r="D573" s="6">
        <v>18.017473899999999</v>
      </c>
      <c r="E573" s="6">
        <v>0</v>
      </c>
      <c r="F573" s="6">
        <v>100</v>
      </c>
      <c r="G573" s="6">
        <v>0</v>
      </c>
    </row>
    <row r="574" spans="1:7" x14ac:dyDescent="0.25">
      <c r="A574" s="6" t="s">
        <v>275</v>
      </c>
      <c r="B574" s="6" t="s">
        <v>276</v>
      </c>
      <c r="C574" s="6" t="s">
        <v>17</v>
      </c>
      <c r="D574" s="6">
        <v>175.15698660000001</v>
      </c>
      <c r="E574" s="6">
        <v>37.073831499999997</v>
      </c>
      <c r="F574" s="6">
        <v>82.531362866192495</v>
      </c>
      <c r="G574" s="6">
        <v>17.468637133807501</v>
      </c>
    </row>
    <row r="575" spans="1:7" x14ac:dyDescent="0.25">
      <c r="A575" s="6" t="s">
        <v>275</v>
      </c>
      <c r="B575" s="6" t="s">
        <v>276</v>
      </c>
      <c r="C575" s="6" t="s">
        <v>18</v>
      </c>
      <c r="D575" s="6">
        <v>66553.829526500005</v>
      </c>
      <c r="E575" s="6">
        <v>7456.9221845000002</v>
      </c>
      <c r="F575" s="6">
        <v>89.924542026517898</v>
      </c>
      <c r="G575" s="6">
        <v>10.0754579734821</v>
      </c>
    </row>
    <row r="576" spans="1:7" x14ac:dyDescent="0.25">
      <c r="A576" s="6" t="s">
        <v>277</v>
      </c>
      <c r="B576" s="6" t="s">
        <v>278</v>
      </c>
      <c r="C576" s="6" t="s">
        <v>15</v>
      </c>
      <c r="D576" s="6">
        <v>50.630683699999999</v>
      </c>
      <c r="E576" s="6">
        <v>0</v>
      </c>
      <c r="F576" s="6">
        <v>100</v>
      </c>
      <c r="G576" s="6">
        <v>0</v>
      </c>
    </row>
    <row r="577" spans="1:7" x14ac:dyDescent="0.25">
      <c r="A577" s="6" t="s">
        <v>277</v>
      </c>
      <c r="B577" s="6" t="s">
        <v>278</v>
      </c>
      <c r="C577" s="6" t="s">
        <v>17</v>
      </c>
      <c r="D577" s="6">
        <v>114.9293715</v>
      </c>
      <c r="E577" s="6">
        <v>0</v>
      </c>
      <c r="F577" s="6">
        <v>100</v>
      </c>
      <c r="G577" s="6">
        <v>0</v>
      </c>
    </row>
    <row r="578" spans="1:7" x14ac:dyDescent="0.25">
      <c r="A578" s="6" t="s">
        <v>277</v>
      </c>
      <c r="B578" s="6" t="s">
        <v>278</v>
      </c>
      <c r="C578" s="6" t="s">
        <v>18</v>
      </c>
      <c r="D578" s="6">
        <v>42627.6407511</v>
      </c>
      <c r="E578" s="6">
        <v>2168.7991941</v>
      </c>
      <c r="F578" s="6">
        <v>95.158545641678003</v>
      </c>
      <c r="G578" s="6">
        <v>4.8414543583220402</v>
      </c>
    </row>
    <row r="579" spans="1:7" x14ac:dyDescent="0.25">
      <c r="A579" s="6" t="s">
        <v>279</v>
      </c>
      <c r="B579" s="6" t="s">
        <v>280</v>
      </c>
      <c r="C579" s="6" t="s">
        <v>15</v>
      </c>
      <c r="D579" s="6">
        <v>78.993917600000003</v>
      </c>
      <c r="E579" s="6">
        <v>0</v>
      </c>
      <c r="F579" s="6">
        <v>100</v>
      </c>
      <c r="G579" s="6">
        <v>0</v>
      </c>
    </row>
    <row r="580" spans="1:7" x14ac:dyDescent="0.25">
      <c r="A580" s="6" t="s">
        <v>279</v>
      </c>
      <c r="B580" s="6" t="s">
        <v>280</v>
      </c>
      <c r="C580" s="6" t="s">
        <v>17</v>
      </c>
      <c r="D580" s="6">
        <v>138.97627420000001</v>
      </c>
      <c r="E580" s="6">
        <v>20.442997800000001</v>
      </c>
      <c r="F580" s="6">
        <v>87.176583142344299</v>
      </c>
      <c r="G580" s="6">
        <v>12.823416857655699</v>
      </c>
    </row>
    <row r="581" spans="1:7" x14ac:dyDescent="0.25">
      <c r="A581" s="6" t="s">
        <v>279</v>
      </c>
      <c r="B581" s="6" t="s">
        <v>280</v>
      </c>
      <c r="C581" s="6" t="s">
        <v>18</v>
      </c>
      <c r="D581" s="6">
        <v>15748.982915799999</v>
      </c>
      <c r="E581" s="6">
        <v>2595.6038905</v>
      </c>
      <c r="F581" s="6">
        <v>85.850845713196406</v>
      </c>
      <c r="G581" s="6">
        <v>14.149154286803601</v>
      </c>
    </row>
    <row r="582" spans="1:7" x14ac:dyDescent="0.25">
      <c r="A582" s="6" t="s">
        <v>281</v>
      </c>
      <c r="B582" s="6" t="s">
        <v>282</v>
      </c>
      <c r="C582" s="6" t="s">
        <v>15</v>
      </c>
      <c r="D582" s="6">
        <v>282.77525150000002</v>
      </c>
      <c r="E582" s="6">
        <v>40.113370600000003</v>
      </c>
      <c r="F582" s="6">
        <v>87.576715977444195</v>
      </c>
      <c r="G582" s="6">
        <v>12.4232840225558</v>
      </c>
    </row>
    <row r="583" spans="1:7" x14ac:dyDescent="0.25">
      <c r="A583" s="6" t="s">
        <v>281</v>
      </c>
      <c r="B583" s="6" t="s">
        <v>282</v>
      </c>
      <c r="C583" s="6" t="s">
        <v>17</v>
      </c>
      <c r="D583" s="6">
        <v>74.961860799999997</v>
      </c>
      <c r="E583" s="6">
        <v>0</v>
      </c>
      <c r="F583" s="6">
        <v>100</v>
      </c>
      <c r="G583" s="6">
        <v>0</v>
      </c>
    </row>
    <row r="584" spans="1:7" x14ac:dyDescent="0.25">
      <c r="A584" s="6" t="s">
        <v>281</v>
      </c>
      <c r="B584" s="6" t="s">
        <v>282</v>
      </c>
      <c r="C584" s="6" t="s">
        <v>18</v>
      </c>
      <c r="D584" s="6">
        <v>63907.036121199999</v>
      </c>
      <c r="E584" s="6">
        <v>5832.1133956000003</v>
      </c>
      <c r="F584" s="6">
        <v>91.637246172331004</v>
      </c>
      <c r="G584" s="6">
        <v>8.3627538276689997</v>
      </c>
    </row>
    <row r="585" spans="1:7" x14ac:dyDescent="0.25">
      <c r="A585" s="6" t="s">
        <v>283</v>
      </c>
      <c r="B585" s="6" t="s">
        <v>284</v>
      </c>
      <c r="C585" s="6" t="s">
        <v>15</v>
      </c>
      <c r="D585" s="6">
        <v>1199.7732718</v>
      </c>
      <c r="E585" s="6">
        <v>34.520992900000003</v>
      </c>
      <c r="F585" s="6">
        <v>97.203179672199894</v>
      </c>
      <c r="G585" s="6">
        <v>2.7968203278000701</v>
      </c>
    </row>
    <row r="586" spans="1:7" x14ac:dyDescent="0.25">
      <c r="A586" s="6" t="s">
        <v>283</v>
      </c>
      <c r="B586" s="6" t="s">
        <v>284</v>
      </c>
      <c r="C586" s="6" t="s">
        <v>16</v>
      </c>
      <c r="D586" s="6">
        <v>44.8276781</v>
      </c>
      <c r="E586" s="6">
        <v>0</v>
      </c>
      <c r="F586" s="6">
        <v>100</v>
      </c>
      <c r="G586" s="6">
        <v>0</v>
      </c>
    </row>
    <row r="587" spans="1:7" x14ac:dyDescent="0.25">
      <c r="A587" s="6" t="s">
        <v>283</v>
      </c>
      <c r="B587" s="6" t="s">
        <v>284</v>
      </c>
      <c r="C587" s="6" t="s">
        <v>17</v>
      </c>
      <c r="D587" s="6">
        <v>529.39394189999996</v>
      </c>
      <c r="E587" s="6">
        <v>446.37876230000001</v>
      </c>
      <c r="F587" s="6">
        <v>54.253817474227297</v>
      </c>
      <c r="G587" s="6">
        <v>45.746182525772703</v>
      </c>
    </row>
    <row r="588" spans="1:7" x14ac:dyDescent="0.25">
      <c r="A588" s="6" t="s">
        <v>283</v>
      </c>
      <c r="B588" s="6" t="s">
        <v>284</v>
      </c>
      <c r="C588" s="6" t="s">
        <v>18</v>
      </c>
      <c r="D588" s="6">
        <v>61521.227559799998</v>
      </c>
      <c r="E588" s="6">
        <v>15429.8777959</v>
      </c>
      <c r="F588" s="6">
        <v>79.948465035587603</v>
      </c>
      <c r="G588" s="6">
        <v>20.051534964412401</v>
      </c>
    </row>
    <row r="589" spans="1:7" x14ac:dyDescent="0.25">
      <c r="A589" s="6" t="s">
        <v>285</v>
      </c>
      <c r="B589" s="6" t="s">
        <v>286</v>
      </c>
      <c r="C589" s="6" t="s">
        <v>15</v>
      </c>
      <c r="D589" s="6">
        <v>212.3800895</v>
      </c>
      <c r="E589" s="6">
        <v>0</v>
      </c>
      <c r="F589" s="6">
        <v>100</v>
      </c>
      <c r="G589" s="6">
        <v>0</v>
      </c>
    </row>
    <row r="590" spans="1:7" x14ac:dyDescent="0.25">
      <c r="A590" s="6" t="s">
        <v>285</v>
      </c>
      <c r="B590" s="6" t="s">
        <v>286</v>
      </c>
      <c r="C590" s="6" t="s">
        <v>17</v>
      </c>
      <c r="D590" s="6">
        <v>739.30372499999999</v>
      </c>
      <c r="E590" s="6">
        <v>0</v>
      </c>
      <c r="F590" s="6">
        <v>100</v>
      </c>
      <c r="G590" s="6">
        <v>0</v>
      </c>
    </row>
    <row r="591" spans="1:7" x14ac:dyDescent="0.25">
      <c r="A591" s="6" t="s">
        <v>285</v>
      </c>
      <c r="B591" s="6" t="s">
        <v>286</v>
      </c>
      <c r="C591" s="6" t="s">
        <v>18</v>
      </c>
      <c r="D591" s="6">
        <v>48307.878899099996</v>
      </c>
      <c r="E591" s="6">
        <v>8181.4372928000003</v>
      </c>
      <c r="F591" s="6">
        <v>85.516841335082205</v>
      </c>
      <c r="G591" s="6">
        <v>14.4831586649178</v>
      </c>
    </row>
    <row r="592" spans="1:7" x14ac:dyDescent="0.25">
      <c r="A592" s="6" t="s">
        <v>287</v>
      </c>
      <c r="B592" s="6" t="s">
        <v>288</v>
      </c>
      <c r="C592" s="6" t="s">
        <v>15</v>
      </c>
      <c r="D592" s="6">
        <v>22.067971499999999</v>
      </c>
      <c r="E592" s="6">
        <v>0</v>
      </c>
      <c r="F592" s="6">
        <v>100</v>
      </c>
      <c r="G592" s="6">
        <v>0</v>
      </c>
    </row>
    <row r="593" spans="1:7" x14ac:dyDescent="0.25">
      <c r="A593" s="6" t="s">
        <v>287</v>
      </c>
      <c r="B593" s="6" t="s">
        <v>288</v>
      </c>
      <c r="C593" s="6" t="s">
        <v>17</v>
      </c>
      <c r="D593" s="6">
        <v>53.177146499999999</v>
      </c>
      <c r="E593" s="6">
        <v>0</v>
      </c>
      <c r="F593" s="6">
        <v>100</v>
      </c>
      <c r="G593" s="6">
        <v>0</v>
      </c>
    </row>
    <row r="594" spans="1:7" x14ac:dyDescent="0.25">
      <c r="A594" s="6" t="s">
        <v>287</v>
      </c>
      <c r="B594" s="6" t="s">
        <v>288</v>
      </c>
      <c r="C594" s="6" t="s">
        <v>18</v>
      </c>
      <c r="D594" s="6">
        <v>18217.975348</v>
      </c>
      <c r="E594" s="6">
        <v>776.77953170000001</v>
      </c>
      <c r="F594" s="6">
        <v>95.910557748075206</v>
      </c>
      <c r="G594" s="6">
        <v>4.0894422519248002</v>
      </c>
    </row>
    <row r="595" spans="1:7" x14ac:dyDescent="0.25">
      <c r="A595" s="6" t="s">
        <v>289</v>
      </c>
      <c r="B595" s="6" t="s">
        <v>290</v>
      </c>
      <c r="C595" s="6" t="s">
        <v>15</v>
      </c>
      <c r="D595" s="6">
        <v>1441.3012064</v>
      </c>
      <c r="E595" s="6">
        <v>47.130756699999999</v>
      </c>
      <c r="F595" s="6">
        <v>96.833529656146396</v>
      </c>
      <c r="G595" s="6">
        <v>3.1664703438536401</v>
      </c>
    </row>
    <row r="596" spans="1:7" x14ac:dyDescent="0.25">
      <c r="A596" s="6" t="s">
        <v>289</v>
      </c>
      <c r="B596" s="6" t="s">
        <v>290</v>
      </c>
      <c r="C596" s="6" t="s">
        <v>17</v>
      </c>
      <c r="D596" s="6">
        <v>163.6514406</v>
      </c>
      <c r="E596" s="6">
        <v>18.7753759</v>
      </c>
      <c r="F596" s="6">
        <v>89.707995644379395</v>
      </c>
      <c r="G596" s="6">
        <v>10.2920043556206</v>
      </c>
    </row>
    <row r="597" spans="1:7" x14ac:dyDescent="0.25">
      <c r="A597" s="6" t="s">
        <v>289</v>
      </c>
      <c r="B597" s="6" t="s">
        <v>290</v>
      </c>
      <c r="C597" s="6" t="s">
        <v>18</v>
      </c>
      <c r="D597" s="6">
        <v>24937.019405499999</v>
      </c>
      <c r="E597" s="6">
        <v>1607.1218166000001</v>
      </c>
      <c r="F597" s="6">
        <v>93.945474433876399</v>
      </c>
      <c r="G597" s="6">
        <v>6.0545255661236101</v>
      </c>
    </row>
    <row r="598" spans="1:7" x14ac:dyDescent="0.25">
      <c r="A598" s="6" t="s">
        <v>291</v>
      </c>
      <c r="B598" s="6" t="s">
        <v>292</v>
      </c>
      <c r="C598" s="6" t="s">
        <v>15</v>
      </c>
      <c r="D598" s="6">
        <v>622.69801819999998</v>
      </c>
      <c r="E598" s="6">
        <v>44.8367778</v>
      </c>
      <c r="F598" s="6">
        <v>93.283229867765598</v>
      </c>
      <c r="G598" s="6">
        <v>6.7167701322344202</v>
      </c>
    </row>
    <row r="599" spans="1:7" x14ac:dyDescent="0.25">
      <c r="A599" s="6" t="s">
        <v>291</v>
      </c>
      <c r="B599" s="6" t="s">
        <v>292</v>
      </c>
      <c r="C599" s="6" t="s">
        <v>17</v>
      </c>
      <c r="D599" s="6">
        <v>288.17268389999998</v>
      </c>
      <c r="E599" s="6">
        <v>35.5443894</v>
      </c>
      <c r="F599" s="6">
        <v>89.019921304224894</v>
      </c>
      <c r="G599" s="6">
        <v>10.9800786957751</v>
      </c>
    </row>
    <row r="600" spans="1:7" x14ac:dyDescent="0.25">
      <c r="A600" s="6" t="s">
        <v>291</v>
      </c>
      <c r="B600" s="6" t="s">
        <v>292</v>
      </c>
      <c r="C600" s="6" t="s">
        <v>18</v>
      </c>
      <c r="D600" s="6">
        <v>38077.129128499997</v>
      </c>
      <c r="E600" s="6">
        <v>20688.6190049</v>
      </c>
      <c r="F600" s="6">
        <v>64.794766233663495</v>
      </c>
      <c r="G600" s="6">
        <v>35.205233766336498</v>
      </c>
    </row>
    <row r="601" spans="1:7" x14ac:dyDescent="0.25">
      <c r="A601" s="6" t="s">
        <v>293</v>
      </c>
      <c r="B601" s="6" t="s">
        <v>294</v>
      </c>
      <c r="C601" s="6" t="s">
        <v>15</v>
      </c>
      <c r="D601" s="6">
        <v>281.33834610000002</v>
      </c>
      <c r="E601" s="6">
        <v>0</v>
      </c>
      <c r="F601" s="6">
        <v>100</v>
      </c>
      <c r="G601" s="6">
        <v>0</v>
      </c>
    </row>
    <row r="602" spans="1:7" x14ac:dyDescent="0.25">
      <c r="A602" s="6" t="s">
        <v>293</v>
      </c>
      <c r="B602" s="6" t="s">
        <v>294</v>
      </c>
      <c r="C602" s="6" t="s">
        <v>17</v>
      </c>
      <c r="D602" s="6">
        <v>510.71686219999998</v>
      </c>
      <c r="E602" s="6">
        <v>27.062973</v>
      </c>
      <c r="F602" s="6">
        <v>94.967648240299795</v>
      </c>
      <c r="G602" s="6">
        <v>5.0323517597001901</v>
      </c>
    </row>
    <row r="603" spans="1:7" x14ac:dyDescent="0.25">
      <c r="A603" s="6" t="s">
        <v>293</v>
      </c>
      <c r="B603" s="6" t="s">
        <v>294</v>
      </c>
      <c r="C603" s="6" t="s">
        <v>18</v>
      </c>
      <c r="D603" s="6">
        <v>73093.766884900004</v>
      </c>
      <c r="E603" s="6">
        <v>4051.1149344999999</v>
      </c>
      <c r="F603" s="6">
        <v>94.748692539339302</v>
      </c>
      <c r="G603" s="6">
        <v>5.2513074606606596</v>
      </c>
    </row>
    <row r="604" spans="1:7" x14ac:dyDescent="0.25">
      <c r="A604" s="6" t="s">
        <v>295</v>
      </c>
      <c r="B604" s="6" t="s">
        <v>296</v>
      </c>
      <c r="C604" s="6" t="s">
        <v>15</v>
      </c>
      <c r="D604" s="6">
        <v>118.98025130000001</v>
      </c>
      <c r="E604" s="6">
        <v>0</v>
      </c>
      <c r="F604" s="6">
        <v>100</v>
      </c>
      <c r="G604" s="6">
        <v>0</v>
      </c>
    </row>
    <row r="605" spans="1:7" x14ac:dyDescent="0.25">
      <c r="A605" s="6" t="s">
        <v>295</v>
      </c>
      <c r="B605" s="6" t="s">
        <v>296</v>
      </c>
      <c r="C605" s="6" t="s">
        <v>16</v>
      </c>
      <c r="D605" s="6">
        <v>25.638445399999998</v>
      </c>
      <c r="E605" s="6">
        <v>0</v>
      </c>
      <c r="F605" s="6">
        <v>100</v>
      </c>
      <c r="G605" s="6">
        <v>0</v>
      </c>
    </row>
    <row r="606" spans="1:7" x14ac:dyDescent="0.25">
      <c r="A606" s="6" t="s">
        <v>295</v>
      </c>
      <c r="B606" s="6" t="s">
        <v>296</v>
      </c>
      <c r="C606" s="6" t="s">
        <v>17</v>
      </c>
      <c r="D606" s="6">
        <v>302.60910990000002</v>
      </c>
      <c r="E606" s="6">
        <v>0</v>
      </c>
      <c r="F606" s="6">
        <v>100</v>
      </c>
      <c r="G606" s="6">
        <v>0</v>
      </c>
    </row>
    <row r="607" spans="1:7" x14ac:dyDescent="0.25">
      <c r="A607" s="6" t="s">
        <v>295</v>
      </c>
      <c r="B607" s="6" t="s">
        <v>296</v>
      </c>
      <c r="C607" s="6" t="s">
        <v>18</v>
      </c>
      <c r="D607" s="6">
        <v>74655.861236199999</v>
      </c>
      <c r="E607" s="6">
        <v>3016.9109315000001</v>
      </c>
      <c r="F607" s="6">
        <v>96.115870661875803</v>
      </c>
      <c r="G607" s="6">
        <v>3.8841293381241999</v>
      </c>
    </row>
    <row r="608" spans="1:7" x14ac:dyDescent="0.25">
      <c r="A608" t="s">
        <v>21</v>
      </c>
    </row>
    <row r="609" spans="1:7" x14ac:dyDescent="0.25">
      <c r="A609" t="s">
        <v>1037</v>
      </c>
    </row>
    <row r="610" spans="1:7" x14ac:dyDescent="0.25">
      <c r="A610" t="s">
        <v>22</v>
      </c>
    </row>
    <row r="611" spans="1:7" x14ac:dyDescent="0.25">
      <c r="A611" t="s">
        <v>23</v>
      </c>
    </row>
    <row r="612" spans="1:7" x14ac:dyDescent="0.25">
      <c r="A612" t="s">
        <v>24</v>
      </c>
    </row>
    <row r="615" spans="1:7" x14ac:dyDescent="0.25">
      <c r="G615" s="7" t="str">
        <f>HYPERLINK("#'Indice'!A1", "Ir al índice")</f>
        <v>Ir al índice</v>
      </c>
    </row>
    <row r="616" spans="1:7" ht="17.25" x14ac:dyDescent="0.3">
      <c r="A616" s="4" t="s">
        <v>496</v>
      </c>
    </row>
    <row r="617" spans="1:7" x14ac:dyDescent="0.25">
      <c r="A617" s="5" t="s">
        <v>26</v>
      </c>
      <c r="B617" s="5" t="s">
        <v>71</v>
      </c>
      <c r="C617" s="5" t="s">
        <v>11</v>
      </c>
      <c r="D617" s="5" t="s">
        <v>431</v>
      </c>
      <c r="E617" s="5" t="s">
        <v>469</v>
      </c>
      <c r="F617" s="5" t="s">
        <v>433</v>
      </c>
      <c r="G617" s="5" t="s">
        <v>470</v>
      </c>
    </row>
    <row r="618" spans="1:7" x14ac:dyDescent="0.25">
      <c r="A618" s="6" t="s">
        <v>72</v>
      </c>
      <c r="B618" s="6" t="s">
        <v>73</v>
      </c>
      <c r="C618" s="6" t="s">
        <v>17</v>
      </c>
      <c r="D618" s="6">
        <v>1.1810700000000001</v>
      </c>
      <c r="E618" s="6">
        <v>0</v>
      </c>
      <c r="F618" s="6">
        <v>100</v>
      </c>
      <c r="G618" s="6">
        <v>0</v>
      </c>
    </row>
    <row r="619" spans="1:7" x14ac:dyDescent="0.25">
      <c r="A619" s="6" t="s">
        <v>72</v>
      </c>
      <c r="B619" s="6" t="s">
        <v>73</v>
      </c>
      <c r="C619" s="6" t="s">
        <v>18</v>
      </c>
      <c r="D619" s="6">
        <v>507.05144769999998</v>
      </c>
      <c r="E619" s="6">
        <v>65.767490199999997</v>
      </c>
      <c r="F619" s="6">
        <v>88.518625022924496</v>
      </c>
      <c r="G619" s="6">
        <v>11.4813749770755</v>
      </c>
    </row>
    <row r="620" spans="1:7" x14ac:dyDescent="0.25">
      <c r="A620" s="6" t="s">
        <v>74</v>
      </c>
      <c r="B620" s="6" t="s">
        <v>75</v>
      </c>
      <c r="C620" s="6" t="s">
        <v>18</v>
      </c>
      <c r="D620" s="6">
        <v>929.07539750000001</v>
      </c>
      <c r="E620" s="6">
        <v>84.924625000000006</v>
      </c>
      <c r="F620" s="6">
        <v>91.624790619765506</v>
      </c>
      <c r="G620" s="6">
        <v>8.3752093802345104</v>
      </c>
    </row>
    <row r="621" spans="1:7" x14ac:dyDescent="0.25">
      <c r="A621" s="6" t="s">
        <v>76</v>
      </c>
      <c r="B621" s="6" t="s">
        <v>77</v>
      </c>
      <c r="C621" s="6" t="s">
        <v>18</v>
      </c>
      <c r="D621" s="6">
        <v>833.34978799999999</v>
      </c>
      <c r="E621" s="6">
        <v>193.650217</v>
      </c>
      <c r="F621" s="6">
        <v>81.144088017799007</v>
      </c>
      <c r="G621" s="6">
        <v>18.855911982201</v>
      </c>
    </row>
    <row r="622" spans="1:7" x14ac:dyDescent="0.25">
      <c r="A622" s="6" t="s">
        <v>78</v>
      </c>
      <c r="B622" s="6" t="s">
        <v>79</v>
      </c>
      <c r="C622" s="6" t="s">
        <v>18</v>
      </c>
      <c r="D622" s="6">
        <v>60.243904200000003</v>
      </c>
      <c r="E622" s="6">
        <v>4.7560976999999998</v>
      </c>
      <c r="F622" s="6">
        <v>92.682926829268297</v>
      </c>
      <c r="G622" s="6">
        <v>7.3170731707317103</v>
      </c>
    </row>
    <row r="623" spans="1:7" x14ac:dyDescent="0.25">
      <c r="A623" s="6" t="s">
        <v>80</v>
      </c>
      <c r="B623" s="6" t="s">
        <v>81</v>
      </c>
      <c r="C623" s="6" t="s">
        <v>15</v>
      </c>
      <c r="D623" s="6">
        <v>5.7662260999999999</v>
      </c>
      <c r="E623" s="6">
        <v>0</v>
      </c>
      <c r="F623" s="6">
        <v>100</v>
      </c>
      <c r="G623" s="6">
        <v>0</v>
      </c>
    </row>
    <row r="624" spans="1:7" x14ac:dyDescent="0.25">
      <c r="A624" s="6" t="s">
        <v>80</v>
      </c>
      <c r="B624" s="6" t="s">
        <v>81</v>
      </c>
      <c r="C624" s="6" t="s">
        <v>17</v>
      </c>
      <c r="D624" s="6">
        <v>0</v>
      </c>
      <c r="E624" s="6">
        <v>7.4656782000000002</v>
      </c>
      <c r="F624" s="6">
        <v>0</v>
      </c>
      <c r="G624" s="6">
        <v>100</v>
      </c>
    </row>
    <row r="625" spans="1:7" x14ac:dyDescent="0.25">
      <c r="A625" s="6" t="s">
        <v>80</v>
      </c>
      <c r="B625" s="6" t="s">
        <v>81</v>
      </c>
      <c r="C625" s="6" t="s">
        <v>18</v>
      </c>
      <c r="D625" s="6">
        <v>6800.0606332999996</v>
      </c>
      <c r="E625" s="6">
        <v>2550.7074637999999</v>
      </c>
      <c r="F625" s="6">
        <v>72.721947145806496</v>
      </c>
      <c r="G625" s="6">
        <v>27.278052854193501</v>
      </c>
    </row>
    <row r="626" spans="1:7" x14ac:dyDescent="0.25">
      <c r="A626" s="6" t="s">
        <v>92</v>
      </c>
      <c r="B626" s="6" t="s">
        <v>93</v>
      </c>
      <c r="C626" s="6" t="s">
        <v>15</v>
      </c>
      <c r="D626" s="6">
        <v>11.9648257</v>
      </c>
      <c r="E626" s="6">
        <v>0</v>
      </c>
      <c r="F626" s="6">
        <v>100</v>
      </c>
      <c r="G626" s="6">
        <v>0</v>
      </c>
    </row>
    <row r="627" spans="1:7" x14ac:dyDescent="0.25">
      <c r="A627" s="6" t="s">
        <v>92</v>
      </c>
      <c r="B627" s="6" t="s">
        <v>93</v>
      </c>
      <c r="C627" s="6" t="s">
        <v>17</v>
      </c>
      <c r="D627" s="6">
        <v>27.6915592</v>
      </c>
      <c r="E627" s="6">
        <v>0</v>
      </c>
      <c r="F627" s="6">
        <v>100</v>
      </c>
      <c r="G627" s="6">
        <v>0</v>
      </c>
    </row>
    <row r="628" spans="1:7" x14ac:dyDescent="0.25">
      <c r="A628" s="6" t="s">
        <v>92</v>
      </c>
      <c r="B628" s="6" t="s">
        <v>93</v>
      </c>
      <c r="C628" s="6" t="s">
        <v>18</v>
      </c>
      <c r="D628" s="6">
        <v>3741.9294903</v>
      </c>
      <c r="E628" s="6">
        <v>155.41412360000001</v>
      </c>
      <c r="F628" s="6">
        <v>96.012306355392695</v>
      </c>
      <c r="G628" s="6">
        <v>3.9876936446073299</v>
      </c>
    </row>
    <row r="629" spans="1:7" x14ac:dyDescent="0.25">
      <c r="A629" s="6" t="s">
        <v>108</v>
      </c>
      <c r="B629" s="6" t="s">
        <v>109</v>
      </c>
      <c r="C629" s="6" t="s">
        <v>15</v>
      </c>
      <c r="D629" s="6">
        <v>44.467424600000001</v>
      </c>
      <c r="E629" s="6">
        <v>9.9914635999999994</v>
      </c>
      <c r="F629" s="6">
        <v>81.653199449635494</v>
      </c>
      <c r="G629" s="6">
        <v>18.346800550364499</v>
      </c>
    </row>
    <row r="630" spans="1:7" x14ac:dyDescent="0.25">
      <c r="A630" s="6" t="s">
        <v>108</v>
      </c>
      <c r="B630" s="6" t="s">
        <v>109</v>
      </c>
      <c r="C630" s="6" t="s">
        <v>17</v>
      </c>
      <c r="D630" s="6">
        <v>83.419563999999994</v>
      </c>
      <c r="E630" s="6">
        <v>24.481220799999999</v>
      </c>
      <c r="F630" s="6">
        <v>77.311359833594096</v>
      </c>
      <c r="G630" s="6">
        <v>22.6886401664059</v>
      </c>
    </row>
    <row r="631" spans="1:7" x14ac:dyDescent="0.25">
      <c r="A631" s="6" t="s">
        <v>108</v>
      </c>
      <c r="B631" s="6" t="s">
        <v>109</v>
      </c>
      <c r="C631" s="6" t="s">
        <v>18</v>
      </c>
      <c r="D631" s="6">
        <v>7840.9871627000002</v>
      </c>
      <c r="E631" s="6">
        <v>1938.6531591</v>
      </c>
      <c r="F631" s="6">
        <v>80.176641519437993</v>
      </c>
      <c r="G631" s="6">
        <v>19.823358480562</v>
      </c>
    </row>
    <row r="632" spans="1:7" x14ac:dyDescent="0.25">
      <c r="A632" s="6" t="s">
        <v>110</v>
      </c>
      <c r="B632" s="6" t="s">
        <v>111</v>
      </c>
      <c r="C632" s="6" t="s">
        <v>15</v>
      </c>
      <c r="D632" s="6">
        <v>3.6092648000000001</v>
      </c>
      <c r="E632" s="6">
        <v>18.046323999999998</v>
      </c>
      <c r="F632" s="6">
        <v>16.6666666666667</v>
      </c>
      <c r="G632" s="6">
        <v>83.3333333333333</v>
      </c>
    </row>
    <row r="633" spans="1:7" x14ac:dyDescent="0.25">
      <c r="A633" s="6" t="s">
        <v>110</v>
      </c>
      <c r="B633" s="6" t="s">
        <v>111</v>
      </c>
      <c r="C633" s="6" t="s">
        <v>17</v>
      </c>
      <c r="D633" s="6">
        <v>0</v>
      </c>
      <c r="E633" s="6">
        <v>1.8046324</v>
      </c>
      <c r="F633" s="6">
        <v>0</v>
      </c>
      <c r="G633" s="6">
        <v>100</v>
      </c>
    </row>
    <row r="634" spans="1:7" x14ac:dyDescent="0.25">
      <c r="A634" s="6" t="s">
        <v>110</v>
      </c>
      <c r="B634" s="6" t="s">
        <v>111</v>
      </c>
      <c r="C634" s="6" t="s">
        <v>18</v>
      </c>
      <c r="D634" s="6">
        <v>2735.8227184000002</v>
      </c>
      <c r="E634" s="6">
        <v>824.71700680000004</v>
      </c>
      <c r="F634" s="6">
        <v>76.837303598580803</v>
      </c>
      <c r="G634" s="6">
        <v>23.1626964014192</v>
      </c>
    </row>
    <row r="635" spans="1:7" x14ac:dyDescent="0.25">
      <c r="A635" t="s">
        <v>21</v>
      </c>
    </row>
    <row r="636" spans="1:7" x14ac:dyDescent="0.25">
      <c r="A636" t="s">
        <v>1037</v>
      </c>
    </row>
    <row r="637" spans="1:7" x14ac:dyDescent="0.25">
      <c r="A637" t="s">
        <v>22</v>
      </c>
    </row>
    <row r="638" spans="1:7" x14ac:dyDescent="0.25">
      <c r="A638" t="s">
        <v>23</v>
      </c>
    </row>
    <row r="639" spans="1:7" x14ac:dyDescent="0.25">
      <c r="A639" t="s">
        <v>24</v>
      </c>
    </row>
    <row r="642" spans="1:7" x14ac:dyDescent="0.25">
      <c r="G642" s="7" t="str">
        <f>HYPERLINK("#'Indice'!A1", "Ir al índice")</f>
        <v>Ir al índice</v>
      </c>
    </row>
    <row r="643" spans="1:7" ht="17.25" x14ac:dyDescent="0.3">
      <c r="A643" s="8" t="s">
        <v>497</v>
      </c>
    </row>
    <row r="644" spans="1:7" x14ac:dyDescent="0.25">
      <c r="A644" s="5" t="s">
        <v>26</v>
      </c>
      <c r="B644" s="5" t="s">
        <v>10</v>
      </c>
      <c r="C644" s="5" t="s">
        <v>11</v>
      </c>
      <c r="D644" s="5" t="s">
        <v>431</v>
      </c>
      <c r="E644" s="5" t="s">
        <v>469</v>
      </c>
      <c r="F644" s="5" t="s">
        <v>433</v>
      </c>
      <c r="G644" s="5" t="s">
        <v>470</v>
      </c>
    </row>
    <row r="645" spans="1:7" x14ac:dyDescent="0.25">
      <c r="A645" s="6" t="s">
        <v>13</v>
      </c>
      <c r="B645" s="6" t="s">
        <v>14</v>
      </c>
      <c r="C645" s="6" t="s">
        <v>15</v>
      </c>
      <c r="D645" s="6">
        <v>65.807741199999995</v>
      </c>
      <c r="E645" s="6">
        <v>28.037787600000001</v>
      </c>
      <c r="F645" s="6">
        <v>70.123469963334003</v>
      </c>
      <c r="G645" s="6">
        <v>29.876530036666001</v>
      </c>
    </row>
    <row r="646" spans="1:7" x14ac:dyDescent="0.25">
      <c r="A646" s="6" t="s">
        <v>13</v>
      </c>
      <c r="B646" s="6" t="s">
        <v>14</v>
      </c>
      <c r="C646" s="6" t="s">
        <v>17</v>
      </c>
      <c r="D646" s="6">
        <v>112.2921932</v>
      </c>
      <c r="E646" s="6">
        <v>33.751531399999998</v>
      </c>
      <c r="F646" s="6">
        <v>76.889433974350993</v>
      </c>
      <c r="G646" s="6">
        <v>23.110566025649</v>
      </c>
    </row>
    <row r="647" spans="1:7" x14ac:dyDescent="0.25">
      <c r="A647" s="6" t="s">
        <v>13</v>
      </c>
      <c r="B647" s="6" t="s">
        <v>14</v>
      </c>
      <c r="C647" s="6" t="s">
        <v>18</v>
      </c>
      <c r="D647" s="6">
        <v>23448.520542099999</v>
      </c>
      <c r="E647" s="6">
        <v>5818.5901832</v>
      </c>
      <c r="F647" s="6">
        <v>80.119014009230099</v>
      </c>
      <c r="G647" s="6">
        <v>19.880985990769901</v>
      </c>
    </row>
    <row r="648" spans="1:7" x14ac:dyDescent="0.25">
      <c r="A648" s="6" t="s">
        <v>27</v>
      </c>
      <c r="B648" s="6" t="s">
        <v>28</v>
      </c>
      <c r="C648" s="6" t="s">
        <v>15</v>
      </c>
      <c r="D648" s="6">
        <v>548.36411799999996</v>
      </c>
      <c r="E648" s="6">
        <v>22.755175999999999</v>
      </c>
      <c r="F648" s="6">
        <v>96.015687748766496</v>
      </c>
      <c r="G648" s="6">
        <v>3.9843122512334501</v>
      </c>
    </row>
    <row r="649" spans="1:7" x14ac:dyDescent="0.25">
      <c r="A649" s="6" t="s">
        <v>27</v>
      </c>
      <c r="B649" s="6" t="s">
        <v>28</v>
      </c>
      <c r="C649" s="6" t="s">
        <v>17</v>
      </c>
      <c r="D649" s="6">
        <v>75.010319600000003</v>
      </c>
      <c r="E649" s="6">
        <v>0</v>
      </c>
      <c r="F649" s="6">
        <v>100</v>
      </c>
      <c r="G649" s="6">
        <v>0</v>
      </c>
    </row>
    <row r="650" spans="1:7" x14ac:dyDescent="0.25">
      <c r="A650" s="6" t="s">
        <v>27</v>
      </c>
      <c r="B650" s="6" t="s">
        <v>28</v>
      </c>
      <c r="C650" s="6" t="s">
        <v>18</v>
      </c>
      <c r="D650" s="6">
        <v>23950.284487500001</v>
      </c>
      <c r="E650" s="6">
        <v>762.5859001</v>
      </c>
      <c r="F650" s="6">
        <v>96.914215596409903</v>
      </c>
      <c r="G650" s="6">
        <v>3.0857844035901101</v>
      </c>
    </row>
    <row r="651" spans="1:7" x14ac:dyDescent="0.25">
      <c r="A651" s="6" t="s">
        <v>29</v>
      </c>
      <c r="B651" s="6" t="s">
        <v>30</v>
      </c>
      <c r="C651" s="6" t="s">
        <v>15</v>
      </c>
      <c r="D651" s="6">
        <v>2107.0897209999998</v>
      </c>
      <c r="E651" s="6">
        <v>186.33240069999999</v>
      </c>
      <c r="F651" s="6">
        <v>91.875355219741195</v>
      </c>
      <c r="G651" s="6">
        <v>8.1246447802588104</v>
      </c>
    </row>
    <row r="652" spans="1:7" x14ac:dyDescent="0.25">
      <c r="A652" s="6" t="s">
        <v>29</v>
      </c>
      <c r="B652" s="6" t="s">
        <v>30</v>
      </c>
      <c r="C652" s="6" t="s">
        <v>17</v>
      </c>
      <c r="D652" s="6">
        <v>12.9465842</v>
      </c>
      <c r="E652" s="6">
        <v>0</v>
      </c>
      <c r="F652" s="6">
        <v>100</v>
      </c>
      <c r="G652" s="6">
        <v>0</v>
      </c>
    </row>
    <row r="653" spans="1:7" x14ac:dyDescent="0.25">
      <c r="A653" s="6" t="s">
        <v>29</v>
      </c>
      <c r="B653" s="6" t="s">
        <v>30</v>
      </c>
      <c r="C653" s="6" t="s">
        <v>18</v>
      </c>
      <c r="D653" s="6">
        <v>9863.5661096999993</v>
      </c>
      <c r="E653" s="6">
        <v>460.06519040000001</v>
      </c>
      <c r="F653" s="6">
        <v>95.543572053028001</v>
      </c>
      <c r="G653" s="6">
        <v>4.4564279469719503</v>
      </c>
    </row>
    <row r="654" spans="1:7" x14ac:dyDescent="0.25">
      <c r="A654" s="6" t="s">
        <v>31</v>
      </c>
      <c r="B654" s="6" t="s">
        <v>32</v>
      </c>
      <c r="C654" s="6" t="s">
        <v>15</v>
      </c>
      <c r="D654" s="6">
        <v>9.0534160000000004</v>
      </c>
      <c r="E654" s="6">
        <v>0</v>
      </c>
      <c r="F654" s="6">
        <v>100</v>
      </c>
      <c r="G654" s="6">
        <v>0</v>
      </c>
    </row>
    <row r="655" spans="1:7" x14ac:dyDescent="0.25">
      <c r="A655" s="6" t="s">
        <v>31</v>
      </c>
      <c r="B655" s="6" t="s">
        <v>32</v>
      </c>
      <c r="C655" s="6" t="s">
        <v>17</v>
      </c>
      <c r="D655" s="6">
        <v>3.3950309999999999</v>
      </c>
      <c r="E655" s="6">
        <v>0</v>
      </c>
      <c r="F655" s="6">
        <v>100</v>
      </c>
      <c r="G655" s="6">
        <v>0</v>
      </c>
    </row>
    <row r="656" spans="1:7" x14ac:dyDescent="0.25">
      <c r="A656" s="6" t="s">
        <v>31</v>
      </c>
      <c r="B656" s="6" t="s">
        <v>32</v>
      </c>
      <c r="C656" s="6" t="s">
        <v>18</v>
      </c>
      <c r="D656" s="6">
        <v>1712.2273009999999</v>
      </c>
      <c r="E656" s="6">
        <v>97.324222000000006</v>
      </c>
      <c r="F656" s="6">
        <v>94.621638524077596</v>
      </c>
      <c r="G656" s="6">
        <v>5.3783614759224498</v>
      </c>
    </row>
    <row r="657" spans="1:7" x14ac:dyDescent="0.25">
      <c r="A657" s="6" t="s">
        <v>33</v>
      </c>
      <c r="B657" s="6" t="s">
        <v>34</v>
      </c>
      <c r="C657" s="6" t="s">
        <v>15</v>
      </c>
      <c r="D657" s="6">
        <v>124.9636268</v>
      </c>
      <c r="E657" s="6">
        <v>24.464964299999998</v>
      </c>
      <c r="F657" s="6">
        <v>83.627655109437796</v>
      </c>
      <c r="G657" s="6">
        <v>16.3723448905622</v>
      </c>
    </row>
    <row r="658" spans="1:7" x14ac:dyDescent="0.25">
      <c r="A658" s="6" t="s">
        <v>33</v>
      </c>
      <c r="B658" s="6" t="s">
        <v>34</v>
      </c>
      <c r="C658" s="6" t="s">
        <v>17</v>
      </c>
      <c r="D658" s="6">
        <v>46.538558299999998</v>
      </c>
      <c r="E658" s="6">
        <v>0</v>
      </c>
      <c r="F658" s="6">
        <v>100</v>
      </c>
      <c r="G658" s="6">
        <v>0</v>
      </c>
    </row>
    <row r="659" spans="1:7" x14ac:dyDescent="0.25">
      <c r="A659" s="6" t="s">
        <v>33</v>
      </c>
      <c r="B659" s="6" t="s">
        <v>34</v>
      </c>
      <c r="C659" s="6" t="s">
        <v>18</v>
      </c>
      <c r="D659" s="6">
        <v>15792.003366499999</v>
      </c>
      <c r="E659" s="6">
        <v>1304.029485</v>
      </c>
      <c r="F659" s="6">
        <v>92.372326981779395</v>
      </c>
      <c r="G659" s="6">
        <v>7.62767301822063</v>
      </c>
    </row>
    <row r="660" spans="1:7" x14ac:dyDescent="0.25">
      <c r="A660" s="6" t="s">
        <v>35</v>
      </c>
      <c r="B660" s="6" t="s">
        <v>36</v>
      </c>
      <c r="C660" s="6" t="s">
        <v>15</v>
      </c>
      <c r="D660" s="6">
        <v>2.8791554000000001</v>
      </c>
      <c r="E660" s="6">
        <v>0</v>
      </c>
      <c r="F660" s="6">
        <v>100</v>
      </c>
      <c r="G660" s="6">
        <v>0</v>
      </c>
    </row>
    <row r="661" spans="1:7" x14ac:dyDescent="0.25">
      <c r="A661" s="6" t="s">
        <v>35</v>
      </c>
      <c r="B661" s="6" t="s">
        <v>36</v>
      </c>
      <c r="C661" s="6" t="s">
        <v>17</v>
      </c>
      <c r="D661" s="6">
        <v>50.2138414</v>
      </c>
      <c r="E661" s="6">
        <v>0</v>
      </c>
      <c r="F661" s="6">
        <v>100</v>
      </c>
      <c r="G661" s="6">
        <v>0</v>
      </c>
    </row>
    <row r="662" spans="1:7" x14ac:dyDescent="0.25">
      <c r="A662" s="6" t="s">
        <v>35</v>
      </c>
      <c r="B662" s="6" t="s">
        <v>36</v>
      </c>
      <c r="C662" s="6" t="s">
        <v>18</v>
      </c>
      <c r="D662" s="6">
        <v>1715.9330066</v>
      </c>
      <c r="E662" s="6">
        <v>187.9739501</v>
      </c>
      <c r="F662" s="6">
        <v>90.126936117413507</v>
      </c>
      <c r="G662" s="6">
        <v>9.8730638825865302</v>
      </c>
    </row>
    <row r="663" spans="1:7" x14ac:dyDescent="0.25">
      <c r="A663" s="6" t="s">
        <v>37</v>
      </c>
      <c r="B663" s="6" t="s">
        <v>38</v>
      </c>
      <c r="C663" s="6" t="s">
        <v>15</v>
      </c>
      <c r="D663" s="6">
        <v>8.6198735000000006</v>
      </c>
      <c r="E663" s="6">
        <v>0</v>
      </c>
      <c r="F663" s="6">
        <v>100</v>
      </c>
      <c r="G663" s="6">
        <v>0</v>
      </c>
    </row>
    <row r="664" spans="1:7" x14ac:dyDescent="0.25">
      <c r="A664" s="6" t="s">
        <v>37</v>
      </c>
      <c r="B664" s="6" t="s">
        <v>38</v>
      </c>
      <c r="C664" s="6" t="s">
        <v>17</v>
      </c>
      <c r="D664" s="6">
        <v>3.5058904000000002</v>
      </c>
      <c r="E664" s="6">
        <v>0</v>
      </c>
      <c r="F664" s="6">
        <v>100</v>
      </c>
      <c r="G664" s="6">
        <v>0</v>
      </c>
    </row>
    <row r="665" spans="1:7" x14ac:dyDescent="0.25">
      <c r="A665" s="6" t="s">
        <v>37</v>
      </c>
      <c r="B665" s="6" t="s">
        <v>38</v>
      </c>
      <c r="C665" s="6" t="s">
        <v>18</v>
      </c>
      <c r="D665" s="6">
        <v>4273.5472897999998</v>
      </c>
      <c r="E665" s="6">
        <v>246.32694599999999</v>
      </c>
      <c r="F665" s="6">
        <v>94.550137168663895</v>
      </c>
      <c r="G665" s="6">
        <v>5.4498628313360804</v>
      </c>
    </row>
    <row r="666" spans="1:7" x14ac:dyDescent="0.25">
      <c r="A666" s="6" t="s">
        <v>39</v>
      </c>
      <c r="B666" s="6" t="s">
        <v>40</v>
      </c>
      <c r="C666" s="6" t="s">
        <v>15</v>
      </c>
      <c r="D666" s="6">
        <v>204.80932250000001</v>
      </c>
      <c r="E666" s="6">
        <v>6.7413629000000004</v>
      </c>
      <c r="F666" s="6">
        <v>96.813358043603898</v>
      </c>
      <c r="G666" s="6">
        <v>3.1866419563961399</v>
      </c>
    </row>
    <row r="667" spans="1:7" x14ac:dyDescent="0.25">
      <c r="A667" s="6" t="s">
        <v>39</v>
      </c>
      <c r="B667" s="6" t="s">
        <v>40</v>
      </c>
      <c r="C667" s="6" t="s">
        <v>17</v>
      </c>
      <c r="D667" s="6">
        <v>9.2992588000000005</v>
      </c>
      <c r="E667" s="6">
        <v>0</v>
      </c>
      <c r="F667" s="6">
        <v>100</v>
      </c>
      <c r="G667" s="6">
        <v>0</v>
      </c>
    </row>
    <row r="668" spans="1:7" x14ac:dyDescent="0.25">
      <c r="A668" s="6" t="s">
        <v>39</v>
      </c>
      <c r="B668" s="6" t="s">
        <v>40</v>
      </c>
      <c r="C668" s="6" t="s">
        <v>18</v>
      </c>
      <c r="D668" s="6">
        <v>7278.3319216999998</v>
      </c>
      <c r="E668" s="6">
        <v>588.81813839999995</v>
      </c>
      <c r="F668" s="6">
        <v>92.515483575350601</v>
      </c>
      <c r="G668" s="6">
        <v>7.4845164246494003</v>
      </c>
    </row>
    <row r="669" spans="1:7" x14ac:dyDescent="0.25">
      <c r="A669" t="s">
        <v>21</v>
      </c>
    </row>
    <row r="670" spans="1:7" x14ac:dyDescent="0.25">
      <c r="A670" t="s">
        <v>1037</v>
      </c>
    </row>
    <row r="671" spans="1:7" x14ac:dyDescent="0.25">
      <c r="A671" t="s">
        <v>22</v>
      </c>
    </row>
    <row r="672" spans="1:7" x14ac:dyDescent="0.25">
      <c r="A672" t="s">
        <v>23</v>
      </c>
    </row>
    <row r="673" spans="1:1" x14ac:dyDescent="0.25">
      <c r="A673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D642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498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499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500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501</v>
      </c>
    </row>
    <row r="17" spans="1:4" x14ac:dyDescent="0.25">
      <c r="A17" s="6" t="s">
        <v>13</v>
      </c>
      <c r="B17" s="6" t="s">
        <v>14</v>
      </c>
      <c r="C17" s="6" t="s">
        <v>15</v>
      </c>
      <c r="D17" s="6">
        <v>1360210.4358465199</v>
      </c>
    </row>
    <row r="18" spans="1:4" x14ac:dyDescent="0.25">
      <c r="A18" s="6" t="s">
        <v>13</v>
      </c>
      <c r="B18" s="6" t="s">
        <v>14</v>
      </c>
      <c r="C18" s="6" t="s">
        <v>16</v>
      </c>
      <c r="D18" s="6">
        <v>926572.12398649403</v>
      </c>
    </row>
    <row r="19" spans="1:4" x14ac:dyDescent="0.25">
      <c r="A19" s="6" t="s">
        <v>13</v>
      </c>
      <c r="B19" s="6" t="s">
        <v>14</v>
      </c>
      <c r="C19" s="6" t="s">
        <v>17</v>
      </c>
      <c r="D19" s="6">
        <v>1208103.8786640901</v>
      </c>
    </row>
    <row r="20" spans="1:4" x14ac:dyDescent="0.25">
      <c r="A20" s="6" t="s">
        <v>13</v>
      </c>
      <c r="B20" s="6" t="s">
        <v>14</v>
      </c>
      <c r="C20" s="6" t="s">
        <v>18</v>
      </c>
      <c r="D20" s="6">
        <v>1630217.2377542299</v>
      </c>
    </row>
    <row r="21" spans="1:4" x14ac:dyDescent="0.25">
      <c r="A21" s="6" t="s">
        <v>13</v>
      </c>
      <c r="B21" s="6" t="s">
        <v>19</v>
      </c>
      <c r="C21" s="6" t="s">
        <v>15</v>
      </c>
      <c r="D21" s="6">
        <v>421318.23134039802</v>
      </c>
    </row>
    <row r="22" spans="1:4" x14ac:dyDescent="0.25">
      <c r="A22" s="6" t="s">
        <v>13</v>
      </c>
      <c r="B22" s="6" t="s">
        <v>19</v>
      </c>
      <c r="C22" s="6" t="s">
        <v>17</v>
      </c>
      <c r="D22" s="6">
        <v>289406.18052648101</v>
      </c>
    </row>
    <row r="23" spans="1:4" x14ac:dyDescent="0.25">
      <c r="A23" s="6" t="s">
        <v>13</v>
      </c>
      <c r="B23" s="6" t="s">
        <v>19</v>
      </c>
      <c r="C23" s="6" t="s">
        <v>18</v>
      </c>
      <c r="D23" s="6">
        <v>630547.17083878501</v>
      </c>
    </row>
    <row r="24" spans="1:4" x14ac:dyDescent="0.25">
      <c r="A24" s="6" t="s">
        <v>13</v>
      </c>
      <c r="B24" s="6" t="s">
        <v>20</v>
      </c>
      <c r="C24" s="6" t="s">
        <v>15</v>
      </c>
      <c r="D24" s="6">
        <v>1361540.0353689799</v>
      </c>
    </row>
    <row r="25" spans="1:4" x14ac:dyDescent="0.25">
      <c r="A25" s="6" t="s">
        <v>13</v>
      </c>
      <c r="B25" s="6" t="s">
        <v>20</v>
      </c>
      <c r="C25" s="6" t="s">
        <v>16</v>
      </c>
      <c r="D25" s="6">
        <v>926572.12398649403</v>
      </c>
    </row>
    <row r="26" spans="1:4" x14ac:dyDescent="0.25">
      <c r="A26" s="6" t="s">
        <v>13</v>
      </c>
      <c r="B26" s="6" t="s">
        <v>20</v>
      </c>
      <c r="C26" s="6" t="s">
        <v>17</v>
      </c>
      <c r="D26" s="6">
        <v>1210321.88590391</v>
      </c>
    </row>
    <row r="27" spans="1:4" x14ac:dyDescent="0.25">
      <c r="A27" s="6" t="s">
        <v>13</v>
      </c>
      <c r="B27" s="6" t="s">
        <v>20</v>
      </c>
      <c r="C27" s="6" t="s">
        <v>18</v>
      </c>
      <c r="D27" s="6">
        <v>1633536.9938882401</v>
      </c>
    </row>
    <row r="28" spans="1:4" x14ac:dyDescent="0.25">
      <c r="A28" t="s">
        <v>21</v>
      </c>
    </row>
    <row r="29" spans="1:4" x14ac:dyDescent="0.25">
      <c r="A29" t="s">
        <v>1037</v>
      </c>
    </row>
    <row r="30" spans="1:4" x14ac:dyDescent="0.25">
      <c r="A30" t="s">
        <v>22</v>
      </c>
    </row>
    <row r="31" spans="1:4" x14ac:dyDescent="0.25">
      <c r="A31" t="s">
        <v>23</v>
      </c>
    </row>
    <row r="32" spans="1:4" x14ac:dyDescent="0.25">
      <c r="A32" t="s">
        <v>24</v>
      </c>
    </row>
    <row r="35" spans="1:4" x14ac:dyDescent="0.25">
      <c r="D35" s="7" t="str">
        <f>HYPERLINK("#'Indice'!A1", "Ir al índice")</f>
        <v>Ir al índice</v>
      </c>
    </row>
    <row r="36" spans="1:4" ht="17.25" x14ac:dyDescent="0.3">
      <c r="A36" s="4" t="s">
        <v>502</v>
      </c>
    </row>
    <row r="37" spans="1:4" x14ac:dyDescent="0.25">
      <c r="A37" s="5" t="s">
        <v>9</v>
      </c>
      <c r="B37" s="5" t="s">
        <v>10</v>
      </c>
      <c r="C37" s="5" t="s">
        <v>11</v>
      </c>
      <c r="D37" s="5" t="s">
        <v>501</v>
      </c>
    </row>
    <row r="38" spans="1:4" x14ac:dyDescent="0.25">
      <c r="A38" s="6" t="s">
        <v>13</v>
      </c>
      <c r="B38" s="6" t="s">
        <v>14</v>
      </c>
      <c r="C38" s="6" t="s">
        <v>15</v>
      </c>
      <c r="D38" s="6">
        <v>1360210.4358465199</v>
      </c>
    </row>
    <row r="39" spans="1:4" x14ac:dyDescent="0.25">
      <c r="A39" s="6" t="s">
        <v>13</v>
      </c>
      <c r="B39" s="6" t="s">
        <v>14</v>
      </c>
      <c r="C39" s="6" t="s">
        <v>16</v>
      </c>
      <c r="D39" s="6">
        <v>926572.12398649403</v>
      </c>
    </row>
    <row r="40" spans="1:4" x14ac:dyDescent="0.25">
      <c r="A40" s="6" t="s">
        <v>13</v>
      </c>
      <c r="B40" s="6" t="s">
        <v>14</v>
      </c>
      <c r="C40" s="6" t="s">
        <v>17</v>
      </c>
      <c r="D40" s="6">
        <v>1208103.8786640901</v>
      </c>
    </row>
    <row r="41" spans="1:4" x14ac:dyDescent="0.25">
      <c r="A41" s="6" t="s">
        <v>13</v>
      </c>
      <c r="B41" s="6" t="s">
        <v>14</v>
      </c>
      <c r="C41" s="6" t="s">
        <v>18</v>
      </c>
      <c r="D41" s="6">
        <v>1630217.2377542299</v>
      </c>
    </row>
    <row r="42" spans="1:4" x14ac:dyDescent="0.25">
      <c r="A42" s="6" t="s">
        <v>27</v>
      </c>
      <c r="B42" s="6" t="s">
        <v>28</v>
      </c>
      <c r="C42" s="6" t="s">
        <v>15</v>
      </c>
      <c r="D42" s="6">
        <v>1180126.5529467301</v>
      </c>
    </row>
    <row r="43" spans="1:4" x14ac:dyDescent="0.25">
      <c r="A43" s="6" t="s">
        <v>27</v>
      </c>
      <c r="B43" s="6" t="s">
        <v>28</v>
      </c>
      <c r="C43" s="6" t="s">
        <v>17</v>
      </c>
      <c r="D43" s="6">
        <v>650725.30898888304</v>
      </c>
    </row>
    <row r="44" spans="1:4" x14ac:dyDescent="0.25">
      <c r="A44" s="6" t="s">
        <v>27</v>
      </c>
      <c r="B44" s="6" t="s">
        <v>28</v>
      </c>
      <c r="C44" s="6" t="s">
        <v>18</v>
      </c>
      <c r="D44" s="6">
        <v>1438387.5108557199</v>
      </c>
    </row>
    <row r="45" spans="1:4" x14ac:dyDescent="0.25">
      <c r="A45" s="6" t="s">
        <v>29</v>
      </c>
      <c r="B45" s="6" t="s">
        <v>30</v>
      </c>
      <c r="C45" s="6" t="s">
        <v>15</v>
      </c>
      <c r="D45" s="6">
        <v>779877.73218728101</v>
      </c>
    </row>
    <row r="46" spans="1:4" x14ac:dyDescent="0.25">
      <c r="A46" s="6" t="s">
        <v>29</v>
      </c>
      <c r="B46" s="6" t="s">
        <v>30</v>
      </c>
      <c r="C46" s="6" t="s">
        <v>17</v>
      </c>
      <c r="D46" s="6">
        <v>1775153.40171265</v>
      </c>
    </row>
    <row r="47" spans="1:4" x14ac:dyDescent="0.25">
      <c r="A47" s="6" t="s">
        <v>29</v>
      </c>
      <c r="B47" s="6" t="s">
        <v>30</v>
      </c>
      <c r="C47" s="6" t="s">
        <v>18</v>
      </c>
      <c r="D47" s="6">
        <v>1444717.4011790601</v>
      </c>
    </row>
    <row r="48" spans="1:4" x14ac:dyDescent="0.25">
      <c r="A48" s="6" t="s">
        <v>31</v>
      </c>
      <c r="B48" s="6" t="s">
        <v>32</v>
      </c>
      <c r="C48" s="6" t="s">
        <v>15</v>
      </c>
      <c r="D48" s="6">
        <v>576558.10820576001</v>
      </c>
    </row>
    <row r="49" spans="1:4" x14ac:dyDescent="0.25">
      <c r="A49" s="6" t="s">
        <v>31</v>
      </c>
      <c r="B49" s="6" t="s">
        <v>32</v>
      </c>
      <c r="C49" s="6" t="s">
        <v>17</v>
      </c>
      <c r="D49" s="6">
        <v>223604.821622088</v>
      </c>
    </row>
    <row r="50" spans="1:4" x14ac:dyDescent="0.25">
      <c r="A50" s="6" t="s">
        <v>31</v>
      </c>
      <c r="B50" s="6" t="s">
        <v>32</v>
      </c>
      <c r="C50" s="6" t="s">
        <v>18</v>
      </c>
      <c r="D50" s="6">
        <v>1062392.7376121001</v>
      </c>
    </row>
    <row r="51" spans="1:4" x14ac:dyDescent="0.25">
      <c r="A51" s="6" t="s">
        <v>33</v>
      </c>
      <c r="B51" s="6" t="s">
        <v>34</v>
      </c>
      <c r="C51" s="6" t="s">
        <v>15</v>
      </c>
      <c r="D51" s="6">
        <v>597106.11787541304</v>
      </c>
    </row>
    <row r="52" spans="1:4" x14ac:dyDescent="0.25">
      <c r="A52" s="6" t="s">
        <v>33</v>
      </c>
      <c r="B52" s="6" t="s">
        <v>34</v>
      </c>
      <c r="C52" s="6" t="s">
        <v>17</v>
      </c>
      <c r="D52" s="6">
        <v>930596.85551150294</v>
      </c>
    </row>
    <row r="53" spans="1:4" x14ac:dyDescent="0.25">
      <c r="A53" s="6" t="s">
        <v>33</v>
      </c>
      <c r="B53" s="6" t="s">
        <v>34</v>
      </c>
      <c r="C53" s="6" t="s">
        <v>18</v>
      </c>
      <c r="D53" s="6">
        <v>1018307.15585406</v>
      </c>
    </row>
    <row r="54" spans="1:4" x14ac:dyDescent="0.25">
      <c r="A54" s="6" t="s">
        <v>35</v>
      </c>
      <c r="B54" s="6" t="s">
        <v>36</v>
      </c>
      <c r="C54" s="6" t="s">
        <v>15</v>
      </c>
      <c r="D54" s="6">
        <v>760168.233777627</v>
      </c>
    </row>
    <row r="55" spans="1:4" x14ac:dyDescent="0.25">
      <c r="A55" s="6" t="s">
        <v>35</v>
      </c>
      <c r="B55" s="6" t="s">
        <v>36</v>
      </c>
      <c r="C55" s="6" t="s">
        <v>17</v>
      </c>
      <c r="D55" s="6">
        <v>1338616.6629028199</v>
      </c>
    </row>
    <row r="56" spans="1:4" x14ac:dyDescent="0.25">
      <c r="A56" s="6" t="s">
        <v>35</v>
      </c>
      <c r="B56" s="6" t="s">
        <v>36</v>
      </c>
      <c r="C56" s="6" t="s">
        <v>18</v>
      </c>
      <c r="D56" s="6">
        <v>960383.637610837</v>
      </c>
    </row>
    <row r="57" spans="1:4" x14ac:dyDescent="0.25">
      <c r="A57" s="6" t="s">
        <v>37</v>
      </c>
      <c r="B57" s="6" t="s">
        <v>38</v>
      </c>
      <c r="C57" s="6" t="s">
        <v>15</v>
      </c>
      <c r="D57" s="6">
        <v>840240.74216863897</v>
      </c>
    </row>
    <row r="58" spans="1:4" x14ac:dyDescent="0.25">
      <c r="A58" s="6" t="s">
        <v>37</v>
      </c>
      <c r="B58" s="6" t="s">
        <v>38</v>
      </c>
      <c r="C58" s="6" t="s">
        <v>17</v>
      </c>
      <c r="D58" s="6">
        <v>436180.660710475</v>
      </c>
    </row>
    <row r="59" spans="1:4" x14ac:dyDescent="0.25">
      <c r="A59" s="6" t="s">
        <v>37</v>
      </c>
      <c r="B59" s="6" t="s">
        <v>38</v>
      </c>
      <c r="C59" s="6" t="s">
        <v>18</v>
      </c>
      <c r="D59" s="6">
        <v>745324.85808757704</v>
      </c>
    </row>
    <row r="60" spans="1:4" x14ac:dyDescent="0.25">
      <c r="A60" s="6" t="s">
        <v>39</v>
      </c>
      <c r="B60" s="6" t="s">
        <v>40</v>
      </c>
      <c r="C60" s="6" t="s">
        <v>15</v>
      </c>
      <c r="D60" s="6">
        <v>569607.393154789</v>
      </c>
    </row>
    <row r="61" spans="1:4" x14ac:dyDescent="0.25">
      <c r="A61" s="6" t="s">
        <v>39</v>
      </c>
      <c r="B61" s="6" t="s">
        <v>40</v>
      </c>
      <c r="C61" s="6" t="s">
        <v>17</v>
      </c>
      <c r="D61" s="6">
        <v>607675.41284222296</v>
      </c>
    </row>
    <row r="62" spans="1:4" x14ac:dyDescent="0.25">
      <c r="A62" s="6" t="s">
        <v>39</v>
      </c>
      <c r="B62" s="6" t="s">
        <v>40</v>
      </c>
      <c r="C62" s="6" t="s">
        <v>18</v>
      </c>
      <c r="D62" s="6">
        <v>1228473.0858956301</v>
      </c>
    </row>
    <row r="63" spans="1:4" x14ac:dyDescent="0.25">
      <c r="A63" t="s">
        <v>21</v>
      </c>
    </row>
    <row r="64" spans="1:4" x14ac:dyDescent="0.25">
      <c r="A64" t="s">
        <v>1037</v>
      </c>
    </row>
    <row r="65" spans="1:4" x14ac:dyDescent="0.25">
      <c r="A65" t="s">
        <v>22</v>
      </c>
    </row>
    <row r="66" spans="1:4" x14ac:dyDescent="0.25">
      <c r="A66" t="s">
        <v>23</v>
      </c>
    </row>
    <row r="67" spans="1:4" x14ac:dyDescent="0.25">
      <c r="A67" t="s">
        <v>24</v>
      </c>
    </row>
    <row r="70" spans="1:4" x14ac:dyDescent="0.25">
      <c r="D70" s="7" t="str">
        <f>HYPERLINK("#'Indice'!A1", "Ir al índice")</f>
        <v>Ir al índice</v>
      </c>
    </row>
    <row r="71" spans="1:4" ht="17.25" x14ac:dyDescent="0.3">
      <c r="A71" s="4" t="s">
        <v>503</v>
      </c>
    </row>
    <row r="72" spans="1:4" x14ac:dyDescent="0.25">
      <c r="A72" s="5" t="s">
        <v>9</v>
      </c>
      <c r="B72" s="5" t="s">
        <v>10</v>
      </c>
      <c r="C72" s="5" t="s">
        <v>11</v>
      </c>
      <c r="D72" s="5" t="s">
        <v>501</v>
      </c>
    </row>
    <row r="73" spans="1:4" x14ac:dyDescent="0.25">
      <c r="A73" s="6" t="s">
        <v>13</v>
      </c>
      <c r="B73" s="6" t="s">
        <v>14</v>
      </c>
      <c r="C73" s="6" t="s">
        <v>15</v>
      </c>
      <c r="D73" s="6">
        <v>1361540.0353689799</v>
      </c>
    </row>
    <row r="74" spans="1:4" x14ac:dyDescent="0.25">
      <c r="A74" s="6" t="s">
        <v>13</v>
      </c>
      <c r="B74" s="6" t="s">
        <v>14</v>
      </c>
      <c r="C74" s="6" t="s">
        <v>16</v>
      </c>
      <c r="D74" s="6">
        <v>926572.12398649403</v>
      </c>
    </row>
    <row r="75" spans="1:4" x14ac:dyDescent="0.25">
      <c r="A75" s="6" t="s">
        <v>13</v>
      </c>
      <c r="B75" s="6" t="s">
        <v>14</v>
      </c>
      <c r="C75" s="6" t="s">
        <v>17</v>
      </c>
      <c r="D75" s="6">
        <v>1210321.88590391</v>
      </c>
    </row>
    <row r="76" spans="1:4" x14ac:dyDescent="0.25">
      <c r="A76" s="6" t="s">
        <v>13</v>
      </c>
      <c r="B76" s="6" t="s">
        <v>14</v>
      </c>
      <c r="C76" s="6" t="s">
        <v>18</v>
      </c>
      <c r="D76" s="6">
        <v>1633536.9938882401</v>
      </c>
    </row>
    <row r="77" spans="1:4" x14ac:dyDescent="0.25">
      <c r="A77" s="6" t="s">
        <v>42</v>
      </c>
      <c r="B77" s="6" t="s">
        <v>43</v>
      </c>
      <c r="C77" s="6" t="s">
        <v>17</v>
      </c>
      <c r="D77" s="6">
        <v>766683.95635910903</v>
      </c>
    </row>
    <row r="78" spans="1:4" x14ac:dyDescent="0.25">
      <c r="A78" s="6" t="s">
        <v>42</v>
      </c>
      <c r="B78" s="6" t="s">
        <v>43</v>
      </c>
      <c r="C78" s="6" t="s">
        <v>18</v>
      </c>
      <c r="D78" s="6">
        <v>823693.20485257101</v>
      </c>
    </row>
    <row r="79" spans="1:4" x14ac:dyDescent="0.25">
      <c r="A79" s="6" t="s">
        <v>44</v>
      </c>
      <c r="B79" s="6" t="s">
        <v>45</v>
      </c>
      <c r="C79" s="6" t="s">
        <v>17</v>
      </c>
      <c r="D79" s="6">
        <v>1849775.4278937699</v>
      </c>
    </row>
    <row r="80" spans="1:4" x14ac:dyDescent="0.25">
      <c r="A80" s="6" t="s">
        <v>44</v>
      </c>
      <c r="B80" s="6" t="s">
        <v>45</v>
      </c>
      <c r="C80" s="6" t="s">
        <v>18</v>
      </c>
      <c r="D80" s="6">
        <v>1710902.6225036799</v>
      </c>
    </row>
    <row r="81" spans="1:4" x14ac:dyDescent="0.25">
      <c r="A81" s="6" t="s">
        <v>27</v>
      </c>
      <c r="B81" s="6" t="s">
        <v>28</v>
      </c>
      <c r="C81" s="6" t="s">
        <v>15</v>
      </c>
      <c r="D81" s="6">
        <v>1750759.1371927499</v>
      </c>
    </row>
    <row r="82" spans="1:4" x14ac:dyDescent="0.25">
      <c r="A82" s="6" t="s">
        <v>27</v>
      </c>
      <c r="B82" s="6" t="s">
        <v>28</v>
      </c>
      <c r="C82" s="6" t="s">
        <v>17</v>
      </c>
      <c r="D82" s="6">
        <v>672916.66666666698</v>
      </c>
    </row>
    <row r="83" spans="1:4" x14ac:dyDescent="0.25">
      <c r="A83" s="6" t="s">
        <v>27</v>
      </c>
      <c r="B83" s="6" t="s">
        <v>28</v>
      </c>
      <c r="C83" s="6" t="s">
        <v>18</v>
      </c>
      <c r="D83" s="6">
        <v>1512067.7566136201</v>
      </c>
    </row>
    <row r="84" spans="1:4" x14ac:dyDescent="0.25">
      <c r="A84" s="6" t="s">
        <v>29</v>
      </c>
      <c r="B84" s="6" t="s">
        <v>30</v>
      </c>
      <c r="C84" s="6" t="s">
        <v>15</v>
      </c>
      <c r="D84" s="6">
        <v>867407.10005662905</v>
      </c>
    </row>
    <row r="85" spans="1:4" x14ac:dyDescent="0.25">
      <c r="A85" s="6" t="s">
        <v>29</v>
      </c>
      <c r="B85" s="6" t="s">
        <v>30</v>
      </c>
      <c r="C85" s="6" t="s">
        <v>17</v>
      </c>
      <c r="D85" s="6">
        <v>1324325.0328053101</v>
      </c>
    </row>
    <row r="86" spans="1:4" x14ac:dyDescent="0.25">
      <c r="A86" s="6" t="s">
        <v>29</v>
      </c>
      <c r="B86" s="6" t="s">
        <v>30</v>
      </c>
      <c r="C86" s="6" t="s">
        <v>18</v>
      </c>
      <c r="D86" s="6">
        <v>1376932.0402378601</v>
      </c>
    </row>
    <row r="87" spans="1:4" x14ac:dyDescent="0.25">
      <c r="A87" s="6" t="s">
        <v>46</v>
      </c>
      <c r="B87" s="6" t="s">
        <v>47</v>
      </c>
      <c r="C87" s="6" t="s">
        <v>15</v>
      </c>
      <c r="D87" s="6">
        <v>625306.86135406501</v>
      </c>
    </row>
    <row r="88" spans="1:4" x14ac:dyDescent="0.25">
      <c r="A88" s="6" t="s">
        <v>46</v>
      </c>
      <c r="B88" s="6" t="s">
        <v>47</v>
      </c>
      <c r="C88" s="6" t="s">
        <v>17</v>
      </c>
      <c r="D88" s="6">
        <v>454300</v>
      </c>
    </row>
    <row r="89" spans="1:4" x14ac:dyDescent="0.25">
      <c r="A89" s="6" t="s">
        <v>46</v>
      </c>
      <c r="B89" s="6" t="s">
        <v>47</v>
      </c>
      <c r="C89" s="6" t="s">
        <v>18</v>
      </c>
      <c r="D89" s="6">
        <v>588766.07777891296</v>
      </c>
    </row>
    <row r="90" spans="1:4" x14ac:dyDescent="0.25">
      <c r="A90" s="6" t="s">
        <v>48</v>
      </c>
      <c r="B90" s="6" t="s">
        <v>49</v>
      </c>
      <c r="C90" s="6" t="s">
        <v>15</v>
      </c>
      <c r="D90" s="6">
        <v>325754.11955600698</v>
      </c>
    </row>
    <row r="91" spans="1:4" x14ac:dyDescent="0.25">
      <c r="A91" s="6" t="s">
        <v>48</v>
      </c>
      <c r="B91" s="6" t="s">
        <v>49</v>
      </c>
      <c r="C91" s="6" t="s">
        <v>17</v>
      </c>
      <c r="D91" s="6">
        <v>1090802.7246230401</v>
      </c>
    </row>
    <row r="92" spans="1:4" x14ac:dyDescent="0.25">
      <c r="A92" s="6" t="s">
        <v>48</v>
      </c>
      <c r="B92" s="6" t="s">
        <v>49</v>
      </c>
      <c r="C92" s="6" t="s">
        <v>18</v>
      </c>
      <c r="D92" s="6">
        <v>970841.48482877901</v>
      </c>
    </row>
    <row r="93" spans="1:4" x14ac:dyDescent="0.25">
      <c r="A93" s="6" t="s">
        <v>31</v>
      </c>
      <c r="B93" s="6" t="s">
        <v>32</v>
      </c>
      <c r="C93" s="6" t="s">
        <v>15</v>
      </c>
      <c r="D93" s="6">
        <v>575535.01312967995</v>
      </c>
    </row>
    <row r="94" spans="1:4" x14ac:dyDescent="0.25">
      <c r="A94" s="6" t="s">
        <v>31</v>
      </c>
      <c r="B94" s="6" t="s">
        <v>32</v>
      </c>
      <c r="C94" s="6" t="s">
        <v>17</v>
      </c>
      <c r="D94" s="6">
        <v>218512.81798239201</v>
      </c>
    </row>
    <row r="95" spans="1:4" x14ac:dyDescent="0.25">
      <c r="A95" s="6" t="s">
        <v>31</v>
      </c>
      <c r="B95" s="6" t="s">
        <v>32</v>
      </c>
      <c r="C95" s="6" t="s">
        <v>18</v>
      </c>
      <c r="D95" s="6">
        <v>1068107.3780044899</v>
      </c>
    </row>
    <row r="96" spans="1:4" x14ac:dyDescent="0.25">
      <c r="A96" s="6" t="s">
        <v>50</v>
      </c>
      <c r="B96" s="6" t="s">
        <v>51</v>
      </c>
      <c r="C96" s="6" t="s">
        <v>15</v>
      </c>
      <c r="D96" s="6">
        <v>1246460.3554640801</v>
      </c>
    </row>
    <row r="97" spans="1:4" x14ac:dyDescent="0.25">
      <c r="A97" s="6" t="s">
        <v>50</v>
      </c>
      <c r="B97" s="6" t="s">
        <v>51</v>
      </c>
      <c r="C97" s="6" t="s">
        <v>17</v>
      </c>
      <c r="D97" s="6">
        <v>606758.29425533803</v>
      </c>
    </row>
    <row r="98" spans="1:4" x14ac:dyDescent="0.25">
      <c r="A98" s="6" t="s">
        <v>50</v>
      </c>
      <c r="B98" s="6" t="s">
        <v>51</v>
      </c>
      <c r="C98" s="6" t="s">
        <v>18</v>
      </c>
      <c r="D98" s="6">
        <v>1083046.50231343</v>
      </c>
    </row>
    <row r="99" spans="1:4" x14ac:dyDescent="0.25">
      <c r="A99" s="6" t="s">
        <v>52</v>
      </c>
      <c r="B99" s="6" t="s">
        <v>53</v>
      </c>
      <c r="C99" s="6" t="s">
        <v>17</v>
      </c>
      <c r="D99" s="6">
        <v>1120000</v>
      </c>
    </row>
    <row r="100" spans="1:4" x14ac:dyDescent="0.25">
      <c r="A100" s="6" t="s">
        <v>52</v>
      </c>
      <c r="B100" s="6" t="s">
        <v>53</v>
      </c>
      <c r="C100" s="6" t="s">
        <v>18</v>
      </c>
      <c r="D100" s="6">
        <v>791017.61819934298</v>
      </c>
    </row>
    <row r="101" spans="1:4" x14ac:dyDescent="0.25">
      <c r="A101" s="6" t="s">
        <v>33</v>
      </c>
      <c r="B101" s="6" t="s">
        <v>34</v>
      </c>
      <c r="C101" s="6" t="s">
        <v>17</v>
      </c>
      <c r="D101" s="6">
        <v>1250000</v>
      </c>
    </row>
    <row r="102" spans="1:4" x14ac:dyDescent="0.25">
      <c r="A102" s="6" t="s">
        <v>33</v>
      </c>
      <c r="B102" s="6" t="s">
        <v>34</v>
      </c>
      <c r="C102" s="6" t="s">
        <v>18</v>
      </c>
      <c r="D102" s="6">
        <v>1180761.9277869</v>
      </c>
    </row>
    <row r="103" spans="1:4" x14ac:dyDescent="0.25">
      <c r="A103" s="6" t="s">
        <v>54</v>
      </c>
      <c r="B103" s="6" t="s">
        <v>55</v>
      </c>
      <c r="C103" s="6" t="s">
        <v>15</v>
      </c>
      <c r="D103" s="6">
        <v>160000</v>
      </c>
    </row>
    <row r="104" spans="1:4" x14ac:dyDescent="0.25">
      <c r="A104" s="6" t="s">
        <v>54</v>
      </c>
      <c r="B104" s="6" t="s">
        <v>55</v>
      </c>
      <c r="C104" s="6" t="s">
        <v>17</v>
      </c>
      <c r="D104" s="6">
        <v>2321349.6305716499</v>
      </c>
    </row>
    <row r="105" spans="1:4" x14ac:dyDescent="0.25">
      <c r="A105" s="6" t="s">
        <v>54</v>
      </c>
      <c r="B105" s="6" t="s">
        <v>55</v>
      </c>
      <c r="C105" s="6" t="s">
        <v>18</v>
      </c>
      <c r="D105" s="6">
        <v>1017147.74703397</v>
      </c>
    </row>
    <row r="106" spans="1:4" x14ac:dyDescent="0.25">
      <c r="A106" s="6" t="s">
        <v>35</v>
      </c>
      <c r="B106" s="6" t="s">
        <v>36</v>
      </c>
      <c r="C106" s="6" t="s">
        <v>15</v>
      </c>
      <c r="D106" s="6">
        <v>780750</v>
      </c>
    </row>
    <row r="107" spans="1:4" x14ac:dyDescent="0.25">
      <c r="A107" s="6" t="s">
        <v>35</v>
      </c>
      <c r="B107" s="6" t="s">
        <v>36</v>
      </c>
      <c r="C107" s="6" t="s">
        <v>17</v>
      </c>
      <c r="D107" s="6">
        <v>1372166.8390592199</v>
      </c>
    </row>
    <row r="108" spans="1:4" x14ac:dyDescent="0.25">
      <c r="A108" s="6" t="s">
        <v>35</v>
      </c>
      <c r="B108" s="6" t="s">
        <v>36</v>
      </c>
      <c r="C108" s="6" t="s">
        <v>18</v>
      </c>
      <c r="D108" s="6">
        <v>959970.67336180096</v>
      </c>
    </row>
    <row r="109" spans="1:4" x14ac:dyDescent="0.25">
      <c r="A109" s="6" t="s">
        <v>56</v>
      </c>
      <c r="B109" s="6" t="s">
        <v>57</v>
      </c>
      <c r="C109" s="6" t="s">
        <v>15</v>
      </c>
      <c r="D109" s="6">
        <v>594946.71769583295</v>
      </c>
    </row>
    <row r="110" spans="1:4" x14ac:dyDescent="0.25">
      <c r="A110" s="6" t="s">
        <v>56</v>
      </c>
      <c r="B110" s="6" t="s">
        <v>57</v>
      </c>
      <c r="C110" s="6" t="s">
        <v>17</v>
      </c>
      <c r="D110" s="6">
        <v>307592.17984091298</v>
      </c>
    </row>
    <row r="111" spans="1:4" x14ac:dyDescent="0.25">
      <c r="A111" s="6" t="s">
        <v>56</v>
      </c>
      <c r="B111" s="6" t="s">
        <v>57</v>
      </c>
      <c r="C111" s="6" t="s">
        <v>18</v>
      </c>
      <c r="D111" s="6">
        <v>728599.62361096602</v>
      </c>
    </row>
    <row r="112" spans="1:4" x14ac:dyDescent="0.25">
      <c r="A112" s="6" t="s">
        <v>37</v>
      </c>
      <c r="B112" s="6" t="s">
        <v>38</v>
      </c>
      <c r="C112" s="6" t="s">
        <v>15</v>
      </c>
      <c r="D112" s="6">
        <v>841444.44444444403</v>
      </c>
    </row>
    <row r="113" spans="1:4" x14ac:dyDescent="0.25">
      <c r="A113" s="6" t="s">
        <v>37</v>
      </c>
      <c r="B113" s="6" t="s">
        <v>38</v>
      </c>
      <c r="C113" s="6" t="s">
        <v>17</v>
      </c>
      <c r="D113" s="6">
        <v>436180.660710475</v>
      </c>
    </row>
    <row r="114" spans="1:4" x14ac:dyDescent="0.25">
      <c r="A114" s="6" t="s">
        <v>37</v>
      </c>
      <c r="B114" s="6" t="s">
        <v>38</v>
      </c>
      <c r="C114" s="6" t="s">
        <v>18</v>
      </c>
      <c r="D114" s="6">
        <v>746873.95939941006</v>
      </c>
    </row>
    <row r="115" spans="1:4" x14ac:dyDescent="0.25">
      <c r="A115" s="6" t="s">
        <v>39</v>
      </c>
      <c r="B115" s="6" t="s">
        <v>40</v>
      </c>
      <c r="C115" s="6" t="s">
        <v>15</v>
      </c>
      <c r="D115" s="6">
        <v>908000</v>
      </c>
    </row>
    <row r="116" spans="1:4" x14ac:dyDescent="0.25">
      <c r="A116" s="6" t="s">
        <v>39</v>
      </c>
      <c r="B116" s="6" t="s">
        <v>40</v>
      </c>
      <c r="C116" s="6" t="s">
        <v>17</v>
      </c>
      <c r="D116" s="6">
        <v>607675.41284222296</v>
      </c>
    </row>
    <row r="117" spans="1:4" x14ac:dyDescent="0.25">
      <c r="A117" s="6" t="s">
        <v>39</v>
      </c>
      <c r="B117" s="6" t="s">
        <v>40</v>
      </c>
      <c r="C117" s="6" t="s">
        <v>18</v>
      </c>
      <c r="D117" s="6">
        <v>1059347.69757049</v>
      </c>
    </row>
    <row r="118" spans="1:4" x14ac:dyDescent="0.25">
      <c r="A118" s="6" t="s">
        <v>58</v>
      </c>
      <c r="B118" s="6" t="s">
        <v>59</v>
      </c>
      <c r="C118" s="6" t="s">
        <v>17</v>
      </c>
      <c r="D118" s="6">
        <v>3400000</v>
      </c>
    </row>
    <row r="119" spans="1:4" x14ac:dyDescent="0.25">
      <c r="A119" s="6" t="s">
        <v>58</v>
      </c>
      <c r="B119" s="6" t="s">
        <v>59</v>
      </c>
      <c r="C119" s="6" t="s">
        <v>18</v>
      </c>
      <c r="D119" s="6">
        <v>823633.767272408</v>
      </c>
    </row>
    <row r="120" spans="1:4" x14ac:dyDescent="0.25">
      <c r="A120" s="6" t="s">
        <v>60</v>
      </c>
      <c r="B120" s="6" t="s">
        <v>61</v>
      </c>
      <c r="C120" s="6" t="s">
        <v>15</v>
      </c>
      <c r="D120" s="6">
        <v>1278919.8995370199</v>
      </c>
    </row>
    <row r="121" spans="1:4" x14ac:dyDescent="0.25">
      <c r="A121" s="6" t="s">
        <v>60</v>
      </c>
      <c r="B121" s="6" t="s">
        <v>61</v>
      </c>
      <c r="C121" s="6" t="s">
        <v>16</v>
      </c>
      <c r="D121" s="6">
        <v>477083.33333333302</v>
      </c>
    </row>
    <row r="122" spans="1:4" x14ac:dyDescent="0.25">
      <c r="A122" s="6" t="s">
        <v>60</v>
      </c>
      <c r="B122" s="6" t="s">
        <v>61</v>
      </c>
      <c r="C122" s="6" t="s">
        <v>17</v>
      </c>
      <c r="D122" s="6">
        <v>1227811.7143546001</v>
      </c>
    </row>
    <row r="123" spans="1:4" x14ac:dyDescent="0.25">
      <c r="A123" s="6" t="s">
        <v>60</v>
      </c>
      <c r="B123" s="6" t="s">
        <v>61</v>
      </c>
      <c r="C123" s="6" t="s">
        <v>18</v>
      </c>
      <c r="D123" s="6">
        <v>1113611.30475608</v>
      </c>
    </row>
    <row r="124" spans="1:4" x14ac:dyDescent="0.25">
      <c r="A124" s="6" t="s">
        <v>62</v>
      </c>
      <c r="B124" s="6" t="s">
        <v>63</v>
      </c>
      <c r="C124" s="6" t="s">
        <v>18</v>
      </c>
      <c r="D124" s="6">
        <v>1143595.1799832601</v>
      </c>
    </row>
    <row r="125" spans="1:4" x14ac:dyDescent="0.25">
      <c r="A125" s="6" t="s">
        <v>64</v>
      </c>
      <c r="B125" s="6" t="s">
        <v>65</v>
      </c>
      <c r="C125" s="6" t="s">
        <v>15</v>
      </c>
      <c r="D125" s="6">
        <v>1000661.516181</v>
      </c>
    </row>
    <row r="126" spans="1:4" x14ac:dyDescent="0.25">
      <c r="A126" s="6" t="s">
        <v>64</v>
      </c>
      <c r="B126" s="6" t="s">
        <v>65</v>
      </c>
      <c r="C126" s="6" t="s">
        <v>17</v>
      </c>
      <c r="D126" s="6">
        <v>940407.49686579197</v>
      </c>
    </row>
    <row r="127" spans="1:4" x14ac:dyDescent="0.25">
      <c r="A127" s="6" t="s">
        <v>64</v>
      </c>
      <c r="B127" s="6" t="s">
        <v>65</v>
      </c>
      <c r="C127" s="6" t="s">
        <v>18</v>
      </c>
      <c r="D127" s="6">
        <v>996414.75735462096</v>
      </c>
    </row>
    <row r="128" spans="1:4" x14ac:dyDescent="0.25">
      <c r="A128" s="6" t="s">
        <v>66</v>
      </c>
      <c r="B128" s="6" t="s">
        <v>67</v>
      </c>
      <c r="C128" s="6" t="s">
        <v>15</v>
      </c>
      <c r="D128" s="6">
        <v>302869.322472737</v>
      </c>
    </row>
    <row r="129" spans="1:4" x14ac:dyDescent="0.25">
      <c r="A129" s="6" t="s">
        <v>66</v>
      </c>
      <c r="B129" s="6" t="s">
        <v>67</v>
      </c>
      <c r="C129" s="6" t="s">
        <v>17</v>
      </c>
      <c r="D129" s="6">
        <v>250000</v>
      </c>
    </row>
    <row r="130" spans="1:4" x14ac:dyDescent="0.25">
      <c r="A130" s="6" t="s">
        <v>66</v>
      </c>
      <c r="B130" s="6" t="s">
        <v>67</v>
      </c>
      <c r="C130" s="6" t="s">
        <v>18</v>
      </c>
      <c r="D130" s="6">
        <v>669354.94515650498</v>
      </c>
    </row>
    <row r="131" spans="1:4" x14ac:dyDescent="0.25">
      <c r="A131" s="6" t="s">
        <v>68</v>
      </c>
      <c r="B131" s="6" t="s">
        <v>69</v>
      </c>
      <c r="C131" s="6" t="s">
        <v>15</v>
      </c>
      <c r="D131" s="6">
        <v>810000</v>
      </c>
    </row>
    <row r="132" spans="1:4" x14ac:dyDescent="0.25">
      <c r="A132" s="6" t="s">
        <v>68</v>
      </c>
      <c r="B132" s="6" t="s">
        <v>69</v>
      </c>
      <c r="C132" s="6" t="s">
        <v>16</v>
      </c>
      <c r="D132" s="6">
        <v>508333.33333333302</v>
      </c>
    </row>
    <row r="133" spans="1:4" x14ac:dyDescent="0.25">
      <c r="A133" s="6" t="s">
        <v>68</v>
      </c>
      <c r="B133" s="6" t="s">
        <v>69</v>
      </c>
      <c r="C133" s="6" t="s">
        <v>17</v>
      </c>
      <c r="D133" s="6">
        <v>825000</v>
      </c>
    </row>
    <row r="134" spans="1:4" x14ac:dyDescent="0.25">
      <c r="A134" s="6" t="s">
        <v>68</v>
      </c>
      <c r="B134" s="6" t="s">
        <v>69</v>
      </c>
      <c r="C134" s="6" t="s">
        <v>18</v>
      </c>
      <c r="D134" s="6">
        <v>1285959.8319741499</v>
      </c>
    </row>
    <row r="135" spans="1:4" x14ac:dyDescent="0.25">
      <c r="A135" t="s">
        <v>21</v>
      </c>
    </row>
    <row r="136" spans="1:4" x14ac:dyDescent="0.25">
      <c r="A136" t="s">
        <v>1037</v>
      </c>
    </row>
    <row r="137" spans="1:4" x14ac:dyDescent="0.25">
      <c r="A137" t="s">
        <v>22</v>
      </c>
    </row>
    <row r="138" spans="1:4" x14ac:dyDescent="0.25">
      <c r="A138" t="s">
        <v>23</v>
      </c>
    </row>
    <row r="139" spans="1:4" x14ac:dyDescent="0.25">
      <c r="A139" t="s">
        <v>24</v>
      </c>
    </row>
    <row r="142" spans="1:4" x14ac:dyDescent="0.25">
      <c r="D142" s="7" t="str">
        <f>HYPERLINK("#'Indice'!A1", "Ir al índice")</f>
        <v>Ir al índice</v>
      </c>
    </row>
    <row r="143" spans="1:4" ht="17.25" x14ac:dyDescent="0.3">
      <c r="A143" s="4" t="s">
        <v>504</v>
      </c>
    </row>
    <row r="144" spans="1:4" x14ac:dyDescent="0.25">
      <c r="A144" s="5" t="s">
        <v>9</v>
      </c>
      <c r="B144" s="5" t="s">
        <v>71</v>
      </c>
      <c r="C144" s="5" t="s">
        <v>11</v>
      </c>
      <c r="D144" s="5" t="s">
        <v>501</v>
      </c>
    </row>
    <row r="145" spans="1:4" x14ac:dyDescent="0.25">
      <c r="A145" s="6" t="s">
        <v>72</v>
      </c>
      <c r="B145" s="6" t="s">
        <v>73</v>
      </c>
      <c r="C145" s="6" t="s">
        <v>15</v>
      </c>
      <c r="D145" s="6">
        <v>1921308.26590652</v>
      </c>
    </row>
    <row r="146" spans="1:4" x14ac:dyDescent="0.25">
      <c r="A146" s="6" t="s">
        <v>72</v>
      </c>
      <c r="B146" s="6" t="s">
        <v>73</v>
      </c>
      <c r="C146" s="6" t="s">
        <v>16</v>
      </c>
      <c r="D146" s="6">
        <v>728503.86666714202</v>
      </c>
    </row>
    <row r="147" spans="1:4" x14ac:dyDescent="0.25">
      <c r="A147" s="6" t="s">
        <v>72</v>
      </c>
      <c r="B147" s="6" t="s">
        <v>73</v>
      </c>
      <c r="C147" s="6" t="s">
        <v>17</v>
      </c>
      <c r="D147" s="6">
        <v>1834808.1012510399</v>
      </c>
    </row>
    <row r="148" spans="1:4" x14ac:dyDescent="0.25">
      <c r="A148" s="6" t="s">
        <v>72</v>
      </c>
      <c r="B148" s="6" t="s">
        <v>73</v>
      </c>
      <c r="C148" s="6" t="s">
        <v>18</v>
      </c>
      <c r="D148" s="6">
        <v>3605069.77866153</v>
      </c>
    </row>
    <row r="149" spans="1:4" x14ac:dyDescent="0.25">
      <c r="A149" s="6" t="s">
        <v>74</v>
      </c>
      <c r="B149" s="6" t="s">
        <v>75</v>
      </c>
      <c r="C149" s="6" t="s">
        <v>15</v>
      </c>
      <c r="D149" s="6">
        <v>2372463.3446835801</v>
      </c>
    </row>
    <row r="150" spans="1:4" x14ac:dyDescent="0.25">
      <c r="A150" s="6" t="s">
        <v>74</v>
      </c>
      <c r="B150" s="6" t="s">
        <v>75</v>
      </c>
      <c r="C150" s="6" t="s">
        <v>16</v>
      </c>
      <c r="D150" s="6">
        <v>100000</v>
      </c>
    </row>
    <row r="151" spans="1:4" x14ac:dyDescent="0.25">
      <c r="A151" s="6" t="s">
        <v>74</v>
      </c>
      <c r="B151" s="6" t="s">
        <v>75</v>
      </c>
      <c r="C151" s="6" t="s">
        <v>17</v>
      </c>
      <c r="D151" s="6">
        <v>3028869.5102712102</v>
      </c>
    </row>
    <row r="152" spans="1:4" x14ac:dyDescent="0.25">
      <c r="A152" s="6" t="s">
        <v>74</v>
      </c>
      <c r="B152" s="6" t="s">
        <v>75</v>
      </c>
      <c r="C152" s="6" t="s">
        <v>18</v>
      </c>
      <c r="D152" s="6">
        <v>4883682.4351781197</v>
      </c>
    </row>
    <row r="153" spans="1:4" x14ac:dyDescent="0.25">
      <c r="A153" s="6" t="s">
        <v>76</v>
      </c>
      <c r="B153" s="6" t="s">
        <v>77</v>
      </c>
      <c r="C153" s="6" t="s">
        <v>15</v>
      </c>
      <c r="D153" s="6">
        <v>981974.19703827996</v>
      </c>
    </row>
    <row r="154" spans="1:4" x14ac:dyDescent="0.25">
      <c r="A154" s="6" t="s">
        <v>76</v>
      </c>
      <c r="B154" s="6" t="s">
        <v>77</v>
      </c>
      <c r="C154" s="6" t="s">
        <v>17</v>
      </c>
      <c r="D154" s="6">
        <v>1082112.1806541299</v>
      </c>
    </row>
    <row r="155" spans="1:4" x14ac:dyDescent="0.25">
      <c r="A155" s="6" t="s">
        <v>76</v>
      </c>
      <c r="B155" s="6" t="s">
        <v>77</v>
      </c>
      <c r="C155" s="6" t="s">
        <v>18</v>
      </c>
      <c r="D155" s="6">
        <v>1660955.95681523</v>
      </c>
    </row>
    <row r="156" spans="1:4" x14ac:dyDescent="0.25">
      <c r="A156" s="6" t="s">
        <v>78</v>
      </c>
      <c r="B156" s="6" t="s">
        <v>79</v>
      </c>
      <c r="C156" s="6" t="s">
        <v>15</v>
      </c>
      <c r="D156" s="6">
        <v>791411.48505025299</v>
      </c>
    </row>
    <row r="157" spans="1:4" x14ac:dyDescent="0.25">
      <c r="A157" s="6" t="s">
        <v>78</v>
      </c>
      <c r="B157" s="6" t="s">
        <v>79</v>
      </c>
      <c r="C157" s="6" t="s">
        <v>17</v>
      </c>
      <c r="D157" s="6">
        <v>689443.47226812702</v>
      </c>
    </row>
    <row r="158" spans="1:4" x14ac:dyDescent="0.25">
      <c r="A158" s="6" t="s">
        <v>78</v>
      </c>
      <c r="B158" s="6" t="s">
        <v>79</v>
      </c>
      <c r="C158" s="6" t="s">
        <v>18</v>
      </c>
      <c r="D158" s="6">
        <v>730239.074459253</v>
      </c>
    </row>
    <row r="159" spans="1:4" x14ac:dyDescent="0.25">
      <c r="A159" s="6" t="s">
        <v>80</v>
      </c>
      <c r="B159" s="6" t="s">
        <v>81</v>
      </c>
      <c r="C159" s="6" t="s">
        <v>15</v>
      </c>
      <c r="D159" s="6">
        <v>485352.67819880397</v>
      </c>
    </row>
    <row r="160" spans="1:4" x14ac:dyDescent="0.25">
      <c r="A160" s="6" t="s">
        <v>80</v>
      </c>
      <c r="B160" s="6" t="s">
        <v>81</v>
      </c>
      <c r="C160" s="6" t="s">
        <v>17</v>
      </c>
      <c r="D160" s="6">
        <v>573094.00751392101</v>
      </c>
    </row>
    <row r="161" spans="1:4" x14ac:dyDescent="0.25">
      <c r="A161" s="6" t="s">
        <v>80</v>
      </c>
      <c r="B161" s="6" t="s">
        <v>81</v>
      </c>
      <c r="C161" s="6" t="s">
        <v>18</v>
      </c>
      <c r="D161" s="6">
        <v>595500.74655798799</v>
      </c>
    </row>
    <row r="162" spans="1:4" x14ac:dyDescent="0.25">
      <c r="A162" s="6" t="s">
        <v>82</v>
      </c>
      <c r="B162" s="6" t="s">
        <v>83</v>
      </c>
      <c r="C162" s="6" t="s">
        <v>15</v>
      </c>
      <c r="D162" s="6">
        <v>562910.83614892501</v>
      </c>
    </row>
    <row r="163" spans="1:4" x14ac:dyDescent="0.25">
      <c r="A163" s="6" t="s">
        <v>82</v>
      </c>
      <c r="B163" s="6" t="s">
        <v>83</v>
      </c>
      <c r="C163" s="6" t="s">
        <v>17</v>
      </c>
      <c r="D163" s="6">
        <v>372132.10492325999</v>
      </c>
    </row>
    <row r="164" spans="1:4" x14ac:dyDescent="0.25">
      <c r="A164" s="6" t="s">
        <v>82</v>
      </c>
      <c r="B164" s="6" t="s">
        <v>83</v>
      </c>
      <c r="C164" s="6" t="s">
        <v>18</v>
      </c>
      <c r="D164" s="6">
        <v>889879.07657196105</v>
      </c>
    </row>
    <row r="165" spans="1:4" x14ac:dyDescent="0.25">
      <c r="A165" s="6" t="s">
        <v>84</v>
      </c>
      <c r="B165" s="6" t="s">
        <v>85</v>
      </c>
      <c r="C165" s="6" t="s">
        <v>15</v>
      </c>
      <c r="D165" s="6">
        <v>380654.26968604903</v>
      </c>
    </row>
    <row r="166" spans="1:4" x14ac:dyDescent="0.25">
      <c r="A166" s="6" t="s">
        <v>84</v>
      </c>
      <c r="B166" s="6" t="s">
        <v>85</v>
      </c>
      <c r="C166" s="6" t="s">
        <v>16</v>
      </c>
      <c r="D166" s="6">
        <v>42500</v>
      </c>
    </row>
    <row r="167" spans="1:4" x14ac:dyDescent="0.25">
      <c r="A167" s="6" t="s">
        <v>84</v>
      </c>
      <c r="B167" s="6" t="s">
        <v>85</v>
      </c>
      <c r="C167" s="6" t="s">
        <v>17</v>
      </c>
      <c r="D167" s="6">
        <v>1894478.3632779601</v>
      </c>
    </row>
    <row r="168" spans="1:4" x14ac:dyDescent="0.25">
      <c r="A168" s="6" t="s">
        <v>84</v>
      </c>
      <c r="B168" s="6" t="s">
        <v>85</v>
      </c>
      <c r="C168" s="6" t="s">
        <v>18</v>
      </c>
      <c r="D168" s="6">
        <v>636104.46528599504</v>
      </c>
    </row>
    <row r="169" spans="1:4" x14ac:dyDescent="0.25">
      <c r="A169" s="6" t="s">
        <v>86</v>
      </c>
      <c r="B169" s="6" t="s">
        <v>87</v>
      </c>
      <c r="C169" s="6" t="s">
        <v>15</v>
      </c>
      <c r="D169" s="6">
        <v>1210213.0605268299</v>
      </c>
    </row>
    <row r="170" spans="1:4" x14ac:dyDescent="0.25">
      <c r="A170" s="6" t="s">
        <v>86</v>
      </c>
      <c r="B170" s="6" t="s">
        <v>87</v>
      </c>
      <c r="C170" s="6" t="s">
        <v>17</v>
      </c>
      <c r="D170" s="6">
        <v>729302.03681906604</v>
      </c>
    </row>
    <row r="171" spans="1:4" x14ac:dyDescent="0.25">
      <c r="A171" s="6" t="s">
        <v>86</v>
      </c>
      <c r="B171" s="6" t="s">
        <v>87</v>
      </c>
      <c r="C171" s="6" t="s">
        <v>18</v>
      </c>
      <c r="D171" s="6">
        <v>1161071.58617121</v>
      </c>
    </row>
    <row r="172" spans="1:4" x14ac:dyDescent="0.25">
      <c r="A172" s="6" t="s">
        <v>88</v>
      </c>
      <c r="B172" s="6" t="s">
        <v>89</v>
      </c>
      <c r="C172" s="6" t="s">
        <v>15</v>
      </c>
      <c r="D172" s="6">
        <v>1178334.9773411001</v>
      </c>
    </row>
    <row r="173" spans="1:4" x14ac:dyDescent="0.25">
      <c r="A173" s="6" t="s">
        <v>88</v>
      </c>
      <c r="B173" s="6" t="s">
        <v>89</v>
      </c>
      <c r="C173" s="6" t="s">
        <v>17</v>
      </c>
      <c r="D173" s="6">
        <v>1687566.67980337</v>
      </c>
    </row>
    <row r="174" spans="1:4" x14ac:dyDescent="0.25">
      <c r="A174" s="6" t="s">
        <v>88</v>
      </c>
      <c r="B174" s="6" t="s">
        <v>89</v>
      </c>
      <c r="C174" s="6" t="s">
        <v>18</v>
      </c>
      <c r="D174" s="6">
        <v>1970050.1881092701</v>
      </c>
    </row>
    <row r="175" spans="1:4" x14ac:dyDescent="0.25">
      <c r="A175" s="6" t="s">
        <v>90</v>
      </c>
      <c r="B175" s="6" t="s">
        <v>91</v>
      </c>
      <c r="C175" s="6" t="s">
        <v>15</v>
      </c>
      <c r="D175" s="6">
        <v>1339342.63698404</v>
      </c>
    </row>
    <row r="176" spans="1:4" x14ac:dyDescent="0.25">
      <c r="A176" s="6" t="s">
        <v>90</v>
      </c>
      <c r="B176" s="6" t="s">
        <v>91</v>
      </c>
      <c r="C176" s="6" t="s">
        <v>17</v>
      </c>
      <c r="D176" s="6">
        <v>887645.85834137199</v>
      </c>
    </row>
    <row r="177" spans="1:4" x14ac:dyDescent="0.25">
      <c r="A177" s="6" t="s">
        <v>90</v>
      </c>
      <c r="B177" s="6" t="s">
        <v>91</v>
      </c>
      <c r="C177" s="6" t="s">
        <v>18</v>
      </c>
      <c r="D177" s="6">
        <v>1432007.54934147</v>
      </c>
    </row>
    <row r="178" spans="1:4" x14ac:dyDescent="0.25">
      <c r="A178" s="6" t="s">
        <v>92</v>
      </c>
      <c r="B178" s="6" t="s">
        <v>93</v>
      </c>
      <c r="C178" s="6" t="s">
        <v>15</v>
      </c>
      <c r="D178" s="6">
        <v>3209752.1617732998</v>
      </c>
    </row>
    <row r="179" spans="1:4" x14ac:dyDescent="0.25">
      <c r="A179" s="6" t="s">
        <v>92</v>
      </c>
      <c r="B179" s="6" t="s">
        <v>93</v>
      </c>
      <c r="C179" s="6" t="s">
        <v>16</v>
      </c>
      <c r="D179" s="6">
        <v>3968384.5637428002</v>
      </c>
    </row>
    <row r="180" spans="1:4" x14ac:dyDescent="0.25">
      <c r="A180" s="6" t="s">
        <v>92</v>
      </c>
      <c r="B180" s="6" t="s">
        <v>93</v>
      </c>
      <c r="C180" s="6" t="s">
        <v>17</v>
      </c>
      <c r="D180" s="6">
        <v>1688169.87557143</v>
      </c>
    </row>
    <row r="181" spans="1:4" x14ac:dyDescent="0.25">
      <c r="A181" s="6" t="s">
        <v>92</v>
      </c>
      <c r="B181" s="6" t="s">
        <v>93</v>
      </c>
      <c r="C181" s="6" t="s">
        <v>18</v>
      </c>
      <c r="D181" s="6">
        <v>2072730.8700590399</v>
      </c>
    </row>
    <row r="182" spans="1:4" x14ac:dyDescent="0.25">
      <c r="A182" s="6" t="s">
        <v>94</v>
      </c>
      <c r="B182" s="6" t="s">
        <v>95</v>
      </c>
      <c r="C182" s="6" t="s">
        <v>15</v>
      </c>
      <c r="D182" s="6">
        <v>2500484.9931120002</v>
      </c>
    </row>
    <row r="183" spans="1:4" x14ac:dyDescent="0.25">
      <c r="A183" s="6" t="s">
        <v>94</v>
      </c>
      <c r="B183" s="6" t="s">
        <v>95</v>
      </c>
      <c r="C183" s="6" t="s">
        <v>17</v>
      </c>
      <c r="D183" s="6">
        <v>1525347.3708849801</v>
      </c>
    </row>
    <row r="184" spans="1:4" x14ac:dyDescent="0.25">
      <c r="A184" s="6" t="s">
        <v>94</v>
      </c>
      <c r="B184" s="6" t="s">
        <v>95</v>
      </c>
      <c r="C184" s="6" t="s">
        <v>18</v>
      </c>
      <c r="D184" s="6">
        <v>1989520.9190292901</v>
      </c>
    </row>
    <row r="185" spans="1:4" x14ac:dyDescent="0.25">
      <c r="A185" s="6" t="s">
        <v>96</v>
      </c>
      <c r="B185" s="6" t="s">
        <v>97</v>
      </c>
      <c r="C185" s="6" t="s">
        <v>15</v>
      </c>
      <c r="D185" s="6">
        <v>2241001.1001416901</v>
      </c>
    </row>
    <row r="186" spans="1:4" x14ac:dyDescent="0.25">
      <c r="A186" s="6" t="s">
        <v>96</v>
      </c>
      <c r="B186" s="6" t="s">
        <v>97</v>
      </c>
      <c r="C186" s="6" t="s">
        <v>16</v>
      </c>
      <c r="D186" s="6">
        <v>2320833.3333333302</v>
      </c>
    </row>
    <row r="187" spans="1:4" x14ac:dyDescent="0.25">
      <c r="A187" s="6" t="s">
        <v>96</v>
      </c>
      <c r="B187" s="6" t="s">
        <v>97</v>
      </c>
      <c r="C187" s="6" t="s">
        <v>17</v>
      </c>
      <c r="D187" s="6">
        <v>3851872.25071568</v>
      </c>
    </row>
    <row r="188" spans="1:4" x14ac:dyDescent="0.25">
      <c r="A188" s="6" t="s">
        <v>96</v>
      </c>
      <c r="B188" s="6" t="s">
        <v>97</v>
      </c>
      <c r="C188" s="6" t="s">
        <v>18</v>
      </c>
      <c r="D188" s="6">
        <v>3545266.5329772499</v>
      </c>
    </row>
    <row r="189" spans="1:4" x14ac:dyDescent="0.25">
      <c r="A189" s="6" t="s">
        <v>98</v>
      </c>
      <c r="B189" s="6" t="s">
        <v>99</v>
      </c>
      <c r="C189" s="6" t="s">
        <v>15</v>
      </c>
      <c r="D189" s="6">
        <v>676292.15206793498</v>
      </c>
    </row>
    <row r="190" spans="1:4" x14ac:dyDescent="0.25">
      <c r="A190" s="6" t="s">
        <v>98</v>
      </c>
      <c r="B190" s="6" t="s">
        <v>99</v>
      </c>
      <c r="C190" s="6" t="s">
        <v>17</v>
      </c>
      <c r="D190" s="6">
        <v>814694.146139157</v>
      </c>
    </row>
    <row r="191" spans="1:4" x14ac:dyDescent="0.25">
      <c r="A191" s="6" t="s">
        <v>98</v>
      </c>
      <c r="B191" s="6" t="s">
        <v>99</v>
      </c>
      <c r="C191" s="6" t="s">
        <v>18</v>
      </c>
      <c r="D191" s="6">
        <v>1117588.32003615</v>
      </c>
    </row>
    <row r="192" spans="1:4" x14ac:dyDescent="0.25">
      <c r="A192" s="6" t="s">
        <v>100</v>
      </c>
      <c r="B192" s="6" t="s">
        <v>101</v>
      </c>
      <c r="C192" s="6" t="s">
        <v>15</v>
      </c>
      <c r="D192" s="6">
        <v>764524.272046283</v>
      </c>
    </row>
    <row r="193" spans="1:4" x14ac:dyDescent="0.25">
      <c r="A193" s="6" t="s">
        <v>100</v>
      </c>
      <c r="B193" s="6" t="s">
        <v>101</v>
      </c>
      <c r="C193" s="6" t="s">
        <v>17</v>
      </c>
      <c r="D193" s="6">
        <v>1014610.96597379</v>
      </c>
    </row>
    <row r="194" spans="1:4" x14ac:dyDescent="0.25">
      <c r="A194" s="6" t="s">
        <v>100</v>
      </c>
      <c r="B194" s="6" t="s">
        <v>101</v>
      </c>
      <c r="C194" s="6" t="s">
        <v>18</v>
      </c>
      <c r="D194" s="6">
        <v>1449478.97352515</v>
      </c>
    </row>
    <row r="195" spans="1:4" x14ac:dyDescent="0.25">
      <c r="A195" s="6" t="s">
        <v>102</v>
      </c>
      <c r="B195" s="6" t="s">
        <v>103</v>
      </c>
      <c r="C195" s="6" t="s">
        <v>15</v>
      </c>
      <c r="D195" s="6">
        <v>1273864.67217003</v>
      </c>
    </row>
    <row r="196" spans="1:4" x14ac:dyDescent="0.25">
      <c r="A196" s="6" t="s">
        <v>102</v>
      </c>
      <c r="B196" s="6" t="s">
        <v>103</v>
      </c>
      <c r="C196" s="6" t="s">
        <v>16</v>
      </c>
      <c r="D196" s="6">
        <v>20533.264079447199</v>
      </c>
    </row>
    <row r="197" spans="1:4" x14ac:dyDescent="0.25">
      <c r="A197" s="6" t="s">
        <v>102</v>
      </c>
      <c r="B197" s="6" t="s">
        <v>103</v>
      </c>
      <c r="C197" s="6" t="s">
        <v>17</v>
      </c>
      <c r="D197" s="6">
        <v>1271536.7555654601</v>
      </c>
    </row>
    <row r="198" spans="1:4" x14ac:dyDescent="0.25">
      <c r="A198" s="6" t="s">
        <v>102</v>
      </c>
      <c r="B198" s="6" t="s">
        <v>103</v>
      </c>
      <c r="C198" s="6" t="s">
        <v>18</v>
      </c>
      <c r="D198" s="6">
        <v>1323143.6891196601</v>
      </c>
    </row>
    <row r="199" spans="1:4" x14ac:dyDescent="0.25">
      <c r="A199" s="6" t="s">
        <v>104</v>
      </c>
      <c r="B199" s="6" t="s">
        <v>105</v>
      </c>
      <c r="C199" s="6" t="s">
        <v>15</v>
      </c>
      <c r="D199" s="6">
        <v>811442.90213367704</v>
      </c>
    </row>
    <row r="200" spans="1:4" x14ac:dyDescent="0.25">
      <c r="A200" s="6" t="s">
        <v>104</v>
      </c>
      <c r="B200" s="6" t="s">
        <v>105</v>
      </c>
      <c r="C200" s="6" t="s">
        <v>17</v>
      </c>
      <c r="D200" s="6">
        <v>2494107.84697191</v>
      </c>
    </row>
    <row r="201" spans="1:4" x14ac:dyDescent="0.25">
      <c r="A201" s="6" t="s">
        <v>104</v>
      </c>
      <c r="B201" s="6" t="s">
        <v>105</v>
      </c>
      <c r="C201" s="6" t="s">
        <v>18</v>
      </c>
      <c r="D201" s="6">
        <v>1812462.34242306</v>
      </c>
    </row>
    <row r="202" spans="1:4" x14ac:dyDescent="0.25">
      <c r="A202" s="6" t="s">
        <v>106</v>
      </c>
      <c r="B202" s="6" t="s">
        <v>107</v>
      </c>
      <c r="C202" s="6" t="s">
        <v>15</v>
      </c>
      <c r="D202" s="6">
        <v>517376.419210591</v>
      </c>
    </row>
    <row r="203" spans="1:4" x14ac:dyDescent="0.25">
      <c r="A203" s="6" t="s">
        <v>106</v>
      </c>
      <c r="B203" s="6" t="s">
        <v>107</v>
      </c>
      <c r="C203" s="6" t="s">
        <v>17</v>
      </c>
      <c r="D203" s="6">
        <v>750202.05652246496</v>
      </c>
    </row>
    <row r="204" spans="1:4" x14ac:dyDescent="0.25">
      <c r="A204" s="6" t="s">
        <v>106</v>
      </c>
      <c r="B204" s="6" t="s">
        <v>107</v>
      </c>
      <c r="C204" s="6" t="s">
        <v>18</v>
      </c>
      <c r="D204" s="6">
        <v>791740.97421594698</v>
      </c>
    </row>
    <row r="205" spans="1:4" x14ac:dyDescent="0.25">
      <c r="A205" s="6" t="s">
        <v>108</v>
      </c>
      <c r="B205" s="6" t="s">
        <v>109</v>
      </c>
      <c r="C205" s="6" t="s">
        <v>15</v>
      </c>
      <c r="D205" s="6">
        <v>529859.00054016802</v>
      </c>
    </row>
    <row r="206" spans="1:4" x14ac:dyDescent="0.25">
      <c r="A206" s="6" t="s">
        <v>108</v>
      </c>
      <c r="B206" s="6" t="s">
        <v>109</v>
      </c>
      <c r="C206" s="6" t="s">
        <v>17</v>
      </c>
      <c r="D206" s="6">
        <v>660148.61325135501</v>
      </c>
    </row>
    <row r="207" spans="1:4" x14ac:dyDescent="0.25">
      <c r="A207" s="6" t="s">
        <v>108</v>
      </c>
      <c r="B207" s="6" t="s">
        <v>109</v>
      </c>
      <c r="C207" s="6" t="s">
        <v>18</v>
      </c>
      <c r="D207" s="6">
        <v>633635.67207213701</v>
      </c>
    </row>
    <row r="208" spans="1:4" x14ac:dyDescent="0.25">
      <c r="A208" s="6" t="s">
        <v>110</v>
      </c>
      <c r="B208" s="6" t="s">
        <v>111</v>
      </c>
      <c r="C208" s="6" t="s">
        <v>15</v>
      </c>
      <c r="D208" s="6">
        <v>210000</v>
      </c>
    </row>
    <row r="209" spans="1:4" x14ac:dyDescent="0.25">
      <c r="A209" s="6" t="s">
        <v>110</v>
      </c>
      <c r="B209" s="6" t="s">
        <v>111</v>
      </c>
      <c r="C209" s="6" t="s">
        <v>18</v>
      </c>
      <c r="D209" s="6">
        <v>447335.81485889998</v>
      </c>
    </row>
    <row r="210" spans="1:4" x14ac:dyDescent="0.25">
      <c r="A210" t="s">
        <v>21</v>
      </c>
    </row>
    <row r="211" spans="1:4" x14ac:dyDescent="0.25">
      <c r="A211" t="s">
        <v>1037</v>
      </c>
    </row>
    <row r="212" spans="1:4" x14ac:dyDescent="0.25">
      <c r="A212" t="s">
        <v>22</v>
      </c>
    </row>
    <row r="213" spans="1:4" x14ac:dyDescent="0.25">
      <c r="A213" t="s">
        <v>23</v>
      </c>
    </row>
    <row r="214" spans="1:4" x14ac:dyDescent="0.25">
      <c r="A214" t="s">
        <v>24</v>
      </c>
    </row>
    <row r="217" spans="1:4" x14ac:dyDescent="0.25">
      <c r="D217" s="7" t="str">
        <f>HYPERLINK("#'Indice'!A1", "Ir al índice")</f>
        <v>Ir al índice</v>
      </c>
    </row>
    <row r="218" spans="1:4" ht="17.25" x14ac:dyDescent="0.3">
      <c r="A218" s="4" t="s">
        <v>505</v>
      </c>
    </row>
    <row r="219" spans="1:4" x14ac:dyDescent="0.25">
      <c r="A219" s="5" t="s">
        <v>9</v>
      </c>
      <c r="B219" s="5" t="s">
        <v>71</v>
      </c>
      <c r="C219" s="5" t="s">
        <v>11</v>
      </c>
      <c r="D219" s="5" t="s">
        <v>501</v>
      </c>
    </row>
    <row r="220" spans="1:4" x14ac:dyDescent="0.25">
      <c r="A220" s="6" t="s">
        <v>72</v>
      </c>
      <c r="B220" s="6" t="s">
        <v>73</v>
      </c>
      <c r="C220" s="6" t="s">
        <v>15</v>
      </c>
      <c r="D220" s="6">
        <v>1921308.26590652</v>
      </c>
    </row>
    <row r="221" spans="1:4" x14ac:dyDescent="0.25">
      <c r="A221" s="6" t="s">
        <v>72</v>
      </c>
      <c r="B221" s="6" t="s">
        <v>73</v>
      </c>
      <c r="C221" s="6" t="s">
        <v>16</v>
      </c>
      <c r="D221" s="6">
        <v>728503.86666714202</v>
      </c>
    </row>
    <row r="222" spans="1:4" x14ac:dyDescent="0.25">
      <c r="A222" s="6" t="s">
        <v>72</v>
      </c>
      <c r="B222" s="6" t="s">
        <v>73</v>
      </c>
      <c r="C222" s="6" t="s">
        <v>17</v>
      </c>
      <c r="D222" s="6">
        <v>1834808.1012510399</v>
      </c>
    </row>
    <row r="223" spans="1:4" x14ac:dyDescent="0.25">
      <c r="A223" s="6" t="s">
        <v>72</v>
      </c>
      <c r="B223" s="6" t="s">
        <v>73</v>
      </c>
      <c r="C223" s="6" t="s">
        <v>18</v>
      </c>
      <c r="D223" s="6">
        <v>3606751.1388133899</v>
      </c>
    </row>
    <row r="224" spans="1:4" x14ac:dyDescent="0.25">
      <c r="A224" s="6" t="s">
        <v>74</v>
      </c>
      <c r="B224" s="6" t="s">
        <v>75</v>
      </c>
      <c r="C224" s="6" t="s">
        <v>15</v>
      </c>
      <c r="D224" s="6">
        <v>2372463.3446835801</v>
      </c>
    </row>
    <row r="225" spans="1:4" x14ac:dyDescent="0.25">
      <c r="A225" s="6" t="s">
        <v>74</v>
      </c>
      <c r="B225" s="6" t="s">
        <v>75</v>
      </c>
      <c r="C225" s="6" t="s">
        <v>16</v>
      </c>
      <c r="D225" s="6">
        <v>100000</v>
      </c>
    </row>
    <row r="226" spans="1:4" x14ac:dyDescent="0.25">
      <c r="A226" s="6" t="s">
        <v>74</v>
      </c>
      <c r="B226" s="6" t="s">
        <v>75</v>
      </c>
      <c r="C226" s="6" t="s">
        <v>17</v>
      </c>
      <c r="D226" s="6">
        <v>3028869.5102712102</v>
      </c>
    </row>
    <row r="227" spans="1:4" x14ac:dyDescent="0.25">
      <c r="A227" s="6" t="s">
        <v>74</v>
      </c>
      <c r="B227" s="6" t="s">
        <v>75</v>
      </c>
      <c r="C227" s="6" t="s">
        <v>18</v>
      </c>
      <c r="D227" s="6">
        <v>4899291.5521454504</v>
      </c>
    </row>
    <row r="228" spans="1:4" x14ac:dyDescent="0.25">
      <c r="A228" s="6" t="s">
        <v>76</v>
      </c>
      <c r="B228" s="6" t="s">
        <v>77</v>
      </c>
      <c r="C228" s="6" t="s">
        <v>15</v>
      </c>
      <c r="D228" s="6">
        <v>981974.19703827996</v>
      </c>
    </row>
    <row r="229" spans="1:4" x14ac:dyDescent="0.25">
      <c r="A229" s="6" t="s">
        <v>76</v>
      </c>
      <c r="B229" s="6" t="s">
        <v>77</v>
      </c>
      <c r="C229" s="6" t="s">
        <v>17</v>
      </c>
      <c r="D229" s="6">
        <v>1082112.1806541299</v>
      </c>
    </row>
    <row r="230" spans="1:4" x14ac:dyDescent="0.25">
      <c r="A230" s="6" t="s">
        <v>76</v>
      </c>
      <c r="B230" s="6" t="s">
        <v>77</v>
      </c>
      <c r="C230" s="6" t="s">
        <v>18</v>
      </c>
      <c r="D230" s="6">
        <v>1671474.8347567699</v>
      </c>
    </row>
    <row r="231" spans="1:4" x14ac:dyDescent="0.25">
      <c r="A231" s="6" t="s">
        <v>78</v>
      </c>
      <c r="B231" s="6" t="s">
        <v>79</v>
      </c>
      <c r="C231" s="6" t="s">
        <v>15</v>
      </c>
      <c r="D231" s="6">
        <v>791411.48505025299</v>
      </c>
    </row>
    <row r="232" spans="1:4" x14ac:dyDescent="0.25">
      <c r="A232" s="6" t="s">
        <v>78</v>
      </c>
      <c r="B232" s="6" t="s">
        <v>79</v>
      </c>
      <c r="C232" s="6" t="s">
        <v>17</v>
      </c>
      <c r="D232" s="6">
        <v>689443.47226812702</v>
      </c>
    </row>
    <row r="233" spans="1:4" x14ac:dyDescent="0.25">
      <c r="A233" s="6" t="s">
        <v>78</v>
      </c>
      <c r="B233" s="6" t="s">
        <v>79</v>
      </c>
      <c r="C233" s="6" t="s">
        <v>18</v>
      </c>
      <c r="D233" s="6">
        <v>730290.97722373798</v>
      </c>
    </row>
    <row r="234" spans="1:4" x14ac:dyDescent="0.25">
      <c r="A234" s="6" t="s">
        <v>80</v>
      </c>
      <c r="B234" s="6" t="s">
        <v>81</v>
      </c>
      <c r="C234" s="6" t="s">
        <v>15</v>
      </c>
      <c r="D234" s="6">
        <v>484275.60412525799</v>
      </c>
    </row>
    <row r="235" spans="1:4" x14ac:dyDescent="0.25">
      <c r="A235" s="6" t="s">
        <v>80</v>
      </c>
      <c r="B235" s="6" t="s">
        <v>81</v>
      </c>
      <c r="C235" s="6" t="s">
        <v>17</v>
      </c>
      <c r="D235" s="6">
        <v>576418.27030103805</v>
      </c>
    </row>
    <row r="236" spans="1:4" x14ac:dyDescent="0.25">
      <c r="A236" s="6" t="s">
        <v>80</v>
      </c>
      <c r="B236" s="6" t="s">
        <v>81</v>
      </c>
      <c r="C236" s="6" t="s">
        <v>18</v>
      </c>
      <c r="D236" s="6">
        <v>601194.62376522797</v>
      </c>
    </row>
    <row r="237" spans="1:4" x14ac:dyDescent="0.25">
      <c r="A237" s="6" t="s">
        <v>82</v>
      </c>
      <c r="B237" s="6" t="s">
        <v>83</v>
      </c>
      <c r="C237" s="6" t="s">
        <v>15</v>
      </c>
      <c r="D237" s="6">
        <v>562910.83614892501</v>
      </c>
    </row>
    <row r="238" spans="1:4" x14ac:dyDescent="0.25">
      <c r="A238" s="6" t="s">
        <v>82</v>
      </c>
      <c r="B238" s="6" t="s">
        <v>83</v>
      </c>
      <c r="C238" s="6" t="s">
        <v>17</v>
      </c>
      <c r="D238" s="6">
        <v>372132.10492325999</v>
      </c>
    </row>
    <row r="239" spans="1:4" x14ac:dyDescent="0.25">
      <c r="A239" s="6" t="s">
        <v>82</v>
      </c>
      <c r="B239" s="6" t="s">
        <v>83</v>
      </c>
      <c r="C239" s="6" t="s">
        <v>18</v>
      </c>
      <c r="D239" s="6">
        <v>889879.07657196105</v>
      </c>
    </row>
    <row r="240" spans="1:4" x14ac:dyDescent="0.25">
      <c r="A240" s="6" t="s">
        <v>84</v>
      </c>
      <c r="B240" s="6" t="s">
        <v>85</v>
      </c>
      <c r="C240" s="6" t="s">
        <v>15</v>
      </c>
      <c r="D240" s="6">
        <v>380654.26968604903</v>
      </c>
    </row>
    <row r="241" spans="1:4" x14ac:dyDescent="0.25">
      <c r="A241" s="6" t="s">
        <v>84</v>
      </c>
      <c r="B241" s="6" t="s">
        <v>85</v>
      </c>
      <c r="C241" s="6" t="s">
        <v>16</v>
      </c>
      <c r="D241" s="6">
        <v>42500</v>
      </c>
    </row>
    <row r="242" spans="1:4" x14ac:dyDescent="0.25">
      <c r="A242" s="6" t="s">
        <v>84</v>
      </c>
      <c r="B242" s="6" t="s">
        <v>85</v>
      </c>
      <c r="C242" s="6" t="s">
        <v>17</v>
      </c>
      <c r="D242" s="6">
        <v>1894478.3632779601</v>
      </c>
    </row>
    <row r="243" spans="1:4" x14ac:dyDescent="0.25">
      <c r="A243" s="6" t="s">
        <v>84</v>
      </c>
      <c r="B243" s="6" t="s">
        <v>85</v>
      </c>
      <c r="C243" s="6" t="s">
        <v>18</v>
      </c>
      <c r="D243" s="6">
        <v>636104.46528599504</v>
      </c>
    </row>
    <row r="244" spans="1:4" x14ac:dyDescent="0.25">
      <c r="A244" s="6" t="s">
        <v>86</v>
      </c>
      <c r="B244" s="6" t="s">
        <v>87</v>
      </c>
      <c r="C244" s="6" t="s">
        <v>15</v>
      </c>
      <c r="D244" s="6">
        <v>1210213.0605268299</v>
      </c>
    </row>
    <row r="245" spans="1:4" x14ac:dyDescent="0.25">
      <c r="A245" s="6" t="s">
        <v>86</v>
      </c>
      <c r="B245" s="6" t="s">
        <v>87</v>
      </c>
      <c r="C245" s="6" t="s">
        <v>17</v>
      </c>
      <c r="D245" s="6">
        <v>729302.03681906604</v>
      </c>
    </row>
    <row r="246" spans="1:4" x14ac:dyDescent="0.25">
      <c r="A246" s="6" t="s">
        <v>86</v>
      </c>
      <c r="B246" s="6" t="s">
        <v>87</v>
      </c>
      <c r="C246" s="6" t="s">
        <v>18</v>
      </c>
      <c r="D246" s="6">
        <v>1161071.58617121</v>
      </c>
    </row>
    <row r="247" spans="1:4" x14ac:dyDescent="0.25">
      <c r="A247" s="6" t="s">
        <v>88</v>
      </c>
      <c r="B247" s="6" t="s">
        <v>89</v>
      </c>
      <c r="C247" s="6" t="s">
        <v>15</v>
      </c>
      <c r="D247" s="6">
        <v>1178334.9773411001</v>
      </c>
    </row>
    <row r="248" spans="1:4" x14ac:dyDescent="0.25">
      <c r="A248" s="6" t="s">
        <v>88</v>
      </c>
      <c r="B248" s="6" t="s">
        <v>89</v>
      </c>
      <c r="C248" s="6" t="s">
        <v>17</v>
      </c>
      <c r="D248" s="6">
        <v>1687566.67980337</v>
      </c>
    </row>
    <row r="249" spans="1:4" x14ac:dyDescent="0.25">
      <c r="A249" s="6" t="s">
        <v>88</v>
      </c>
      <c r="B249" s="6" t="s">
        <v>89</v>
      </c>
      <c r="C249" s="6" t="s">
        <v>18</v>
      </c>
      <c r="D249" s="6">
        <v>1970050.1881092701</v>
      </c>
    </row>
    <row r="250" spans="1:4" x14ac:dyDescent="0.25">
      <c r="A250" s="6" t="s">
        <v>90</v>
      </c>
      <c r="B250" s="6" t="s">
        <v>91</v>
      </c>
      <c r="C250" s="6" t="s">
        <v>15</v>
      </c>
      <c r="D250" s="6">
        <v>1339342.63698404</v>
      </c>
    </row>
    <row r="251" spans="1:4" x14ac:dyDescent="0.25">
      <c r="A251" s="6" t="s">
        <v>90</v>
      </c>
      <c r="B251" s="6" t="s">
        <v>91</v>
      </c>
      <c r="C251" s="6" t="s">
        <v>17</v>
      </c>
      <c r="D251" s="6">
        <v>887645.85834137199</v>
      </c>
    </row>
    <row r="252" spans="1:4" x14ac:dyDescent="0.25">
      <c r="A252" s="6" t="s">
        <v>90</v>
      </c>
      <c r="B252" s="6" t="s">
        <v>91</v>
      </c>
      <c r="C252" s="6" t="s">
        <v>18</v>
      </c>
      <c r="D252" s="6">
        <v>1432007.54934147</v>
      </c>
    </row>
    <row r="253" spans="1:4" x14ac:dyDescent="0.25">
      <c r="A253" s="6" t="s">
        <v>92</v>
      </c>
      <c r="B253" s="6" t="s">
        <v>93</v>
      </c>
      <c r="C253" s="6" t="s">
        <v>15</v>
      </c>
      <c r="D253" s="6">
        <v>3212633.9294821899</v>
      </c>
    </row>
    <row r="254" spans="1:4" x14ac:dyDescent="0.25">
      <c r="A254" s="6" t="s">
        <v>92</v>
      </c>
      <c r="B254" s="6" t="s">
        <v>93</v>
      </c>
      <c r="C254" s="6" t="s">
        <v>16</v>
      </c>
      <c r="D254" s="6">
        <v>3968384.5637428002</v>
      </c>
    </row>
    <row r="255" spans="1:4" x14ac:dyDescent="0.25">
      <c r="A255" s="6" t="s">
        <v>92</v>
      </c>
      <c r="B255" s="6" t="s">
        <v>93</v>
      </c>
      <c r="C255" s="6" t="s">
        <v>17</v>
      </c>
      <c r="D255" s="6">
        <v>1691809.3036936901</v>
      </c>
    </row>
    <row r="256" spans="1:4" x14ac:dyDescent="0.25">
      <c r="A256" s="6" t="s">
        <v>92</v>
      </c>
      <c r="B256" s="6" t="s">
        <v>93</v>
      </c>
      <c r="C256" s="6" t="s">
        <v>18</v>
      </c>
      <c r="D256" s="6">
        <v>2073693.8513790399</v>
      </c>
    </row>
    <row r="257" spans="1:4" x14ac:dyDescent="0.25">
      <c r="A257" s="6" t="s">
        <v>94</v>
      </c>
      <c r="B257" s="6" t="s">
        <v>95</v>
      </c>
      <c r="C257" s="6" t="s">
        <v>15</v>
      </c>
      <c r="D257" s="6">
        <v>2500484.9931120002</v>
      </c>
    </row>
    <row r="258" spans="1:4" x14ac:dyDescent="0.25">
      <c r="A258" s="6" t="s">
        <v>94</v>
      </c>
      <c r="B258" s="6" t="s">
        <v>95</v>
      </c>
      <c r="C258" s="6" t="s">
        <v>17</v>
      </c>
      <c r="D258" s="6">
        <v>1525347.3708849801</v>
      </c>
    </row>
    <row r="259" spans="1:4" x14ac:dyDescent="0.25">
      <c r="A259" s="6" t="s">
        <v>94</v>
      </c>
      <c r="B259" s="6" t="s">
        <v>95</v>
      </c>
      <c r="C259" s="6" t="s">
        <v>18</v>
      </c>
      <c r="D259" s="6">
        <v>1989520.9190292901</v>
      </c>
    </row>
    <row r="260" spans="1:4" x14ac:dyDescent="0.25">
      <c r="A260" s="6" t="s">
        <v>96</v>
      </c>
      <c r="B260" s="6" t="s">
        <v>97</v>
      </c>
      <c r="C260" s="6" t="s">
        <v>15</v>
      </c>
      <c r="D260" s="6">
        <v>2241001.1001416901</v>
      </c>
    </row>
    <row r="261" spans="1:4" x14ac:dyDescent="0.25">
      <c r="A261" s="6" t="s">
        <v>96</v>
      </c>
      <c r="B261" s="6" t="s">
        <v>97</v>
      </c>
      <c r="C261" s="6" t="s">
        <v>16</v>
      </c>
      <c r="D261" s="6">
        <v>2320833.3333333302</v>
      </c>
    </row>
    <row r="262" spans="1:4" x14ac:dyDescent="0.25">
      <c r="A262" s="6" t="s">
        <v>96</v>
      </c>
      <c r="B262" s="6" t="s">
        <v>97</v>
      </c>
      <c r="C262" s="6" t="s">
        <v>17</v>
      </c>
      <c r="D262" s="6">
        <v>3851872.25071568</v>
      </c>
    </row>
    <row r="263" spans="1:4" x14ac:dyDescent="0.25">
      <c r="A263" s="6" t="s">
        <v>96</v>
      </c>
      <c r="B263" s="6" t="s">
        <v>97</v>
      </c>
      <c r="C263" s="6" t="s">
        <v>18</v>
      </c>
      <c r="D263" s="6">
        <v>3545266.5329772499</v>
      </c>
    </row>
    <row r="264" spans="1:4" x14ac:dyDescent="0.25">
      <c r="A264" s="6" t="s">
        <v>98</v>
      </c>
      <c r="B264" s="6" t="s">
        <v>99</v>
      </c>
      <c r="C264" s="6" t="s">
        <v>15</v>
      </c>
      <c r="D264" s="6">
        <v>676292.15206793498</v>
      </c>
    </row>
    <row r="265" spans="1:4" x14ac:dyDescent="0.25">
      <c r="A265" s="6" t="s">
        <v>98</v>
      </c>
      <c r="B265" s="6" t="s">
        <v>99</v>
      </c>
      <c r="C265" s="6" t="s">
        <v>17</v>
      </c>
      <c r="D265" s="6">
        <v>814694.146139157</v>
      </c>
    </row>
    <row r="266" spans="1:4" x14ac:dyDescent="0.25">
      <c r="A266" s="6" t="s">
        <v>98</v>
      </c>
      <c r="B266" s="6" t="s">
        <v>99</v>
      </c>
      <c r="C266" s="6" t="s">
        <v>18</v>
      </c>
      <c r="D266" s="6">
        <v>1117588.32003615</v>
      </c>
    </row>
    <row r="267" spans="1:4" x14ac:dyDescent="0.25">
      <c r="A267" s="6" t="s">
        <v>100</v>
      </c>
      <c r="B267" s="6" t="s">
        <v>101</v>
      </c>
      <c r="C267" s="6" t="s">
        <v>15</v>
      </c>
      <c r="D267" s="6">
        <v>764524.272046283</v>
      </c>
    </row>
    <row r="268" spans="1:4" x14ac:dyDescent="0.25">
      <c r="A268" s="6" t="s">
        <v>100</v>
      </c>
      <c r="B268" s="6" t="s">
        <v>101</v>
      </c>
      <c r="C268" s="6" t="s">
        <v>17</v>
      </c>
      <c r="D268" s="6">
        <v>1014610.96597379</v>
      </c>
    </row>
    <row r="269" spans="1:4" x14ac:dyDescent="0.25">
      <c r="A269" s="6" t="s">
        <v>100</v>
      </c>
      <c r="B269" s="6" t="s">
        <v>101</v>
      </c>
      <c r="C269" s="6" t="s">
        <v>18</v>
      </c>
      <c r="D269" s="6">
        <v>1449478.97352515</v>
      </c>
    </row>
    <row r="270" spans="1:4" x14ac:dyDescent="0.25">
      <c r="A270" s="6" t="s">
        <v>102</v>
      </c>
      <c r="B270" s="6" t="s">
        <v>103</v>
      </c>
      <c r="C270" s="6" t="s">
        <v>15</v>
      </c>
      <c r="D270" s="6">
        <v>1273864.67217003</v>
      </c>
    </row>
    <row r="271" spans="1:4" x14ac:dyDescent="0.25">
      <c r="A271" s="6" t="s">
        <v>102</v>
      </c>
      <c r="B271" s="6" t="s">
        <v>103</v>
      </c>
      <c r="C271" s="6" t="s">
        <v>16</v>
      </c>
      <c r="D271" s="6">
        <v>20533.264079447199</v>
      </c>
    </row>
    <row r="272" spans="1:4" x14ac:dyDescent="0.25">
      <c r="A272" s="6" t="s">
        <v>102</v>
      </c>
      <c r="B272" s="6" t="s">
        <v>103</v>
      </c>
      <c r="C272" s="6" t="s">
        <v>17</v>
      </c>
      <c r="D272" s="6">
        <v>1271536.7555654601</v>
      </c>
    </row>
    <row r="273" spans="1:4" x14ac:dyDescent="0.25">
      <c r="A273" s="6" t="s">
        <v>102</v>
      </c>
      <c r="B273" s="6" t="s">
        <v>103</v>
      </c>
      <c r="C273" s="6" t="s">
        <v>18</v>
      </c>
      <c r="D273" s="6">
        <v>1323143.6891196601</v>
      </c>
    </row>
    <row r="274" spans="1:4" x14ac:dyDescent="0.25">
      <c r="A274" s="6" t="s">
        <v>104</v>
      </c>
      <c r="B274" s="6" t="s">
        <v>105</v>
      </c>
      <c r="C274" s="6" t="s">
        <v>15</v>
      </c>
      <c r="D274" s="6">
        <v>811442.90213367704</v>
      </c>
    </row>
    <row r="275" spans="1:4" x14ac:dyDescent="0.25">
      <c r="A275" s="6" t="s">
        <v>104</v>
      </c>
      <c r="B275" s="6" t="s">
        <v>105</v>
      </c>
      <c r="C275" s="6" t="s">
        <v>17</v>
      </c>
      <c r="D275" s="6">
        <v>2494107.84697191</v>
      </c>
    </row>
    <row r="276" spans="1:4" x14ac:dyDescent="0.25">
      <c r="A276" s="6" t="s">
        <v>104</v>
      </c>
      <c r="B276" s="6" t="s">
        <v>105</v>
      </c>
      <c r="C276" s="6" t="s">
        <v>18</v>
      </c>
      <c r="D276" s="6">
        <v>1812462.34242306</v>
      </c>
    </row>
    <row r="277" spans="1:4" x14ac:dyDescent="0.25">
      <c r="A277" s="6" t="s">
        <v>106</v>
      </c>
      <c r="B277" s="6" t="s">
        <v>107</v>
      </c>
      <c r="C277" s="6" t="s">
        <v>15</v>
      </c>
      <c r="D277" s="6">
        <v>517376.419210591</v>
      </c>
    </row>
    <row r="278" spans="1:4" x14ac:dyDescent="0.25">
      <c r="A278" s="6" t="s">
        <v>106</v>
      </c>
      <c r="B278" s="6" t="s">
        <v>107</v>
      </c>
      <c r="C278" s="6" t="s">
        <v>17</v>
      </c>
      <c r="D278" s="6">
        <v>750202.05652246496</v>
      </c>
    </row>
    <row r="279" spans="1:4" x14ac:dyDescent="0.25">
      <c r="A279" s="6" t="s">
        <v>106</v>
      </c>
      <c r="B279" s="6" t="s">
        <v>107</v>
      </c>
      <c r="C279" s="6" t="s">
        <v>18</v>
      </c>
      <c r="D279" s="6">
        <v>791740.97421594698</v>
      </c>
    </row>
    <row r="280" spans="1:4" x14ac:dyDescent="0.25">
      <c r="A280" s="6" t="s">
        <v>108</v>
      </c>
      <c r="B280" s="6" t="s">
        <v>109</v>
      </c>
      <c r="C280" s="6" t="s">
        <v>15</v>
      </c>
      <c r="D280" s="6">
        <v>530308.90176206897</v>
      </c>
    </row>
    <row r="281" spans="1:4" x14ac:dyDescent="0.25">
      <c r="A281" s="6" t="s">
        <v>108</v>
      </c>
      <c r="B281" s="6" t="s">
        <v>109</v>
      </c>
      <c r="C281" s="6" t="s">
        <v>17</v>
      </c>
      <c r="D281" s="6">
        <v>666015.97604789096</v>
      </c>
    </row>
    <row r="282" spans="1:4" x14ac:dyDescent="0.25">
      <c r="A282" s="6" t="s">
        <v>108</v>
      </c>
      <c r="B282" s="6" t="s">
        <v>109</v>
      </c>
      <c r="C282" s="6" t="s">
        <v>18</v>
      </c>
      <c r="D282" s="6">
        <v>637533.89562067005</v>
      </c>
    </row>
    <row r="283" spans="1:4" x14ac:dyDescent="0.25">
      <c r="A283" t="s">
        <v>21</v>
      </c>
    </row>
    <row r="284" spans="1:4" x14ac:dyDescent="0.25">
      <c r="A284" t="s">
        <v>1037</v>
      </c>
    </row>
    <row r="285" spans="1:4" x14ac:dyDescent="0.25">
      <c r="A285" t="s">
        <v>22</v>
      </c>
    </row>
    <row r="286" spans="1:4" x14ac:dyDescent="0.25">
      <c r="A286" t="s">
        <v>23</v>
      </c>
    </row>
    <row r="287" spans="1:4" x14ac:dyDescent="0.25">
      <c r="A287" t="s">
        <v>24</v>
      </c>
    </row>
    <row r="290" spans="1:4" x14ac:dyDescent="0.25">
      <c r="D290" s="7" t="str">
        <f>HYPERLINK("#'Indice'!A1", "Ir al índice")</f>
        <v>Ir al índice</v>
      </c>
    </row>
    <row r="291" spans="1:4" ht="17.25" x14ac:dyDescent="0.3">
      <c r="A291" s="4" t="s">
        <v>506</v>
      </c>
    </row>
    <row r="292" spans="1:4" x14ac:dyDescent="0.25">
      <c r="A292" s="5" t="s">
        <v>9</v>
      </c>
      <c r="B292" s="5" t="s">
        <v>114</v>
      </c>
      <c r="C292" s="5" t="s">
        <v>11</v>
      </c>
      <c r="D292" s="5" t="s">
        <v>501</v>
      </c>
    </row>
    <row r="293" spans="1:4" x14ac:dyDescent="0.25">
      <c r="A293" s="6" t="s">
        <v>88</v>
      </c>
      <c r="B293" s="6" t="s">
        <v>115</v>
      </c>
      <c r="C293" s="6" t="s">
        <v>15</v>
      </c>
      <c r="D293" s="6">
        <v>1436749.38137133</v>
      </c>
    </row>
    <row r="294" spans="1:4" x14ac:dyDescent="0.25">
      <c r="A294" s="6" t="s">
        <v>88</v>
      </c>
      <c r="B294" s="6" t="s">
        <v>115</v>
      </c>
      <c r="C294" s="6" t="s">
        <v>16</v>
      </c>
      <c r="D294" s="6">
        <v>302666.66666666698</v>
      </c>
    </row>
    <row r="295" spans="1:4" x14ac:dyDescent="0.25">
      <c r="A295" s="6" t="s">
        <v>88</v>
      </c>
      <c r="B295" s="6" t="s">
        <v>115</v>
      </c>
      <c r="C295" s="6" t="s">
        <v>17</v>
      </c>
      <c r="D295" s="6">
        <v>1351499.8784131601</v>
      </c>
    </row>
    <row r="296" spans="1:4" x14ac:dyDescent="0.25">
      <c r="A296" s="6" t="s">
        <v>88</v>
      </c>
      <c r="B296" s="6" t="s">
        <v>115</v>
      </c>
      <c r="C296" s="6" t="s">
        <v>18</v>
      </c>
      <c r="D296" s="6">
        <v>1350720.3945683199</v>
      </c>
    </row>
    <row r="297" spans="1:4" x14ac:dyDescent="0.25">
      <c r="A297" s="6" t="s">
        <v>92</v>
      </c>
      <c r="B297" s="6" t="s">
        <v>116</v>
      </c>
      <c r="C297" s="6" t="s">
        <v>17</v>
      </c>
      <c r="D297" s="6">
        <v>517890.05787877901</v>
      </c>
    </row>
    <row r="298" spans="1:4" x14ac:dyDescent="0.25">
      <c r="A298" s="6" t="s">
        <v>92</v>
      </c>
      <c r="B298" s="6" t="s">
        <v>116</v>
      </c>
      <c r="C298" s="6" t="s">
        <v>18</v>
      </c>
      <c r="D298" s="6">
        <v>1068864.6109524099</v>
      </c>
    </row>
    <row r="299" spans="1:4" x14ac:dyDescent="0.25">
      <c r="A299" s="6" t="s">
        <v>94</v>
      </c>
      <c r="B299" s="6" t="s">
        <v>117</v>
      </c>
      <c r="C299" s="6" t="s">
        <v>15</v>
      </c>
      <c r="D299" s="6">
        <v>4166592.4684972898</v>
      </c>
    </row>
    <row r="300" spans="1:4" x14ac:dyDescent="0.25">
      <c r="A300" s="6" t="s">
        <v>94</v>
      </c>
      <c r="B300" s="6" t="s">
        <v>117</v>
      </c>
      <c r="C300" s="6" t="s">
        <v>16</v>
      </c>
      <c r="D300" s="6">
        <v>2500000</v>
      </c>
    </row>
    <row r="301" spans="1:4" x14ac:dyDescent="0.25">
      <c r="A301" s="6" t="s">
        <v>94</v>
      </c>
      <c r="B301" s="6" t="s">
        <v>117</v>
      </c>
      <c r="C301" s="6" t="s">
        <v>17</v>
      </c>
      <c r="D301" s="6">
        <v>5491666.5</v>
      </c>
    </row>
    <row r="302" spans="1:4" x14ac:dyDescent="0.25">
      <c r="A302" s="6" t="s">
        <v>94</v>
      </c>
      <c r="B302" s="6" t="s">
        <v>117</v>
      </c>
      <c r="C302" s="6" t="s">
        <v>18</v>
      </c>
      <c r="D302" s="6">
        <v>2544446.7903654999</v>
      </c>
    </row>
    <row r="303" spans="1:4" x14ac:dyDescent="0.25">
      <c r="A303" s="6" t="s">
        <v>96</v>
      </c>
      <c r="B303" s="6" t="s">
        <v>118</v>
      </c>
      <c r="C303" s="6" t="s">
        <v>15</v>
      </c>
      <c r="D303" s="6">
        <v>1315976.1888164401</v>
      </c>
    </row>
    <row r="304" spans="1:4" x14ac:dyDescent="0.25">
      <c r="A304" s="6" t="s">
        <v>96</v>
      </c>
      <c r="B304" s="6" t="s">
        <v>118</v>
      </c>
      <c r="C304" s="6" t="s">
        <v>17</v>
      </c>
      <c r="D304" s="6">
        <v>125000</v>
      </c>
    </row>
    <row r="305" spans="1:4" x14ac:dyDescent="0.25">
      <c r="A305" s="6" t="s">
        <v>96</v>
      </c>
      <c r="B305" s="6" t="s">
        <v>118</v>
      </c>
      <c r="C305" s="6" t="s">
        <v>18</v>
      </c>
      <c r="D305" s="6">
        <v>4228673.7892266698</v>
      </c>
    </row>
    <row r="306" spans="1:4" x14ac:dyDescent="0.25">
      <c r="A306" s="6" t="s">
        <v>98</v>
      </c>
      <c r="B306" s="6" t="s">
        <v>119</v>
      </c>
      <c r="C306" s="6" t="s">
        <v>17</v>
      </c>
      <c r="D306" s="6">
        <v>2096661.6730166699</v>
      </c>
    </row>
    <row r="307" spans="1:4" x14ac:dyDescent="0.25">
      <c r="A307" s="6" t="s">
        <v>98</v>
      </c>
      <c r="B307" s="6" t="s">
        <v>119</v>
      </c>
      <c r="C307" s="6" t="s">
        <v>18</v>
      </c>
      <c r="D307" s="6">
        <v>5805514.5170437004</v>
      </c>
    </row>
    <row r="308" spans="1:4" x14ac:dyDescent="0.25">
      <c r="A308" s="6" t="s">
        <v>106</v>
      </c>
      <c r="B308" s="6" t="s">
        <v>120</v>
      </c>
      <c r="C308" s="6" t="s">
        <v>15</v>
      </c>
      <c r="D308" s="6">
        <v>2906370.4797139298</v>
      </c>
    </row>
    <row r="309" spans="1:4" x14ac:dyDescent="0.25">
      <c r="A309" s="6" t="s">
        <v>106</v>
      </c>
      <c r="B309" s="6" t="s">
        <v>120</v>
      </c>
      <c r="C309" s="6" t="s">
        <v>17</v>
      </c>
      <c r="D309" s="6">
        <v>2057162.79260258</v>
      </c>
    </row>
    <row r="310" spans="1:4" x14ac:dyDescent="0.25">
      <c r="A310" s="6" t="s">
        <v>106</v>
      </c>
      <c r="B310" s="6" t="s">
        <v>120</v>
      </c>
      <c r="C310" s="6" t="s">
        <v>18</v>
      </c>
      <c r="D310" s="6">
        <v>2674133.54413496</v>
      </c>
    </row>
    <row r="311" spans="1:4" x14ac:dyDescent="0.25">
      <c r="A311" s="6" t="s">
        <v>108</v>
      </c>
      <c r="B311" s="6" t="s">
        <v>121</v>
      </c>
      <c r="C311" s="6" t="s">
        <v>15</v>
      </c>
      <c r="D311" s="6">
        <v>3877190.31319866</v>
      </c>
    </row>
    <row r="312" spans="1:4" x14ac:dyDescent="0.25">
      <c r="A312" s="6" t="s">
        <v>108</v>
      </c>
      <c r="B312" s="6" t="s">
        <v>121</v>
      </c>
      <c r="C312" s="6" t="s">
        <v>17</v>
      </c>
      <c r="D312" s="6">
        <v>4023820.1780318702</v>
      </c>
    </row>
    <row r="313" spans="1:4" x14ac:dyDescent="0.25">
      <c r="A313" s="6" t="s">
        <v>108</v>
      </c>
      <c r="B313" s="6" t="s">
        <v>121</v>
      </c>
      <c r="C313" s="6" t="s">
        <v>18</v>
      </c>
      <c r="D313" s="6">
        <v>3382655.6826318698</v>
      </c>
    </row>
    <row r="314" spans="1:4" x14ac:dyDescent="0.25">
      <c r="A314" s="6" t="s">
        <v>110</v>
      </c>
      <c r="B314" s="6" t="s">
        <v>122</v>
      </c>
      <c r="C314" s="6" t="s">
        <v>15</v>
      </c>
      <c r="D314" s="6">
        <v>5867045.6478776503</v>
      </c>
    </row>
    <row r="315" spans="1:4" x14ac:dyDescent="0.25">
      <c r="A315" s="6" t="s">
        <v>110</v>
      </c>
      <c r="B315" s="6" t="s">
        <v>122</v>
      </c>
      <c r="C315" s="6" t="s">
        <v>16</v>
      </c>
      <c r="D315" s="6">
        <v>5900000</v>
      </c>
    </row>
    <row r="316" spans="1:4" x14ac:dyDescent="0.25">
      <c r="A316" s="6" t="s">
        <v>110</v>
      </c>
      <c r="B316" s="6" t="s">
        <v>122</v>
      </c>
      <c r="C316" s="6" t="s">
        <v>17</v>
      </c>
      <c r="D316" s="6">
        <v>1300000</v>
      </c>
    </row>
    <row r="317" spans="1:4" x14ac:dyDescent="0.25">
      <c r="A317" s="6" t="s">
        <v>110</v>
      </c>
      <c r="B317" s="6" t="s">
        <v>122</v>
      </c>
      <c r="C317" s="6" t="s">
        <v>18</v>
      </c>
      <c r="D317" s="6">
        <v>5152700.6592479898</v>
      </c>
    </row>
    <row r="318" spans="1:4" x14ac:dyDescent="0.25">
      <c r="A318" s="6" t="s">
        <v>123</v>
      </c>
      <c r="B318" s="6" t="s">
        <v>124</v>
      </c>
      <c r="C318" s="6" t="s">
        <v>15</v>
      </c>
      <c r="D318" s="6">
        <v>2991880.25333376</v>
      </c>
    </row>
    <row r="319" spans="1:4" x14ac:dyDescent="0.25">
      <c r="A319" s="6" t="s">
        <v>123</v>
      </c>
      <c r="B319" s="6" t="s">
        <v>124</v>
      </c>
      <c r="C319" s="6" t="s">
        <v>17</v>
      </c>
      <c r="D319" s="6">
        <v>4260069.8696989296</v>
      </c>
    </row>
    <row r="320" spans="1:4" x14ac:dyDescent="0.25">
      <c r="A320" s="6" t="s">
        <v>123</v>
      </c>
      <c r="B320" s="6" t="s">
        <v>124</v>
      </c>
      <c r="C320" s="6" t="s">
        <v>18</v>
      </c>
      <c r="D320" s="6">
        <v>2488154.6661424502</v>
      </c>
    </row>
    <row r="321" spans="1:4" x14ac:dyDescent="0.25">
      <c r="A321" s="6" t="s">
        <v>125</v>
      </c>
      <c r="B321" s="6" t="s">
        <v>126</v>
      </c>
      <c r="C321" s="6" t="s">
        <v>15</v>
      </c>
      <c r="D321" s="6">
        <v>2881988.3184873899</v>
      </c>
    </row>
    <row r="322" spans="1:4" x14ac:dyDescent="0.25">
      <c r="A322" s="6" t="s">
        <v>125</v>
      </c>
      <c r="B322" s="6" t="s">
        <v>126</v>
      </c>
      <c r="C322" s="6" t="s">
        <v>17</v>
      </c>
      <c r="D322" s="6">
        <v>2694937.48652692</v>
      </c>
    </row>
    <row r="323" spans="1:4" x14ac:dyDescent="0.25">
      <c r="A323" s="6" t="s">
        <v>125</v>
      </c>
      <c r="B323" s="6" t="s">
        <v>126</v>
      </c>
      <c r="C323" s="6" t="s">
        <v>18</v>
      </c>
      <c r="D323" s="6">
        <v>3422013.5405592201</v>
      </c>
    </row>
    <row r="324" spans="1:4" x14ac:dyDescent="0.25">
      <c r="A324" s="6" t="s">
        <v>127</v>
      </c>
      <c r="B324" s="6" t="s">
        <v>128</v>
      </c>
      <c r="C324" s="6" t="s">
        <v>15</v>
      </c>
      <c r="D324" s="6">
        <v>5270670.1729071103</v>
      </c>
    </row>
    <row r="325" spans="1:4" x14ac:dyDescent="0.25">
      <c r="A325" s="6" t="s">
        <v>127</v>
      </c>
      <c r="B325" s="6" t="s">
        <v>128</v>
      </c>
      <c r="C325" s="6" t="s">
        <v>17</v>
      </c>
      <c r="D325" s="6">
        <v>3750904.4858504599</v>
      </c>
    </row>
    <row r="326" spans="1:4" x14ac:dyDescent="0.25">
      <c r="A326" s="6" t="s">
        <v>127</v>
      </c>
      <c r="B326" s="6" t="s">
        <v>128</v>
      </c>
      <c r="C326" s="6" t="s">
        <v>18</v>
      </c>
      <c r="D326" s="6">
        <v>4002113.1697629401</v>
      </c>
    </row>
    <row r="327" spans="1:4" x14ac:dyDescent="0.25">
      <c r="A327" s="6" t="s">
        <v>129</v>
      </c>
      <c r="B327" s="6" t="s">
        <v>130</v>
      </c>
      <c r="C327" s="6" t="s">
        <v>15</v>
      </c>
      <c r="D327" s="6">
        <v>2119755.07665264</v>
      </c>
    </row>
    <row r="328" spans="1:4" x14ac:dyDescent="0.25">
      <c r="A328" s="6" t="s">
        <v>129</v>
      </c>
      <c r="B328" s="6" t="s">
        <v>130</v>
      </c>
      <c r="C328" s="6" t="s">
        <v>16</v>
      </c>
      <c r="D328" s="6">
        <v>1750000</v>
      </c>
    </row>
    <row r="329" spans="1:4" x14ac:dyDescent="0.25">
      <c r="A329" s="6" t="s">
        <v>129</v>
      </c>
      <c r="B329" s="6" t="s">
        <v>130</v>
      </c>
      <c r="C329" s="6" t="s">
        <v>18</v>
      </c>
      <c r="D329" s="6">
        <v>3763518.9938464798</v>
      </c>
    </row>
    <row r="330" spans="1:4" x14ac:dyDescent="0.25">
      <c r="A330" s="6" t="s">
        <v>131</v>
      </c>
      <c r="B330" s="6" t="s">
        <v>132</v>
      </c>
      <c r="C330" s="6" t="s">
        <v>15</v>
      </c>
      <c r="D330" s="6">
        <v>684283.54059236404</v>
      </c>
    </row>
    <row r="331" spans="1:4" x14ac:dyDescent="0.25">
      <c r="A331" s="6" t="s">
        <v>131</v>
      </c>
      <c r="B331" s="6" t="s">
        <v>132</v>
      </c>
      <c r="C331" s="6" t="s">
        <v>17</v>
      </c>
      <c r="D331" s="6">
        <v>1395596.2242515699</v>
      </c>
    </row>
    <row r="332" spans="1:4" x14ac:dyDescent="0.25">
      <c r="A332" s="6" t="s">
        <v>131</v>
      </c>
      <c r="B332" s="6" t="s">
        <v>132</v>
      </c>
      <c r="C332" s="6" t="s">
        <v>18</v>
      </c>
      <c r="D332" s="6">
        <v>1418384.0217791901</v>
      </c>
    </row>
    <row r="333" spans="1:4" x14ac:dyDescent="0.25">
      <c r="A333" s="6" t="s">
        <v>133</v>
      </c>
      <c r="B333" s="6" t="s">
        <v>134</v>
      </c>
      <c r="C333" s="6" t="s">
        <v>15</v>
      </c>
      <c r="D333" s="6">
        <v>1045274.72618725</v>
      </c>
    </row>
    <row r="334" spans="1:4" x14ac:dyDescent="0.25">
      <c r="A334" s="6" t="s">
        <v>133</v>
      </c>
      <c r="B334" s="6" t="s">
        <v>134</v>
      </c>
      <c r="C334" s="6" t="s">
        <v>17</v>
      </c>
      <c r="D334" s="6">
        <v>819793.60048217804</v>
      </c>
    </row>
    <row r="335" spans="1:4" x14ac:dyDescent="0.25">
      <c r="A335" s="6" t="s">
        <v>133</v>
      </c>
      <c r="B335" s="6" t="s">
        <v>134</v>
      </c>
      <c r="C335" s="6" t="s">
        <v>18</v>
      </c>
      <c r="D335" s="6">
        <v>1547065.2275276801</v>
      </c>
    </row>
    <row r="336" spans="1:4" x14ac:dyDescent="0.25">
      <c r="A336" s="6" t="s">
        <v>135</v>
      </c>
      <c r="B336" s="6" t="s">
        <v>136</v>
      </c>
      <c r="C336" s="6" t="s">
        <v>15</v>
      </c>
      <c r="D336" s="6">
        <v>579834.14117742097</v>
      </c>
    </row>
    <row r="337" spans="1:4" x14ac:dyDescent="0.25">
      <c r="A337" s="6" t="s">
        <v>135</v>
      </c>
      <c r="B337" s="6" t="s">
        <v>136</v>
      </c>
      <c r="C337" s="6" t="s">
        <v>17</v>
      </c>
      <c r="D337" s="6">
        <v>373294.18089218298</v>
      </c>
    </row>
    <row r="338" spans="1:4" x14ac:dyDescent="0.25">
      <c r="A338" s="6" t="s">
        <v>135</v>
      </c>
      <c r="B338" s="6" t="s">
        <v>136</v>
      </c>
      <c r="C338" s="6" t="s">
        <v>18</v>
      </c>
      <c r="D338" s="6">
        <v>908314.06892883102</v>
      </c>
    </row>
    <row r="339" spans="1:4" x14ac:dyDescent="0.25">
      <c r="A339" s="6" t="s">
        <v>137</v>
      </c>
      <c r="B339" s="6" t="s">
        <v>138</v>
      </c>
      <c r="C339" s="6" t="s">
        <v>15</v>
      </c>
      <c r="D339" s="6">
        <v>1123617.9974382201</v>
      </c>
    </row>
    <row r="340" spans="1:4" x14ac:dyDescent="0.25">
      <c r="A340" s="6" t="s">
        <v>137</v>
      </c>
      <c r="B340" s="6" t="s">
        <v>138</v>
      </c>
      <c r="C340" s="6" t="s">
        <v>17</v>
      </c>
      <c r="D340" s="6">
        <v>511205.32322096301</v>
      </c>
    </row>
    <row r="341" spans="1:4" x14ac:dyDescent="0.25">
      <c r="A341" s="6" t="s">
        <v>137</v>
      </c>
      <c r="B341" s="6" t="s">
        <v>138</v>
      </c>
      <c r="C341" s="6" t="s">
        <v>18</v>
      </c>
      <c r="D341" s="6">
        <v>1173972.1860261401</v>
      </c>
    </row>
    <row r="342" spans="1:4" x14ac:dyDescent="0.25">
      <c r="A342" s="6" t="s">
        <v>139</v>
      </c>
      <c r="B342" s="6" t="s">
        <v>140</v>
      </c>
      <c r="C342" s="6" t="s">
        <v>15</v>
      </c>
      <c r="D342" s="6">
        <v>820952.94105216698</v>
      </c>
    </row>
    <row r="343" spans="1:4" x14ac:dyDescent="0.25">
      <c r="A343" s="6" t="s">
        <v>139</v>
      </c>
      <c r="B343" s="6" t="s">
        <v>140</v>
      </c>
      <c r="C343" s="6" t="s">
        <v>17</v>
      </c>
      <c r="D343" s="6">
        <v>911759.24781999702</v>
      </c>
    </row>
    <row r="344" spans="1:4" x14ac:dyDescent="0.25">
      <c r="A344" s="6" t="s">
        <v>139</v>
      </c>
      <c r="B344" s="6" t="s">
        <v>140</v>
      </c>
      <c r="C344" s="6" t="s">
        <v>18</v>
      </c>
      <c r="D344" s="6">
        <v>1486535.58247572</v>
      </c>
    </row>
    <row r="345" spans="1:4" x14ac:dyDescent="0.25">
      <c r="A345" s="6" t="s">
        <v>141</v>
      </c>
      <c r="B345" s="6" t="s">
        <v>142</v>
      </c>
      <c r="C345" s="6" t="s">
        <v>15</v>
      </c>
      <c r="D345" s="6">
        <v>367291.34821897198</v>
      </c>
    </row>
    <row r="346" spans="1:4" x14ac:dyDescent="0.25">
      <c r="A346" s="6" t="s">
        <v>141</v>
      </c>
      <c r="B346" s="6" t="s">
        <v>142</v>
      </c>
      <c r="C346" s="6" t="s">
        <v>17</v>
      </c>
      <c r="D346" s="6">
        <v>1225794.94300699</v>
      </c>
    </row>
    <row r="347" spans="1:4" x14ac:dyDescent="0.25">
      <c r="A347" s="6" t="s">
        <v>141</v>
      </c>
      <c r="B347" s="6" t="s">
        <v>142</v>
      </c>
      <c r="C347" s="6" t="s">
        <v>18</v>
      </c>
      <c r="D347" s="6">
        <v>610062.45497984299</v>
      </c>
    </row>
    <row r="348" spans="1:4" x14ac:dyDescent="0.25">
      <c r="A348" s="6" t="s">
        <v>143</v>
      </c>
      <c r="B348" s="6" t="s">
        <v>144</v>
      </c>
      <c r="C348" s="6" t="s">
        <v>15</v>
      </c>
      <c r="D348" s="6">
        <v>2310584.3278318099</v>
      </c>
    </row>
    <row r="349" spans="1:4" x14ac:dyDescent="0.25">
      <c r="A349" s="6" t="s">
        <v>143</v>
      </c>
      <c r="B349" s="6" t="s">
        <v>144</v>
      </c>
      <c r="C349" s="6" t="s">
        <v>17</v>
      </c>
      <c r="D349" s="6">
        <v>1104139.7678036201</v>
      </c>
    </row>
    <row r="350" spans="1:4" x14ac:dyDescent="0.25">
      <c r="A350" s="6" t="s">
        <v>143</v>
      </c>
      <c r="B350" s="6" t="s">
        <v>144</v>
      </c>
      <c r="C350" s="6" t="s">
        <v>18</v>
      </c>
      <c r="D350" s="6">
        <v>1206509.1465710199</v>
      </c>
    </row>
    <row r="351" spans="1:4" x14ac:dyDescent="0.25">
      <c r="A351" s="6" t="s">
        <v>145</v>
      </c>
      <c r="B351" s="6" t="s">
        <v>146</v>
      </c>
      <c r="C351" s="6" t="s">
        <v>15</v>
      </c>
      <c r="D351" s="6">
        <v>451925.07845806901</v>
      </c>
    </row>
    <row r="352" spans="1:4" x14ac:dyDescent="0.25">
      <c r="A352" s="6" t="s">
        <v>145</v>
      </c>
      <c r="B352" s="6" t="s">
        <v>146</v>
      </c>
      <c r="C352" s="6" t="s">
        <v>17</v>
      </c>
      <c r="D352" s="6">
        <v>302891.83016903599</v>
      </c>
    </row>
    <row r="353" spans="1:4" x14ac:dyDescent="0.25">
      <c r="A353" s="6" t="s">
        <v>145</v>
      </c>
      <c r="B353" s="6" t="s">
        <v>146</v>
      </c>
      <c r="C353" s="6" t="s">
        <v>18</v>
      </c>
      <c r="D353" s="6">
        <v>767549.23262407503</v>
      </c>
    </row>
    <row r="354" spans="1:4" x14ac:dyDescent="0.25">
      <c r="A354" s="6" t="s">
        <v>147</v>
      </c>
      <c r="B354" s="6" t="s">
        <v>148</v>
      </c>
      <c r="C354" s="6" t="s">
        <v>15</v>
      </c>
      <c r="D354" s="6">
        <v>797212.57256409398</v>
      </c>
    </row>
    <row r="355" spans="1:4" x14ac:dyDescent="0.25">
      <c r="A355" s="6" t="s">
        <v>147</v>
      </c>
      <c r="B355" s="6" t="s">
        <v>148</v>
      </c>
      <c r="C355" s="6" t="s">
        <v>17</v>
      </c>
      <c r="D355" s="6">
        <v>1191111.0604137499</v>
      </c>
    </row>
    <row r="356" spans="1:4" x14ac:dyDescent="0.25">
      <c r="A356" s="6" t="s">
        <v>147</v>
      </c>
      <c r="B356" s="6" t="s">
        <v>148</v>
      </c>
      <c r="C356" s="6" t="s">
        <v>18</v>
      </c>
      <c r="D356" s="6">
        <v>1486099.47340809</v>
      </c>
    </row>
    <row r="357" spans="1:4" x14ac:dyDescent="0.25">
      <c r="A357" s="6" t="s">
        <v>149</v>
      </c>
      <c r="B357" s="6" t="s">
        <v>150</v>
      </c>
      <c r="C357" s="6" t="s">
        <v>15</v>
      </c>
      <c r="D357" s="6">
        <v>927686.57739238604</v>
      </c>
    </row>
    <row r="358" spans="1:4" x14ac:dyDescent="0.25">
      <c r="A358" s="6" t="s">
        <v>149</v>
      </c>
      <c r="B358" s="6" t="s">
        <v>150</v>
      </c>
      <c r="C358" s="6" t="s">
        <v>17</v>
      </c>
      <c r="D358" s="6">
        <v>895369.91304500098</v>
      </c>
    </row>
    <row r="359" spans="1:4" x14ac:dyDescent="0.25">
      <c r="A359" s="6" t="s">
        <v>149</v>
      </c>
      <c r="B359" s="6" t="s">
        <v>150</v>
      </c>
      <c r="C359" s="6" t="s">
        <v>18</v>
      </c>
      <c r="D359" s="6">
        <v>1098664.3948455099</v>
      </c>
    </row>
    <row r="360" spans="1:4" x14ac:dyDescent="0.25">
      <c r="A360" s="6" t="s">
        <v>151</v>
      </c>
      <c r="B360" s="6" t="s">
        <v>152</v>
      </c>
      <c r="C360" s="6" t="s">
        <v>15</v>
      </c>
      <c r="D360" s="6">
        <v>1205748.9217145301</v>
      </c>
    </row>
    <row r="361" spans="1:4" x14ac:dyDescent="0.25">
      <c r="A361" s="6" t="s">
        <v>151</v>
      </c>
      <c r="B361" s="6" t="s">
        <v>152</v>
      </c>
      <c r="C361" s="6" t="s">
        <v>17</v>
      </c>
      <c r="D361" s="6">
        <v>1046655.43568765</v>
      </c>
    </row>
    <row r="362" spans="1:4" x14ac:dyDescent="0.25">
      <c r="A362" s="6" t="s">
        <v>151</v>
      </c>
      <c r="B362" s="6" t="s">
        <v>152</v>
      </c>
      <c r="C362" s="6" t="s">
        <v>18</v>
      </c>
      <c r="D362" s="6">
        <v>1127616.2190682699</v>
      </c>
    </row>
    <row r="363" spans="1:4" x14ac:dyDescent="0.25">
      <c r="A363" s="6" t="s">
        <v>153</v>
      </c>
      <c r="B363" s="6" t="s">
        <v>154</v>
      </c>
      <c r="C363" s="6" t="s">
        <v>15</v>
      </c>
      <c r="D363" s="6">
        <v>690451.35741781502</v>
      </c>
    </row>
    <row r="364" spans="1:4" x14ac:dyDescent="0.25">
      <c r="A364" s="6" t="s">
        <v>153</v>
      </c>
      <c r="B364" s="6" t="s">
        <v>154</v>
      </c>
      <c r="C364" s="6" t="s">
        <v>17</v>
      </c>
      <c r="D364" s="6">
        <v>930972.61377333896</v>
      </c>
    </row>
    <row r="365" spans="1:4" x14ac:dyDescent="0.25">
      <c r="A365" s="6" t="s">
        <v>153</v>
      </c>
      <c r="B365" s="6" t="s">
        <v>154</v>
      </c>
      <c r="C365" s="6" t="s">
        <v>18</v>
      </c>
      <c r="D365" s="6">
        <v>1431455.9612882801</v>
      </c>
    </row>
    <row r="366" spans="1:4" x14ac:dyDescent="0.25">
      <c r="A366" s="6" t="s">
        <v>155</v>
      </c>
      <c r="B366" s="6" t="s">
        <v>156</v>
      </c>
      <c r="C366" s="6" t="s">
        <v>15</v>
      </c>
      <c r="D366" s="6">
        <v>677813.50951873104</v>
      </c>
    </row>
    <row r="367" spans="1:4" x14ac:dyDescent="0.25">
      <c r="A367" s="6" t="s">
        <v>155</v>
      </c>
      <c r="B367" s="6" t="s">
        <v>156</v>
      </c>
      <c r="C367" s="6" t="s">
        <v>17</v>
      </c>
      <c r="D367" s="6">
        <v>1128478.49325036</v>
      </c>
    </row>
    <row r="368" spans="1:4" x14ac:dyDescent="0.25">
      <c r="A368" s="6" t="s">
        <v>155</v>
      </c>
      <c r="B368" s="6" t="s">
        <v>156</v>
      </c>
      <c r="C368" s="6" t="s">
        <v>18</v>
      </c>
      <c r="D368" s="6">
        <v>994591.50453820801</v>
      </c>
    </row>
    <row r="369" spans="1:4" x14ac:dyDescent="0.25">
      <c r="A369" s="6" t="s">
        <v>157</v>
      </c>
      <c r="B369" s="6" t="s">
        <v>158</v>
      </c>
      <c r="C369" s="6" t="s">
        <v>15</v>
      </c>
      <c r="D369" s="6">
        <v>2200000</v>
      </c>
    </row>
    <row r="370" spans="1:4" x14ac:dyDescent="0.25">
      <c r="A370" s="6" t="s">
        <v>157</v>
      </c>
      <c r="B370" s="6" t="s">
        <v>158</v>
      </c>
      <c r="C370" s="6" t="s">
        <v>16</v>
      </c>
      <c r="D370" s="6">
        <v>0</v>
      </c>
    </row>
    <row r="371" spans="1:4" x14ac:dyDescent="0.25">
      <c r="A371" s="6" t="s">
        <v>157</v>
      </c>
      <c r="B371" s="6" t="s">
        <v>158</v>
      </c>
      <c r="C371" s="6" t="s">
        <v>17</v>
      </c>
      <c r="D371" s="6">
        <v>1350659.778775</v>
      </c>
    </row>
    <row r="372" spans="1:4" x14ac:dyDescent="0.25">
      <c r="A372" s="6" t="s">
        <v>157</v>
      </c>
      <c r="B372" s="6" t="s">
        <v>158</v>
      </c>
      <c r="C372" s="6" t="s">
        <v>18</v>
      </c>
      <c r="D372" s="6">
        <v>1392180.5010395499</v>
      </c>
    </row>
    <row r="373" spans="1:4" x14ac:dyDescent="0.25">
      <c r="A373" s="6" t="s">
        <v>159</v>
      </c>
      <c r="B373" s="6" t="s">
        <v>160</v>
      </c>
      <c r="C373" s="6" t="s">
        <v>15</v>
      </c>
      <c r="D373" s="6">
        <v>1050000</v>
      </c>
    </row>
    <row r="374" spans="1:4" x14ac:dyDescent="0.25">
      <c r="A374" s="6" t="s">
        <v>159</v>
      </c>
      <c r="B374" s="6" t="s">
        <v>160</v>
      </c>
      <c r="C374" s="6" t="s">
        <v>17</v>
      </c>
      <c r="D374" s="6">
        <v>725639.07753540797</v>
      </c>
    </row>
    <row r="375" spans="1:4" x14ac:dyDescent="0.25">
      <c r="A375" s="6" t="s">
        <v>159</v>
      </c>
      <c r="B375" s="6" t="s">
        <v>160</v>
      </c>
      <c r="C375" s="6" t="s">
        <v>18</v>
      </c>
      <c r="D375" s="6">
        <v>1255204.41565452</v>
      </c>
    </row>
    <row r="376" spans="1:4" x14ac:dyDescent="0.25">
      <c r="A376" s="6" t="s">
        <v>161</v>
      </c>
      <c r="B376" s="6" t="s">
        <v>162</v>
      </c>
      <c r="C376" s="6" t="s">
        <v>15</v>
      </c>
      <c r="D376" s="6">
        <v>616668.78295528295</v>
      </c>
    </row>
    <row r="377" spans="1:4" x14ac:dyDescent="0.25">
      <c r="A377" s="6" t="s">
        <v>161</v>
      </c>
      <c r="B377" s="6" t="s">
        <v>162</v>
      </c>
      <c r="C377" s="6" t="s">
        <v>17</v>
      </c>
      <c r="D377" s="6">
        <v>388402.66226476402</v>
      </c>
    </row>
    <row r="378" spans="1:4" x14ac:dyDescent="0.25">
      <c r="A378" s="6" t="s">
        <v>161</v>
      </c>
      <c r="B378" s="6" t="s">
        <v>162</v>
      </c>
      <c r="C378" s="6" t="s">
        <v>18</v>
      </c>
      <c r="D378" s="6">
        <v>976443.89804726501</v>
      </c>
    </row>
    <row r="379" spans="1:4" x14ac:dyDescent="0.25">
      <c r="A379" s="6" t="s">
        <v>163</v>
      </c>
      <c r="B379" s="6" t="s">
        <v>164</v>
      </c>
      <c r="C379" s="6" t="s">
        <v>15</v>
      </c>
      <c r="D379" s="6">
        <v>1174142.15000204</v>
      </c>
    </row>
    <row r="380" spans="1:4" x14ac:dyDescent="0.25">
      <c r="A380" s="6" t="s">
        <v>163</v>
      </c>
      <c r="B380" s="6" t="s">
        <v>164</v>
      </c>
      <c r="C380" s="6" t="s">
        <v>16</v>
      </c>
      <c r="D380" s="6">
        <v>66666.666666666701</v>
      </c>
    </row>
    <row r="381" spans="1:4" x14ac:dyDescent="0.25">
      <c r="A381" s="6" t="s">
        <v>163</v>
      </c>
      <c r="B381" s="6" t="s">
        <v>164</v>
      </c>
      <c r="C381" s="6" t="s">
        <v>17</v>
      </c>
      <c r="D381" s="6">
        <v>1468357.8116929701</v>
      </c>
    </row>
    <row r="382" spans="1:4" x14ac:dyDescent="0.25">
      <c r="A382" s="6" t="s">
        <v>163</v>
      </c>
      <c r="B382" s="6" t="s">
        <v>164</v>
      </c>
      <c r="C382" s="6" t="s">
        <v>18</v>
      </c>
      <c r="D382" s="6">
        <v>1365069.38971177</v>
      </c>
    </row>
    <row r="383" spans="1:4" x14ac:dyDescent="0.25">
      <c r="A383" s="6" t="s">
        <v>165</v>
      </c>
      <c r="B383" s="6" t="s">
        <v>166</v>
      </c>
      <c r="C383" s="6" t="s">
        <v>15</v>
      </c>
      <c r="D383" s="6">
        <v>2304106.3658410101</v>
      </c>
    </row>
    <row r="384" spans="1:4" x14ac:dyDescent="0.25">
      <c r="A384" s="6" t="s">
        <v>165</v>
      </c>
      <c r="B384" s="6" t="s">
        <v>166</v>
      </c>
      <c r="C384" s="6" t="s">
        <v>17</v>
      </c>
      <c r="D384" s="6">
        <v>1644226.11750843</v>
      </c>
    </row>
    <row r="385" spans="1:4" x14ac:dyDescent="0.25">
      <c r="A385" s="6" t="s">
        <v>165</v>
      </c>
      <c r="B385" s="6" t="s">
        <v>166</v>
      </c>
      <c r="C385" s="6" t="s">
        <v>18</v>
      </c>
      <c r="D385" s="6">
        <v>1763909.44682581</v>
      </c>
    </row>
    <row r="386" spans="1:4" x14ac:dyDescent="0.25">
      <c r="A386" s="6" t="s">
        <v>167</v>
      </c>
      <c r="B386" s="6" t="s">
        <v>168</v>
      </c>
      <c r="C386" s="6" t="s">
        <v>15</v>
      </c>
      <c r="D386" s="6">
        <v>1650018.61295775</v>
      </c>
    </row>
    <row r="387" spans="1:4" x14ac:dyDescent="0.25">
      <c r="A387" s="6" t="s">
        <v>167</v>
      </c>
      <c r="B387" s="6" t="s">
        <v>168</v>
      </c>
      <c r="C387" s="6" t="s">
        <v>17</v>
      </c>
      <c r="D387" s="6">
        <v>2502595.3718019598</v>
      </c>
    </row>
    <row r="388" spans="1:4" x14ac:dyDescent="0.25">
      <c r="A388" s="6" t="s">
        <v>167</v>
      </c>
      <c r="B388" s="6" t="s">
        <v>168</v>
      </c>
      <c r="C388" s="6" t="s">
        <v>18</v>
      </c>
      <c r="D388" s="6">
        <v>1066152.16967481</v>
      </c>
    </row>
    <row r="389" spans="1:4" x14ac:dyDescent="0.25">
      <c r="A389" s="6" t="s">
        <v>169</v>
      </c>
      <c r="B389" s="6" t="s">
        <v>170</v>
      </c>
      <c r="C389" s="6" t="s">
        <v>15</v>
      </c>
      <c r="D389" s="6">
        <v>1247767.7809607701</v>
      </c>
    </row>
    <row r="390" spans="1:4" x14ac:dyDescent="0.25">
      <c r="A390" s="6" t="s">
        <v>169</v>
      </c>
      <c r="B390" s="6" t="s">
        <v>170</v>
      </c>
      <c r="C390" s="6" t="s">
        <v>17</v>
      </c>
      <c r="D390" s="6">
        <v>470824.104900476</v>
      </c>
    </row>
    <row r="391" spans="1:4" x14ac:dyDescent="0.25">
      <c r="A391" s="6" t="s">
        <v>169</v>
      </c>
      <c r="B391" s="6" t="s">
        <v>170</v>
      </c>
      <c r="C391" s="6" t="s">
        <v>18</v>
      </c>
      <c r="D391" s="6">
        <v>1181639.1313945299</v>
      </c>
    </row>
    <row r="392" spans="1:4" x14ac:dyDescent="0.25">
      <c r="A392" s="6" t="s">
        <v>171</v>
      </c>
      <c r="B392" s="6" t="s">
        <v>172</v>
      </c>
      <c r="C392" s="6" t="s">
        <v>15</v>
      </c>
      <c r="D392" s="6">
        <v>460771.04078887898</v>
      </c>
    </row>
    <row r="393" spans="1:4" x14ac:dyDescent="0.25">
      <c r="A393" s="6" t="s">
        <v>171</v>
      </c>
      <c r="B393" s="6" t="s">
        <v>172</v>
      </c>
      <c r="C393" s="6" t="s">
        <v>17</v>
      </c>
      <c r="D393" s="6">
        <v>1090527.34086107</v>
      </c>
    </row>
    <row r="394" spans="1:4" x14ac:dyDescent="0.25">
      <c r="A394" s="6" t="s">
        <v>171</v>
      </c>
      <c r="B394" s="6" t="s">
        <v>172</v>
      </c>
      <c r="C394" s="6" t="s">
        <v>18</v>
      </c>
      <c r="D394" s="6">
        <v>1003379.06616084</v>
      </c>
    </row>
    <row r="395" spans="1:4" x14ac:dyDescent="0.25">
      <c r="A395" s="6" t="s">
        <v>173</v>
      </c>
      <c r="B395" s="6" t="s">
        <v>174</v>
      </c>
      <c r="C395" s="6" t="s">
        <v>15</v>
      </c>
      <c r="D395" s="6">
        <v>908526</v>
      </c>
    </row>
    <row r="396" spans="1:4" x14ac:dyDescent="0.25">
      <c r="A396" s="6" t="s">
        <v>173</v>
      </c>
      <c r="B396" s="6" t="s">
        <v>174</v>
      </c>
      <c r="C396" s="6" t="s">
        <v>17</v>
      </c>
      <c r="D396" s="6">
        <v>369463.40646732901</v>
      </c>
    </row>
    <row r="397" spans="1:4" x14ac:dyDescent="0.25">
      <c r="A397" s="6" t="s">
        <v>173</v>
      </c>
      <c r="B397" s="6" t="s">
        <v>174</v>
      </c>
      <c r="C397" s="6" t="s">
        <v>18</v>
      </c>
      <c r="D397" s="6">
        <v>983769.01420284202</v>
      </c>
    </row>
    <row r="398" spans="1:4" x14ac:dyDescent="0.25">
      <c r="A398" s="6" t="s">
        <v>175</v>
      </c>
      <c r="B398" s="6" t="s">
        <v>176</v>
      </c>
      <c r="C398" s="6" t="s">
        <v>15</v>
      </c>
      <c r="D398" s="6">
        <v>847965.10338671994</v>
      </c>
    </row>
    <row r="399" spans="1:4" x14ac:dyDescent="0.25">
      <c r="A399" s="6" t="s">
        <v>175</v>
      </c>
      <c r="B399" s="6" t="s">
        <v>176</v>
      </c>
      <c r="C399" s="6" t="s">
        <v>17</v>
      </c>
      <c r="D399" s="6">
        <v>154973.14454368199</v>
      </c>
    </row>
    <row r="400" spans="1:4" x14ac:dyDescent="0.25">
      <c r="A400" s="6" t="s">
        <v>175</v>
      </c>
      <c r="B400" s="6" t="s">
        <v>176</v>
      </c>
      <c r="C400" s="6" t="s">
        <v>18</v>
      </c>
      <c r="D400" s="6">
        <v>654043.74946840201</v>
      </c>
    </row>
    <row r="401" spans="1:4" x14ac:dyDescent="0.25">
      <c r="A401" s="6" t="s">
        <v>177</v>
      </c>
      <c r="B401" s="6" t="s">
        <v>178</v>
      </c>
      <c r="C401" s="6" t="s">
        <v>15</v>
      </c>
      <c r="D401" s="6">
        <v>668797.52242523897</v>
      </c>
    </row>
    <row r="402" spans="1:4" x14ac:dyDescent="0.25">
      <c r="A402" s="6" t="s">
        <v>177</v>
      </c>
      <c r="B402" s="6" t="s">
        <v>178</v>
      </c>
      <c r="C402" s="6" t="s">
        <v>17</v>
      </c>
      <c r="D402" s="6">
        <v>247464.36734027401</v>
      </c>
    </row>
    <row r="403" spans="1:4" x14ac:dyDescent="0.25">
      <c r="A403" s="6" t="s">
        <v>177</v>
      </c>
      <c r="B403" s="6" t="s">
        <v>178</v>
      </c>
      <c r="C403" s="6" t="s">
        <v>18</v>
      </c>
      <c r="D403" s="6">
        <v>655888.52459382499</v>
      </c>
    </row>
    <row r="404" spans="1:4" x14ac:dyDescent="0.25">
      <c r="A404" s="6" t="s">
        <v>179</v>
      </c>
      <c r="B404" s="6" t="s">
        <v>180</v>
      </c>
      <c r="C404" s="6" t="s">
        <v>15</v>
      </c>
      <c r="D404" s="6">
        <v>339451.07307444699</v>
      </c>
    </row>
    <row r="405" spans="1:4" x14ac:dyDescent="0.25">
      <c r="A405" s="6" t="s">
        <v>179</v>
      </c>
      <c r="B405" s="6" t="s">
        <v>180</v>
      </c>
      <c r="C405" s="6" t="s">
        <v>17</v>
      </c>
      <c r="D405" s="6">
        <v>420026.85125474399</v>
      </c>
    </row>
    <row r="406" spans="1:4" x14ac:dyDescent="0.25">
      <c r="A406" s="6" t="s">
        <v>179</v>
      </c>
      <c r="B406" s="6" t="s">
        <v>180</v>
      </c>
      <c r="C406" s="6" t="s">
        <v>18</v>
      </c>
      <c r="D406" s="6">
        <v>396567.35290405701</v>
      </c>
    </row>
    <row r="407" spans="1:4" x14ac:dyDescent="0.25">
      <c r="A407" s="6" t="s">
        <v>181</v>
      </c>
      <c r="B407" s="6" t="s">
        <v>182</v>
      </c>
      <c r="C407" s="6" t="s">
        <v>15</v>
      </c>
      <c r="D407" s="6">
        <v>696286.77806329099</v>
      </c>
    </row>
    <row r="408" spans="1:4" x14ac:dyDescent="0.25">
      <c r="A408" s="6" t="s">
        <v>181</v>
      </c>
      <c r="B408" s="6" t="s">
        <v>182</v>
      </c>
      <c r="C408" s="6" t="s">
        <v>17</v>
      </c>
      <c r="D408" s="6">
        <v>298076.08182140201</v>
      </c>
    </row>
    <row r="409" spans="1:4" x14ac:dyDescent="0.25">
      <c r="A409" s="6" t="s">
        <v>181</v>
      </c>
      <c r="B409" s="6" t="s">
        <v>182</v>
      </c>
      <c r="C409" s="6" t="s">
        <v>18</v>
      </c>
      <c r="D409" s="6">
        <v>612814.739440604</v>
      </c>
    </row>
    <row r="410" spans="1:4" x14ac:dyDescent="0.25">
      <c r="A410" s="6" t="s">
        <v>183</v>
      </c>
      <c r="B410" s="6" t="s">
        <v>184</v>
      </c>
      <c r="C410" s="6" t="s">
        <v>15</v>
      </c>
      <c r="D410" s="6">
        <v>411938.85677612398</v>
      </c>
    </row>
    <row r="411" spans="1:4" x14ac:dyDescent="0.25">
      <c r="A411" s="6" t="s">
        <v>183</v>
      </c>
      <c r="B411" s="6" t="s">
        <v>184</v>
      </c>
      <c r="C411" s="6" t="s">
        <v>17</v>
      </c>
      <c r="D411" s="6">
        <v>465778.63370096602</v>
      </c>
    </row>
    <row r="412" spans="1:4" x14ac:dyDescent="0.25">
      <c r="A412" s="6" t="s">
        <v>183</v>
      </c>
      <c r="B412" s="6" t="s">
        <v>184</v>
      </c>
      <c r="C412" s="6" t="s">
        <v>18</v>
      </c>
      <c r="D412" s="6">
        <v>713245.85354385595</v>
      </c>
    </row>
    <row r="413" spans="1:4" x14ac:dyDescent="0.25">
      <c r="A413" s="6" t="s">
        <v>185</v>
      </c>
      <c r="B413" s="6" t="s">
        <v>186</v>
      </c>
      <c r="C413" s="6" t="s">
        <v>15</v>
      </c>
      <c r="D413" s="6">
        <v>808447.66704626195</v>
      </c>
    </row>
    <row r="414" spans="1:4" x14ac:dyDescent="0.25">
      <c r="A414" s="6" t="s">
        <v>185</v>
      </c>
      <c r="B414" s="6" t="s">
        <v>186</v>
      </c>
      <c r="C414" s="6" t="s">
        <v>17</v>
      </c>
      <c r="D414" s="6">
        <v>738630.33557874896</v>
      </c>
    </row>
    <row r="415" spans="1:4" x14ac:dyDescent="0.25">
      <c r="A415" s="6" t="s">
        <v>185</v>
      </c>
      <c r="B415" s="6" t="s">
        <v>186</v>
      </c>
      <c r="C415" s="6" t="s">
        <v>18</v>
      </c>
      <c r="D415" s="6">
        <v>545629.27780643897</v>
      </c>
    </row>
    <row r="416" spans="1:4" x14ac:dyDescent="0.25">
      <c r="A416" s="6" t="s">
        <v>187</v>
      </c>
      <c r="B416" s="6" t="s">
        <v>188</v>
      </c>
      <c r="C416" s="6" t="s">
        <v>15</v>
      </c>
      <c r="D416" s="6">
        <v>635780.92666217498</v>
      </c>
    </row>
    <row r="417" spans="1:4" x14ac:dyDescent="0.25">
      <c r="A417" s="6" t="s">
        <v>187</v>
      </c>
      <c r="B417" s="6" t="s">
        <v>188</v>
      </c>
      <c r="C417" s="6" t="s">
        <v>17</v>
      </c>
      <c r="D417" s="6">
        <v>935356.38789324905</v>
      </c>
    </row>
    <row r="418" spans="1:4" x14ac:dyDescent="0.25">
      <c r="A418" s="6" t="s">
        <v>187</v>
      </c>
      <c r="B418" s="6" t="s">
        <v>188</v>
      </c>
      <c r="C418" s="6" t="s">
        <v>18</v>
      </c>
      <c r="D418" s="6">
        <v>636486.35612126498</v>
      </c>
    </row>
    <row r="419" spans="1:4" x14ac:dyDescent="0.25">
      <c r="A419" s="6" t="s">
        <v>189</v>
      </c>
      <c r="B419" s="6" t="s">
        <v>190</v>
      </c>
      <c r="C419" s="6" t="s">
        <v>15</v>
      </c>
      <c r="D419" s="6">
        <v>266630.32101438002</v>
      </c>
    </row>
    <row r="420" spans="1:4" x14ac:dyDescent="0.25">
      <c r="A420" s="6" t="s">
        <v>189</v>
      </c>
      <c r="B420" s="6" t="s">
        <v>190</v>
      </c>
      <c r="C420" s="6" t="s">
        <v>17</v>
      </c>
      <c r="D420" s="6">
        <v>325705.86869168899</v>
      </c>
    </row>
    <row r="421" spans="1:4" x14ac:dyDescent="0.25">
      <c r="A421" s="6" t="s">
        <v>189</v>
      </c>
      <c r="B421" s="6" t="s">
        <v>190</v>
      </c>
      <c r="C421" s="6" t="s">
        <v>18</v>
      </c>
      <c r="D421" s="6">
        <v>621233.55687220499</v>
      </c>
    </row>
    <row r="422" spans="1:4" x14ac:dyDescent="0.25">
      <c r="A422" s="6" t="s">
        <v>191</v>
      </c>
      <c r="B422" s="6" t="s">
        <v>192</v>
      </c>
      <c r="C422" s="6" t="s">
        <v>15</v>
      </c>
      <c r="D422" s="6">
        <v>380950.30071203201</v>
      </c>
    </row>
    <row r="423" spans="1:4" x14ac:dyDescent="0.25">
      <c r="A423" s="6" t="s">
        <v>191</v>
      </c>
      <c r="B423" s="6" t="s">
        <v>192</v>
      </c>
      <c r="C423" s="6" t="s">
        <v>17</v>
      </c>
      <c r="D423" s="6">
        <v>282817.17400180001</v>
      </c>
    </row>
    <row r="424" spans="1:4" x14ac:dyDescent="0.25">
      <c r="A424" s="6" t="s">
        <v>191</v>
      </c>
      <c r="B424" s="6" t="s">
        <v>192</v>
      </c>
      <c r="C424" s="6" t="s">
        <v>18</v>
      </c>
      <c r="D424" s="6">
        <v>569051.66168784397</v>
      </c>
    </row>
    <row r="425" spans="1:4" x14ac:dyDescent="0.25">
      <c r="A425" s="6" t="s">
        <v>193</v>
      </c>
      <c r="B425" s="6" t="s">
        <v>194</v>
      </c>
      <c r="C425" s="6" t="s">
        <v>15</v>
      </c>
      <c r="D425" s="6">
        <v>2145104.8895897898</v>
      </c>
    </row>
    <row r="426" spans="1:4" x14ac:dyDescent="0.25">
      <c r="A426" s="6" t="s">
        <v>193</v>
      </c>
      <c r="B426" s="6" t="s">
        <v>194</v>
      </c>
      <c r="C426" s="6" t="s">
        <v>17</v>
      </c>
      <c r="D426" s="6">
        <v>1018673.58323966</v>
      </c>
    </row>
    <row r="427" spans="1:4" x14ac:dyDescent="0.25">
      <c r="A427" s="6" t="s">
        <v>193</v>
      </c>
      <c r="B427" s="6" t="s">
        <v>194</v>
      </c>
      <c r="C427" s="6" t="s">
        <v>18</v>
      </c>
      <c r="D427" s="6">
        <v>1194645.57947395</v>
      </c>
    </row>
    <row r="428" spans="1:4" x14ac:dyDescent="0.25">
      <c r="A428" s="6" t="s">
        <v>195</v>
      </c>
      <c r="B428" s="6" t="s">
        <v>196</v>
      </c>
      <c r="C428" s="6" t="s">
        <v>15</v>
      </c>
      <c r="D428" s="6">
        <v>927080.02331697301</v>
      </c>
    </row>
    <row r="429" spans="1:4" x14ac:dyDescent="0.25">
      <c r="A429" s="6" t="s">
        <v>195</v>
      </c>
      <c r="B429" s="6" t="s">
        <v>196</v>
      </c>
      <c r="C429" s="6" t="s">
        <v>17</v>
      </c>
      <c r="D429" s="6">
        <v>1098181.75080892</v>
      </c>
    </row>
    <row r="430" spans="1:4" x14ac:dyDescent="0.25">
      <c r="A430" s="6" t="s">
        <v>195</v>
      </c>
      <c r="B430" s="6" t="s">
        <v>196</v>
      </c>
      <c r="C430" s="6" t="s">
        <v>18</v>
      </c>
      <c r="D430" s="6">
        <v>594655.19264987402</v>
      </c>
    </row>
    <row r="431" spans="1:4" x14ac:dyDescent="0.25">
      <c r="A431" s="6" t="s">
        <v>197</v>
      </c>
      <c r="B431" s="6" t="s">
        <v>198</v>
      </c>
      <c r="C431" s="6" t="s">
        <v>15</v>
      </c>
      <c r="D431" s="6">
        <v>457695.41107958002</v>
      </c>
    </row>
    <row r="432" spans="1:4" x14ac:dyDescent="0.25">
      <c r="A432" s="6" t="s">
        <v>197</v>
      </c>
      <c r="B432" s="6" t="s">
        <v>198</v>
      </c>
      <c r="C432" s="6" t="s">
        <v>17</v>
      </c>
      <c r="D432" s="6">
        <v>138153.64462266199</v>
      </c>
    </row>
    <row r="433" spans="1:4" x14ac:dyDescent="0.25">
      <c r="A433" s="6" t="s">
        <v>197</v>
      </c>
      <c r="B433" s="6" t="s">
        <v>198</v>
      </c>
      <c r="C433" s="6" t="s">
        <v>18</v>
      </c>
      <c r="D433" s="6">
        <v>438965.793696073</v>
      </c>
    </row>
    <row r="434" spans="1:4" x14ac:dyDescent="0.25">
      <c r="A434" s="6" t="s">
        <v>199</v>
      </c>
      <c r="B434" s="6" t="s">
        <v>200</v>
      </c>
      <c r="C434" s="6" t="s">
        <v>15</v>
      </c>
      <c r="D434" s="6">
        <v>763278.30016910401</v>
      </c>
    </row>
    <row r="435" spans="1:4" x14ac:dyDescent="0.25">
      <c r="A435" s="6" t="s">
        <v>199</v>
      </c>
      <c r="B435" s="6" t="s">
        <v>200</v>
      </c>
      <c r="C435" s="6" t="s">
        <v>17</v>
      </c>
      <c r="D435" s="6">
        <v>883487.82692648401</v>
      </c>
    </row>
    <row r="436" spans="1:4" x14ac:dyDescent="0.25">
      <c r="A436" s="6" t="s">
        <v>199</v>
      </c>
      <c r="B436" s="6" t="s">
        <v>200</v>
      </c>
      <c r="C436" s="6" t="s">
        <v>18</v>
      </c>
      <c r="D436" s="6">
        <v>711376.53701476904</v>
      </c>
    </row>
    <row r="437" spans="1:4" x14ac:dyDescent="0.25">
      <c r="A437" s="6" t="s">
        <v>201</v>
      </c>
      <c r="B437" s="6" t="s">
        <v>202</v>
      </c>
      <c r="C437" s="6" t="s">
        <v>15</v>
      </c>
      <c r="D437" s="6">
        <v>441355.08781727101</v>
      </c>
    </row>
    <row r="438" spans="1:4" x14ac:dyDescent="0.25">
      <c r="A438" s="6" t="s">
        <v>201</v>
      </c>
      <c r="B438" s="6" t="s">
        <v>202</v>
      </c>
      <c r="C438" s="6" t="s">
        <v>17</v>
      </c>
      <c r="D438" s="6">
        <v>339402.49854258797</v>
      </c>
    </row>
    <row r="439" spans="1:4" x14ac:dyDescent="0.25">
      <c r="A439" s="6" t="s">
        <v>201</v>
      </c>
      <c r="B439" s="6" t="s">
        <v>202</v>
      </c>
      <c r="C439" s="6" t="s">
        <v>18</v>
      </c>
      <c r="D439" s="6">
        <v>488217.54447791498</v>
      </c>
    </row>
    <row r="440" spans="1:4" x14ac:dyDescent="0.25">
      <c r="A440" s="6" t="s">
        <v>203</v>
      </c>
      <c r="B440" s="6" t="s">
        <v>204</v>
      </c>
      <c r="C440" s="6" t="s">
        <v>15</v>
      </c>
      <c r="D440" s="6">
        <v>0</v>
      </c>
    </row>
    <row r="441" spans="1:4" x14ac:dyDescent="0.25">
      <c r="A441" s="6" t="s">
        <v>203</v>
      </c>
      <c r="B441" s="6" t="s">
        <v>204</v>
      </c>
      <c r="C441" s="6" t="s">
        <v>17</v>
      </c>
      <c r="D441" s="6">
        <v>546827.88466844999</v>
      </c>
    </row>
    <row r="442" spans="1:4" x14ac:dyDescent="0.25">
      <c r="A442" s="6" t="s">
        <v>203</v>
      </c>
      <c r="B442" s="6" t="s">
        <v>204</v>
      </c>
      <c r="C442" s="6" t="s">
        <v>18</v>
      </c>
      <c r="D442" s="6">
        <v>753420.84615931101</v>
      </c>
    </row>
    <row r="443" spans="1:4" x14ac:dyDescent="0.25">
      <c r="A443" s="6" t="s">
        <v>205</v>
      </c>
      <c r="B443" s="6" t="s">
        <v>206</v>
      </c>
      <c r="C443" s="6" t="s">
        <v>15</v>
      </c>
      <c r="D443" s="6">
        <v>3266480.2003707401</v>
      </c>
    </row>
    <row r="444" spans="1:4" x14ac:dyDescent="0.25">
      <c r="A444" s="6" t="s">
        <v>205</v>
      </c>
      <c r="B444" s="6" t="s">
        <v>206</v>
      </c>
      <c r="C444" s="6" t="s">
        <v>17</v>
      </c>
      <c r="D444" s="6">
        <v>1882019.3382300399</v>
      </c>
    </row>
    <row r="445" spans="1:4" x14ac:dyDescent="0.25">
      <c r="A445" s="6" t="s">
        <v>205</v>
      </c>
      <c r="B445" s="6" t="s">
        <v>206</v>
      </c>
      <c r="C445" s="6" t="s">
        <v>18</v>
      </c>
      <c r="D445" s="6">
        <v>1838301.49819683</v>
      </c>
    </row>
    <row r="446" spans="1:4" x14ac:dyDescent="0.25">
      <c r="A446" s="6" t="s">
        <v>207</v>
      </c>
      <c r="B446" s="6" t="s">
        <v>208</v>
      </c>
      <c r="C446" s="6" t="s">
        <v>15</v>
      </c>
      <c r="D446" s="6">
        <v>400000</v>
      </c>
    </row>
    <row r="447" spans="1:4" x14ac:dyDescent="0.25">
      <c r="A447" s="6" t="s">
        <v>207</v>
      </c>
      <c r="B447" s="6" t="s">
        <v>208</v>
      </c>
      <c r="C447" s="6" t="s">
        <v>17</v>
      </c>
      <c r="D447" s="6">
        <v>862595.35974084202</v>
      </c>
    </row>
    <row r="448" spans="1:4" x14ac:dyDescent="0.25">
      <c r="A448" s="6" t="s">
        <v>207</v>
      </c>
      <c r="B448" s="6" t="s">
        <v>208</v>
      </c>
      <c r="C448" s="6" t="s">
        <v>18</v>
      </c>
      <c r="D448" s="6">
        <v>1434533.4687693999</v>
      </c>
    </row>
    <row r="449" spans="1:4" x14ac:dyDescent="0.25">
      <c r="A449" s="6" t="s">
        <v>209</v>
      </c>
      <c r="B449" s="6" t="s">
        <v>210</v>
      </c>
      <c r="C449" s="6" t="s">
        <v>17</v>
      </c>
      <c r="D449" s="6">
        <v>0</v>
      </c>
    </row>
    <row r="450" spans="1:4" x14ac:dyDescent="0.25">
      <c r="A450" s="6" t="s">
        <v>209</v>
      </c>
      <c r="B450" s="6" t="s">
        <v>210</v>
      </c>
      <c r="C450" s="6" t="s">
        <v>18</v>
      </c>
      <c r="D450" s="6">
        <v>827241.51345615601</v>
      </c>
    </row>
    <row r="451" spans="1:4" x14ac:dyDescent="0.25">
      <c r="A451" s="6" t="s">
        <v>211</v>
      </c>
      <c r="B451" s="6" t="s">
        <v>212</v>
      </c>
      <c r="C451" s="6" t="s">
        <v>15</v>
      </c>
      <c r="D451" s="6">
        <v>523486.07744952501</v>
      </c>
    </row>
    <row r="452" spans="1:4" x14ac:dyDescent="0.25">
      <c r="A452" s="6" t="s">
        <v>211</v>
      </c>
      <c r="B452" s="6" t="s">
        <v>212</v>
      </c>
      <c r="C452" s="6" t="s">
        <v>17</v>
      </c>
      <c r="D452" s="6">
        <v>2121421.5997008202</v>
      </c>
    </row>
    <row r="453" spans="1:4" x14ac:dyDescent="0.25">
      <c r="A453" s="6" t="s">
        <v>211</v>
      </c>
      <c r="B453" s="6" t="s">
        <v>212</v>
      </c>
      <c r="C453" s="6" t="s">
        <v>18</v>
      </c>
      <c r="D453" s="6">
        <v>1254220.3299177401</v>
      </c>
    </row>
    <row r="454" spans="1:4" x14ac:dyDescent="0.25">
      <c r="A454" s="6" t="s">
        <v>213</v>
      </c>
      <c r="B454" s="6" t="s">
        <v>214</v>
      </c>
      <c r="C454" s="6" t="s">
        <v>15</v>
      </c>
      <c r="D454" s="6">
        <v>824273.24459992605</v>
      </c>
    </row>
    <row r="455" spans="1:4" x14ac:dyDescent="0.25">
      <c r="A455" s="6" t="s">
        <v>213</v>
      </c>
      <c r="B455" s="6" t="s">
        <v>214</v>
      </c>
      <c r="C455" s="6" t="s">
        <v>17</v>
      </c>
      <c r="D455" s="6">
        <v>544790.88664340402</v>
      </c>
    </row>
    <row r="456" spans="1:4" x14ac:dyDescent="0.25">
      <c r="A456" s="6" t="s">
        <v>213</v>
      </c>
      <c r="B456" s="6" t="s">
        <v>214</v>
      </c>
      <c r="C456" s="6" t="s">
        <v>18</v>
      </c>
      <c r="D456" s="6">
        <v>844042.98563639598</v>
      </c>
    </row>
    <row r="457" spans="1:4" x14ac:dyDescent="0.25">
      <c r="A457" s="6" t="s">
        <v>215</v>
      </c>
      <c r="B457" s="6" t="s">
        <v>216</v>
      </c>
      <c r="C457" s="6" t="s">
        <v>15</v>
      </c>
      <c r="D457" s="6">
        <v>608784.00637409999</v>
      </c>
    </row>
    <row r="458" spans="1:4" x14ac:dyDescent="0.25">
      <c r="A458" s="6" t="s">
        <v>215</v>
      </c>
      <c r="B458" s="6" t="s">
        <v>216</v>
      </c>
      <c r="C458" s="6" t="s">
        <v>17</v>
      </c>
      <c r="D458" s="6">
        <v>395121.88112303102</v>
      </c>
    </row>
    <row r="459" spans="1:4" x14ac:dyDescent="0.25">
      <c r="A459" s="6" t="s">
        <v>215</v>
      </c>
      <c r="B459" s="6" t="s">
        <v>216</v>
      </c>
      <c r="C459" s="6" t="s">
        <v>18</v>
      </c>
      <c r="D459" s="6">
        <v>1042064.7222174699</v>
      </c>
    </row>
    <row r="460" spans="1:4" x14ac:dyDescent="0.25">
      <c r="A460" s="6" t="s">
        <v>217</v>
      </c>
      <c r="B460" s="6" t="s">
        <v>218</v>
      </c>
      <c r="C460" s="6" t="s">
        <v>15</v>
      </c>
      <c r="D460" s="6">
        <v>2259638.5459880098</v>
      </c>
    </row>
    <row r="461" spans="1:4" x14ac:dyDescent="0.25">
      <c r="A461" s="6" t="s">
        <v>217</v>
      </c>
      <c r="B461" s="6" t="s">
        <v>218</v>
      </c>
      <c r="C461" s="6" t="s">
        <v>17</v>
      </c>
      <c r="D461" s="6">
        <v>1396631.42372291</v>
      </c>
    </row>
    <row r="462" spans="1:4" x14ac:dyDescent="0.25">
      <c r="A462" s="6" t="s">
        <v>217</v>
      </c>
      <c r="B462" s="6" t="s">
        <v>218</v>
      </c>
      <c r="C462" s="6" t="s">
        <v>18</v>
      </c>
      <c r="D462" s="6">
        <v>1271208.77719131</v>
      </c>
    </row>
    <row r="463" spans="1:4" x14ac:dyDescent="0.25">
      <c r="A463" s="6" t="s">
        <v>219</v>
      </c>
      <c r="B463" s="6" t="s">
        <v>220</v>
      </c>
      <c r="C463" s="6" t="s">
        <v>15</v>
      </c>
      <c r="D463" s="6">
        <v>96087.961660392699</v>
      </c>
    </row>
    <row r="464" spans="1:4" x14ac:dyDescent="0.25">
      <c r="A464" s="6" t="s">
        <v>219</v>
      </c>
      <c r="B464" s="6" t="s">
        <v>220</v>
      </c>
      <c r="C464" s="6" t="s">
        <v>17</v>
      </c>
      <c r="D464" s="6">
        <v>634171.30613000004</v>
      </c>
    </row>
    <row r="465" spans="1:4" x14ac:dyDescent="0.25">
      <c r="A465" s="6" t="s">
        <v>219</v>
      </c>
      <c r="B465" s="6" t="s">
        <v>220</v>
      </c>
      <c r="C465" s="6" t="s">
        <v>18</v>
      </c>
      <c r="D465" s="6">
        <v>963255.85859196098</v>
      </c>
    </row>
    <row r="466" spans="1:4" x14ac:dyDescent="0.25">
      <c r="A466" s="6" t="s">
        <v>221</v>
      </c>
      <c r="B466" s="6" t="s">
        <v>222</v>
      </c>
      <c r="C466" s="6" t="s">
        <v>15</v>
      </c>
      <c r="D466" s="6">
        <v>1273444.7224734901</v>
      </c>
    </row>
    <row r="467" spans="1:4" x14ac:dyDescent="0.25">
      <c r="A467" s="6" t="s">
        <v>221</v>
      </c>
      <c r="B467" s="6" t="s">
        <v>222</v>
      </c>
      <c r="C467" s="6" t="s">
        <v>17</v>
      </c>
      <c r="D467" s="6">
        <v>306945.23768337601</v>
      </c>
    </row>
    <row r="468" spans="1:4" x14ac:dyDescent="0.25">
      <c r="A468" s="6" t="s">
        <v>221</v>
      </c>
      <c r="B468" s="6" t="s">
        <v>222</v>
      </c>
      <c r="C468" s="6" t="s">
        <v>18</v>
      </c>
      <c r="D468" s="6">
        <v>626916.71488231199</v>
      </c>
    </row>
    <row r="469" spans="1:4" x14ac:dyDescent="0.25">
      <c r="A469" s="6" t="s">
        <v>223</v>
      </c>
      <c r="B469" s="6" t="s">
        <v>224</v>
      </c>
      <c r="C469" s="6" t="s">
        <v>15</v>
      </c>
      <c r="D469" s="6">
        <v>1047531.5106025001</v>
      </c>
    </row>
    <row r="470" spans="1:4" x14ac:dyDescent="0.25">
      <c r="A470" s="6" t="s">
        <v>223</v>
      </c>
      <c r="B470" s="6" t="s">
        <v>224</v>
      </c>
      <c r="C470" s="6" t="s">
        <v>17</v>
      </c>
      <c r="D470" s="6">
        <v>847259.84420405899</v>
      </c>
    </row>
    <row r="471" spans="1:4" x14ac:dyDescent="0.25">
      <c r="A471" s="6" t="s">
        <v>223</v>
      </c>
      <c r="B471" s="6" t="s">
        <v>224</v>
      </c>
      <c r="C471" s="6" t="s">
        <v>18</v>
      </c>
      <c r="D471" s="6">
        <v>817893.19481384696</v>
      </c>
    </row>
    <row r="472" spans="1:4" x14ac:dyDescent="0.25">
      <c r="A472" s="6" t="s">
        <v>225</v>
      </c>
      <c r="B472" s="6" t="s">
        <v>226</v>
      </c>
      <c r="C472" s="6" t="s">
        <v>15</v>
      </c>
      <c r="D472" s="6">
        <v>451073.19908024301</v>
      </c>
    </row>
    <row r="473" spans="1:4" x14ac:dyDescent="0.25">
      <c r="A473" s="6" t="s">
        <v>225</v>
      </c>
      <c r="B473" s="6" t="s">
        <v>226</v>
      </c>
      <c r="C473" s="6" t="s">
        <v>17</v>
      </c>
      <c r="D473" s="6">
        <v>317873.91834458202</v>
      </c>
    </row>
    <row r="474" spans="1:4" x14ac:dyDescent="0.25">
      <c r="A474" s="6" t="s">
        <v>225</v>
      </c>
      <c r="B474" s="6" t="s">
        <v>226</v>
      </c>
      <c r="C474" s="6" t="s">
        <v>18</v>
      </c>
      <c r="D474" s="6">
        <v>508550.27301302599</v>
      </c>
    </row>
    <row r="475" spans="1:4" x14ac:dyDescent="0.25">
      <c r="A475" s="6" t="s">
        <v>227</v>
      </c>
      <c r="B475" s="6" t="s">
        <v>228</v>
      </c>
      <c r="C475" s="6" t="s">
        <v>15</v>
      </c>
      <c r="D475" s="6">
        <v>339905.72574543097</v>
      </c>
    </row>
    <row r="476" spans="1:4" x14ac:dyDescent="0.25">
      <c r="A476" s="6" t="s">
        <v>227</v>
      </c>
      <c r="B476" s="6" t="s">
        <v>228</v>
      </c>
      <c r="C476" s="6" t="s">
        <v>17</v>
      </c>
      <c r="D476" s="6">
        <v>618239.60767045501</v>
      </c>
    </row>
    <row r="477" spans="1:4" x14ac:dyDescent="0.25">
      <c r="A477" s="6" t="s">
        <v>227</v>
      </c>
      <c r="B477" s="6" t="s">
        <v>228</v>
      </c>
      <c r="C477" s="6" t="s">
        <v>18</v>
      </c>
      <c r="D477" s="6">
        <v>783905.77421361697</v>
      </c>
    </row>
    <row r="478" spans="1:4" x14ac:dyDescent="0.25">
      <c r="A478" s="6" t="s">
        <v>229</v>
      </c>
      <c r="B478" s="6" t="s">
        <v>230</v>
      </c>
      <c r="C478" s="6" t="s">
        <v>15</v>
      </c>
      <c r="D478" s="6">
        <v>266705.64984706999</v>
      </c>
    </row>
    <row r="479" spans="1:4" x14ac:dyDescent="0.25">
      <c r="A479" s="6" t="s">
        <v>229</v>
      </c>
      <c r="B479" s="6" t="s">
        <v>230</v>
      </c>
      <c r="C479" s="6" t="s">
        <v>17</v>
      </c>
      <c r="D479" s="6">
        <v>303772.42519598099</v>
      </c>
    </row>
    <row r="480" spans="1:4" x14ac:dyDescent="0.25">
      <c r="A480" s="6" t="s">
        <v>229</v>
      </c>
      <c r="B480" s="6" t="s">
        <v>230</v>
      </c>
      <c r="C480" s="6" t="s">
        <v>18</v>
      </c>
      <c r="D480" s="6">
        <v>620466.43273799506</v>
      </c>
    </row>
    <row r="481" spans="1:4" x14ac:dyDescent="0.25">
      <c r="A481" s="6" t="s">
        <v>231</v>
      </c>
      <c r="B481" s="6" t="s">
        <v>232</v>
      </c>
      <c r="C481" s="6" t="s">
        <v>15</v>
      </c>
      <c r="D481" s="6">
        <v>299005.33191198402</v>
      </c>
    </row>
    <row r="482" spans="1:4" x14ac:dyDescent="0.25">
      <c r="A482" s="6" t="s">
        <v>231</v>
      </c>
      <c r="B482" s="6" t="s">
        <v>232</v>
      </c>
      <c r="C482" s="6" t="s">
        <v>17</v>
      </c>
      <c r="D482" s="6">
        <v>4997042.3522568597</v>
      </c>
    </row>
    <row r="483" spans="1:4" x14ac:dyDescent="0.25">
      <c r="A483" s="6" t="s">
        <v>231</v>
      </c>
      <c r="B483" s="6" t="s">
        <v>232</v>
      </c>
      <c r="C483" s="6" t="s">
        <v>18</v>
      </c>
      <c r="D483" s="6">
        <v>599002.68103994103</v>
      </c>
    </row>
    <row r="484" spans="1:4" x14ac:dyDescent="0.25">
      <c r="A484" s="6" t="s">
        <v>233</v>
      </c>
      <c r="B484" s="6" t="s">
        <v>234</v>
      </c>
      <c r="C484" s="6" t="s">
        <v>15</v>
      </c>
      <c r="D484" s="6">
        <v>462886.87457599299</v>
      </c>
    </row>
    <row r="485" spans="1:4" x14ac:dyDescent="0.25">
      <c r="A485" s="6" t="s">
        <v>233</v>
      </c>
      <c r="B485" s="6" t="s">
        <v>234</v>
      </c>
      <c r="C485" s="6" t="s">
        <v>17</v>
      </c>
      <c r="D485" s="6">
        <v>679525.84302467306</v>
      </c>
    </row>
    <row r="486" spans="1:4" x14ac:dyDescent="0.25">
      <c r="A486" s="6" t="s">
        <v>233</v>
      </c>
      <c r="B486" s="6" t="s">
        <v>234</v>
      </c>
      <c r="C486" s="6" t="s">
        <v>18</v>
      </c>
      <c r="D486" s="6">
        <v>630516.91968198796</v>
      </c>
    </row>
    <row r="487" spans="1:4" x14ac:dyDescent="0.25">
      <c r="A487" s="6" t="s">
        <v>235</v>
      </c>
      <c r="B487" s="6" t="s">
        <v>236</v>
      </c>
      <c r="C487" s="6" t="s">
        <v>15</v>
      </c>
      <c r="D487" s="6">
        <v>518105.61106315901</v>
      </c>
    </row>
    <row r="488" spans="1:4" x14ac:dyDescent="0.25">
      <c r="A488" s="6" t="s">
        <v>235</v>
      </c>
      <c r="B488" s="6" t="s">
        <v>236</v>
      </c>
      <c r="C488" s="6" t="s">
        <v>16</v>
      </c>
      <c r="D488" s="6">
        <v>42500</v>
      </c>
    </row>
    <row r="489" spans="1:4" x14ac:dyDescent="0.25">
      <c r="A489" s="6" t="s">
        <v>235</v>
      </c>
      <c r="B489" s="6" t="s">
        <v>236</v>
      </c>
      <c r="C489" s="6" t="s">
        <v>17</v>
      </c>
      <c r="D489" s="6">
        <v>582357.83172662195</v>
      </c>
    </row>
    <row r="490" spans="1:4" x14ac:dyDescent="0.25">
      <c r="A490" s="6" t="s">
        <v>235</v>
      </c>
      <c r="B490" s="6" t="s">
        <v>236</v>
      </c>
      <c r="C490" s="6" t="s">
        <v>18</v>
      </c>
      <c r="D490" s="6">
        <v>639613.90784692904</v>
      </c>
    </row>
    <row r="491" spans="1:4" x14ac:dyDescent="0.25">
      <c r="A491" s="6" t="s">
        <v>237</v>
      </c>
      <c r="B491" s="6" t="s">
        <v>238</v>
      </c>
      <c r="C491" s="6" t="s">
        <v>15</v>
      </c>
      <c r="D491" s="6">
        <v>413180.713366938</v>
      </c>
    </row>
    <row r="492" spans="1:4" x14ac:dyDescent="0.25">
      <c r="A492" s="6" t="s">
        <v>237</v>
      </c>
      <c r="B492" s="6" t="s">
        <v>238</v>
      </c>
      <c r="C492" s="6" t="s">
        <v>16</v>
      </c>
      <c r="D492" s="6">
        <v>100000</v>
      </c>
    </row>
    <row r="493" spans="1:4" x14ac:dyDescent="0.25">
      <c r="A493" s="6" t="s">
        <v>237</v>
      </c>
      <c r="B493" s="6" t="s">
        <v>238</v>
      </c>
      <c r="C493" s="6" t="s">
        <v>17</v>
      </c>
      <c r="D493" s="6">
        <v>372734.83871783398</v>
      </c>
    </row>
    <row r="494" spans="1:4" x14ac:dyDescent="0.25">
      <c r="A494" s="6" t="s">
        <v>237</v>
      </c>
      <c r="B494" s="6" t="s">
        <v>238</v>
      </c>
      <c r="C494" s="6" t="s">
        <v>18</v>
      </c>
      <c r="D494" s="6">
        <v>723448.42688122601</v>
      </c>
    </row>
    <row r="495" spans="1:4" x14ac:dyDescent="0.25">
      <c r="A495" s="6" t="s">
        <v>239</v>
      </c>
      <c r="B495" s="6" t="s">
        <v>240</v>
      </c>
      <c r="C495" s="6" t="s">
        <v>15</v>
      </c>
      <c r="D495" s="6">
        <v>8225000</v>
      </c>
    </row>
    <row r="496" spans="1:4" x14ac:dyDescent="0.25">
      <c r="A496" s="6" t="s">
        <v>239</v>
      </c>
      <c r="B496" s="6" t="s">
        <v>240</v>
      </c>
      <c r="C496" s="6" t="s">
        <v>17</v>
      </c>
      <c r="D496" s="6">
        <v>3275318.68333208</v>
      </c>
    </row>
    <row r="497" spans="1:4" x14ac:dyDescent="0.25">
      <c r="A497" s="6" t="s">
        <v>239</v>
      </c>
      <c r="B497" s="6" t="s">
        <v>240</v>
      </c>
      <c r="C497" s="6" t="s">
        <v>18</v>
      </c>
      <c r="D497" s="6">
        <v>2395769.5205519199</v>
      </c>
    </row>
    <row r="498" spans="1:4" x14ac:dyDescent="0.25">
      <c r="A498" s="6" t="s">
        <v>241</v>
      </c>
      <c r="B498" s="6" t="s">
        <v>242</v>
      </c>
      <c r="C498" s="6" t="s">
        <v>15</v>
      </c>
      <c r="D498" s="6">
        <v>811442.90213367704</v>
      </c>
    </row>
    <row r="499" spans="1:4" x14ac:dyDescent="0.25">
      <c r="A499" s="6" t="s">
        <v>241</v>
      </c>
      <c r="B499" s="6" t="s">
        <v>242</v>
      </c>
      <c r="C499" s="6" t="s">
        <v>17</v>
      </c>
      <c r="D499" s="6">
        <v>2494107.84697191</v>
      </c>
    </row>
    <row r="500" spans="1:4" x14ac:dyDescent="0.25">
      <c r="A500" s="6" t="s">
        <v>241</v>
      </c>
      <c r="B500" s="6" t="s">
        <v>242</v>
      </c>
      <c r="C500" s="6" t="s">
        <v>18</v>
      </c>
      <c r="D500" s="6">
        <v>1812462.34242306</v>
      </c>
    </row>
    <row r="501" spans="1:4" x14ac:dyDescent="0.25">
      <c r="A501" s="6" t="s">
        <v>243</v>
      </c>
      <c r="B501" s="6" t="s">
        <v>244</v>
      </c>
      <c r="C501" s="6" t="s">
        <v>15</v>
      </c>
      <c r="D501" s="6">
        <v>385910.24184181198</v>
      </c>
    </row>
    <row r="502" spans="1:4" x14ac:dyDescent="0.25">
      <c r="A502" s="6" t="s">
        <v>243</v>
      </c>
      <c r="B502" s="6" t="s">
        <v>244</v>
      </c>
      <c r="C502" s="6" t="s">
        <v>17</v>
      </c>
      <c r="D502" s="6">
        <v>1150635.0007436001</v>
      </c>
    </row>
    <row r="503" spans="1:4" x14ac:dyDescent="0.25">
      <c r="A503" s="6" t="s">
        <v>243</v>
      </c>
      <c r="B503" s="6" t="s">
        <v>244</v>
      </c>
      <c r="C503" s="6" t="s">
        <v>18</v>
      </c>
      <c r="D503" s="6">
        <v>830417.52344226802</v>
      </c>
    </row>
    <row r="504" spans="1:4" x14ac:dyDescent="0.25">
      <c r="A504" s="6" t="s">
        <v>245</v>
      </c>
      <c r="B504" s="6" t="s">
        <v>246</v>
      </c>
      <c r="C504" s="6" t="s">
        <v>15</v>
      </c>
      <c r="D504" s="6">
        <v>324810.37152019201</v>
      </c>
    </row>
    <row r="505" spans="1:4" x14ac:dyDescent="0.25">
      <c r="A505" s="6" t="s">
        <v>245</v>
      </c>
      <c r="B505" s="6" t="s">
        <v>246</v>
      </c>
      <c r="C505" s="6" t="s">
        <v>17</v>
      </c>
      <c r="D505" s="6">
        <v>337540.49160526</v>
      </c>
    </row>
    <row r="506" spans="1:4" x14ac:dyDescent="0.25">
      <c r="A506" s="6" t="s">
        <v>245</v>
      </c>
      <c r="B506" s="6" t="s">
        <v>246</v>
      </c>
      <c r="C506" s="6" t="s">
        <v>18</v>
      </c>
      <c r="D506" s="6">
        <v>474858.06365813903</v>
      </c>
    </row>
    <row r="507" spans="1:4" x14ac:dyDescent="0.25">
      <c r="A507" s="6" t="s">
        <v>247</v>
      </c>
      <c r="B507" s="6" t="s">
        <v>248</v>
      </c>
      <c r="C507" s="6" t="s">
        <v>15</v>
      </c>
      <c r="D507" s="6">
        <v>2514509.40907927</v>
      </c>
    </row>
    <row r="508" spans="1:4" x14ac:dyDescent="0.25">
      <c r="A508" s="6" t="s">
        <v>247</v>
      </c>
      <c r="B508" s="6" t="s">
        <v>248</v>
      </c>
      <c r="C508" s="6" t="s">
        <v>17</v>
      </c>
      <c r="D508" s="6">
        <v>993638.996649298</v>
      </c>
    </row>
    <row r="509" spans="1:4" x14ac:dyDescent="0.25">
      <c r="A509" s="6" t="s">
        <v>247</v>
      </c>
      <c r="B509" s="6" t="s">
        <v>248</v>
      </c>
      <c r="C509" s="6" t="s">
        <v>18</v>
      </c>
      <c r="D509" s="6">
        <v>1774344.31263011</v>
      </c>
    </row>
    <row r="510" spans="1:4" x14ac:dyDescent="0.25">
      <c r="A510" s="6" t="s">
        <v>249</v>
      </c>
      <c r="B510" s="6" t="s">
        <v>250</v>
      </c>
      <c r="C510" s="6" t="s">
        <v>15</v>
      </c>
      <c r="D510" s="6">
        <v>1877080.81597034</v>
      </c>
    </row>
    <row r="511" spans="1:4" x14ac:dyDescent="0.25">
      <c r="A511" s="6" t="s">
        <v>249</v>
      </c>
      <c r="B511" s="6" t="s">
        <v>250</v>
      </c>
      <c r="C511" s="6" t="s">
        <v>17</v>
      </c>
      <c r="D511" s="6">
        <v>1931084.22773085</v>
      </c>
    </row>
    <row r="512" spans="1:4" x14ac:dyDescent="0.25">
      <c r="A512" s="6" t="s">
        <v>249</v>
      </c>
      <c r="B512" s="6" t="s">
        <v>250</v>
      </c>
      <c r="C512" s="6" t="s">
        <v>18</v>
      </c>
      <c r="D512" s="6">
        <v>2978376.8170178002</v>
      </c>
    </row>
    <row r="513" spans="1:4" x14ac:dyDescent="0.25">
      <c r="A513" s="6" t="s">
        <v>251</v>
      </c>
      <c r="B513" s="6" t="s">
        <v>252</v>
      </c>
      <c r="C513" s="6" t="s">
        <v>15</v>
      </c>
      <c r="D513" s="6">
        <v>2615345.5777528798</v>
      </c>
    </row>
    <row r="514" spans="1:4" x14ac:dyDescent="0.25">
      <c r="A514" s="6" t="s">
        <v>251</v>
      </c>
      <c r="B514" s="6" t="s">
        <v>252</v>
      </c>
      <c r="C514" s="6" t="s">
        <v>17</v>
      </c>
      <c r="D514" s="6">
        <v>1805862.0683765099</v>
      </c>
    </row>
    <row r="515" spans="1:4" x14ac:dyDescent="0.25">
      <c r="A515" s="6" t="s">
        <v>251</v>
      </c>
      <c r="B515" s="6" t="s">
        <v>252</v>
      </c>
      <c r="C515" s="6" t="s">
        <v>18</v>
      </c>
      <c r="D515" s="6">
        <v>3353328.2636885201</v>
      </c>
    </row>
    <row r="516" spans="1:4" x14ac:dyDescent="0.25">
      <c r="A516" s="6" t="s">
        <v>253</v>
      </c>
      <c r="B516" s="6" t="s">
        <v>254</v>
      </c>
      <c r="C516" s="6" t="s">
        <v>15</v>
      </c>
      <c r="D516" s="6">
        <v>563908.08856097097</v>
      </c>
    </row>
    <row r="517" spans="1:4" x14ac:dyDescent="0.25">
      <c r="A517" s="6" t="s">
        <v>253</v>
      </c>
      <c r="B517" s="6" t="s">
        <v>254</v>
      </c>
      <c r="C517" s="6" t="s">
        <v>17</v>
      </c>
      <c r="D517" s="6">
        <v>710917.612575443</v>
      </c>
    </row>
    <row r="518" spans="1:4" x14ac:dyDescent="0.25">
      <c r="A518" s="6" t="s">
        <v>253</v>
      </c>
      <c r="B518" s="6" t="s">
        <v>254</v>
      </c>
      <c r="C518" s="6" t="s">
        <v>18</v>
      </c>
      <c r="D518" s="6">
        <v>1105691.0342194601</v>
      </c>
    </row>
    <row r="519" spans="1:4" x14ac:dyDescent="0.25">
      <c r="A519" s="6" t="s">
        <v>255</v>
      </c>
      <c r="B519" s="6" t="s">
        <v>256</v>
      </c>
      <c r="C519" s="6" t="s">
        <v>15</v>
      </c>
      <c r="D519" s="6">
        <v>3039993.7531532901</v>
      </c>
    </row>
    <row r="520" spans="1:4" x14ac:dyDescent="0.25">
      <c r="A520" s="6" t="s">
        <v>255</v>
      </c>
      <c r="B520" s="6" t="s">
        <v>256</v>
      </c>
      <c r="C520" s="6" t="s">
        <v>16</v>
      </c>
      <c r="D520" s="6">
        <v>2320833.3333333302</v>
      </c>
    </row>
    <row r="521" spans="1:4" x14ac:dyDescent="0.25">
      <c r="A521" s="6" t="s">
        <v>255</v>
      </c>
      <c r="B521" s="6" t="s">
        <v>256</v>
      </c>
      <c r="C521" s="6" t="s">
        <v>17</v>
      </c>
      <c r="D521" s="6">
        <v>3477847.2884138701</v>
      </c>
    </row>
    <row r="522" spans="1:4" x14ac:dyDescent="0.25">
      <c r="A522" s="6" t="s">
        <v>255</v>
      </c>
      <c r="B522" s="6" t="s">
        <v>256</v>
      </c>
      <c r="C522" s="6" t="s">
        <v>18</v>
      </c>
      <c r="D522" s="6">
        <v>3937627.2028896399</v>
      </c>
    </row>
    <row r="523" spans="1:4" x14ac:dyDescent="0.25">
      <c r="A523" s="6" t="s">
        <v>257</v>
      </c>
      <c r="B523" s="6" t="s">
        <v>258</v>
      </c>
      <c r="C523" s="6" t="s">
        <v>15</v>
      </c>
      <c r="D523" s="6">
        <v>3150000</v>
      </c>
    </row>
    <row r="524" spans="1:4" x14ac:dyDescent="0.25">
      <c r="A524" s="6" t="s">
        <v>257</v>
      </c>
      <c r="B524" s="6" t="s">
        <v>258</v>
      </c>
      <c r="C524" s="6" t="s">
        <v>17</v>
      </c>
      <c r="D524" s="6">
        <v>7172184.8904834297</v>
      </c>
    </row>
    <row r="525" spans="1:4" x14ac:dyDescent="0.25">
      <c r="A525" s="6" t="s">
        <v>257</v>
      </c>
      <c r="B525" s="6" t="s">
        <v>258</v>
      </c>
      <c r="C525" s="6" t="s">
        <v>18</v>
      </c>
      <c r="D525" s="6">
        <v>4449580.85741778</v>
      </c>
    </row>
    <row r="526" spans="1:4" x14ac:dyDescent="0.25">
      <c r="A526" s="6" t="s">
        <v>259</v>
      </c>
      <c r="B526" s="6" t="s">
        <v>260</v>
      </c>
      <c r="C526" s="6" t="s">
        <v>15</v>
      </c>
      <c r="D526" s="6">
        <v>4125840.3320619399</v>
      </c>
    </row>
    <row r="527" spans="1:4" x14ac:dyDescent="0.25">
      <c r="A527" s="6" t="s">
        <v>259</v>
      </c>
      <c r="B527" s="6" t="s">
        <v>260</v>
      </c>
      <c r="C527" s="6" t="s">
        <v>17</v>
      </c>
      <c r="D527" s="6">
        <v>1561146.0841942499</v>
      </c>
    </row>
    <row r="528" spans="1:4" x14ac:dyDescent="0.25">
      <c r="A528" s="6" t="s">
        <v>259</v>
      </c>
      <c r="B528" s="6" t="s">
        <v>260</v>
      </c>
      <c r="C528" s="6" t="s">
        <v>18</v>
      </c>
      <c r="D528" s="6">
        <v>3489220.0051782699</v>
      </c>
    </row>
    <row r="529" spans="1:4" x14ac:dyDescent="0.25">
      <c r="A529" s="6" t="s">
        <v>261</v>
      </c>
      <c r="B529" s="6" t="s">
        <v>262</v>
      </c>
      <c r="C529" s="6" t="s">
        <v>17</v>
      </c>
      <c r="D529" s="6">
        <v>1353929.6779640799</v>
      </c>
    </row>
    <row r="530" spans="1:4" x14ac:dyDescent="0.25">
      <c r="A530" s="6" t="s">
        <v>261</v>
      </c>
      <c r="B530" s="6" t="s">
        <v>262</v>
      </c>
      <c r="C530" s="6" t="s">
        <v>18</v>
      </c>
      <c r="D530" s="6">
        <v>2921592.7508647498</v>
      </c>
    </row>
    <row r="531" spans="1:4" x14ac:dyDescent="0.25">
      <c r="A531" s="6" t="s">
        <v>263</v>
      </c>
      <c r="B531" s="6" t="s">
        <v>264</v>
      </c>
      <c r="C531" s="6" t="s">
        <v>15</v>
      </c>
      <c r="D531" s="6">
        <v>571428.57142857101</v>
      </c>
    </row>
    <row r="532" spans="1:4" x14ac:dyDescent="0.25">
      <c r="A532" s="6" t="s">
        <v>263</v>
      </c>
      <c r="B532" s="6" t="s">
        <v>264</v>
      </c>
      <c r="C532" s="6" t="s">
        <v>17</v>
      </c>
      <c r="D532" s="6">
        <v>3759424.5258316598</v>
      </c>
    </row>
    <row r="533" spans="1:4" x14ac:dyDescent="0.25">
      <c r="A533" s="6" t="s">
        <v>263</v>
      </c>
      <c r="B533" s="6" t="s">
        <v>264</v>
      </c>
      <c r="C533" s="6" t="s">
        <v>18</v>
      </c>
      <c r="D533" s="6">
        <v>3073380.4454719899</v>
      </c>
    </row>
    <row r="534" spans="1:4" x14ac:dyDescent="0.25">
      <c r="A534" s="6" t="s">
        <v>265</v>
      </c>
      <c r="B534" s="6" t="s">
        <v>266</v>
      </c>
      <c r="C534" s="6" t="s">
        <v>15</v>
      </c>
      <c r="D534" s="6">
        <v>70555.555555555606</v>
      </c>
    </row>
    <row r="535" spans="1:4" x14ac:dyDescent="0.25">
      <c r="A535" s="6" t="s">
        <v>265</v>
      </c>
      <c r="B535" s="6" t="s">
        <v>266</v>
      </c>
      <c r="C535" s="6" t="s">
        <v>17</v>
      </c>
      <c r="D535" s="6">
        <v>2407453.6386405402</v>
      </c>
    </row>
    <row r="536" spans="1:4" x14ac:dyDescent="0.25">
      <c r="A536" s="6" t="s">
        <v>265</v>
      </c>
      <c r="B536" s="6" t="s">
        <v>266</v>
      </c>
      <c r="C536" s="6" t="s">
        <v>18</v>
      </c>
      <c r="D536" s="6">
        <v>1774713.46526165</v>
      </c>
    </row>
    <row r="537" spans="1:4" x14ac:dyDescent="0.25">
      <c r="A537" s="6" t="s">
        <v>267</v>
      </c>
      <c r="B537" s="6" t="s">
        <v>268</v>
      </c>
      <c r="C537" s="6" t="s">
        <v>15</v>
      </c>
      <c r="D537" s="6">
        <v>1759619.65654385</v>
      </c>
    </row>
    <row r="538" spans="1:4" x14ac:dyDescent="0.25">
      <c r="A538" s="6" t="s">
        <v>267</v>
      </c>
      <c r="B538" s="6" t="s">
        <v>268</v>
      </c>
      <c r="C538" s="6" t="s">
        <v>17</v>
      </c>
      <c r="D538" s="6">
        <v>1043608.14526289</v>
      </c>
    </row>
    <row r="539" spans="1:4" x14ac:dyDescent="0.25">
      <c r="A539" s="6" t="s">
        <v>267</v>
      </c>
      <c r="B539" s="6" t="s">
        <v>268</v>
      </c>
      <c r="C539" s="6" t="s">
        <v>18</v>
      </c>
      <c r="D539" s="6">
        <v>1819464.8620945199</v>
      </c>
    </row>
    <row r="540" spans="1:4" x14ac:dyDescent="0.25">
      <c r="A540" s="6" t="s">
        <v>269</v>
      </c>
      <c r="B540" s="6" t="s">
        <v>270</v>
      </c>
      <c r="C540" s="6" t="s">
        <v>17</v>
      </c>
      <c r="D540" s="6">
        <v>4622394.8857849799</v>
      </c>
    </row>
    <row r="541" spans="1:4" x14ac:dyDescent="0.25">
      <c r="A541" s="6" t="s">
        <v>269</v>
      </c>
      <c r="B541" s="6" t="s">
        <v>270</v>
      </c>
      <c r="C541" s="6" t="s">
        <v>18</v>
      </c>
      <c r="D541" s="6">
        <v>6468766.08993637</v>
      </c>
    </row>
    <row r="542" spans="1:4" x14ac:dyDescent="0.25">
      <c r="A542" s="6" t="s">
        <v>271</v>
      </c>
      <c r="B542" s="6" t="s">
        <v>272</v>
      </c>
      <c r="C542" s="6" t="s">
        <v>15</v>
      </c>
      <c r="D542" s="6">
        <v>1733863.44478177</v>
      </c>
    </row>
    <row r="543" spans="1:4" x14ac:dyDescent="0.25">
      <c r="A543" s="6" t="s">
        <v>271</v>
      </c>
      <c r="B543" s="6" t="s">
        <v>272</v>
      </c>
      <c r="C543" s="6" t="s">
        <v>17</v>
      </c>
      <c r="D543" s="6">
        <v>538936.09449374594</v>
      </c>
    </row>
    <row r="544" spans="1:4" x14ac:dyDescent="0.25">
      <c r="A544" s="6" t="s">
        <v>271</v>
      </c>
      <c r="B544" s="6" t="s">
        <v>272</v>
      </c>
      <c r="C544" s="6" t="s">
        <v>18</v>
      </c>
      <c r="D544" s="6">
        <v>2767894.9948706799</v>
      </c>
    </row>
    <row r="545" spans="1:4" x14ac:dyDescent="0.25">
      <c r="A545" s="6" t="s">
        <v>273</v>
      </c>
      <c r="B545" s="6" t="s">
        <v>274</v>
      </c>
      <c r="C545" s="6" t="s">
        <v>15</v>
      </c>
      <c r="D545" s="6">
        <v>2621675.0156542398</v>
      </c>
    </row>
    <row r="546" spans="1:4" x14ac:dyDescent="0.25">
      <c r="A546" s="6" t="s">
        <v>273</v>
      </c>
      <c r="B546" s="6" t="s">
        <v>274</v>
      </c>
      <c r="C546" s="6" t="s">
        <v>17</v>
      </c>
      <c r="D546" s="6">
        <v>4450284.5064601004</v>
      </c>
    </row>
    <row r="547" spans="1:4" x14ac:dyDescent="0.25">
      <c r="A547" s="6" t="s">
        <v>273</v>
      </c>
      <c r="B547" s="6" t="s">
        <v>274</v>
      </c>
      <c r="C547" s="6" t="s">
        <v>18</v>
      </c>
      <c r="D547" s="6">
        <v>3143533.7450390202</v>
      </c>
    </row>
    <row r="548" spans="1:4" x14ac:dyDescent="0.25">
      <c r="A548" s="6" t="s">
        <v>275</v>
      </c>
      <c r="B548" s="6" t="s">
        <v>276</v>
      </c>
      <c r="C548" s="6" t="s">
        <v>15</v>
      </c>
      <c r="D548" s="6">
        <v>920000</v>
      </c>
    </row>
    <row r="549" spans="1:4" x14ac:dyDescent="0.25">
      <c r="A549" s="6" t="s">
        <v>275</v>
      </c>
      <c r="B549" s="6" t="s">
        <v>276</v>
      </c>
      <c r="C549" s="6" t="s">
        <v>17</v>
      </c>
      <c r="D549" s="6">
        <v>1307231.7490165301</v>
      </c>
    </row>
    <row r="550" spans="1:4" x14ac:dyDescent="0.25">
      <c r="A550" s="6" t="s">
        <v>275</v>
      </c>
      <c r="B550" s="6" t="s">
        <v>276</v>
      </c>
      <c r="C550" s="6" t="s">
        <v>18</v>
      </c>
      <c r="D550" s="6">
        <v>1907457.7225134</v>
      </c>
    </row>
    <row r="551" spans="1:4" x14ac:dyDescent="0.25">
      <c r="A551" s="6" t="s">
        <v>277</v>
      </c>
      <c r="B551" s="6" t="s">
        <v>278</v>
      </c>
      <c r="C551" s="6" t="s">
        <v>15</v>
      </c>
      <c r="D551" s="6">
        <v>1208333.33333333</v>
      </c>
    </row>
    <row r="552" spans="1:4" x14ac:dyDescent="0.25">
      <c r="A552" s="6" t="s">
        <v>277</v>
      </c>
      <c r="B552" s="6" t="s">
        <v>278</v>
      </c>
      <c r="C552" s="6" t="s">
        <v>17</v>
      </c>
      <c r="D552" s="6">
        <v>4096005.22866451</v>
      </c>
    </row>
    <row r="553" spans="1:4" x14ac:dyDescent="0.25">
      <c r="A553" s="6" t="s">
        <v>277</v>
      </c>
      <c r="B553" s="6" t="s">
        <v>278</v>
      </c>
      <c r="C553" s="6" t="s">
        <v>18</v>
      </c>
      <c r="D553" s="6">
        <v>3489134.7905365499</v>
      </c>
    </row>
    <row r="554" spans="1:4" x14ac:dyDescent="0.25">
      <c r="A554" s="6" t="s">
        <v>279</v>
      </c>
      <c r="B554" s="6" t="s">
        <v>280</v>
      </c>
      <c r="C554" s="6" t="s">
        <v>15</v>
      </c>
      <c r="D554" s="6">
        <v>879720.26707715204</v>
      </c>
    </row>
    <row r="555" spans="1:4" x14ac:dyDescent="0.25">
      <c r="A555" s="6" t="s">
        <v>279</v>
      </c>
      <c r="B555" s="6" t="s">
        <v>280</v>
      </c>
      <c r="C555" s="6" t="s">
        <v>17</v>
      </c>
      <c r="D555" s="6">
        <v>479509.71184789902</v>
      </c>
    </row>
    <row r="556" spans="1:4" x14ac:dyDescent="0.25">
      <c r="A556" s="6" t="s">
        <v>279</v>
      </c>
      <c r="B556" s="6" t="s">
        <v>280</v>
      </c>
      <c r="C556" s="6" t="s">
        <v>18</v>
      </c>
      <c r="D556" s="6">
        <v>1003201.77515669</v>
      </c>
    </row>
    <row r="557" spans="1:4" x14ac:dyDescent="0.25">
      <c r="A557" s="6" t="s">
        <v>281</v>
      </c>
      <c r="B557" s="6" t="s">
        <v>282</v>
      </c>
      <c r="C557" s="6" t="s">
        <v>15</v>
      </c>
      <c r="D557" s="6">
        <v>737951.08889828401</v>
      </c>
    </row>
    <row r="558" spans="1:4" x14ac:dyDescent="0.25">
      <c r="A558" s="6" t="s">
        <v>281</v>
      </c>
      <c r="B558" s="6" t="s">
        <v>282</v>
      </c>
      <c r="C558" s="6" t="s">
        <v>17</v>
      </c>
      <c r="D558" s="6">
        <v>1552083.33333333</v>
      </c>
    </row>
    <row r="559" spans="1:4" x14ac:dyDescent="0.25">
      <c r="A559" s="6" t="s">
        <v>281</v>
      </c>
      <c r="B559" s="6" t="s">
        <v>282</v>
      </c>
      <c r="C559" s="6" t="s">
        <v>18</v>
      </c>
      <c r="D559" s="6">
        <v>2242887.1732276701</v>
      </c>
    </row>
    <row r="560" spans="1:4" x14ac:dyDescent="0.25">
      <c r="A560" s="6" t="s">
        <v>283</v>
      </c>
      <c r="B560" s="6" t="s">
        <v>284</v>
      </c>
      <c r="C560" s="6" t="s">
        <v>15</v>
      </c>
      <c r="D560" s="6">
        <v>425281.18756401201</v>
      </c>
    </row>
    <row r="561" spans="1:4" x14ac:dyDescent="0.25">
      <c r="A561" s="6" t="s">
        <v>283</v>
      </c>
      <c r="B561" s="6" t="s">
        <v>284</v>
      </c>
      <c r="C561" s="6" t="s">
        <v>17</v>
      </c>
      <c r="D561" s="6">
        <v>320388.38587523298</v>
      </c>
    </row>
    <row r="562" spans="1:4" x14ac:dyDescent="0.25">
      <c r="A562" s="6" t="s">
        <v>283</v>
      </c>
      <c r="B562" s="6" t="s">
        <v>284</v>
      </c>
      <c r="C562" s="6" t="s">
        <v>18</v>
      </c>
      <c r="D562" s="6">
        <v>536803.40986131399</v>
      </c>
    </row>
    <row r="563" spans="1:4" x14ac:dyDescent="0.25">
      <c r="A563" s="6" t="s">
        <v>285</v>
      </c>
      <c r="B563" s="6" t="s">
        <v>286</v>
      </c>
      <c r="C563" s="6" t="s">
        <v>15</v>
      </c>
      <c r="D563" s="6">
        <v>455565.19249211199</v>
      </c>
    </row>
    <row r="564" spans="1:4" x14ac:dyDescent="0.25">
      <c r="A564" s="6" t="s">
        <v>285</v>
      </c>
      <c r="B564" s="6" t="s">
        <v>286</v>
      </c>
      <c r="C564" s="6" t="s">
        <v>17</v>
      </c>
      <c r="D564" s="6">
        <v>648616.835602051</v>
      </c>
    </row>
    <row r="565" spans="1:4" x14ac:dyDescent="0.25">
      <c r="A565" s="6" t="s">
        <v>285</v>
      </c>
      <c r="B565" s="6" t="s">
        <v>286</v>
      </c>
      <c r="C565" s="6" t="s">
        <v>18</v>
      </c>
      <c r="D565" s="6">
        <v>643364.80753494904</v>
      </c>
    </row>
    <row r="566" spans="1:4" x14ac:dyDescent="0.25">
      <c r="A566" s="6" t="s">
        <v>287</v>
      </c>
      <c r="B566" s="6" t="s">
        <v>288</v>
      </c>
      <c r="C566" s="6" t="s">
        <v>15</v>
      </c>
      <c r="D566" s="6">
        <v>920000</v>
      </c>
    </row>
    <row r="567" spans="1:4" x14ac:dyDescent="0.25">
      <c r="A567" s="6" t="s">
        <v>287</v>
      </c>
      <c r="B567" s="6" t="s">
        <v>288</v>
      </c>
      <c r="C567" s="6" t="s">
        <v>17</v>
      </c>
      <c r="D567" s="6">
        <v>2481724.3768637101</v>
      </c>
    </row>
    <row r="568" spans="1:4" x14ac:dyDescent="0.25">
      <c r="A568" s="6" t="s">
        <v>287</v>
      </c>
      <c r="B568" s="6" t="s">
        <v>288</v>
      </c>
      <c r="C568" s="6" t="s">
        <v>18</v>
      </c>
      <c r="D568" s="6">
        <v>2216452.3312261901</v>
      </c>
    </row>
    <row r="569" spans="1:4" x14ac:dyDescent="0.25">
      <c r="A569" s="6" t="s">
        <v>289</v>
      </c>
      <c r="B569" s="6" t="s">
        <v>290</v>
      </c>
      <c r="C569" s="6" t="s">
        <v>15</v>
      </c>
      <c r="D569" s="6">
        <v>1030956.64090564</v>
      </c>
    </row>
    <row r="570" spans="1:4" x14ac:dyDescent="0.25">
      <c r="A570" s="6" t="s">
        <v>289</v>
      </c>
      <c r="B570" s="6" t="s">
        <v>290</v>
      </c>
      <c r="C570" s="6" t="s">
        <v>17</v>
      </c>
      <c r="D570" s="6">
        <v>729761.267216256</v>
      </c>
    </row>
    <row r="571" spans="1:4" x14ac:dyDescent="0.25">
      <c r="A571" s="6" t="s">
        <v>289</v>
      </c>
      <c r="B571" s="6" t="s">
        <v>290</v>
      </c>
      <c r="C571" s="6" t="s">
        <v>18</v>
      </c>
      <c r="D571" s="6">
        <v>3280656.2090589702</v>
      </c>
    </row>
    <row r="572" spans="1:4" x14ac:dyDescent="0.25">
      <c r="A572" s="6" t="s">
        <v>291</v>
      </c>
      <c r="B572" s="6" t="s">
        <v>292</v>
      </c>
      <c r="C572" s="6" t="s">
        <v>15</v>
      </c>
      <c r="D572" s="6">
        <v>559223.913671316</v>
      </c>
    </row>
    <row r="573" spans="1:4" x14ac:dyDescent="0.25">
      <c r="A573" s="6" t="s">
        <v>291</v>
      </c>
      <c r="B573" s="6" t="s">
        <v>292</v>
      </c>
      <c r="C573" s="6" t="s">
        <v>17</v>
      </c>
      <c r="D573" s="6">
        <v>511544.24712872499</v>
      </c>
    </row>
    <row r="574" spans="1:4" x14ac:dyDescent="0.25">
      <c r="A574" s="6" t="s">
        <v>291</v>
      </c>
      <c r="B574" s="6" t="s">
        <v>292</v>
      </c>
      <c r="C574" s="6" t="s">
        <v>18</v>
      </c>
      <c r="D574" s="6">
        <v>419811.39917740598</v>
      </c>
    </row>
    <row r="575" spans="1:4" x14ac:dyDescent="0.25">
      <c r="A575" s="6" t="s">
        <v>293</v>
      </c>
      <c r="B575" s="6" t="s">
        <v>294</v>
      </c>
      <c r="C575" s="6" t="s">
        <v>15</v>
      </c>
      <c r="D575" s="6">
        <v>3094156.5617620698</v>
      </c>
    </row>
    <row r="576" spans="1:4" x14ac:dyDescent="0.25">
      <c r="A576" s="6" t="s">
        <v>293</v>
      </c>
      <c r="B576" s="6" t="s">
        <v>294</v>
      </c>
      <c r="C576" s="6" t="s">
        <v>17</v>
      </c>
      <c r="D576" s="6">
        <v>2650900.3105329298</v>
      </c>
    </row>
    <row r="577" spans="1:4" x14ac:dyDescent="0.25">
      <c r="A577" s="6" t="s">
        <v>293</v>
      </c>
      <c r="B577" s="6" t="s">
        <v>294</v>
      </c>
      <c r="C577" s="6" t="s">
        <v>18</v>
      </c>
      <c r="D577" s="6">
        <v>4044239.8899695701</v>
      </c>
    </row>
    <row r="578" spans="1:4" x14ac:dyDescent="0.25">
      <c r="A578" s="6" t="s">
        <v>295</v>
      </c>
      <c r="B578" s="6" t="s">
        <v>296</v>
      </c>
      <c r="C578" s="6" t="s">
        <v>15</v>
      </c>
      <c r="D578" s="6">
        <v>2351846.7363953898</v>
      </c>
    </row>
    <row r="579" spans="1:4" x14ac:dyDescent="0.25">
      <c r="A579" s="6" t="s">
        <v>295</v>
      </c>
      <c r="B579" s="6" t="s">
        <v>296</v>
      </c>
      <c r="C579" s="6" t="s">
        <v>17</v>
      </c>
      <c r="D579" s="6">
        <v>4830462.4195811301</v>
      </c>
    </row>
    <row r="580" spans="1:4" x14ac:dyDescent="0.25">
      <c r="A580" s="6" t="s">
        <v>295</v>
      </c>
      <c r="B580" s="6" t="s">
        <v>296</v>
      </c>
      <c r="C580" s="6" t="s">
        <v>18</v>
      </c>
      <c r="D580" s="6">
        <v>6524178.4418973103</v>
      </c>
    </row>
    <row r="581" spans="1:4" x14ac:dyDescent="0.25">
      <c r="A581" t="s">
        <v>21</v>
      </c>
    </row>
    <row r="582" spans="1:4" x14ac:dyDescent="0.25">
      <c r="A582" t="s">
        <v>1037</v>
      </c>
    </row>
    <row r="583" spans="1:4" x14ac:dyDescent="0.25">
      <c r="A583" t="s">
        <v>22</v>
      </c>
    </row>
    <row r="584" spans="1:4" x14ac:dyDescent="0.25">
      <c r="A584" t="s">
        <v>23</v>
      </c>
    </row>
    <row r="585" spans="1:4" x14ac:dyDescent="0.25">
      <c r="A585" t="s">
        <v>24</v>
      </c>
    </row>
    <row r="588" spans="1:4" x14ac:dyDescent="0.25">
      <c r="D588" s="7" t="str">
        <f>HYPERLINK("#'Indice'!A1", "Ir al índice")</f>
        <v>Ir al índice</v>
      </c>
    </row>
    <row r="589" spans="1:4" ht="17.25" x14ac:dyDescent="0.3">
      <c r="A589" s="4" t="s">
        <v>507</v>
      </c>
    </row>
    <row r="590" spans="1:4" x14ac:dyDescent="0.25">
      <c r="A590" s="5" t="s">
        <v>9</v>
      </c>
      <c r="B590" s="5" t="s">
        <v>71</v>
      </c>
      <c r="C590" s="5" t="s">
        <v>11</v>
      </c>
      <c r="D590" s="5" t="s">
        <v>501</v>
      </c>
    </row>
    <row r="591" spans="1:4" x14ac:dyDescent="0.25">
      <c r="A591" s="6" t="s">
        <v>72</v>
      </c>
      <c r="B591" s="6" t="s">
        <v>73</v>
      </c>
      <c r="C591" s="6" t="s">
        <v>18</v>
      </c>
      <c r="D591" s="6">
        <v>1176777.71150638</v>
      </c>
    </row>
    <row r="592" spans="1:4" x14ac:dyDescent="0.25">
      <c r="A592" s="6" t="s">
        <v>74</v>
      </c>
      <c r="B592" s="6" t="s">
        <v>75</v>
      </c>
      <c r="C592" s="6" t="s">
        <v>18</v>
      </c>
      <c r="D592" s="6">
        <v>1642284.82336173</v>
      </c>
    </row>
    <row r="593" spans="1:4" x14ac:dyDescent="0.25">
      <c r="A593" s="6" t="s">
        <v>76</v>
      </c>
      <c r="B593" s="6" t="s">
        <v>77</v>
      </c>
      <c r="C593" s="6" t="s">
        <v>18</v>
      </c>
      <c r="D593" s="6">
        <v>475925.838256374</v>
      </c>
    </row>
    <row r="594" spans="1:4" x14ac:dyDescent="0.25">
      <c r="A594" s="6" t="s">
        <v>78</v>
      </c>
      <c r="B594" s="6" t="s">
        <v>79</v>
      </c>
      <c r="C594" s="6" t="s">
        <v>18</v>
      </c>
      <c r="D594" s="6">
        <v>333000</v>
      </c>
    </row>
    <row r="595" spans="1:4" x14ac:dyDescent="0.25">
      <c r="A595" s="6" t="s">
        <v>80</v>
      </c>
      <c r="B595" s="6" t="s">
        <v>81</v>
      </c>
      <c r="C595" s="6" t="s">
        <v>15</v>
      </c>
      <c r="D595" s="6">
        <v>700000</v>
      </c>
    </row>
    <row r="596" spans="1:4" x14ac:dyDescent="0.25">
      <c r="A596" s="6" t="s">
        <v>80</v>
      </c>
      <c r="B596" s="6" t="s">
        <v>81</v>
      </c>
      <c r="C596" s="6" t="s">
        <v>17</v>
      </c>
      <c r="D596" s="6">
        <v>0</v>
      </c>
    </row>
    <row r="597" spans="1:4" x14ac:dyDescent="0.25">
      <c r="A597" s="6" t="s">
        <v>80</v>
      </c>
      <c r="B597" s="6" t="s">
        <v>81</v>
      </c>
      <c r="C597" s="6" t="s">
        <v>18</v>
      </c>
      <c r="D597" s="6">
        <v>354659.616026378</v>
      </c>
    </row>
    <row r="598" spans="1:4" x14ac:dyDescent="0.25">
      <c r="A598" s="6" t="s">
        <v>92</v>
      </c>
      <c r="B598" s="6" t="s">
        <v>93</v>
      </c>
      <c r="C598" s="6" t="s">
        <v>15</v>
      </c>
      <c r="D598" s="6">
        <v>534669.56601156294</v>
      </c>
    </row>
    <row r="599" spans="1:4" x14ac:dyDescent="0.25">
      <c r="A599" s="6" t="s">
        <v>92</v>
      </c>
      <c r="B599" s="6" t="s">
        <v>93</v>
      </c>
      <c r="C599" s="6" t="s">
        <v>17</v>
      </c>
      <c r="D599" s="6">
        <v>677695.95898748306</v>
      </c>
    </row>
    <row r="600" spans="1:4" x14ac:dyDescent="0.25">
      <c r="A600" s="6" t="s">
        <v>92</v>
      </c>
      <c r="B600" s="6" t="s">
        <v>93</v>
      </c>
      <c r="C600" s="6" t="s">
        <v>18</v>
      </c>
      <c r="D600" s="6">
        <v>1731915.1030842699</v>
      </c>
    </row>
    <row r="601" spans="1:4" x14ac:dyDescent="0.25">
      <c r="A601" s="6" t="s">
        <v>108</v>
      </c>
      <c r="B601" s="6" t="s">
        <v>109</v>
      </c>
      <c r="C601" s="6" t="s">
        <v>15</v>
      </c>
      <c r="D601" s="6">
        <v>368058.70575790002</v>
      </c>
    </row>
    <row r="602" spans="1:4" x14ac:dyDescent="0.25">
      <c r="A602" s="6" t="s">
        <v>108</v>
      </c>
      <c r="B602" s="6" t="s">
        <v>109</v>
      </c>
      <c r="C602" s="6" t="s">
        <v>17</v>
      </c>
      <c r="D602" s="6">
        <v>254809.73861948101</v>
      </c>
    </row>
    <row r="603" spans="1:4" x14ac:dyDescent="0.25">
      <c r="A603" s="6" t="s">
        <v>108</v>
      </c>
      <c r="B603" s="6" t="s">
        <v>109</v>
      </c>
      <c r="C603" s="6" t="s">
        <v>18</v>
      </c>
      <c r="D603" s="6">
        <v>378399.58613979298</v>
      </c>
    </row>
    <row r="604" spans="1:4" x14ac:dyDescent="0.25">
      <c r="A604" s="6" t="s">
        <v>110</v>
      </c>
      <c r="B604" s="6" t="s">
        <v>111</v>
      </c>
      <c r="C604" s="6" t="s">
        <v>15</v>
      </c>
      <c r="D604" s="6">
        <v>210000</v>
      </c>
    </row>
    <row r="605" spans="1:4" x14ac:dyDescent="0.25">
      <c r="A605" s="6" t="s">
        <v>110</v>
      </c>
      <c r="B605" s="6" t="s">
        <v>111</v>
      </c>
      <c r="C605" s="6" t="s">
        <v>18</v>
      </c>
      <c r="D605" s="6">
        <v>447335.81485889998</v>
      </c>
    </row>
    <row r="606" spans="1:4" x14ac:dyDescent="0.25">
      <c r="A606" t="s">
        <v>21</v>
      </c>
    </row>
    <row r="607" spans="1:4" x14ac:dyDescent="0.25">
      <c r="A607" t="s">
        <v>1037</v>
      </c>
    </row>
    <row r="608" spans="1:4" x14ac:dyDescent="0.25">
      <c r="A608" t="s">
        <v>22</v>
      </c>
    </row>
    <row r="609" spans="1:4" x14ac:dyDescent="0.25">
      <c r="A609" t="s">
        <v>23</v>
      </c>
    </row>
    <row r="610" spans="1:4" x14ac:dyDescent="0.25">
      <c r="A610" t="s">
        <v>24</v>
      </c>
    </row>
    <row r="613" spans="1:4" x14ac:dyDescent="0.25">
      <c r="D613" s="7" t="str">
        <f>HYPERLINK("#'Indice'!A1", "Ir al índice")</f>
        <v>Ir al índice</v>
      </c>
    </row>
    <row r="614" spans="1:4" ht="17.25" x14ac:dyDescent="0.3">
      <c r="A614" s="4" t="s">
        <v>508</v>
      </c>
    </row>
    <row r="615" spans="1:4" x14ac:dyDescent="0.25">
      <c r="A615" s="5" t="s">
        <v>9</v>
      </c>
      <c r="B615" s="5" t="s">
        <v>10</v>
      </c>
      <c r="C615" s="5" t="s">
        <v>11</v>
      </c>
      <c r="D615" s="5" t="s">
        <v>501</v>
      </c>
    </row>
    <row r="616" spans="1:4" x14ac:dyDescent="0.25">
      <c r="A616" s="6" t="s">
        <v>13</v>
      </c>
      <c r="B616" s="6" t="s">
        <v>14</v>
      </c>
      <c r="C616" s="6" t="s">
        <v>15</v>
      </c>
      <c r="D616" s="6">
        <v>421318.23134039802</v>
      </c>
    </row>
    <row r="617" spans="1:4" x14ac:dyDescent="0.25">
      <c r="A617" s="6" t="s">
        <v>13</v>
      </c>
      <c r="B617" s="6" t="s">
        <v>14</v>
      </c>
      <c r="C617" s="6" t="s">
        <v>17</v>
      </c>
      <c r="D617" s="6">
        <v>289406.18052648101</v>
      </c>
    </row>
    <row r="618" spans="1:4" x14ac:dyDescent="0.25">
      <c r="A618" s="6" t="s">
        <v>13</v>
      </c>
      <c r="B618" s="6" t="s">
        <v>14</v>
      </c>
      <c r="C618" s="6" t="s">
        <v>18</v>
      </c>
      <c r="D618" s="6">
        <v>630547.17083878501</v>
      </c>
    </row>
    <row r="619" spans="1:4" x14ac:dyDescent="0.25">
      <c r="A619" s="6" t="s">
        <v>27</v>
      </c>
      <c r="B619" s="6" t="s">
        <v>28</v>
      </c>
      <c r="C619" s="6" t="s">
        <v>15</v>
      </c>
      <c r="D619" s="6">
        <v>669967.93568232795</v>
      </c>
    </row>
    <row r="620" spans="1:4" x14ac:dyDescent="0.25">
      <c r="A620" s="6" t="s">
        <v>27</v>
      </c>
      <c r="B620" s="6" t="s">
        <v>28</v>
      </c>
      <c r="C620" s="6" t="s">
        <v>17</v>
      </c>
      <c r="D620" s="6">
        <v>591694.28280752595</v>
      </c>
    </row>
    <row r="621" spans="1:4" x14ac:dyDescent="0.25">
      <c r="A621" s="6" t="s">
        <v>27</v>
      </c>
      <c r="B621" s="6" t="s">
        <v>28</v>
      </c>
      <c r="C621" s="6" t="s">
        <v>18</v>
      </c>
      <c r="D621" s="6">
        <v>1015016.64990641</v>
      </c>
    </row>
    <row r="622" spans="1:4" x14ac:dyDescent="0.25">
      <c r="A622" s="6" t="s">
        <v>29</v>
      </c>
      <c r="B622" s="6" t="s">
        <v>30</v>
      </c>
      <c r="C622" s="6" t="s">
        <v>15</v>
      </c>
      <c r="D622" s="6">
        <v>713265.97206098703</v>
      </c>
    </row>
    <row r="623" spans="1:4" x14ac:dyDescent="0.25">
      <c r="A623" s="6" t="s">
        <v>29</v>
      </c>
      <c r="B623" s="6" t="s">
        <v>30</v>
      </c>
      <c r="C623" s="6" t="s">
        <v>17</v>
      </c>
      <c r="D623" s="6">
        <v>3815357.6256816802</v>
      </c>
    </row>
    <row r="624" spans="1:4" x14ac:dyDescent="0.25">
      <c r="A624" s="6" t="s">
        <v>29</v>
      </c>
      <c r="B624" s="6" t="s">
        <v>30</v>
      </c>
      <c r="C624" s="6" t="s">
        <v>18</v>
      </c>
      <c r="D624" s="6">
        <v>1617252.15299312</v>
      </c>
    </row>
    <row r="625" spans="1:4" x14ac:dyDescent="0.25">
      <c r="A625" s="6" t="s">
        <v>31</v>
      </c>
      <c r="B625" s="6" t="s">
        <v>32</v>
      </c>
      <c r="C625" s="6" t="s">
        <v>15</v>
      </c>
      <c r="D625" s="6">
        <v>870000</v>
      </c>
    </row>
    <row r="626" spans="1:4" x14ac:dyDescent="0.25">
      <c r="A626" s="6" t="s">
        <v>31</v>
      </c>
      <c r="B626" s="6" t="s">
        <v>32</v>
      </c>
      <c r="C626" s="6" t="s">
        <v>17</v>
      </c>
      <c r="D626" s="6">
        <v>633750</v>
      </c>
    </row>
    <row r="627" spans="1:4" x14ac:dyDescent="0.25">
      <c r="A627" s="6" t="s">
        <v>31</v>
      </c>
      <c r="B627" s="6" t="s">
        <v>32</v>
      </c>
      <c r="C627" s="6" t="s">
        <v>18</v>
      </c>
      <c r="D627" s="6">
        <v>701640.83966378099</v>
      </c>
    </row>
    <row r="628" spans="1:4" x14ac:dyDescent="0.25">
      <c r="A628" s="6" t="s">
        <v>33</v>
      </c>
      <c r="B628" s="6" t="s">
        <v>34</v>
      </c>
      <c r="C628" s="6" t="s">
        <v>15</v>
      </c>
      <c r="D628" s="6">
        <v>597106.11787541304</v>
      </c>
    </row>
    <row r="629" spans="1:4" x14ac:dyDescent="0.25">
      <c r="A629" s="6" t="s">
        <v>33</v>
      </c>
      <c r="B629" s="6" t="s">
        <v>34</v>
      </c>
      <c r="C629" s="6" t="s">
        <v>17</v>
      </c>
      <c r="D629" s="6">
        <v>812090.71324177203</v>
      </c>
    </row>
    <row r="630" spans="1:4" x14ac:dyDescent="0.25">
      <c r="A630" s="6" t="s">
        <v>33</v>
      </c>
      <c r="B630" s="6" t="s">
        <v>34</v>
      </c>
      <c r="C630" s="6" t="s">
        <v>18</v>
      </c>
      <c r="D630" s="6">
        <v>867387.49365839001</v>
      </c>
    </row>
    <row r="631" spans="1:4" x14ac:dyDescent="0.25">
      <c r="A631" s="6" t="s">
        <v>35</v>
      </c>
      <c r="B631" s="6" t="s">
        <v>36</v>
      </c>
      <c r="C631" s="6" t="s">
        <v>15</v>
      </c>
      <c r="D631" s="6">
        <v>266000</v>
      </c>
    </row>
    <row r="632" spans="1:4" x14ac:dyDescent="0.25">
      <c r="A632" s="6" t="s">
        <v>35</v>
      </c>
      <c r="B632" s="6" t="s">
        <v>36</v>
      </c>
      <c r="C632" s="6" t="s">
        <v>17</v>
      </c>
      <c r="D632" s="6">
        <v>703746.14319183701</v>
      </c>
    </row>
    <row r="633" spans="1:4" x14ac:dyDescent="0.25">
      <c r="A633" s="6" t="s">
        <v>35</v>
      </c>
      <c r="B633" s="6" t="s">
        <v>36</v>
      </c>
      <c r="C633" s="6" t="s">
        <v>18</v>
      </c>
      <c r="D633" s="6">
        <v>990438.12620007701</v>
      </c>
    </row>
    <row r="634" spans="1:4" x14ac:dyDescent="0.25">
      <c r="A634" s="6" t="s">
        <v>37</v>
      </c>
      <c r="B634" s="6" t="s">
        <v>38</v>
      </c>
      <c r="C634" s="6" t="s">
        <v>15</v>
      </c>
      <c r="D634" s="6">
        <v>757442.417061285</v>
      </c>
    </row>
    <row r="635" spans="1:4" x14ac:dyDescent="0.25">
      <c r="A635" s="6" t="s">
        <v>37</v>
      </c>
      <c r="B635" s="6" t="s">
        <v>38</v>
      </c>
      <c r="C635" s="6" t="s">
        <v>18</v>
      </c>
      <c r="D635" s="6">
        <v>507870.14245292998</v>
      </c>
    </row>
    <row r="636" spans="1:4" x14ac:dyDescent="0.25">
      <c r="A636" s="6" t="s">
        <v>39</v>
      </c>
      <c r="B636" s="6" t="s">
        <v>40</v>
      </c>
      <c r="C636" s="6" t="s">
        <v>15</v>
      </c>
      <c r="D636" s="6">
        <v>551244.78672830795</v>
      </c>
    </row>
    <row r="637" spans="1:4" x14ac:dyDescent="0.25">
      <c r="A637" s="6" t="s">
        <v>39</v>
      </c>
      <c r="B637" s="6" t="s">
        <v>40</v>
      </c>
      <c r="C637" s="6" t="s">
        <v>18</v>
      </c>
      <c r="D637" s="6">
        <v>1630926.13658228</v>
      </c>
    </row>
    <row r="638" spans="1:4" x14ac:dyDescent="0.25">
      <c r="A638" t="s">
        <v>21</v>
      </c>
    </row>
    <row r="639" spans="1:4" x14ac:dyDescent="0.25">
      <c r="A639" t="s">
        <v>1037</v>
      </c>
    </row>
    <row r="640" spans="1:4" x14ac:dyDescent="0.25">
      <c r="A640" t="s">
        <v>22</v>
      </c>
    </row>
    <row r="641" spans="1:1" x14ac:dyDescent="0.25">
      <c r="A641" t="s">
        <v>23</v>
      </c>
    </row>
    <row r="642" spans="1:1" x14ac:dyDescent="0.25">
      <c r="A642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G642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509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510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511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431</v>
      </c>
      <c r="E16" s="5" t="s">
        <v>469</v>
      </c>
      <c r="F16" s="5" t="s">
        <v>433</v>
      </c>
      <c r="G16" s="5" t="s">
        <v>470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29448.6499233</v>
      </c>
      <c r="E17" s="6">
        <v>525.94635210000001</v>
      </c>
      <c r="F17" s="6">
        <v>98.245359679684398</v>
      </c>
      <c r="G17" s="6">
        <v>1.75464032031565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250.96199540000001</v>
      </c>
      <c r="E18" s="6">
        <v>0</v>
      </c>
      <c r="F18" s="6">
        <v>100</v>
      </c>
      <c r="G18" s="6">
        <v>0</v>
      </c>
    </row>
    <row r="19" spans="1:7" x14ac:dyDescent="0.25">
      <c r="A19" s="6" t="s">
        <v>13</v>
      </c>
      <c r="B19" s="6" t="s">
        <v>14</v>
      </c>
      <c r="C19" s="6" t="s">
        <v>17</v>
      </c>
      <c r="D19" s="6">
        <v>20964.5351988</v>
      </c>
      <c r="E19" s="6">
        <v>553.01352640000005</v>
      </c>
      <c r="F19" s="6">
        <v>97.429941795589599</v>
      </c>
      <c r="G19" s="6">
        <v>2.5700582044103601</v>
      </c>
    </row>
    <row r="20" spans="1:7" x14ac:dyDescent="0.25">
      <c r="A20" s="6" t="s">
        <v>13</v>
      </c>
      <c r="B20" s="6" t="s">
        <v>14</v>
      </c>
      <c r="C20" s="6" t="s">
        <v>18</v>
      </c>
      <c r="D20" s="6">
        <v>2729911.2378039001</v>
      </c>
      <c r="E20" s="6">
        <v>28695.167936099999</v>
      </c>
      <c r="F20" s="6">
        <v>98.959794776217706</v>
      </c>
      <c r="G20" s="6">
        <v>1.0402052237822801</v>
      </c>
    </row>
    <row r="21" spans="1:7" x14ac:dyDescent="0.25">
      <c r="A21" s="6" t="s">
        <v>13</v>
      </c>
      <c r="B21" s="6" t="s">
        <v>19</v>
      </c>
      <c r="C21" s="6" t="s">
        <v>15</v>
      </c>
      <c r="D21" s="6">
        <v>37.093321899999999</v>
      </c>
      <c r="E21" s="6">
        <v>5.2947706999999999</v>
      </c>
      <c r="F21" s="6">
        <v>87.508825296847604</v>
      </c>
      <c r="G21" s="6">
        <v>12.491174703152399</v>
      </c>
    </row>
    <row r="22" spans="1:7" x14ac:dyDescent="0.25">
      <c r="A22" s="6" t="s">
        <v>13</v>
      </c>
      <c r="B22" s="6" t="s">
        <v>19</v>
      </c>
      <c r="C22" s="6" t="s">
        <v>17</v>
      </c>
      <c r="D22" s="6">
        <v>44.666917499999997</v>
      </c>
      <c r="E22" s="6">
        <v>7.1576725000000003</v>
      </c>
      <c r="F22" s="6">
        <v>86.188655809915701</v>
      </c>
      <c r="G22" s="6">
        <v>13.8113441900843</v>
      </c>
    </row>
    <row r="23" spans="1:7" x14ac:dyDescent="0.25">
      <c r="A23" s="6" t="s">
        <v>13</v>
      </c>
      <c r="B23" s="6" t="s">
        <v>19</v>
      </c>
      <c r="C23" s="6" t="s">
        <v>18</v>
      </c>
      <c r="D23" s="6">
        <v>8341.4617233000008</v>
      </c>
      <c r="E23" s="6">
        <v>789.13993019999998</v>
      </c>
      <c r="F23" s="6">
        <v>91.357196818486699</v>
      </c>
      <c r="G23" s="6">
        <v>8.6428031815132496</v>
      </c>
    </row>
    <row r="24" spans="1:7" x14ac:dyDescent="0.25">
      <c r="A24" s="6" t="s">
        <v>13</v>
      </c>
      <c r="B24" s="6" t="s">
        <v>20</v>
      </c>
      <c r="C24" s="6" t="s">
        <v>15</v>
      </c>
      <c r="D24" s="6">
        <v>29411.5566014</v>
      </c>
      <c r="E24" s="6">
        <v>520.65158140000005</v>
      </c>
      <c r="F24" s="6">
        <v>98.260564077931306</v>
      </c>
      <c r="G24" s="6">
        <v>1.7394359220686699</v>
      </c>
    </row>
    <row r="25" spans="1:7" x14ac:dyDescent="0.25">
      <c r="A25" s="6" t="s">
        <v>13</v>
      </c>
      <c r="B25" s="6" t="s">
        <v>20</v>
      </c>
      <c r="C25" s="6" t="s">
        <v>16</v>
      </c>
      <c r="D25" s="6">
        <v>250.96199540000001</v>
      </c>
      <c r="E25" s="6">
        <v>0</v>
      </c>
      <c r="F25" s="6">
        <v>100</v>
      </c>
      <c r="G25" s="6">
        <v>0</v>
      </c>
    </row>
    <row r="26" spans="1:7" x14ac:dyDescent="0.25">
      <c r="A26" s="6" t="s">
        <v>13</v>
      </c>
      <c r="B26" s="6" t="s">
        <v>20</v>
      </c>
      <c r="C26" s="6" t="s">
        <v>17</v>
      </c>
      <c r="D26" s="6">
        <v>20919.868281300001</v>
      </c>
      <c r="E26" s="6">
        <v>545.85585390000006</v>
      </c>
      <c r="F26" s="6">
        <v>97.457081575902194</v>
      </c>
      <c r="G26" s="6">
        <v>2.5429184240977598</v>
      </c>
    </row>
    <row r="27" spans="1:7" x14ac:dyDescent="0.25">
      <c r="A27" s="6" t="s">
        <v>13</v>
      </c>
      <c r="B27" s="6" t="s">
        <v>20</v>
      </c>
      <c r="C27" s="6" t="s">
        <v>18</v>
      </c>
      <c r="D27" s="6">
        <v>2721569.7760806</v>
      </c>
      <c r="E27" s="6">
        <v>27906.0280059</v>
      </c>
      <c r="F27" s="6">
        <v>98.985041877276302</v>
      </c>
      <c r="G27" s="6">
        <v>1.0149581227237501</v>
      </c>
    </row>
    <row r="28" spans="1:7" x14ac:dyDescent="0.25">
      <c r="A28" t="s">
        <v>21</v>
      </c>
    </row>
    <row r="29" spans="1:7" x14ac:dyDescent="0.25">
      <c r="A29" t="s">
        <v>1037</v>
      </c>
    </row>
    <row r="30" spans="1:7" x14ac:dyDescent="0.25">
      <c r="A30" t="s">
        <v>22</v>
      </c>
    </row>
    <row r="31" spans="1:7" x14ac:dyDescent="0.25">
      <c r="A31" t="s">
        <v>23</v>
      </c>
    </row>
    <row r="32" spans="1:7" x14ac:dyDescent="0.25">
      <c r="A32" t="s">
        <v>24</v>
      </c>
    </row>
    <row r="35" spans="1:7" x14ac:dyDescent="0.25">
      <c r="G35" s="7" t="str">
        <f>HYPERLINK("#'Indice'!A1", "Ir al índice")</f>
        <v>Ir al índice</v>
      </c>
    </row>
    <row r="36" spans="1:7" ht="17.25" x14ac:dyDescent="0.3">
      <c r="A36" s="4" t="s">
        <v>512</v>
      </c>
    </row>
    <row r="37" spans="1:7" x14ac:dyDescent="0.25">
      <c r="A37" s="5" t="s">
        <v>26</v>
      </c>
      <c r="B37" s="5" t="s">
        <v>10</v>
      </c>
      <c r="C37" s="5" t="s">
        <v>11</v>
      </c>
      <c r="D37" s="5" t="s">
        <v>431</v>
      </c>
      <c r="E37" s="5" t="s">
        <v>469</v>
      </c>
      <c r="F37" s="5" t="s">
        <v>433</v>
      </c>
      <c r="G37" s="5" t="s">
        <v>470</v>
      </c>
    </row>
    <row r="38" spans="1:7" x14ac:dyDescent="0.25">
      <c r="A38" s="6" t="s">
        <v>13</v>
      </c>
      <c r="B38" s="6" t="s">
        <v>14</v>
      </c>
      <c r="C38" s="6" t="s">
        <v>15</v>
      </c>
      <c r="D38" s="6">
        <v>29448.6499233</v>
      </c>
      <c r="E38" s="6">
        <v>525.94635210000001</v>
      </c>
      <c r="F38" s="6">
        <v>98.245359679684398</v>
      </c>
      <c r="G38" s="6">
        <v>1.75464032031565</v>
      </c>
    </row>
    <row r="39" spans="1:7" x14ac:dyDescent="0.25">
      <c r="A39" s="6" t="s">
        <v>13</v>
      </c>
      <c r="B39" s="6" t="s">
        <v>14</v>
      </c>
      <c r="C39" s="6" t="s">
        <v>16</v>
      </c>
      <c r="D39" s="6">
        <v>250.96199540000001</v>
      </c>
      <c r="E39" s="6">
        <v>0</v>
      </c>
      <c r="F39" s="6">
        <v>100</v>
      </c>
      <c r="G39" s="6">
        <v>0</v>
      </c>
    </row>
    <row r="40" spans="1:7" x14ac:dyDescent="0.25">
      <c r="A40" s="6" t="s">
        <v>13</v>
      </c>
      <c r="B40" s="6" t="s">
        <v>14</v>
      </c>
      <c r="C40" s="6" t="s">
        <v>17</v>
      </c>
      <c r="D40" s="6">
        <v>20964.5351988</v>
      </c>
      <c r="E40" s="6">
        <v>553.01352640000005</v>
      </c>
      <c r="F40" s="6">
        <v>97.429941795589599</v>
      </c>
      <c r="G40" s="6">
        <v>2.5700582044103601</v>
      </c>
    </row>
    <row r="41" spans="1:7" x14ac:dyDescent="0.25">
      <c r="A41" s="6" t="s">
        <v>13</v>
      </c>
      <c r="B41" s="6" t="s">
        <v>14</v>
      </c>
      <c r="C41" s="6" t="s">
        <v>18</v>
      </c>
      <c r="D41" s="6">
        <v>2729911.2378039001</v>
      </c>
      <c r="E41" s="6">
        <v>28695.167936099999</v>
      </c>
      <c r="F41" s="6">
        <v>98.959794776217706</v>
      </c>
      <c r="G41" s="6">
        <v>1.0402052237822801</v>
      </c>
    </row>
    <row r="42" spans="1:7" x14ac:dyDescent="0.25">
      <c r="A42" s="6" t="s">
        <v>27</v>
      </c>
      <c r="B42" s="6" t="s">
        <v>28</v>
      </c>
      <c r="C42" s="6" t="s">
        <v>15</v>
      </c>
      <c r="D42" s="6">
        <v>430.5522679</v>
      </c>
      <c r="E42" s="6">
        <v>10.027067499999999</v>
      </c>
      <c r="F42" s="6">
        <v>97.724117611894698</v>
      </c>
      <c r="G42" s="6">
        <v>2.2758823881053001</v>
      </c>
    </row>
    <row r="43" spans="1:7" x14ac:dyDescent="0.25">
      <c r="A43" s="6" t="s">
        <v>27</v>
      </c>
      <c r="B43" s="6" t="s">
        <v>28</v>
      </c>
      <c r="C43" s="6" t="s">
        <v>17</v>
      </c>
      <c r="D43" s="6">
        <v>75.798100399999996</v>
      </c>
      <c r="E43" s="6">
        <v>14.8332427</v>
      </c>
      <c r="F43" s="6">
        <v>83.633429459791401</v>
      </c>
      <c r="G43" s="6">
        <v>16.366570540208599</v>
      </c>
    </row>
    <row r="44" spans="1:7" x14ac:dyDescent="0.25">
      <c r="A44" s="6" t="s">
        <v>27</v>
      </c>
      <c r="B44" s="6" t="s">
        <v>28</v>
      </c>
      <c r="C44" s="6" t="s">
        <v>18</v>
      </c>
      <c r="D44" s="6">
        <v>51602.756458800002</v>
      </c>
      <c r="E44" s="6">
        <v>1042.7781944000001</v>
      </c>
      <c r="F44" s="6">
        <v>98.019246644052103</v>
      </c>
      <c r="G44" s="6">
        <v>1.98075335594795</v>
      </c>
    </row>
    <row r="45" spans="1:7" x14ac:dyDescent="0.25">
      <c r="A45" s="6" t="s">
        <v>29</v>
      </c>
      <c r="B45" s="6" t="s">
        <v>30</v>
      </c>
      <c r="C45" s="6" t="s">
        <v>15</v>
      </c>
      <c r="D45" s="6">
        <v>1268.0871811</v>
      </c>
      <c r="E45" s="6">
        <v>50.027392599999999</v>
      </c>
      <c r="F45" s="6">
        <v>96.204624878733298</v>
      </c>
      <c r="G45" s="6">
        <v>3.79537512126667</v>
      </c>
    </row>
    <row r="46" spans="1:7" x14ac:dyDescent="0.25">
      <c r="A46" s="6" t="s">
        <v>29</v>
      </c>
      <c r="B46" s="6" t="s">
        <v>30</v>
      </c>
      <c r="C46" s="6" t="s">
        <v>17</v>
      </c>
      <c r="D46" s="6">
        <v>71.535789300000005</v>
      </c>
      <c r="E46" s="6">
        <v>0</v>
      </c>
      <c r="F46" s="6">
        <v>100</v>
      </c>
      <c r="G46" s="6">
        <v>0</v>
      </c>
    </row>
    <row r="47" spans="1:7" x14ac:dyDescent="0.25">
      <c r="A47" s="6" t="s">
        <v>29</v>
      </c>
      <c r="B47" s="6" t="s">
        <v>30</v>
      </c>
      <c r="C47" s="6" t="s">
        <v>18</v>
      </c>
      <c r="D47" s="6">
        <v>10534.902242300001</v>
      </c>
      <c r="E47" s="6">
        <v>149.00122189999999</v>
      </c>
      <c r="F47" s="6">
        <v>98.605367201236106</v>
      </c>
      <c r="G47" s="6">
        <v>1.39463279876385</v>
      </c>
    </row>
    <row r="48" spans="1:7" x14ac:dyDescent="0.25">
      <c r="A48" s="6" t="s">
        <v>31</v>
      </c>
      <c r="B48" s="6" t="s">
        <v>32</v>
      </c>
      <c r="C48" s="6" t="s">
        <v>15</v>
      </c>
      <c r="D48" s="6">
        <v>325.71679870000003</v>
      </c>
      <c r="E48" s="6">
        <v>0</v>
      </c>
      <c r="F48" s="6">
        <v>100</v>
      </c>
      <c r="G48" s="6">
        <v>0</v>
      </c>
    </row>
    <row r="49" spans="1:7" x14ac:dyDescent="0.25">
      <c r="A49" s="6" t="s">
        <v>31</v>
      </c>
      <c r="B49" s="6" t="s">
        <v>32</v>
      </c>
      <c r="C49" s="6" t="s">
        <v>17</v>
      </c>
      <c r="D49" s="6">
        <v>92.2847668</v>
      </c>
      <c r="E49" s="6">
        <v>0</v>
      </c>
      <c r="F49" s="6">
        <v>100</v>
      </c>
      <c r="G49" s="6">
        <v>0</v>
      </c>
    </row>
    <row r="50" spans="1:7" x14ac:dyDescent="0.25">
      <c r="A50" s="6" t="s">
        <v>31</v>
      </c>
      <c r="B50" s="6" t="s">
        <v>32</v>
      </c>
      <c r="C50" s="6" t="s">
        <v>18</v>
      </c>
      <c r="D50" s="6">
        <v>39755.488923899997</v>
      </c>
      <c r="E50" s="6">
        <v>159.00233510000001</v>
      </c>
      <c r="F50" s="6">
        <v>99.601642586227001</v>
      </c>
      <c r="G50" s="6">
        <v>0.398357413772994</v>
      </c>
    </row>
    <row r="51" spans="1:7" x14ac:dyDescent="0.25">
      <c r="A51" s="6" t="s">
        <v>33</v>
      </c>
      <c r="B51" s="6" t="s">
        <v>34</v>
      </c>
      <c r="C51" s="6" t="s">
        <v>15</v>
      </c>
      <c r="D51" s="6">
        <v>81.198519300000001</v>
      </c>
      <c r="E51" s="6">
        <v>0</v>
      </c>
      <c r="F51" s="6">
        <v>100</v>
      </c>
      <c r="G51" s="6">
        <v>0</v>
      </c>
    </row>
    <row r="52" spans="1:7" x14ac:dyDescent="0.25">
      <c r="A52" s="6" t="s">
        <v>33</v>
      </c>
      <c r="B52" s="6" t="s">
        <v>34</v>
      </c>
      <c r="C52" s="6" t="s">
        <v>17</v>
      </c>
      <c r="D52" s="6">
        <v>21.9738519</v>
      </c>
      <c r="E52" s="6">
        <v>0</v>
      </c>
      <c r="F52" s="6">
        <v>100</v>
      </c>
      <c r="G52" s="6">
        <v>0</v>
      </c>
    </row>
    <row r="53" spans="1:7" x14ac:dyDescent="0.25">
      <c r="A53" s="6" t="s">
        <v>33</v>
      </c>
      <c r="B53" s="6" t="s">
        <v>34</v>
      </c>
      <c r="C53" s="6" t="s">
        <v>18</v>
      </c>
      <c r="D53" s="6">
        <v>12927.3886934</v>
      </c>
      <c r="E53" s="6">
        <v>213.51715530000001</v>
      </c>
      <c r="F53" s="6">
        <v>98.375171713743597</v>
      </c>
      <c r="G53" s="6">
        <v>1.6248282862564101</v>
      </c>
    </row>
    <row r="54" spans="1:7" x14ac:dyDescent="0.25">
      <c r="A54" s="6" t="s">
        <v>35</v>
      </c>
      <c r="B54" s="6" t="s">
        <v>36</v>
      </c>
      <c r="C54" s="6" t="s">
        <v>15</v>
      </c>
      <c r="D54" s="6">
        <v>72.007680300000004</v>
      </c>
      <c r="E54" s="6">
        <v>0</v>
      </c>
      <c r="F54" s="6">
        <v>100</v>
      </c>
      <c r="G54" s="6">
        <v>0</v>
      </c>
    </row>
    <row r="55" spans="1:7" x14ac:dyDescent="0.25">
      <c r="A55" s="6" t="s">
        <v>35</v>
      </c>
      <c r="B55" s="6" t="s">
        <v>36</v>
      </c>
      <c r="C55" s="6" t="s">
        <v>17</v>
      </c>
      <c r="D55" s="6">
        <v>265.63818629999997</v>
      </c>
      <c r="E55" s="6">
        <v>0</v>
      </c>
      <c r="F55" s="6">
        <v>100</v>
      </c>
      <c r="G55" s="6">
        <v>0</v>
      </c>
    </row>
    <row r="56" spans="1:7" x14ac:dyDescent="0.25">
      <c r="A56" s="6" t="s">
        <v>35</v>
      </c>
      <c r="B56" s="6" t="s">
        <v>36</v>
      </c>
      <c r="C56" s="6" t="s">
        <v>18</v>
      </c>
      <c r="D56" s="6">
        <v>49364.303763900003</v>
      </c>
      <c r="E56" s="6">
        <v>897.55009570000004</v>
      </c>
      <c r="F56" s="6">
        <v>98.214251909197003</v>
      </c>
      <c r="G56" s="6">
        <v>1.7857480908029999</v>
      </c>
    </row>
    <row r="57" spans="1:7" x14ac:dyDescent="0.25">
      <c r="A57" s="6" t="s">
        <v>37</v>
      </c>
      <c r="B57" s="6" t="s">
        <v>38</v>
      </c>
      <c r="C57" s="6" t="s">
        <v>15</v>
      </c>
      <c r="D57" s="6">
        <v>339.721024</v>
      </c>
      <c r="E57" s="6">
        <v>0</v>
      </c>
      <c r="F57" s="6">
        <v>100</v>
      </c>
      <c r="G57" s="6">
        <v>0</v>
      </c>
    </row>
    <row r="58" spans="1:7" x14ac:dyDescent="0.25">
      <c r="A58" s="6" t="s">
        <v>37</v>
      </c>
      <c r="B58" s="6" t="s">
        <v>38</v>
      </c>
      <c r="C58" s="6" t="s">
        <v>17</v>
      </c>
      <c r="D58" s="6">
        <v>1534.9165037</v>
      </c>
      <c r="E58" s="6">
        <v>0</v>
      </c>
      <c r="F58" s="6">
        <v>100</v>
      </c>
      <c r="G58" s="6">
        <v>0</v>
      </c>
    </row>
    <row r="59" spans="1:7" x14ac:dyDescent="0.25">
      <c r="A59" s="6" t="s">
        <v>37</v>
      </c>
      <c r="B59" s="6" t="s">
        <v>38</v>
      </c>
      <c r="C59" s="6" t="s">
        <v>18</v>
      </c>
      <c r="D59" s="6">
        <v>253838.79188820001</v>
      </c>
      <c r="E59" s="6">
        <v>3239.7469205000002</v>
      </c>
      <c r="F59" s="6">
        <v>98.7397832057421</v>
      </c>
      <c r="G59" s="6">
        <v>1.2602167942578799</v>
      </c>
    </row>
    <row r="60" spans="1:7" x14ac:dyDescent="0.25">
      <c r="A60" s="6" t="s">
        <v>39</v>
      </c>
      <c r="B60" s="6" t="s">
        <v>40</v>
      </c>
      <c r="C60" s="6" t="s">
        <v>15</v>
      </c>
      <c r="D60" s="6">
        <v>139.2833387</v>
      </c>
      <c r="E60" s="6">
        <v>0</v>
      </c>
      <c r="F60" s="6">
        <v>100</v>
      </c>
      <c r="G60" s="6">
        <v>0</v>
      </c>
    </row>
    <row r="61" spans="1:7" x14ac:dyDescent="0.25">
      <c r="A61" s="6" t="s">
        <v>39</v>
      </c>
      <c r="B61" s="6" t="s">
        <v>40</v>
      </c>
      <c r="C61" s="6" t="s">
        <v>17</v>
      </c>
      <c r="D61" s="6">
        <v>19.7618413</v>
      </c>
      <c r="E61" s="6">
        <v>0</v>
      </c>
      <c r="F61" s="6">
        <v>100</v>
      </c>
      <c r="G61" s="6">
        <v>0</v>
      </c>
    </row>
    <row r="62" spans="1:7" x14ac:dyDescent="0.25">
      <c r="A62" s="6" t="s">
        <v>39</v>
      </c>
      <c r="B62" s="6" t="s">
        <v>40</v>
      </c>
      <c r="C62" s="6" t="s">
        <v>18</v>
      </c>
      <c r="D62" s="6">
        <v>9575.5523271999991</v>
      </c>
      <c r="E62" s="6">
        <v>29.5710911</v>
      </c>
      <c r="F62" s="6">
        <v>99.692132106874794</v>
      </c>
      <c r="G62" s="6">
        <v>0.30786789312524798</v>
      </c>
    </row>
    <row r="63" spans="1:7" x14ac:dyDescent="0.25">
      <c r="A63" t="s">
        <v>21</v>
      </c>
    </row>
    <row r="64" spans="1:7" x14ac:dyDescent="0.25">
      <c r="A64" t="s">
        <v>1037</v>
      </c>
    </row>
    <row r="65" spans="1:7" x14ac:dyDescent="0.25">
      <c r="A65" t="s">
        <v>22</v>
      </c>
    </row>
    <row r="66" spans="1:7" x14ac:dyDescent="0.25">
      <c r="A66" t="s">
        <v>23</v>
      </c>
    </row>
    <row r="67" spans="1:7" x14ac:dyDescent="0.25">
      <c r="A67" t="s">
        <v>24</v>
      </c>
    </row>
    <row r="70" spans="1:7" x14ac:dyDescent="0.25">
      <c r="G70" s="7" t="str">
        <f>HYPERLINK("#'Indice'!A1", "Ir al índice")</f>
        <v>Ir al índice</v>
      </c>
    </row>
    <row r="71" spans="1:7" ht="17.25" x14ac:dyDescent="0.3">
      <c r="A71" s="4" t="s">
        <v>513</v>
      </c>
    </row>
    <row r="72" spans="1:7" x14ac:dyDescent="0.25">
      <c r="A72" s="5" t="s">
        <v>26</v>
      </c>
      <c r="B72" s="5" t="s">
        <v>10</v>
      </c>
      <c r="C72" s="5" t="s">
        <v>11</v>
      </c>
      <c r="D72" s="5" t="s">
        <v>431</v>
      </c>
      <c r="E72" s="5" t="s">
        <v>469</v>
      </c>
      <c r="F72" s="5" t="s">
        <v>433</v>
      </c>
      <c r="G72" s="5" t="s">
        <v>470</v>
      </c>
    </row>
    <row r="73" spans="1:7" x14ac:dyDescent="0.25">
      <c r="A73" s="6" t="s">
        <v>13</v>
      </c>
      <c r="B73" s="6" t="s">
        <v>14</v>
      </c>
      <c r="C73" s="6" t="s">
        <v>15</v>
      </c>
      <c r="D73" s="6">
        <v>29411.5566014</v>
      </c>
      <c r="E73" s="6">
        <v>520.65158140000005</v>
      </c>
      <c r="F73" s="6">
        <v>98.260564077931306</v>
      </c>
      <c r="G73" s="6">
        <v>1.7394359220686699</v>
      </c>
    </row>
    <row r="74" spans="1:7" x14ac:dyDescent="0.25">
      <c r="A74" s="6" t="s">
        <v>13</v>
      </c>
      <c r="B74" s="6" t="s">
        <v>14</v>
      </c>
      <c r="C74" s="6" t="s">
        <v>16</v>
      </c>
      <c r="D74" s="6">
        <v>250.96199540000001</v>
      </c>
      <c r="E74" s="6">
        <v>0</v>
      </c>
      <c r="F74" s="6">
        <v>100</v>
      </c>
      <c r="G74" s="6">
        <v>0</v>
      </c>
    </row>
    <row r="75" spans="1:7" x14ac:dyDescent="0.25">
      <c r="A75" s="6" t="s">
        <v>13</v>
      </c>
      <c r="B75" s="6" t="s">
        <v>14</v>
      </c>
      <c r="C75" s="6" t="s">
        <v>17</v>
      </c>
      <c r="D75" s="6">
        <v>20919.868281300001</v>
      </c>
      <c r="E75" s="6">
        <v>545.85585390000006</v>
      </c>
      <c r="F75" s="6">
        <v>97.457081575902194</v>
      </c>
      <c r="G75" s="6">
        <v>2.5429184240977598</v>
      </c>
    </row>
    <row r="76" spans="1:7" x14ac:dyDescent="0.25">
      <c r="A76" s="6" t="s">
        <v>13</v>
      </c>
      <c r="B76" s="6" t="s">
        <v>14</v>
      </c>
      <c r="C76" s="6" t="s">
        <v>18</v>
      </c>
      <c r="D76" s="6">
        <v>2721569.7760806</v>
      </c>
      <c r="E76" s="6">
        <v>27906.0280059</v>
      </c>
      <c r="F76" s="6">
        <v>98.985041877276302</v>
      </c>
      <c r="G76" s="6">
        <v>1.0149581227237501</v>
      </c>
    </row>
    <row r="77" spans="1:7" x14ac:dyDescent="0.25">
      <c r="A77" s="6" t="s">
        <v>42</v>
      </c>
      <c r="B77" s="6" t="s">
        <v>43</v>
      </c>
      <c r="C77" s="6" t="s">
        <v>17</v>
      </c>
      <c r="D77" s="6">
        <v>19.1793242</v>
      </c>
      <c r="E77" s="6">
        <v>0</v>
      </c>
      <c r="F77" s="6">
        <v>100</v>
      </c>
      <c r="G77" s="6">
        <v>0</v>
      </c>
    </row>
    <row r="78" spans="1:7" x14ac:dyDescent="0.25">
      <c r="A78" s="6" t="s">
        <v>42</v>
      </c>
      <c r="B78" s="6" t="s">
        <v>43</v>
      </c>
      <c r="C78" s="6" t="s">
        <v>18</v>
      </c>
      <c r="D78" s="6">
        <v>3482.4226843000001</v>
      </c>
      <c r="E78" s="6">
        <v>113.80229679999999</v>
      </c>
      <c r="F78" s="6">
        <v>96.835506749491799</v>
      </c>
      <c r="G78" s="6">
        <v>3.1644932505082202</v>
      </c>
    </row>
    <row r="79" spans="1:7" x14ac:dyDescent="0.25">
      <c r="A79" s="6" t="s">
        <v>44</v>
      </c>
      <c r="B79" s="6" t="s">
        <v>45</v>
      </c>
      <c r="C79" s="6" t="s">
        <v>17</v>
      </c>
      <c r="D79" s="6">
        <v>131.22569250000001</v>
      </c>
      <c r="E79" s="6">
        <v>0</v>
      </c>
      <c r="F79" s="6">
        <v>100</v>
      </c>
      <c r="G79" s="6">
        <v>0</v>
      </c>
    </row>
    <row r="80" spans="1:7" x14ac:dyDescent="0.25">
      <c r="A80" s="6" t="s">
        <v>44</v>
      </c>
      <c r="B80" s="6" t="s">
        <v>45</v>
      </c>
      <c r="C80" s="6" t="s">
        <v>18</v>
      </c>
      <c r="D80" s="6">
        <v>23632.514446199999</v>
      </c>
      <c r="E80" s="6">
        <v>82.0873706</v>
      </c>
      <c r="F80" s="6">
        <v>99.653853051237604</v>
      </c>
      <c r="G80" s="6">
        <v>0.34614694876237501</v>
      </c>
    </row>
    <row r="81" spans="1:7" x14ac:dyDescent="0.25">
      <c r="A81" s="6" t="s">
        <v>27</v>
      </c>
      <c r="B81" s="6" t="s">
        <v>28</v>
      </c>
      <c r="C81" s="6" t="s">
        <v>15</v>
      </c>
      <c r="D81" s="6">
        <v>207.96370680000001</v>
      </c>
      <c r="E81" s="6">
        <v>0</v>
      </c>
      <c r="F81" s="6">
        <v>100</v>
      </c>
      <c r="G81" s="6">
        <v>0</v>
      </c>
    </row>
    <row r="82" spans="1:7" x14ac:dyDescent="0.25">
      <c r="A82" s="6" t="s">
        <v>27</v>
      </c>
      <c r="B82" s="6" t="s">
        <v>28</v>
      </c>
      <c r="C82" s="6" t="s">
        <v>17</v>
      </c>
      <c r="D82" s="6">
        <v>65.869295300000005</v>
      </c>
      <c r="E82" s="6">
        <v>0</v>
      </c>
      <c r="F82" s="6">
        <v>100</v>
      </c>
      <c r="G82" s="6">
        <v>0</v>
      </c>
    </row>
    <row r="83" spans="1:7" x14ac:dyDescent="0.25">
      <c r="A83" s="6" t="s">
        <v>27</v>
      </c>
      <c r="B83" s="6" t="s">
        <v>28</v>
      </c>
      <c r="C83" s="6" t="s">
        <v>18</v>
      </c>
      <c r="D83" s="6">
        <v>44172.293208399999</v>
      </c>
      <c r="E83" s="6">
        <v>669.34385970000005</v>
      </c>
      <c r="F83" s="6">
        <v>98.507316183208303</v>
      </c>
      <c r="G83" s="6">
        <v>1.49268381679171</v>
      </c>
    </row>
    <row r="84" spans="1:7" x14ac:dyDescent="0.25">
      <c r="A84" s="6" t="s">
        <v>29</v>
      </c>
      <c r="B84" s="6" t="s">
        <v>30</v>
      </c>
      <c r="C84" s="6" t="s">
        <v>15</v>
      </c>
      <c r="D84" s="6">
        <v>554.7104908</v>
      </c>
      <c r="E84" s="6">
        <v>14.909914499999999</v>
      </c>
      <c r="F84" s="6">
        <v>97.382482375759096</v>
      </c>
      <c r="G84" s="6">
        <v>2.6175176242409099</v>
      </c>
    </row>
    <row r="85" spans="1:7" x14ac:dyDescent="0.25">
      <c r="A85" s="6" t="s">
        <v>29</v>
      </c>
      <c r="B85" s="6" t="s">
        <v>30</v>
      </c>
      <c r="C85" s="6" t="s">
        <v>17</v>
      </c>
      <c r="D85" s="6">
        <v>58.589205100000001</v>
      </c>
      <c r="E85" s="6">
        <v>0</v>
      </c>
      <c r="F85" s="6">
        <v>100</v>
      </c>
      <c r="G85" s="6">
        <v>0</v>
      </c>
    </row>
    <row r="86" spans="1:7" x14ac:dyDescent="0.25">
      <c r="A86" s="6" t="s">
        <v>29</v>
      </c>
      <c r="B86" s="6" t="s">
        <v>30</v>
      </c>
      <c r="C86" s="6" t="s">
        <v>18</v>
      </c>
      <c r="D86" s="6">
        <v>7555.2854445000003</v>
      </c>
      <c r="E86" s="6">
        <v>115.08642519999999</v>
      </c>
      <c r="F86" s="6">
        <v>98.499597840169599</v>
      </c>
      <c r="G86" s="6">
        <v>1.5004021598303701</v>
      </c>
    </row>
    <row r="87" spans="1:7" x14ac:dyDescent="0.25">
      <c r="A87" s="6" t="s">
        <v>46</v>
      </c>
      <c r="B87" s="6" t="s">
        <v>47</v>
      </c>
      <c r="C87" s="6" t="s">
        <v>15</v>
      </c>
      <c r="D87" s="6">
        <v>64.804170099999993</v>
      </c>
      <c r="E87" s="6">
        <v>0</v>
      </c>
      <c r="F87" s="6">
        <v>100</v>
      </c>
      <c r="G87" s="6">
        <v>0</v>
      </c>
    </row>
    <row r="88" spans="1:7" x14ac:dyDescent="0.25">
      <c r="A88" s="6" t="s">
        <v>46</v>
      </c>
      <c r="B88" s="6" t="s">
        <v>47</v>
      </c>
      <c r="C88" s="6" t="s">
        <v>17</v>
      </c>
      <c r="D88" s="6">
        <v>5.1857796</v>
      </c>
      <c r="E88" s="6">
        <v>0</v>
      </c>
      <c r="F88" s="6">
        <v>100</v>
      </c>
      <c r="G88" s="6">
        <v>0</v>
      </c>
    </row>
    <row r="89" spans="1:7" x14ac:dyDescent="0.25">
      <c r="A89" s="6" t="s">
        <v>46</v>
      </c>
      <c r="B89" s="6" t="s">
        <v>47</v>
      </c>
      <c r="C89" s="6" t="s">
        <v>18</v>
      </c>
      <c r="D89" s="6">
        <v>7326.0926943000004</v>
      </c>
      <c r="E89" s="6">
        <v>97.630972099999994</v>
      </c>
      <c r="F89" s="6">
        <v>98.684878687741602</v>
      </c>
      <c r="G89" s="6">
        <v>1.31512131225844</v>
      </c>
    </row>
    <row r="90" spans="1:7" x14ac:dyDescent="0.25">
      <c r="A90" s="6" t="s">
        <v>48</v>
      </c>
      <c r="B90" s="6" t="s">
        <v>49</v>
      </c>
      <c r="C90" s="6" t="s">
        <v>15</v>
      </c>
      <c r="D90" s="6">
        <v>147.95072450000001</v>
      </c>
      <c r="E90" s="6">
        <v>0</v>
      </c>
      <c r="F90" s="6">
        <v>100</v>
      </c>
      <c r="G90" s="6">
        <v>0</v>
      </c>
    </row>
    <row r="91" spans="1:7" x14ac:dyDescent="0.25">
      <c r="A91" s="6" t="s">
        <v>48</v>
      </c>
      <c r="B91" s="6" t="s">
        <v>49</v>
      </c>
      <c r="C91" s="6" t="s">
        <v>17</v>
      </c>
      <c r="D91" s="6">
        <v>281.12951859999998</v>
      </c>
      <c r="E91" s="6">
        <v>0</v>
      </c>
      <c r="F91" s="6">
        <v>100</v>
      </c>
      <c r="G91" s="6">
        <v>0</v>
      </c>
    </row>
    <row r="92" spans="1:7" x14ac:dyDescent="0.25">
      <c r="A92" s="6" t="s">
        <v>48</v>
      </c>
      <c r="B92" s="6" t="s">
        <v>49</v>
      </c>
      <c r="C92" s="6" t="s">
        <v>18</v>
      </c>
      <c r="D92" s="6">
        <v>47942.801411699998</v>
      </c>
      <c r="E92" s="6">
        <v>736.8773109</v>
      </c>
      <c r="F92" s="6">
        <v>98.486273265895804</v>
      </c>
      <c r="G92" s="6">
        <v>1.51372673410414</v>
      </c>
    </row>
    <row r="93" spans="1:7" x14ac:dyDescent="0.25">
      <c r="A93" s="6" t="s">
        <v>31</v>
      </c>
      <c r="B93" s="6" t="s">
        <v>32</v>
      </c>
      <c r="C93" s="6" t="s">
        <v>15</v>
      </c>
      <c r="D93" s="6">
        <v>324.5851217</v>
      </c>
      <c r="E93" s="6">
        <v>0</v>
      </c>
      <c r="F93" s="6">
        <v>100</v>
      </c>
      <c r="G93" s="6">
        <v>0</v>
      </c>
    </row>
    <row r="94" spans="1:7" x14ac:dyDescent="0.25">
      <c r="A94" s="6" t="s">
        <v>31</v>
      </c>
      <c r="B94" s="6" t="s">
        <v>32</v>
      </c>
      <c r="C94" s="6" t="s">
        <v>17</v>
      </c>
      <c r="D94" s="6">
        <v>91.153089800000004</v>
      </c>
      <c r="E94" s="6">
        <v>0</v>
      </c>
      <c r="F94" s="6">
        <v>100</v>
      </c>
      <c r="G94" s="6">
        <v>0</v>
      </c>
    </row>
    <row r="95" spans="1:7" x14ac:dyDescent="0.25">
      <c r="A95" s="6" t="s">
        <v>31</v>
      </c>
      <c r="B95" s="6" t="s">
        <v>32</v>
      </c>
      <c r="C95" s="6" t="s">
        <v>18</v>
      </c>
      <c r="D95" s="6">
        <v>39174.938622900001</v>
      </c>
      <c r="E95" s="6">
        <v>117.13028610000001</v>
      </c>
      <c r="F95" s="6">
        <v>99.701898399976699</v>
      </c>
      <c r="G95" s="6">
        <v>0.29810160002333402</v>
      </c>
    </row>
    <row r="96" spans="1:7" x14ac:dyDescent="0.25">
      <c r="A96" s="6" t="s">
        <v>50</v>
      </c>
      <c r="B96" s="6" t="s">
        <v>51</v>
      </c>
      <c r="C96" s="6" t="s">
        <v>15</v>
      </c>
      <c r="D96" s="6">
        <v>123.2838596</v>
      </c>
      <c r="E96" s="6">
        <v>0</v>
      </c>
      <c r="F96" s="6">
        <v>100</v>
      </c>
      <c r="G96" s="6">
        <v>0</v>
      </c>
    </row>
    <row r="97" spans="1:7" x14ac:dyDescent="0.25">
      <c r="A97" s="6" t="s">
        <v>50</v>
      </c>
      <c r="B97" s="6" t="s">
        <v>51</v>
      </c>
      <c r="C97" s="6" t="s">
        <v>17</v>
      </c>
      <c r="D97" s="6">
        <v>474.20287070000001</v>
      </c>
      <c r="E97" s="6">
        <v>0</v>
      </c>
      <c r="F97" s="6">
        <v>100</v>
      </c>
      <c r="G97" s="6">
        <v>0</v>
      </c>
    </row>
    <row r="98" spans="1:7" x14ac:dyDescent="0.25">
      <c r="A98" s="6" t="s">
        <v>50</v>
      </c>
      <c r="B98" s="6" t="s">
        <v>51</v>
      </c>
      <c r="C98" s="6" t="s">
        <v>18</v>
      </c>
      <c r="D98" s="6">
        <v>54757.0352795</v>
      </c>
      <c r="E98" s="6">
        <v>1065.2303026</v>
      </c>
      <c r="F98" s="6">
        <v>98.091746561175796</v>
      </c>
      <c r="G98" s="6">
        <v>1.9082534388242001</v>
      </c>
    </row>
    <row r="99" spans="1:7" x14ac:dyDescent="0.25">
      <c r="A99" s="6" t="s">
        <v>52</v>
      </c>
      <c r="B99" s="6" t="s">
        <v>53</v>
      </c>
      <c r="C99" s="6" t="s">
        <v>17</v>
      </c>
      <c r="D99" s="6">
        <v>7.1296596000000001</v>
      </c>
      <c r="E99" s="6">
        <v>0</v>
      </c>
      <c r="F99" s="6">
        <v>100</v>
      </c>
      <c r="G99" s="6">
        <v>0</v>
      </c>
    </row>
    <row r="100" spans="1:7" x14ac:dyDescent="0.25">
      <c r="A100" s="6" t="s">
        <v>52</v>
      </c>
      <c r="B100" s="6" t="s">
        <v>53</v>
      </c>
      <c r="C100" s="6" t="s">
        <v>18</v>
      </c>
      <c r="D100" s="6">
        <v>4692.7132388</v>
      </c>
      <c r="E100" s="6">
        <v>49.0993444</v>
      </c>
      <c r="F100" s="6">
        <v>98.964544811957396</v>
      </c>
      <c r="G100" s="6">
        <v>1.03545518804257</v>
      </c>
    </row>
    <row r="101" spans="1:7" x14ac:dyDescent="0.25">
      <c r="A101" s="6" t="s">
        <v>33</v>
      </c>
      <c r="B101" s="6" t="s">
        <v>34</v>
      </c>
      <c r="C101" s="6" t="s">
        <v>17</v>
      </c>
      <c r="D101" s="6">
        <v>5.9465202000000001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33</v>
      </c>
      <c r="B102" s="6" t="s">
        <v>34</v>
      </c>
      <c r="C102" s="6" t="s">
        <v>18</v>
      </c>
      <c r="D102" s="6">
        <v>6312.4118667000002</v>
      </c>
      <c r="E102" s="6">
        <v>16.186945600000001</v>
      </c>
      <c r="F102" s="6">
        <v>99.744225442628107</v>
      </c>
      <c r="G102" s="6">
        <v>0.25577455737184202</v>
      </c>
    </row>
    <row r="103" spans="1:7" x14ac:dyDescent="0.25">
      <c r="A103" s="6" t="s">
        <v>54</v>
      </c>
      <c r="B103" s="6" t="s">
        <v>55</v>
      </c>
      <c r="C103" s="6" t="s">
        <v>15</v>
      </c>
      <c r="D103" s="6">
        <v>53.695836800000002</v>
      </c>
      <c r="E103" s="6">
        <v>0</v>
      </c>
      <c r="F103" s="6">
        <v>100</v>
      </c>
      <c r="G103" s="6">
        <v>0</v>
      </c>
    </row>
    <row r="104" spans="1:7" x14ac:dyDescent="0.25">
      <c r="A104" s="6" t="s">
        <v>54</v>
      </c>
      <c r="B104" s="6" t="s">
        <v>55</v>
      </c>
      <c r="C104" s="6" t="s">
        <v>17</v>
      </c>
      <c r="D104" s="6">
        <v>227.70632169999999</v>
      </c>
      <c r="E104" s="6">
        <v>0</v>
      </c>
      <c r="F104" s="6">
        <v>100</v>
      </c>
      <c r="G104" s="6">
        <v>0</v>
      </c>
    </row>
    <row r="105" spans="1:7" x14ac:dyDescent="0.25">
      <c r="A105" s="6" t="s">
        <v>54</v>
      </c>
      <c r="B105" s="6" t="s">
        <v>55</v>
      </c>
      <c r="C105" s="6" t="s">
        <v>18</v>
      </c>
      <c r="D105" s="6">
        <v>42994.230888400001</v>
      </c>
      <c r="E105" s="6">
        <v>740.73718489999999</v>
      </c>
      <c r="F105" s="6">
        <v>98.306304502935703</v>
      </c>
      <c r="G105" s="6">
        <v>1.6936954970643201</v>
      </c>
    </row>
    <row r="106" spans="1:7" x14ac:dyDescent="0.25">
      <c r="A106" s="6" t="s">
        <v>35</v>
      </c>
      <c r="B106" s="6" t="s">
        <v>36</v>
      </c>
      <c r="C106" s="6" t="s">
        <v>15</v>
      </c>
      <c r="D106" s="6">
        <v>69.128524900000002</v>
      </c>
      <c r="E106" s="6">
        <v>0</v>
      </c>
      <c r="F106" s="6">
        <v>100</v>
      </c>
      <c r="G106" s="6">
        <v>0</v>
      </c>
    </row>
    <row r="107" spans="1:7" x14ac:dyDescent="0.25">
      <c r="A107" s="6" t="s">
        <v>35</v>
      </c>
      <c r="B107" s="6" t="s">
        <v>36</v>
      </c>
      <c r="C107" s="6" t="s">
        <v>17</v>
      </c>
      <c r="D107" s="6">
        <v>252.3049547</v>
      </c>
      <c r="E107" s="6">
        <v>0</v>
      </c>
      <c r="F107" s="6">
        <v>100</v>
      </c>
      <c r="G107" s="6">
        <v>0</v>
      </c>
    </row>
    <row r="108" spans="1:7" x14ac:dyDescent="0.25">
      <c r="A108" s="6" t="s">
        <v>35</v>
      </c>
      <c r="B108" s="6" t="s">
        <v>36</v>
      </c>
      <c r="C108" s="6" t="s">
        <v>18</v>
      </c>
      <c r="D108" s="6">
        <v>48769.960707500002</v>
      </c>
      <c r="E108" s="6">
        <v>810.63013860000001</v>
      </c>
      <c r="F108" s="6">
        <v>98.365025255313697</v>
      </c>
      <c r="G108" s="6">
        <v>1.6349747446863401</v>
      </c>
    </row>
    <row r="109" spans="1:7" x14ac:dyDescent="0.25">
      <c r="A109" s="6" t="s">
        <v>56</v>
      </c>
      <c r="B109" s="6" t="s">
        <v>57</v>
      </c>
      <c r="C109" s="6" t="s">
        <v>15</v>
      </c>
      <c r="D109" s="6">
        <v>19.322118499999998</v>
      </c>
      <c r="E109" s="6">
        <v>14.5015836</v>
      </c>
      <c r="F109" s="6">
        <v>57.125971730930097</v>
      </c>
      <c r="G109" s="6">
        <v>42.874028269069903</v>
      </c>
    </row>
    <row r="110" spans="1:7" x14ac:dyDescent="0.25">
      <c r="A110" s="6" t="s">
        <v>56</v>
      </c>
      <c r="B110" s="6" t="s">
        <v>57</v>
      </c>
      <c r="C110" s="6" t="s">
        <v>17</v>
      </c>
      <c r="D110" s="6">
        <v>36.731735800000003</v>
      </c>
      <c r="E110" s="6">
        <v>0</v>
      </c>
      <c r="F110" s="6">
        <v>100</v>
      </c>
      <c r="G110" s="6">
        <v>0</v>
      </c>
    </row>
    <row r="111" spans="1:7" x14ac:dyDescent="0.25">
      <c r="A111" s="6" t="s">
        <v>56</v>
      </c>
      <c r="B111" s="6" t="s">
        <v>57</v>
      </c>
      <c r="C111" s="6" t="s">
        <v>18</v>
      </c>
      <c r="D111" s="6">
        <v>9149.0093529999995</v>
      </c>
      <c r="E111" s="6">
        <v>107.28465060000001</v>
      </c>
      <c r="F111" s="6">
        <v>98.840954591996805</v>
      </c>
      <c r="G111" s="6">
        <v>1.15904540800319</v>
      </c>
    </row>
    <row r="112" spans="1:7" x14ac:dyDescent="0.25">
      <c r="A112" s="6" t="s">
        <v>37</v>
      </c>
      <c r="B112" s="6" t="s">
        <v>38</v>
      </c>
      <c r="C112" s="6" t="s">
        <v>15</v>
      </c>
      <c r="D112" s="6">
        <v>334.85301090000002</v>
      </c>
      <c r="E112" s="6">
        <v>0</v>
      </c>
      <c r="F112" s="6">
        <v>100</v>
      </c>
      <c r="G112" s="6">
        <v>0</v>
      </c>
    </row>
    <row r="113" spans="1:7" x14ac:dyDescent="0.25">
      <c r="A113" s="6" t="s">
        <v>37</v>
      </c>
      <c r="B113" s="6" t="s">
        <v>38</v>
      </c>
      <c r="C113" s="6" t="s">
        <v>17</v>
      </c>
      <c r="D113" s="6">
        <v>1534.9165037</v>
      </c>
      <c r="E113" s="6">
        <v>0</v>
      </c>
      <c r="F113" s="6">
        <v>100</v>
      </c>
      <c r="G113" s="6">
        <v>0</v>
      </c>
    </row>
    <row r="114" spans="1:7" x14ac:dyDescent="0.25">
      <c r="A114" s="6" t="s">
        <v>37</v>
      </c>
      <c r="B114" s="6" t="s">
        <v>38</v>
      </c>
      <c r="C114" s="6" t="s">
        <v>18</v>
      </c>
      <c r="D114" s="6">
        <v>252232.71742920001</v>
      </c>
      <c r="E114" s="6">
        <v>3179.5689037000002</v>
      </c>
      <c r="F114" s="6">
        <v>98.755122962426398</v>
      </c>
      <c r="G114" s="6">
        <v>1.2448770375736</v>
      </c>
    </row>
    <row r="115" spans="1:7" x14ac:dyDescent="0.25">
      <c r="A115" s="6" t="s">
        <v>39</v>
      </c>
      <c r="B115" s="6" t="s">
        <v>40</v>
      </c>
      <c r="C115" s="6" t="s">
        <v>15</v>
      </c>
      <c r="D115" s="6">
        <v>7.1690756999999996</v>
      </c>
      <c r="E115" s="6">
        <v>0</v>
      </c>
      <c r="F115" s="6">
        <v>100</v>
      </c>
      <c r="G115" s="6">
        <v>0</v>
      </c>
    </row>
    <row r="116" spans="1:7" x14ac:dyDescent="0.25">
      <c r="A116" s="6" t="s">
        <v>39</v>
      </c>
      <c r="B116" s="6" t="s">
        <v>40</v>
      </c>
      <c r="C116" s="6" t="s">
        <v>17</v>
      </c>
      <c r="D116" s="6">
        <v>19.7618413</v>
      </c>
      <c r="E116" s="6">
        <v>0</v>
      </c>
      <c r="F116" s="6">
        <v>100</v>
      </c>
      <c r="G116" s="6">
        <v>0</v>
      </c>
    </row>
    <row r="117" spans="1:7" x14ac:dyDescent="0.25">
      <c r="A117" s="6" t="s">
        <v>39</v>
      </c>
      <c r="B117" s="6" t="s">
        <v>40</v>
      </c>
      <c r="C117" s="6" t="s">
        <v>18</v>
      </c>
      <c r="D117" s="6">
        <v>6744.0762068000004</v>
      </c>
      <c r="E117" s="6">
        <v>18.969699200000001</v>
      </c>
      <c r="F117" s="6">
        <v>99.719509530710596</v>
      </c>
      <c r="G117" s="6">
        <v>0.28049046928944499</v>
      </c>
    </row>
    <row r="118" spans="1:7" x14ac:dyDescent="0.25">
      <c r="A118" s="6" t="s">
        <v>58</v>
      </c>
      <c r="B118" s="6" t="s">
        <v>59</v>
      </c>
      <c r="C118" s="6" t="s">
        <v>17</v>
      </c>
      <c r="D118" s="6">
        <v>5.3389449999999998</v>
      </c>
      <c r="E118" s="6">
        <v>0</v>
      </c>
      <c r="F118" s="6">
        <v>100</v>
      </c>
      <c r="G118" s="6">
        <v>0</v>
      </c>
    </row>
    <row r="119" spans="1:7" x14ac:dyDescent="0.25">
      <c r="A119" s="6" t="s">
        <v>58</v>
      </c>
      <c r="B119" s="6" t="s">
        <v>59</v>
      </c>
      <c r="C119" s="6" t="s">
        <v>18</v>
      </c>
      <c r="D119" s="6">
        <v>3091.8257171</v>
      </c>
      <c r="E119" s="6">
        <v>10.286105299999999</v>
      </c>
      <c r="F119" s="6">
        <v>99.668416037561101</v>
      </c>
      <c r="G119" s="6">
        <v>0.33158396243891602</v>
      </c>
    </row>
    <row r="120" spans="1:7" x14ac:dyDescent="0.25">
      <c r="A120" s="6" t="s">
        <v>60</v>
      </c>
      <c r="B120" s="6" t="s">
        <v>61</v>
      </c>
      <c r="C120" s="6" t="s">
        <v>15</v>
      </c>
      <c r="D120" s="6">
        <v>35.678401899999997</v>
      </c>
      <c r="E120" s="6">
        <v>4.206734</v>
      </c>
      <c r="F120" s="6">
        <v>89.452877857688307</v>
      </c>
      <c r="G120" s="6">
        <v>10.5471221423117</v>
      </c>
    </row>
    <row r="121" spans="1:7" x14ac:dyDescent="0.25">
      <c r="A121" s="6" t="s">
        <v>60</v>
      </c>
      <c r="B121" s="6" t="s">
        <v>61</v>
      </c>
      <c r="C121" s="6" t="s">
        <v>16</v>
      </c>
      <c r="D121" s="6">
        <v>3.2211816</v>
      </c>
      <c r="E121" s="6">
        <v>0</v>
      </c>
      <c r="F121" s="6">
        <v>100</v>
      </c>
      <c r="G121" s="6">
        <v>0</v>
      </c>
    </row>
    <row r="122" spans="1:7" x14ac:dyDescent="0.25">
      <c r="A122" s="6" t="s">
        <v>60</v>
      </c>
      <c r="B122" s="6" t="s">
        <v>61</v>
      </c>
      <c r="C122" s="6" t="s">
        <v>17</v>
      </c>
      <c r="D122" s="6">
        <v>28.241008399999998</v>
      </c>
      <c r="E122" s="6">
        <v>0</v>
      </c>
      <c r="F122" s="6">
        <v>100</v>
      </c>
      <c r="G122" s="6">
        <v>0</v>
      </c>
    </row>
    <row r="123" spans="1:7" x14ac:dyDescent="0.25">
      <c r="A123" s="6" t="s">
        <v>60</v>
      </c>
      <c r="B123" s="6" t="s">
        <v>61</v>
      </c>
      <c r="C123" s="6" t="s">
        <v>18</v>
      </c>
      <c r="D123" s="6">
        <v>2790.0998132</v>
      </c>
      <c r="E123" s="6">
        <v>21.3215866</v>
      </c>
      <c r="F123" s="6">
        <v>99.241608298154205</v>
      </c>
      <c r="G123" s="6">
        <v>0.75839170184579197</v>
      </c>
    </row>
    <row r="124" spans="1:7" x14ac:dyDescent="0.25">
      <c r="A124" s="6" t="s">
        <v>62</v>
      </c>
      <c r="B124" s="6" t="s">
        <v>63</v>
      </c>
      <c r="C124" s="6" t="s">
        <v>18</v>
      </c>
      <c r="D124" s="6">
        <v>3790.4834283999999</v>
      </c>
      <c r="E124" s="6">
        <v>47.495979599999998</v>
      </c>
      <c r="F124" s="6">
        <v>98.762474350409505</v>
      </c>
      <c r="G124" s="6">
        <v>1.2375256495904601</v>
      </c>
    </row>
    <row r="125" spans="1:7" x14ac:dyDescent="0.25">
      <c r="A125" s="6" t="s">
        <v>64</v>
      </c>
      <c r="B125" s="6" t="s">
        <v>65</v>
      </c>
      <c r="C125" s="6" t="s">
        <v>15</v>
      </c>
      <c r="D125" s="6">
        <v>38.658955300000002</v>
      </c>
      <c r="E125" s="6">
        <v>0</v>
      </c>
      <c r="F125" s="6">
        <v>100</v>
      </c>
      <c r="G125" s="6">
        <v>0</v>
      </c>
    </row>
    <row r="126" spans="1:7" x14ac:dyDescent="0.25">
      <c r="A126" s="6" t="s">
        <v>64</v>
      </c>
      <c r="B126" s="6" t="s">
        <v>65</v>
      </c>
      <c r="C126" s="6" t="s">
        <v>17</v>
      </c>
      <c r="D126" s="6">
        <v>47.601740999999997</v>
      </c>
      <c r="E126" s="6">
        <v>0</v>
      </c>
      <c r="F126" s="6">
        <v>100</v>
      </c>
      <c r="G126" s="6">
        <v>0</v>
      </c>
    </row>
    <row r="127" spans="1:7" x14ac:dyDescent="0.25">
      <c r="A127" s="6" t="s">
        <v>64</v>
      </c>
      <c r="B127" s="6" t="s">
        <v>65</v>
      </c>
      <c r="C127" s="6" t="s">
        <v>18</v>
      </c>
      <c r="D127" s="6">
        <v>6865.3546471</v>
      </c>
      <c r="E127" s="6">
        <v>42.547799500000004</v>
      </c>
      <c r="F127" s="6">
        <v>99.384070637521205</v>
      </c>
      <c r="G127" s="6">
        <v>0.61592936247878805</v>
      </c>
    </row>
    <row r="128" spans="1:7" x14ac:dyDescent="0.25">
      <c r="A128" s="6" t="s">
        <v>66</v>
      </c>
      <c r="B128" s="6" t="s">
        <v>67</v>
      </c>
      <c r="C128" s="6" t="s">
        <v>15</v>
      </c>
      <c r="D128" s="6">
        <v>2.6652925000000001</v>
      </c>
      <c r="E128" s="6">
        <v>0</v>
      </c>
      <c r="F128" s="6">
        <v>100</v>
      </c>
      <c r="G128" s="6">
        <v>0</v>
      </c>
    </row>
    <row r="129" spans="1:7" x14ac:dyDescent="0.25">
      <c r="A129" s="6" t="s">
        <v>66</v>
      </c>
      <c r="B129" s="6" t="s">
        <v>67</v>
      </c>
      <c r="C129" s="6" t="s">
        <v>17</v>
      </c>
      <c r="D129" s="6">
        <v>1.2815832</v>
      </c>
      <c r="E129" s="6">
        <v>0</v>
      </c>
      <c r="F129" s="6">
        <v>100</v>
      </c>
      <c r="G129" s="6">
        <v>0</v>
      </c>
    </row>
    <row r="130" spans="1:7" x14ac:dyDescent="0.25">
      <c r="A130" s="6" t="s">
        <v>66</v>
      </c>
      <c r="B130" s="6" t="s">
        <v>67</v>
      </c>
      <c r="C130" s="6" t="s">
        <v>18</v>
      </c>
      <c r="D130" s="6">
        <v>559.76517699999999</v>
      </c>
      <c r="E130" s="6">
        <v>11.1524129</v>
      </c>
      <c r="F130" s="6">
        <v>98.046580960668393</v>
      </c>
      <c r="G130" s="6">
        <v>1.95341903933165</v>
      </c>
    </row>
    <row r="131" spans="1:7" x14ac:dyDescent="0.25">
      <c r="A131" s="6" t="s">
        <v>68</v>
      </c>
      <c r="B131" s="6" t="s">
        <v>69</v>
      </c>
      <c r="C131" s="6" t="s">
        <v>15</v>
      </c>
      <c r="D131" s="6">
        <v>55.935354400000001</v>
      </c>
      <c r="E131" s="6">
        <v>0</v>
      </c>
      <c r="F131" s="6">
        <v>100</v>
      </c>
      <c r="G131" s="6">
        <v>0</v>
      </c>
    </row>
    <row r="132" spans="1:7" x14ac:dyDescent="0.25">
      <c r="A132" s="6" t="s">
        <v>68</v>
      </c>
      <c r="B132" s="6" t="s">
        <v>69</v>
      </c>
      <c r="C132" s="6" t="s">
        <v>16</v>
      </c>
      <c r="D132" s="6">
        <v>50.791458400000003</v>
      </c>
      <c r="E132" s="6">
        <v>0</v>
      </c>
      <c r="F132" s="6">
        <v>100</v>
      </c>
      <c r="G132" s="6">
        <v>0</v>
      </c>
    </row>
    <row r="133" spans="1:7" x14ac:dyDescent="0.25">
      <c r="A133" s="6" t="s">
        <v>68</v>
      </c>
      <c r="B133" s="6" t="s">
        <v>69</v>
      </c>
      <c r="C133" s="6" t="s">
        <v>17</v>
      </c>
      <c r="D133" s="6">
        <v>77.210481599999994</v>
      </c>
      <c r="E133" s="6">
        <v>0</v>
      </c>
      <c r="F133" s="6">
        <v>100</v>
      </c>
      <c r="G133" s="6">
        <v>0</v>
      </c>
    </row>
    <row r="134" spans="1:7" x14ac:dyDescent="0.25">
      <c r="A134" s="6" t="s">
        <v>68</v>
      </c>
      <c r="B134" s="6" t="s">
        <v>69</v>
      </c>
      <c r="C134" s="6" t="s">
        <v>18</v>
      </c>
      <c r="D134" s="6">
        <v>42421.044141500002</v>
      </c>
      <c r="E134" s="6">
        <v>76.561958099999998</v>
      </c>
      <c r="F134" s="6">
        <v>99.819844068579897</v>
      </c>
      <c r="G134" s="6">
        <v>0.18015593142014799</v>
      </c>
    </row>
    <row r="135" spans="1:7" x14ac:dyDescent="0.25">
      <c r="A135" t="s">
        <v>21</v>
      </c>
    </row>
    <row r="136" spans="1:7" x14ac:dyDescent="0.25">
      <c r="A136" t="s">
        <v>1037</v>
      </c>
    </row>
    <row r="137" spans="1:7" x14ac:dyDescent="0.25">
      <c r="A137" t="s">
        <v>22</v>
      </c>
    </row>
    <row r="138" spans="1:7" x14ac:dyDescent="0.25">
      <c r="A138" t="s">
        <v>23</v>
      </c>
    </row>
    <row r="139" spans="1:7" x14ac:dyDescent="0.25">
      <c r="A139" t="s">
        <v>24</v>
      </c>
    </row>
    <row r="142" spans="1:7" x14ac:dyDescent="0.25">
      <c r="G142" s="7" t="str">
        <f>HYPERLINK("#'Indice'!A1", "Ir al índice")</f>
        <v>Ir al índice</v>
      </c>
    </row>
    <row r="143" spans="1:7" ht="17.25" x14ac:dyDescent="0.3">
      <c r="A143" s="4" t="s">
        <v>514</v>
      </c>
    </row>
    <row r="144" spans="1:7" x14ac:dyDescent="0.25">
      <c r="A144" s="5" t="s">
        <v>26</v>
      </c>
      <c r="B144" s="5" t="s">
        <v>71</v>
      </c>
      <c r="C144" s="5" t="s">
        <v>11</v>
      </c>
      <c r="D144" s="5" t="s">
        <v>431</v>
      </c>
      <c r="E144" s="5" t="s">
        <v>469</v>
      </c>
      <c r="F144" s="5" t="s">
        <v>433</v>
      </c>
      <c r="G144" s="5" t="s">
        <v>470</v>
      </c>
    </row>
    <row r="145" spans="1:7" x14ac:dyDescent="0.25">
      <c r="A145" s="6" t="s">
        <v>72</v>
      </c>
      <c r="B145" s="6" t="s">
        <v>73</v>
      </c>
      <c r="C145" s="6" t="s">
        <v>15</v>
      </c>
      <c r="D145" s="6">
        <v>478.9313717</v>
      </c>
      <c r="E145" s="6">
        <v>0</v>
      </c>
      <c r="F145" s="6">
        <v>100</v>
      </c>
      <c r="G145" s="6">
        <v>0</v>
      </c>
    </row>
    <row r="146" spans="1:7" x14ac:dyDescent="0.25">
      <c r="A146" s="6" t="s">
        <v>72</v>
      </c>
      <c r="B146" s="6" t="s">
        <v>73</v>
      </c>
      <c r="C146" s="6" t="s">
        <v>16</v>
      </c>
      <c r="D146" s="6">
        <v>82.597722599999997</v>
      </c>
      <c r="E146" s="6">
        <v>0</v>
      </c>
      <c r="F146" s="6">
        <v>100</v>
      </c>
      <c r="G146" s="6">
        <v>0</v>
      </c>
    </row>
    <row r="147" spans="1:7" x14ac:dyDescent="0.25">
      <c r="A147" s="6" t="s">
        <v>72</v>
      </c>
      <c r="B147" s="6" t="s">
        <v>73</v>
      </c>
      <c r="C147" s="6" t="s">
        <v>17</v>
      </c>
      <c r="D147" s="6">
        <v>768.54019510000001</v>
      </c>
      <c r="E147" s="6">
        <v>0</v>
      </c>
      <c r="F147" s="6">
        <v>100</v>
      </c>
      <c r="G147" s="6">
        <v>0</v>
      </c>
    </row>
    <row r="148" spans="1:7" x14ac:dyDescent="0.25">
      <c r="A148" s="6" t="s">
        <v>72</v>
      </c>
      <c r="B148" s="6" t="s">
        <v>73</v>
      </c>
      <c r="C148" s="6" t="s">
        <v>18</v>
      </c>
      <c r="D148" s="6">
        <v>227818.20856500001</v>
      </c>
      <c r="E148" s="6">
        <v>940.51398610000001</v>
      </c>
      <c r="F148" s="6">
        <v>99.588862022129007</v>
      </c>
      <c r="G148" s="6">
        <v>0.41113797787094603</v>
      </c>
    </row>
    <row r="149" spans="1:7" x14ac:dyDescent="0.25">
      <c r="A149" s="6" t="s">
        <v>74</v>
      </c>
      <c r="B149" s="6" t="s">
        <v>75</v>
      </c>
      <c r="C149" s="6" t="s">
        <v>15</v>
      </c>
      <c r="D149" s="6">
        <v>328.54883640000003</v>
      </c>
      <c r="E149" s="6">
        <v>0</v>
      </c>
      <c r="F149" s="6">
        <v>100</v>
      </c>
      <c r="G149" s="6">
        <v>0</v>
      </c>
    </row>
    <row r="150" spans="1:7" x14ac:dyDescent="0.25">
      <c r="A150" s="6" t="s">
        <v>74</v>
      </c>
      <c r="B150" s="6" t="s">
        <v>75</v>
      </c>
      <c r="C150" s="6" t="s">
        <v>16</v>
      </c>
      <c r="D150" s="6">
        <v>6.6385329999999998</v>
      </c>
      <c r="E150" s="6">
        <v>0</v>
      </c>
      <c r="F150" s="6">
        <v>100</v>
      </c>
      <c r="G150" s="6">
        <v>0</v>
      </c>
    </row>
    <row r="151" spans="1:7" x14ac:dyDescent="0.25">
      <c r="A151" s="6" t="s">
        <v>74</v>
      </c>
      <c r="B151" s="6" t="s">
        <v>75</v>
      </c>
      <c r="C151" s="6" t="s">
        <v>17</v>
      </c>
      <c r="D151" s="6">
        <v>425.94610139999998</v>
      </c>
      <c r="E151" s="6">
        <v>0</v>
      </c>
      <c r="F151" s="6">
        <v>100</v>
      </c>
      <c r="G151" s="6">
        <v>0</v>
      </c>
    </row>
    <row r="152" spans="1:7" x14ac:dyDescent="0.25">
      <c r="A152" s="6" t="s">
        <v>74</v>
      </c>
      <c r="B152" s="6" t="s">
        <v>75</v>
      </c>
      <c r="C152" s="6" t="s">
        <v>18</v>
      </c>
      <c r="D152" s="6">
        <v>76891.977966999999</v>
      </c>
      <c r="E152" s="6">
        <v>369.04389639999999</v>
      </c>
      <c r="F152" s="6">
        <v>99.522341424564004</v>
      </c>
      <c r="G152" s="6">
        <v>0.477658575435983</v>
      </c>
    </row>
    <row r="153" spans="1:7" x14ac:dyDescent="0.25">
      <c r="A153" s="6" t="s">
        <v>76</v>
      </c>
      <c r="B153" s="6" t="s">
        <v>77</v>
      </c>
      <c r="C153" s="6" t="s">
        <v>15</v>
      </c>
      <c r="D153" s="6">
        <v>585.43035459999999</v>
      </c>
      <c r="E153" s="6">
        <v>0</v>
      </c>
      <c r="F153" s="6">
        <v>100</v>
      </c>
      <c r="G153" s="6">
        <v>0</v>
      </c>
    </row>
    <row r="154" spans="1:7" x14ac:dyDescent="0.25">
      <c r="A154" s="6" t="s">
        <v>76</v>
      </c>
      <c r="B154" s="6" t="s">
        <v>77</v>
      </c>
      <c r="C154" s="6" t="s">
        <v>17</v>
      </c>
      <c r="D154" s="6">
        <v>295.35323399999999</v>
      </c>
      <c r="E154" s="6">
        <v>22.1015503</v>
      </c>
      <c r="F154" s="6">
        <v>93.0378903097224</v>
      </c>
      <c r="G154" s="6">
        <v>6.9621096902775497</v>
      </c>
    </row>
    <row r="155" spans="1:7" x14ac:dyDescent="0.25">
      <c r="A155" s="6" t="s">
        <v>76</v>
      </c>
      <c r="B155" s="6" t="s">
        <v>77</v>
      </c>
      <c r="C155" s="6" t="s">
        <v>18</v>
      </c>
      <c r="D155" s="6">
        <v>36745.083518400003</v>
      </c>
      <c r="E155" s="6">
        <v>1416.3856616</v>
      </c>
      <c r="F155" s="6">
        <v>96.288440429483501</v>
      </c>
      <c r="G155" s="6">
        <v>3.7115595705165099</v>
      </c>
    </row>
    <row r="156" spans="1:7" x14ac:dyDescent="0.25">
      <c r="A156" s="6" t="s">
        <v>78</v>
      </c>
      <c r="B156" s="6" t="s">
        <v>79</v>
      </c>
      <c r="C156" s="6" t="s">
        <v>15</v>
      </c>
      <c r="D156" s="6">
        <v>1130.9441429000001</v>
      </c>
      <c r="E156" s="6">
        <v>61.189487200000002</v>
      </c>
      <c r="F156" s="6">
        <v>94.867229171710605</v>
      </c>
      <c r="G156" s="6">
        <v>5.13277082828938</v>
      </c>
    </row>
    <row r="157" spans="1:7" x14ac:dyDescent="0.25">
      <c r="A157" s="6" t="s">
        <v>78</v>
      </c>
      <c r="B157" s="6" t="s">
        <v>79</v>
      </c>
      <c r="C157" s="6" t="s">
        <v>17</v>
      </c>
      <c r="D157" s="6">
        <v>938.82284379999999</v>
      </c>
      <c r="E157" s="6">
        <v>52.696860399999998</v>
      </c>
      <c r="F157" s="6">
        <v>94.685243250660506</v>
      </c>
      <c r="G157" s="6">
        <v>5.3147567493394403</v>
      </c>
    </row>
    <row r="158" spans="1:7" x14ac:dyDescent="0.25">
      <c r="A158" s="6" t="s">
        <v>78</v>
      </c>
      <c r="B158" s="6" t="s">
        <v>79</v>
      </c>
      <c r="C158" s="6" t="s">
        <v>18</v>
      </c>
      <c r="D158" s="6">
        <v>131662.08600740001</v>
      </c>
      <c r="E158" s="6">
        <v>1825.3556180999999</v>
      </c>
      <c r="F158" s="6">
        <v>98.632563785871994</v>
      </c>
      <c r="G158" s="6">
        <v>1.3674362141279499</v>
      </c>
    </row>
    <row r="159" spans="1:7" x14ac:dyDescent="0.25">
      <c r="A159" s="6" t="s">
        <v>80</v>
      </c>
      <c r="B159" s="6" t="s">
        <v>81</v>
      </c>
      <c r="C159" s="6" t="s">
        <v>15</v>
      </c>
      <c r="D159" s="6">
        <v>1154.9025944</v>
      </c>
      <c r="E159" s="6">
        <v>0</v>
      </c>
      <c r="F159" s="6">
        <v>100</v>
      </c>
      <c r="G159" s="6">
        <v>0</v>
      </c>
    </row>
    <row r="160" spans="1:7" x14ac:dyDescent="0.25">
      <c r="A160" s="6" t="s">
        <v>80</v>
      </c>
      <c r="B160" s="6" t="s">
        <v>81</v>
      </c>
      <c r="C160" s="6" t="s">
        <v>17</v>
      </c>
      <c r="D160" s="6">
        <v>1246.7276300999999</v>
      </c>
      <c r="E160" s="6">
        <v>47.800988799999999</v>
      </c>
      <c r="F160" s="6">
        <v>96.307459865922596</v>
      </c>
      <c r="G160" s="6">
        <v>3.6925401340773698</v>
      </c>
    </row>
    <row r="161" spans="1:7" x14ac:dyDescent="0.25">
      <c r="A161" s="6" t="s">
        <v>80</v>
      </c>
      <c r="B161" s="6" t="s">
        <v>81</v>
      </c>
      <c r="C161" s="6" t="s">
        <v>18</v>
      </c>
      <c r="D161" s="6">
        <v>122632.48980340001</v>
      </c>
      <c r="E161" s="6">
        <v>3607.0001287</v>
      </c>
      <c r="F161" s="6">
        <v>97.142732333091601</v>
      </c>
      <c r="G161" s="6">
        <v>2.8572676669084198</v>
      </c>
    </row>
    <row r="162" spans="1:7" x14ac:dyDescent="0.25">
      <c r="A162" s="6" t="s">
        <v>82</v>
      </c>
      <c r="B162" s="6" t="s">
        <v>83</v>
      </c>
      <c r="C162" s="6" t="s">
        <v>15</v>
      </c>
      <c r="D162" s="6">
        <v>451.3715401</v>
      </c>
      <c r="E162" s="6">
        <v>0</v>
      </c>
      <c r="F162" s="6">
        <v>100</v>
      </c>
      <c r="G162" s="6">
        <v>0</v>
      </c>
    </row>
    <row r="163" spans="1:7" x14ac:dyDescent="0.25">
      <c r="A163" s="6" t="s">
        <v>82</v>
      </c>
      <c r="B163" s="6" t="s">
        <v>83</v>
      </c>
      <c r="C163" s="6" t="s">
        <v>17</v>
      </c>
      <c r="D163" s="6">
        <v>383.4614914</v>
      </c>
      <c r="E163" s="6">
        <v>0</v>
      </c>
      <c r="F163" s="6">
        <v>100</v>
      </c>
      <c r="G163" s="6">
        <v>0</v>
      </c>
    </row>
    <row r="164" spans="1:7" x14ac:dyDescent="0.25">
      <c r="A164" s="6" t="s">
        <v>82</v>
      </c>
      <c r="B164" s="6" t="s">
        <v>83</v>
      </c>
      <c r="C164" s="6" t="s">
        <v>18</v>
      </c>
      <c r="D164" s="6">
        <v>69123.405918899996</v>
      </c>
      <c r="E164" s="6">
        <v>473.61734940000002</v>
      </c>
      <c r="F164" s="6">
        <v>99.319486197600497</v>
      </c>
      <c r="G164" s="6">
        <v>0.68051380239953896</v>
      </c>
    </row>
    <row r="165" spans="1:7" x14ac:dyDescent="0.25">
      <c r="A165" s="6" t="s">
        <v>84</v>
      </c>
      <c r="B165" s="6" t="s">
        <v>85</v>
      </c>
      <c r="C165" s="6" t="s">
        <v>15</v>
      </c>
      <c r="D165" s="6">
        <v>2397.9985468</v>
      </c>
      <c r="E165" s="6">
        <v>175.5493573</v>
      </c>
      <c r="F165" s="6">
        <v>93.178702559982398</v>
      </c>
      <c r="G165" s="6">
        <v>6.8212974400175996</v>
      </c>
    </row>
    <row r="166" spans="1:7" x14ac:dyDescent="0.25">
      <c r="A166" s="6" t="s">
        <v>84</v>
      </c>
      <c r="B166" s="6" t="s">
        <v>85</v>
      </c>
      <c r="C166" s="6" t="s">
        <v>16</v>
      </c>
      <c r="D166" s="6">
        <v>53.190206799999999</v>
      </c>
      <c r="E166" s="6">
        <v>0</v>
      </c>
      <c r="F166" s="6">
        <v>100</v>
      </c>
      <c r="G166" s="6">
        <v>0</v>
      </c>
    </row>
    <row r="167" spans="1:7" x14ac:dyDescent="0.25">
      <c r="A167" s="6" t="s">
        <v>84</v>
      </c>
      <c r="B167" s="6" t="s">
        <v>85</v>
      </c>
      <c r="C167" s="6" t="s">
        <v>17</v>
      </c>
      <c r="D167" s="6">
        <v>2841.2750145999998</v>
      </c>
      <c r="E167" s="6">
        <v>11.439011499999999</v>
      </c>
      <c r="F167" s="6">
        <v>99.5990130312628</v>
      </c>
      <c r="G167" s="6">
        <v>0.400986968737224</v>
      </c>
    </row>
    <row r="168" spans="1:7" x14ac:dyDescent="0.25">
      <c r="A168" s="6" t="s">
        <v>84</v>
      </c>
      <c r="B168" s="6" t="s">
        <v>85</v>
      </c>
      <c r="C168" s="6" t="s">
        <v>18</v>
      </c>
      <c r="D168" s="6">
        <v>226642.7762779</v>
      </c>
      <c r="E168" s="6">
        <v>1570.2772066</v>
      </c>
      <c r="F168" s="6">
        <v>99.311924895344902</v>
      </c>
      <c r="G168" s="6">
        <v>0.68807510465506805</v>
      </c>
    </row>
    <row r="169" spans="1:7" x14ac:dyDescent="0.25">
      <c r="A169" s="6" t="s">
        <v>86</v>
      </c>
      <c r="B169" s="6" t="s">
        <v>87</v>
      </c>
      <c r="C169" s="6" t="s">
        <v>15</v>
      </c>
      <c r="D169" s="6">
        <v>1871.2038745</v>
      </c>
      <c r="E169" s="6">
        <v>22.165610099999999</v>
      </c>
      <c r="F169" s="6">
        <v>98.829303509944197</v>
      </c>
      <c r="G169" s="6">
        <v>1.1706964900558099</v>
      </c>
    </row>
    <row r="170" spans="1:7" x14ac:dyDescent="0.25">
      <c r="A170" s="6" t="s">
        <v>86</v>
      </c>
      <c r="B170" s="6" t="s">
        <v>87</v>
      </c>
      <c r="C170" s="6" t="s">
        <v>17</v>
      </c>
      <c r="D170" s="6">
        <v>3953.1889928999999</v>
      </c>
      <c r="E170" s="6">
        <v>121.6301689</v>
      </c>
      <c r="F170" s="6">
        <v>97.015078115852603</v>
      </c>
      <c r="G170" s="6">
        <v>2.9849218841474001</v>
      </c>
    </row>
    <row r="171" spans="1:7" x14ac:dyDescent="0.25">
      <c r="A171" s="6" t="s">
        <v>86</v>
      </c>
      <c r="B171" s="6" t="s">
        <v>87</v>
      </c>
      <c r="C171" s="6" t="s">
        <v>18</v>
      </c>
      <c r="D171" s="6">
        <v>356494.91513689997</v>
      </c>
      <c r="E171" s="6">
        <v>2620.7425428000001</v>
      </c>
      <c r="F171" s="6">
        <v>99.270223259065602</v>
      </c>
      <c r="G171" s="6">
        <v>0.72977674093438605</v>
      </c>
    </row>
    <row r="172" spans="1:7" x14ac:dyDescent="0.25">
      <c r="A172" s="6" t="s">
        <v>88</v>
      </c>
      <c r="B172" s="6" t="s">
        <v>89</v>
      </c>
      <c r="C172" s="6" t="s">
        <v>15</v>
      </c>
      <c r="D172" s="6">
        <v>415.42302330000001</v>
      </c>
      <c r="E172" s="6">
        <v>0</v>
      </c>
      <c r="F172" s="6">
        <v>100</v>
      </c>
      <c r="G172" s="6">
        <v>0</v>
      </c>
    </row>
    <row r="173" spans="1:7" x14ac:dyDescent="0.25">
      <c r="A173" s="6" t="s">
        <v>88</v>
      </c>
      <c r="B173" s="6" t="s">
        <v>89</v>
      </c>
      <c r="C173" s="6" t="s">
        <v>17</v>
      </c>
      <c r="D173" s="6">
        <v>884.18671970000003</v>
      </c>
      <c r="E173" s="6">
        <v>15.108955099999999</v>
      </c>
      <c r="F173" s="6">
        <v>98.319912402185196</v>
      </c>
      <c r="G173" s="6">
        <v>1.68008759781483</v>
      </c>
    </row>
    <row r="174" spans="1:7" x14ac:dyDescent="0.25">
      <c r="A174" s="6" t="s">
        <v>88</v>
      </c>
      <c r="B174" s="6" t="s">
        <v>89</v>
      </c>
      <c r="C174" s="6" t="s">
        <v>18</v>
      </c>
      <c r="D174" s="6">
        <v>144745.6819313</v>
      </c>
      <c r="E174" s="6">
        <v>716.49999879999996</v>
      </c>
      <c r="F174" s="6">
        <v>99.507432111018204</v>
      </c>
      <c r="G174" s="6">
        <v>0.49256788898182802</v>
      </c>
    </row>
    <row r="175" spans="1:7" x14ac:dyDescent="0.25">
      <c r="A175" s="6" t="s">
        <v>90</v>
      </c>
      <c r="B175" s="6" t="s">
        <v>91</v>
      </c>
      <c r="C175" s="6" t="s">
        <v>15</v>
      </c>
      <c r="D175" s="6">
        <v>826.25287279999998</v>
      </c>
      <c r="E175" s="6">
        <v>0</v>
      </c>
      <c r="F175" s="6">
        <v>100</v>
      </c>
      <c r="G175" s="6">
        <v>0</v>
      </c>
    </row>
    <row r="176" spans="1:7" x14ac:dyDescent="0.25">
      <c r="A176" s="6" t="s">
        <v>90</v>
      </c>
      <c r="B176" s="6" t="s">
        <v>91</v>
      </c>
      <c r="C176" s="6" t="s">
        <v>17</v>
      </c>
      <c r="D176" s="6">
        <v>1069.653546</v>
      </c>
      <c r="E176" s="6">
        <v>182.59410120000001</v>
      </c>
      <c r="F176" s="6">
        <v>85.418690815009597</v>
      </c>
      <c r="G176" s="6">
        <v>14.581309184990401</v>
      </c>
    </row>
    <row r="177" spans="1:7" x14ac:dyDescent="0.25">
      <c r="A177" s="6" t="s">
        <v>90</v>
      </c>
      <c r="B177" s="6" t="s">
        <v>91</v>
      </c>
      <c r="C177" s="6" t="s">
        <v>18</v>
      </c>
      <c r="D177" s="6">
        <v>292970.27074140002</v>
      </c>
      <c r="E177" s="6">
        <v>2224.6313768</v>
      </c>
      <c r="F177" s="6">
        <v>99.246385570740898</v>
      </c>
      <c r="G177" s="6">
        <v>0.75361442925908895</v>
      </c>
    </row>
    <row r="178" spans="1:7" x14ac:dyDescent="0.25">
      <c r="A178" s="6" t="s">
        <v>92</v>
      </c>
      <c r="B178" s="6" t="s">
        <v>93</v>
      </c>
      <c r="C178" s="6" t="s">
        <v>15</v>
      </c>
      <c r="D178" s="6">
        <v>6663.5776133999998</v>
      </c>
      <c r="E178" s="6">
        <v>25.199340500000002</v>
      </c>
      <c r="F178" s="6">
        <v>99.6232593690345</v>
      </c>
      <c r="G178" s="6">
        <v>0.37674063096553301</v>
      </c>
    </row>
    <row r="179" spans="1:7" x14ac:dyDescent="0.25">
      <c r="A179" s="6" t="s">
        <v>92</v>
      </c>
      <c r="B179" s="6" t="s">
        <v>93</v>
      </c>
      <c r="C179" s="6" t="s">
        <v>16</v>
      </c>
      <c r="D179" s="6">
        <v>32.393992500000003</v>
      </c>
      <c r="E179" s="6">
        <v>0</v>
      </c>
      <c r="F179" s="6">
        <v>100</v>
      </c>
      <c r="G179" s="6">
        <v>0</v>
      </c>
    </row>
    <row r="180" spans="1:7" x14ac:dyDescent="0.25">
      <c r="A180" s="6" t="s">
        <v>92</v>
      </c>
      <c r="B180" s="6" t="s">
        <v>93</v>
      </c>
      <c r="C180" s="6" t="s">
        <v>17</v>
      </c>
      <c r="D180" s="6">
        <v>2432.9033116999999</v>
      </c>
      <c r="E180" s="6">
        <v>1.9704789</v>
      </c>
      <c r="F180" s="6">
        <v>99.919072647313101</v>
      </c>
      <c r="G180" s="6">
        <v>8.0927352686910106E-2</v>
      </c>
    </row>
    <row r="181" spans="1:7" x14ac:dyDescent="0.25">
      <c r="A181" s="6" t="s">
        <v>92</v>
      </c>
      <c r="B181" s="6" t="s">
        <v>93</v>
      </c>
      <c r="C181" s="6" t="s">
        <v>18</v>
      </c>
      <c r="D181" s="6">
        <v>434546.5751974</v>
      </c>
      <c r="E181" s="6">
        <v>2649.1596906999998</v>
      </c>
      <c r="F181" s="6">
        <v>99.394056373542199</v>
      </c>
      <c r="G181" s="6">
        <v>0.60594362645785005</v>
      </c>
    </row>
    <row r="182" spans="1:7" x14ac:dyDescent="0.25">
      <c r="A182" s="6" t="s">
        <v>94</v>
      </c>
      <c r="B182" s="6" t="s">
        <v>95</v>
      </c>
      <c r="C182" s="6" t="s">
        <v>15</v>
      </c>
      <c r="D182" s="6">
        <v>1211.0336815000001</v>
      </c>
      <c r="E182" s="6">
        <v>0</v>
      </c>
      <c r="F182" s="6">
        <v>100</v>
      </c>
      <c r="G182" s="6">
        <v>0</v>
      </c>
    </row>
    <row r="183" spans="1:7" x14ac:dyDescent="0.25">
      <c r="A183" s="6" t="s">
        <v>94</v>
      </c>
      <c r="B183" s="6" t="s">
        <v>95</v>
      </c>
      <c r="C183" s="6" t="s">
        <v>17</v>
      </c>
      <c r="D183" s="6">
        <v>227.0753043</v>
      </c>
      <c r="E183" s="6">
        <v>0</v>
      </c>
      <c r="F183" s="6">
        <v>100</v>
      </c>
      <c r="G183" s="6">
        <v>0</v>
      </c>
    </row>
    <row r="184" spans="1:7" x14ac:dyDescent="0.25">
      <c r="A184" s="6" t="s">
        <v>94</v>
      </c>
      <c r="B184" s="6" t="s">
        <v>95</v>
      </c>
      <c r="C184" s="6" t="s">
        <v>18</v>
      </c>
      <c r="D184" s="6">
        <v>54267.705664699999</v>
      </c>
      <c r="E184" s="6">
        <v>731.73810790000005</v>
      </c>
      <c r="F184" s="6">
        <v>98.669553621441295</v>
      </c>
      <c r="G184" s="6">
        <v>1.3304463785587299</v>
      </c>
    </row>
    <row r="185" spans="1:7" x14ac:dyDescent="0.25">
      <c r="A185" s="6" t="s">
        <v>96</v>
      </c>
      <c r="B185" s="6" t="s">
        <v>97</v>
      </c>
      <c r="C185" s="6" t="s">
        <v>15</v>
      </c>
      <c r="D185" s="6">
        <v>299.85152849999997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96</v>
      </c>
      <c r="B186" s="6" t="s">
        <v>97</v>
      </c>
      <c r="C186" s="6" t="s">
        <v>16</v>
      </c>
      <c r="D186" s="6">
        <v>17.0942644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96</v>
      </c>
      <c r="B187" s="6" t="s">
        <v>97</v>
      </c>
      <c r="C187" s="6" t="s">
        <v>17</v>
      </c>
      <c r="D187" s="6">
        <v>408.41079989999997</v>
      </c>
      <c r="E187" s="6">
        <v>0</v>
      </c>
      <c r="F187" s="6">
        <v>100</v>
      </c>
      <c r="G187" s="6">
        <v>0</v>
      </c>
    </row>
    <row r="188" spans="1:7" x14ac:dyDescent="0.25">
      <c r="A188" s="6" t="s">
        <v>96</v>
      </c>
      <c r="B188" s="6" t="s">
        <v>97</v>
      </c>
      <c r="C188" s="6" t="s">
        <v>18</v>
      </c>
      <c r="D188" s="6">
        <v>76434.668282900006</v>
      </c>
      <c r="E188" s="6">
        <v>186.09460300000001</v>
      </c>
      <c r="F188" s="6">
        <v>99.757122487442302</v>
      </c>
      <c r="G188" s="6">
        <v>0.24287751255769</v>
      </c>
    </row>
    <row r="189" spans="1:7" x14ac:dyDescent="0.25">
      <c r="A189" s="6" t="s">
        <v>98</v>
      </c>
      <c r="B189" s="6" t="s">
        <v>99</v>
      </c>
      <c r="C189" s="6" t="s">
        <v>15</v>
      </c>
      <c r="D189" s="6">
        <v>509.05013869999999</v>
      </c>
      <c r="E189" s="6">
        <v>0</v>
      </c>
      <c r="F189" s="6">
        <v>100</v>
      </c>
      <c r="G189" s="6">
        <v>0</v>
      </c>
    </row>
    <row r="190" spans="1:7" x14ac:dyDescent="0.25">
      <c r="A190" s="6" t="s">
        <v>98</v>
      </c>
      <c r="B190" s="6" t="s">
        <v>99</v>
      </c>
      <c r="C190" s="6" t="s">
        <v>17</v>
      </c>
      <c r="D190" s="6">
        <v>305.95557960000002</v>
      </c>
      <c r="E190" s="6">
        <v>15.533386399999999</v>
      </c>
      <c r="F190" s="6">
        <v>95.168298746526801</v>
      </c>
      <c r="G190" s="6">
        <v>4.8317012534731898</v>
      </c>
    </row>
    <row r="191" spans="1:7" x14ac:dyDescent="0.25">
      <c r="A191" s="6" t="s">
        <v>98</v>
      </c>
      <c r="B191" s="6" t="s">
        <v>99</v>
      </c>
      <c r="C191" s="6" t="s">
        <v>18</v>
      </c>
      <c r="D191" s="6">
        <v>31747.234858799999</v>
      </c>
      <c r="E191" s="6">
        <v>558.82067380000001</v>
      </c>
      <c r="F191" s="6">
        <v>98.270229328256804</v>
      </c>
      <c r="G191" s="6">
        <v>1.72977067174324</v>
      </c>
    </row>
    <row r="192" spans="1:7" x14ac:dyDescent="0.25">
      <c r="A192" s="6" t="s">
        <v>100</v>
      </c>
      <c r="B192" s="6" t="s">
        <v>101</v>
      </c>
      <c r="C192" s="6" t="s">
        <v>15</v>
      </c>
      <c r="D192" s="6">
        <v>221.24355869999999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100</v>
      </c>
      <c r="B193" s="6" t="s">
        <v>101</v>
      </c>
      <c r="C193" s="6" t="s">
        <v>17</v>
      </c>
      <c r="D193" s="6">
        <v>220.3040154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100</v>
      </c>
      <c r="B194" s="6" t="s">
        <v>101</v>
      </c>
      <c r="C194" s="6" t="s">
        <v>18</v>
      </c>
      <c r="D194" s="6">
        <v>27614.847231</v>
      </c>
      <c r="E194" s="6">
        <v>161.25619889999999</v>
      </c>
      <c r="F194" s="6">
        <v>99.419442689983597</v>
      </c>
      <c r="G194" s="6">
        <v>0.58055731001639799</v>
      </c>
    </row>
    <row r="195" spans="1:7" x14ac:dyDescent="0.25">
      <c r="A195" s="6" t="s">
        <v>102</v>
      </c>
      <c r="B195" s="6" t="s">
        <v>103</v>
      </c>
      <c r="C195" s="6" t="s">
        <v>15</v>
      </c>
      <c r="D195" s="6">
        <v>371.24293499999999</v>
      </c>
      <c r="E195" s="6">
        <v>0</v>
      </c>
      <c r="F195" s="6">
        <v>100</v>
      </c>
      <c r="G195" s="6">
        <v>0</v>
      </c>
    </row>
    <row r="196" spans="1:7" x14ac:dyDescent="0.25">
      <c r="A196" s="6" t="s">
        <v>102</v>
      </c>
      <c r="B196" s="6" t="s">
        <v>103</v>
      </c>
      <c r="C196" s="6" t="s">
        <v>16</v>
      </c>
      <c r="D196" s="6">
        <v>59.047276099999998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102</v>
      </c>
      <c r="B197" s="6" t="s">
        <v>103</v>
      </c>
      <c r="C197" s="6" t="s">
        <v>17</v>
      </c>
      <c r="D197" s="6">
        <v>661.50696119999998</v>
      </c>
      <c r="E197" s="6">
        <v>0</v>
      </c>
      <c r="F197" s="6">
        <v>100</v>
      </c>
      <c r="G197" s="6">
        <v>0</v>
      </c>
    </row>
    <row r="198" spans="1:7" x14ac:dyDescent="0.25">
      <c r="A198" s="6" t="s">
        <v>102</v>
      </c>
      <c r="B198" s="6" t="s">
        <v>103</v>
      </c>
      <c r="C198" s="6" t="s">
        <v>18</v>
      </c>
      <c r="D198" s="6">
        <v>88425.443569099996</v>
      </c>
      <c r="E198" s="6">
        <v>420.99619239999998</v>
      </c>
      <c r="F198" s="6">
        <v>99.526152996642196</v>
      </c>
      <c r="G198" s="6">
        <v>0.47384700335784402</v>
      </c>
    </row>
    <row r="199" spans="1:7" x14ac:dyDescent="0.25">
      <c r="A199" s="6" t="s">
        <v>104</v>
      </c>
      <c r="B199" s="6" t="s">
        <v>105</v>
      </c>
      <c r="C199" s="6" t="s">
        <v>15</v>
      </c>
      <c r="D199" s="6">
        <v>114.12965149999999</v>
      </c>
      <c r="E199" s="6">
        <v>7.7648504000000003</v>
      </c>
      <c r="F199" s="6">
        <v>93.629860019141702</v>
      </c>
      <c r="G199" s="6">
        <v>6.3701399808583199</v>
      </c>
    </row>
    <row r="200" spans="1:7" x14ac:dyDescent="0.25">
      <c r="A200" s="6" t="s">
        <v>104</v>
      </c>
      <c r="B200" s="6" t="s">
        <v>105</v>
      </c>
      <c r="C200" s="6" t="s">
        <v>17</v>
      </c>
      <c r="D200" s="6">
        <v>147.96725290000001</v>
      </c>
      <c r="E200" s="6">
        <v>0</v>
      </c>
      <c r="F200" s="6">
        <v>100</v>
      </c>
      <c r="G200" s="6">
        <v>0</v>
      </c>
    </row>
    <row r="201" spans="1:7" x14ac:dyDescent="0.25">
      <c r="A201" s="6" t="s">
        <v>104</v>
      </c>
      <c r="B201" s="6" t="s">
        <v>105</v>
      </c>
      <c r="C201" s="6" t="s">
        <v>18</v>
      </c>
      <c r="D201" s="6">
        <v>7295.8759170000003</v>
      </c>
      <c r="E201" s="6">
        <v>37.457542199999999</v>
      </c>
      <c r="F201" s="6">
        <v>99.489215342403298</v>
      </c>
      <c r="G201" s="6">
        <v>0.51078465759671399</v>
      </c>
    </row>
    <row r="202" spans="1:7" x14ac:dyDescent="0.25">
      <c r="A202" s="6" t="s">
        <v>106</v>
      </c>
      <c r="B202" s="6" t="s">
        <v>107</v>
      </c>
      <c r="C202" s="6" t="s">
        <v>15</v>
      </c>
      <c r="D202" s="6">
        <v>1873.5397556999999</v>
      </c>
      <c r="E202" s="6">
        <v>113.73330439999999</v>
      </c>
      <c r="F202" s="6">
        <v>94.276916107629603</v>
      </c>
      <c r="G202" s="6">
        <v>5.7230838923704299</v>
      </c>
    </row>
    <row r="203" spans="1:7" x14ac:dyDescent="0.25">
      <c r="A203" s="6" t="s">
        <v>106</v>
      </c>
      <c r="B203" s="6" t="s">
        <v>107</v>
      </c>
      <c r="C203" s="6" t="s">
        <v>17</v>
      </c>
      <c r="D203" s="6">
        <v>1338.9660918</v>
      </c>
      <c r="E203" s="6">
        <v>0</v>
      </c>
      <c r="F203" s="6">
        <v>100</v>
      </c>
      <c r="G203" s="6">
        <v>0</v>
      </c>
    </row>
    <row r="204" spans="1:7" x14ac:dyDescent="0.25">
      <c r="A204" s="6" t="s">
        <v>106</v>
      </c>
      <c r="B204" s="6" t="s">
        <v>107</v>
      </c>
      <c r="C204" s="6" t="s">
        <v>18</v>
      </c>
      <c r="D204" s="6">
        <v>131862.08430350001</v>
      </c>
      <c r="E204" s="6">
        <v>1499.0309894</v>
      </c>
      <c r="F204" s="6">
        <v>98.875960968002005</v>
      </c>
      <c r="G204" s="6">
        <v>1.1240390319979601</v>
      </c>
    </row>
    <row r="205" spans="1:7" x14ac:dyDescent="0.25">
      <c r="A205" s="6" t="s">
        <v>108</v>
      </c>
      <c r="B205" s="6" t="s">
        <v>109</v>
      </c>
      <c r="C205" s="6" t="s">
        <v>15</v>
      </c>
      <c r="D205" s="6">
        <v>8540.3646379999991</v>
      </c>
      <c r="E205" s="6">
        <v>118.5397698</v>
      </c>
      <c r="F205" s="6">
        <v>98.631007293564593</v>
      </c>
      <c r="G205" s="6">
        <v>1.3689927064354499</v>
      </c>
    </row>
    <row r="206" spans="1:7" x14ac:dyDescent="0.25">
      <c r="A206" s="6" t="s">
        <v>108</v>
      </c>
      <c r="B206" s="6" t="s">
        <v>109</v>
      </c>
      <c r="C206" s="6" t="s">
        <v>17</v>
      </c>
      <c r="D206" s="6">
        <v>2414.290113</v>
      </c>
      <c r="E206" s="6">
        <v>82.138024900000005</v>
      </c>
      <c r="F206" s="6">
        <v>96.709778116461493</v>
      </c>
      <c r="G206" s="6">
        <v>3.2902218835385599</v>
      </c>
    </row>
    <row r="207" spans="1:7" x14ac:dyDescent="0.25">
      <c r="A207" s="6" t="s">
        <v>108</v>
      </c>
      <c r="B207" s="6" t="s">
        <v>109</v>
      </c>
      <c r="C207" s="6" t="s">
        <v>18</v>
      </c>
      <c r="D207" s="6">
        <v>191118.2694627</v>
      </c>
      <c r="E207" s="6">
        <v>6428.4837392999998</v>
      </c>
      <c r="F207" s="6">
        <v>96.7458418652284</v>
      </c>
      <c r="G207" s="6">
        <v>3.2541581347715698</v>
      </c>
    </row>
    <row r="208" spans="1:7" x14ac:dyDescent="0.25">
      <c r="A208" s="6" t="s">
        <v>110</v>
      </c>
      <c r="B208" s="6" t="s">
        <v>111</v>
      </c>
      <c r="C208" s="6" t="s">
        <v>15</v>
      </c>
      <c r="D208" s="6">
        <v>3.6092648000000001</v>
      </c>
      <c r="E208" s="6">
        <v>1.8046324</v>
      </c>
      <c r="F208" s="6">
        <v>66.6666666666667</v>
      </c>
      <c r="G208" s="6">
        <v>33.3333333333333</v>
      </c>
    </row>
    <row r="209" spans="1:7" x14ac:dyDescent="0.25">
      <c r="A209" s="6" t="s">
        <v>110</v>
      </c>
      <c r="B209" s="6" t="s">
        <v>111</v>
      </c>
      <c r="C209" s="6" t="s">
        <v>18</v>
      </c>
      <c r="D209" s="6">
        <v>871.63744919999999</v>
      </c>
      <c r="E209" s="6">
        <v>258.06243319999999</v>
      </c>
      <c r="F209" s="6">
        <v>77.156549520766802</v>
      </c>
      <c r="G209" s="6">
        <v>22.843450479233201</v>
      </c>
    </row>
    <row r="210" spans="1:7" x14ac:dyDescent="0.25">
      <c r="A210" t="s">
        <v>21</v>
      </c>
    </row>
    <row r="211" spans="1:7" x14ac:dyDescent="0.25">
      <c r="A211" t="s">
        <v>1037</v>
      </c>
    </row>
    <row r="212" spans="1:7" x14ac:dyDescent="0.25">
      <c r="A212" t="s">
        <v>22</v>
      </c>
    </row>
    <row r="213" spans="1:7" x14ac:dyDescent="0.25">
      <c r="A213" t="s">
        <v>23</v>
      </c>
    </row>
    <row r="214" spans="1:7" x14ac:dyDescent="0.25">
      <c r="A214" t="s">
        <v>24</v>
      </c>
    </row>
    <row r="217" spans="1:7" x14ac:dyDescent="0.25">
      <c r="G217" s="7" t="str">
        <f>HYPERLINK("#'Indice'!A1", "Ir al índice")</f>
        <v>Ir al índice</v>
      </c>
    </row>
    <row r="218" spans="1:7" ht="17.25" x14ac:dyDescent="0.3">
      <c r="A218" s="4" t="s">
        <v>515</v>
      </c>
    </row>
    <row r="219" spans="1:7" x14ac:dyDescent="0.25">
      <c r="A219" s="5" t="s">
        <v>26</v>
      </c>
      <c r="B219" s="5" t="s">
        <v>71</v>
      </c>
      <c r="C219" s="5" t="s">
        <v>11</v>
      </c>
      <c r="D219" s="5" t="s">
        <v>431</v>
      </c>
      <c r="E219" s="5" t="s">
        <v>469</v>
      </c>
      <c r="F219" s="5" t="s">
        <v>433</v>
      </c>
      <c r="G219" s="5" t="s">
        <v>470</v>
      </c>
    </row>
    <row r="220" spans="1:7" x14ac:dyDescent="0.25">
      <c r="A220" s="6" t="s">
        <v>72</v>
      </c>
      <c r="B220" s="6" t="s">
        <v>73</v>
      </c>
      <c r="C220" s="6" t="s">
        <v>15</v>
      </c>
      <c r="D220" s="6">
        <v>478.9313717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72</v>
      </c>
      <c r="B221" s="6" t="s">
        <v>73</v>
      </c>
      <c r="C221" s="6" t="s">
        <v>16</v>
      </c>
      <c r="D221" s="6">
        <v>82.597722599999997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72</v>
      </c>
      <c r="B222" s="6" t="s">
        <v>73</v>
      </c>
      <c r="C222" s="6" t="s">
        <v>17</v>
      </c>
      <c r="D222" s="6">
        <v>768.54019510000001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72</v>
      </c>
      <c r="B223" s="6" t="s">
        <v>73</v>
      </c>
      <c r="C223" s="6" t="s">
        <v>18</v>
      </c>
      <c r="D223" s="6">
        <v>227671.2218227</v>
      </c>
      <c r="E223" s="6">
        <v>929.21677509999995</v>
      </c>
      <c r="F223" s="6">
        <v>99.593519250969194</v>
      </c>
      <c r="G223" s="6">
        <v>0.40648074903078601</v>
      </c>
    </row>
    <row r="224" spans="1:7" x14ac:dyDescent="0.25">
      <c r="A224" s="6" t="s">
        <v>74</v>
      </c>
      <c r="B224" s="6" t="s">
        <v>75</v>
      </c>
      <c r="C224" s="6" t="s">
        <v>15</v>
      </c>
      <c r="D224" s="6">
        <v>328.54883640000003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74</v>
      </c>
      <c r="B225" s="6" t="s">
        <v>75</v>
      </c>
      <c r="C225" s="6" t="s">
        <v>16</v>
      </c>
      <c r="D225" s="6">
        <v>6.6385329999999998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74</v>
      </c>
      <c r="B226" s="6" t="s">
        <v>75</v>
      </c>
      <c r="C226" s="6" t="s">
        <v>17</v>
      </c>
      <c r="D226" s="6">
        <v>425.94610139999998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74</v>
      </c>
      <c r="B227" s="6" t="s">
        <v>75</v>
      </c>
      <c r="C227" s="6" t="s">
        <v>18</v>
      </c>
      <c r="D227" s="6">
        <v>76545.485497000001</v>
      </c>
      <c r="E227" s="6">
        <v>345.26500140000002</v>
      </c>
      <c r="F227" s="6">
        <v>99.5509667948849</v>
      </c>
      <c r="G227" s="6">
        <v>0.449033205115074</v>
      </c>
    </row>
    <row r="228" spans="1:7" x14ac:dyDescent="0.25">
      <c r="A228" s="6" t="s">
        <v>76</v>
      </c>
      <c r="B228" s="6" t="s">
        <v>77</v>
      </c>
      <c r="C228" s="6" t="s">
        <v>15</v>
      </c>
      <c r="D228" s="6">
        <v>585.43035459999999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76</v>
      </c>
      <c r="B229" s="6" t="s">
        <v>77</v>
      </c>
      <c r="C229" s="6" t="s">
        <v>17</v>
      </c>
      <c r="D229" s="6">
        <v>295.35323399999999</v>
      </c>
      <c r="E229" s="6">
        <v>22.1015503</v>
      </c>
      <c r="F229" s="6">
        <v>93.0378903097224</v>
      </c>
      <c r="G229" s="6">
        <v>6.9621096902775497</v>
      </c>
    </row>
    <row r="230" spans="1:7" x14ac:dyDescent="0.25">
      <c r="A230" s="6" t="s">
        <v>76</v>
      </c>
      <c r="B230" s="6" t="s">
        <v>77</v>
      </c>
      <c r="C230" s="6" t="s">
        <v>18</v>
      </c>
      <c r="D230" s="6">
        <v>36455.495939300003</v>
      </c>
      <c r="E230" s="6">
        <v>1370.2146582</v>
      </c>
      <c r="F230" s="6">
        <v>96.377557390050598</v>
      </c>
      <c r="G230" s="6">
        <v>3.6224426099494398</v>
      </c>
    </row>
    <row r="231" spans="1:7" x14ac:dyDescent="0.25">
      <c r="A231" s="6" t="s">
        <v>78</v>
      </c>
      <c r="B231" s="6" t="s">
        <v>79</v>
      </c>
      <c r="C231" s="6" t="s">
        <v>15</v>
      </c>
      <c r="D231" s="6">
        <v>1130.9441429000001</v>
      </c>
      <c r="E231" s="6">
        <v>61.189487200000002</v>
      </c>
      <c r="F231" s="6">
        <v>94.867229171710605</v>
      </c>
      <c r="G231" s="6">
        <v>5.13277082828938</v>
      </c>
    </row>
    <row r="232" spans="1:7" x14ac:dyDescent="0.25">
      <c r="A232" s="6" t="s">
        <v>78</v>
      </c>
      <c r="B232" s="6" t="s">
        <v>79</v>
      </c>
      <c r="C232" s="6" t="s">
        <v>17</v>
      </c>
      <c r="D232" s="6">
        <v>938.82284379999999</v>
      </c>
      <c r="E232" s="6">
        <v>52.696860399999998</v>
      </c>
      <c r="F232" s="6">
        <v>94.685243250660506</v>
      </c>
      <c r="G232" s="6">
        <v>5.3147567493394403</v>
      </c>
    </row>
    <row r="233" spans="1:7" x14ac:dyDescent="0.25">
      <c r="A233" s="6" t="s">
        <v>78</v>
      </c>
      <c r="B233" s="6" t="s">
        <v>79</v>
      </c>
      <c r="C233" s="6" t="s">
        <v>18</v>
      </c>
      <c r="D233" s="6">
        <v>131647.81771430001</v>
      </c>
      <c r="E233" s="6">
        <v>1822.1848863</v>
      </c>
      <c r="F233" s="6">
        <v>98.634760732152898</v>
      </c>
      <c r="G233" s="6">
        <v>1.3652392678471501</v>
      </c>
    </row>
    <row r="234" spans="1:7" x14ac:dyDescent="0.25">
      <c r="A234" s="6" t="s">
        <v>80</v>
      </c>
      <c r="B234" s="6" t="s">
        <v>81</v>
      </c>
      <c r="C234" s="6" t="s">
        <v>15</v>
      </c>
      <c r="D234" s="6">
        <v>1149.1363683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80</v>
      </c>
      <c r="B235" s="6" t="s">
        <v>81</v>
      </c>
      <c r="C235" s="6" t="s">
        <v>17</v>
      </c>
      <c r="D235" s="6">
        <v>1239.2619519</v>
      </c>
      <c r="E235" s="6">
        <v>47.800988799999999</v>
      </c>
      <c r="F235" s="6">
        <v>96.286041087159106</v>
      </c>
      <c r="G235" s="6">
        <v>3.7139589128409098</v>
      </c>
    </row>
    <row r="236" spans="1:7" x14ac:dyDescent="0.25">
      <c r="A236" s="6" t="s">
        <v>80</v>
      </c>
      <c r="B236" s="6" t="s">
        <v>81</v>
      </c>
      <c r="C236" s="6" t="s">
        <v>18</v>
      </c>
      <c r="D236" s="6">
        <v>119805.57908700001</v>
      </c>
      <c r="E236" s="6">
        <v>3518.3324005999998</v>
      </c>
      <c r="F236" s="6">
        <v>97.147080109477599</v>
      </c>
      <c r="G236" s="6">
        <v>2.8529198905224198</v>
      </c>
    </row>
    <row r="237" spans="1:7" x14ac:dyDescent="0.25">
      <c r="A237" s="6" t="s">
        <v>82</v>
      </c>
      <c r="B237" s="6" t="s">
        <v>83</v>
      </c>
      <c r="C237" s="6" t="s">
        <v>15</v>
      </c>
      <c r="D237" s="6">
        <v>451.3715401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82</v>
      </c>
      <c r="B238" s="6" t="s">
        <v>83</v>
      </c>
      <c r="C238" s="6" t="s">
        <v>17</v>
      </c>
      <c r="D238" s="6">
        <v>383.4614914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82</v>
      </c>
      <c r="B239" s="6" t="s">
        <v>83</v>
      </c>
      <c r="C239" s="6" t="s">
        <v>18</v>
      </c>
      <c r="D239" s="6">
        <v>69123.405918899996</v>
      </c>
      <c r="E239" s="6">
        <v>473.61734940000002</v>
      </c>
      <c r="F239" s="6">
        <v>99.319486197600497</v>
      </c>
      <c r="G239" s="6">
        <v>0.68051380239953896</v>
      </c>
    </row>
    <row r="240" spans="1:7" x14ac:dyDescent="0.25">
      <c r="A240" s="6" t="s">
        <v>84</v>
      </c>
      <c r="B240" s="6" t="s">
        <v>85</v>
      </c>
      <c r="C240" s="6" t="s">
        <v>15</v>
      </c>
      <c r="D240" s="6">
        <v>2397.9985468</v>
      </c>
      <c r="E240" s="6">
        <v>175.5493573</v>
      </c>
      <c r="F240" s="6">
        <v>93.178702559982398</v>
      </c>
      <c r="G240" s="6">
        <v>6.8212974400175996</v>
      </c>
    </row>
    <row r="241" spans="1:7" x14ac:dyDescent="0.25">
      <c r="A241" s="6" t="s">
        <v>84</v>
      </c>
      <c r="B241" s="6" t="s">
        <v>85</v>
      </c>
      <c r="C241" s="6" t="s">
        <v>16</v>
      </c>
      <c r="D241" s="6">
        <v>53.190206799999999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84</v>
      </c>
      <c r="B242" s="6" t="s">
        <v>85</v>
      </c>
      <c r="C242" s="6" t="s">
        <v>17</v>
      </c>
      <c r="D242" s="6">
        <v>2841.2750145999998</v>
      </c>
      <c r="E242" s="6">
        <v>11.439011499999999</v>
      </c>
      <c r="F242" s="6">
        <v>99.5990130312628</v>
      </c>
      <c r="G242" s="6">
        <v>0.400986968737224</v>
      </c>
    </row>
    <row r="243" spans="1:7" x14ac:dyDescent="0.25">
      <c r="A243" s="6" t="s">
        <v>84</v>
      </c>
      <c r="B243" s="6" t="s">
        <v>85</v>
      </c>
      <c r="C243" s="6" t="s">
        <v>18</v>
      </c>
      <c r="D243" s="6">
        <v>226642.7762779</v>
      </c>
      <c r="E243" s="6">
        <v>1570.2772066</v>
      </c>
      <c r="F243" s="6">
        <v>99.311924895344902</v>
      </c>
      <c r="G243" s="6">
        <v>0.68807510465506805</v>
      </c>
    </row>
    <row r="244" spans="1:7" x14ac:dyDescent="0.25">
      <c r="A244" s="6" t="s">
        <v>86</v>
      </c>
      <c r="B244" s="6" t="s">
        <v>87</v>
      </c>
      <c r="C244" s="6" t="s">
        <v>15</v>
      </c>
      <c r="D244" s="6">
        <v>1871.2038745</v>
      </c>
      <c r="E244" s="6">
        <v>22.165610099999999</v>
      </c>
      <c r="F244" s="6">
        <v>98.829303509944197</v>
      </c>
      <c r="G244" s="6">
        <v>1.1706964900558099</v>
      </c>
    </row>
    <row r="245" spans="1:7" x14ac:dyDescent="0.25">
      <c r="A245" s="6" t="s">
        <v>86</v>
      </c>
      <c r="B245" s="6" t="s">
        <v>87</v>
      </c>
      <c r="C245" s="6" t="s">
        <v>17</v>
      </c>
      <c r="D245" s="6">
        <v>3953.1889928999999</v>
      </c>
      <c r="E245" s="6">
        <v>121.6301689</v>
      </c>
      <c r="F245" s="6">
        <v>97.015078115852603</v>
      </c>
      <c r="G245" s="6">
        <v>2.9849218841474001</v>
      </c>
    </row>
    <row r="246" spans="1:7" x14ac:dyDescent="0.25">
      <c r="A246" s="6" t="s">
        <v>86</v>
      </c>
      <c r="B246" s="6" t="s">
        <v>87</v>
      </c>
      <c r="C246" s="6" t="s">
        <v>18</v>
      </c>
      <c r="D246" s="6">
        <v>356494.91513689997</v>
      </c>
      <c r="E246" s="6">
        <v>2620.7425428000001</v>
      </c>
      <c r="F246" s="6">
        <v>99.270223259065602</v>
      </c>
      <c r="G246" s="6">
        <v>0.72977674093438605</v>
      </c>
    </row>
    <row r="247" spans="1:7" x14ac:dyDescent="0.25">
      <c r="A247" s="6" t="s">
        <v>88</v>
      </c>
      <c r="B247" s="6" t="s">
        <v>89</v>
      </c>
      <c r="C247" s="6" t="s">
        <v>15</v>
      </c>
      <c r="D247" s="6">
        <v>415.42302330000001</v>
      </c>
      <c r="E247" s="6">
        <v>0</v>
      </c>
      <c r="F247" s="6">
        <v>100</v>
      </c>
      <c r="G247" s="6">
        <v>0</v>
      </c>
    </row>
    <row r="248" spans="1:7" x14ac:dyDescent="0.25">
      <c r="A248" s="6" t="s">
        <v>88</v>
      </c>
      <c r="B248" s="6" t="s">
        <v>89</v>
      </c>
      <c r="C248" s="6" t="s">
        <v>17</v>
      </c>
      <c r="D248" s="6">
        <v>884.18671970000003</v>
      </c>
      <c r="E248" s="6">
        <v>15.108955099999999</v>
      </c>
      <c r="F248" s="6">
        <v>98.319912402185196</v>
      </c>
      <c r="G248" s="6">
        <v>1.68008759781483</v>
      </c>
    </row>
    <row r="249" spans="1:7" x14ac:dyDescent="0.25">
      <c r="A249" s="6" t="s">
        <v>88</v>
      </c>
      <c r="B249" s="6" t="s">
        <v>89</v>
      </c>
      <c r="C249" s="6" t="s">
        <v>18</v>
      </c>
      <c r="D249" s="6">
        <v>144745.6819313</v>
      </c>
      <c r="E249" s="6">
        <v>716.49999879999996</v>
      </c>
      <c r="F249" s="6">
        <v>99.507432111018204</v>
      </c>
      <c r="G249" s="6">
        <v>0.49256788898182802</v>
      </c>
    </row>
    <row r="250" spans="1:7" x14ac:dyDescent="0.25">
      <c r="A250" s="6" t="s">
        <v>90</v>
      </c>
      <c r="B250" s="6" t="s">
        <v>91</v>
      </c>
      <c r="C250" s="6" t="s">
        <v>15</v>
      </c>
      <c r="D250" s="6">
        <v>826.25287279999998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90</v>
      </c>
      <c r="B251" s="6" t="s">
        <v>91</v>
      </c>
      <c r="C251" s="6" t="s">
        <v>17</v>
      </c>
      <c r="D251" s="6">
        <v>1069.653546</v>
      </c>
      <c r="E251" s="6">
        <v>182.59410120000001</v>
      </c>
      <c r="F251" s="6">
        <v>85.418690815009597</v>
      </c>
      <c r="G251" s="6">
        <v>14.581309184990401</v>
      </c>
    </row>
    <row r="252" spans="1:7" x14ac:dyDescent="0.25">
      <c r="A252" s="6" t="s">
        <v>90</v>
      </c>
      <c r="B252" s="6" t="s">
        <v>91</v>
      </c>
      <c r="C252" s="6" t="s">
        <v>18</v>
      </c>
      <c r="D252" s="6">
        <v>292970.27074140002</v>
      </c>
      <c r="E252" s="6">
        <v>2224.6313768</v>
      </c>
      <c r="F252" s="6">
        <v>99.246385570740898</v>
      </c>
      <c r="G252" s="6">
        <v>0.75361442925908895</v>
      </c>
    </row>
    <row r="253" spans="1:7" x14ac:dyDescent="0.25">
      <c r="A253" s="6" t="s">
        <v>92</v>
      </c>
      <c r="B253" s="6" t="s">
        <v>93</v>
      </c>
      <c r="C253" s="6" t="s">
        <v>15</v>
      </c>
      <c r="D253" s="6">
        <v>6656.3797949</v>
      </c>
      <c r="E253" s="6">
        <v>25.199340500000002</v>
      </c>
      <c r="F253" s="6">
        <v>99.622853520263007</v>
      </c>
      <c r="G253" s="6">
        <v>0.37714647973695498</v>
      </c>
    </row>
    <row r="254" spans="1:7" x14ac:dyDescent="0.25">
      <c r="A254" s="6" t="s">
        <v>92</v>
      </c>
      <c r="B254" s="6" t="s">
        <v>93</v>
      </c>
      <c r="C254" s="6" t="s">
        <v>16</v>
      </c>
      <c r="D254" s="6">
        <v>32.393992500000003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92</v>
      </c>
      <c r="B255" s="6" t="s">
        <v>93</v>
      </c>
      <c r="C255" s="6" t="s">
        <v>17</v>
      </c>
      <c r="D255" s="6">
        <v>2426.1355680000001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92</v>
      </c>
      <c r="B256" s="6" t="s">
        <v>93</v>
      </c>
      <c r="C256" s="6" t="s">
        <v>18</v>
      </c>
      <c r="D256" s="6">
        <v>433358.47087850003</v>
      </c>
      <c r="E256" s="6">
        <v>2605.4398310000001</v>
      </c>
      <c r="F256" s="6">
        <v>99.402372589336593</v>
      </c>
      <c r="G256" s="6">
        <v>0.59762741066338099</v>
      </c>
    </row>
    <row r="257" spans="1:7" x14ac:dyDescent="0.25">
      <c r="A257" s="6" t="s">
        <v>94</v>
      </c>
      <c r="B257" s="6" t="s">
        <v>95</v>
      </c>
      <c r="C257" s="6" t="s">
        <v>15</v>
      </c>
      <c r="D257" s="6">
        <v>1211.0336815000001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94</v>
      </c>
      <c r="B258" s="6" t="s">
        <v>95</v>
      </c>
      <c r="C258" s="6" t="s">
        <v>17</v>
      </c>
      <c r="D258" s="6">
        <v>227.0753043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94</v>
      </c>
      <c r="B259" s="6" t="s">
        <v>95</v>
      </c>
      <c r="C259" s="6" t="s">
        <v>18</v>
      </c>
      <c r="D259" s="6">
        <v>54267.705664699999</v>
      </c>
      <c r="E259" s="6">
        <v>731.73810790000005</v>
      </c>
      <c r="F259" s="6">
        <v>98.669553621441295</v>
      </c>
      <c r="G259" s="6">
        <v>1.3304463785587299</v>
      </c>
    </row>
    <row r="260" spans="1:7" x14ac:dyDescent="0.25">
      <c r="A260" s="6" t="s">
        <v>96</v>
      </c>
      <c r="B260" s="6" t="s">
        <v>97</v>
      </c>
      <c r="C260" s="6" t="s">
        <v>15</v>
      </c>
      <c r="D260" s="6">
        <v>299.85152849999997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96</v>
      </c>
      <c r="B261" s="6" t="s">
        <v>97</v>
      </c>
      <c r="C261" s="6" t="s">
        <v>16</v>
      </c>
      <c r="D261" s="6">
        <v>17.0942644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96</v>
      </c>
      <c r="B262" s="6" t="s">
        <v>97</v>
      </c>
      <c r="C262" s="6" t="s">
        <v>17</v>
      </c>
      <c r="D262" s="6">
        <v>408.41079989999997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96</v>
      </c>
      <c r="B263" s="6" t="s">
        <v>97</v>
      </c>
      <c r="C263" s="6" t="s">
        <v>18</v>
      </c>
      <c r="D263" s="6">
        <v>76434.668282900006</v>
      </c>
      <c r="E263" s="6">
        <v>186.09460300000001</v>
      </c>
      <c r="F263" s="6">
        <v>99.757122487442302</v>
      </c>
      <c r="G263" s="6">
        <v>0.24287751255769</v>
      </c>
    </row>
    <row r="264" spans="1:7" x14ac:dyDescent="0.25">
      <c r="A264" s="6" t="s">
        <v>98</v>
      </c>
      <c r="B264" s="6" t="s">
        <v>99</v>
      </c>
      <c r="C264" s="6" t="s">
        <v>15</v>
      </c>
      <c r="D264" s="6">
        <v>509.05013869999999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98</v>
      </c>
      <c r="B265" s="6" t="s">
        <v>99</v>
      </c>
      <c r="C265" s="6" t="s">
        <v>17</v>
      </c>
      <c r="D265" s="6">
        <v>305.95557960000002</v>
      </c>
      <c r="E265" s="6">
        <v>15.533386399999999</v>
      </c>
      <c r="F265" s="6">
        <v>95.168298746526801</v>
      </c>
      <c r="G265" s="6">
        <v>4.8317012534731898</v>
      </c>
    </row>
    <row r="266" spans="1:7" x14ac:dyDescent="0.25">
      <c r="A266" s="6" t="s">
        <v>98</v>
      </c>
      <c r="B266" s="6" t="s">
        <v>99</v>
      </c>
      <c r="C266" s="6" t="s">
        <v>18</v>
      </c>
      <c r="D266" s="6">
        <v>31747.234858799999</v>
      </c>
      <c r="E266" s="6">
        <v>558.82067380000001</v>
      </c>
      <c r="F266" s="6">
        <v>98.270229328256804</v>
      </c>
      <c r="G266" s="6">
        <v>1.72977067174324</v>
      </c>
    </row>
    <row r="267" spans="1:7" x14ac:dyDescent="0.25">
      <c r="A267" s="6" t="s">
        <v>100</v>
      </c>
      <c r="B267" s="6" t="s">
        <v>101</v>
      </c>
      <c r="C267" s="6" t="s">
        <v>15</v>
      </c>
      <c r="D267" s="6">
        <v>221.24355869999999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100</v>
      </c>
      <c r="B268" s="6" t="s">
        <v>101</v>
      </c>
      <c r="C268" s="6" t="s">
        <v>17</v>
      </c>
      <c r="D268" s="6">
        <v>220.3040154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100</v>
      </c>
      <c r="B269" s="6" t="s">
        <v>101</v>
      </c>
      <c r="C269" s="6" t="s">
        <v>18</v>
      </c>
      <c r="D269" s="6">
        <v>27614.847231</v>
      </c>
      <c r="E269" s="6">
        <v>161.25619889999999</v>
      </c>
      <c r="F269" s="6">
        <v>99.419442689983597</v>
      </c>
      <c r="G269" s="6">
        <v>0.58055731001639799</v>
      </c>
    </row>
    <row r="270" spans="1:7" x14ac:dyDescent="0.25">
      <c r="A270" s="6" t="s">
        <v>102</v>
      </c>
      <c r="B270" s="6" t="s">
        <v>103</v>
      </c>
      <c r="C270" s="6" t="s">
        <v>15</v>
      </c>
      <c r="D270" s="6">
        <v>371.24293499999999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102</v>
      </c>
      <c r="B271" s="6" t="s">
        <v>103</v>
      </c>
      <c r="C271" s="6" t="s">
        <v>16</v>
      </c>
      <c r="D271" s="6">
        <v>59.047276099999998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102</v>
      </c>
      <c r="B272" s="6" t="s">
        <v>103</v>
      </c>
      <c r="C272" s="6" t="s">
        <v>17</v>
      </c>
      <c r="D272" s="6">
        <v>661.50696119999998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102</v>
      </c>
      <c r="B273" s="6" t="s">
        <v>103</v>
      </c>
      <c r="C273" s="6" t="s">
        <v>18</v>
      </c>
      <c r="D273" s="6">
        <v>88425.443569099996</v>
      </c>
      <c r="E273" s="6">
        <v>420.99619239999998</v>
      </c>
      <c r="F273" s="6">
        <v>99.526152996642196</v>
      </c>
      <c r="G273" s="6">
        <v>0.47384700335784402</v>
      </c>
    </row>
    <row r="274" spans="1:7" x14ac:dyDescent="0.25">
      <c r="A274" s="6" t="s">
        <v>104</v>
      </c>
      <c r="B274" s="6" t="s">
        <v>105</v>
      </c>
      <c r="C274" s="6" t="s">
        <v>15</v>
      </c>
      <c r="D274" s="6">
        <v>114.12965149999999</v>
      </c>
      <c r="E274" s="6">
        <v>7.7648504000000003</v>
      </c>
      <c r="F274" s="6">
        <v>93.629860019141702</v>
      </c>
      <c r="G274" s="6">
        <v>6.3701399808583199</v>
      </c>
    </row>
    <row r="275" spans="1:7" x14ac:dyDescent="0.25">
      <c r="A275" s="6" t="s">
        <v>104</v>
      </c>
      <c r="B275" s="6" t="s">
        <v>105</v>
      </c>
      <c r="C275" s="6" t="s">
        <v>17</v>
      </c>
      <c r="D275" s="6">
        <v>147.96725290000001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104</v>
      </c>
      <c r="B276" s="6" t="s">
        <v>105</v>
      </c>
      <c r="C276" s="6" t="s">
        <v>18</v>
      </c>
      <c r="D276" s="6">
        <v>7295.8759170000003</v>
      </c>
      <c r="E276" s="6">
        <v>37.457542199999999</v>
      </c>
      <c r="F276" s="6">
        <v>99.489215342403298</v>
      </c>
      <c r="G276" s="6">
        <v>0.51078465759671399</v>
      </c>
    </row>
    <row r="277" spans="1:7" x14ac:dyDescent="0.25">
      <c r="A277" s="6" t="s">
        <v>106</v>
      </c>
      <c r="B277" s="6" t="s">
        <v>107</v>
      </c>
      <c r="C277" s="6" t="s">
        <v>15</v>
      </c>
      <c r="D277" s="6">
        <v>1873.5397556999999</v>
      </c>
      <c r="E277" s="6">
        <v>113.73330439999999</v>
      </c>
      <c r="F277" s="6">
        <v>94.276916107629603</v>
      </c>
      <c r="G277" s="6">
        <v>5.7230838923704299</v>
      </c>
    </row>
    <row r="278" spans="1:7" x14ac:dyDescent="0.25">
      <c r="A278" s="6" t="s">
        <v>106</v>
      </c>
      <c r="B278" s="6" t="s">
        <v>107</v>
      </c>
      <c r="C278" s="6" t="s">
        <v>17</v>
      </c>
      <c r="D278" s="6">
        <v>1338.9660918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106</v>
      </c>
      <c r="B279" s="6" t="s">
        <v>107</v>
      </c>
      <c r="C279" s="6" t="s">
        <v>18</v>
      </c>
      <c r="D279" s="6">
        <v>131862.08430350001</v>
      </c>
      <c r="E279" s="6">
        <v>1499.0309894</v>
      </c>
      <c r="F279" s="6">
        <v>98.875960968002005</v>
      </c>
      <c r="G279" s="6">
        <v>1.1240390319979601</v>
      </c>
    </row>
    <row r="280" spans="1:7" x14ac:dyDescent="0.25">
      <c r="A280" s="6" t="s">
        <v>108</v>
      </c>
      <c r="B280" s="6" t="s">
        <v>109</v>
      </c>
      <c r="C280" s="6" t="s">
        <v>15</v>
      </c>
      <c r="D280" s="6">
        <v>8519.8446254999999</v>
      </c>
      <c r="E280" s="6">
        <v>115.0496315</v>
      </c>
      <c r="F280" s="6">
        <v>98.667619682699296</v>
      </c>
      <c r="G280" s="6">
        <v>1.33238031730074</v>
      </c>
    </row>
    <row r="281" spans="1:7" x14ac:dyDescent="0.25">
      <c r="A281" s="6" t="s">
        <v>108</v>
      </c>
      <c r="B281" s="6" t="s">
        <v>109</v>
      </c>
      <c r="C281" s="6" t="s">
        <v>17</v>
      </c>
      <c r="D281" s="6">
        <v>2383.8566173999998</v>
      </c>
      <c r="E281" s="6">
        <v>76.950831300000004</v>
      </c>
      <c r="F281" s="6">
        <v>96.872943824164196</v>
      </c>
      <c r="G281" s="6">
        <v>3.12705617583577</v>
      </c>
    </row>
    <row r="282" spans="1:7" x14ac:dyDescent="0.25">
      <c r="A282" s="6" t="s">
        <v>108</v>
      </c>
      <c r="B282" s="6" t="s">
        <v>109</v>
      </c>
      <c r="C282" s="6" t="s">
        <v>18</v>
      </c>
      <c r="D282" s="6">
        <v>188460.7953084</v>
      </c>
      <c r="E282" s="6">
        <v>6114.2116712999996</v>
      </c>
      <c r="F282" s="6">
        <v>96.857658254157002</v>
      </c>
      <c r="G282" s="6">
        <v>3.1423417458429799</v>
      </c>
    </row>
    <row r="283" spans="1:7" x14ac:dyDescent="0.25">
      <c r="A283" t="s">
        <v>21</v>
      </c>
    </row>
    <row r="284" spans="1:7" x14ac:dyDescent="0.25">
      <c r="A284" t="s">
        <v>1037</v>
      </c>
    </row>
    <row r="285" spans="1:7" x14ac:dyDescent="0.25">
      <c r="A285" t="s">
        <v>22</v>
      </c>
    </row>
    <row r="286" spans="1:7" x14ac:dyDescent="0.25">
      <c r="A286" t="s">
        <v>23</v>
      </c>
    </row>
    <row r="287" spans="1:7" x14ac:dyDescent="0.25">
      <c r="A287" t="s">
        <v>24</v>
      </c>
    </row>
    <row r="290" spans="1:7" x14ac:dyDescent="0.25">
      <c r="G290" s="7" t="str">
        <f>HYPERLINK("#'Indice'!A1", "Ir al índice")</f>
        <v>Ir al índice</v>
      </c>
    </row>
    <row r="291" spans="1:7" ht="17.25" x14ac:dyDescent="0.3">
      <c r="A291" s="4" t="s">
        <v>516</v>
      </c>
    </row>
    <row r="292" spans="1:7" x14ac:dyDescent="0.25">
      <c r="A292" s="5" t="s">
        <v>26</v>
      </c>
      <c r="B292" s="5" t="s">
        <v>114</v>
      </c>
      <c r="C292" s="5" t="s">
        <v>11</v>
      </c>
      <c r="D292" s="5" t="s">
        <v>431</v>
      </c>
      <c r="E292" s="5" t="s">
        <v>469</v>
      </c>
      <c r="F292" s="5" t="s">
        <v>433</v>
      </c>
      <c r="G292" s="5" t="s">
        <v>470</v>
      </c>
    </row>
    <row r="293" spans="1:7" x14ac:dyDescent="0.25">
      <c r="A293" s="6" t="s">
        <v>88</v>
      </c>
      <c r="B293" s="6" t="s">
        <v>115</v>
      </c>
      <c r="C293" s="6" t="s">
        <v>15</v>
      </c>
      <c r="D293" s="6">
        <v>198.47750490000001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88</v>
      </c>
      <c r="B294" s="6" t="s">
        <v>115</v>
      </c>
      <c r="C294" s="6" t="s">
        <v>16</v>
      </c>
      <c r="D294" s="6">
        <v>66.590509499999996</v>
      </c>
      <c r="E294" s="6">
        <v>0</v>
      </c>
      <c r="F294" s="6">
        <v>100</v>
      </c>
      <c r="G294" s="6">
        <v>0</v>
      </c>
    </row>
    <row r="295" spans="1:7" x14ac:dyDescent="0.25">
      <c r="A295" s="6" t="s">
        <v>88</v>
      </c>
      <c r="B295" s="6" t="s">
        <v>115</v>
      </c>
      <c r="C295" s="6" t="s">
        <v>17</v>
      </c>
      <c r="D295" s="6">
        <v>375.832064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88</v>
      </c>
      <c r="B296" s="6" t="s">
        <v>115</v>
      </c>
      <c r="C296" s="6" t="s">
        <v>18</v>
      </c>
      <c r="D296" s="6">
        <v>44289.355310999999</v>
      </c>
      <c r="E296" s="6">
        <v>329.32124099999999</v>
      </c>
      <c r="F296" s="6">
        <v>99.261920642993104</v>
      </c>
      <c r="G296" s="6">
        <v>0.73807935700692195</v>
      </c>
    </row>
    <row r="297" spans="1:7" x14ac:dyDescent="0.25">
      <c r="A297" s="6" t="s">
        <v>92</v>
      </c>
      <c r="B297" s="6" t="s">
        <v>116</v>
      </c>
      <c r="C297" s="6" t="s">
        <v>17</v>
      </c>
      <c r="D297" s="6">
        <v>58.170309899999999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92</v>
      </c>
      <c r="B298" s="6" t="s">
        <v>116</v>
      </c>
      <c r="C298" s="6" t="s">
        <v>18</v>
      </c>
      <c r="D298" s="6">
        <v>25067.169306899999</v>
      </c>
      <c r="E298" s="6">
        <v>388.64205149999998</v>
      </c>
      <c r="F298" s="6">
        <v>98.4732678678821</v>
      </c>
      <c r="G298" s="6">
        <v>1.52673213211786</v>
      </c>
    </row>
    <row r="299" spans="1:7" x14ac:dyDescent="0.25">
      <c r="A299" s="6" t="s">
        <v>94</v>
      </c>
      <c r="B299" s="6" t="s">
        <v>117</v>
      </c>
      <c r="C299" s="6" t="s">
        <v>15</v>
      </c>
      <c r="D299" s="6">
        <v>88.407562999999996</v>
      </c>
      <c r="E299" s="6">
        <v>0</v>
      </c>
      <c r="F299" s="6">
        <v>100</v>
      </c>
      <c r="G299" s="6">
        <v>0</v>
      </c>
    </row>
    <row r="300" spans="1:7" x14ac:dyDescent="0.25">
      <c r="A300" s="6" t="s">
        <v>94</v>
      </c>
      <c r="B300" s="6" t="s">
        <v>117</v>
      </c>
      <c r="C300" s="6" t="s">
        <v>16</v>
      </c>
      <c r="D300" s="6">
        <v>16.007213100000001</v>
      </c>
      <c r="E300" s="6">
        <v>0</v>
      </c>
      <c r="F300" s="6">
        <v>100</v>
      </c>
      <c r="G300" s="6">
        <v>0</v>
      </c>
    </row>
    <row r="301" spans="1:7" x14ac:dyDescent="0.25">
      <c r="A301" s="6" t="s">
        <v>94</v>
      </c>
      <c r="B301" s="6" t="s">
        <v>117</v>
      </c>
      <c r="C301" s="6" t="s">
        <v>17</v>
      </c>
      <c r="D301" s="6">
        <v>25.880087799999998</v>
      </c>
      <c r="E301" s="6">
        <v>0</v>
      </c>
      <c r="F301" s="6">
        <v>100</v>
      </c>
      <c r="G301" s="6">
        <v>0</v>
      </c>
    </row>
    <row r="302" spans="1:7" x14ac:dyDescent="0.25">
      <c r="A302" s="6" t="s">
        <v>94</v>
      </c>
      <c r="B302" s="6" t="s">
        <v>117</v>
      </c>
      <c r="C302" s="6" t="s">
        <v>18</v>
      </c>
      <c r="D302" s="6">
        <v>22801.3326495</v>
      </c>
      <c r="E302" s="6">
        <v>26.0183198</v>
      </c>
      <c r="F302" s="6">
        <v>99.886021291585706</v>
      </c>
      <c r="G302" s="6">
        <v>0.11397870841426801</v>
      </c>
    </row>
    <row r="303" spans="1:7" x14ac:dyDescent="0.25">
      <c r="A303" s="6" t="s">
        <v>96</v>
      </c>
      <c r="B303" s="6" t="s">
        <v>118</v>
      </c>
      <c r="C303" s="6" t="s">
        <v>15</v>
      </c>
      <c r="D303" s="6">
        <v>158.7221917</v>
      </c>
      <c r="E303" s="6">
        <v>0</v>
      </c>
      <c r="F303" s="6">
        <v>100</v>
      </c>
      <c r="G303" s="6">
        <v>0</v>
      </c>
    </row>
    <row r="304" spans="1:7" x14ac:dyDescent="0.25">
      <c r="A304" s="6" t="s">
        <v>96</v>
      </c>
      <c r="B304" s="6" t="s">
        <v>118</v>
      </c>
      <c r="C304" s="6" t="s">
        <v>17</v>
      </c>
      <c r="D304" s="6">
        <v>42.677532999999997</v>
      </c>
      <c r="E304" s="6">
        <v>0</v>
      </c>
      <c r="F304" s="6">
        <v>100</v>
      </c>
      <c r="G304" s="6">
        <v>0</v>
      </c>
    </row>
    <row r="305" spans="1:7" x14ac:dyDescent="0.25">
      <c r="A305" s="6" t="s">
        <v>96</v>
      </c>
      <c r="B305" s="6" t="s">
        <v>118</v>
      </c>
      <c r="C305" s="6" t="s">
        <v>18</v>
      </c>
      <c r="D305" s="6">
        <v>60438.009317399999</v>
      </c>
      <c r="E305" s="6">
        <v>44.216372399999997</v>
      </c>
      <c r="F305" s="6">
        <v>99.926893608997204</v>
      </c>
      <c r="G305" s="6">
        <v>7.31063910028312E-2</v>
      </c>
    </row>
    <row r="306" spans="1:7" x14ac:dyDescent="0.25">
      <c r="A306" s="6" t="s">
        <v>98</v>
      </c>
      <c r="B306" s="6" t="s">
        <v>119</v>
      </c>
      <c r="C306" s="6" t="s">
        <v>17</v>
      </c>
      <c r="D306" s="6">
        <v>146.56298269999999</v>
      </c>
      <c r="E306" s="6">
        <v>0</v>
      </c>
      <c r="F306" s="6">
        <v>100</v>
      </c>
      <c r="G306" s="6">
        <v>0</v>
      </c>
    </row>
    <row r="307" spans="1:7" x14ac:dyDescent="0.25">
      <c r="A307" s="6" t="s">
        <v>98</v>
      </c>
      <c r="B307" s="6" t="s">
        <v>119</v>
      </c>
      <c r="C307" s="6" t="s">
        <v>18</v>
      </c>
      <c r="D307" s="6">
        <v>18438.236727700001</v>
      </c>
      <c r="E307" s="6">
        <v>10.1118612</v>
      </c>
      <c r="F307" s="6">
        <v>99.945188258172394</v>
      </c>
      <c r="G307" s="6">
        <v>5.4811741827580703E-2</v>
      </c>
    </row>
    <row r="308" spans="1:7" x14ac:dyDescent="0.25">
      <c r="A308" s="6" t="s">
        <v>106</v>
      </c>
      <c r="B308" s="6" t="s">
        <v>120</v>
      </c>
      <c r="C308" s="6" t="s">
        <v>15</v>
      </c>
      <c r="D308" s="6">
        <v>235.9848753</v>
      </c>
      <c r="E308" s="6">
        <v>0</v>
      </c>
      <c r="F308" s="6">
        <v>100</v>
      </c>
      <c r="G308" s="6">
        <v>0</v>
      </c>
    </row>
    <row r="309" spans="1:7" x14ac:dyDescent="0.25">
      <c r="A309" s="6" t="s">
        <v>106</v>
      </c>
      <c r="B309" s="6" t="s">
        <v>120</v>
      </c>
      <c r="C309" s="6" t="s">
        <v>17</v>
      </c>
      <c r="D309" s="6">
        <v>602.11244190000002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106</v>
      </c>
      <c r="B310" s="6" t="s">
        <v>120</v>
      </c>
      <c r="C310" s="6" t="s">
        <v>18</v>
      </c>
      <c r="D310" s="6">
        <v>36142.867283400003</v>
      </c>
      <c r="E310" s="6">
        <v>80.749511299999995</v>
      </c>
      <c r="F310" s="6">
        <v>99.777080483824506</v>
      </c>
      <c r="G310" s="6">
        <v>0.22291951617546599</v>
      </c>
    </row>
    <row r="311" spans="1:7" x14ac:dyDescent="0.25">
      <c r="A311" s="6" t="s">
        <v>108</v>
      </c>
      <c r="B311" s="6" t="s">
        <v>121</v>
      </c>
      <c r="C311" s="6" t="s">
        <v>15</v>
      </c>
      <c r="D311" s="6">
        <v>85.569299000000001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108</v>
      </c>
      <c r="B312" s="6" t="s">
        <v>121</v>
      </c>
      <c r="C312" s="6" t="s">
        <v>17</v>
      </c>
      <c r="D312" s="6">
        <v>273.03680980000001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108</v>
      </c>
      <c r="B313" s="6" t="s">
        <v>121</v>
      </c>
      <c r="C313" s="6" t="s">
        <v>18</v>
      </c>
      <c r="D313" s="6">
        <v>40886.453523999997</v>
      </c>
      <c r="E313" s="6">
        <v>331.71250689999999</v>
      </c>
      <c r="F313" s="6">
        <v>99.195227398881997</v>
      </c>
      <c r="G313" s="6">
        <v>0.80477260111797599</v>
      </c>
    </row>
    <row r="314" spans="1:7" x14ac:dyDescent="0.25">
      <c r="A314" s="6" t="s">
        <v>110</v>
      </c>
      <c r="B314" s="6" t="s">
        <v>122</v>
      </c>
      <c r="C314" s="6" t="s">
        <v>15</v>
      </c>
      <c r="D314" s="6">
        <v>51.0461454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110</v>
      </c>
      <c r="B315" s="6" t="s">
        <v>122</v>
      </c>
      <c r="C315" s="6" t="s">
        <v>16</v>
      </c>
      <c r="D315" s="6">
        <v>17.316224800000001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110</v>
      </c>
      <c r="B316" s="6" t="s">
        <v>122</v>
      </c>
      <c r="C316" s="6" t="s">
        <v>17</v>
      </c>
      <c r="D316" s="6">
        <v>19.269704300000001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110</v>
      </c>
      <c r="B317" s="6" t="s">
        <v>122</v>
      </c>
      <c r="C317" s="6" t="s">
        <v>18</v>
      </c>
      <c r="D317" s="6">
        <v>19164.7561375</v>
      </c>
      <c r="E317" s="6">
        <v>34.772803099999997</v>
      </c>
      <c r="F317" s="6">
        <v>99.818887207037307</v>
      </c>
      <c r="G317" s="6">
        <v>0.18111279296268701</v>
      </c>
    </row>
    <row r="318" spans="1:7" x14ac:dyDescent="0.25">
      <c r="A318" s="6" t="s">
        <v>123</v>
      </c>
      <c r="B318" s="6" t="s">
        <v>124</v>
      </c>
      <c r="C318" s="6" t="s">
        <v>15</v>
      </c>
      <c r="D318" s="6">
        <v>24.603495800000001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123</v>
      </c>
      <c r="B319" s="6" t="s">
        <v>124</v>
      </c>
      <c r="C319" s="6" t="s">
        <v>17</v>
      </c>
      <c r="D319" s="6">
        <v>24.045211699999999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123</v>
      </c>
      <c r="B320" s="6" t="s">
        <v>124</v>
      </c>
      <c r="C320" s="6" t="s">
        <v>18</v>
      </c>
      <c r="D320" s="6">
        <v>11499.6160017</v>
      </c>
      <c r="E320" s="6">
        <v>117.6971806</v>
      </c>
      <c r="F320" s="6">
        <v>98.986881228446805</v>
      </c>
      <c r="G320" s="6">
        <v>1.01311877155315</v>
      </c>
    </row>
    <row r="321" spans="1:7" x14ac:dyDescent="0.25">
      <c r="A321" s="6" t="s">
        <v>125</v>
      </c>
      <c r="B321" s="6" t="s">
        <v>126</v>
      </c>
      <c r="C321" s="6" t="s">
        <v>15</v>
      </c>
      <c r="D321" s="6">
        <v>2700.6491138000001</v>
      </c>
      <c r="E321" s="6">
        <v>25.199340500000002</v>
      </c>
      <c r="F321" s="6">
        <v>99.075541398486493</v>
      </c>
      <c r="G321" s="6">
        <v>0.92445860151353199</v>
      </c>
    </row>
    <row r="322" spans="1:7" x14ac:dyDescent="0.25">
      <c r="A322" s="6" t="s">
        <v>125</v>
      </c>
      <c r="B322" s="6" t="s">
        <v>126</v>
      </c>
      <c r="C322" s="6" t="s">
        <v>17</v>
      </c>
      <c r="D322" s="6">
        <v>188.1827849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125</v>
      </c>
      <c r="B323" s="6" t="s">
        <v>126</v>
      </c>
      <c r="C323" s="6" t="s">
        <v>18</v>
      </c>
      <c r="D323" s="6">
        <v>19335.2489905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127</v>
      </c>
      <c r="B324" s="6" t="s">
        <v>128</v>
      </c>
      <c r="C324" s="6" t="s">
        <v>15</v>
      </c>
      <c r="D324" s="6">
        <v>2068.7730637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127</v>
      </c>
      <c r="B325" s="6" t="s">
        <v>128</v>
      </c>
      <c r="C325" s="6" t="s">
        <v>17</v>
      </c>
      <c r="D325" s="6">
        <v>73.354029400000002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127</v>
      </c>
      <c r="B326" s="6" t="s">
        <v>128</v>
      </c>
      <c r="C326" s="6" t="s">
        <v>18</v>
      </c>
      <c r="D326" s="6">
        <v>28913.115938499999</v>
      </c>
      <c r="E326" s="6">
        <v>226.8089028</v>
      </c>
      <c r="F326" s="6">
        <v>99.221655841477897</v>
      </c>
      <c r="G326" s="6">
        <v>0.77834415852213801</v>
      </c>
    </row>
    <row r="327" spans="1:7" x14ac:dyDescent="0.25">
      <c r="A327" s="6" t="s">
        <v>129</v>
      </c>
      <c r="B327" s="6" t="s">
        <v>130</v>
      </c>
      <c r="C327" s="6" t="s">
        <v>15</v>
      </c>
      <c r="D327" s="6">
        <v>46.566111900000003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129</v>
      </c>
      <c r="B328" s="6" t="s">
        <v>130</v>
      </c>
      <c r="C328" s="6" t="s">
        <v>16</v>
      </c>
      <c r="D328" s="6">
        <v>15.077767700000001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129</v>
      </c>
      <c r="B329" s="6" t="s">
        <v>130</v>
      </c>
      <c r="C329" s="6" t="s">
        <v>18</v>
      </c>
      <c r="D329" s="6">
        <v>17287.0479385</v>
      </c>
      <c r="E329" s="6">
        <v>0</v>
      </c>
      <c r="F329" s="6">
        <v>100</v>
      </c>
      <c r="G329" s="6">
        <v>0</v>
      </c>
    </row>
    <row r="330" spans="1:7" x14ac:dyDescent="0.25">
      <c r="A330" s="6" t="s">
        <v>131</v>
      </c>
      <c r="B330" s="6" t="s">
        <v>132</v>
      </c>
      <c r="C330" s="6" t="s">
        <v>15</v>
      </c>
      <c r="D330" s="6">
        <v>99.270672200000007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131</v>
      </c>
      <c r="B331" s="6" t="s">
        <v>132</v>
      </c>
      <c r="C331" s="6" t="s">
        <v>17</v>
      </c>
      <c r="D331" s="6">
        <v>241.645397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131</v>
      </c>
      <c r="B332" s="6" t="s">
        <v>132</v>
      </c>
      <c r="C332" s="6" t="s">
        <v>18</v>
      </c>
      <c r="D332" s="6">
        <v>36567.354937900003</v>
      </c>
      <c r="E332" s="6">
        <v>291.06835430000001</v>
      </c>
      <c r="F332" s="6">
        <v>99.210307093191403</v>
      </c>
      <c r="G332" s="6">
        <v>0.78969290680862103</v>
      </c>
    </row>
    <row r="333" spans="1:7" x14ac:dyDescent="0.25">
      <c r="A333" s="6" t="s">
        <v>133</v>
      </c>
      <c r="B333" s="6" t="s">
        <v>134</v>
      </c>
      <c r="C333" s="6" t="s">
        <v>15</v>
      </c>
      <c r="D333" s="6">
        <v>809.57044310000003</v>
      </c>
      <c r="E333" s="6">
        <v>0</v>
      </c>
      <c r="F333" s="6">
        <v>100</v>
      </c>
      <c r="G333" s="6">
        <v>0</v>
      </c>
    </row>
    <row r="334" spans="1:7" x14ac:dyDescent="0.25">
      <c r="A334" s="6" t="s">
        <v>133</v>
      </c>
      <c r="B334" s="6" t="s">
        <v>134</v>
      </c>
      <c r="C334" s="6" t="s">
        <v>17</v>
      </c>
      <c r="D334" s="6">
        <v>269.62453410000001</v>
      </c>
      <c r="E334" s="6">
        <v>0</v>
      </c>
      <c r="F334" s="6">
        <v>100</v>
      </c>
      <c r="G334" s="6">
        <v>0</v>
      </c>
    </row>
    <row r="335" spans="1:7" x14ac:dyDescent="0.25">
      <c r="A335" s="6" t="s">
        <v>133</v>
      </c>
      <c r="B335" s="6" t="s">
        <v>134</v>
      </c>
      <c r="C335" s="6" t="s">
        <v>18</v>
      </c>
      <c r="D335" s="6">
        <v>62705.297415100002</v>
      </c>
      <c r="E335" s="6">
        <v>129.2117441</v>
      </c>
      <c r="F335" s="6">
        <v>99.794361815141102</v>
      </c>
      <c r="G335" s="6">
        <v>0.20563818485893501</v>
      </c>
    </row>
    <row r="336" spans="1:7" x14ac:dyDescent="0.25">
      <c r="A336" s="6" t="s">
        <v>135</v>
      </c>
      <c r="B336" s="6" t="s">
        <v>136</v>
      </c>
      <c r="C336" s="6" t="s">
        <v>15</v>
      </c>
      <c r="D336" s="6">
        <v>429.5527184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135</v>
      </c>
      <c r="B337" s="6" t="s">
        <v>136</v>
      </c>
      <c r="C337" s="6" t="s">
        <v>17</v>
      </c>
      <c r="D337" s="6">
        <v>644.5255234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135</v>
      </c>
      <c r="B338" s="6" t="s">
        <v>136</v>
      </c>
      <c r="C338" s="6" t="s">
        <v>18</v>
      </c>
      <c r="D338" s="6">
        <v>98105.0861515</v>
      </c>
      <c r="E338" s="6">
        <v>591.57447009999998</v>
      </c>
      <c r="F338" s="6">
        <v>99.400613489479596</v>
      </c>
      <c r="G338" s="6">
        <v>0.59938651052043002</v>
      </c>
    </row>
    <row r="339" spans="1:7" x14ac:dyDescent="0.25">
      <c r="A339" s="6" t="s">
        <v>137</v>
      </c>
      <c r="B339" s="6" t="s">
        <v>138</v>
      </c>
      <c r="C339" s="6" t="s">
        <v>15</v>
      </c>
      <c r="D339" s="6">
        <v>222.02824820000001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137</v>
      </c>
      <c r="B340" s="6" t="s">
        <v>138</v>
      </c>
      <c r="C340" s="6" t="s">
        <v>17</v>
      </c>
      <c r="D340" s="6">
        <v>217.70236120000001</v>
      </c>
      <c r="E340" s="6">
        <v>182.59410120000001</v>
      </c>
      <c r="F340" s="6">
        <v>54.385282321695598</v>
      </c>
      <c r="G340" s="6">
        <v>45.614717678304402</v>
      </c>
    </row>
    <row r="341" spans="1:7" x14ac:dyDescent="0.25">
      <c r="A341" s="6" t="s">
        <v>137</v>
      </c>
      <c r="B341" s="6" t="s">
        <v>138</v>
      </c>
      <c r="C341" s="6" t="s">
        <v>18</v>
      </c>
      <c r="D341" s="6">
        <v>39689.840874200003</v>
      </c>
      <c r="E341" s="6">
        <v>496.62132810000003</v>
      </c>
      <c r="F341" s="6">
        <v>98.764207395017806</v>
      </c>
      <c r="G341" s="6">
        <v>1.2357926049822201</v>
      </c>
    </row>
    <row r="342" spans="1:7" x14ac:dyDescent="0.25">
      <c r="A342" s="6" t="s">
        <v>139</v>
      </c>
      <c r="B342" s="6" t="s">
        <v>140</v>
      </c>
      <c r="C342" s="6" t="s">
        <v>15</v>
      </c>
      <c r="D342" s="6">
        <v>96.528632900000005</v>
      </c>
      <c r="E342" s="6">
        <v>0</v>
      </c>
      <c r="F342" s="6">
        <v>100</v>
      </c>
      <c r="G342" s="6">
        <v>0</v>
      </c>
    </row>
    <row r="343" spans="1:7" x14ac:dyDescent="0.25">
      <c r="A343" s="6" t="s">
        <v>139</v>
      </c>
      <c r="B343" s="6" t="s">
        <v>140</v>
      </c>
      <c r="C343" s="6" t="s">
        <v>17</v>
      </c>
      <c r="D343" s="6">
        <v>187.39067700000001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139</v>
      </c>
      <c r="B344" s="6" t="s">
        <v>140</v>
      </c>
      <c r="C344" s="6" t="s">
        <v>18</v>
      </c>
      <c r="D344" s="6">
        <v>46611.809618899999</v>
      </c>
      <c r="E344" s="6">
        <v>170.6151615</v>
      </c>
      <c r="F344" s="6">
        <v>99.635300730347197</v>
      </c>
      <c r="G344" s="6">
        <v>0.36469926965282301</v>
      </c>
    </row>
    <row r="345" spans="1:7" x14ac:dyDescent="0.25">
      <c r="A345" s="6" t="s">
        <v>141</v>
      </c>
      <c r="B345" s="6" t="s">
        <v>142</v>
      </c>
      <c r="C345" s="6" t="s">
        <v>15</v>
      </c>
      <c r="D345" s="6">
        <v>297.99363890000001</v>
      </c>
      <c r="E345" s="6">
        <v>61.189487200000002</v>
      </c>
      <c r="F345" s="6">
        <v>82.964264534251996</v>
      </c>
      <c r="G345" s="6">
        <v>17.035735465748001</v>
      </c>
    </row>
    <row r="346" spans="1:7" x14ac:dyDescent="0.25">
      <c r="A346" s="6" t="s">
        <v>141</v>
      </c>
      <c r="B346" s="6" t="s">
        <v>142</v>
      </c>
      <c r="C346" s="6" t="s">
        <v>17</v>
      </c>
      <c r="D346" s="6">
        <v>348.34555790000002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141</v>
      </c>
      <c r="B347" s="6" t="s">
        <v>142</v>
      </c>
      <c r="C347" s="6" t="s">
        <v>18</v>
      </c>
      <c r="D347" s="6">
        <v>31835.450818500001</v>
      </c>
      <c r="E347" s="6">
        <v>1094.8840823999999</v>
      </c>
      <c r="F347" s="6">
        <v>96.675150478442106</v>
      </c>
      <c r="G347" s="6">
        <v>3.3248495215579399</v>
      </c>
    </row>
    <row r="348" spans="1:7" x14ac:dyDescent="0.25">
      <c r="A348" s="6" t="s">
        <v>143</v>
      </c>
      <c r="B348" s="6" t="s">
        <v>144</v>
      </c>
      <c r="C348" s="6" t="s">
        <v>15</v>
      </c>
      <c r="D348" s="6">
        <v>102.4127677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143</v>
      </c>
      <c r="B349" s="6" t="s">
        <v>144</v>
      </c>
      <c r="C349" s="6" t="s">
        <v>17</v>
      </c>
      <c r="D349" s="6">
        <v>115.2475221</v>
      </c>
      <c r="E349" s="6">
        <v>22.251819999999999</v>
      </c>
      <c r="F349" s="6">
        <v>83.816780749527695</v>
      </c>
      <c r="G349" s="6">
        <v>16.183219250472298</v>
      </c>
    </row>
    <row r="350" spans="1:7" x14ac:dyDescent="0.25">
      <c r="A350" s="6" t="s">
        <v>143</v>
      </c>
      <c r="B350" s="6" t="s">
        <v>144</v>
      </c>
      <c r="C350" s="6" t="s">
        <v>18</v>
      </c>
      <c r="D350" s="6">
        <v>15389.5492098</v>
      </c>
      <c r="E350" s="6">
        <v>68.498649499999999</v>
      </c>
      <c r="F350" s="6">
        <v>99.556873868398696</v>
      </c>
      <c r="G350" s="6">
        <v>0.44312613160134101</v>
      </c>
    </row>
    <row r="351" spans="1:7" x14ac:dyDescent="0.25">
      <c r="A351" s="6" t="s">
        <v>145</v>
      </c>
      <c r="B351" s="6" t="s">
        <v>146</v>
      </c>
      <c r="C351" s="6" t="s">
        <v>15</v>
      </c>
      <c r="D351" s="6">
        <v>66.674308499999995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145</v>
      </c>
      <c r="B352" s="6" t="s">
        <v>146</v>
      </c>
      <c r="C352" s="6" t="s">
        <v>17</v>
      </c>
      <c r="D352" s="6">
        <v>56.279502999999998</v>
      </c>
      <c r="E352" s="6">
        <v>30.4450404</v>
      </c>
      <c r="F352" s="6">
        <v>64.894550946693101</v>
      </c>
      <c r="G352" s="6">
        <v>35.105449053306899</v>
      </c>
    </row>
    <row r="353" spans="1:7" x14ac:dyDescent="0.25">
      <c r="A353" s="6" t="s">
        <v>145</v>
      </c>
      <c r="B353" s="6" t="s">
        <v>146</v>
      </c>
      <c r="C353" s="6" t="s">
        <v>18</v>
      </c>
      <c r="D353" s="6">
        <v>26500.118848300001</v>
      </c>
      <c r="E353" s="6">
        <v>254.24686990000001</v>
      </c>
      <c r="F353" s="6">
        <v>99.049699504828695</v>
      </c>
      <c r="G353" s="6">
        <v>0.95030049517131798</v>
      </c>
    </row>
    <row r="354" spans="1:7" x14ac:dyDescent="0.25">
      <c r="A354" s="6" t="s">
        <v>147</v>
      </c>
      <c r="B354" s="6" t="s">
        <v>148</v>
      </c>
      <c r="C354" s="6" t="s">
        <v>15</v>
      </c>
      <c r="D354" s="6">
        <v>153.5028916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147</v>
      </c>
      <c r="B355" s="6" t="s">
        <v>148</v>
      </c>
      <c r="C355" s="6" t="s">
        <v>17</v>
      </c>
      <c r="D355" s="6">
        <v>70.8309943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147</v>
      </c>
      <c r="B356" s="6" t="s">
        <v>148</v>
      </c>
      <c r="C356" s="6" t="s">
        <v>18</v>
      </c>
      <c r="D356" s="6">
        <v>9084.7789307999992</v>
      </c>
      <c r="E356" s="6">
        <v>76.5841037</v>
      </c>
      <c r="F356" s="6">
        <v>99.164053390182303</v>
      </c>
      <c r="G356" s="6">
        <v>0.83594660981775804</v>
      </c>
    </row>
    <row r="357" spans="1:7" x14ac:dyDescent="0.25">
      <c r="A357" s="6" t="s">
        <v>149</v>
      </c>
      <c r="B357" s="6" t="s">
        <v>150</v>
      </c>
      <c r="C357" s="6" t="s">
        <v>15</v>
      </c>
      <c r="D357" s="6">
        <v>128.417314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149</v>
      </c>
      <c r="B358" s="6" t="s">
        <v>150</v>
      </c>
      <c r="C358" s="6" t="s">
        <v>17</v>
      </c>
      <c r="D358" s="6">
        <v>328.10978610000001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149</v>
      </c>
      <c r="B359" s="6" t="s">
        <v>150</v>
      </c>
      <c r="C359" s="6" t="s">
        <v>18</v>
      </c>
      <c r="D359" s="6">
        <v>17996.979192999999</v>
      </c>
      <c r="E359" s="6">
        <v>49.628695200000003</v>
      </c>
      <c r="F359" s="6">
        <v>99.724997099136601</v>
      </c>
      <c r="G359" s="6">
        <v>0.27500290086343798</v>
      </c>
    </row>
    <row r="360" spans="1:7" x14ac:dyDescent="0.25">
      <c r="A360" s="6" t="s">
        <v>151</v>
      </c>
      <c r="B360" s="6" t="s">
        <v>152</v>
      </c>
      <c r="C360" s="6" t="s">
        <v>15</v>
      </c>
      <c r="D360" s="6">
        <v>89.132881800000007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151</v>
      </c>
      <c r="B361" s="6" t="s">
        <v>152</v>
      </c>
      <c r="C361" s="6" t="s">
        <v>17</v>
      </c>
      <c r="D361" s="6">
        <v>99.372213000000002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151</v>
      </c>
      <c r="B362" s="6" t="s">
        <v>152</v>
      </c>
      <c r="C362" s="6" t="s">
        <v>18</v>
      </c>
      <c r="D362" s="6">
        <v>17186.039343799999</v>
      </c>
      <c r="E362" s="6">
        <v>344.22910919999998</v>
      </c>
      <c r="F362" s="6">
        <v>98.036372859189797</v>
      </c>
      <c r="G362" s="6">
        <v>1.9636271408102199</v>
      </c>
    </row>
    <row r="363" spans="1:7" x14ac:dyDescent="0.25">
      <c r="A363" s="6" t="s">
        <v>153</v>
      </c>
      <c r="B363" s="6" t="s">
        <v>154</v>
      </c>
      <c r="C363" s="6" t="s">
        <v>15</v>
      </c>
      <c r="D363" s="6">
        <v>67.740667099999996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153</v>
      </c>
      <c r="B364" s="6" t="s">
        <v>154</v>
      </c>
      <c r="C364" s="6" t="s">
        <v>17</v>
      </c>
      <c r="D364" s="6">
        <v>149.47302110000001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153</v>
      </c>
      <c r="B365" s="6" t="s">
        <v>154</v>
      </c>
      <c r="C365" s="6" t="s">
        <v>18</v>
      </c>
      <c r="D365" s="6">
        <v>18530.068300200001</v>
      </c>
      <c r="E365" s="6">
        <v>84.672095200000001</v>
      </c>
      <c r="F365" s="6">
        <v>99.545134160340396</v>
      </c>
      <c r="G365" s="6">
        <v>0.454865839659649</v>
      </c>
    </row>
    <row r="366" spans="1:7" x14ac:dyDescent="0.25">
      <c r="A366" s="6" t="s">
        <v>155</v>
      </c>
      <c r="B366" s="6" t="s">
        <v>156</v>
      </c>
      <c r="C366" s="6" t="s">
        <v>15</v>
      </c>
      <c r="D366" s="6">
        <v>110.1952766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155</v>
      </c>
      <c r="B367" s="6" t="s">
        <v>156</v>
      </c>
      <c r="C367" s="6" t="s">
        <v>17</v>
      </c>
      <c r="D367" s="6">
        <v>201.83996060000001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155</v>
      </c>
      <c r="B368" s="6" t="s">
        <v>156</v>
      </c>
      <c r="C368" s="6" t="s">
        <v>18</v>
      </c>
      <c r="D368" s="6">
        <v>34218.886992400003</v>
      </c>
      <c r="E368" s="6">
        <v>159.2954623</v>
      </c>
      <c r="F368" s="6">
        <v>99.536637917057107</v>
      </c>
      <c r="G368" s="6">
        <v>0.46336208294287501</v>
      </c>
    </row>
    <row r="369" spans="1:7" x14ac:dyDescent="0.25">
      <c r="A369" s="6" t="s">
        <v>157</v>
      </c>
      <c r="B369" s="6" t="s">
        <v>158</v>
      </c>
      <c r="C369" s="6" t="s">
        <v>15</v>
      </c>
      <c r="D369" s="6">
        <v>45.735510099999999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157</v>
      </c>
      <c r="B370" s="6" t="s">
        <v>158</v>
      </c>
      <c r="C370" s="6" t="s">
        <v>16</v>
      </c>
      <c r="D370" s="6">
        <v>40.860776399999999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157</v>
      </c>
      <c r="B371" s="6" t="s">
        <v>158</v>
      </c>
      <c r="C371" s="6" t="s">
        <v>17</v>
      </c>
      <c r="D371" s="6">
        <v>314.59335820000001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157</v>
      </c>
      <c r="B372" s="6" t="s">
        <v>158</v>
      </c>
      <c r="C372" s="6" t="s">
        <v>18</v>
      </c>
      <c r="D372" s="6">
        <v>36568.736703299997</v>
      </c>
      <c r="E372" s="6">
        <v>99.326353499999996</v>
      </c>
      <c r="F372" s="6">
        <v>99.729120261012596</v>
      </c>
      <c r="G372" s="6">
        <v>0.27087973898741302</v>
      </c>
    </row>
    <row r="373" spans="1:7" x14ac:dyDescent="0.25">
      <c r="A373" s="6" t="s">
        <v>159</v>
      </c>
      <c r="B373" s="6" t="s">
        <v>160</v>
      </c>
      <c r="C373" s="6" t="s">
        <v>15</v>
      </c>
      <c r="D373" s="6">
        <v>16.413623300000001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159</v>
      </c>
      <c r="B374" s="6" t="s">
        <v>160</v>
      </c>
      <c r="C374" s="6" t="s">
        <v>17</v>
      </c>
      <c r="D374" s="6">
        <v>42.204227299999999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159</v>
      </c>
      <c r="B375" s="6" t="s">
        <v>160</v>
      </c>
      <c r="C375" s="6" t="s">
        <v>18</v>
      </c>
      <c r="D375" s="6">
        <v>20625.060091700001</v>
      </c>
      <c r="E375" s="6">
        <v>126.8902343</v>
      </c>
      <c r="F375" s="6">
        <v>99.388538270829301</v>
      </c>
      <c r="G375" s="6">
        <v>0.61146172917067898</v>
      </c>
    </row>
    <row r="376" spans="1:7" x14ac:dyDescent="0.25">
      <c r="A376" s="6" t="s">
        <v>161</v>
      </c>
      <c r="B376" s="6" t="s">
        <v>162</v>
      </c>
      <c r="C376" s="6" t="s">
        <v>15</v>
      </c>
      <c r="D376" s="6">
        <v>348.43176629999999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161</v>
      </c>
      <c r="B377" s="6" t="s">
        <v>162</v>
      </c>
      <c r="C377" s="6" t="s">
        <v>17</v>
      </c>
      <c r="D377" s="6">
        <v>324.37067990000003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161</v>
      </c>
      <c r="B378" s="6" t="s">
        <v>162</v>
      </c>
      <c r="C378" s="6" t="s">
        <v>18</v>
      </c>
      <c r="D378" s="6">
        <v>54531.999718899999</v>
      </c>
      <c r="E378" s="6">
        <v>276.68602909999998</v>
      </c>
      <c r="F378" s="6">
        <v>99.495178500772397</v>
      </c>
      <c r="G378" s="6">
        <v>0.504821499227605</v>
      </c>
    </row>
    <row r="379" spans="1:7" x14ac:dyDescent="0.25">
      <c r="A379" s="6" t="s">
        <v>163</v>
      </c>
      <c r="B379" s="6" t="s">
        <v>164</v>
      </c>
      <c r="C379" s="6" t="s">
        <v>15</v>
      </c>
      <c r="D379" s="6">
        <v>282.4000393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163</v>
      </c>
      <c r="B380" s="6" t="s">
        <v>164</v>
      </c>
      <c r="C380" s="6" t="s">
        <v>16</v>
      </c>
      <c r="D380" s="6">
        <v>18.186499699999999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163</v>
      </c>
      <c r="B381" s="6" t="s">
        <v>164</v>
      </c>
      <c r="C381" s="6" t="s">
        <v>17</v>
      </c>
      <c r="D381" s="6">
        <v>242.18651800000001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163</v>
      </c>
      <c r="B382" s="6" t="s">
        <v>164</v>
      </c>
      <c r="C382" s="6" t="s">
        <v>18</v>
      </c>
      <c r="D382" s="6">
        <v>24516.135010800001</v>
      </c>
      <c r="E382" s="6">
        <v>169.8465491</v>
      </c>
      <c r="F382" s="6">
        <v>99.311971660159102</v>
      </c>
      <c r="G382" s="6">
        <v>0.68802833984085698</v>
      </c>
    </row>
    <row r="383" spans="1:7" x14ac:dyDescent="0.25">
      <c r="A383" s="6" t="s">
        <v>165</v>
      </c>
      <c r="B383" s="6" t="s">
        <v>166</v>
      </c>
      <c r="C383" s="6" t="s">
        <v>15</v>
      </c>
      <c r="D383" s="6">
        <v>149.32529700000001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165</v>
      </c>
      <c r="B384" s="6" t="s">
        <v>166</v>
      </c>
      <c r="C384" s="6" t="s">
        <v>17</v>
      </c>
      <c r="D384" s="6">
        <v>179.00053109999999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165</v>
      </c>
      <c r="B385" s="6" t="s">
        <v>166</v>
      </c>
      <c r="C385" s="6" t="s">
        <v>18</v>
      </c>
      <c r="D385" s="6">
        <v>30518.546324300001</v>
      </c>
      <c r="E385" s="6">
        <v>151.00895149999999</v>
      </c>
      <c r="F385" s="6">
        <v>99.507625884555495</v>
      </c>
      <c r="G385" s="6">
        <v>0.492374115444558</v>
      </c>
    </row>
    <row r="386" spans="1:7" x14ac:dyDescent="0.25">
      <c r="A386" s="6" t="s">
        <v>167</v>
      </c>
      <c r="B386" s="6" t="s">
        <v>168</v>
      </c>
      <c r="C386" s="6" t="s">
        <v>15</v>
      </c>
      <c r="D386" s="6">
        <v>179.63006580000001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167</v>
      </c>
      <c r="B387" s="6" t="s">
        <v>168</v>
      </c>
      <c r="C387" s="6" t="s">
        <v>17</v>
      </c>
      <c r="D387" s="6">
        <v>74.559134400000005</v>
      </c>
      <c r="E387" s="6">
        <v>0</v>
      </c>
      <c r="F387" s="6">
        <v>100</v>
      </c>
      <c r="G387" s="6">
        <v>0</v>
      </c>
    </row>
    <row r="388" spans="1:7" x14ac:dyDescent="0.25">
      <c r="A388" s="6" t="s">
        <v>167</v>
      </c>
      <c r="B388" s="6" t="s">
        <v>168</v>
      </c>
      <c r="C388" s="6" t="s">
        <v>18</v>
      </c>
      <c r="D388" s="6">
        <v>30151.233870100001</v>
      </c>
      <c r="E388" s="6">
        <v>485.18967700000002</v>
      </c>
      <c r="F388" s="6">
        <v>98.416297919846699</v>
      </c>
      <c r="G388" s="6">
        <v>1.5837020801533099</v>
      </c>
    </row>
    <row r="389" spans="1:7" x14ac:dyDescent="0.25">
      <c r="A389" s="6" t="s">
        <v>169</v>
      </c>
      <c r="B389" s="6" t="s">
        <v>170</v>
      </c>
      <c r="C389" s="6" t="s">
        <v>15</v>
      </c>
      <c r="D389" s="6">
        <v>222.44803830000001</v>
      </c>
      <c r="E389" s="6">
        <v>0</v>
      </c>
      <c r="F389" s="6">
        <v>100</v>
      </c>
      <c r="G389" s="6">
        <v>0</v>
      </c>
    </row>
    <row r="390" spans="1:7" x14ac:dyDescent="0.25">
      <c r="A390" s="6" t="s">
        <v>169</v>
      </c>
      <c r="B390" s="6" t="s">
        <v>170</v>
      </c>
      <c r="C390" s="6" t="s">
        <v>17</v>
      </c>
      <c r="D390" s="6">
        <v>107.2769833</v>
      </c>
      <c r="E390" s="6">
        <v>0</v>
      </c>
      <c r="F390" s="6">
        <v>100</v>
      </c>
      <c r="G390" s="6">
        <v>0</v>
      </c>
    </row>
    <row r="391" spans="1:7" x14ac:dyDescent="0.25">
      <c r="A391" s="6" t="s">
        <v>169</v>
      </c>
      <c r="B391" s="6" t="s">
        <v>170</v>
      </c>
      <c r="C391" s="6" t="s">
        <v>18</v>
      </c>
      <c r="D391" s="6">
        <v>33509.528196500003</v>
      </c>
      <c r="E391" s="6">
        <v>56.694238599999998</v>
      </c>
      <c r="F391" s="6">
        <v>99.831097351780897</v>
      </c>
      <c r="G391" s="6">
        <v>0.168902648219107</v>
      </c>
    </row>
    <row r="392" spans="1:7" x14ac:dyDescent="0.25">
      <c r="A392" s="6" t="s">
        <v>171</v>
      </c>
      <c r="B392" s="6" t="s">
        <v>172</v>
      </c>
      <c r="C392" s="6" t="s">
        <v>15</v>
      </c>
      <c r="D392" s="6">
        <v>99.194333299999997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171</v>
      </c>
      <c r="B393" s="6" t="s">
        <v>172</v>
      </c>
      <c r="C393" s="6" t="s">
        <v>17</v>
      </c>
      <c r="D393" s="6">
        <v>290.85354000000001</v>
      </c>
      <c r="E393" s="6">
        <v>55.545023499999999</v>
      </c>
      <c r="F393" s="6">
        <v>83.964996003801303</v>
      </c>
      <c r="G393" s="6">
        <v>16.0350039961987</v>
      </c>
    </row>
    <row r="394" spans="1:7" x14ac:dyDescent="0.25">
      <c r="A394" s="6" t="s">
        <v>171</v>
      </c>
      <c r="B394" s="6" t="s">
        <v>172</v>
      </c>
      <c r="C394" s="6" t="s">
        <v>18</v>
      </c>
      <c r="D394" s="6">
        <v>47184.016023700002</v>
      </c>
      <c r="E394" s="6">
        <v>502.62498069999998</v>
      </c>
      <c r="F394" s="6">
        <v>98.9459836756931</v>
      </c>
      <c r="G394" s="6">
        <v>1.0540163243068901</v>
      </c>
    </row>
    <row r="395" spans="1:7" x14ac:dyDescent="0.25">
      <c r="A395" s="6" t="s">
        <v>173</v>
      </c>
      <c r="B395" s="6" t="s">
        <v>174</v>
      </c>
      <c r="C395" s="6" t="s">
        <v>15</v>
      </c>
      <c r="D395" s="6">
        <v>10.374834399999999</v>
      </c>
      <c r="E395" s="6">
        <v>0</v>
      </c>
      <c r="F395" s="6">
        <v>100</v>
      </c>
      <c r="G395" s="6">
        <v>0</v>
      </c>
    </row>
    <row r="396" spans="1:7" x14ac:dyDescent="0.25">
      <c r="A396" s="6" t="s">
        <v>173</v>
      </c>
      <c r="B396" s="6" t="s">
        <v>174</v>
      </c>
      <c r="C396" s="6" t="s">
        <v>17</v>
      </c>
      <c r="D396" s="6">
        <v>106.9045034</v>
      </c>
      <c r="E396" s="6">
        <v>11.439011499999999</v>
      </c>
      <c r="F396" s="6">
        <v>90.334061389281899</v>
      </c>
      <c r="G396" s="6">
        <v>9.6659386107180794</v>
      </c>
    </row>
    <row r="397" spans="1:7" x14ac:dyDescent="0.25">
      <c r="A397" s="6" t="s">
        <v>173</v>
      </c>
      <c r="B397" s="6" t="s">
        <v>174</v>
      </c>
      <c r="C397" s="6" t="s">
        <v>18</v>
      </c>
      <c r="D397" s="6">
        <v>11272.960927300001</v>
      </c>
      <c r="E397" s="6">
        <v>90.015089599999996</v>
      </c>
      <c r="F397" s="6">
        <v>99.207821177602398</v>
      </c>
      <c r="G397" s="6">
        <v>0.79217882239759896</v>
      </c>
    </row>
    <row r="398" spans="1:7" x14ac:dyDescent="0.25">
      <c r="A398" s="6" t="s">
        <v>175</v>
      </c>
      <c r="B398" s="6" t="s">
        <v>176</v>
      </c>
      <c r="C398" s="6" t="s">
        <v>15</v>
      </c>
      <c r="D398" s="6">
        <v>562.53507209999998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175</v>
      </c>
      <c r="B399" s="6" t="s">
        <v>176</v>
      </c>
      <c r="C399" s="6" t="s">
        <v>17</v>
      </c>
      <c r="D399" s="6">
        <v>272.08359250000001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175</v>
      </c>
      <c r="B400" s="6" t="s">
        <v>176</v>
      </c>
      <c r="C400" s="6" t="s">
        <v>18</v>
      </c>
      <c r="D400" s="6">
        <v>32006.8830782</v>
      </c>
      <c r="E400" s="6">
        <v>174.8064033</v>
      </c>
      <c r="F400" s="6">
        <v>99.456814088643497</v>
      </c>
      <c r="G400" s="6">
        <v>0.54318591135648497</v>
      </c>
    </row>
    <row r="401" spans="1:7" x14ac:dyDescent="0.25">
      <c r="A401" s="6" t="s">
        <v>177</v>
      </c>
      <c r="B401" s="6" t="s">
        <v>178</v>
      </c>
      <c r="C401" s="6" t="s">
        <v>15</v>
      </c>
      <c r="D401" s="6">
        <v>101.3283557</v>
      </c>
      <c r="E401" s="6">
        <v>0</v>
      </c>
      <c r="F401" s="6">
        <v>100</v>
      </c>
      <c r="G401" s="6">
        <v>0</v>
      </c>
    </row>
    <row r="402" spans="1:7" x14ac:dyDescent="0.25">
      <c r="A402" s="6" t="s">
        <v>177</v>
      </c>
      <c r="B402" s="6" t="s">
        <v>178</v>
      </c>
      <c r="C402" s="6" t="s">
        <v>17</v>
      </c>
      <c r="D402" s="6">
        <v>146.86666829999999</v>
      </c>
      <c r="E402" s="6">
        <v>0</v>
      </c>
      <c r="F402" s="6">
        <v>100</v>
      </c>
      <c r="G402" s="6">
        <v>0</v>
      </c>
    </row>
    <row r="403" spans="1:7" x14ac:dyDescent="0.25">
      <c r="A403" s="6" t="s">
        <v>177</v>
      </c>
      <c r="B403" s="6" t="s">
        <v>178</v>
      </c>
      <c r="C403" s="6" t="s">
        <v>18</v>
      </c>
      <c r="D403" s="6">
        <v>25915.815759500001</v>
      </c>
      <c r="E403" s="6">
        <v>229.7488812</v>
      </c>
      <c r="F403" s="6">
        <v>99.121270149039503</v>
      </c>
      <c r="G403" s="6">
        <v>0.87872985096048395</v>
      </c>
    </row>
    <row r="404" spans="1:7" x14ac:dyDescent="0.25">
      <c r="A404" s="6" t="s">
        <v>179</v>
      </c>
      <c r="B404" s="6" t="s">
        <v>180</v>
      </c>
      <c r="C404" s="6" t="s">
        <v>15</v>
      </c>
      <c r="D404" s="6">
        <v>150.87267030000001</v>
      </c>
      <c r="E404" s="6">
        <v>0</v>
      </c>
      <c r="F404" s="6">
        <v>100</v>
      </c>
      <c r="G404" s="6">
        <v>0</v>
      </c>
    </row>
    <row r="405" spans="1:7" x14ac:dyDescent="0.25">
      <c r="A405" s="6" t="s">
        <v>179</v>
      </c>
      <c r="B405" s="6" t="s">
        <v>180</v>
      </c>
      <c r="C405" s="6" t="s">
        <v>17</v>
      </c>
      <c r="D405" s="6">
        <v>147.1960034</v>
      </c>
      <c r="E405" s="6">
        <v>0</v>
      </c>
      <c r="F405" s="6">
        <v>100</v>
      </c>
      <c r="G405" s="6">
        <v>0</v>
      </c>
    </row>
    <row r="406" spans="1:7" x14ac:dyDescent="0.25">
      <c r="A406" s="6" t="s">
        <v>179</v>
      </c>
      <c r="B406" s="6" t="s">
        <v>180</v>
      </c>
      <c r="C406" s="6" t="s">
        <v>18</v>
      </c>
      <c r="D406" s="6">
        <v>5687.9670364000003</v>
      </c>
      <c r="E406" s="6">
        <v>776.19894360000001</v>
      </c>
      <c r="F406" s="6">
        <v>87.992280117782499</v>
      </c>
      <c r="G406" s="6">
        <v>12.007719882217501</v>
      </c>
    </row>
    <row r="407" spans="1:7" x14ac:dyDescent="0.25">
      <c r="A407" s="6" t="s">
        <v>181</v>
      </c>
      <c r="B407" s="6" t="s">
        <v>182</v>
      </c>
      <c r="C407" s="6" t="s">
        <v>15</v>
      </c>
      <c r="D407" s="6">
        <v>90.641432600000002</v>
      </c>
      <c r="E407" s="6">
        <v>0</v>
      </c>
      <c r="F407" s="6">
        <v>100</v>
      </c>
      <c r="G407" s="6">
        <v>0</v>
      </c>
    </row>
    <row r="408" spans="1:7" x14ac:dyDescent="0.25">
      <c r="A408" s="6" t="s">
        <v>181</v>
      </c>
      <c r="B408" s="6" t="s">
        <v>182</v>
      </c>
      <c r="C408" s="6" t="s">
        <v>17</v>
      </c>
      <c r="D408" s="6">
        <v>31.666984599999999</v>
      </c>
      <c r="E408" s="6">
        <v>0</v>
      </c>
      <c r="F408" s="6">
        <v>100</v>
      </c>
      <c r="G408" s="6">
        <v>0</v>
      </c>
    </row>
    <row r="409" spans="1:7" x14ac:dyDescent="0.25">
      <c r="A409" s="6" t="s">
        <v>181</v>
      </c>
      <c r="B409" s="6" t="s">
        <v>182</v>
      </c>
      <c r="C409" s="6" t="s">
        <v>18</v>
      </c>
      <c r="D409" s="6">
        <v>17949.957284299999</v>
      </c>
      <c r="E409" s="6">
        <v>255.91408509999999</v>
      </c>
      <c r="F409" s="6">
        <v>98.5943321255684</v>
      </c>
      <c r="G409" s="6">
        <v>1.40566787443162</v>
      </c>
    </row>
    <row r="410" spans="1:7" x14ac:dyDescent="0.25">
      <c r="A410" s="6" t="s">
        <v>183</v>
      </c>
      <c r="B410" s="6" t="s">
        <v>184</v>
      </c>
      <c r="C410" s="6" t="s">
        <v>15</v>
      </c>
      <c r="D410" s="6">
        <v>1321.7674574</v>
      </c>
      <c r="E410" s="6">
        <v>113.73330439999999</v>
      </c>
      <c r="F410" s="6">
        <v>92.077098986879804</v>
      </c>
      <c r="G410" s="6">
        <v>7.9229010131201703</v>
      </c>
    </row>
    <row r="411" spans="1:7" x14ac:dyDescent="0.25">
      <c r="A411" s="6" t="s">
        <v>183</v>
      </c>
      <c r="B411" s="6" t="s">
        <v>184</v>
      </c>
      <c r="C411" s="6" t="s">
        <v>17</v>
      </c>
      <c r="D411" s="6">
        <v>368.95338600000002</v>
      </c>
      <c r="E411" s="6">
        <v>0</v>
      </c>
      <c r="F411" s="6">
        <v>100</v>
      </c>
      <c r="G411" s="6">
        <v>0</v>
      </c>
    </row>
    <row r="412" spans="1:7" x14ac:dyDescent="0.25">
      <c r="A412" s="6" t="s">
        <v>183</v>
      </c>
      <c r="B412" s="6" t="s">
        <v>184</v>
      </c>
      <c r="C412" s="6" t="s">
        <v>18</v>
      </c>
      <c r="D412" s="6">
        <v>36173.5735938</v>
      </c>
      <c r="E412" s="6">
        <v>718.04746890000001</v>
      </c>
      <c r="F412" s="6">
        <v>98.053629934885194</v>
      </c>
      <c r="G412" s="6">
        <v>1.9463700651148601</v>
      </c>
    </row>
    <row r="413" spans="1:7" x14ac:dyDescent="0.25">
      <c r="A413" s="6" t="s">
        <v>185</v>
      </c>
      <c r="B413" s="6" t="s">
        <v>186</v>
      </c>
      <c r="C413" s="6" t="s">
        <v>15</v>
      </c>
      <c r="D413" s="6">
        <v>222.51827510000001</v>
      </c>
      <c r="E413" s="6">
        <v>0</v>
      </c>
      <c r="F413" s="6">
        <v>100</v>
      </c>
      <c r="G413" s="6">
        <v>0</v>
      </c>
    </row>
    <row r="414" spans="1:7" x14ac:dyDescent="0.25">
      <c r="A414" s="6" t="s">
        <v>185</v>
      </c>
      <c r="B414" s="6" t="s">
        <v>186</v>
      </c>
      <c r="C414" s="6" t="s">
        <v>17</v>
      </c>
      <c r="D414" s="6">
        <v>408.39597450000002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185</v>
      </c>
      <c r="B415" s="6" t="s">
        <v>186</v>
      </c>
      <c r="C415" s="6" t="s">
        <v>18</v>
      </c>
      <c r="D415" s="6">
        <v>25522.687239999999</v>
      </c>
      <c r="E415" s="6">
        <v>316.1452779</v>
      </c>
      <c r="F415" s="6">
        <v>98.776472281861103</v>
      </c>
      <c r="G415" s="6">
        <v>1.2235277181389199</v>
      </c>
    </row>
    <row r="416" spans="1:7" x14ac:dyDescent="0.25">
      <c r="A416" s="6" t="s">
        <v>187</v>
      </c>
      <c r="B416" s="6" t="s">
        <v>188</v>
      </c>
      <c r="C416" s="6" t="s">
        <v>15</v>
      </c>
      <c r="D416" s="6">
        <v>447.39974189999998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187</v>
      </c>
      <c r="B417" s="6" t="s">
        <v>188</v>
      </c>
      <c r="C417" s="6" t="s">
        <v>17</v>
      </c>
      <c r="D417" s="6">
        <v>369.7942741</v>
      </c>
      <c r="E417" s="6">
        <v>0</v>
      </c>
      <c r="F417" s="6">
        <v>100</v>
      </c>
      <c r="G417" s="6">
        <v>0</v>
      </c>
    </row>
    <row r="418" spans="1:7" x14ac:dyDescent="0.25">
      <c r="A418" s="6" t="s">
        <v>187</v>
      </c>
      <c r="B418" s="6" t="s">
        <v>188</v>
      </c>
      <c r="C418" s="6" t="s">
        <v>18</v>
      </c>
      <c r="D418" s="6">
        <v>41537.523233300002</v>
      </c>
      <c r="E418" s="6">
        <v>438.02686210000002</v>
      </c>
      <c r="F418" s="6">
        <v>98.956471419422797</v>
      </c>
      <c r="G418" s="6">
        <v>1.0435285805772001</v>
      </c>
    </row>
    <row r="419" spans="1:7" x14ac:dyDescent="0.25">
      <c r="A419" s="6" t="s">
        <v>189</v>
      </c>
      <c r="B419" s="6" t="s">
        <v>190</v>
      </c>
      <c r="C419" s="6" t="s">
        <v>15</v>
      </c>
      <c r="D419" s="6">
        <v>103.06526940000001</v>
      </c>
      <c r="E419" s="6">
        <v>0</v>
      </c>
      <c r="F419" s="6">
        <v>100</v>
      </c>
      <c r="G419" s="6">
        <v>0</v>
      </c>
    </row>
    <row r="420" spans="1:7" x14ac:dyDescent="0.25">
      <c r="A420" s="6" t="s">
        <v>189</v>
      </c>
      <c r="B420" s="6" t="s">
        <v>190</v>
      </c>
      <c r="C420" s="6" t="s">
        <v>17</v>
      </c>
      <c r="D420" s="6">
        <v>223.7401519</v>
      </c>
      <c r="E420" s="6">
        <v>0</v>
      </c>
      <c r="F420" s="6">
        <v>100</v>
      </c>
      <c r="G420" s="6">
        <v>0</v>
      </c>
    </row>
    <row r="421" spans="1:7" x14ac:dyDescent="0.25">
      <c r="A421" s="6" t="s">
        <v>189</v>
      </c>
      <c r="B421" s="6" t="s">
        <v>190</v>
      </c>
      <c r="C421" s="6" t="s">
        <v>18</v>
      </c>
      <c r="D421" s="6">
        <v>31235.1918611</v>
      </c>
      <c r="E421" s="6">
        <v>588.91736939999998</v>
      </c>
      <c r="F421" s="6">
        <v>98.149461576019306</v>
      </c>
      <c r="G421" s="6">
        <v>1.8505384239807301</v>
      </c>
    </row>
    <row r="422" spans="1:7" x14ac:dyDescent="0.25">
      <c r="A422" s="6" t="s">
        <v>191</v>
      </c>
      <c r="B422" s="6" t="s">
        <v>192</v>
      </c>
      <c r="C422" s="6" t="s">
        <v>15</v>
      </c>
      <c r="D422" s="6">
        <v>102.9397738</v>
      </c>
      <c r="E422" s="6">
        <v>0</v>
      </c>
      <c r="F422" s="6">
        <v>100</v>
      </c>
      <c r="G422" s="6">
        <v>0</v>
      </c>
    </row>
    <row r="423" spans="1:7" x14ac:dyDescent="0.25">
      <c r="A423" s="6" t="s">
        <v>191</v>
      </c>
      <c r="B423" s="6" t="s">
        <v>192</v>
      </c>
      <c r="C423" s="6" t="s">
        <v>17</v>
      </c>
      <c r="D423" s="6">
        <v>59.090811500000001</v>
      </c>
      <c r="E423" s="6">
        <v>0</v>
      </c>
      <c r="F423" s="6">
        <v>100</v>
      </c>
      <c r="G423" s="6">
        <v>0</v>
      </c>
    </row>
    <row r="424" spans="1:7" x14ac:dyDescent="0.25">
      <c r="A424" s="6" t="s">
        <v>191</v>
      </c>
      <c r="B424" s="6" t="s">
        <v>192</v>
      </c>
      <c r="C424" s="6" t="s">
        <v>18</v>
      </c>
      <c r="D424" s="6">
        <v>14591.406199999999</v>
      </c>
      <c r="E424" s="6">
        <v>196.93132030000001</v>
      </c>
      <c r="F424" s="6">
        <v>98.6683336106599</v>
      </c>
      <c r="G424" s="6">
        <v>1.33166638934006</v>
      </c>
    </row>
    <row r="425" spans="1:7" x14ac:dyDescent="0.25">
      <c r="A425" s="6" t="s">
        <v>193</v>
      </c>
      <c r="B425" s="6" t="s">
        <v>194</v>
      </c>
      <c r="C425" s="6" t="s">
        <v>15</v>
      </c>
      <c r="D425" s="6">
        <v>89.468396900000002</v>
      </c>
      <c r="E425" s="6">
        <v>0</v>
      </c>
      <c r="F425" s="6">
        <v>100</v>
      </c>
      <c r="G425" s="6">
        <v>0</v>
      </c>
    </row>
    <row r="426" spans="1:7" x14ac:dyDescent="0.25">
      <c r="A426" s="6" t="s">
        <v>193</v>
      </c>
      <c r="B426" s="6" t="s">
        <v>194</v>
      </c>
      <c r="C426" s="6" t="s">
        <v>17</v>
      </c>
      <c r="D426" s="6">
        <v>299.82755090000001</v>
      </c>
      <c r="E426" s="6">
        <v>0</v>
      </c>
      <c r="F426" s="6">
        <v>100</v>
      </c>
      <c r="G426" s="6">
        <v>0</v>
      </c>
    </row>
    <row r="427" spans="1:7" x14ac:dyDescent="0.25">
      <c r="A427" s="6" t="s">
        <v>193</v>
      </c>
      <c r="B427" s="6" t="s">
        <v>194</v>
      </c>
      <c r="C427" s="6" t="s">
        <v>18</v>
      </c>
      <c r="D427" s="6">
        <v>26527.2117306</v>
      </c>
      <c r="E427" s="6">
        <v>197.85885260000001</v>
      </c>
      <c r="F427" s="6">
        <v>99.259650776285</v>
      </c>
      <c r="G427" s="6">
        <v>0.74034922371497403</v>
      </c>
    </row>
    <row r="428" spans="1:7" x14ac:dyDescent="0.25">
      <c r="A428" s="6" t="s">
        <v>195</v>
      </c>
      <c r="B428" s="6" t="s">
        <v>196</v>
      </c>
      <c r="C428" s="6" t="s">
        <v>15</v>
      </c>
      <c r="D428" s="6">
        <v>378.26124670000002</v>
      </c>
      <c r="E428" s="6">
        <v>25.213604799999999</v>
      </c>
      <c r="F428" s="6">
        <v>93.750885660837795</v>
      </c>
      <c r="G428" s="6">
        <v>6.2491143391622304</v>
      </c>
    </row>
    <row r="429" spans="1:7" x14ac:dyDescent="0.25">
      <c r="A429" s="6" t="s">
        <v>195</v>
      </c>
      <c r="B429" s="6" t="s">
        <v>196</v>
      </c>
      <c r="C429" s="6" t="s">
        <v>17</v>
      </c>
      <c r="D429" s="6">
        <v>116.29885400000001</v>
      </c>
      <c r="E429" s="6">
        <v>0</v>
      </c>
      <c r="F429" s="6">
        <v>100</v>
      </c>
      <c r="G429" s="6">
        <v>0</v>
      </c>
    </row>
    <row r="430" spans="1:7" x14ac:dyDescent="0.25">
      <c r="A430" s="6" t="s">
        <v>195</v>
      </c>
      <c r="B430" s="6" t="s">
        <v>196</v>
      </c>
      <c r="C430" s="6" t="s">
        <v>18</v>
      </c>
      <c r="D430" s="6">
        <v>21605.9148498</v>
      </c>
      <c r="E430" s="6">
        <v>271.01365040000002</v>
      </c>
      <c r="F430" s="6">
        <v>98.761189668844395</v>
      </c>
      <c r="G430" s="6">
        <v>1.23881033115559</v>
      </c>
    </row>
    <row r="431" spans="1:7" x14ac:dyDescent="0.25">
      <c r="A431" s="6" t="s">
        <v>197</v>
      </c>
      <c r="B431" s="6" t="s">
        <v>198</v>
      </c>
      <c r="C431" s="6" t="s">
        <v>15</v>
      </c>
      <c r="D431" s="6">
        <v>6624.6337485000004</v>
      </c>
      <c r="E431" s="6">
        <v>89.836026700000005</v>
      </c>
      <c r="F431" s="6">
        <v>98.662053301188294</v>
      </c>
      <c r="G431" s="6">
        <v>1.3379466988117299</v>
      </c>
    </row>
    <row r="432" spans="1:7" x14ac:dyDescent="0.25">
      <c r="A432" s="6" t="s">
        <v>197</v>
      </c>
      <c r="B432" s="6" t="s">
        <v>198</v>
      </c>
      <c r="C432" s="6" t="s">
        <v>17</v>
      </c>
      <c r="D432" s="6">
        <v>182.55532239999999</v>
      </c>
      <c r="E432" s="6">
        <v>0</v>
      </c>
      <c r="F432" s="6">
        <v>100</v>
      </c>
      <c r="G432" s="6">
        <v>0</v>
      </c>
    </row>
    <row r="433" spans="1:7" x14ac:dyDescent="0.25">
      <c r="A433" s="6" t="s">
        <v>197</v>
      </c>
      <c r="B433" s="6" t="s">
        <v>198</v>
      </c>
      <c r="C433" s="6" t="s">
        <v>18</v>
      </c>
      <c r="D433" s="6">
        <v>44978.997636499997</v>
      </c>
      <c r="E433" s="6">
        <v>2368.1217787999999</v>
      </c>
      <c r="F433" s="6">
        <v>94.998382566786603</v>
      </c>
      <c r="G433" s="6">
        <v>5.0016174332133803</v>
      </c>
    </row>
    <row r="434" spans="1:7" x14ac:dyDescent="0.25">
      <c r="A434" s="6" t="s">
        <v>199</v>
      </c>
      <c r="B434" s="6" t="s">
        <v>200</v>
      </c>
      <c r="C434" s="6" t="s">
        <v>15</v>
      </c>
      <c r="D434" s="6">
        <v>846.99028969999995</v>
      </c>
      <c r="E434" s="6">
        <v>0</v>
      </c>
      <c r="F434" s="6">
        <v>100</v>
      </c>
      <c r="G434" s="6">
        <v>0</v>
      </c>
    </row>
    <row r="435" spans="1:7" x14ac:dyDescent="0.25">
      <c r="A435" s="6" t="s">
        <v>199</v>
      </c>
      <c r="B435" s="6" t="s">
        <v>200</v>
      </c>
      <c r="C435" s="6" t="s">
        <v>17</v>
      </c>
      <c r="D435" s="6">
        <v>940.65554039999995</v>
      </c>
      <c r="E435" s="6">
        <v>0</v>
      </c>
      <c r="F435" s="6">
        <v>100</v>
      </c>
      <c r="G435" s="6">
        <v>0</v>
      </c>
    </row>
    <row r="436" spans="1:7" x14ac:dyDescent="0.25">
      <c r="A436" s="6" t="s">
        <v>199</v>
      </c>
      <c r="B436" s="6" t="s">
        <v>200</v>
      </c>
      <c r="C436" s="6" t="s">
        <v>18</v>
      </c>
      <c r="D436" s="6">
        <v>49901.0883321</v>
      </c>
      <c r="E436" s="6">
        <v>1323.1176465999999</v>
      </c>
      <c r="F436" s="6">
        <v>97.417007015881893</v>
      </c>
      <c r="G436" s="6">
        <v>2.5829929841180501</v>
      </c>
    </row>
    <row r="437" spans="1:7" x14ac:dyDescent="0.25">
      <c r="A437" s="6" t="s">
        <v>201</v>
      </c>
      <c r="B437" s="6" t="s">
        <v>202</v>
      </c>
      <c r="C437" s="6" t="s">
        <v>15</v>
      </c>
      <c r="D437" s="6">
        <v>263.91210580000001</v>
      </c>
      <c r="E437" s="6">
        <v>0</v>
      </c>
      <c r="F437" s="6">
        <v>100</v>
      </c>
      <c r="G437" s="6">
        <v>0</v>
      </c>
    </row>
    <row r="438" spans="1:7" x14ac:dyDescent="0.25">
      <c r="A438" s="6" t="s">
        <v>201</v>
      </c>
      <c r="B438" s="6" t="s">
        <v>202</v>
      </c>
      <c r="C438" s="6" t="s">
        <v>17</v>
      </c>
      <c r="D438" s="6">
        <v>657.32284089999996</v>
      </c>
      <c r="E438" s="6">
        <v>50.569249900000003</v>
      </c>
      <c r="F438" s="6">
        <v>92.856361787733604</v>
      </c>
      <c r="G438" s="6">
        <v>7.1436382122663504</v>
      </c>
    </row>
    <row r="439" spans="1:7" x14ac:dyDescent="0.25">
      <c r="A439" s="6" t="s">
        <v>201</v>
      </c>
      <c r="B439" s="6" t="s">
        <v>202</v>
      </c>
      <c r="C439" s="6" t="s">
        <v>18</v>
      </c>
      <c r="D439" s="6">
        <v>28390.3802517</v>
      </c>
      <c r="E439" s="6">
        <v>681.78640459999997</v>
      </c>
      <c r="F439" s="6">
        <v>97.654848320525005</v>
      </c>
      <c r="G439" s="6">
        <v>2.34515167947503</v>
      </c>
    </row>
    <row r="440" spans="1:7" x14ac:dyDescent="0.25">
      <c r="A440" s="6" t="s">
        <v>203</v>
      </c>
      <c r="B440" s="6" t="s">
        <v>204</v>
      </c>
      <c r="C440" s="6" t="s">
        <v>15</v>
      </c>
      <c r="D440" s="6">
        <v>154.41612710000001</v>
      </c>
      <c r="E440" s="6">
        <v>0</v>
      </c>
      <c r="F440" s="6">
        <v>100</v>
      </c>
      <c r="G440" s="6">
        <v>0</v>
      </c>
    </row>
    <row r="441" spans="1:7" x14ac:dyDescent="0.25">
      <c r="A441" s="6" t="s">
        <v>203</v>
      </c>
      <c r="B441" s="6" t="s">
        <v>204</v>
      </c>
      <c r="C441" s="6" t="s">
        <v>17</v>
      </c>
      <c r="D441" s="6">
        <v>278.25050019999998</v>
      </c>
      <c r="E441" s="6">
        <v>0</v>
      </c>
      <c r="F441" s="6">
        <v>100</v>
      </c>
      <c r="G441" s="6">
        <v>0</v>
      </c>
    </row>
    <row r="442" spans="1:7" x14ac:dyDescent="0.25">
      <c r="A442" s="6" t="s">
        <v>203</v>
      </c>
      <c r="B442" s="6" t="s">
        <v>204</v>
      </c>
      <c r="C442" s="6" t="s">
        <v>18</v>
      </c>
      <c r="D442" s="6">
        <v>90047.248827899995</v>
      </c>
      <c r="E442" s="6">
        <v>1177.9541117000001</v>
      </c>
      <c r="F442" s="6">
        <v>98.708740486464094</v>
      </c>
      <c r="G442" s="6">
        <v>1.29125951353588</v>
      </c>
    </row>
    <row r="443" spans="1:7" x14ac:dyDescent="0.25">
      <c r="A443" s="6" t="s">
        <v>205</v>
      </c>
      <c r="B443" s="6" t="s">
        <v>206</v>
      </c>
      <c r="C443" s="6" t="s">
        <v>15</v>
      </c>
      <c r="D443" s="6">
        <v>172.83124430000001</v>
      </c>
      <c r="E443" s="6">
        <v>0</v>
      </c>
      <c r="F443" s="6">
        <v>100</v>
      </c>
      <c r="G443" s="6">
        <v>0</v>
      </c>
    </row>
    <row r="444" spans="1:7" x14ac:dyDescent="0.25">
      <c r="A444" s="6" t="s">
        <v>205</v>
      </c>
      <c r="B444" s="6" t="s">
        <v>206</v>
      </c>
      <c r="C444" s="6" t="s">
        <v>17</v>
      </c>
      <c r="D444" s="6">
        <v>58.209297399999997</v>
      </c>
      <c r="E444" s="6">
        <v>0</v>
      </c>
      <c r="F444" s="6">
        <v>100</v>
      </c>
      <c r="G444" s="6">
        <v>0</v>
      </c>
    </row>
    <row r="445" spans="1:7" x14ac:dyDescent="0.25">
      <c r="A445" s="6" t="s">
        <v>205</v>
      </c>
      <c r="B445" s="6" t="s">
        <v>206</v>
      </c>
      <c r="C445" s="6" t="s">
        <v>18</v>
      </c>
      <c r="D445" s="6">
        <v>31363.476590800001</v>
      </c>
      <c r="E445" s="6">
        <v>81.450594699999996</v>
      </c>
      <c r="F445" s="6">
        <v>99.740973816795602</v>
      </c>
      <c r="G445" s="6">
        <v>0.25902618320438903</v>
      </c>
    </row>
    <row r="446" spans="1:7" x14ac:dyDescent="0.25">
      <c r="A446" s="6" t="s">
        <v>207</v>
      </c>
      <c r="B446" s="6" t="s">
        <v>208</v>
      </c>
      <c r="C446" s="6" t="s">
        <v>15</v>
      </c>
      <c r="D446" s="6">
        <v>61.865805100000003</v>
      </c>
      <c r="E446" s="6">
        <v>0</v>
      </c>
      <c r="F446" s="6">
        <v>100</v>
      </c>
      <c r="G446" s="6">
        <v>0</v>
      </c>
    </row>
    <row r="447" spans="1:7" x14ac:dyDescent="0.25">
      <c r="A447" s="6" t="s">
        <v>207</v>
      </c>
      <c r="B447" s="6" t="s">
        <v>208</v>
      </c>
      <c r="C447" s="6" t="s">
        <v>17</v>
      </c>
      <c r="D447" s="6">
        <v>192.20518989999999</v>
      </c>
      <c r="E447" s="6">
        <v>0</v>
      </c>
      <c r="F447" s="6">
        <v>100</v>
      </c>
      <c r="G447" s="6">
        <v>0</v>
      </c>
    </row>
    <row r="448" spans="1:7" x14ac:dyDescent="0.25">
      <c r="A448" s="6" t="s">
        <v>207</v>
      </c>
      <c r="B448" s="6" t="s">
        <v>208</v>
      </c>
      <c r="C448" s="6" t="s">
        <v>18</v>
      </c>
      <c r="D448" s="6">
        <v>58503.672816699996</v>
      </c>
      <c r="E448" s="6">
        <v>464.88801009999997</v>
      </c>
      <c r="F448" s="6">
        <v>99.211634125741298</v>
      </c>
      <c r="G448" s="6">
        <v>0.78836587425874205</v>
      </c>
    </row>
    <row r="449" spans="1:7" x14ac:dyDescent="0.25">
      <c r="A449" s="6" t="s">
        <v>209</v>
      </c>
      <c r="B449" s="6" t="s">
        <v>210</v>
      </c>
      <c r="C449" s="6" t="s">
        <v>17</v>
      </c>
      <c r="D449" s="6">
        <v>111.3177927</v>
      </c>
      <c r="E449" s="6">
        <v>0</v>
      </c>
      <c r="F449" s="6">
        <v>100</v>
      </c>
      <c r="G449" s="6">
        <v>0</v>
      </c>
    </row>
    <row r="450" spans="1:7" x14ac:dyDescent="0.25">
      <c r="A450" s="6" t="s">
        <v>209</v>
      </c>
      <c r="B450" s="6" t="s">
        <v>210</v>
      </c>
      <c r="C450" s="6" t="s">
        <v>18</v>
      </c>
      <c r="D450" s="6">
        <v>47479.627353999997</v>
      </c>
      <c r="E450" s="6">
        <v>629.30732579999994</v>
      </c>
      <c r="F450" s="6">
        <v>98.6919117415746</v>
      </c>
      <c r="G450" s="6">
        <v>1.3080882584253799</v>
      </c>
    </row>
    <row r="451" spans="1:7" x14ac:dyDescent="0.25">
      <c r="A451" s="6" t="s">
        <v>211</v>
      </c>
      <c r="B451" s="6" t="s">
        <v>212</v>
      </c>
      <c r="C451" s="6" t="s">
        <v>15</v>
      </c>
      <c r="D451" s="6">
        <v>109.3830906</v>
      </c>
      <c r="E451" s="6">
        <v>0</v>
      </c>
      <c r="F451" s="6">
        <v>100</v>
      </c>
      <c r="G451" s="6">
        <v>0</v>
      </c>
    </row>
    <row r="452" spans="1:7" x14ac:dyDescent="0.25">
      <c r="A452" s="6" t="s">
        <v>211</v>
      </c>
      <c r="B452" s="6" t="s">
        <v>212</v>
      </c>
      <c r="C452" s="6" t="s">
        <v>17</v>
      </c>
      <c r="D452" s="6">
        <v>386.44492880000001</v>
      </c>
      <c r="E452" s="6">
        <v>0</v>
      </c>
      <c r="F452" s="6">
        <v>100</v>
      </c>
      <c r="G452" s="6">
        <v>0</v>
      </c>
    </row>
    <row r="453" spans="1:7" x14ac:dyDescent="0.25">
      <c r="A453" s="6" t="s">
        <v>211</v>
      </c>
      <c r="B453" s="6" t="s">
        <v>212</v>
      </c>
      <c r="C453" s="6" t="s">
        <v>18</v>
      </c>
      <c r="D453" s="6">
        <v>48665.673878100002</v>
      </c>
      <c r="E453" s="6">
        <v>501.10629060000002</v>
      </c>
      <c r="F453" s="6">
        <v>98.980803117713606</v>
      </c>
      <c r="G453" s="6">
        <v>1.0191968822863999</v>
      </c>
    </row>
    <row r="454" spans="1:7" x14ac:dyDescent="0.25">
      <c r="A454" s="6" t="s">
        <v>213</v>
      </c>
      <c r="B454" s="6" t="s">
        <v>214</v>
      </c>
      <c r="C454" s="6" t="s">
        <v>15</v>
      </c>
      <c r="D454" s="6">
        <v>72.017285700000002</v>
      </c>
      <c r="E454" s="6">
        <v>0</v>
      </c>
      <c r="F454" s="6">
        <v>100</v>
      </c>
      <c r="G454" s="6">
        <v>0</v>
      </c>
    </row>
    <row r="455" spans="1:7" x14ac:dyDescent="0.25">
      <c r="A455" s="6" t="s">
        <v>213</v>
      </c>
      <c r="B455" s="6" t="s">
        <v>214</v>
      </c>
      <c r="C455" s="6" t="s">
        <v>17</v>
      </c>
      <c r="D455" s="6">
        <v>150.1652048</v>
      </c>
      <c r="E455" s="6">
        <v>15.108955099999999</v>
      </c>
      <c r="F455" s="6">
        <v>90.858247224404707</v>
      </c>
      <c r="G455" s="6">
        <v>9.1417527755952595</v>
      </c>
    </row>
    <row r="456" spans="1:7" x14ac:dyDescent="0.25">
      <c r="A456" s="6" t="s">
        <v>213</v>
      </c>
      <c r="B456" s="6" t="s">
        <v>214</v>
      </c>
      <c r="C456" s="6" t="s">
        <v>18</v>
      </c>
      <c r="D456" s="6">
        <v>11229.068351600001</v>
      </c>
      <c r="E456" s="6">
        <v>90.624157400000001</v>
      </c>
      <c r="F456" s="6">
        <v>99.1994114917172</v>
      </c>
      <c r="G456" s="6">
        <v>0.80058850828277395</v>
      </c>
    </row>
    <row r="457" spans="1:7" x14ac:dyDescent="0.25">
      <c r="A457" s="6" t="s">
        <v>215</v>
      </c>
      <c r="B457" s="6" t="s">
        <v>216</v>
      </c>
      <c r="C457" s="6" t="s">
        <v>15</v>
      </c>
      <c r="D457" s="6">
        <v>140.671134</v>
      </c>
      <c r="E457" s="6">
        <v>0</v>
      </c>
      <c r="F457" s="6">
        <v>100</v>
      </c>
      <c r="G457" s="6">
        <v>0</v>
      </c>
    </row>
    <row r="458" spans="1:7" x14ac:dyDescent="0.25">
      <c r="A458" s="6" t="s">
        <v>215</v>
      </c>
      <c r="B458" s="6" t="s">
        <v>216</v>
      </c>
      <c r="C458" s="6" t="s">
        <v>17</v>
      </c>
      <c r="D458" s="6">
        <v>77.733973599999999</v>
      </c>
      <c r="E458" s="6">
        <v>0</v>
      </c>
      <c r="F458" s="6">
        <v>100</v>
      </c>
      <c r="G458" s="6">
        <v>0</v>
      </c>
    </row>
    <row r="459" spans="1:7" x14ac:dyDescent="0.25">
      <c r="A459" s="6" t="s">
        <v>215</v>
      </c>
      <c r="B459" s="6" t="s">
        <v>216</v>
      </c>
      <c r="C459" s="6" t="s">
        <v>18</v>
      </c>
      <c r="D459" s="6">
        <v>21975.158385499999</v>
      </c>
      <c r="E459" s="6">
        <v>96.171212400000002</v>
      </c>
      <c r="F459" s="6">
        <v>99.564270870164705</v>
      </c>
      <c r="G459" s="6">
        <v>0.43572912983525203</v>
      </c>
    </row>
    <row r="460" spans="1:7" x14ac:dyDescent="0.25">
      <c r="A460" s="6" t="s">
        <v>217</v>
      </c>
      <c r="B460" s="6" t="s">
        <v>218</v>
      </c>
      <c r="C460" s="6" t="s">
        <v>15</v>
      </c>
      <c r="D460" s="6">
        <v>47.022197300000002</v>
      </c>
      <c r="E460" s="6">
        <v>0</v>
      </c>
      <c r="F460" s="6">
        <v>100</v>
      </c>
      <c r="G460" s="6">
        <v>0</v>
      </c>
    </row>
    <row r="461" spans="1:7" x14ac:dyDescent="0.25">
      <c r="A461" s="6" t="s">
        <v>217</v>
      </c>
      <c r="B461" s="6" t="s">
        <v>218</v>
      </c>
      <c r="C461" s="6" t="s">
        <v>17</v>
      </c>
      <c r="D461" s="6">
        <v>134.39451170000001</v>
      </c>
      <c r="E461" s="6">
        <v>0</v>
      </c>
      <c r="F461" s="6">
        <v>100</v>
      </c>
      <c r="G461" s="6">
        <v>0</v>
      </c>
    </row>
    <row r="462" spans="1:7" x14ac:dyDescent="0.25">
      <c r="A462" s="6" t="s">
        <v>217</v>
      </c>
      <c r="B462" s="6" t="s">
        <v>218</v>
      </c>
      <c r="C462" s="6" t="s">
        <v>18</v>
      </c>
      <c r="D462" s="6">
        <v>9906.4765043999996</v>
      </c>
      <c r="E462" s="6">
        <v>0</v>
      </c>
      <c r="F462" s="6">
        <v>100</v>
      </c>
      <c r="G462" s="6">
        <v>0</v>
      </c>
    </row>
    <row r="463" spans="1:7" x14ac:dyDescent="0.25">
      <c r="A463" s="6" t="s">
        <v>219</v>
      </c>
      <c r="B463" s="6" t="s">
        <v>220</v>
      </c>
      <c r="C463" s="6" t="s">
        <v>15</v>
      </c>
      <c r="D463" s="6">
        <v>281.20507149999997</v>
      </c>
      <c r="E463" s="6">
        <v>0</v>
      </c>
      <c r="F463" s="6">
        <v>100</v>
      </c>
      <c r="G463" s="6">
        <v>0</v>
      </c>
    </row>
    <row r="464" spans="1:7" x14ac:dyDescent="0.25">
      <c r="A464" s="6" t="s">
        <v>219</v>
      </c>
      <c r="B464" s="6" t="s">
        <v>220</v>
      </c>
      <c r="C464" s="6" t="s">
        <v>17</v>
      </c>
      <c r="D464" s="6">
        <v>406.15446300000002</v>
      </c>
      <c r="E464" s="6">
        <v>0</v>
      </c>
      <c r="F464" s="6">
        <v>100</v>
      </c>
      <c r="G464" s="6">
        <v>0</v>
      </c>
    </row>
    <row r="465" spans="1:7" x14ac:dyDescent="0.25">
      <c r="A465" s="6" t="s">
        <v>219</v>
      </c>
      <c r="B465" s="6" t="s">
        <v>220</v>
      </c>
      <c r="C465" s="6" t="s">
        <v>18</v>
      </c>
      <c r="D465" s="6">
        <v>41860.4952615</v>
      </c>
      <c r="E465" s="6">
        <v>120.55220199999999</v>
      </c>
      <c r="F465" s="6">
        <v>99.712841367036404</v>
      </c>
      <c r="G465" s="6">
        <v>0.28715863296363198</v>
      </c>
    </row>
    <row r="466" spans="1:7" x14ac:dyDescent="0.25">
      <c r="A466" s="6" t="s">
        <v>221</v>
      </c>
      <c r="B466" s="6" t="s">
        <v>222</v>
      </c>
      <c r="C466" s="6" t="s">
        <v>15</v>
      </c>
      <c r="D466" s="6">
        <v>44.7054507</v>
      </c>
      <c r="E466" s="6">
        <v>0</v>
      </c>
      <c r="F466" s="6">
        <v>100</v>
      </c>
      <c r="G466" s="6">
        <v>0</v>
      </c>
    </row>
    <row r="467" spans="1:7" x14ac:dyDescent="0.25">
      <c r="A467" s="6" t="s">
        <v>221</v>
      </c>
      <c r="B467" s="6" t="s">
        <v>222</v>
      </c>
      <c r="C467" s="6" t="s">
        <v>17</v>
      </c>
      <c r="D467" s="6">
        <v>170.60788030000001</v>
      </c>
      <c r="E467" s="6">
        <v>26.1920854</v>
      </c>
      <c r="F467" s="6">
        <v>86.691011196654898</v>
      </c>
      <c r="G467" s="6">
        <v>13.3089888033451</v>
      </c>
    </row>
    <row r="468" spans="1:7" x14ac:dyDescent="0.25">
      <c r="A468" s="6" t="s">
        <v>221</v>
      </c>
      <c r="B468" s="6" t="s">
        <v>222</v>
      </c>
      <c r="C468" s="6" t="s">
        <v>18</v>
      </c>
      <c r="D468" s="6">
        <v>18797.5597762</v>
      </c>
      <c r="E468" s="6">
        <v>157.0222545</v>
      </c>
      <c r="F468" s="6">
        <v>99.171586826627603</v>
      </c>
      <c r="G468" s="6">
        <v>0.82841317337241804</v>
      </c>
    </row>
    <row r="469" spans="1:7" x14ac:dyDescent="0.25">
      <c r="A469" s="6" t="s">
        <v>223</v>
      </c>
      <c r="B469" s="6" t="s">
        <v>224</v>
      </c>
      <c r="C469" s="6" t="s">
        <v>15</v>
      </c>
      <c r="D469" s="6">
        <v>108.8478171</v>
      </c>
      <c r="E469" s="6">
        <v>0</v>
      </c>
      <c r="F469" s="6">
        <v>100</v>
      </c>
      <c r="G469" s="6">
        <v>0</v>
      </c>
    </row>
    <row r="470" spans="1:7" x14ac:dyDescent="0.25">
      <c r="A470" s="6" t="s">
        <v>223</v>
      </c>
      <c r="B470" s="6" t="s">
        <v>224</v>
      </c>
      <c r="C470" s="6" t="s">
        <v>17</v>
      </c>
      <c r="D470" s="6">
        <v>376.44050329999999</v>
      </c>
      <c r="E470" s="6">
        <v>0</v>
      </c>
      <c r="F470" s="6">
        <v>100</v>
      </c>
      <c r="G470" s="6">
        <v>0</v>
      </c>
    </row>
    <row r="471" spans="1:7" x14ac:dyDescent="0.25">
      <c r="A471" s="6" t="s">
        <v>223</v>
      </c>
      <c r="B471" s="6" t="s">
        <v>224</v>
      </c>
      <c r="C471" s="6" t="s">
        <v>18</v>
      </c>
      <c r="D471" s="6">
        <v>20755.089440700001</v>
      </c>
      <c r="E471" s="6">
        <v>127.14149999999999</v>
      </c>
      <c r="F471" s="6">
        <v>99.391149823210696</v>
      </c>
      <c r="G471" s="6">
        <v>0.60885017678929099</v>
      </c>
    </row>
    <row r="472" spans="1:7" x14ac:dyDescent="0.25">
      <c r="A472" s="6" t="s">
        <v>225</v>
      </c>
      <c r="B472" s="6" t="s">
        <v>226</v>
      </c>
      <c r="C472" s="6" t="s">
        <v>15</v>
      </c>
      <c r="D472" s="6">
        <v>192.07695229999999</v>
      </c>
      <c r="E472" s="6">
        <v>22.165610099999999</v>
      </c>
      <c r="F472" s="6">
        <v>89.653965182410403</v>
      </c>
      <c r="G472" s="6">
        <v>10.3460348175895</v>
      </c>
    </row>
    <row r="473" spans="1:7" x14ac:dyDescent="0.25">
      <c r="A473" s="6" t="s">
        <v>225</v>
      </c>
      <c r="B473" s="6" t="s">
        <v>226</v>
      </c>
      <c r="C473" s="6" t="s">
        <v>17</v>
      </c>
      <c r="D473" s="6">
        <v>1388.4563913</v>
      </c>
      <c r="E473" s="6">
        <v>39.893059999999998</v>
      </c>
      <c r="F473" s="6">
        <v>97.207051820288697</v>
      </c>
      <c r="G473" s="6">
        <v>2.79294817971132</v>
      </c>
    </row>
    <row r="474" spans="1:7" x14ac:dyDescent="0.25">
      <c r="A474" s="6" t="s">
        <v>225</v>
      </c>
      <c r="B474" s="6" t="s">
        <v>226</v>
      </c>
      <c r="C474" s="6" t="s">
        <v>18</v>
      </c>
      <c r="D474" s="6">
        <v>42504.539979599998</v>
      </c>
      <c r="E474" s="6">
        <v>1004.4987495</v>
      </c>
      <c r="F474" s="6">
        <v>97.691287192635301</v>
      </c>
      <c r="G474" s="6">
        <v>2.3087128073646999</v>
      </c>
    </row>
    <row r="475" spans="1:7" x14ac:dyDescent="0.25">
      <c r="A475" s="6" t="s">
        <v>227</v>
      </c>
      <c r="B475" s="6" t="s">
        <v>228</v>
      </c>
      <c r="C475" s="6" t="s">
        <v>15</v>
      </c>
      <c r="D475" s="6">
        <v>24.847959400000001</v>
      </c>
      <c r="E475" s="6">
        <v>0</v>
      </c>
      <c r="F475" s="6">
        <v>100</v>
      </c>
      <c r="G475" s="6">
        <v>0</v>
      </c>
    </row>
    <row r="476" spans="1:7" x14ac:dyDescent="0.25">
      <c r="A476" s="6" t="s">
        <v>227</v>
      </c>
      <c r="B476" s="6" t="s">
        <v>228</v>
      </c>
      <c r="C476" s="6" t="s">
        <v>17</v>
      </c>
      <c r="D476" s="6">
        <v>182.18914620000001</v>
      </c>
      <c r="E476" s="6">
        <v>0</v>
      </c>
      <c r="F476" s="6">
        <v>100</v>
      </c>
      <c r="G476" s="6">
        <v>0</v>
      </c>
    </row>
    <row r="477" spans="1:7" x14ac:dyDescent="0.25">
      <c r="A477" s="6" t="s">
        <v>227</v>
      </c>
      <c r="B477" s="6" t="s">
        <v>228</v>
      </c>
      <c r="C477" s="6" t="s">
        <v>18</v>
      </c>
      <c r="D477" s="6">
        <v>9060.3470044999995</v>
      </c>
      <c r="E477" s="6">
        <v>16.009989000000001</v>
      </c>
      <c r="F477" s="6">
        <v>99.823607764530806</v>
      </c>
      <c r="G477" s="6">
        <v>0.17639223546920299</v>
      </c>
    </row>
    <row r="478" spans="1:7" x14ac:dyDescent="0.25">
      <c r="A478" s="6" t="s">
        <v>229</v>
      </c>
      <c r="B478" s="6" t="s">
        <v>230</v>
      </c>
      <c r="C478" s="6" t="s">
        <v>15</v>
      </c>
      <c r="D478" s="6">
        <v>404.4123318</v>
      </c>
      <c r="E478" s="6">
        <v>71.299121400000004</v>
      </c>
      <c r="F478" s="6">
        <v>85.012107461279896</v>
      </c>
      <c r="G478" s="6">
        <v>14.9878925387202</v>
      </c>
    </row>
    <row r="479" spans="1:7" x14ac:dyDescent="0.25">
      <c r="A479" s="6" t="s">
        <v>229</v>
      </c>
      <c r="B479" s="6" t="s">
        <v>230</v>
      </c>
      <c r="C479" s="6" t="s">
        <v>17</v>
      </c>
      <c r="D479" s="6">
        <v>816.3116675</v>
      </c>
      <c r="E479" s="6">
        <v>0</v>
      </c>
      <c r="F479" s="6">
        <v>100</v>
      </c>
      <c r="G479" s="6">
        <v>0</v>
      </c>
    </row>
    <row r="480" spans="1:7" x14ac:dyDescent="0.25">
      <c r="A480" s="6" t="s">
        <v>229</v>
      </c>
      <c r="B480" s="6" t="s">
        <v>230</v>
      </c>
      <c r="C480" s="6" t="s">
        <v>18</v>
      </c>
      <c r="D480" s="6">
        <v>60966.5147707</v>
      </c>
      <c r="E480" s="6">
        <v>695.38209129999996</v>
      </c>
      <c r="F480" s="6">
        <v>98.872266137293394</v>
      </c>
      <c r="G480" s="6">
        <v>1.12773386270661</v>
      </c>
    </row>
    <row r="481" spans="1:7" x14ac:dyDescent="0.25">
      <c r="A481" s="6" t="s">
        <v>231</v>
      </c>
      <c r="B481" s="6" t="s">
        <v>232</v>
      </c>
      <c r="C481" s="6" t="s">
        <v>15</v>
      </c>
      <c r="D481" s="6">
        <v>906.63865080000005</v>
      </c>
      <c r="E481" s="6">
        <v>104.25023590000001</v>
      </c>
      <c r="F481" s="6">
        <v>89.687270552521298</v>
      </c>
      <c r="G481" s="6">
        <v>10.3127294474787</v>
      </c>
    </row>
    <row r="482" spans="1:7" x14ac:dyDescent="0.25">
      <c r="A482" s="6" t="s">
        <v>231</v>
      </c>
      <c r="B482" s="6" t="s">
        <v>232</v>
      </c>
      <c r="C482" s="6" t="s">
        <v>17</v>
      </c>
      <c r="D482" s="6">
        <v>888.69023779999998</v>
      </c>
      <c r="E482" s="6">
        <v>0</v>
      </c>
      <c r="F482" s="6">
        <v>100</v>
      </c>
      <c r="G482" s="6">
        <v>0</v>
      </c>
    </row>
    <row r="483" spans="1:7" x14ac:dyDescent="0.25">
      <c r="A483" s="6" t="s">
        <v>231</v>
      </c>
      <c r="B483" s="6" t="s">
        <v>232</v>
      </c>
      <c r="C483" s="6" t="s">
        <v>18</v>
      </c>
      <c r="D483" s="6">
        <v>76429.877933099997</v>
      </c>
      <c r="E483" s="6">
        <v>497.5763518</v>
      </c>
      <c r="F483" s="6">
        <v>99.353187549977605</v>
      </c>
      <c r="G483" s="6">
        <v>0.64681245002236998</v>
      </c>
    </row>
    <row r="484" spans="1:7" x14ac:dyDescent="0.25">
      <c r="A484" s="6" t="s">
        <v>233</v>
      </c>
      <c r="B484" s="6" t="s">
        <v>234</v>
      </c>
      <c r="C484" s="6" t="s">
        <v>15</v>
      </c>
      <c r="D484" s="6">
        <v>302.58353069999998</v>
      </c>
      <c r="E484" s="6">
        <v>0</v>
      </c>
      <c r="F484" s="6">
        <v>100</v>
      </c>
      <c r="G484" s="6">
        <v>0</v>
      </c>
    </row>
    <row r="485" spans="1:7" x14ac:dyDescent="0.25">
      <c r="A485" s="6" t="s">
        <v>233</v>
      </c>
      <c r="B485" s="6" t="s">
        <v>234</v>
      </c>
      <c r="C485" s="6" t="s">
        <v>17</v>
      </c>
      <c r="D485" s="6">
        <v>745.35641199999998</v>
      </c>
      <c r="E485" s="6">
        <v>0</v>
      </c>
      <c r="F485" s="6">
        <v>100</v>
      </c>
      <c r="G485" s="6">
        <v>0</v>
      </c>
    </row>
    <row r="486" spans="1:7" x14ac:dyDescent="0.25">
      <c r="A486" s="6" t="s">
        <v>233</v>
      </c>
      <c r="B486" s="6" t="s">
        <v>234</v>
      </c>
      <c r="C486" s="6" t="s">
        <v>18</v>
      </c>
      <c r="D486" s="6">
        <v>44605.9878082</v>
      </c>
      <c r="E486" s="6">
        <v>105.39205920000001</v>
      </c>
      <c r="F486" s="6">
        <v>99.764283590637206</v>
      </c>
      <c r="G486" s="6">
        <v>0.235716409362806</v>
      </c>
    </row>
    <row r="487" spans="1:7" x14ac:dyDescent="0.25">
      <c r="A487" s="6" t="s">
        <v>235</v>
      </c>
      <c r="B487" s="6" t="s">
        <v>236</v>
      </c>
      <c r="C487" s="6" t="s">
        <v>15</v>
      </c>
      <c r="D487" s="6">
        <v>773.98919909999995</v>
      </c>
      <c r="E487" s="6">
        <v>0</v>
      </c>
      <c r="F487" s="6">
        <v>100</v>
      </c>
      <c r="G487" s="6">
        <v>0</v>
      </c>
    </row>
    <row r="488" spans="1:7" x14ac:dyDescent="0.25">
      <c r="A488" s="6" t="s">
        <v>235</v>
      </c>
      <c r="B488" s="6" t="s">
        <v>236</v>
      </c>
      <c r="C488" s="6" t="s">
        <v>16</v>
      </c>
      <c r="D488" s="6">
        <v>53.190206799999999</v>
      </c>
      <c r="E488" s="6">
        <v>0</v>
      </c>
      <c r="F488" s="6">
        <v>100</v>
      </c>
      <c r="G488" s="6">
        <v>0</v>
      </c>
    </row>
    <row r="489" spans="1:7" x14ac:dyDescent="0.25">
      <c r="A489" s="6" t="s">
        <v>235</v>
      </c>
      <c r="B489" s="6" t="s">
        <v>236</v>
      </c>
      <c r="C489" s="6" t="s">
        <v>17</v>
      </c>
      <c r="D489" s="6">
        <v>284.0121939</v>
      </c>
      <c r="E489" s="6">
        <v>0</v>
      </c>
      <c r="F489" s="6">
        <v>100</v>
      </c>
      <c r="G489" s="6">
        <v>0</v>
      </c>
    </row>
    <row r="490" spans="1:7" x14ac:dyDescent="0.25">
      <c r="A490" s="6" t="s">
        <v>235</v>
      </c>
      <c r="B490" s="6" t="s">
        <v>236</v>
      </c>
      <c r="C490" s="6" t="s">
        <v>18</v>
      </c>
      <c r="D490" s="6">
        <v>33367.434838599998</v>
      </c>
      <c r="E490" s="6">
        <v>181.9116147</v>
      </c>
      <c r="F490" s="6">
        <v>99.457778961646198</v>
      </c>
      <c r="G490" s="6">
        <v>0.54222103835380897</v>
      </c>
    </row>
    <row r="491" spans="1:7" x14ac:dyDescent="0.25">
      <c r="A491" s="6" t="s">
        <v>237</v>
      </c>
      <c r="B491" s="6" t="s">
        <v>238</v>
      </c>
      <c r="C491" s="6" t="s">
        <v>15</v>
      </c>
      <c r="D491" s="6">
        <v>71.746642399999999</v>
      </c>
      <c r="E491" s="6">
        <v>0</v>
      </c>
      <c r="F491" s="6">
        <v>100</v>
      </c>
      <c r="G491" s="6">
        <v>0</v>
      </c>
    </row>
    <row r="492" spans="1:7" x14ac:dyDescent="0.25">
      <c r="A492" s="6" t="s">
        <v>237</v>
      </c>
      <c r="B492" s="6" t="s">
        <v>238</v>
      </c>
      <c r="C492" s="6" t="s">
        <v>16</v>
      </c>
      <c r="D492" s="6">
        <v>6.6385329999999998</v>
      </c>
      <c r="E492" s="6">
        <v>0</v>
      </c>
      <c r="F492" s="6">
        <v>100</v>
      </c>
      <c r="G492" s="6">
        <v>0</v>
      </c>
    </row>
    <row r="493" spans="1:7" x14ac:dyDescent="0.25">
      <c r="A493" s="6" t="s">
        <v>237</v>
      </c>
      <c r="B493" s="6" t="s">
        <v>238</v>
      </c>
      <c r="C493" s="6" t="s">
        <v>17</v>
      </c>
      <c r="D493" s="6">
        <v>50.737900799999998</v>
      </c>
      <c r="E493" s="6">
        <v>0</v>
      </c>
      <c r="F493" s="6">
        <v>100</v>
      </c>
      <c r="G493" s="6">
        <v>0</v>
      </c>
    </row>
    <row r="494" spans="1:7" x14ac:dyDescent="0.25">
      <c r="A494" s="6" t="s">
        <v>237</v>
      </c>
      <c r="B494" s="6" t="s">
        <v>238</v>
      </c>
      <c r="C494" s="6" t="s">
        <v>18</v>
      </c>
      <c r="D494" s="6">
        <v>5415.4119689999998</v>
      </c>
      <c r="E494" s="6">
        <v>201.95257000000001</v>
      </c>
      <c r="F494" s="6">
        <v>96.4048519800007</v>
      </c>
      <c r="G494" s="6">
        <v>3.59514801999928</v>
      </c>
    </row>
    <row r="495" spans="1:7" x14ac:dyDescent="0.25">
      <c r="A495" s="6" t="s">
        <v>239</v>
      </c>
      <c r="B495" s="6" t="s">
        <v>240</v>
      </c>
      <c r="C495" s="6" t="s">
        <v>15</v>
      </c>
      <c r="D495" s="6">
        <v>5.0937679999999999</v>
      </c>
      <c r="E495" s="6">
        <v>0</v>
      </c>
      <c r="F495" s="6">
        <v>100</v>
      </c>
      <c r="G495" s="6">
        <v>0</v>
      </c>
    </row>
    <row r="496" spans="1:7" x14ac:dyDescent="0.25">
      <c r="A496" s="6" t="s">
        <v>239</v>
      </c>
      <c r="B496" s="6" t="s">
        <v>240</v>
      </c>
      <c r="C496" s="6" t="s">
        <v>17</v>
      </c>
      <c r="D496" s="6">
        <v>37.219872799999997</v>
      </c>
      <c r="E496" s="6">
        <v>0</v>
      </c>
      <c r="F496" s="6">
        <v>100</v>
      </c>
      <c r="G496" s="6">
        <v>0</v>
      </c>
    </row>
    <row r="497" spans="1:7" x14ac:dyDescent="0.25">
      <c r="A497" s="6" t="s">
        <v>239</v>
      </c>
      <c r="B497" s="6" t="s">
        <v>240</v>
      </c>
      <c r="C497" s="6" t="s">
        <v>18</v>
      </c>
      <c r="D497" s="6">
        <v>4823.6254621999997</v>
      </c>
      <c r="E497" s="6">
        <v>29.8374223</v>
      </c>
      <c r="F497" s="6">
        <v>99.385234357199096</v>
      </c>
      <c r="G497" s="6">
        <v>0.61476564280090995</v>
      </c>
    </row>
    <row r="498" spans="1:7" x14ac:dyDescent="0.25">
      <c r="A498" s="6" t="s">
        <v>241</v>
      </c>
      <c r="B498" s="6" t="s">
        <v>242</v>
      </c>
      <c r="C498" s="6" t="s">
        <v>15</v>
      </c>
      <c r="D498" s="6">
        <v>114.12965149999999</v>
      </c>
      <c r="E498" s="6">
        <v>7.7648504000000003</v>
      </c>
      <c r="F498" s="6">
        <v>93.629860019141702</v>
      </c>
      <c r="G498" s="6">
        <v>6.3701399808583199</v>
      </c>
    </row>
    <row r="499" spans="1:7" x14ac:dyDescent="0.25">
      <c r="A499" s="6" t="s">
        <v>241</v>
      </c>
      <c r="B499" s="6" t="s">
        <v>242</v>
      </c>
      <c r="C499" s="6" t="s">
        <v>17</v>
      </c>
      <c r="D499" s="6">
        <v>147.96725290000001</v>
      </c>
      <c r="E499" s="6">
        <v>0</v>
      </c>
      <c r="F499" s="6">
        <v>100</v>
      </c>
      <c r="G499" s="6">
        <v>0</v>
      </c>
    </row>
    <row r="500" spans="1:7" x14ac:dyDescent="0.25">
      <c r="A500" s="6" t="s">
        <v>241</v>
      </c>
      <c r="B500" s="6" t="s">
        <v>242</v>
      </c>
      <c r="C500" s="6" t="s">
        <v>18</v>
      </c>
      <c r="D500" s="6">
        <v>7295.8759170000003</v>
      </c>
      <c r="E500" s="6">
        <v>37.457542199999999</v>
      </c>
      <c r="F500" s="6">
        <v>99.489215342403298</v>
      </c>
      <c r="G500" s="6">
        <v>0.51078465759671399</v>
      </c>
    </row>
    <row r="501" spans="1:7" x14ac:dyDescent="0.25">
      <c r="A501" s="6" t="s">
        <v>243</v>
      </c>
      <c r="B501" s="6" t="s">
        <v>244</v>
      </c>
      <c r="C501" s="6" t="s">
        <v>15</v>
      </c>
      <c r="D501" s="6">
        <v>67.954298100000003</v>
      </c>
      <c r="E501" s="6">
        <v>0</v>
      </c>
      <c r="F501" s="6">
        <v>100</v>
      </c>
      <c r="G501" s="6">
        <v>0</v>
      </c>
    </row>
    <row r="502" spans="1:7" x14ac:dyDescent="0.25">
      <c r="A502" s="6" t="s">
        <v>243</v>
      </c>
      <c r="B502" s="6" t="s">
        <v>244</v>
      </c>
      <c r="C502" s="6" t="s">
        <v>17</v>
      </c>
      <c r="D502" s="6">
        <v>97.485709600000007</v>
      </c>
      <c r="E502" s="6">
        <v>0</v>
      </c>
      <c r="F502" s="6">
        <v>100</v>
      </c>
      <c r="G502" s="6">
        <v>0</v>
      </c>
    </row>
    <row r="503" spans="1:7" x14ac:dyDescent="0.25">
      <c r="A503" s="6" t="s">
        <v>243</v>
      </c>
      <c r="B503" s="6" t="s">
        <v>244</v>
      </c>
      <c r="C503" s="6" t="s">
        <v>18</v>
      </c>
      <c r="D503" s="6">
        <v>7242.7402104000003</v>
      </c>
      <c r="E503" s="6">
        <v>199.45338129999999</v>
      </c>
      <c r="F503" s="6">
        <v>97.319965157551906</v>
      </c>
      <c r="G503" s="6">
        <v>2.6800348424481002</v>
      </c>
    </row>
    <row r="504" spans="1:7" x14ac:dyDescent="0.25">
      <c r="A504" s="6" t="s">
        <v>245</v>
      </c>
      <c r="B504" s="6" t="s">
        <v>246</v>
      </c>
      <c r="C504" s="6" t="s">
        <v>15</v>
      </c>
      <c r="D504" s="6">
        <v>30.428429600000001</v>
      </c>
      <c r="E504" s="6">
        <v>0</v>
      </c>
      <c r="F504" s="6">
        <v>100</v>
      </c>
      <c r="G504" s="6">
        <v>0</v>
      </c>
    </row>
    <row r="505" spans="1:7" x14ac:dyDescent="0.25">
      <c r="A505" s="6" t="s">
        <v>245</v>
      </c>
      <c r="B505" s="6" t="s">
        <v>246</v>
      </c>
      <c r="C505" s="6" t="s">
        <v>17</v>
      </c>
      <c r="D505" s="6">
        <v>38.881997900000002</v>
      </c>
      <c r="E505" s="6">
        <v>22.1015503</v>
      </c>
      <c r="F505" s="6">
        <v>63.758175848482402</v>
      </c>
      <c r="G505" s="6">
        <v>36.241824151517598</v>
      </c>
    </row>
    <row r="506" spans="1:7" x14ac:dyDescent="0.25">
      <c r="A506" s="6" t="s">
        <v>245</v>
      </c>
      <c r="B506" s="6" t="s">
        <v>246</v>
      </c>
      <c r="C506" s="6" t="s">
        <v>18</v>
      </c>
      <c r="D506" s="6">
        <v>12620.111499099999</v>
      </c>
      <c r="E506" s="6">
        <v>1043.9197792</v>
      </c>
      <c r="F506" s="6">
        <v>92.360089362076806</v>
      </c>
      <c r="G506" s="6">
        <v>7.63991063792324</v>
      </c>
    </row>
    <row r="507" spans="1:7" x14ac:dyDescent="0.25">
      <c r="A507" s="6" t="s">
        <v>247</v>
      </c>
      <c r="B507" s="6" t="s">
        <v>248</v>
      </c>
      <c r="C507" s="6" t="s">
        <v>15</v>
      </c>
      <c r="D507" s="6">
        <v>1168.4127117999999</v>
      </c>
      <c r="E507" s="6">
        <v>0</v>
      </c>
      <c r="F507" s="6">
        <v>100</v>
      </c>
      <c r="G507" s="6">
        <v>0</v>
      </c>
    </row>
    <row r="508" spans="1:7" x14ac:dyDescent="0.25">
      <c r="A508" s="6" t="s">
        <v>247</v>
      </c>
      <c r="B508" s="6" t="s">
        <v>248</v>
      </c>
      <c r="C508" s="6" t="s">
        <v>17</v>
      </c>
      <c r="D508" s="6">
        <v>68.473988500000004</v>
      </c>
      <c r="E508" s="6">
        <v>0</v>
      </c>
      <c r="F508" s="6">
        <v>100</v>
      </c>
      <c r="G508" s="6">
        <v>0</v>
      </c>
    </row>
    <row r="509" spans="1:7" x14ac:dyDescent="0.25">
      <c r="A509" s="6" t="s">
        <v>247</v>
      </c>
      <c r="B509" s="6" t="s">
        <v>248</v>
      </c>
      <c r="C509" s="6" t="s">
        <v>18</v>
      </c>
      <c r="D509" s="6">
        <v>16674.011462800001</v>
      </c>
      <c r="E509" s="6">
        <v>98.965035400000005</v>
      </c>
      <c r="F509" s="6">
        <v>99.4099733257802</v>
      </c>
      <c r="G509" s="6">
        <v>0.59002667421981103</v>
      </c>
    </row>
    <row r="510" spans="1:7" x14ac:dyDescent="0.25">
      <c r="A510" s="6" t="s">
        <v>249</v>
      </c>
      <c r="B510" s="6" t="s">
        <v>250</v>
      </c>
      <c r="C510" s="6" t="s">
        <v>15</v>
      </c>
      <c r="D510" s="6">
        <v>149.89261629999999</v>
      </c>
      <c r="E510" s="6">
        <v>0</v>
      </c>
      <c r="F510" s="6">
        <v>100</v>
      </c>
      <c r="G510" s="6">
        <v>0</v>
      </c>
    </row>
    <row r="511" spans="1:7" x14ac:dyDescent="0.25">
      <c r="A511" s="6" t="s">
        <v>249</v>
      </c>
      <c r="B511" s="6" t="s">
        <v>250</v>
      </c>
      <c r="C511" s="6" t="s">
        <v>17</v>
      </c>
      <c r="D511" s="6">
        <v>115.9382229</v>
      </c>
      <c r="E511" s="6">
        <v>0</v>
      </c>
      <c r="F511" s="6">
        <v>100</v>
      </c>
      <c r="G511" s="6">
        <v>0</v>
      </c>
    </row>
    <row r="512" spans="1:7" x14ac:dyDescent="0.25">
      <c r="A512" s="6" t="s">
        <v>249</v>
      </c>
      <c r="B512" s="6" t="s">
        <v>250</v>
      </c>
      <c r="C512" s="6" t="s">
        <v>18</v>
      </c>
      <c r="D512" s="6">
        <v>19409.945779999998</v>
      </c>
      <c r="E512" s="6">
        <v>26.6290117</v>
      </c>
      <c r="F512" s="6">
        <v>99.8629953477638</v>
      </c>
      <c r="G512" s="6">
        <v>0.137004652236213</v>
      </c>
    </row>
    <row r="513" spans="1:7" x14ac:dyDescent="0.25">
      <c r="A513" s="6" t="s">
        <v>251</v>
      </c>
      <c r="B513" s="6" t="s">
        <v>252</v>
      </c>
      <c r="C513" s="6" t="s">
        <v>15</v>
      </c>
      <c r="D513" s="6">
        <v>68.453866300000001</v>
      </c>
      <c r="E513" s="6">
        <v>0</v>
      </c>
      <c r="F513" s="6">
        <v>100</v>
      </c>
      <c r="G513" s="6">
        <v>0</v>
      </c>
    </row>
    <row r="514" spans="1:7" x14ac:dyDescent="0.25">
      <c r="A514" s="6" t="s">
        <v>251</v>
      </c>
      <c r="B514" s="6" t="s">
        <v>252</v>
      </c>
      <c r="C514" s="6" t="s">
        <v>17</v>
      </c>
      <c r="D514" s="6">
        <v>77.2797166</v>
      </c>
      <c r="E514" s="6">
        <v>0</v>
      </c>
      <c r="F514" s="6">
        <v>100</v>
      </c>
      <c r="G514" s="6">
        <v>0</v>
      </c>
    </row>
    <row r="515" spans="1:7" x14ac:dyDescent="0.25">
      <c r="A515" s="6" t="s">
        <v>251</v>
      </c>
      <c r="B515" s="6" t="s">
        <v>252</v>
      </c>
      <c r="C515" s="6" t="s">
        <v>18</v>
      </c>
      <c r="D515" s="6">
        <v>15332.512413</v>
      </c>
      <c r="E515" s="6">
        <v>99.678794199999999</v>
      </c>
      <c r="F515" s="6">
        <v>99.354085282759499</v>
      </c>
      <c r="G515" s="6">
        <v>0.64591471724050498</v>
      </c>
    </row>
    <row r="516" spans="1:7" x14ac:dyDescent="0.25">
      <c r="A516" s="6" t="s">
        <v>253</v>
      </c>
      <c r="B516" s="6" t="s">
        <v>254</v>
      </c>
      <c r="C516" s="6" t="s">
        <v>15</v>
      </c>
      <c r="D516" s="6">
        <v>419.91725689999998</v>
      </c>
      <c r="E516" s="6">
        <v>0</v>
      </c>
      <c r="F516" s="6">
        <v>100</v>
      </c>
      <c r="G516" s="6">
        <v>0</v>
      </c>
    </row>
    <row r="517" spans="1:7" x14ac:dyDescent="0.25">
      <c r="A517" s="6" t="s">
        <v>253</v>
      </c>
      <c r="B517" s="6" t="s">
        <v>254</v>
      </c>
      <c r="C517" s="6" t="s">
        <v>17</v>
      </c>
      <c r="D517" s="6">
        <v>206.58336660000001</v>
      </c>
      <c r="E517" s="6">
        <v>15.533386399999999</v>
      </c>
      <c r="F517" s="6">
        <v>93.006656998988305</v>
      </c>
      <c r="G517" s="6">
        <v>6.9933430010117297</v>
      </c>
    </row>
    <row r="518" spans="1:7" x14ac:dyDescent="0.25">
      <c r="A518" s="6" t="s">
        <v>253</v>
      </c>
      <c r="B518" s="6" t="s">
        <v>254</v>
      </c>
      <c r="C518" s="6" t="s">
        <v>18</v>
      </c>
      <c r="D518" s="6">
        <v>14561.195514999999</v>
      </c>
      <c r="E518" s="6">
        <v>214.5915646</v>
      </c>
      <c r="F518" s="6">
        <v>98.5476809902312</v>
      </c>
      <c r="G518" s="6">
        <v>1.4523190097688501</v>
      </c>
    </row>
    <row r="519" spans="1:7" x14ac:dyDescent="0.25">
      <c r="A519" s="6" t="s">
        <v>255</v>
      </c>
      <c r="B519" s="6" t="s">
        <v>256</v>
      </c>
      <c r="C519" s="6" t="s">
        <v>15</v>
      </c>
      <c r="D519" s="6">
        <v>53.597087799999997</v>
      </c>
      <c r="E519" s="6">
        <v>0</v>
      </c>
      <c r="F519" s="6">
        <v>100</v>
      </c>
      <c r="G519" s="6">
        <v>0</v>
      </c>
    </row>
    <row r="520" spans="1:7" x14ac:dyDescent="0.25">
      <c r="A520" s="6" t="s">
        <v>255</v>
      </c>
      <c r="B520" s="6" t="s">
        <v>256</v>
      </c>
      <c r="C520" s="6" t="s">
        <v>16</v>
      </c>
      <c r="D520" s="6">
        <v>17.0942644</v>
      </c>
      <c r="E520" s="6">
        <v>0</v>
      </c>
      <c r="F520" s="6">
        <v>100</v>
      </c>
      <c r="G520" s="6">
        <v>0</v>
      </c>
    </row>
    <row r="521" spans="1:7" x14ac:dyDescent="0.25">
      <c r="A521" s="6" t="s">
        <v>255</v>
      </c>
      <c r="B521" s="6" t="s">
        <v>256</v>
      </c>
      <c r="C521" s="6" t="s">
        <v>17</v>
      </c>
      <c r="D521" s="6">
        <v>24.921110200000001</v>
      </c>
      <c r="E521" s="6">
        <v>0</v>
      </c>
      <c r="F521" s="6">
        <v>100</v>
      </c>
      <c r="G521" s="6">
        <v>0</v>
      </c>
    </row>
    <row r="522" spans="1:7" x14ac:dyDescent="0.25">
      <c r="A522" s="6" t="s">
        <v>255</v>
      </c>
      <c r="B522" s="6" t="s">
        <v>256</v>
      </c>
      <c r="C522" s="6" t="s">
        <v>18</v>
      </c>
      <c r="D522" s="6">
        <v>13361.848673500001</v>
      </c>
      <c r="E522" s="6">
        <v>24.808693999999999</v>
      </c>
      <c r="F522" s="6">
        <v>99.814675961900505</v>
      </c>
      <c r="G522" s="6">
        <v>0.18532403809953599</v>
      </c>
    </row>
    <row r="523" spans="1:7" x14ac:dyDescent="0.25">
      <c r="A523" s="6" t="s">
        <v>257</v>
      </c>
      <c r="B523" s="6" t="s">
        <v>258</v>
      </c>
      <c r="C523" s="6" t="s">
        <v>15</v>
      </c>
      <c r="D523" s="6">
        <v>7.6839173000000001</v>
      </c>
      <c r="E523" s="6">
        <v>0</v>
      </c>
      <c r="F523" s="6">
        <v>100</v>
      </c>
      <c r="G523" s="6">
        <v>0</v>
      </c>
    </row>
    <row r="524" spans="1:7" x14ac:dyDescent="0.25">
      <c r="A524" s="6" t="s">
        <v>257</v>
      </c>
      <c r="B524" s="6" t="s">
        <v>258</v>
      </c>
      <c r="C524" s="6" t="s">
        <v>17</v>
      </c>
      <c r="D524" s="6">
        <v>111.7221304</v>
      </c>
      <c r="E524" s="6">
        <v>0</v>
      </c>
      <c r="F524" s="6">
        <v>100</v>
      </c>
      <c r="G524" s="6">
        <v>0</v>
      </c>
    </row>
    <row r="525" spans="1:7" x14ac:dyDescent="0.25">
      <c r="A525" s="6" t="s">
        <v>257</v>
      </c>
      <c r="B525" s="6" t="s">
        <v>258</v>
      </c>
      <c r="C525" s="6" t="s">
        <v>18</v>
      </c>
      <c r="D525" s="6">
        <v>10745.236895599999</v>
      </c>
      <c r="E525" s="6">
        <v>0</v>
      </c>
      <c r="F525" s="6">
        <v>100</v>
      </c>
      <c r="G525" s="6">
        <v>0</v>
      </c>
    </row>
    <row r="526" spans="1:7" x14ac:dyDescent="0.25">
      <c r="A526" s="6" t="s">
        <v>259</v>
      </c>
      <c r="B526" s="6" t="s">
        <v>260</v>
      </c>
      <c r="C526" s="6" t="s">
        <v>15</v>
      </c>
      <c r="D526" s="6">
        <v>64.928435699999994</v>
      </c>
      <c r="E526" s="6">
        <v>0</v>
      </c>
      <c r="F526" s="6">
        <v>100</v>
      </c>
      <c r="G526" s="6">
        <v>0</v>
      </c>
    </row>
    <row r="527" spans="1:7" x14ac:dyDescent="0.25">
      <c r="A527" s="6" t="s">
        <v>259</v>
      </c>
      <c r="B527" s="6" t="s">
        <v>260</v>
      </c>
      <c r="C527" s="6" t="s">
        <v>17</v>
      </c>
      <c r="D527" s="6">
        <v>142.36237310000001</v>
      </c>
      <c r="E527" s="6">
        <v>0</v>
      </c>
      <c r="F527" s="6">
        <v>100</v>
      </c>
      <c r="G527" s="6">
        <v>0</v>
      </c>
    </row>
    <row r="528" spans="1:7" x14ac:dyDescent="0.25">
      <c r="A528" s="6" t="s">
        <v>259</v>
      </c>
      <c r="B528" s="6" t="s">
        <v>260</v>
      </c>
      <c r="C528" s="6" t="s">
        <v>18</v>
      </c>
      <c r="D528" s="6">
        <v>18876.072956200001</v>
      </c>
      <c r="E528" s="6">
        <v>14.789456599999999</v>
      </c>
      <c r="F528" s="6">
        <v>99.921711056505401</v>
      </c>
      <c r="G528" s="6">
        <v>7.8288943494601998E-2</v>
      </c>
    </row>
    <row r="529" spans="1:7" x14ac:dyDescent="0.25">
      <c r="A529" s="6" t="s">
        <v>261</v>
      </c>
      <c r="B529" s="6" t="s">
        <v>262</v>
      </c>
      <c r="C529" s="6" t="s">
        <v>17</v>
      </c>
      <c r="D529" s="6">
        <v>39.5306748</v>
      </c>
      <c r="E529" s="6">
        <v>0</v>
      </c>
      <c r="F529" s="6">
        <v>100</v>
      </c>
      <c r="G529" s="6">
        <v>0</v>
      </c>
    </row>
    <row r="530" spans="1:7" x14ac:dyDescent="0.25">
      <c r="A530" s="6" t="s">
        <v>261</v>
      </c>
      <c r="B530" s="6" t="s">
        <v>262</v>
      </c>
      <c r="C530" s="6" t="s">
        <v>18</v>
      </c>
      <c r="D530" s="6">
        <v>19920.4356677</v>
      </c>
      <c r="E530" s="6">
        <v>0</v>
      </c>
      <c r="F530" s="6">
        <v>100</v>
      </c>
      <c r="G530" s="6">
        <v>0</v>
      </c>
    </row>
    <row r="531" spans="1:7" x14ac:dyDescent="0.25">
      <c r="A531" s="6" t="s">
        <v>263</v>
      </c>
      <c r="B531" s="6" t="s">
        <v>264</v>
      </c>
      <c r="C531" s="6" t="s">
        <v>15</v>
      </c>
      <c r="D531" s="6">
        <v>19.4705987</v>
      </c>
      <c r="E531" s="6">
        <v>0</v>
      </c>
      <c r="F531" s="6">
        <v>100</v>
      </c>
      <c r="G531" s="6">
        <v>0</v>
      </c>
    </row>
    <row r="532" spans="1:7" x14ac:dyDescent="0.25">
      <c r="A532" s="6" t="s">
        <v>263</v>
      </c>
      <c r="B532" s="6" t="s">
        <v>264</v>
      </c>
      <c r="C532" s="6" t="s">
        <v>17</v>
      </c>
      <c r="D532" s="6">
        <v>64.974363199999999</v>
      </c>
      <c r="E532" s="6">
        <v>0</v>
      </c>
      <c r="F532" s="6">
        <v>100</v>
      </c>
      <c r="G532" s="6">
        <v>0</v>
      </c>
    </row>
    <row r="533" spans="1:7" x14ac:dyDescent="0.25">
      <c r="A533" s="6" t="s">
        <v>263</v>
      </c>
      <c r="B533" s="6" t="s">
        <v>264</v>
      </c>
      <c r="C533" s="6" t="s">
        <v>18</v>
      </c>
      <c r="D533" s="6">
        <v>17309.2935889</v>
      </c>
      <c r="E533" s="6">
        <v>0</v>
      </c>
      <c r="F533" s="6">
        <v>100</v>
      </c>
      <c r="G533" s="6">
        <v>0</v>
      </c>
    </row>
    <row r="534" spans="1:7" x14ac:dyDescent="0.25">
      <c r="A534" s="6" t="s">
        <v>265</v>
      </c>
      <c r="B534" s="6" t="s">
        <v>266</v>
      </c>
      <c r="C534" s="6" t="s">
        <v>15</v>
      </c>
      <c r="D534" s="6">
        <v>11.257360200000001</v>
      </c>
      <c r="E534" s="6">
        <v>0</v>
      </c>
      <c r="F534" s="6">
        <v>100</v>
      </c>
      <c r="G534" s="6">
        <v>0</v>
      </c>
    </row>
    <row r="535" spans="1:7" x14ac:dyDescent="0.25">
      <c r="A535" s="6" t="s">
        <v>265</v>
      </c>
      <c r="B535" s="6" t="s">
        <v>266</v>
      </c>
      <c r="C535" s="6" t="s">
        <v>17</v>
      </c>
      <c r="D535" s="6">
        <v>33.338763800000002</v>
      </c>
      <c r="E535" s="6">
        <v>0</v>
      </c>
      <c r="F535" s="6">
        <v>100</v>
      </c>
      <c r="G535" s="6">
        <v>0</v>
      </c>
    </row>
    <row r="536" spans="1:7" x14ac:dyDescent="0.25">
      <c r="A536" s="6" t="s">
        <v>265</v>
      </c>
      <c r="B536" s="6" t="s">
        <v>266</v>
      </c>
      <c r="C536" s="6" t="s">
        <v>18</v>
      </c>
      <c r="D536" s="6">
        <v>4569.6034816000001</v>
      </c>
      <c r="E536" s="6">
        <v>7.6412753000000002</v>
      </c>
      <c r="F536" s="6">
        <v>99.833059499637201</v>
      </c>
      <c r="G536" s="6">
        <v>0.16694050036282401</v>
      </c>
    </row>
    <row r="537" spans="1:7" x14ac:dyDescent="0.25">
      <c r="A537" s="6" t="s">
        <v>267</v>
      </c>
      <c r="B537" s="6" t="s">
        <v>268</v>
      </c>
      <c r="C537" s="6" t="s">
        <v>15</v>
      </c>
      <c r="D537" s="6">
        <v>521.9006918</v>
      </c>
      <c r="E537" s="6">
        <v>0</v>
      </c>
      <c r="F537" s="6">
        <v>100</v>
      </c>
      <c r="G537" s="6">
        <v>0</v>
      </c>
    </row>
    <row r="538" spans="1:7" x14ac:dyDescent="0.25">
      <c r="A538" s="6" t="s">
        <v>267</v>
      </c>
      <c r="B538" s="6" t="s">
        <v>268</v>
      </c>
      <c r="C538" s="6" t="s">
        <v>17</v>
      </c>
      <c r="D538" s="6">
        <v>643.25590829999999</v>
      </c>
      <c r="E538" s="6">
        <v>0</v>
      </c>
      <c r="F538" s="6">
        <v>100</v>
      </c>
      <c r="G538" s="6">
        <v>0</v>
      </c>
    </row>
    <row r="539" spans="1:7" x14ac:dyDescent="0.25">
      <c r="A539" s="6" t="s">
        <v>267</v>
      </c>
      <c r="B539" s="6" t="s">
        <v>268</v>
      </c>
      <c r="C539" s="6" t="s">
        <v>18</v>
      </c>
      <c r="D539" s="6">
        <v>72247.082755399999</v>
      </c>
      <c r="E539" s="6">
        <v>0</v>
      </c>
      <c r="F539" s="6">
        <v>100</v>
      </c>
      <c r="G539" s="6">
        <v>0</v>
      </c>
    </row>
    <row r="540" spans="1:7" x14ac:dyDescent="0.25">
      <c r="A540" s="6" t="s">
        <v>269</v>
      </c>
      <c r="B540" s="6" t="s">
        <v>270</v>
      </c>
      <c r="C540" s="6" t="s">
        <v>17</v>
      </c>
      <c r="D540" s="6">
        <v>86.434133399999993</v>
      </c>
      <c r="E540" s="6">
        <v>0</v>
      </c>
      <c r="F540" s="6">
        <v>100</v>
      </c>
      <c r="G540" s="6">
        <v>0</v>
      </c>
    </row>
    <row r="541" spans="1:7" x14ac:dyDescent="0.25">
      <c r="A541" s="6" t="s">
        <v>269</v>
      </c>
      <c r="B541" s="6" t="s">
        <v>270</v>
      </c>
      <c r="C541" s="6" t="s">
        <v>18</v>
      </c>
      <c r="D541" s="6">
        <v>42863.428063300002</v>
      </c>
      <c r="E541" s="6">
        <v>87.554134000000005</v>
      </c>
      <c r="F541" s="6">
        <v>99.796153360130802</v>
      </c>
      <c r="G541" s="6">
        <v>0.20384663986916701</v>
      </c>
    </row>
    <row r="542" spans="1:7" x14ac:dyDescent="0.25">
      <c r="A542" s="6" t="s">
        <v>271</v>
      </c>
      <c r="B542" s="6" t="s">
        <v>272</v>
      </c>
      <c r="C542" s="6" t="s">
        <v>15</v>
      </c>
      <c r="D542" s="6">
        <v>33.324112100000001</v>
      </c>
      <c r="E542" s="6">
        <v>0</v>
      </c>
      <c r="F542" s="6">
        <v>100</v>
      </c>
      <c r="G542" s="6">
        <v>0</v>
      </c>
    </row>
    <row r="543" spans="1:7" x14ac:dyDescent="0.25">
      <c r="A543" s="6" t="s">
        <v>271</v>
      </c>
      <c r="B543" s="6" t="s">
        <v>272</v>
      </c>
      <c r="C543" s="6" t="s">
        <v>17</v>
      </c>
      <c r="D543" s="6">
        <v>32.983084300000002</v>
      </c>
      <c r="E543" s="6">
        <v>0</v>
      </c>
      <c r="F543" s="6">
        <v>100</v>
      </c>
      <c r="G543" s="6">
        <v>0</v>
      </c>
    </row>
    <row r="544" spans="1:7" x14ac:dyDescent="0.25">
      <c r="A544" s="6" t="s">
        <v>271</v>
      </c>
      <c r="B544" s="6" t="s">
        <v>272</v>
      </c>
      <c r="C544" s="6" t="s">
        <v>18</v>
      </c>
      <c r="D544" s="6">
        <v>13773.6904469</v>
      </c>
      <c r="E544" s="6">
        <v>43.352795200000003</v>
      </c>
      <c r="F544" s="6">
        <v>99.686236813185104</v>
      </c>
      <c r="G544" s="6">
        <v>0.31376318681485799</v>
      </c>
    </row>
    <row r="545" spans="1:7" x14ac:dyDescent="0.25">
      <c r="A545" s="6" t="s">
        <v>273</v>
      </c>
      <c r="B545" s="6" t="s">
        <v>274</v>
      </c>
      <c r="C545" s="6" t="s">
        <v>15</v>
      </c>
      <c r="D545" s="6">
        <v>74.251897200000002</v>
      </c>
      <c r="E545" s="6">
        <v>0</v>
      </c>
      <c r="F545" s="6">
        <v>100</v>
      </c>
      <c r="G545" s="6">
        <v>0</v>
      </c>
    </row>
    <row r="546" spans="1:7" x14ac:dyDescent="0.25">
      <c r="A546" s="6" t="s">
        <v>273</v>
      </c>
      <c r="B546" s="6" t="s">
        <v>274</v>
      </c>
      <c r="C546" s="6" t="s">
        <v>17</v>
      </c>
      <c r="D546" s="6">
        <v>77.779240000000001</v>
      </c>
      <c r="E546" s="6">
        <v>0</v>
      </c>
      <c r="F546" s="6">
        <v>100</v>
      </c>
      <c r="G546" s="6">
        <v>0</v>
      </c>
    </row>
    <row r="547" spans="1:7" x14ac:dyDescent="0.25">
      <c r="A547" s="6" t="s">
        <v>273</v>
      </c>
      <c r="B547" s="6" t="s">
        <v>274</v>
      </c>
      <c r="C547" s="6" t="s">
        <v>18</v>
      </c>
      <c r="D547" s="6">
        <v>20771.348671600001</v>
      </c>
      <c r="E547" s="6">
        <v>32.655780999999998</v>
      </c>
      <c r="F547" s="6">
        <v>99.843031272780195</v>
      </c>
      <c r="G547" s="6">
        <v>0.156968727219816</v>
      </c>
    </row>
    <row r="548" spans="1:7" x14ac:dyDescent="0.25">
      <c r="A548" s="6" t="s">
        <v>275</v>
      </c>
      <c r="B548" s="6" t="s">
        <v>276</v>
      </c>
      <c r="C548" s="6" t="s">
        <v>15</v>
      </c>
      <c r="D548" s="6">
        <v>18.017473899999999</v>
      </c>
      <c r="E548" s="6">
        <v>0</v>
      </c>
      <c r="F548" s="6">
        <v>100</v>
      </c>
      <c r="G548" s="6">
        <v>0</v>
      </c>
    </row>
    <row r="549" spans="1:7" x14ac:dyDescent="0.25">
      <c r="A549" s="6" t="s">
        <v>275</v>
      </c>
      <c r="B549" s="6" t="s">
        <v>276</v>
      </c>
      <c r="C549" s="6" t="s">
        <v>17</v>
      </c>
      <c r="D549" s="6">
        <v>134.5561041</v>
      </c>
      <c r="E549" s="6">
        <v>0</v>
      </c>
      <c r="F549" s="6">
        <v>100</v>
      </c>
      <c r="G549" s="6">
        <v>0</v>
      </c>
    </row>
    <row r="550" spans="1:7" x14ac:dyDescent="0.25">
      <c r="A550" s="6" t="s">
        <v>275</v>
      </c>
      <c r="B550" s="6" t="s">
        <v>276</v>
      </c>
      <c r="C550" s="6" t="s">
        <v>18</v>
      </c>
      <c r="D550" s="6">
        <v>26094.078200200001</v>
      </c>
      <c r="E550" s="6">
        <v>515.07589189999999</v>
      </c>
      <c r="F550" s="6">
        <v>98.064290619246293</v>
      </c>
      <c r="G550" s="6">
        <v>1.93570938075375</v>
      </c>
    </row>
    <row r="551" spans="1:7" x14ac:dyDescent="0.25">
      <c r="A551" s="6" t="s">
        <v>277</v>
      </c>
      <c r="B551" s="6" t="s">
        <v>278</v>
      </c>
      <c r="C551" s="6" t="s">
        <v>15</v>
      </c>
      <c r="D551" s="6">
        <v>20.224040800000001</v>
      </c>
      <c r="E551" s="6">
        <v>0</v>
      </c>
      <c r="F551" s="6">
        <v>100</v>
      </c>
      <c r="G551" s="6">
        <v>0</v>
      </c>
    </row>
    <row r="552" spans="1:7" x14ac:dyDescent="0.25">
      <c r="A552" s="6" t="s">
        <v>277</v>
      </c>
      <c r="B552" s="6" t="s">
        <v>278</v>
      </c>
      <c r="C552" s="6" t="s">
        <v>17</v>
      </c>
      <c r="D552" s="6">
        <v>78.549619800000002</v>
      </c>
      <c r="E552" s="6">
        <v>0</v>
      </c>
      <c r="F552" s="6">
        <v>100</v>
      </c>
      <c r="G552" s="6">
        <v>0</v>
      </c>
    </row>
    <row r="553" spans="1:7" x14ac:dyDescent="0.25">
      <c r="A553" s="6" t="s">
        <v>277</v>
      </c>
      <c r="B553" s="6" t="s">
        <v>278</v>
      </c>
      <c r="C553" s="6" t="s">
        <v>18</v>
      </c>
      <c r="D553" s="6">
        <v>17585.1245208</v>
      </c>
      <c r="E553" s="6">
        <v>34.978103099999998</v>
      </c>
      <c r="F553" s="6">
        <v>99.801487517714307</v>
      </c>
      <c r="G553" s="6">
        <v>0.198512482285747</v>
      </c>
    </row>
    <row r="554" spans="1:7" x14ac:dyDescent="0.25">
      <c r="A554" s="6" t="s">
        <v>279</v>
      </c>
      <c r="B554" s="6" t="s">
        <v>280</v>
      </c>
      <c r="C554" s="6" t="s">
        <v>15</v>
      </c>
      <c r="D554" s="6">
        <v>26.693762299999999</v>
      </c>
      <c r="E554" s="6">
        <v>0</v>
      </c>
      <c r="F554" s="6">
        <v>100</v>
      </c>
      <c r="G554" s="6">
        <v>0</v>
      </c>
    </row>
    <row r="555" spans="1:7" x14ac:dyDescent="0.25">
      <c r="A555" s="6" t="s">
        <v>279</v>
      </c>
      <c r="B555" s="6" t="s">
        <v>280</v>
      </c>
      <c r="C555" s="6" t="s">
        <v>17</v>
      </c>
      <c r="D555" s="6">
        <v>62.522857700000003</v>
      </c>
      <c r="E555" s="6">
        <v>0</v>
      </c>
      <c r="F555" s="6">
        <v>100</v>
      </c>
      <c r="G555" s="6">
        <v>0</v>
      </c>
    </row>
    <row r="556" spans="1:7" x14ac:dyDescent="0.25">
      <c r="A556" s="6" t="s">
        <v>279</v>
      </c>
      <c r="B556" s="6" t="s">
        <v>280</v>
      </c>
      <c r="C556" s="6" t="s">
        <v>18</v>
      </c>
      <c r="D556" s="6">
        <v>6715.5117633</v>
      </c>
      <c r="E556" s="6">
        <v>24.933055499999998</v>
      </c>
      <c r="F556" s="6">
        <v>99.630097772917594</v>
      </c>
      <c r="G556" s="6">
        <v>0.36990222708237902</v>
      </c>
    </row>
    <row r="557" spans="1:7" x14ac:dyDescent="0.25">
      <c r="A557" s="6" t="s">
        <v>281</v>
      </c>
      <c r="B557" s="6" t="s">
        <v>282</v>
      </c>
      <c r="C557" s="6" t="s">
        <v>15</v>
      </c>
      <c r="D557" s="6">
        <v>162.47090990000001</v>
      </c>
      <c r="E557" s="6">
        <v>0</v>
      </c>
      <c r="F557" s="6">
        <v>100</v>
      </c>
      <c r="G557" s="6">
        <v>0</v>
      </c>
    </row>
    <row r="558" spans="1:7" x14ac:dyDescent="0.25">
      <c r="A558" s="6" t="s">
        <v>281</v>
      </c>
      <c r="B558" s="6" t="s">
        <v>282</v>
      </c>
      <c r="C558" s="6" t="s">
        <v>17</v>
      </c>
      <c r="D558" s="6">
        <v>27.844066999999999</v>
      </c>
      <c r="E558" s="6">
        <v>0</v>
      </c>
      <c r="F558" s="6">
        <v>100</v>
      </c>
      <c r="G558" s="6">
        <v>0</v>
      </c>
    </row>
    <row r="559" spans="1:7" x14ac:dyDescent="0.25">
      <c r="A559" s="6" t="s">
        <v>281</v>
      </c>
      <c r="B559" s="6" t="s">
        <v>282</v>
      </c>
      <c r="C559" s="6" t="s">
        <v>18</v>
      </c>
      <c r="D559" s="6">
        <v>28184.885067300002</v>
      </c>
      <c r="E559" s="6">
        <v>83.039327</v>
      </c>
      <c r="F559" s="6">
        <v>99.706241866782605</v>
      </c>
      <c r="G559" s="6">
        <v>0.29375813321739402</v>
      </c>
    </row>
    <row r="560" spans="1:7" x14ac:dyDescent="0.25">
      <c r="A560" s="6" t="s">
        <v>283</v>
      </c>
      <c r="B560" s="6" t="s">
        <v>284</v>
      </c>
      <c r="C560" s="6" t="s">
        <v>15</v>
      </c>
      <c r="D560" s="6">
        <v>351.51308879999999</v>
      </c>
      <c r="E560" s="6">
        <v>0</v>
      </c>
      <c r="F560" s="6">
        <v>100</v>
      </c>
      <c r="G560" s="6">
        <v>0</v>
      </c>
    </row>
    <row r="561" spans="1:7" x14ac:dyDescent="0.25">
      <c r="A561" s="6" t="s">
        <v>283</v>
      </c>
      <c r="B561" s="6" t="s">
        <v>284</v>
      </c>
      <c r="C561" s="6" t="s">
        <v>17</v>
      </c>
      <c r="D561" s="6">
        <v>235.7303795</v>
      </c>
      <c r="E561" s="6">
        <v>47.800988799999999</v>
      </c>
      <c r="F561" s="6">
        <v>83.140846430289002</v>
      </c>
      <c r="G561" s="6">
        <v>16.859153569711001</v>
      </c>
    </row>
    <row r="562" spans="1:7" x14ac:dyDescent="0.25">
      <c r="A562" s="6" t="s">
        <v>283</v>
      </c>
      <c r="B562" s="6" t="s">
        <v>284</v>
      </c>
      <c r="C562" s="6" t="s">
        <v>18</v>
      </c>
      <c r="D562" s="6">
        <v>23283.6486267</v>
      </c>
      <c r="E562" s="6">
        <v>1230.0893412</v>
      </c>
      <c r="F562" s="6">
        <v>94.982040915951799</v>
      </c>
      <c r="G562" s="6">
        <v>5.0179590840481598</v>
      </c>
    </row>
    <row r="563" spans="1:7" x14ac:dyDescent="0.25">
      <c r="A563" s="6" t="s">
        <v>285</v>
      </c>
      <c r="B563" s="6" t="s">
        <v>286</v>
      </c>
      <c r="C563" s="6" t="s">
        <v>15</v>
      </c>
      <c r="D563" s="6">
        <v>96.285597899999999</v>
      </c>
      <c r="E563" s="6">
        <v>0</v>
      </c>
      <c r="F563" s="6">
        <v>100</v>
      </c>
      <c r="G563" s="6">
        <v>0</v>
      </c>
    </row>
    <row r="564" spans="1:7" x14ac:dyDescent="0.25">
      <c r="A564" s="6" t="s">
        <v>285</v>
      </c>
      <c r="B564" s="6" t="s">
        <v>286</v>
      </c>
      <c r="C564" s="6" t="s">
        <v>17</v>
      </c>
      <c r="D564" s="6">
        <v>262.80114300000002</v>
      </c>
      <c r="E564" s="6">
        <v>0</v>
      </c>
      <c r="F564" s="6">
        <v>100</v>
      </c>
      <c r="G564" s="6">
        <v>0</v>
      </c>
    </row>
    <row r="565" spans="1:7" x14ac:dyDescent="0.25">
      <c r="A565" s="6" t="s">
        <v>285</v>
      </c>
      <c r="B565" s="6" t="s">
        <v>286</v>
      </c>
      <c r="C565" s="6" t="s">
        <v>18</v>
      </c>
      <c r="D565" s="6">
        <v>18061.248329499998</v>
      </c>
      <c r="E565" s="6">
        <v>485.09988429999999</v>
      </c>
      <c r="F565" s="6">
        <v>97.384391370700996</v>
      </c>
      <c r="G565" s="6">
        <v>2.6156086292990302</v>
      </c>
    </row>
    <row r="566" spans="1:7" x14ac:dyDescent="0.25">
      <c r="A566" s="6" t="s">
        <v>287</v>
      </c>
      <c r="B566" s="6" t="s">
        <v>288</v>
      </c>
      <c r="C566" s="6" t="s">
        <v>15</v>
      </c>
      <c r="D566" s="6">
        <v>8.9524785999999992</v>
      </c>
      <c r="E566" s="6">
        <v>0</v>
      </c>
      <c r="F566" s="6">
        <v>100</v>
      </c>
      <c r="G566" s="6">
        <v>0</v>
      </c>
    </row>
    <row r="567" spans="1:7" x14ac:dyDescent="0.25">
      <c r="A567" s="6" t="s">
        <v>287</v>
      </c>
      <c r="B567" s="6" t="s">
        <v>288</v>
      </c>
      <c r="C567" s="6" t="s">
        <v>17</v>
      </c>
      <c r="D567" s="6">
        <v>22.9752014</v>
      </c>
      <c r="E567" s="6">
        <v>0</v>
      </c>
      <c r="F567" s="6">
        <v>100</v>
      </c>
      <c r="G567" s="6">
        <v>0</v>
      </c>
    </row>
    <row r="568" spans="1:7" x14ac:dyDescent="0.25">
      <c r="A568" s="6" t="s">
        <v>287</v>
      </c>
      <c r="B568" s="6" t="s">
        <v>288</v>
      </c>
      <c r="C568" s="6" t="s">
        <v>18</v>
      </c>
      <c r="D568" s="6">
        <v>6769.9791033000001</v>
      </c>
      <c r="E568" s="6">
        <v>13.8088818</v>
      </c>
      <c r="F568" s="6">
        <v>99.796442904313494</v>
      </c>
      <c r="G568" s="6">
        <v>0.20355709568651001</v>
      </c>
    </row>
    <row r="569" spans="1:7" x14ac:dyDescent="0.25">
      <c r="A569" s="6" t="s">
        <v>289</v>
      </c>
      <c r="B569" s="6" t="s">
        <v>290</v>
      </c>
      <c r="C569" s="6" t="s">
        <v>15</v>
      </c>
      <c r="D569" s="6">
        <v>481.9538589</v>
      </c>
      <c r="E569" s="6">
        <v>0</v>
      </c>
      <c r="F569" s="6">
        <v>100</v>
      </c>
      <c r="G569" s="6">
        <v>0</v>
      </c>
    </row>
    <row r="570" spans="1:7" x14ac:dyDescent="0.25">
      <c r="A570" s="6" t="s">
        <v>289</v>
      </c>
      <c r="B570" s="6" t="s">
        <v>290</v>
      </c>
      <c r="C570" s="6" t="s">
        <v>17</v>
      </c>
      <c r="D570" s="6">
        <v>121.7656537</v>
      </c>
      <c r="E570" s="6">
        <v>0</v>
      </c>
      <c r="F570" s="6">
        <v>100</v>
      </c>
      <c r="G570" s="6">
        <v>0</v>
      </c>
    </row>
    <row r="571" spans="1:7" x14ac:dyDescent="0.25">
      <c r="A571" s="6" t="s">
        <v>289</v>
      </c>
      <c r="B571" s="6" t="s">
        <v>290</v>
      </c>
      <c r="C571" s="6" t="s">
        <v>18</v>
      </c>
      <c r="D571" s="6">
        <v>11769.018767600001</v>
      </c>
      <c r="E571" s="6">
        <v>97.004075400000005</v>
      </c>
      <c r="F571" s="6">
        <v>99.182505573405095</v>
      </c>
      <c r="G571" s="6">
        <v>0.81749442659487703</v>
      </c>
    </row>
    <row r="572" spans="1:7" x14ac:dyDescent="0.25">
      <c r="A572" s="6" t="s">
        <v>291</v>
      </c>
      <c r="B572" s="6" t="s">
        <v>292</v>
      </c>
      <c r="C572" s="6" t="s">
        <v>15</v>
      </c>
      <c r="D572" s="6">
        <v>316.5788379</v>
      </c>
      <c r="E572" s="6">
        <v>0</v>
      </c>
      <c r="F572" s="6">
        <v>100</v>
      </c>
      <c r="G572" s="6">
        <v>0</v>
      </c>
    </row>
    <row r="573" spans="1:7" x14ac:dyDescent="0.25">
      <c r="A573" s="6" t="s">
        <v>291</v>
      </c>
      <c r="B573" s="6" t="s">
        <v>292</v>
      </c>
      <c r="C573" s="6" t="s">
        <v>17</v>
      </c>
      <c r="D573" s="6">
        <v>187.1965088</v>
      </c>
      <c r="E573" s="6">
        <v>26.381581400000002</v>
      </c>
      <c r="F573" s="6">
        <v>87.647805364634706</v>
      </c>
      <c r="G573" s="6">
        <v>12.352194635365301</v>
      </c>
    </row>
    <row r="574" spans="1:7" x14ac:dyDescent="0.25">
      <c r="A574" s="6" t="s">
        <v>291</v>
      </c>
      <c r="B574" s="6" t="s">
        <v>292</v>
      </c>
      <c r="C574" s="6" t="s">
        <v>18</v>
      </c>
      <c r="D574" s="6">
        <v>17057.2025077</v>
      </c>
      <c r="E574" s="6">
        <v>1272.3133382999999</v>
      </c>
      <c r="F574" s="6">
        <v>93.058663693085705</v>
      </c>
      <c r="G574" s="6">
        <v>6.94133630691426</v>
      </c>
    </row>
    <row r="575" spans="1:7" x14ac:dyDescent="0.25">
      <c r="A575" s="6" t="s">
        <v>293</v>
      </c>
      <c r="B575" s="6" t="s">
        <v>294</v>
      </c>
      <c r="C575" s="6" t="s">
        <v>15</v>
      </c>
      <c r="D575" s="6">
        <v>196.5033138</v>
      </c>
      <c r="E575" s="6">
        <v>0</v>
      </c>
      <c r="F575" s="6">
        <v>100</v>
      </c>
      <c r="G575" s="6">
        <v>0</v>
      </c>
    </row>
    <row r="576" spans="1:7" x14ac:dyDescent="0.25">
      <c r="A576" s="6" t="s">
        <v>293</v>
      </c>
      <c r="B576" s="6" t="s">
        <v>294</v>
      </c>
      <c r="C576" s="6" t="s">
        <v>17</v>
      </c>
      <c r="D576" s="6">
        <v>248.30938929999999</v>
      </c>
      <c r="E576" s="6">
        <v>0</v>
      </c>
      <c r="F576" s="6">
        <v>100</v>
      </c>
      <c r="G576" s="6">
        <v>0</v>
      </c>
    </row>
    <row r="577" spans="1:7" x14ac:dyDescent="0.25">
      <c r="A577" s="6" t="s">
        <v>293</v>
      </c>
      <c r="B577" s="6" t="s">
        <v>294</v>
      </c>
      <c r="C577" s="6" t="s">
        <v>18</v>
      </c>
      <c r="D577" s="6">
        <v>37134.356062799998</v>
      </c>
      <c r="E577" s="6">
        <v>106.0655878</v>
      </c>
      <c r="F577" s="6">
        <v>99.715186931031198</v>
      </c>
      <c r="G577" s="6">
        <v>0.28481306896881298</v>
      </c>
    </row>
    <row r="578" spans="1:7" x14ac:dyDescent="0.25">
      <c r="A578" s="6" t="s">
        <v>295</v>
      </c>
      <c r="B578" s="6" t="s">
        <v>296</v>
      </c>
      <c r="C578" s="6" t="s">
        <v>15</v>
      </c>
      <c r="D578" s="6">
        <v>60.298880199999999</v>
      </c>
      <c r="E578" s="6">
        <v>0</v>
      </c>
      <c r="F578" s="6">
        <v>100</v>
      </c>
      <c r="G578" s="6">
        <v>0</v>
      </c>
    </row>
    <row r="579" spans="1:7" x14ac:dyDescent="0.25">
      <c r="A579" s="6" t="s">
        <v>295</v>
      </c>
      <c r="B579" s="6" t="s">
        <v>296</v>
      </c>
      <c r="C579" s="6" t="s">
        <v>17</v>
      </c>
      <c r="D579" s="6">
        <v>126.89881130000001</v>
      </c>
      <c r="E579" s="6">
        <v>0</v>
      </c>
      <c r="F579" s="6">
        <v>100</v>
      </c>
      <c r="G579" s="6">
        <v>0</v>
      </c>
    </row>
    <row r="580" spans="1:7" x14ac:dyDescent="0.25">
      <c r="A580" s="6" t="s">
        <v>295</v>
      </c>
      <c r="B580" s="6" t="s">
        <v>296</v>
      </c>
      <c r="C580" s="6" t="s">
        <v>18</v>
      </c>
      <c r="D580" s="6">
        <v>33995.717465200003</v>
      </c>
      <c r="E580" s="6">
        <v>37.246843599999998</v>
      </c>
      <c r="F580" s="6">
        <v>99.890556569618695</v>
      </c>
      <c r="G580" s="6">
        <v>0.109443430381317</v>
      </c>
    </row>
    <row r="581" spans="1:7" x14ac:dyDescent="0.25">
      <c r="A581" t="s">
        <v>21</v>
      </c>
    </row>
    <row r="582" spans="1:7" x14ac:dyDescent="0.25">
      <c r="A582" t="s">
        <v>1037</v>
      </c>
    </row>
    <row r="583" spans="1:7" x14ac:dyDescent="0.25">
      <c r="A583" t="s">
        <v>22</v>
      </c>
    </row>
    <row r="584" spans="1:7" x14ac:dyDescent="0.25">
      <c r="A584" t="s">
        <v>23</v>
      </c>
    </row>
    <row r="585" spans="1:7" x14ac:dyDescent="0.25">
      <c r="A585" t="s">
        <v>24</v>
      </c>
    </row>
    <row r="588" spans="1:7" x14ac:dyDescent="0.25">
      <c r="G588" s="7" t="str">
        <f>HYPERLINK("#'Indice'!A1", "Ir al índice")</f>
        <v>Ir al índice</v>
      </c>
    </row>
    <row r="589" spans="1:7" ht="17.25" x14ac:dyDescent="0.3">
      <c r="A589" s="4" t="s">
        <v>517</v>
      </c>
    </row>
    <row r="590" spans="1:7" x14ac:dyDescent="0.25">
      <c r="A590" s="5" t="s">
        <v>26</v>
      </c>
      <c r="B590" s="5" t="s">
        <v>71</v>
      </c>
      <c r="C590" s="5" t="s">
        <v>11</v>
      </c>
      <c r="D590" s="5" t="s">
        <v>431</v>
      </c>
      <c r="E590" s="5" t="s">
        <v>469</v>
      </c>
      <c r="F590" s="5" t="s">
        <v>433</v>
      </c>
      <c r="G590" s="5" t="s">
        <v>470</v>
      </c>
    </row>
    <row r="591" spans="1:7" x14ac:dyDescent="0.25">
      <c r="A591" s="6" t="s">
        <v>72</v>
      </c>
      <c r="B591" s="6" t="s">
        <v>73</v>
      </c>
      <c r="C591" s="6" t="s">
        <v>18</v>
      </c>
      <c r="D591" s="6">
        <v>146.9867423</v>
      </c>
      <c r="E591" s="6">
        <v>11.297211000000001</v>
      </c>
      <c r="F591" s="6">
        <v>92.862693428822794</v>
      </c>
      <c r="G591" s="6">
        <v>7.1373065711772297</v>
      </c>
    </row>
    <row r="592" spans="1:7" x14ac:dyDescent="0.25">
      <c r="A592" s="6" t="s">
        <v>74</v>
      </c>
      <c r="B592" s="6" t="s">
        <v>75</v>
      </c>
      <c r="C592" s="6" t="s">
        <v>18</v>
      </c>
      <c r="D592" s="6">
        <v>346.49247000000003</v>
      </c>
      <c r="E592" s="6">
        <v>23.778894999999999</v>
      </c>
      <c r="F592" s="6">
        <v>93.577981651376106</v>
      </c>
      <c r="G592" s="6">
        <v>6.4220183486238502</v>
      </c>
    </row>
    <row r="593" spans="1:7" x14ac:dyDescent="0.25">
      <c r="A593" s="6" t="s">
        <v>76</v>
      </c>
      <c r="B593" s="6" t="s">
        <v>77</v>
      </c>
      <c r="C593" s="6" t="s">
        <v>18</v>
      </c>
      <c r="D593" s="6">
        <v>289.58757910000003</v>
      </c>
      <c r="E593" s="6">
        <v>46.171003399999996</v>
      </c>
      <c r="F593" s="6">
        <v>86.248749605678398</v>
      </c>
      <c r="G593" s="6">
        <v>13.7512503943216</v>
      </c>
    </row>
    <row r="594" spans="1:7" x14ac:dyDescent="0.25">
      <c r="A594" s="6" t="s">
        <v>78</v>
      </c>
      <c r="B594" s="6" t="s">
        <v>79</v>
      </c>
      <c r="C594" s="6" t="s">
        <v>18</v>
      </c>
      <c r="D594" s="6">
        <v>14.268293099999999</v>
      </c>
      <c r="E594" s="6">
        <v>3.1707318</v>
      </c>
      <c r="F594" s="6">
        <v>81.818181818181799</v>
      </c>
      <c r="G594" s="6">
        <v>18.181818181818201</v>
      </c>
    </row>
    <row r="595" spans="1:7" x14ac:dyDescent="0.25">
      <c r="A595" s="6" t="s">
        <v>80</v>
      </c>
      <c r="B595" s="6" t="s">
        <v>81</v>
      </c>
      <c r="C595" s="6" t="s">
        <v>15</v>
      </c>
      <c r="D595" s="6">
        <v>5.7662260999999999</v>
      </c>
      <c r="E595" s="6">
        <v>0</v>
      </c>
      <c r="F595" s="6">
        <v>100</v>
      </c>
      <c r="G595" s="6">
        <v>0</v>
      </c>
    </row>
    <row r="596" spans="1:7" x14ac:dyDescent="0.25">
      <c r="A596" s="6" t="s">
        <v>80</v>
      </c>
      <c r="B596" s="6" t="s">
        <v>81</v>
      </c>
      <c r="C596" s="6" t="s">
        <v>17</v>
      </c>
      <c r="D596" s="6">
        <v>7.4656782000000002</v>
      </c>
      <c r="E596" s="6">
        <v>0</v>
      </c>
      <c r="F596" s="6">
        <v>100</v>
      </c>
      <c r="G596" s="6">
        <v>0</v>
      </c>
    </row>
    <row r="597" spans="1:7" x14ac:dyDescent="0.25">
      <c r="A597" s="6" t="s">
        <v>80</v>
      </c>
      <c r="B597" s="6" t="s">
        <v>81</v>
      </c>
      <c r="C597" s="6" t="s">
        <v>18</v>
      </c>
      <c r="D597" s="6">
        <v>2826.9107164000002</v>
      </c>
      <c r="E597" s="6">
        <v>88.667728100000005</v>
      </c>
      <c r="F597" s="6">
        <v>96.958828932650903</v>
      </c>
      <c r="G597" s="6">
        <v>3.0411710673490702</v>
      </c>
    </row>
    <row r="598" spans="1:7" x14ac:dyDescent="0.25">
      <c r="A598" s="6" t="s">
        <v>92</v>
      </c>
      <c r="B598" s="6" t="s">
        <v>93</v>
      </c>
      <c r="C598" s="6" t="s">
        <v>15</v>
      </c>
      <c r="D598" s="6">
        <v>7.1978185000000003</v>
      </c>
      <c r="E598" s="6">
        <v>0</v>
      </c>
      <c r="F598" s="6">
        <v>100</v>
      </c>
      <c r="G598" s="6">
        <v>0</v>
      </c>
    </row>
    <row r="599" spans="1:7" x14ac:dyDescent="0.25">
      <c r="A599" s="6" t="s">
        <v>92</v>
      </c>
      <c r="B599" s="6" t="s">
        <v>93</v>
      </c>
      <c r="C599" s="6" t="s">
        <v>17</v>
      </c>
      <c r="D599" s="6">
        <v>6.7677436999999996</v>
      </c>
      <c r="E599" s="6">
        <v>1.9704789</v>
      </c>
      <c r="F599" s="6">
        <v>77.449888951100903</v>
      </c>
      <c r="G599" s="6">
        <v>22.550111048899101</v>
      </c>
    </row>
    <row r="600" spans="1:7" x14ac:dyDescent="0.25">
      <c r="A600" s="6" t="s">
        <v>92</v>
      </c>
      <c r="B600" s="6" t="s">
        <v>93</v>
      </c>
      <c r="C600" s="6" t="s">
        <v>18</v>
      </c>
      <c r="D600" s="6">
        <v>1188.1043189</v>
      </c>
      <c r="E600" s="6">
        <v>43.719859700000001</v>
      </c>
      <c r="F600" s="6">
        <v>96.450803575743393</v>
      </c>
      <c r="G600" s="6">
        <v>3.5491964242566501</v>
      </c>
    </row>
    <row r="601" spans="1:7" x14ac:dyDescent="0.25">
      <c r="A601" s="6" t="s">
        <v>108</v>
      </c>
      <c r="B601" s="6" t="s">
        <v>109</v>
      </c>
      <c r="C601" s="6" t="s">
        <v>15</v>
      </c>
      <c r="D601" s="6">
        <v>20.5200125</v>
      </c>
      <c r="E601" s="6">
        <v>3.4901382999999999</v>
      </c>
      <c r="F601" s="6">
        <v>85.463905124660897</v>
      </c>
      <c r="G601" s="6">
        <v>14.536094875339099</v>
      </c>
    </row>
    <row r="602" spans="1:7" x14ac:dyDescent="0.25">
      <c r="A602" s="6" t="s">
        <v>108</v>
      </c>
      <c r="B602" s="6" t="s">
        <v>109</v>
      </c>
      <c r="C602" s="6" t="s">
        <v>17</v>
      </c>
      <c r="D602" s="6">
        <v>30.433495600000001</v>
      </c>
      <c r="E602" s="6">
        <v>5.1871935999999996</v>
      </c>
      <c r="F602" s="6">
        <v>85.437694450897894</v>
      </c>
      <c r="G602" s="6">
        <v>14.562305549102099</v>
      </c>
    </row>
    <row r="603" spans="1:7" x14ac:dyDescent="0.25">
      <c r="A603" s="6" t="s">
        <v>108</v>
      </c>
      <c r="B603" s="6" t="s">
        <v>109</v>
      </c>
      <c r="C603" s="6" t="s">
        <v>18</v>
      </c>
      <c r="D603" s="6">
        <v>2657.4741543</v>
      </c>
      <c r="E603" s="6">
        <v>314.27206799999999</v>
      </c>
      <c r="F603" s="6">
        <v>89.424666694561594</v>
      </c>
      <c r="G603" s="6">
        <v>10.5753333054384</v>
      </c>
    </row>
    <row r="604" spans="1:7" x14ac:dyDescent="0.25">
      <c r="A604" s="6" t="s">
        <v>110</v>
      </c>
      <c r="B604" s="6" t="s">
        <v>111</v>
      </c>
      <c r="C604" s="6" t="s">
        <v>15</v>
      </c>
      <c r="D604" s="6">
        <v>3.6092648000000001</v>
      </c>
      <c r="E604" s="6">
        <v>1.8046324</v>
      </c>
      <c r="F604" s="6">
        <v>66.6666666666667</v>
      </c>
      <c r="G604" s="6">
        <v>33.3333333333333</v>
      </c>
    </row>
    <row r="605" spans="1:7" x14ac:dyDescent="0.25">
      <c r="A605" s="6" t="s">
        <v>110</v>
      </c>
      <c r="B605" s="6" t="s">
        <v>111</v>
      </c>
      <c r="C605" s="6" t="s">
        <v>18</v>
      </c>
      <c r="D605" s="6">
        <v>871.63744919999999</v>
      </c>
      <c r="E605" s="6">
        <v>258.06243319999999</v>
      </c>
      <c r="F605" s="6">
        <v>77.156549520766802</v>
      </c>
      <c r="G605" s="6">
        <v>22.843450479233201</v>
      </c>
    </row>
    <row r="606" spans="1:7" x14ac:dyDescent="0.25">
      <c r="A606" t="s">
        <v>21</v>
      </c>
    </row>
    <row r="607" spans="1:7" x14ac:dyDescent="0.25">
      <c r="A607" t="s">
        <v>1037</v>
      </c>
    </row>
    <row r="608" spans="1:7" x14ac:dyDescent="0.25">
      <c r="A608" t="s">
        <v>22</v>
      </c>
    </row>
    <row r="609" spans="1:7" x14ac:dyDescent="0.25">
      <c r="A609" t="s">
        <v>23</v>
      </c>
    </row>
    <row r="610" spans="1:7" x14ac:dyDescent="0.25">
      <c r="A610" t="s">
        <v>24</v>
      </c>
    </row>
    <row r="613" spans="1:7" x14ac:dyDescent="0.25">
      <c r="G613" s="7" t="str">
        <f>HYPERLINK("#'Indice'!A1", "Ir al índice")</f>
        <v>Ir al índice</v>
      </c>
    </row>
    <row r="614" spans="1:7" ht="17.25" x14ac:dyDescent="0.3">
      <c r="A614" s="8" t="s">
        <v>518</v>
      </c>
    </row>
    <row r="615" spans="1:7" x14ac:dyDescent="0.25">
      <c r="A615" s="5" t="s">
        <v>26</v>
      </c>
      <c r="B615" s="5" t="s">
        <v>10</v>
      </c>
      <c r="C615" s="5" t="s">
        <v>11</v>
      </c>
      <c r="D615" s="5" t="s">
        <v>431</v>
      </c>
      <c r="E615" s="5" t="s">
        <v>469</v>
      </c>
      <c r="F615" s="5" t="s">
        <v>433</v>
      </c>
      <c r="G615" s="5" t="s">
        <v>470</v>
      </c>
    </row>
    <row r="616" spans="1:7" x14ac:dyDescent="0.25">
      <c r="A616" s="6" t="s">
        <v>13</v>
      </c>
      <c r="B616" s="6" t="s">
        <v>14</v>
      </c>
      <c r="C616" s="6" t="s">
        <v>15</v>
      </c>
      <c r="D616" s="6">
        <v>37.093321899999999</v>
      </c>
      <c r="E616" s="6">
        <v>5.2947706999999999</v>
      </c>
      <c r="F616" s="6">
        <v>87.508825296847604</v>
      </c>
      <c r="G616" s="6">
        <v>12.491174703152399</v>
      </c>
    </row>
    <row r="617" spans="1:7" x14ac:dyDescent="0.25">
      <c r="A617" s="6" t="s">
        <v>13</v>
      </c>
      <c r="B617" s="6" t="s">
        <v>14</v>
      </c>
      <c r="C617" s="6" t="s">
        <v>17</v>
      </c>
      <c r="D617" s="6">
        <v>44.666917499999997</v>
      </c>
      <c r="E617" s="6">
        <v>7.1576725000000003</v>
      </c>
      <c r="F617" s="6">
        <v>86.188655809915701</v>
      </c>
      <c r="G617" s="6">
        <v>13.8113441900843</v>
      </c>
    </row>
    <row r="618" spans="1:7" x14ac:dyDescent="0.25">
      <c r="A618" s="6" t="s">
        <v>13</v>
      </c>
      <c r="B618" s="6" t="s">
        <v>14</v>
      </c>
      <c r="C618" s="6" t="s">
        <v>18</v>
      </c>
      <c r="D618" s="6">
        <v>8341.4617233000008</v>
      </c>
      <c r="E618" s="6">
        <v>789.13993019999998</v>
      </c>
      <c r="F618" s="6">
        <v>91.357196818486699</v>
      </c>
      <c r="G618" s="6">
        <v>8.6428031815132496</v>
      </c>
    </row>
    <row r="619" spans="1:7" x14ac:dyDescent="0.25">
      <c r="A619" s="6" t="s">
        <v>27</v>
      </c>
      <c r="B619" s="6" t="s">
        <v>28</v>
      </c>
      <c r="C619" s="6" t="s">
        <v>15</v>
      </c>
      <c r="D619" s="6">
        <v>222.58856109999999</v>
      </c>
      <c r="E619" s="6">
        <v>10.027067499999999</v>
      </c>
      <c r="F619" s="6">
        <v>95.689426561599504</v>
      </c>
      <c r="G619" s="6">
        <v>4.3105734384005201</v>
      </c>
    </row>
    <row r="620" spans="1:7" x14ac:dyDescent="0.25">
      <c r="A620" s="6" t="s">
        <v>27</v>
      </c>
      <c r="B620" s="6" t="s">
        <v>28</v>
      </c>
      <c r="C620" s="6" t="s">
        <v>17</v>
      </c>
      <c r="D620" s="6">
        <v>9.9288050999999999</v>
      </c>
      <c r="E620" s="6">
        <v>14.8332427</v>
      </c>
      <c r="F620" s="6">
        <v>40.096865898142703</v>
      </c>
      <c r="G620" s="6">
        <v>59.903134101857297</v>
      </c>
    </row>
    <row r="621" spans="1:7" x14ac:dyDescent="0.25">
      <c r="A621" s="6" t="s">
        <v>27</v>
      </c>
      <c r="B621" s="6" t="s">
        <v>28</v>
      </c>
      <c r="C621" s="6" t="s">
        <v>18</v>
      </c>
      <c r="D621" s="6">
        <v>7430.4632504000001</v>
      </c>
      <c r="E621" s="6">
        <v>373.43433470000002</v>
      </c>
      <c r="F621" s="6">
        <v>95.214771457111397</v>
      </c>
      <c r="G621" s="6">
        <v>4.7852285428886097</v>
      </c>
    </row>
    <row r="622" spans="1:7" x14ac:dyDescent="0.25">
      <c r="A622" s="6" t="s">
        <v>29</v>
      </c>
      <c r="B622" s="6" t="s">
        <v>30</v>
      </c>
      <c r="C622" s="6" t="s">
        <v>15</v>
      </c>
      <c r="D622" s="6">
        <v>713.37669029999995</v>
      </c>
      <c r="E622" s="6">
        <v>35.1174781</v>
      </c>
      <c r="F622" s="6">
        <v>95.308249605328498</v>
      </c>
      <c r="G622" s="6">
        <v>4.6917503946714803</v>
      </c>
    </row>
    <row r="623" spans="1:7" x14ac:dyDescent="0.25">
      <c r="A623" s="6" t="s">
        <v>29</v>
      </c>
      <c r="B623" s="6" t="s">
        <v>30</v>
      </c>
      <c r="C623" s="6" t="s">
        <v>17</v>
      </c>
      <c r="D623" s="6">
        <v>12.9465842</v>
      </c>
      <c r="E623" s="6">
        <v>0</v>
      </c>
      <c r="F623" s="6">
        <v>100</v>
      </c>
      <c r="G623" s="6">
        <v>0</v>
      </c>
    </row>
    <row r="624" spans="1:7" x14ac:dyDescent="0.25">
      <c r="A624" s="6" t="s">
        <v>29</v>
      </c>
      <c r="B624" s="6" t="s">
        <v>30</v>
      </c>
      <c r="C624" s="6" t="s">
        <v>18</v>
      </c>
      <c r="D624" s="6">
        <v>2979.6167977999999</v>
      </c>
      <c r="E624" s="6">
        <v>33.914796699999997</v>
      </c>
      <c r="F624" s="6">
        <v>98.874583005471095</v>
      </c>
      <c r="G624" s="6">
        <v>1.1254169945288801</v>
      </c>
    </row>
    <row r="625" spans="1:7" x14ac:dyDescent="0.25">
      <c r="A625" s="6" t="s">
        <v>31</v>
      </c>
      <c r="B625" s="6" t="s">
        <v>32</v>
      </c>
      <c r="C625" s="6" t="s">
        <v>15</v>
      </c>
      <c r="D625" s="6">
        <v>1.131677</v>
      </c>
      <c r="E625" s="6">
        <v>0</v>
      </c>
      <c r="F625" s="6">
        <v>100</v>
      </c>
      <c r="G625" s="6">
        <v>0</v>
      </c>
    </row>
    <row r="626" spans="1:7" x14ac:dyDescent="0.25">
      <c r="A626" s="6" t="s">
        <v>31</v>
      </c>
      <c r="B626" s="6" t="s">
        <v>32</v>
      </c>
      <c r="C626" s="6" t="s">
        <v>17</v>
      </c>
      <c r="D626" s="6">
        <v>1.131677</v>
      </c>
      <c r="E626" s="6">
        <v>0</v>
      </c>
      <c r="F626" s="6">
        <v>100</v>
      </c>
      <c r="G626" s="6">
        <v>0</v>
      </c>
    </row>
    <row r="627" spans="1:7" x14ac:dyDescent="0.25">
      <c r="A627" s="6" t="s">
        <v>31</v>
      </c>
      <c r="B627" s="6" t="s">
        <v>32</v>
      </c>
      <c r="C627" s="6" t="s">
        <v>18</v>
      </c>
      <c r="D627" s="6">
        <v>580.55030099999999</v>
      </c>
      <c r="E627" s="6">
        <v>41.872048999999997</v>
      </c>
      <c r="F627" s="6">
        <v>93.272727272727295</v>
      </c>
      <c r="G627" s="6">
        <v>6.7272727272727302</v>
      </c>
    </row>
    <row r="628" spans="1:7" x14ac:dyDescent="0.25">
      <c r="A628" s="6" t="s">
        <v>33</v>
      </c>
      <c r="B628" s="6" t="s">
        <v>34</v>
      </c>
      <c r="C628" s="6" t="s">
        <v>15</v>
      </c>
      <c r="D628" s="6">
        <v>81.198519300000001</v>
      </c>
      <c r="E628" s="6">
        <v>0</v>
      </c>
      <c r="F628" s="6">
        <v>100</v>
      </c>
      <c r="G628" s="6">
        <v>0</v>
      </c>
    </row>
    <row r="629" spans="1:7" x14ac:dyDescent="0.25">
      <c r="A629" s="6" t="s">
        <v>33</v>
      </c>
      <c r="B629" s="6" t="s">
        <v>34</v>
      </c>
      <c r="C629" s="6" t="s">
        <v>17</v>
      </c>
      <c r="D629" s="6">
        <v>16.027331700000001</v>
      </c>
      <c r="E629" s="6">
        <v>0</v>
      </c>
      <c r="F629" s="6">
        <v>100</v>
      </c>
      <c r="G629" s="6">
        <v>0</v>
      </c>
    </row>
    <row r="630" spans="1:7" x14ac:dyDescent="0.25">
      <c r="A630" s="6" t="s">
        <v>33</v>
      </c>
      <c r="B630" s="6" t="s">
        <v>34</v>
      </c>
      <c r="C630" s="6" t="s">
        <v>18</v>
      </c>
      <c r="D630" s="6">
        <v>6614.9768266999999</v>
      </c>
      <c r="E630" s="6">
        <v>197.33020970000001</v>
      </c>
      <c r="F630" s="6">
        <v>97.103327717825806</v>
      </c>
      <c r="G630" s="6">
        <v>2.8966722821741802</v>
      </c>
    </row>
    <row r="631" spans="1:7" x14ac:dyDescent="0.25">
      <c r="A631" s="6" t="s">
        <v>35</v>
      </c>
      <c r="B631" s="6" t="s">
        <v>36</v>
      </c>
      <c r="C631" s="6" t="s">
        <v>15</v>
      </c>
      <c r="D631" s="6">
        <v>2.8791554000000001</v>
      </c>
      <c r="E631" s="6">
        <v>0</v>
      </c>
      <c r="F631" s="6">
        <v>100</v>
      </c>
      <c r="G631" s="6">
        <v>0</v>
      </c>
    </row>
    <row r="632" spans="1:7" x14ac:dyDescent="0.25">
      <c r="A632" s="6" t="s">
        <v>35</v>
      </c>
      <c r="B632" s="6" t="s">
        <v>36</v>
      </c>
      <c r="C632" s="6" t="s">
        <v>17</v>
      </c>
      <c r="D632" s="6">
        <v>13.3332316</v>
      </c>
      <c r="E632" s="6">
        <v>0</v>
      </c>
      <c r="F632" s="6">
        <v>100</v>
      </c>
      <c r="G632" s="6">
        <v>0</v>
      </c>
    </row>
    <row r="633" spans="1:7" x14ac:dyDescent="0.25">
      <c r="A633" s="6" t="s">
        <v>35</v>
      </c>
      <c r="B633" s="6" t="s">
        <v>36</v>
      </c>
      <c r="C633" s="6" t="s">
        <v>18</v>
      </c>
      <c r="D633" s="6">
        <v>594.34305640000002</v>
      </c>
      <c r="E633" s="6">
        <v>86.919957100000005</v>
      </c>
      <c r="F633" s="6">
        <v>87.241350935309498</v>
      </c>
      <c r="G633" s="6">
        <v>12.7586490646905</v>
      </c>
    </row>
    <row r="634" spans="1:7" x14ac:dyDescent="0.25">
      <c r="A634" s="6" t="s">
        <v>37</v>
      </c>
      <c r="B634" s="6" t="s">
        <v>38</v>
      </c>
      <c r="C634" s="6" t="s">
        <v>15</v>
      </c>
      <c r="D634" s="6">
        <v>4.8680130999999998</v>
      </c>
      <c r="E634" s="6">
        <v>0</v>
      </c>
      <c r="F634" s="6">
        <v>100</v>
      </c>
      <c r="G634" s="6">
        <v>0</v>
      </c>
    </row>
    <row r="635" spans="1:7" x14ac:dyDescent="0.25">
      <c r="A635" s="6" t="s">
        <v>37</v>
      </c>
      <c r="B635" s="6" t="s">
        <v>38</v>
      </c>
      <c r="C635" s="6" t="s">
        <v>18</v>
      </c>
      <c r="D635" s="6">
        <v>1606.0744589999999</v>
      </c>
      <c r="E635" s="6">
        <v>60.178016800000002</v>
      </c>
      <c r="F635" s="6">
        <v>96.388421462293294</v>
      </c>
      <c r="G635" s="6">
        <v>3.6115785377067402</v>
      </c>
    </row>
    <row r="636" spans="1:7" x14ac:dyDescent="0.25">
      <c r="A636" s="6" t="s">
        <v>39</v>
      </c>
      <c r="B636" s="6" t="s">
        <v>40</v>
      </c>
      <c r="C636" s="6" t="s">
        <v>15</v>
      </c>
      <c r="D636" s="6">
        <v>132.11426299999999</v>
      </c>
      <c r="E636" s="6">
        <v>0</v>
      </c>
      <c r="F636" s="6">
        <v>100</v>
      </c>
      <c r="G636" s="6">
        <v>0</v>
      </c>
    </row>
    <row r="637" spans="1:7" x14ac:dyDescent="0.25">
      <c r="A637" s="6" t="s">
        <v>39</v>
      </c>
      <c r="B637" s="6" t="s">
        <v>40</v>
      </c>
      <c r="C637" s="6" t="s">
        <v>18</v>
      </c>
      <c r="D637" s="6">
        <v>2831.4761204000001</v>
      </c>
      <c r="E637" s="6">
        <v>10.601391899999999</v>
      </c>
      <c r="F637" s="6">
        <v>99.626984420582502</v>
      </c>
      <c r="G637" s="6">
        <v>0.37301557941748897</v>
      </c>
    </row>
    <row r="638" spans="1:7" x14ac:dyDescent="0.25">
      <c r="A638" t="s">
        <v>21</v>
      </c>
    </row>
    <row r="639" spans="1:7" x14ac:dyDescent="0.25">
      <c r="A639" t="s">
        <v>1037</v>
      </c>
    </row>
    <row r="640" spans="1:7" x14ac:dyDescent="0.25">
      <c r="A640" t="s">
        <v>22</v>
      </c>
    </row>
    <row r="641" spans="1:1" x14ac:dyDescent="0.25">
      <c r="A641" t="s">
        <v>23</v>
      </c>
    </row>
    <row r="642" spans="1:1" x14ac:dyDescent="0.25">
      <c r="A642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G642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519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520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521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431</v>
      </c>
      <c r="E16" s="5" t="s">
        <v>469</v>
      </c>
      <c r="F16" s="5" t="s">
        <v>433</v>
      </c>
      <c r="G16" s="5" t="s">
        <v>470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26421.102014200002</v>
      </c>
      <c r="E17" s="6">
        <v>3553.4942612</v>
      </c>
      <c r="F17" s="6">
        <v>88.144980407571595</v>
      </c>
      <c r="G17" s="6">
        <v>11.8550195924285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177.73295289999999</v>
      </c>
      <c r="E18" s="6">
        <v>73.229042500000006</v>
      </c>
      <c r="F18" s="6">
        <v>70.820664545927499</v>
      </c>
      <c r="G18" s="6">
        <v>29.179335454072501</v>
      </c>
    </row>
    <row r="19" spans="1:7" x14ac:dyDescent="0.25">
      <c r="A19" s="6" t="s">
        <v>13</v>
      </c>
      <c r="B19" s="6" t="s">
        <v>14</v>
      </c>
      <c r="C19" s="6" t="s">
        <v>17</v>
      </c>
      <c r="D19" s="6">
        <v>19160.882359800002</v>
      </c>
      <c r="E19" s="6">
        <v>2356.6663653999999</v>
      </c>
      <c r="F19" s="6">
        <v>89.047700574554696</v>
      </c>
      <c r="G19" s="6">
        <v>10.9522994254453</v>
      </c>
    </row>
    <row r="20" spans="1:7" x14ac:dyDescent="0.25">
      <c r="A20" s="6" t="s">
        <v>13</v>
      </c>
      <c r="B20" s="6" t="s">
        <v>14</v>
      </c>
      <c r="C20" s="6" t="s">
        <v>18</v>
      </c>
      <c r="D20" s="6">
        <v>2541449.1796611999</v>
      </c>
      <c r="E20" s="6">
        <v>217157.22607880001</v>
      </c>
      <c r="F20" s="6">
        <v>92.128009794113893</v>
      </c>
      <c r="G20" s="6">
        <v>7.87199020588612</v>
      </c>
    </row>
    <row r="21" spans="1:7" x14ac:dyDescent="0.25">
      <c r="A21" s="6" t="s">
        <v>13</v>
      </c>
      <c r="B21" s="6" t="s">
        <v>19</v>
      </c>
      <c r="C21" s="6" t="s">
        <v>15</v>
      </c>
      <c r="D21" s="6">
        <v>26.380952000000001</v>
      </c>
      <c r="E21" s="6">
        <v>16.0071406</v>
      </c>
      <c r="F21" s="6">
        <v>62.236704654174503</v>
      </c>
      <c r="G21" s="6">
        <v>37.763295345825497</v>
      </c>
    </row>
    <row r="22" spans="1:7" x14ac:dyDescent="0.25">
      <c r="A22" s="6" t="s">
        <v>13</v>
      </c>
      <c r="B22" s="6" t="s">
        <v>19</v>
      </c>
      <c r="C22" s="6" t="s">
        <v>17</v>
      </c>
      <c r="D22" s="6">
        <v>27.0781955</v>
      </c>
      <c r="E22" s="6">
        <v>24.746394500000001</v>
      </c>
      <c r="F22" s="6">
        <v>52.249705207508597</v>
      </c>
      <c r="G22" s="6">
        <v>47.750294792491403</v>
      </c>
    </row>
    <row r="23" spans="1:7" x14ac:dyDescent="0.25">
      <c r="A23" s="6" t="s">
        <v>13</v>
      </c>
      <c r="B23" s="6" t="s">
        <v>19</v>
      </c>
      <c r="C23" s="6" t="s">
        <v>18</v>
      </c>
      <c r="D23" s="6">
        <v>5898.6252243999998</v>
      </c>
      <c r="E23" s="6">
        <v>3231.9764291000001</v>
      </c>
      <c r="F23" s="6">
        <v>64.602809850311502</v>
      </c>
      <c r="G23" s="6">
        <v>35.397190149688498</v>
      </c>
    </row>
    <row r="24" spans="1:7" x14ac:dyDescent="0.25">
      <c r="A24" s="6" t="s">
        <v>13</v>
      </c>
      <c r="B24" s="6" t="s">
        <v>20</v>
      </c>
      <c r="C24" s="6" t="s">
        <v>15</v>
      </c>
      <c r="D24" s="6">
        <v>26394.721062199998</v>
      </c>
      <c r="E24" s="6">
        <v>3537.4871205999998</v>
      </c>
      <c r="F24" s="6">
        <v>88.181670062575805</v>
      </c>
      <c r="G24" s="6">
        <v>11.818329937424201</v>
      </c>
    </row>
    <row r="25" spans="1:7" x14ac:dyDescent="0.25">
      <c r="A25" s="6" t="s">
        <v>13</v>
      </c>
      <c r="B25" s="6" t="s">
        <v>20</v>
      </c>
      <c r="C25" s="6" t="s">
        <v>16</v>
      </c>
      <c r="D25" s="6">
        <v>177.73295289999999</v>
      </c>
      <c r="E25" s="6">
        <v>73.229042500000006</v>
      </c>
      <c r="F25" s="6">
        <v>70.820664545927499</v>
      </c>
      <c r="G25" s="6">
        <v>29.179335454072501</v>
      </c>
    </row>
    <row r="26" spans="1:7" x14ac:dyDescent="0.25">
      <c r="A26" s="6" t="s">
        <v>13</v>
      </c>
      <c r="B26" s="6" t="s">
        <v>20</v>
      </c>
      <c r="C26" s="6" t="s">
        <v>17</v>
      </c>
      <c r="D26" s="6">
        <v>19133.8041643</v>
      </c>
      <c r="E26" s="6">
        <v>2331.9199709</v>
      </c>
      <c r="F26" s="6">
        <v>89.136541790006206</v>
      </c>
      <c r="G26" s="6">
        <v>10.8634582099938</v>
      </c>
    </row>
    <row r="27" spans="1:7" x14ac:dyDescent="0.25">
      <c r="A27" s="6" t="s">
        <v>13</v>
      </c>
      <c r="B27" s="6" t="s">
        <v>20</v>
      </c>
      <c r="C27" s="6" t="s">
        <v>18</v>
      </c>
      <c r="D27" s="6">
        <v>2535550.5544368001</v>
      </c>
      <c r="E27" s="6">
        <v>213925.24964970001</v>
      </c>
      <c r="F27" s="6">
        <v>92.219416903696796</v>
      </c>
      <c r="G27" s="6">
        <v>7.7805830963031699</v>
      </c>
    </row>
    <row r="28" spans="1:7" x14ac:dyDescent="0.25">
      <c r="A28" t="s">
        <v>21</v>
      </c>
    </row>
    <row r="29" spans="1:7" x14ac:dyDescent="0.25">
      <c r="A29" t="s">
        <v>1037</v>
      </c>
    </row>
    <row r="30" spans="1:7" x14ac:dyDescent="0.25">
      <c r="A30" t="s">
        <v>22</v>
      </c>
    </row>
    <row r="31" spans="1:7" x14ac:dyDescent="0.25">
      <c r="A31" t="s">
        <v>23</v>
      </c>
    </row>
    <row r="32" spans="1:7" x14ac:dyDescent="0.25">
      <c r="A32" t="s">
        <v>24</v>
      </c>
    </row>
    <row r="35" spans="1:7" x14ac:dyDescent="0.25">
      <c r="G35" s="7" t="str">
        <f>HYPERLINK("#'Indice'!A1", "Ir al índice")</f>
        <v>Ir al índice</v>
      </c>
    </row>
    <row r="36" spans="1:7" ht="17.25" x14ac:dyDescent="0.3">
      <c r="A36" s="4" t="s">
        <v>522</v>
      </c>
    </row>
    <row r="37" spans="1:7" x14ac:dyDescent="0.25">
      <c r="A37" s="5" t="s">
        <v>26</v>
      </c>
      <c r="B37" s="5" t="s">
        <v>10</v>
      </c>
      <c r="C37" s="5" t="s">
        <v>11</v>
      </c>
      <c r="D37" s="5" t="s">
        <v>431</v>
      </c>
      <c r="E37" s="5" t="s">
        <v>469</v>
      </c>
      <c r="F37" s="5" t="s">
        <v>433</v>
      </c>
      <c r="G37" s="5" t="s">
        <v>470</v>
      </c>
    </row>
    <row r="38" spans="1:7" x14ac:dyDescent="0.25">
      <c r="A38" s="6" t="s">
        <v>13</v>
      </c>
      <c r="B38" s="6" t="s">
        <v>14</v>
      </c>
      <c r="C38" s="6" t="s">
        <v>15</v>
      </c>
      <c r="D38" s="6">
        <v>26421.102014200002</v>
      </c>
      <c r="E38" s="6">
        <v>3553.4942612</v>
      </c>
      <c r="F38" s="6">
        <v>88.144980407571595</v>
      </c>
      <c r="G38" s="6">
        <v>11.8550195924285</v>
      </c>
    </row>
    <row r="39" spans="1:7" x14ac:dyDescent="0.25">
      <c r="A39" s="6" t="s">
        <v>13</v>
      </c>
      <c r="B39" s="6" t="s">
        <v>14</v>
      </c>
      <c r="C39" s="6" t="s">
        <v>16</v>
      </c>
      <c r="D39" s="6">
        <v>177.73295289999999</v>
      </c>
      <c r="E39" s="6">
        <v>73.229042500000006</v>
      </c>
      <c r="F39" s="6">
        <v>70.820664545927499</v>
      </c>
      <c r="G39" s="6">
        <v>29.179335454072501</v>
      </c>
    </row>
    <row r="40" spans="1:7" x14ac:dyDescent="0.25">
      <c r="A40" s="6" t="s">
        <v>13</v>
      </c>
      <c r="B40" s="6" t="s">
        <v>14</v>
      </c>
      <c r="C40" s="6" t="s">
        <v>17</v>
      </c>
      <c r="D40" s="6">
        <v>19160.882359800002</v>
      </c>
      <c r="E40" s="6">
        <v>2356.6663653999999</v>
      </c>
      <c r="F40" s="6">
        <v>89.047700574554696</v>
      </c>
      <c r="G40" s="6">
        <v>10.9522994254453</v>
      </c>
    </row>
    <row r="41" spans="1:7" x14ac:dyDescent="0.25">
      <c r="A41" s="6" t="s">
        <v>13</v>
      </c>
      <c r="B41" s="6" t="s">
        <v>14</v>
      </c>
      <c r="C41" s="6" t="s">
        <v>18</v>
      </c>
      <c r="D41" s="6">
        <v>2541449.1796611999</v>
      </c>
      <c r="E41" s="6">
        <v>217157.22607880001</v>
      </c>
      <c r="F41" s="6">
        <v>92.128009794113893</v>
      </c>
      <c r="G41" s="6">
        <v>7.87199020588612</v>
      </c>
    </row>
    <row r="42" spans="1:7" x14ac:dyDescent="0.25">
      <c r="A42" s="6" t="s">
        <v>27</v>
      </c>
      <c r="B42" s="6" t="s">
        <v>28</v>
      </c>
      <c r="C42" s="6" t="s">
        <v>15</v>
      </c>
      <c r="D42" s="6">
        <v>367.93637260000003</v>
      </c>
      <c r="E42" s="6">
        <v>72.642962800000006</v>
      </c>
      <c r="F42" s="6">
        <v>83.511945077031896</v>
      </c>
      <c r="G42" s="6">
        <v>16.4880549229681</v>
      </c>
    </row>
    <row r="43" spans="1:7" x14ac:dyDescent="0.25">
      <c r="A43" s="6" t="s">
        <v>27</v>
      </c>
      <c r="B43" s="6" t="s">
        <v>28</v>
      </c>
      <c r="C43" s="6" t="s">
        <v>17</v>
      </c>
      <c r="D43" s="6">
        <v>90.631343099999995</v>
      </c>
      <c r="E43" s="6">
        <v>0</v>
      </c>
      <c r="F43" s="6">
        <v>100</v>
      </c>
      <c r="G43" s="6">
        <v>0</v>
      </c>
    </row>
    <row r="44" spans="1:7" x14ac:dyDescent="0.25">
      <c r="A44" s="6" t="s">
        <v>27</v>
      </c>
      <c r="B44" s="6" t="s">
        <v>28</v>
      </c>
      <c r="C44" s="6" t="s">
        <v>18</v>
      </c>
      <c r="D44" s="6">
        <v>47366.2045487</v>
      </c>
      <c r="E44" s="6">
        <v>5279.3301044999998</v>
      </c>
      <c r="F44" s="6">
        <v>89.971931828069899</v>
      </c>
      <c r="G44" s="6">
        <v>10.0280681719301</v>
      </c>
    </row>
    <row r="45" spans="1:7" x14ac:dyDescent="0.25">
      <c r="A45" s="6" t="s">
        <v>29</v>
      </c>
      <c r="B45" s="6" t="s">
        <v>30</v>
      </c>
      <c r="C45" s="6" t="s">
        <v>15</v>
      </c>
      <c r="D45" s="6">
        <v>1091.4445593</v>
      </c>
      <c r="E45" s="6">
        <v>226.67001440000001</v>
      </c>
      <c r="F45" s="6">
        <v>82.803466487459602</v>
      </c>
      <c r="G45" s="6">
        <v>17.196533512540402</v>
      </c>
    </row>
    <row r="46" spans="1:7" x14ac:dyDescent="0.25">
      <c r="A46" s="6" t="s">
        <v>29</v>
      </c>
      <c r="B46" s="6" t="s">
        <v>30</v>
      </c>
      <c r="C46" s="6" t="s">
        <v>17</v>
      </c>
      <c r="D46" s="6">
        <v>64.323041700000005</v>
      </c>
      <c r="E46" s="6">
        <v>7.2127476000000001</v>
      </c>
      <c r="F46" s="6">
        <v>89.917288016838896</v>
      </c>
      <c r="G46" s="6">
        <v>10.082711983161101</v>
      </c>
    </row>
    <row r="47" spans="1:7" x14ac:dyDescent="0.25">
      <c r="A47" s="6" t="s">
        <v>29</v>
      </c>
      <c r="B47" s="6" t="s">
        <v>30</v>
      </c>
      <c r="C47" s="6" t="s">
        <v>18</v>
      </c>
      <c r="D47" s="6">
        <v>8794.7793328000007</v>
      </c>
      <c r="E47" s="6">
        <v>1889.1241313999999</v>
      </c>
      <c r="F47" s="6">
        <v>82.318034436288698</v>
      </c>
      <c r="G47" s="6">
        <v>17.681965563711302</v>
      </c>
    </row>
    <row r="48" spans="1:7" x14ac:dyDescent="0.25">
      <c r="A48" s="6" t="s">
        <v>31</v>
      </c>
      <c r="B48" s="6" t="s">
        <v>32</v>
      </c>
      <c r="C48" s="6" t="s">
        <v>15</v>
      </c>
      <c r="D48" s="6">
        <v>209.0049175</v>
      </c>
      <c r="E48" s="6">
        <v>116.71188119999999</v>
      </c>
      <c r="F48" s="6">
        <v>64.1676813520764</v>
      </c>
      <c r="G48" s="6">
        <v>35.8323186479236</v>
      </c>
    </row>
    <row r="49" spans="1:7" x14ac:dyDescent="0.25">
      <c r="A49" s="6" t="s">
        <v>31</v>
      </c>
      <c r="B49" s="6" t="s">
        <v>32</v>
      </c>
      <c r="C49" s="6" t="s">
        <v>17</v>
      </c>
      <c r="D49" s="6">
        <v>41.3577935</v>
      </c>
      <c r="E49" s="6">
        <v>50.9269733</v>
      </c>
      <c r="F49" s="6">
        <v>44.815406631119103</v>
      </c>
      <c r="G49" s="6">
        <v>55.184593368880897</v>
      </c>
    </row>
    <row r="50" spans="1:7" x14ac:dyDescent="0.25">
      <c r="A50" s="6" t="s">
        <v>31</v>
      </c>
      <c r="B50" s="6" t="s">
        <v>32</v>
      </c>
      <c r="C50" s="6" t="s">
        <v>18</v>
      </c>
      <c r="D50" s="6">
        <v>37037.846985999997</v>
      </c>
      <c r="E50" s="6">
        <v>2876.6442729999999</v>
      </c>
      <c r="F50" s="6">
        <v>92.792982743200199</v>
      </c>
      <c r="G50" s="6">
        <v>7.20701725679986</v>
      </c>
    </row>
    <row r="51" spans="1:7" x14ac:dyDescent="0.25">
      <c r="A51" s="6" t="s">
        <v>33</v>
      </c>
      <c r="B51" s="6" t="s">
        <v>34</v>
      </c>
      <c r="C51" s="6" t="s">
        <v>15</v>
      </c>
      <c r="D51" s="6">
        <v>38.770443</v>
      </c>
      <c r="E51" s="6">
        <v>42.428076300000001</v>
      </c>
      <c r="F51" s="6">
        <v>47.747721675510903</v>
      </c>
      <c r="G51" s="6">
        <v>52.252278324489097</v>
      </c>
    </row>
    <row r="52" spans="1:7" x14ac:dyDescent="0.25">
      <c r="A52" s="6" t="s">
        <v>33</v>
      </c>
      <c r="B52" s="6" t="s">
        <v>34</v>
      </c>
      <c r="C52" s="6" t="s">
        <v>17</v>
      </c>
      <c r="D52" s="6">
        <v>21.9738519</v>
      </c>
      <c r="E52" s="6">
        <v>0</v>
      </c>
      <c r="F52" s="6">
        <v>100</v>
      </c>
      <c r="G52" s="6">
        <v>0</v>
      </c>
    </row>
    <row r="53" spans="1:7" x14ac:dyDescent="0.25">
      <c r="A53" s="6" t="s">
        <v>33</v>
      </c>
      <c r="B53" s="6" t="s">
        <v>34</v>
      </c>
      <c r="C53" s="6" t="s">
        <v>18</v>
      </c>
      <c r="D53" s="6">
        <v>11054.360778599999</v>
      </c>
      <c r="E53" s="6">
        <v>2086.5450701</v>
      </c>
      <c r="F53" s="6">
        <v>84.1217561854275</v>
      </c>
      <c r="G53" s="6">
        <v>15.8782438145725</v>
      </c>
    </row>
    <row r="54" spans="1:7" x14ac:dyDescent="0.25">
      <c r="A54" s="6" t="s">
        <v>35</v>
      </c>
      <c r="B54" s="6" t="s">
        <v>36</v>
      </c>
      <c r="C54" s="6" t="s">
        <v>15</v>
      </c>
      <c r="D54" s="6">
        <v>70.568102600000003</v>
      </c>
      <c r="E54" s="6">
        <v>1.4395777000000001</v>
      </c>
      <c r="F54" s="6">
        <v>98.000799784130805</v>
      </c>
      <c r="G54" s="6">
        <v>1.9992002158691999</v>
      </c>
    </row>
    <row r="55" spans="1:7" x14ac:dyDescent="0.25">
      <c r="A55" s="6" t="s">
        <v>35</v>
      </c>
      <c r="B55" s="6" t="s">
        <v>36</v>
      </c>
      <c r="C55" s="6" t="s">
        <v>17</v>
      </c>
      <c r="D55" s="6">
        <v>260.11980510000001</v>
      </c>
      <c r="E55" s="6">
        <v>5.5183812000000003</v>
      </c>
      <c r="F55" s="6">
        <v>97.922594911197095</v>
      </c>
      <c r="G55" s="6">
        <v>2.0774050888029301</v>
      </c>
    </row>
    <row r="56" spans="1:7" x14ac:dyDescent="0.25">
      <c r="A56" s="6" t="s">
        <v>35</v>
      </c>
      <c r="B56" s="6" t="s">
        <v>36</v>
      </c>
      <c r="C56" s="6" t="s">
        <v>18</v>
      </c>
      <c r="D56" s="6">
        <v>46534.966259699999</v>
      </c>
      <c r="E56" s="6">
        <v>3726.8875999000002</v>
      </c>
      <c r="F56" s="6">
        <v>92.585057426829906</v>
      </c>
      <c r="G56" s="6">
        <v>7.4149425731700598</v>
      </c>
    </row>
    <row r="57" spans="1:7" x14ac:dyDescent="0.25">
      <c r="A57" s="6" t="s">
        <v>37</v>
      </c>
      <c r="B57" s="6" t="s">
        <v>38</v>
      </c>
      <c r="C57" s="6" t="s">
        <v>15</v>
      </c>
      <c r="D57" s="6">
        <v>334.85301090000002</v>
      </c>
      <c r="E57" s="6">
        <v>4.8680130999999998</v>
      </c>
      <c r="F57" s="6">
        <v>98.567055685078799</v>
      </c>
      <c r="G57" s="6">
        <v>1.43294431492117</v>
      </c>
    </row>
    <row r="58" spans="1:7" x14ac:dyDescent="0.25">
      <c r="A58" s="6" t="s">
        <v>37</v>
      </c>
      <c r="B58" s="6" t="s">
        <v>38</v>
      </c>
      <c r="C58" s="6" t="s">
        <v>17</v>
      </c>
      <c r="D58" s="6">
        <v>1207.2294723</v>
      </c>
      <c r="E58" s="6">
        <v>327.68703140000002</v>
      </c>
      <c r="F58" s="6">
        <v>78.651149387599105</v>
      </c>
      <c r="G58" s="6">
        <v>21.348850612400899</v>
      </c>
    </row>
    <row r="59" spans="1:7" x14ac:dyDescent="0.25">
      <c r="A59" s="6" t="s">
        <v>37</v>
      </c>
      <c r="B59" s="6" t="s">
        <v>38</v>
      </c>
      <c r="C59" s="6" t="s">
        <v>18</v>
      </c>
      <c r="D59" s="6">
        <v>221539.14856050001</v>
      </c>
      <c r="E59" s="6">
        <v>35539.390248199998</v>
      </c>
      <c r="F59" s="6">
        <v>86.175668177947003</v>
      </c>
      <c r="G59" s="6">
        <v>13.824331822053001</v>
      </c>
    </row>
    <row r="60" spans="1:7" x14ac:dyDescent="0.25">
      <c r="A60" s="6" t="s">
        <v>39</v>
      </c>
      <c r="B60" s="6" t="s">
        <v>40</v>
      </c>
      <c r="C60" s="6" t="s">
        <v>15</v>
      </c>
      <c r="D60" s="6">
        <v>118.14646689999999</v>
      </c>
      <c r="E60" s="6">
        <v>21.136871800000002</v>
      </c>
      <c r="F60" s="6">
        <v>84.824551165070503</v>
      </c>
      <c r="G60" s="6">
        <v>15.175448834929499</v>
      </c>
    </row>
    <row r="61" spans="1:7" x14ac:dyDescent="0.25">
      <c r="A61" s="6" t="s">
        <v>39</v>
      </c>
      <c r="B61" s="6" t="s">
        <v>40</v>
      </c>
      <c r="C61" s="6" t="s">
        <v>17</v>
      </c>
      <c r="D61" s="6">
        <v>10.082191999999999</v>
      </c>
      <c r="E61" s="6">
        <v>9.6796492999999995</v>
      </c>
      <c r="F61" s="6">
        <v>51.018484800806498</v>
      </c>
      <c r="G61" s="6">
        <v>48.981515199193502</v>
      </c>
    </row>
    <row r="62" spans="1:7" x14ac:dyDescent="0.25">
      <c r="A62" s="6" t="s">
        <v>39</v>
      </c>
      <c r="B62" s="6" t="s">
        <v>40</v>
      </c>
      <c r="C62" s="6" t="s">
        <v>18</v>
      </c>
      <c r="D62" s="6">
        <v>8918.9383111999996</v>
      </c>
      <c r="E62" s="6">
        <v>686.18510709999998</v>
      </c>
      <c r="F62" s="6">
        <v>92.856051117545704</v>
      </c>
      <c r="G62" s="6">
        <v>7.1439488824543096</v>
      </c>
    </row>
    <row r="63" spans="1:7" x14ac:dyDescent="0.25">
      <c r="A63" t="s">
        <v>21</v>
      </c>
    </row>
    <row r="64" spans="1:7" x14ac:dyDescent="0.25">
      <c r="A64" t="s">
        <v>1037</v>
      </c>
    </row>
    <row r="65" spans="1:7" x14ac:dyDescent="0.25">
      <c r="A65" t="s">
        <v>22</v>
      </c>
    </row>
    <row r="66" spans="1:7" x14ac:dyDescent="0.25">
      <c r="A66" t="s">
        <v>23</v>
      </c>
    </row>
    <row r="67" spans="1:7" x14ac:dyDescent="0.25">
      <c r="A67" t="s">
        <v>24</v>
      </c>
    </row>
    <row r="70" spans="1:7" x14ac:dyDescent="0.25">
      <c r="G70" s="7" t="str">
        <f>HYPERLINK("#'Indice'!A1", "Ir al índice")</f>
        <v>Ir al índice</v>
      </c>
    </row>
    <row r="71" spans="1:7" ht="17.25" x14ac:dyDescent="0.3">
      <c r="A71" s="4" t="s">
        <v>523</v>
      </c>
    </row>
    <row r="72" spans="1:7" x14ac:dyDescent="0.25">
      <c r="A72" s="5" t="s">
        <v>26</v>
      </c>
      <c r="B72" s="5" t="s">
        <v>10</v>
      </c>
      <c r="C72" s="5" t="s">
        <v>11</v>
      </c>
      <c r="D72" s="5" t="s">
        <v>431</v>
      </c>
      <c r="E72" s="5" t="s">
        <v>469</v>
      </c>
      <c r="F72" s="5" t="s">
        <v>433</v>
      </c>
      <c r="G72" s="5" t="s">
        <v>470</v>
      </c>
    </row>
    <row r="73" spans="1:7" x14ac:dyDescent="0.25">
      <c r="A73" s="6" t="s">
        <v>13</v>
      </c>
      <c r="B73" s="6" t="s">
        <v>14</v>
      </c>
      <c r="C73" s="6" t="s">
        <v>15</v>
      </c>
      <c r="D73" s="6">
        <v>26394.721062199998</v>
      </c>
      <c r="E73" s="6">
        <v>3537.4871205999998</v>
      </c>
      <c r="F73" s="6">
        <v>88.181670062575805</v>
      </c>
      <c r="G73" s="6">
        <v>11.818329937424201</v>
      </c>
    </row>
    <row r="74" spans="1:7" x14ac:dyDescent="0.25">
      <c r="A74" s="6" t="s">
        <v>13</v>
      </c>
      <c r="B74" s="6" t="s">
        <v>14</v>
      </c>
      <c r="C74" s="6" t="s">
        <v>16</v>
      </c>
      <c r="D74" s="6">
        <v>177.73295289999999</v>
      </c>
      <c r="E74" s="6">
        <v>73.229042500000006</v>
      </c>
      <c r="F74" s="6">
        <v>70.820664545927499</v>
      </c>
      <c r="G74" s="6">
        <v>29.179335454072501</v>
      </c>
    </row>
    <row r="75" spans="1:7" x14ac:dyDescent="0.25">
      <c r="A75" s="6" t="s">
        <v>13</v>
      </c>
      <c r="B75" s="6" t="s">
        <v>14</v>
      </c>
      <c r="C75" s="6" t="s">
        <v>17</v>
      </c>
      <c r="D75" s="6">
        <v>19133.8041643</v>
      </c>
      <c r="E75" s="6">
        <v>2331.9199709</v>
      </c>
      <c r="F75" s="6">
        <v>89.136541790006206</v>
      </c>
      <c r="G75" s="6">
        <v>10.8634582099938</v>
      </c>
    </row>
    <row r="76" spans="1:7" x14ac:dyDescent="0.25">
      <c r="A76" s="6" t="s">
        <v>13</v>
      </c>
      <c r="B76" s="6" t="s">
        <v>14</v>
      </c>
      <c r="C76" s="6" t="s">
        <v>18</v>
      </c>
      <c r="D76" s="6">
        <v>2535550.5544368001</v>
      </c>
      <c r="E76" s="6">
        <v>213925.24964970001</v>
      </c>
      <c r="F76" s="6">
        <v>92.219416903696796</v>
      </c>
      <c r="G76" s="6">
        <v>7.7805830963031699</v>
      </c>
    </row>
    <row r="77" spans="1:7" x14ac:dyDescent="0.25">
      <c r="A77" s="6" t="s">
        <v>42</v>
      </c>
      <c r="B77" s="6" t="s">
        <v>43</v>
      </c>
      <c r="C77" s="6" t="s">
        <v>17</v>
      </c>
      <c r="D77" s="6">
        <v>19.1793242</v>
      </c>
      <c r="E77" s="6">
        <v>0</v>
      </c>
      <c r="F77" s="6">
        <v>100</v>
      </c>
      <c r="G77" s="6">
        <v>0</v>
      </c>
    </row>
    <row r="78" spans="1:7" x14ac:dyDescent="0.25">
      <c r="A78" s="6" t="s">
        <v>42</v>
      </c>
      <c r="B78" s="6" t="s">
        <v>43</v>
      </c>
      <c r="C78" s="6" t="s">
        <v>18</v>
      </c>
      <c r="D78" s="6">
        <v>3286.4670043000001</v>
      </c>
      <c r="E78" s="6">
        <v>309.75797679999999</v>
      </c>
      <c r="F78" s="6">
        <v>91.386579581980101</v>
      </c>
      <c r="G78" s="6">
        <v>8.6134204180199099</v>
      </c>
    </row>
    <row r="79" spans="1:7" x14ac:dyDescent="0.25">
      <c r="A79" s="6" t="s">
        <v>44</v>
      </c>
      <c r="B79" s="6" t="s">
        <v>45</v>
      </c>
      <c r="C79" s="6" t="s">
        <v>17</v>
      </c>
      <c r="D79" s="6">
        <v>131.22569250000001</v>
      </c>
      <c r="E79" s="6">
        <v>0</v>
      </c>
      <c r="F79" s="6">
        <v>100</v>
      </c>
      <c r="G79" s="6">
        <v>0</v>
      </c>
    </row>
    <row r="80" spans="1:7" x14ac:dyDescent="0.25">
      <c r="A80" s="6" t="s">
        <v>44</v>
      </c>
      <c r="B80" s="6" t="s">
        <v>45</v>
      </c>
      <c r="C80" s="6" t="s">
        <v>18</v>
      </c>
      <c r="D80" s="6">
        <v>21873.9078735</v>
      </c>
      <c r="E80" s="6">
        <v>1840.6939433</v>
      </c>
      <c r="F80" s="6">
        <v>92.238141051156006</v>
      </c>
      <c r="G80" s="6">
        <v>7.7618589488439502</v>
      </c>
    </row>
    <row r="81" spans="1:7" x14ac:dyDescent="0.25">
      <c r="A81" s="6" t="s">
        <v>27</v>
      </c>
      <c r="B81" s="6" t="s">
        <v>28</v>
      </c>
      <c r="C81" s="6" t="s">
        <v>15</v>
      </c>
      <c r="D81" s="6">
        <v>145.0763322</v>
      </c>
      <c r="E81" s="6">
        <v>62.887374600000001</v>
      </c>
      <c r="F81" s="6">
        <v>69.760408886883695</v>
      </c>
      <c r="G81" s="6">
        <v>30.239591113116301</v>
      </c>
    </row>
    <row r="82" spans="1:7" x14ac:dyDescent="0.25">
      <c r="A82" s="6" t="s">
        <v>27</v>
      </c>
      <c r="B82" s="6" t="s">
        <v>28</v>
      </c>
      <c r="C82" s="6" t="s">
        <v>17</v>
      </c>
      <c r="D82" s="6">
        <v>65.869295300000005</v>
      </c>
      <c r="E82" s="6">
        <v>0</v>
      </c>
      <c r="F82" s="6">
        <v>100</v>
      </c>
      <c r="G82" s="6">
        <v>0</v>
      </c>
    </row>
    <row r="83" spans="1:7" x14ac:dyDescent="0.25">
      <c r="A83" s="6" t="s">
        <v>27</v>
      </c>
      <c r="B83" s="6" t="s">
        <v>28</v>
      </c>
      <c r="C83" s="6" t="s">
        <v>18</v>
      </c>
      <c r="D83" s="6">
        <v>40976.470854899999</v>
      </c>
      <c r="E83" s="6">
        <v>3865.1662132000001</v>
      </c>
      <c r="F83" s="6">
        <v>91.380407884462301</v>
      </c>
      <c r="G83" s="6">
        <v>8.6195921155377508</v>
      </c>
    </row>
    <row r="84" spans="1:7" x14ac:dyDescent="0.25">
      <c r="A84" s="6" t="s">
        <v>29</v>
      </c>
      <c r="B84" s="6" t="s">
        <v>30</v>
      </c>
      <c r="C84" s="6" t="s">
        <v>15</v>
      </c>
      <c r="D84" s="6">
        <v>537.47435810000002</v>
      </c>
      <c r="E84" s="6">
        <v>32.146047199999998</v>
      </c>
      <c r="F84" s="6">
        <v>94.356584332144905</v>
      </c>
      <c r="G84" s="6">
        <v>5.64341566785511</v>
      </c>
    </row>
    <row r="85" spans="1:7" x14ac:dyDescent="0.25">
      <c r="A85" s="6" t="s">
        <v>29</v>
      </c>
      <c r="B85" s="6" t="s">
        <v>30</v>
      </c>
      <c r="C85" s="6" t="s">
        <v>17</v>
      </c>
      <c r="D85" s="6">
        <v>58.589205100000001</v>
      </c>
      <c r="E85" s="6">
        <v>0</v>
      </c>
      <c r="F85" s="6">
        <v>100</v>
      </c>
      <c r="G85" s="6">
        <v>0</v>
      </c>
    </row>
    <row r="86" spans="1:7" x14ac:dyDescent="0.25">
      <c r="A86" s="6" t="s">
        <v>29</v>
      </c>
      <c r="B86" s="6" t="s">
        <v>30</v>
      </c>
      <c r="C86" s="6" t="s">
        <v>18</v>
      </c>
      <c r="D86" s="6">
        <v>6624.0137746</v>
      </c>
      <c r="E86" s="6">
        <v>1046.3580950999999</v>
      </c>
      <c r="F86" s="6">
        <v>86.358443725089899</v>
      </c>
      <c r="G86" s="6">
        <v>13.6415562749101</v>
      </c>
    </row>
    <row r="87" spans="1:7" x14ac:dyDescent="0.25">
      <c r="A87" s="6" t="s">
        <v>46</v>
      </c>
      <c r="B87" s="6" t="s">
        <v>47</v>
      </c>
      <c r="C87" s="6" t="s">
        <v>15</v>
      </c>
      <c r="D87" s="6">
        <v>36.105614500000001</v>
      </c>
      <c r="E87" s="6">
        <v>28.698555599999999</v>
      </c>
      <c r="F87" s="6">
        <v>55.7149554485229</v>
      </c>
      <c r="G87" s="6">
        <v>44.2850445514771</v>
      </c>
    </row>
    <row r="88" spans="1:7" x14ac:dyDescent="0.25">
      <c r="A88" s="6" t="s">
        <v>46</v>
      </c>
      <c r="B88" s="6" t="s">
        <v>47</v>
      </c>
      <c r="C88" s="6" t="s">
        <v>17</v>
      </c>
      <c r="D88" s="6">
        <v>5.1857796</v>
      </c>
      <c r="E88" s="6">
        <v>0</v>
      </c>
      <c r="F88" s="6">
        <v>100</v>
      </c>
      <c r="G88" s="6">
        <v>0</v>
      </c>
    </row>
    <row r="89" spans="1:7" x14ac:dyDescent="0.25">
      <c r="A89" s="6" t="s">
        <v>46</v>
      </c>
      <c r="B89" s="6" t="s">
        <v>47</v>
      </c>
      <c r="C89" s="6" t="s">
        <v>18</v>
      </c>
      <c r="D89" s="6">
        <v>6055.6870357999996</v>
      </c>
      <c r="E89" s="6">
        <v>1368.0366306000001</v>
      </c>
      <c r="F89" s="6">
        <v>81.572096537054904</v>
      </c>
      <c r="G89" s="6">
        <v>18.4279034629451</v>
      </c>
    </row>
    <row r="90" spans="1:7" x14ac:dyDescent="0.25">
      <c r="A90" s="6" t="s">
        <v>48</v>
      </c>
      <c r="B90" s="6" t="s">
        <v>49</v>
      </c>
      <c r="C90" s="6" t="s">
        <v>15</v>
      </c>
      <c r="D90" s="6">
        <v>72.972897099999997</v>
      </c>
      <c r="E90" s="6">
        <v>74.977827399999995</v>
      </c>
      <c r="F90" s="6">
        <v>49.322433091566197</v>
      </c>
      <c r="G90" s="6">
        <v>50.677566908433803</v>
      </c>
    </row>
    <row r="91" spans="1:7" x14ac:dyDescent="0.25">
      <c r="A91" s="6" t="s">
        <v>48</v>
      </c>
      <c r="B91" s="6" t="s">
        <v>49</v>
      </c>
      <c r="C91" s="6" t="s">
        <v>17</v>
      </c>
      <c r="D91" s="6">
        <v>163.6407537</v>
      </c>
      <c r="E91" s="6">
        <v>117.48876490000001</v>
      </c>
      <c r="F91" s="6">
        <v>58.208314272694103</v>
      </c>
      <c r="G91" s="6">
        <v>41.791685727305897</v>
      </c>
    </row>
    <row r="92" spans="1:7" x14ac:dyDescent="0.25">
      <c r="A92" s="6" t="s">
        <v>48</v>
      </c>
      <c r="B92" s="6" t="s">
        <v>49</v>
      </c>
      <c r="C92" s="6" t="s">
        <v>18</v>
      </c>
      <c r="D92" s="6">
        <v>43212.925714099998</v>
      </c>
      <c r="E92" s="6">
        <v>5466.7530084999999</v>
      </c>
      <c r="F92" s="6">
        <v>88.769948463193103</v>
      </c>
      <c r="G92" s="6">
        <v>11.230051536806901</v>
      </c>
    </row>
    <row r="93" spans="1:7" x14ac:dyDescent="0.25">
      <c r="A93" s="6" t="s">
        <v>31</v>
      </c>
      <c r="B93" s="6" t="s">
        <v>32</v>
      </c>
      <c r="C93" s="6" t="s">
        <v>15</v>
      </c>
      <c r="D93" s="6">
        <v>209.0049175</v>
      </c>
      <c r="E93" s="6">
        <v>115.5802042</v>
      </c>
      <c r="F93" s="6">
        <v>64.391404142416107</v>
      </c>
      <c r="G93" s="6">
        <v>35.6085958575839</v>
      </c>
    </row>
    <row r="94" spans="1:7" x14ac:dyDescent="0.25">
      <c r="A94" s="6" t="s">
        <v>31</v>
      </c>
      <c r="B94" s="6" t="s">
        <v>32</v>
      </c>
      <c r="C94" s="6" t="s">
        <v>17</v>
      </c>
      <c r="D94" s="6">
        <v>41.3577935</v>
      </c>
      <c r="E94" s="6">
        <v>49.795296299999997</v>
      </c>
      <c r="F94" s="6">
        <v>45.371795504402101</v>
      </c>
      <c r="G94" s="6">
        <v>54.628204495597899</v>
      </c>
    </row>
    <row r="95" spans="1:7" x14ac:dyDescent="0.25">
      <c r="A95" s="6" t="s">
        <v>31</v>
      </c>
      <c r="B95" s="6" t="s">
        <v>32</v>
      </c>
      <c r="C95" s="6" t="s">
        <v>18</v>
      </c>
      <c r="D95" s="6">
        <v>36641.760036</v>
      </c>
      <c r="E95" s="6">
        <v>2650.3088729999999</v>
      </c>
      <c r="F95" s="6">
        <v>93.254850287629097</v>
      </c>
      <c r="G95" s="6">
        <v>6.7451497123709299</v>
      </c>
    </row>
    <row r="96" spans="1:7" x14ac:dyDescent="0.25">
      <c r="A96" s="6" t="s">
        <v>50</v>
      </c>
      <c r="B96" s="6" t="s">
        <v>51</v>
      </c>
      <c r="C96" s="6" t="s">
        <v>15</v>
      </c>
      <c r="D96" s="6">
        <v>123.2838596</v>
      </c>
      <c r="E96" s="6">
        <v>0</v>
      </c>
      <c r="F96" s="6">
        <v>100</v>
      </c>
      <c r="G96" s="6">
        <v>0</v>
      </c>
    </row>
    <row r="97" spans="1:7" x14ac:dyDescent="0.25">
      <c r="A97" s="6" t="s">
        <v>50</v>
      </c>
      <c r="B97" s="6" t="s">
        <v>51</v>
      </c>
      <c r="C97" s="6" t="s">
        <v>17</v>
      </c>
      <c r="D97" s="6">
        <v>474.20287070000001</v>
      </c>
      <c r="E97" s="6">
        <v>0</v>
      </c>
      <c r="F97" s="6">
        <v>100</v>
      </c>
      <c r="G97" s="6">
        <v>0</v>
      </c>
    </row>
    <row r="98" spans="1:7" x14ac:dyDescent="0.25">
      <c r="A98" s="6" t="s">
        <v>50</v>
      </c>
      <c r="B98" s="6" t="s">
        <v>51</v>
      </c>
      <c r="C98" s="6" t="s">
        <v>18</v>
      </c>
      <c r="D98" s="6">
        <v>49672.968716800002</v>
      </c>
      <c r="E98" s="6">
        <v>6149.2968652999998</v>
      </c>
      <c r="F98" s="6">
        <v>88.984150318556999</v>
      </c>
      <c r="G98" s="6">
        <v>11.0158496814429</v>
      </c>
    </row>
    <row r="99" spans="1:7" x14ac:dyDescent="0.25">
      <c r="A99" s="6" t="s">
        <v>52</v>
      </c>
      <c r="B99" s="6" t="s">
        <v>53</v>
      </c>
      <c r="C99" s="6" t="s">
        <v>17</v>
      </c>
      <c r="D99" s="6">
        <v>7.1296596000000001</v>
      </c>
      <c r="E99" s="6">
        <v>0</v>
      </c>
      <c r="F99" s="6">
        <v>100</v>
      </c>
      <c r="G99" s="6">
        <v>0</v>
      </c>
    </row>
    <row r="100" spans="1:7" x14ac:dyDescent="0.25">
      <c r="A100" s="6" t="s">
        <v>52</v>
      </c>
      <c r="B100" s="6" t="s">
        <v>53</v>
      </c>
      <c r="C100" s="6" t="s">
        <v>18</v>
      </c>
      <c r="D100" s="6">
        <v>4289.7444782000002</v>
      </c>
      <c r="E100" s="6">
        <v>452.068105</v>
      </c>
      <c r="F100" s="6">
        <v>90.466343891328506</v>
      </c>
      <c r="G100" s="6">
        <v>9.5336561086714795</v>
      </c>
    </row>
    <row r="101" spans="1:7" x14ac:dyDescent="0.25">
      <c r="A101" s="6" t="s">
        <v>33</v>
      </c>
      <c r="B101" s="6" t="s">
        <v>34</v>
      </c>
      <c r="C101" s="6" t="s">
        <v>17</v>
      </c>
      <c r="D101" s="6">
        <v>5.9465202000000001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33</v>
      </c>
      <c r="B102" s="6" t="s">
        <v>34</v>
      </c>
      <c r="C102" s="6" t="s">
        <v>18</v>
      </c>
      <c r="D102" s="6">
        <v>5871.1304837999996</v>
      </c>
      <c r="E102" s="6">
        <v>457.46832849999998</v>
      </c>
      <c r="F102" s="6">
        <v>92.771412091869607</v>
      </c>
      <c r="G102" s="6">
        <v>7.2285879081303701</v>
      </c>
    </row>
    <row r="103" spans="1:7" x14ac:dyDescent="0.25">
      <c r="A103" s="6" t="s">
        <v>54</v>
      </c>
      <c r="B103" s="6" t="s">
        <v>55</v>
      </c>
      <c r="C103" s="6" t="s">
        <v>15</v>
      </c>
      <c r="D103" s="6">
        <v>53.695836800000002</v>
      </c>
      <c r="E103" s="6">
        <v>0</v>
      </c>
      <c r="F103" s="6">
        <v>100</v>
      </c>
      <c r="G103" s="6">
        <v>0</v>
      </c>
    </row>
    <row r="104" spans="1:7" x14ac:dyDescent="0.25">
      <c r="A104" s="6" t="s">
        <v>54</v>
      </c>
      <c r="B104" s="6" t="s">
        <v>55</v>
      </c>
      <c r="C104" s="6" t="s">
        <v>17</v>
      </c>
      <c r="D104" s="6">
        <v>176.29417710000001</v>
      </c>
      <c r="E104" s="6">
        <v>51.412144599999998</v>
      </c>
      <c r="F104" s="6">
        <v>77.421731546068003</v>
      </c>
      <c r="G104" s="6">
        <v>22.578268453932001</v>
      </c>
    </row>
    <row r="105" spans="1:7" x14ac:dyDescent="0.25">
      <c r="A105" s="6" t="s">
        <v>54</v>
      </c>
      <c r="B105" s="6" t="s">
        <v>55</v>
      </c>
      <c r="C105" s="6" t="s">
        <v>18</v>
      </c>
      <c r="D105" s="6">
        <v>38279.959015599998</v>
      </c>
      <c r="E105" s="6">
        <v>5455.0090577000001</v>
      </c>
      <c r="F105" s="6">
        <v>87.527122350798606</v>
      </c>
      <c r="G105" s="6">
        <v>12.472877649201401</v>
      </c>
    </row>
    <row r="106" spans="1:7" x14ac:dyDescent="0.25">
      <c r="A106" s="6" t="s">
        <v>35</v>
      </c>
      <c r="B106" s="6" t="s">
        <v>36</v>
      </c>
      <c r="C106" s="6" t="s">
        <v>15</v>
      </c>
      <c r="D106" s="6">
        <v>69.128524900000002</v>
      </c>
      <c r="E106" s="6">
        <v>0</v>
      </c>
      <c r="F106" s="6">
        <v>100</v>
      </c>
      <c r="G106" s="6">
        <v>0</v>
      </c>
    </row>
    <row r="107" spans="1:7" x14ac:dyDescent="0.25">
      <c r="A107" s="6" t="s">
        <v>35</v>
      </c>
      <c r="B107" s="6" t="s">
        <v>36</v>
      </c>
      <c r="C107" s="6" t="s">
        <v>17</v>
      </c>
      <c r="D107" s="6">
        <v>252.3049547</v>
      </c>
      <c r="E107" s="6">
        <v>0</v>
      </c>
      <c r="F107" s="6">
        <v>100</v>
      </c>
      <c r="G107" s="6">
        <v>0</v>
      </c>
    </row>
    <row r="108" spans="1:7" x14ac:dyDescent="0.25">
      <c r="A108" s="6" t="s">
        <v>35</v>
      </c>
      <c r="B108" s="6" t="s">
        <v>36</v>
      </c>
      <c r="C108" s="6" t="s">
        <v>18</v>
      </c>
      <c r="D108" s="6">
        <v>46208.336359200002</v>
      </c>
      <c r="E108" s="6">
        <v>3372.2544868999998</v>
      </c>
      <c r="F108" s="6">
        <v>93.198438281287096</v>
      </c>
      <c r="G108" s="6">
        <v>6.8015617187128798</v>
      </c>
    </row>
    <row r="109" spans="1:7" x14ac:dyDescent="0.25">
      <c r="A109" s="6" t="s">
        <v>56</v>
      </c>
      <c r="B109" s="6" t="s">
        <v>57</v>
      </c>
      <c r="C109" s="6" t="s">
        <v>15</v>
      </c>
      <c r="D109" s="6">
        <v>33.823702099999998</v>
      </c>
      <c r="E109" s="6">
        <v>0</v>
      </c>
      <c r="F109" s="6">
        <v>100</v>
      </c>
      <c r="G109" s="6">
        <v>0</v>
      </c>
    </row>
    <row r="110" spans="1:7" x14ac:dyDescent="0.25">
      <c r="A110" s="6" t="s">
        <v>56</v>
      </c>
      <c r="B110" s="6" t="s">
        <v>57</v>
      </c>
      <c r="C110" s="6" t="s">
        <v>17</v>
      </c>
      <c r="D110" s="6">
        <v>36.731735800000003</v>
      </c>
      <c r="E110" s="6">
        <v>0</v>
      </c>
      <c r="F110" s="6">
        <v>100</v>
      </c>
      <c r="G110" s="6">
        <v>0</v>
      </c>
    </row>
    <row r="111" spans="1:7" x14ac:dyDescent="0.25">
      <c r="A111" s="6" t="s">
        <v>56</v>
      </c>
      <c r="B111" s="6" t="s">
        <v>57</v>
      </c>
      <c r="C111" s="6" t="s">
        <v>18</v>
      </c>
      <c r="D111" s="6">
        <v>8545.6901343999998</v>
      </c>
      <c r="E111" s="6">
        <v>710.60386919999996</v>
      </c>
      <c r="F111" s="6">
        <v>92.323019678030704</v>
      </c>
      <c r="G111" s="6">
        <v>7.6769803219693404</v>
      </c>
    </row>
    <row r="112" spans="1:7" x14ac:dyDescent="0.25">
      <c r="A112" s="6" t="s">
        <v>37</v>
      </c>
      <c r="B112" s="6" t="s">
        <v>38</v>
      </c>
      <c r="C112" s="6" t="s">
        <v>15</v>
      </c>
      <c r="D112" s="6">
        <v>334.85301090000002</v>
      </c>
      <c r="E112" s="6">
        <v>0</v>
      </c>
      <c r="F112" s="6">
        <v>100</v>
      </c>
      <c r="G112" s="6">
        <v>0</v>
      </c>
    </row>
    <row r="113" spans="1:7" x14ac:dyDescent="0.25">
      <c r="A113" s="6" t="s">
        <v>37</v>
      </c>
      <c r="B113" s="6" t="s">
        <v>38</v>
      </c>
      <c r="C113" s="6" t="s">
        <v>17</v>
      </c>
      <c r="D113" s="6">
        <v>1207.2294723</v>
      </c>
      <c r="E113" s="6">
        <v>327.68703140000002</v>
      </c>
      <c r="F113" s="6">
        <v>78.651149387599105</v>
      </c>
      <c r="G113" s="6">
        <v>21.348850612400899</v>
      </c>
    </row>
    <row r="114" spans="1:7" x14ac:dyDescent="0.25">
      <c r="A114" s="6" t="s">
        <v>37</v>
      </c>
      <c r="B114" s="6" t="s">
        <v>38</v>
      </c>
      <c r="C114" s="6" t="s">
        <v>18</v>
      </c>
      <c r="D114" s="6">
        <v>220783.8176024</v>
      </c>
      <c r="E114" s="6">
        <v>34628.468730499997</v>
      </c>
      <c r="F114" s="6">
        <v>86.442128831122105</v>
      </c>
      <c r="G114" s="6">
        <v>13.557871168877901</v>
      </c>
    </row>
    <row r="115" spans="1:7" x14ac:dyDescent="0.25">
      <c r="A115" s="6" t="s">
        <v>39</v>
      </c>
      <c r="B115" s="6" t="s">
        <v>40</v>
      </c>
      <c r="C115" s="6" t="s">
        <v>15</v>
      </c>
      <c r="D115" s="6">
        <v>7.1690756999999996</v>
      </c>
      <c r="E115" s="6">
        <v>0</v>
      </c>
      <c r="F115" s="6">
        <v>100</v>
      </c>
      <c r="G115" s="6">
        <v>0</v>
      </c>
    </row>
    <row r="116" spans="1:7" x14ac:dyDescent="0.25">
      <c r="A116" s="6" t="s">
        <v>39</v>
      </c>
      <c r="B116" s="6" t="s">
        <v>40</v>
      </c>
      <c r="C116" s="6" t="s">
        <v>17</v>
      </c>
      <c r="D116" s="6">
        <v>10.082191999999999</v>
      </c>
      <c r="E116" s="6">
        <v>9.6796492999999995</v>
      </c>
      <c r="F116" s="6">
        <v>51.018484800806498</v>
      </c>
      <c r="G116" s="6">
        <v>48.981515199193502</v>
      </c>
    </row>
    <row r="117" spans="1:7" x14ac:dyDescent="0.25">
      <c r="A117" s="6" t="s">
        <v>39</v>
      </c>
      <c r="B117" s="6" t="s">
        <v>40</v>
      </c>
      <c r="C117" s="6" t="s">
        <v>18</v>
      </c>
      <c r="D117" s="6">
        <v>6319.1246379000004</v>
      </c>
      <c r="E117" s="6">
        <v>443.92126810000002</v>
      </c>
      <c r="F117" s="6">
        <v>93.436074894802005</v>
      </c>
      <c r="G117" s="6">
        <v>6.5639251051980096</v>
      </c>
    </row>
    <row r="118" spans="1:7" x14ac:dyDescent="0.25">
      <c r="A118" s="6" t="s">
        <v>58</v>
      </c>
      <c r="B118" s="6" t="s">
        <v>59</v>
      </c>
      <c r="C118" s="6" t="s">
        <v>17</v>
      </c>
      <c r="D118" s="6">
        <v>5.3389449999999998</v>
      </c>
      <c r="E118" s="6">
        <v>0</v>
      </c>
      <c r="F118" s="6">
        <v>100</v>
      </c>
      <c r="G118" s="6">
        <v>0</v>
      </c>
    </row>
    <row r="119" spans="1:7" x14ac:dyDescent="0.25">
      <c r="A119" s="6" t="s">
        <v>58</v>
      </c>
      <c r="B119" s="6" t="s">
        <v>59</v>
      </c>
      <c r="C119" s="6" t="s">
        <v>18</v>
      </c>
      <c r="D119" s="6">
        <v>2815.6409732000002</v>
      </c>
      <c r="E119" s="6">
        <v>286.47084919999998</v>
      </c>
      <c r="F119" s="6">
        <v>90.765295850026206</v>
      </c>
      <c r="G119" s="6">
        <v>9.2347041499737799</v>
      </c>
    </row>
    <row r="120" spans="1:7" x14ac:dyDescent="0.25">
      <c r="A120" s="6" t="s">
        <v>60</v>
      </c>
      <c r="B120" s="6" t="s">
        <v>61</v>
      </c>
      <c r="C120" s="6" t="s">
        <v>15</v>
      </c>
      <c r="D120" s="6">
        <v>32.533064099999997</v>
      </c>
      <c r="E120" s="6">
        <v>7.3520718</v>
      </c>
      <c r="F120" s="6">
        <v>81.566887929295007</v>
      </c>
      <c r="G120" s="6">
        <v>18.433112070705</v>
      </c>
    </row>
    <row r="121" spans="1:7" x14ac:dyDescent="0.25">
      <c r="A121" s="6" t="s">
        <v>60</v>
      </c>
      <c r="B121" s="6" t="s">
        <v>61</v>
      </c>
      <c r="C121" s="6" t="s">
        <v>16</v>
      </c>
      <c r="D121" s="6">
        <v>3.2211816</v>
      </c>
      <c r="E121" s="6">
        <v>0</v>
      </c>
      <c r="F121" s="6">
        <v>100</v>
      </c>
      <c r="G121" s="6">
        <v>0</v>
      </c>
    </row>
    <row r="122" spans="1:7" x14ac:dyDescent="0.25">
      <c r="A122" s="6" t="s">
        <v>60</v>
      </c>
      <c r="B122" s="6" t="s">
        <v>61</v>
      </c>
      <c r="C122" s="6" t="s">
        <v>17</v>
      </c>
      <c r="D122" s="6">
        <v>28.241008399999998</v>
      </c>
      <c r="E122" s="6">
        <v>0</v>
      </c>
      <c r="F122" s="6">
        <v>100</v>
      </c>
      <c r="G122" s="6">
        <v>0</v>
      </c>
    </row>
    <row r="123" spans="1:7" x14ac:dyDescent="0.25">
      <c r="A123" s="6" t="s">
        <v>60</v>
      </c>
      <c r="B123" s="6" t="s">
        <v>61</v>
      </c>
      <c r="C123" s="6" t="s">
        <v>18</v>
      </c>
      <c r="D123" s="6">
        <v>2523.7504377</v>
      </c>
      <c r="E123" s="6">
        <v>287.6709621</v>
      </c>
      <c r="F123" s="6">
        <v>89.7677750435966</v>
      </c>
      <c r="G123" s="6">
        <v>10.2322249564033</v>
      </c>
    </row>
    <row r="124" spans="1:7" x14ac:dyDescent="0.25">
      <c r="A124" s="6" t="s">
        <v>62</v>
      </c>
      <c r="B124" s="6" t="s">
        <v>63</v>
      </c>
      <c r="C124" s="6" t="s">
        <v>18</v>
      </c>
      <c r="D124" s="6">
        <v>3504.6617890000002</v>
      </c>
      <c r="E124" s="6">
        <v>333.31761899999998</v>
      </c>
      <c r="F124" s="6">
        <v>91.315283810402306</v>
      </c>
      <c r="G124" s="6">
        <v>8.6847161895976495</v>
      </c>
    </row>
    <row r="125" spans="1:7" x14ac:dyDescent="0.25">
      <c r="A125" s="6" t="s">
        <v>64</v>
      </c>
      <c r="B125" s="6" t="s">
        <v>65</v>
      </c>
      <c r="C125" s="6" t="s">
        <v>15</v>
      </c>
      <c r="D125" s="6">
        <v>38.658955300000002</v>
      </c>
      <c r="E125" s="6">
        <v>0</v>
      </c>
      <c r="F125" s="6">
        <v>100</v>
      </c>
      <c r="G125" s="6">
        <v>0</v>
      </c>
    </row>
    <row r="126" spans="1:7" x14ac:dyDescent="0.25">
      <c r="A126" s="6" t="s">
        <v>64</v>
      </c>
      <c r="B126" s="6" t="s">
        <v>65</v>
      </c>
      <c r="C126" s="6" t="s">
        <v>17</v>
      </c>
      <c r="D126" s="6">
        <v>47.601740999999997</v>
      </c>
      <c r="E126" s="6">
        <v>0</v>
      </c>
      <c r="F126" s="6">
        <v>100</v>
      </c>
      <c r="G126" s="6">
        <v>0</v>
      </c>
    </row>
    <row r="127" spans="1:7" x14ac:dyDescent="0.25">
      <c r="A127" s="6" t="s">
        <v>64</v>
      </c>
      <c r="B127" s="6" t="s">
        <v>65</v>
      </c>
      <c r="C127" s="6" t="s">
        <v>18</v>
      </c>
      <c r="D127" s="6">
        <v>6392.548616</v>
      </c>
      <c r="E127" s="6">
        <v>515.35383060000004</v>
      </c>
      <c r="F127" s="6">
        <v>92.539648111943805</v>
      </c>
      <c r="G127" s="6">
        <v>7.4603518880561497</v>
      </c>
    </row>
    <row r="128" spans="1:7" x14ac:dyDescent="0.25">
      <c r="A128" s="6" t="s">
        <v>66</v>
      </c>
      <c r="B128" s="6" t="s">
        <v>67</v>
      </c>
      <c r="C128" s="6" t="s">
        <v>15</v>
      </c>
      <c r="D128" s="6">
        <v>2.6652925000000001</v>
      </c>
      <c r="E128" s="6">
        <v>0</v>
      </c>
      <c r="F128" s="6">
        <v>100</v>
      </c>
      <c r="G128" s="6">
        <v>0</v>
      </c>
    </row>
    <row r="129" spans="1:7" x14ac:dyDescent="0.25">
      <c r="A129" s="6" t="s">
        <v>66</v>
      </c>
      <c r="B129" s="6" t="s">
        <v>67</v>
      </c>
      <c r="C129" s="6" t="s">
        <v>17</v>
      </c>
      <c r="D129" s="6">
        <v>0</v>
      </c>
      <c r="E129" s="6">
        <v>1.2815832</v>
      </c>
      <c r="F129" s="6">
        <v>0</v>
      </c>
      <c r="G129" s="6">
        <v>100</v>
      </c>
    </row>
    <row r="130" spans="1:7" x14ac:dyDescent="0.25">
      <c r="A130" s="6" t="s">
        <v>66</v>
      </c>
      <c r="B130" s="6" t="s">
        <v>67</v>
      </c>
      <c r="C130" s="6" t="s">
        <v>18</v>
      </c>
      <c r="D130" s="6">
        <v>499.69937240000002</v>
      </c>
      <c r="E130" s="6">
        <v>71.218217499999994</v>
      </c>
      <c r="F130" s="6">
        <v>87.525657159648105</v>
      </c>
      <c r="G130" s="6">
        <v>12.4743428403519</v>
      </c>
    </row>
    <row r="131" spans="1:7" x14ac:dyDescent="0.25">
      <c r="A131" s="6" t="s">
        <v>68</v>
      </c>
      <c r="B131" s="6" t="s">
        <v>69</v>
      </c>
      <c r="C131" s="6" t="s">
        <v>15</v>
      </c>
      <c r="D131" s="6">
        <v>55.935354400000001</v>
      </c>
      <c r="E131" s="6">
        <v>0</v>
      </c>
      <c r="F131" s="6">
        <v>100</v>
      </c>
      <c r="G131" s="6">
        <v>0</v>
      </c>
    </row>
    <row r="132" spans="1:7" x14ac:dyDescent="0.25">
      <c r="A132" s="6" t="s">
        <v>68</v>
      </c>
      <c r="B132" s="6" t="s">
        <v>69</v>
      </c>
      <c r="C132" s="6" t="s">
        <v>16</v>
      </c>
      <c r="D132" s="6">
        <v>50.791458400000003</v>
      </c>
      <c r="E132" s="6">
        <v>0</v>
      </c>
      <c r="F132" s="6">
        <v>100</v>
      </c>
      <c r="G132" s="6">
        <v>0</v>
      </c>
    </row>
    <row r="133" spans="1:7" x14ac:dyDescent="0.25">
      <c r="A133" s="6" t="s">
        <v>68</v>
      </c>
      <c r="B133" s="6" t="s">
        <v>69</v>
      </c>
      <c r="C133" s="6" t="s">
        <v>17</v>
      </c>
      <c r="D133" s="6">
        <v>77.210481599999994</v>
      </c>
      <c r="E133" s="6">
        <v>0</v>
      </c>
      <c r="F133" s="6">
        <v>100</v>
      </c>
      <c r="G133" s="6">
        <v>0</v>
      </c>
    </row>
    <row r="134" spans="1:7" x14ac:dyDescent="0.25">
      <c r="A134" s="6" t="s">
        <v>68</v>
      </c>
      <c r="B134" s="6" t="s">
        <v>69</v>
      </c>
      <c r="C134" s="6" t="s">
        <v>18</v>
      </c>
      <c r="D134" s="6">
        <v>40382.381860200003</v>
      </c>
      <c r="E134" s="6">
        <v>2115.2242394</v>
      </c>
      <c r="F134" s="6">
        <v>95.022721434137694</v>
      </c>
      <c r="G134" s="6">
        <v>4.97727856586235</v>
      </c>
    </row>
    <row r="135" spans="1:7" x14ac:dyDescent="0.25">
      <c r="A135" t="s">
        <v>21</v>
      </c>
    </row>
    <row r="136" spans="1:7" x14ac:dyDescent="0.25">
      <c r="A136" t="s">
        <v>1037</v>
      </c>
    </row>
    <row r="137" spans="1:7" x14ac:dyDescent="0.25">
      <c r="A137" t="s">
        <v>22</v>
      </c>
    </row>
    <row r="138" spans="1:7" x14ac:dyDescent="0.25">
      <c r="A138" t="s">
        <v>23</v>
      </c>
    </row>
    <row r="139" spans="1:7" x14ac:dyDescent="0.25">
      <c r="A139" t="s">
        <v>24</v>
      </c>
    </row>
    <row r="142" spans="1:7" x14ac:dyDescent="0.25">
      <c r="G142" s="7" t="str">
        <f>HYPERLINK("#'Indice'!A1", "Ir al índice")</f>
        <v>Ir al índice</v>
      </c>
    </row>
    <row r="143" spans="1:7" ht="17.25" x14ac:dyDescent="0.3">
      <c r="A143" s="4" t="s">
        <v>524</v>
      </c>
    </row>
    <row r="144" spans="1:7" x14ac:dyDescent="0.25">
      <c r="A144" s="5" t="s">
        <v>26</v>
      </c>
      <c r="B144" s="5" t="s">
        <v>71</v>
      </c>
      <c r="C144" s="5" t="s">
        <v>11</v>
      </c>
      <c r="D144" s="5" t="s">
        <v>431</v>
      </c>
      <c r="E144" s="5" t="s">
        <v>469</v>
      </c>
      <c r="F144" s="5" t="s">
        <v>433</v>
      </c>
      <c r="G144" s="5" t="s">
        <v>470</v>
      </c>
    </row>
    <row r="145" spans="1:7" x14ac:dyDescent="0.25">
      <c r="A145" s="6" t="s">
        <v>72</v>
      </c>
      <c r="B145" s="6" t="s">
        <v>73</v>
      </c>
      <c r="C145" s="6" t="s">
        <v>15</v>
      </c>
      <c r="D145" s="6">
        <v>457.69607569999999</v>
      </c>
      <c r="E145" s="6">
        <v>21.235296000000002</v>
      </c>
      <c r="F145" s="6">
        <v>95.566108788275102</v>
      </c>
      <c r="G145" s="6">
        <v>4.4338912117249398</v>
      </c>
    </row>
    <row r="146" spans="1:7" x14ac:dyDescent="0.25">
      <c r="A146" s="6" t="s">
        <v>72</v>
      </c>
      <c r="B146" s="6" t="s">
        <v>73</v>
      </c>
      <c r="C146" s="6" t="s">
        <v>16</v>
      </c>
      <c r="D146" s="6">
        <v>16.007213100000001</v>
      </c>
      <c r="E146" s="6">
        <v>66.590509499999996</v>
      </c>
      <c r="F146" s="6">
        <v>19.379726941769199</v>
      </c>
      <c r="G146" s="6">
        <v>80.620273058230794</v>
      </c>
    </row>
    <row r="147" spans="1:7" x14ac:dyDescent="0.25">
      <c r="A147" s="6" t="s">
        <v>72</v>
      </c>
      <c r="B147" s="6" t="s">
        <v>73</v>
      </c>
      <c r="C147" s="6" t="s">
        <v>17</v>
      </c>
      <c r="D147" s="6">
        <v>665.81968719999998</v>
      </c>
      <c r="E147" s="6">
        <v>102.7205079</v>
      </c>
      <c r="F147" s="6">
        <v>86.634334995759801</v>
      </c>
      <c r="G147" s="6">
        <v>13.365665004240199</v>
      </c>
    </row>
    <row r="148" spans="1:7" x14ac:dyDescent="0.25">
      <c r="A148" s="6" t="s">
        <v>72</v>
      </c>
      <c r="B148" s="6" t="s">
        <v>73</v>
      </c>
      <c r="C148" s="6" t="s">
        <v>18</v>
      </c>
      <c r="D148" s="6">
        <v>219907.16987020001</v>
      </c>
      <c r="E148" s="6">
        <v>8851.5526809000003</v>
      </c>
      <c r="F148" s="6">
        <v>96.130616318281497</v>
      </c>
      <c r="G148" s="6">
        <v>3.8693836817185199</v>
      </c>
    </row>
    <row r="149" spans="1:7" x14ac:dyDescent="0.25">
      <c r="A149" s="6" t="s">
        <v>74</v>
      </c>
      <c r="B149" s="6" t="s">
        <v>75</v>
      </c>
      <c r="C149" s="6" t="s">
        <v>15</v>
      </c>
      <c r="D149" s="6">
        <v>261.48294040000002</v>
      </c>
      <c r="E149" s="6">
        <v>67.065895999999995</v>
      </c>
      <c r="F149" s="6">
        <v>79.587236791078197</v>
      </c>
      <c r="G149" s="6">
        <v>20.412763208921799</v>
      </c>
    </row>
    <row r="150" spans="1:7" x14ac:dyDescent="0.25">
      <c r="A150" s="6" t="s">
        <v>74</v>
      </c>
      <c r="B150" s="6" t="s">
        <v>75</v>
      </c>
      <c r="C150" s="6" t="s">
        <v>16</v>
      </c>
      <c r="D150" s="6">
        <v>0</v>
      </c>
      <c r="E150" s="6">
        <v>6.6385329999999998</v>
      </c>
      <c r="F150" s="6">
        <v>0</v>
      </c>
      <c r="G150" s="6">
        <v>100</v>
      </c>
    </row>
    <row r="151" spans="1:7" x14ac:dyDescent="0.25">
      <c r="A151" s="6" t="s">
        <v>74</v>
      </c>
      <c r="B151" s="6" t="s">
        <v>75</v>
      </c>
      <c r="C151" s="6" t="s">
        <v>17</v>
      </c>
      <c r="D151" s="6">
        <v>392.63439240000002</v>
      </c>
      <c r="E151" s="6">
        <v>33.311709</v>
      </c>
      <c r="F151" s="6">
        <v>92.179360512865102</v>
      </c>
      <c r="G151" s="6">
        <v>7.8206394871348897</v>
      </c>
    </row>
    <row r="152" spans="1:7" x14ac:dyDescent="0.25">
      <c r="A152" s="6" t="s">
        <v>74</v>
      </c>
      <c r="B152" s="6" t="s">
        <v>75</v>
      </c>
      <c r="C152" s="6" t="s">
        <v>18</v>
      </c>
      <c r="D152" s="6">
        <v>74078.324870900004</v>
      </c>
      <c r="E152" s="6">
        <v>3182.6969924999999</v>
      </c>
      <c r="F152" s="6">
        <v>95.880591641504395</v>
      </c>
      <c r="G152" s="6">
        <v>4.1194083584955798</v>
      </c>
    </row>
    <row r="153" spans="1:7" x14ac:dyDescent="0.25">
      <c r="A153" s="6" t="s">
        <v>76</v>
      </c>
      <c r="B153" s="6" t="s">
        <v>77</v>
      </c>
      <c r="C153" s="6" t="s">
        <v>15</v>
      </c>
      <c r="D153" s="6">
        <v>496.51871190000003</v>
      </c>
      <c r="E153" s="6">
        <v>88.911642700000002</v>
      </c>
      <c r="F153" s="6">
        <v>84.812601191349302</v>
      </c>
      <c r="G153" s="6">
        <v>15.1873988086507</v>
      </c>
    </row>
    <row r="154" spans="1:7" x14ac:dyDescent="0.25">
      <c r="A154" s="6" t="s">
        <v>76</v>
      </c>
      <c r="B154" s="6" t="s">
        <v>77</v>
      </c>
      <c r="C154" s="6" t="s">
        <v>17</v>
      </c>
      <c r="D154" s="6">
        <v>264.99578120000001</v>
      </c>
      <c r="E154" s="6">
        <v>52.459003099999997</v>
      </c>
      <c r="F154" s="6">
        <v>83.475126003952298</v>
      </c>
      <c r="G154" s="6">
        <v>16.524873996047699</v>
      </c>
    </row>
    <row r="155" spans="1:7" x14ac:dyDescent="0.25">
      <c r="A155" s="6" t="s">
        <v>76</v>
      </c>
      <c r="B155" s="6" t="s">
        <v>77</v>
      </c>
      <c r="C155" s="6" t="s">
        <v>18</v>
      </c>
      <c r="D155" s="6">
        <v>33284.352555199999</v>
      </c>
      <c r="E155" s="6">
        <v>4877.1166248</v>
      </c>
      <c r="F155" s="6">
        <v>87.219788101460097</v>
      </c>
      <c r="G155" s="6">
        <v>12.7802118985399</v>
      </c>
    </row>
    <row r="156" spans="1:7" x14ac:dyDescent="0.25">
      <c r="A156" s="6" t="s">
        <v>78</v>
      </c>
      <c r="B156" s="6" t="s">
        <v>79</v>
      </c>
      <c r="C156" s="6" t="s">
        <v>15</v>
      </c>
      <c r="D156" s="6">
        <v>1077.5164969</v>
      </c>
      <c r="E156" s="6">
        <v>114.6171332</v>
      </c>
      <c r="F156" s="6">
        <v>90.385546527163598</v>
      </c>
      <c r="G156" s="6">
        <v>9.6144534728363897</v>
      </c>
    </row>
    <row r="157" spans="1:7" x14ac:dyDescent="0.25">
      <c r="A157" s="6" t="s">
        <v>78</v>
      </c>
      <c r="B157" s="6" t="s">
        <v>79</v>
      </c>
      <c r="C157" s="6" t="s">
        <v>17</v>
      </c>
      <c r="D157" s="6">
        <v>752.80361900000003</v>
      </c>
      <c r="E157" s="6">
        <v>238.71608520000001</v>
      </c>
      <c r="F157" s="6">
        <v>75.924221758900302</v>
      </c>
      <c r="G157" s="6">
        <v>24.075778241099702</v>
      </c>
    </row>
    <row r="158" spans="1:7" x14ac:dyDescent="0.25">
      <c r="A158" s="6" t="s">
        <v>78</v>
      </c>
      <c r="B158" s="6" t="s">
        <v>79</v>
      </c>
      <c r="C158" s="6" t="s">
        <v>18</v>
      </c>
      <c r="D158" s="6">
        <v>118309.45641699999</v>
      </c>
      <c r="E158" s="6">
        <v>15177.9852085</v>
      </c>
      <c r="F158" s="6">
        <v>88.629653079214805</v>
      </c>
      <c r="G158" s="6">
        <v>11.370346920785201</v>
      </c>
    </row>
    <row r="159" spans="1:7" x14ac:dyDescent="0.25">
      <c r="A159" s="6" t="s">
        <v>80</v>
      </c>
      <c r="B159" s="6" t="s">
        <v>81</v>
      </c>
      <c r="C159" s="6" t="s">
        <v>15</v>
      </c>
      <c r="D159" s="6">
        <v>959.8284711</v>
      </c>
      <c r="E159" s="6">
        <v>195.0741233</v>
      </c>
      <c r="F159" s="6">
        <v>83.109041035504305</v>
      </c>
      <c r="G159" s="6">
        <v>16.890958964495699</v>
      </c>
    </row>
    <row r="160" spans="1:7" x14ac:dyDescent="0.25">
      <c r="A160" s="6" t="s">
        <v>80</v>
      </c>
      <c r="B160" s="6" t="s">
        <v>81</v>
      </c>
      <c r="C160" s="6" t="s">
        <v>17</v>
      </c>
      <c r="D160" s="6">
        <v>1046.5280894</v>
      </c>
      <c r="E160" s="6">
        <v>248.0005295</v>
      </c>
      <c r="F160" s="6">
        <v>80.842406581112598</v>
      </c>
      <c r="G160" s="6">
        <v>19.157593418887402</v>
      </c>
    </row>
    <row r="161" spans="1:7" x14ac:dyDescent="0.25">
      <c r="A161" s="6" t="s">
        <v>80</v>
      </c>
      <c r="B161" s="6" t="s">
        <v>81</v>
      </c>
      <c r="C161" s="6" t="s">
        <v>18</v>
      </c>
      <c r="D161" s="6">
        <v>107948.591747</v>
      </c>
      <c r="E161" s="6">
        <v>18290.898185099999</v>
      </c>
      <c r="F161" s="6">
        <v>85.510953668350496</v>
      </c>
      <c r="G161" s="6">
        <v>14.489046331649501</v>
      </c>
    </row>
    <row r="162" spans="1:7" x14ac:dyDescent="0.25">
      <c r="A162" s="6" t="s">
        <v>82</v>
      </c>
      <c r="B162" s="6" t="s">
        <v>83</v>
      </c>
      <c r="C162" s="6" t="s">
        <v>15</v>
      </c>
      <c r="D162" s="6">
        <v>406.16158250000001</v>
      </c>
      <c r="E162" s="6">
        <v>45.209957600000003</v>
      </c>
      <c r="F162" s="6">
        <v>89.983870584755095</v>
      </c>
      <c r="G162" s="6">
        <v>10.016129415244899</v>
      </c>
    </row>
    <row r="163" spans="1:7" x14ac:dyDescent="0.25">
      <c r="A163" s="6" t="s">
        <v>82</v>
      </c>
      <c r="B163" s="6" t="s">
        <v>83</v>
      </c>
      <c r="C163" s="6" t="s">
        <v>17</v>
      </c>
      <c r="D163" s="6">
        <v>271.31311210000001</v>
      </c>
      <c r="E163" s="6">
        <v>112.1483793</v>
      </c>
      <c r="F163" s="6">
        <v>70.753678839939994</v>
      </c>
      <c r="G163" s="6">
        <v>29.246321160059999</v>
      </c>
    </row>
    <row r="164" spans="1:7" x14ac:dyDescent="0.25">
      <c r="A164" s="6" t="s">
        <v>82</v>
      </c>
      <c r="B164" s="6" t="s">
        <v>83</v>
      </c>
      <c r="C164" s="6" t="s">
        <v>18</v>
      </c>
      <c r="D164" s="6">
        <v>62221.2390036</v>
      </c>
      <c r="E164" s="6">
        <v>7375.7842646999998</v>
      </c>
      <c r="F164" s="6">
        <v>89.402155554461004</v>
      </c>
      <c r="G164" s="6">
        <v>10.597844445539</v>
      </c>
    </row>
    <row r="165" spans="1:7" x14ac:dyDescent="0.25">
      <c r="A165" s="6" t="s">
        <v>84</v>
      </c>
      <c r="B165" s="6" t="s">
        <v>85</v>
      </c>
      <c r="C165" s="6" t="s">
        <v>15</v>
      </c>
      <c r="D165" s="6">
        <v>2197.4413906999998</v>
      </c>
      <c r="E165" s="6">
        <v>376.10651339999998</v>
      </c>
      <c r="F165" s="6">
        <v>85.3856804918683</v>
      </c>
      <c r="G165" s="6">
        <v>14.6143195081317</v>
      </c>
    </row>
    <row r="166" spans="1:7" x14ac:dyDescent="0.25">
      <c r="A166" s="6" t="s">
        <v>84</v>
      </c>
      <c r="B166" s="6" t="s">
        <v>85</v>
      </c>
      <c r="C166" s="6" t="s">
        <v>16</v>
      </c>
      <c r="D166" s="6">
        <v>53.190206799999999</v>
      </c>
      <c r="E166" s="6">
        <v>0</v>
      </c>
      <c r="F166" s="6">
        <v>100</v>
      </c>
      <c r="G166" s="6">
        <v>0</v>
      </c>
    </row>
    <row r="167" spans="1:7" x14ac:dyDescent="0.25">
      <c r="A167" s="6" t="s">
        <v>84</v>
      </c>
      <c r="B167" s="6" t="s">
        <v>85</v>
      </c>
      <c r="C167" s="6" t="s">
        <v>17</v>
      </c>
      <c r="D167" s="6">
        <v>2619.9933526999998</v>
      </c>
      <c r="E167" s="6">
        <v>232.72067340000001</v>
      </c>
      <c r="F167" s="6">
        <v>91.842130992774003</v>
      </c>
      <c r="G167" s="6">
        <v>8.1578690072259707</v>
      </c>
    </row>
    <row r="168" spans="1:7" x14ac:dyDescent="0.25">
      <c r="A168" s="6" t="s">
        <v>84</v>
      </c>
      <c r="B168" s="6" t="s">
        <v>85</v>
      </c>
      <c r="C168" s="6" t="s">
        <v>18</v>
      </c>
      <c r="D168" s="6">
        <v>202963.03112890001</v>
      </c>
      <c r="E168" s="6">
        <v>25250.022355599998</v>
      </c>
      <c r="F168" s="6">
        <v>88.935767709135504</v>
      </c>
      <c r="G168" s="6">
        <v>11.064232290864499</v>
      </c>
    </row>
    <row r="169" spans="1:7" x14ac:dyDescent="0.25">
      <c r="A169" s="6" t="s">
        <v>86</v>
      </c>
      <c r="B169" s="6" t="s">
        <v>87</v>
      </c>
      <c r="C169" s="6" t="s">
        <v>15</v>
      </c>
      <c r="D169" s="6">
        <v>1754.3572013999999</v>
      </c>
      <c r="E169" s="6">
        <v>139.01228320000001</v>
      </c>
      <c r="F169" s="6">
        <v>92.6579421327598</v>
      </c>
      <c r="G169" s="6">
        <v>7.3420578672402304</v>
      </c>
    </row>
    <row r="170" spans="1:7" x14ac:dyDescent="0.25">
      <c r="A170" s="6" t="s">
        <v>86</v>
      </c>
      <c r="B170" s="6" t="s">
        <v>87</v>
      </c>
      <c r="C170" s="6" t="s">
        <v>17</v>
      </c>
      <c r="D170" s="6">
        <v>3674.5172760999999</v>
      </c>
      <c r="E170" s="6">
        <v>400.30188570000001</v>
      </c>
      <c r="F170" s="6">
        <v>90.176204886521305</v>
      </c>
      <c r="G170" s="6">
        <v>9.8237951134786492</v>
      </c>
    </row>
    <row r="171" spans="1:7" x14ac:dyDescent="0.25">
      <c r="A171" s="6" t="s">
        <v>86</v>
      </c>
      <c r="B171" s="6" t="s">
        <v>87</v>
      </c>
      <c r="C171" s="6" t="s">
        <v>18</v>
      </c>
      <c r="D171" s="6">
        <v>334835.40942799998</v>
      </c>
      <c r="E171" s="6">
        <v>24280.248251699999</v>
      </c>
      <c r="F171" s="6">
        <v>93.238877856627496</v>
      </c>
      <c r="G171" s="6">
        <v>6.7611221433725097</v>
      </c>
    </row>
    <row r="172" spans="1:7" x14ac:dyDescent="0.25">
      <c r="A172" s="6" t="s">
        <v>88</v>
      </c>
      <c r="B172" s="6" t="s">
        <v>89</v>
      </c>
      <c r="C172" s="6" t="s">
        <v>15</v>
      </c>
      <c r="D172" s="6">
        <v>349.32755109999999</v>
      </c>
      <c r="E172" s="6">
        <v>66.095472200000003</v>
      </c>
      <c r="F172" s="6">
        <v>84.089598194400295</v>
      </c>
      <c r="G172" s="6">
        <v>15.910401805599699</v>
      </c>
    </row>
    <row r="173" spans="1:7" x14ac:dyDescent="0.25">
      <c r="A173" s="6" t="s">
        <v>88</v>
      </c>
      <c r="B173" s="6" t="s">
        <v>89</v>
      </c>
      <c r="C173" s="6" t="s">
        <v>17</v>
      </c>
      <c r="D173" s="6">
        <v>785.98219270000004</v>
      </c>
      <c r="E173" s="6">
        <v>113.3134821</v>
      </c>
      <c r="F173" s="6">
        <v>87.399752353395797</v>
      </c>
      <c r="G173" s="6">
        <v>12.600247646604201</v>
      </c>
    </row>
    <row r="174" spans="1:7" x14ac:dyDescent="0.25">
      <c r="A174" s="6" t="s">
        <v>88</v>
      </c>
      <c r="B174" s="6" t="s">
        <v>89</v>
      </c>
      <c r="C174" s="6" t="s">
        <v>18</v>
      </c>
      <c r="D174" s="6">
        <v>138919.74489540001</v>
      </c>
      <c r="E174" s="6">
        <v>6542.4370347000004</v>
      </c>
      <c r="F174" s="6">
        <v>95.502310670794202</v>
      </c>
      <c r="G174" s="6">
        <v>4.4976893292057802</v>
      </c>
    </row>
    <row r="175" spans="1:7" x14ac:dyDescent="0.25">
      <c r="A175" s="6" t="s">
        <v>90</v>
      </c>
      <c r="B175" s="6" t="s">
        <v>91</v>
      </c>
      <c r="C175" s="6" t="s">
        <v>15</v>
      </c>
      <c r="D175" s="6">
        <v>710.95605920000003</v>
      </c>
      <c r="E175" s="6">
        <v>115.29681359999999</v>
      </c>
      <c r="F175" s="6">
        <v>86.045819942594207</v>
      </c>
      <c r="G175" s="6">
        <v>13.9541800574058</v>
      </c>
    </row>
    <row r="176" spans="1:7" x14ac:dyDescent="0.25">
      <c r="A176" s="6" t="s">
        <v>90</v>
      </c>
      <c r="B176" s="6" t="s">
        <v>91</v>
      </c>
      <c r="C176" s="6" t="s">
        <v>17</v>
      </c>
      <c r="D176" s="6">
        <v>1252.2476472000001</v>
      </c>
      <c r="E176" s="6">
        <v>0</v>
      </c>
      <c r="F176" s="6">
        <v>100</v>
      </c>
      <c r="G176" s="6">
        <v>0</v>
      </c>
    </row>
    <row r="177" spans="1:7" x14ac:dyDescent="0.25">
      <c r="A177" s="6" t="s">
        <v>90</v>
      </c>
      <c r="B177" s="6" t="s">
        <v>91</v>
      </c>
      <c r="C177" s="6" t="s">
        <v>18</v>
      </c>
      <c r="D177" s="6">
        <v>279048.31801470002</v>
      </c>
      <c r="E177" s="6">
        <v>16146.584103499999</v>
      </c>
      <c r="F177" s="6">
        <v>94.530195478431807</v>
      </c>
      <c r="G177" s="6">
        <v>5.4698045215681601</v>
      </c>
    </row>
    <row r="178" spans="1:7" x14ac:dyDescent="0.25">
      <c r="A178" s="6" t="s">
        <v>92</v>
      </c>
      <c r="B178" s="6" t="s">
        <v>93</v>
      </c>
      <c r="C178" s="6" t="s">
        <v>15</v>
      </c>
      <c r="D178" s="6">
        <v>6370.9876904000002</v>
      </c>
      <c r="E178" s="6">
        <v>317.7892635</v>
      </c>
      <c r="F178" s="6">
        <v>95.248918214940502</v>
      </c>
      <c r="G178" s="6">
        <v>4.7510817850594904</v>
      </c>
    </row>
    <row r="179" spans="1:7" x14ac:dyDescent="0.25">
      <c r="A179" s="6" t="s">
        <v>92</v>
      </c>
      <c r="B179" s="6" t="s">
        <v>93</v>
      </c>
      <c r="C179" s="6" t="s">
        <v>16</v>
      </c>
      <c r="D179" s="6">
        <v>32.393992500000003</v>
      </c>
      <c r="E179" s="6">
        <v>0</v>
      </c>
      <c r="F179" s="6">
        <v>100</v>
      </c>
      <c r="G179" s="6">
        <v>0</v>
      </c>
    </row>
    <row r="180" spans="1:7" x14ac:dyDescent="0.25">
      <c r="A180" s="6" t="s">
        <v>92</v>
      </c>
      <c r="B180" s="6" t="s">
        <v>93</v>
      </c>
      <c r="C180" s="6" t="s">
        <v>17</v>
      </c>
      <c r="D180" s="6">
        <v>2384.5975622000001</v>
      </c>
      <c r="E180" s="6">
        <v>50.276228400000001</v>
      </c>
      <c r="F180" s="6">
        <v>97.935160804059095</v>
      </c>
      <c r="G180" s="6">
        <v>2.0648391959408698</v>
      </c>
    </row>
    <row r="181" spans="1:7" x14ac:dyDescent="0.25">
      <c r="A181" s="6" t="s">
        <v>92</v>
      </c>
      <c r="B181" s="6" t="s">
        <v>93</v>
      </c>
      <c r="C181" s="6" t="s">
        <v>18</v>
      </c>
      <c r="D181" s="6">
        <v>407843.06545739999</v>
      </c>
      <c r="E181" s="6">
        <v>29352.6694307</v>
      </c>
      <c r="F181" s="6">
        <v>93.286149180249296</v>
      </c>
      <c r="G181" s="6">
        <v>6.7138508197507498</v>
      </c>
    </row>
    <row r="182" spans="1:7" x14ac:dyDescent="0.25">
      <c r="A182" s="6" t="s">
        <v>94</v>
      </c>
      <c r="B182" s="6" t="s">
        <v>95</v>
      </c>
      <c r="C182" s="6" t="s">
        <v>15</v>
      </c>
      <c r="D182" s="6">
        <v>1190.4524933</v>
      </c>
      <c r="E182" s="6">
        <v>20.5811882</v>
      </c>
      <c r="F182" s="6">
        <v>98.3005271848007</v>
      </c>
      <c r="G182" s="6">
        <v>1.6994728151993199</v>
      </c>
    </row>
    <row r="183" spans="1:7" x14ac:dyDescent="0.25">
      <c r="A183" s="6" t="s">
        <v>94</v>
      </c>
      <c r="B183" s="6" t="s">
        <v>95</v>
      </c>
      <c r="C183" s="6" t="s">
        <v>17</v>
      </c>
      <c r="D183" s="6">
        <v>201.0644236</v>
      </c>
      <c r="E183" s="6">
        <v>26.010880700000001</v>
      </c>
      <c r="F183" s="6">
        <v>88.545262207097693</v>
      </c>
      <c r="G183" s="6">
        <v>11.4547377929023</v>
      </c>
    </row>
    <row r="184" spans="1:7" x14ac:dyDescent="0.25">
      <c r="A184" s="6" t="s">
        <v>94</v>
      </c>
      <c r="B184" s="6" t="s">
        <v>95</v>
      </c>
      <c r="C184" s="6" t="s">
        <v>18</v>
      </c>
      <c r="D184" s="6">
        <v>52959.810933799999</v>
      </c>
      <c r="E184" s="6">
        <v>2039.6328387999999</v>
      </c>
      <c r="F184" s="6">
        <v>96.291539152226605</v>
      </c>
      <c r="G184" s="6">
        <v>3.7084608477733698</v>
      </c>
    </row>
    <row r="185" spans="1:7" x14ac:dyDescent="0.25">
      <c r="A185" s="6" t="s">
        <v>96</v>
      </c>
      <c r="B185" s="6" t="s">
        <v>97</v>
      </c>
      <c r="C185" s="6" t="s">
        <v>15</v>
      </c>
      <c r="D185" s="6">
        <v>299.85152849999997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96</v>
      </c>
      <c r="B186" s="6" t="s">
        <v>97</v>
      </c>
      <c r="C186" s="6" t="s">
        <v>16</v>
      </c>
      <c r="D186" s="6">
        <v>17.0942644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96</v>
      </c>
      <c r="B187" s="6" t="s">
        <v>97</v>
      </c>
      <c r="C187" s="6" t="s">
        <v>17</v>
      </c>
      <c r="D187" s="6">
        <v>408.41079989999997</v>
      </c>
      <c r="E187" s="6">
        <v>0</v>
      </c>
      <c r="F187" s="6">
        <v>100</v>
      </c>
      <c r="G187" s="6">
        <v>0</v>
      </c>
    </row>
    <row r="188" spans="1:7" x14ac:dyDescent="0.25">
      <c r="A188" s="6" t="s">
        <v>96</v>
      </c>
      <c r="B188" s="6" t="s">
        <v>97</v>
      </c>
      <c r="C188" s="6" t="s">
        <v>18</v>
      </c>
      <c r="D188" s="6">
        <v>75461.751290800006</v>
      </c>
      <c r="E188" s="6">
        <v>1159.0115951</v>
      </c>
      <c r="F188" s="6">
        <v>98.487340047989406</v>
      </c>
      <c r="G188" s="6">
        <v>1.5126599520105899</v>
      </c>
    </row>
    <row r="189" spans="1:7" x14ac:dyDescent="0.25">
      <c r="A189" s="6" t="s">
        <v>98</v>
      </c>
      <c r="B189" s="6" t="s">
        <v>99</v>
      </c>
      <c r="C189" s="6" t="s">
        <v>15</v>
      </c>
      <c r="D189" s="6">
        <v>379.169918</v>
      </c>
      <c r="E189" s="6">
        <v>129.8802207</v>
      </c>
      <c r="F189" s="6">
        <v>74.485770491746607</v>
      </c>
      <c r="G189" s="6">
        <v>25.514229508253301</v>
      </c>
    </row>
    <row r="190" spans="1:7" x14ac:dyDescent="0.25">
      <c r="A190" s="6" t="s">
        <v>98</v>
      </c>
      <c r="B190" s="6" t="s">
        <v>99</v>
      </c>
      <c r="C190" s="6" t="s">
        <v>17</v>
      </c>
      <c r="D190" s="6">
        <v>223.7296724</v>
      </c>
      <c r="E190" s="6">
        <v>97.759293600000007</v>
      </c>
      <c r="F190" s="6">
        <v>69.591711088460798</v>
      </c>
      <c r="G190" s="6">
        <v>30.408288911539199</v>
      </c>
    </row>
    <row r="191" spans="1:7" x14ac:dyDescent="0.25">
      <c r="A191" s="6" t="s">
        <v>98</v>
      </c>
      <c r="B191" s="6" t="s">
        <v>99</v>
      </c>
      <c r="C191" s="6" t="s">
        <v>18</v>
      </c>
      <c r="D191" s="6">
        <v>28404.062449100002</v>
      </c>
      <c r="E191" s="6">
        <v>3901.9930835</v>
      </c>
      <c r="F191" s="6">
        <v>87.921790453302194</v>
      </c>
      <c r="G191" s="6">
        <v>12.078209546697799</v>
      </c>
    </row>
    <row r="192" spans="1:7" x14ac:dyDescent="0.25">
      <c r="A192" s="6" t="s">
        <v>100</v>
      </c>
      <c r="B192" s="6" t="s">
        <v>101</v>
      </c>
      <c r="C192" s="6" t="s">
        <v>15</v>
      </c>
      <c r="D192" s="6">
        <v>166.82090650000001</v>
      </c>
      <c r="E192" s="6">
        <v>54.422652200000002</v>
      </c>
      <c r="F192" s="6">
        <v>75.401474953765501</v>
      </c>
      <c r="G192" s="6">
        <v>24.598525046234499</v>
      </c>
    </row>
    <row r="193" spans="1:7" x14ac:dyDescent="0.25">
      <c r="A193" s="6" t="s">
        <v>100</v>
      </c>
      <c r="B193" s="6" t="s">
        <v>101</v>
      </c>
      <c r="C193" s="6" t="s">
        <v>17</v>
      </c>
      <c r="D193" s="6">
        <v>159.16668899999999</v>
      </c>
      <c r="E193" s="6">
        <v>61.137326399999999</v>
      </c>
      <c r="F193" s="6">
        <v>72.248655436899497</v>
      </c>
      <c r="G193" s="6">
        <v>27.751344563100499</v>
      </c>
    </row>
    <row r="194" spans="1:7" x14ac:dyDescent="0.25">
      <c r="A194" s="6" t="s">
        <v>100</v>
      </c>
      <c r="B194" s="6" t="s">
        <v>101</v>
      </c>
      <c r="C194" s="6" t="s">
        <v>18</v>
      </c>
      <c r="D194" s="6">
        <v>25767.3026087</v>
      </c>
      <c r="E194" s="6">
        <v>2008.8008212</v>
      </c>
      <c r="F194" s="6">
        <v>92.767881116695406</v>
      </c>
      <c r="G194" s="6">
        <v>7.2321188833045502</v>
      </c>
    </row>
    <row r="195" spans="1:7" x14ac:dyDescent="0.25">
      <c r="A195" s="6" t="s">
        <v>102</v>
      </c>
      <c r="B195" s="6" t="s">
        <v>103</v>
      </c>
      <c r="C195" s="6" t="s">
        <v>15</v>
      </c>
      <c r="D195" s="6">
        <v>337.2454644</v>
      </c>
      <c r="E195" s="6">
        <v>33.9974706</v>
      </c>
      <c r="F195" s="6">
        <v>90.842257887008699</v>
      </c>
      <c r="G195" s="6">
        <v>9.1577421129913201</v>
      </c>
    </row>
    <row r="196" spans="1:7" x14ac:dyDescent="0.25">
      <c r="A196" s="6" t="s">
        <v>102</v>
      </c>
      <c r="B196" s="6" t="s">
        <v>103</v>
      </c>
      <c r="C196" s="6" t="s">
        <v>16</v>
      </c>
      <c r="D196" s="6">
        <v>59.047276099999998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102</v>
      </c>
      <c r="B197" s="6" t="s">
        <v>103</v>
      </c>
      <c r="C197" s="6" t="s">
        <v>17</v>
      </c>
      <c r="D197" s="6">
        <v>562.06813380000006</v>
      </c>
      <c r="E197" s="6">
        <v>99.438827399999994</v>
      </c>
      <c r="F197" s="6">
        <v>84.967833562988702</v>
      </c>
      <c r="G197" s="6">
        <v>15.0321664370113</v>
      </c>
    </row>
    <row r="198" spans="1:7" x14ac:dyDescent="0.25">
      <c r="A198" s="6" t="s">
        <v>102</v>
      </c>
      <c r="B198" s="6" t="s">
        <v>103</v>
      </c>
      <c r="C198" s="6" t="s">
        <v>18</v>
      </c>
      <c r="D198" s="6">
        <v>84415.667025899995</v>
      </c>
      <c r="E198" s="6">
        <v>4430.7727355999996</v>
      </c>
      <c r="F198" s="6">
        <v>95.012999116797502</v>
      </c>
      <c r="G198" s="6">
        <v>4.9870008832025201</v>
      </c>
    </row>
    <row r="199" spans="1:7" x14ac:dyDescent="0.25">
      <c r="A199" s="6" t="s">
        <v>104</v>
      </c>
      <c r="B199" s="6" t="s">
        <v>105</v>
      </c>
      <c r="C199" s="6" t="s">
        <v>15</v>
      </c>
      <c r="D199" s="6">
        <v>95.947322200000002</v>
      </c>
      <c r="E199" s="6">
        <v>25.9471797</v>
      </c>
      <c r="F199" s="6">
        <v>78.713412585838697</v>
      </c>
      <c r="G199" s="6">
        <v>21.2865874141613</v>
      </c>
    </row>
    <row r="200" spans="1:7" x14ac:dyDescent="0.25">
      <c r="A200" s="6" t="s">
        <v>104</v>
      </c>
      <c r="B200" s="6" t="s">
        <v>105</v>
      </c>
      <c r="C200" s="6" t="s">
        <v>17</v>
      </c>
      <c r="D200" s="6">
        <v>137.0914009</v>
      </c>
      <c r="E200" s="6">
        <v>10.875852</v>
      </c>
      <c r="F200" s="6">
        <v>92.649825020844204</v>
      </c>
      <c r="G200" s="6">
        <v>7.3501749791558098</v>
      </c>
    </row>
    <row r="201" spans="1:7" x14ac:dyDescent="0.25">
      <c r="A201" s="6" t="s">
        <v>104</v>
      </c>
      <c r="B201" s="6" t="s">
        <v>105</v>
      </c>
      <c r="C201" s="6" t="s">
        <v>18</v>
      </c>
      <c r="D201" s="6">
        <v>6762.8883110999996</v>
      </c>
      <c r="E201" s="6">
        <v>570.44514809999998</v>
      </c>
      <c r="F201" s="6">
        <v>92.221202659421493</v>
      </c>
      <c r="G201" s="6">
        <v>7.7787973405784596</v>
      </c>
    </row>
    <row r="202" spans="1:7" x14ac:dyDescent="0.25">
      <c r="A202" s="6" t="s">
        <v>106</v>
      </c>
      <c r="B202" s="6" t="s">
        <v>107</v>
      </c>
      <c r="C202" s="6" t="s">
        <v>15</v>
      </c>
      <c r="D202" s="6">
        <v>1864.9887171</v>
      </c>
      <c r="E202" s="6">
        <v>122.28434300000001</v>
      </c>
      <c r="F202" s="6">
        <v>93.846626039712604</v>
      </c>
      <c r="G202" s="6">
        <v>6.1533739602874</v>
      </c>
    </row>
    <row r="203" spans="1:7" x14ac:dyDescent="0.25">
      <c r="A203" s="6" t="s">
        <v>106</v>
      </c>
      <c r="B203" s="6" t="s">
        <v>107</v>
      </c>
      <c r="C203" s="6" t="s">
        <v>17</v>
      </c>
      <c r="D203" s="6">
        <v>1124.9951510999999</v>
      </c>
      <c r="E203" s="6">
        <v>213.9709407</v>
      </c>
      <c r="F203" s="6">
        <v>84.019689370000805</v>
      </c>
      <c r="G203" s="6">
        <v>15.980310629999201</v>
      </c>
    </row>
    <row r="204" spans="1:7" x14ac:dyDescent="0.25">
      <c r="A204" s="6" t="s">
        <v>106</v>
      </c>
      <c r="B204" s="6" t="s">
        <v>107</v>
      </c>
      <c r="C204" s="6" t="s">
        <v>18</v>
      </c>
      <c r="D204" s="6">
        <v>119133.21862869999</v>
      </c>
      <c r="E204" s="6">
        <v>14227.8966642</v>
      </c>
      <c r="F204" s="6">
        <v>89.331300482189704</v>
      </c>
      <c r="G204" s="6">
        <v>10.6686995178103</v>
      </c>
    </row>
    <row r="205" spans="1:7" x14ac:dyDescent="0.25">
      <c r="A205" s="6" t="s">
        <v>108</v>
      </c>
      <c r="B205" s="6" t="s">
        <v>109</v>
      </c>
      <c r="C205" s="6" t="s">
        <v>15</v>
      </c>
      <c r="D205" s="6">
        <v>7042.5468604999996</v>
      </c>
      <c r="E205" s="6">
        <v>1616.3575473000001</v>
      </c>
      <c r="F205" s="6">
        <v>81.333001599555999</v>
      </c>
      <c r="G205" s="6">
        <v>18.666998400444001</v>
      </c>
    </row>
    <row r="206" spans="1:7" x14ac:dyDescent="0.25">
      <c r="A206" s="6" t="s">
        <v>108</v>
      </c>
      <c r="B206" s="6" t="s">
        <v>109</v>
      </c>
      <c r="C206" s="6" t="s">
        <v>17</v>
      </c>
      <c r="D206" s="6">
        <v>2232.9233769000002</v>
      </c>
      <c r="E206" s="6">
        <v>263.50476099999997</v>
      </c>
      <c r="F206" s="6">
        <v>89.444728770696301</v>
      </c>
      <c r="G206" s="6">
        <v>10.555271229303701</v>
      </c>
    </row>
    <row r="207" spans="1:7" x14ac:dyDescent="0.25">
      <c r="A207" s="6" t="s">
        <v>108</v>
      </c>
      <c r="B207" s="6" t="s">
        <v>109</v>
      </c>
      <c r="C207" s="6" t="s">
        <v>18</v>
      </c>
      <c r="D207" s="6">
        <v>168422.41551960001</v>
      </c>
      <c r="E207" s="6">
        <v>29124.337682400001</v>
      </c>
      <c r="F207" s="6">
        <v>85.2569899477826</v>
      </c>
      <c r="G207" s="6">
        <v>14.7430100522174</v>
      </c>
    </row>
    <row r="208" spans="1:7" x14ac:dyDescent="0.25">
      <c r="A208" s="6" t="s">
        <v>110</v>
      </c>
      <c r="B208" s="6" t="s">
        <v>111</v>
      </c>
      <c r="C208" s="6" t="s">
        <v>15</v>
      </c>
      <c r="D208" s="6">
        <v>1.8046324</v>
      </c>
      <c r="E208" s="6">
        <v>3.6092648000000001</v>
      </c>
      <c r="F208" s="6">
        <v>33.3333333333333</v>
      </c>
      <c r="G208" s="6">
        <v>66.6666666666667</v>
      </c>
    </row>
    <row r="209" spans="1:7" x14ac:dyDescent="0.25">
      <c r="A209" s="6" t="s">
        <v>110</v>
      </c>
      <c r="B209" s="6" t="s">
        <v>111</v>
      </c>
      <c r="C209" s="6" t="s">
        <v>18</v>
      </c>
      <c r="D209" s="6">
        <v>763.35950519999994</v>
      </c>
      <c r="E209" s="6">
        <v>366.34037719999998</v>
      </c>
      <c r="F209" s="6">
        <v>67.571884984025601</v>
      </c>
      <c r="G209" s="6">
        <v>32.428115015974399</v>
      </c>
    </row>
    <row r="210" spans="1:7" x14ac:dyDescent="0.25">
      <c r="A210" t="s">
        <v>21</v>
      </c>
    </row>
    <row r="211" spans="1:7" x14ac:dyDescent="0.25">
      <c r="A211" t="s">
        <v>1037</v>
      </c>
    </row>
    <row r="212" spans="1:7" x14ac:dyDescent="0.25">
      <c r="A212" t="s">
        <v>22</v>
      </c>
    </row>
    <row r="213" spans="1:7" x14ac:dyDescent="0.25">
      <c r="A213" t="s">
        <v>23</v>
      </c>
    </row>
    <row r="214" spans="1:7" x14ac:dyDescent="0.25">
      <c r="A214" t="s">
        <v>24</v>
      </c>
    </row>
    <row r="217" spans="1:7" x14ac:dyDescent="0.25">
      <c r="G217" s="7" t="str">
        <f>HYPERLINK("#'Indice'!A1", "Ir al índice")</f>
        <v>Ir al índice</v>
      </c>
    </row>
    <row r="218" spans="1:7" ht="17.25" x14ac:dyDescent="0.3">
      <c r="A218" s="4" t="s">
        <v>525</v>
      </c>
    </row>
    <row r="219" spans="1:7" x14ac:dyDescent="0.25">
      <c r="A219" s="5" t="s">
        <v>26</v>
      </c>
      <c r="B219" s="5" t="s">
        <v>71</v>
      </c>
      <c r="C219" s="5" t="s">
        <v>11</v>
      </c>
      <c r="D219" s="5" t="s">
        <v>431</v>
      </c>
      <c r="E219" s="5" t="s">
        <v>469</v>
      </c>
      <c r="F219" s="5" t="s">
        <v>433</v>
      </c>
      <c r="G219" s="5" t="s">
        <v>470</v>
      </c>
    </row>
    <row r="220" spans="1:7" x14ac:dyDescent="0.25">
      <c r="A220" s="6" t="s">
        <v>72</v>
      </c>
      <c r="B220" s="6" t="s">
        <v>73</v>
      </c>
      <c r="C220" s="6" t="s">
        <v>15</v>
      </c>
      <c r="D220" s="6">
        <v>457.69607569999999</v>
      </c>
      <c r="E220" s="6">
        <v>21.235296000000002</v>
      </c>
      <c r="F220" s="6">
        <v>95.566108788275102</v>
      </c>
      <c r="G220" s="6">
        <v>4.4338912117249398</v>
      </c>
    </row>
    <row r="221" spans="1:7" x14ac:dyDescent="0.25">
      <c r="A221" s="6" t="s">
        <v>72</v>
      </c>
      <c r="B221" s="6" t="s">
        <v>73</v>
      </c>
      <c r="C221" s="6" t="s">
        <v>16</v>
      </c>
      <c r="D221" s="6">
        <v>16.007213100000001</v>
      </c>
      <c r="E221" s="6">
        <v>66.590509499999996</v>
      </c>
      <c r="F221" s="6">
        <v>19.379726941769199</v>
      </c>
      <c r="G221" s="6">
        <v>80.620273058230794</v>
      </c>
    </row>
    <row r="222" spans="1:7" x14ac:dyDescent="0.25">
      <c r="A222" s="6" t="s">
        <v>72</v>
      </c>
      <c r="B222" s="6" t="s">
        <v>73</v>
      </c>
      <c r="C222" s="6" t="s">
        <v>17</v>
      </c>
      <c r="D222" s="6">
        <v>665.81968719999998</v>
      </c>
      <c r="E222" s="6">
        <v>102.7205079</v>
      </c>
      <c r="F222" s="6">
        <v>86.634334995759801</v>
      </c>
      <c r="G222" s="6">
        <v>13.365665004240199</v>
      </c>
    </row>
    <row r="223" spans="1:7" x14ac:dyDescent="0.25">
      <c r="A223" s="6" t="s">
        <v>72</v>
      </c>
      <c r="B223" s="6" t="s">
        <v>73</v>
      </c>
      <c r="C223" s="6" t="s">
        <v>18</v>
      </c>
      <c r="D223" s="6">
        <v>219850.37837409999</v>
      </c>
      <c r="E223" s="6">
        <v>8750.0602237000003</v>
      </c>
      <c r="F223" s="6">
        <v>96.172334455099204</v>
      </c>
      <c r="G223" s="6">
        <v>3.8276655449007602</v>
      </c>
    </row>
    <row r="224" spans="1:7" x14ac:dyDescent="0.25">
      <c r="A224" s="6" t="s">
        <v>74</v>
      </c>
      <c r="B224" s="6" t="s">
        <v>75</v>
      </c>
      <c r="C224" s="6" t="s">
        <v>15</v>
      </c>
      <c r="D224" s="6">
        <v>261.48294040000002</v>
      </c>
      <c r="E224" s="6">
        <v>67.065895999999995</v>
      </c>
      <c r="F224" s="6">
        <v>79.587236791078197</v>
      </c>
      <c r="G224" s="6">
        <v>20.412763208921799</v>
      </c>
    </row>
    <row r="225" spans="1:7" x14ac:dyDescent="0.25">
      <c r="A225" s="6" t="s">
        <v>74</v>
      </c>
      <c r="B225" s="6" t="s">
        <v>75</v>
      </c>
      <c r="C225" s="6" t="s">
        <v>16</v>
      </c>
      <c r="D225" s="6">
        <v>0</v>
      </c>
      <c r="E225" s="6">
        <v>6.6385329999999998</v>
      </c>
      <c r="F225" s="6">
        <v>0</v>
      </c>
      <c r="G225" s="6">
        <v>100</v>
      </c>
    </row>
    <row r="226" spans="1:7" x14ac:dyDescent="0.25">
      <c r="A226" s="6" t="s">
        <v>74</v>
      </c>
      <c r="B226" s="6" t="s">
        <v>75</v>
      </c>
      <c r="C226" s="6" t="s">
        <v>17</v>
      </c>
      <c r="D226" s="6">
        <v>392.63439240000002</v>
      </c>
      <c r="E226" s="6">
        <v>33.311709</v>
      </c>
      <c r="F226" s="6">
        <v>92.179360512865102</v>
      </c>
      <c r="G226" s="6">
        <v>7.8206394871348897</v>
      </c>
    </row>
    <row r="227" spans="1:7" x14ac:dyDescent="0.25">
      <c r="A227" s="6" t="s">
        <v>74</v>
      </c>
      <c r="B227" s="6" t="s">
        <v>75</v>
      </c>
      <c r="C227" s="6" t="s">
        <v>18</v>
      </c>
      <c r="D227" s="6">
        <v>74005.289693400002</v>
      </c>
      <c r="E227" s="6">
        <v>2885.4608050000002</v>
      </c>
      <c r="F227" s="6">
        <v>96.247323915689904</v>
      </c>
      <c r="G227" s="6">
        <v>3.7526760843100901</v>
      </c>
    </row>
    <row r="228" spans="1:7" x14ac:dyDescent="0.25">
      <c r="A228" s="6" t="s">
        <v>76</v>
      </c>
      <c r="B228" s="6" t="s">
        <v>77</v>
      </c>
      <c r="C228" s="6" t="s">
        <v>15</v>
      </c>
      <c r="D228" s="6">
        <v>496.51871190000003</v>
      </c>
      <c r="E228" s="6">
        <v>88.911642700000002</v>
      </c>
      <c r="F228" s="6">
        <v>84.812601191349302</v>
      </c>
      <c r="G228" s="6">
        <v>15.1873988086507</v>
      </c>
    </row>
    <row r="229" spans="1:7" x14ac:dyDescent="0.25">
      <c r="A229" s="6" t="s">
        <v>76</v>
      </c>
      <c r="B229" s="6" t="s">
        <v>77</v>
      </c>
      <c r="C229" s="6" t="s">
        <v>17</v>
      </c>
      <c r="D229" s="6">
        <v>264.99578120000001</v>
      </c>
      <c r="E229" s="6">
        <v>52.459003099999997</v>
      </c>
      <c r="F229" s="6">
        <v>83.475126003952298</v>
      </c>
      <c r="G229" s="6">
        <v>16.524873996047699</v>
      </c>
    </row>
    <row r="230" spans="1:7" x14ac:dyDescent="0.25">
      <c r="A230" s="6" t="s">
        <v>76</v>
      </c>
      <c r="B230" s="6" t="s">
        <v>77</v>
      </c>
      <c r="C230" s="6" t="s">
        <v>18</v>
      </c>
      <c r="D230" s="6">
        <v>33230.136845000001</v>
      </c>
      <c r="E230" s="6">
        <v>4595.5737525000004</v>
      </c>
      <c r="F230" s="6">
        <v>87.850661151085603</v>
      </c>
      <c r="G230" s="6">
        <v>12.1493388489144</v>
      </c>
    </row>
    <row r="231" spans="1:7" x14ac:dyDescent="0.25">
      <c r="A231" s="6" t="s">
        <v>78</v>
      </c>
      <c r="B231" s="6" t="s">
        <v>79</v>
      </c>
      <c r="C231" s="6" t="s">
        <v>15</v>
      </c>
      <c r="D231" s="6">
        <v>1077.5164969</v>
      </c>
      <c r="E231" s="6">
        <v>114.6171332</v>
      </c>
      <c r="F231" s="6">
        <v>90.385546527163598</v>
      </c>
      <c r="G231" s="6">
        <v>9.6144534728363897</v>
      </c>
    </row>
    <row r="232" spans="1:7" x14ac:dyDescent="0.25">
      <c r="A232" s="6" t="s">
        <v>78</v>
      </c>
      <c r="B232" s="6" t="s">
        <v>79</v>
      </c>
      <c r="C232" s="6" t="s">
        <v>17</v>
      </c>
      <c r="D232" s="6">
        <v>752.80361900000003</v>
      </c>
      <c r="E232" s="6">
        <v>238.71608520000001</v>
      </c>
      <c r="F232" s="6">
        <v>75.924221758900302</v>
      </c>
      <c r="G232" s="6">
        <v>24.075778241099702</v>
      </c>
    </row>
    <row r="233" spans="1:7" x14ac:dyDescent="0.25">
      <c r="A233" s="6" t="s">
        <v>78</v>
      </c>
      <c r="B233" s="6" t="s">
        <v>79</v>
      </c>
      <c r="C233" s="6" t="s">
        <v>18</v>
      </c>
      <c r="D233" s="6">
        <v>118303.1149534</v>
      </c>
      <c r="E233" s="6">
        <v>15166.887647199999</v>
      </c>
      <c r="F233" s="6">
        <v>88.636482092095306</v>
      </c>
      <c r="G233" s="6">
        <v>11.363517907904701</v>
      </c>
    </row>
    <row r="234" spans="1:7" x14ac:dyDescent="0.25">
      <c r="A234" s="6" t="s">
        <v>80</v>
      </c>
      <c r="B234" s="6" t="s">
        <v>81</v>
      </c>
      <c r="C234" s="6" t="s">
        <v>15</v>
      </c>
      <c r="D234" s="6">
        <v>959.8284711</v>
      </c>
      <c r="E234" s="6">
        <v>189.30789720000001</v>
      </c>
      <c r="F234" s="6">
        <v>83.526072064009497</v>
      </c>
      <c r="G234" s="6">
        <v>16.473927935990499</v>
      </c>
    </row>
    <row r="235" spans="1:7" x14ac:dyDescent="0.25">
      <c r="A235" s="6" t="s">
        <v>80</v>
      </c>
      <c r="B235" s="6" t="s">
        <v>81</v>
      </c>
      <c r="C235" s="6" t="s">
        <v>17</v>
      </c>
      <c r="D235" s="6">
        <v>1039.0624112</v>
      </c>
      <c r="E235" s="6">
        <v>248.0005295</v>
      </c>
      <c r="F235" s="6">
        <v>80.731281924323099</v>
      </c>
      <c r="G235" s="6">
        <v>19.268718075676901</v>
      </c>
    </row>
    <row r="236" spans="1:7" x14ac:dyDescent="0.25">
      <c r="A236" s="6" t="s">
        <v>80</v>
      </c>
      <c r="B236" s="6" t="s">
        <v>81</v>
      </c>
      <c r="C236" s="6" t="s">
        <v>18</v>
      </c>
      <c r="D236" s="6">
        <v>106076.8108449</v>
      </c>
      <c r="E236" s="6">
        <v>17247.100642699999</v>
      </c>
      <c r="F236" s="6">
        <v>86.0147959672572</v>
      </c>
      <c r="G236" s="6">
        <v>13.9852040327428</v>
      </c>
    </row>
    <row r="237" spans="1:7" x14ac:dyDescent="0.25">
      <c r="A237" s="6" t="s">
        <v>82</v>
      </c>
      <c r="B237" s="6" t="s">
        <v>83</v>
      </c>
      <c r="C237" s="6" t="s">
        <v>15</v>
      </c>
      <c r="D237" s="6">
        <v>406.16158250000001</v>
      </c>
      <c r="E237" s="6">
        <v>45.209957600000003</v>
      </c>
      <c r="F237" s="6">
        <v>89.983870584755095</v>
      </c>
      <c r="G237" s="6">
        <v>10.016129415244899</v>
      </c>
    </row>
    <row r="238" spans="1:7" x14ac:dyDescent="0.25">
      <c r="A238" s="6" t="s">
        <v>82</v>
      </c>
      <c r="B238" s="6" t="s">
        <v>83</v>
      </c>
      <c r="C238" s="6" t="s">
        <v>17</v>
      </c>
      <c r="D238" s="6">
        <v>271.31311210000001</v>
      </c>
      <c r="E238" s="6">
        <v>112.1483793</v>
      </c>
      <c r="F238" s="6">
        <v>70.753678839939994</v>
      </c>
      <c r="G238" s="6">
        <v>29.246321160059999</v>
      </c>
    </row>
    <row r="239" spans="1:7" x14ac:dyDescent="0.25">
      <c r="A239" s="6" t="s">
        <v>82</v>
      </c>
      <c r="B239" s="6" t="s">
        <v>83</v>
      </c>
      <c r="C239" s="6" t="s">
        <v>18</v>
      </c>
      <c r="D239" s="6">
        <v>62221.2390036</v>
      </c>
      <c r="E239" s="6">
        <v>7375.7842646999998</v>
      </c>
      <c r="F239" s="6">
        <v>89.402155554461004</v>
      </c>
      <c r="G239" s="6">
        <v>10.597844445539</v>
      </c>
    </row>
    <row r="240" spans="1:7" x14ac:dyDescent="0.25">
      <c r="A240" s="6" t="s">
        <v>84</v>
      </c>
      <c r="B240" s="6" t="s">
        <v>85</v>
      </c>
      <c r="C240" s="6" t="s">
        <v>15</v>
      </c>
      <c r="D240" s="6">
        <v>2197.4413906999998</v>
      </c>
      <c r="E240" s="6">
        <v>376.10651339999998</v>
      </c>
      <c r="F240" s="6">
        <v>85.3856804918683</v>
      </c>
      <c r="G240" s="6">
        <v>14.6143195081317</v>
      </c>
    </row>
    <row r="241" spans="1:7" x14ac:dyDescent="0.25">
      <c r="A241" s="6" t="s">
        <v>84</v>
      </c>
      <c r="B241" s="6" t="s">
        <v>85</v>
      </c>
      <c r="C241" s="6" t="s">
        <v>16</v>
      </c>
      <c r="D241" s="6">
        <v>53.190206799999999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84</v>
      </c>
      <c r="B242" s="6" t="s">
        <v>85</v>
      </c>
      <c r="C242" s="6" t="s">
        <v>17</v>
      </c>
      <c r="D242" s="6">
        <v>2619.9933526999998</v>
      </c>
      <c r="E242" s="6">
        <v>232.72067340000001</v>
      </c>
      <c r="F242" s="6">
        <v>91.842130992774003</v>
      </c>
      <c r="G242" s="6">
        <v>8.1578690072259707</v>
      </c>
    </row>
    <row r="243" spans="1:7" x14ac:dyDescent="0.25">
      <c r="A243" s="6" t="s">
        <v>84</v>
      </c>
      <c r="B243" s="6" t="s">
        <v>85</v>
      </c>
      <c r="C243" s="6" t="s">
        <v>18</v>
      </c>
      <c r="D243" s="6">
        <v>202963.03112890001</v>
      </c>
      <c r="E243" s="6">
        <v>25250.022355599998</v>
      </c>
      <c r="F243" s="6">
        <v>88.935767709135504</v>
      </c>
      <c r="G243" s="6">
        <v>11.064232290864499</v>
      </c>
    </row>
    <row r="244" spans="1:7" x14ac:dyDescent="0.25">
      <c r="A244" s="6" t="s">
        <v>86</v>
      </c>
      <c r="B244" s="6" t="s">
        <v>87</v>
      </c>
      <c r="C244" s="6" t="s">
        <v>15</v>
      </c>
      <c r="D244" s="6">
        <v>1754.3572013999999</v>
      </c>
      <c r="E244" s="6">
        <v>139.01228320000001</v>
      </c>
      <c r="F244" s="6">
        <v>92.6579421327598</v>
      </c>
      <c r="G244" s="6">
        <v>7.3420578672402304</v>
      </c>
    </row>
    <row r="245" spans="1:7" x14ac:dyDescent="0.25">
      <c r="A245" s="6" t="s">
        <v>86</v>
      </c>
      <c r="B245" s="6" t="s">
        <v>87</v>
      </c>
      <c r="C245" s="6" t="s">
        <v>17</v>
      </c>
      <c r="D245" s="6">
        <v>3674.5172760999999</v>
      </c>
      <c r="E245" s="6">
        <v>400.30188570000001</v>
      </c>
      <c r="F245" s="6">
        <v>90.176204886521305</v>
      </c>
      <c r="G245" s="6">
        <v>9.8237951134786492</v>
      </c>
    </row>
    <row r="246" spans="1:7" x14ac:dyDescent="0.25">
      <c r="A246" s="6" t="s">
        <v>86</v>
      </c>
      <c r="B246" s="6" t="s">
        <v>87</v>
      </c>
      <c r="C246" s="6" t="s">
        <v>18</v>
      </c>
      <c r="D246" s="6">
        <v>334835.40942799998</v>
      </c>
      <c r="E246" s="6">
        <v>24280.248251699999</v>
      </c>
      <c r="F246" s="6">
        <v>93.238877856627496</v>
      </c>
      <c r="G246" s="6">
        <v>6.7611221433725097</v>
      </c>
    </row>
    <row r="247" spans="1:7" x14ac:dyDescent="0.25">
      <c r="A247" s="6" t="s">
        <v>88</v>
      </c>
      <c r="B247" s="6" t="s">
        <v>89</v>
      </c>
      <c r="C247" s="6" t="s">
        <v>15</v>
      </c>
      <c r="D247" s="6">
        <v>349.32755109999999</v>
      </c>
      <c r="E247" s="6">
        <v>66.095472200000003</v>
      </c>
      <c r="F247" s="6">
        <v>84.089598194400295</v>
      </c>
      <c r="G247" s="6">
        <v>15.910401805599699</v>
      </c>
    </row>
    <row r="248" spans="1:7" x14ac:dyDescent="0.25">
      <c r="A248" s="6" t="s">
        <v>88</v>
      </c>
      <c r="B248" s="6" t="s">
        <v>89</v>
      </c>
      <c r="C248" s="6" t="s">
        <v>17</v>
      </c>
      <c r="D248" s="6">
        <v>785.98219270000004</v>
      </c>
      <c r="E248" s="6">
        <v>113.3134821</v>
      </c>
      <c r="F248" s="6">
        <v>87.399752353395797</v>
      </c>
      <c r="G248" s="6">
        <v>12.600247646604201</v>
      </c>
    </row>
    <row r="249" spans="1:7" x14ac:dyDescent="0.25">
      <c r="A249" s="6" t="s">
        <v>88</v>
      </c>
      <c r="B249" s="6" t="s">
        <v>89</v>
      </c>
      <c r="C249" s="6" t="s">
        <v>18</v>
      </c>
      <c r="D249" s="6">
        <v>138919.74489540001</v>
      </c>
      <c r="E249" s="6">
        <v>6542.4370347000004</v>
      </c>
      <c r="F249" s="6">
        <v>95.502310670794202</v>
      </c>
      <c r="G249" s="6">
        <v>4.4976893292057802</v>
      </c>
    </row>
    <row r="250" spans="1:7" x14ac:dyDescent="0.25">
      <c r="A250" s="6" t="s">
        <v>90</v>
      </c>
      <c r="B250" s="6" t="s">
        <v>91</v>
      </c>
      <c r="C250" s="6" t="s">
        <v>15</v>
      </c>
      <c r="D250" s="6">
        <v>710.95605920000003</v>
      </c>
      <c r="E250" s="6">
        <v>115.29681359999999</v>
      </c>
      <c r="F250" s="6">
        <v>86.045819942594207</v>
      </c>
      <c r="G250" s="6">
        <v>13.9541800574058</v>
      </c>
    </row>
    <row r="251" spans="1:7" x14ac:dyDescent="0.25">
      <c r="A251" s="6" t="s">
        <v>90</v>
      </c>
      <c r="B251" s="6" t="s">
        <v>91</v>
      </c>
      <c r="C251" s="6" t="s">
        <v>17</v>
      </c>
      <c r="D251" s="6">
        <v>1252.2476472000001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90</v>
      </c>
      <c r="B252" s="6" t="s">
        <v>91</v>
      </c>
      <c r="C252" s="6" t="s">
        <v>18</v>
      </c>
      <c r="D252" s="6">
        <v>279048.31801470002</v>
      </c>
      <c r="E252" s="6">
        <v>16146.584103499999</v>
      </c>
      <c r="F252" s="6">
        <v>94.530195478431807</v>
      </c>
      <c r="G252" s="6">
        <v>5.4698045215681601</v>
      </c>
    </row>
    <row r="253" spans="1:7" x14ac:dyDescent="0.25">
      <c r="A253" s="6" t="s">
        <v>92</v>
      </c>
      <c r="B253" s="6" t="s">
        <v>93</v>
      </c>
      <c r="C253" s="6" t="s">
        <v>15</v>
      </c>
      <c r="D253" s="6">
        <v>6363.7898719000004</v>
      </c>
      <c r="E253" s="6">
        <v>317.7892635</v>
      </c>
      <c r="F253" s="6">
        <v>95.243800049956704</v>
      </c>
      <c r="G253" s="6">
        <v>4.7561999500433298</v>
      </c>
    </row>
    <row r="254" spans="1:7" x14ac:dyDescent="0.25">
      <c r="A254" s="6" t="s">
        <v>92</v>
      </c>
      <c r="B254" s="6" t="s">
        <v>93</v>
      </c>
      <c r="C254" s="6" t="s">
        <v>16</v>
      </c>
      <c r="D254" s="6">
        <v>32.393992500000003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92</v>
      </c>
      <c r="B255" s="6" t="s">
        <v>93</v>
      </c>
      <c r="C255" s="6" t="s">
        <v>17</v>
      </c>
      <c r="D255" s="6">
        <v>2379.9367972</v>
      </c>
      <c r="E255" s="6">
        <v>46.198770799999998</v>
      </c>
      <c r="F255" s="6">
        <v>98.095787745361505</v>
      </c>
      <c r="G255" s="6">
        <v>1.9042122546385301</v>
      </c>
    </row>
    <row r="256" spans="1:7" x14ac:dyDescent="0.25">
      <c r="A256" s="6" t="s">
        <v>92</v>
      </c>
      <c r="B256" s="6" t="s">
        <v>93</v>
      </c>
      <c r="C256" s="6" t="s">
        <v>18</v>
      </c>
      <c r="D256" s="6">
        <v>406894.73474270001</v>
      </c>
      <c r="E256" s="6">
        <v>29069.175966800001</v>
      </c>
      <c r="F256" s="6">
        <v>93.332205888443397</v>
      </c>
      <c r="G256" s="6">
        <v>6.6677941115566197</v>
      </c>
    </row>
    <row r="257" spans="1:7" x14ac:dyDescent="0.25">
      <c r="A257" s="6" t="s">
        <v>94</v>
      </c>
      <c r="B257" s="6" t="s">
        <v>95</v>
      </c>
      <c r="C257" s="6" t="s">
        <v>15</v>
      </c>
      <c r="D257" s="6">
        <v>1190.4524933</v>
      </c>
      <c r="E257" s="6">
        <v>20.5811882</v>
      </c>
      <c r="F257" s="6">
        <v>98.3005271848007</v>
      </c>
      <c r="G257" s="6">
        <v>1.6994728151993199</v>
      </c>
    </row>
    <row r="258" spans="1:7" x14ac:dyDescent="0.25">
      <c r="A258" s="6" t="s">
        <v>94</v>
      </c>
      <c r="B258" s="6" t="s">
        <v>95</v>
      </c>
      <c r="C258" s="6" t="s">
        <v>17</v>
      </c>
      <c r="D258" s="6">
        <v>201.0644236</v>
      </c>
      <c r="E258" s="6">
        <v>26.010880700000001</v>
      </c>
      <c r="F258" s="6">
        <v>88.545262207097693</v>
      </c>
      <c r="G258" s="6">
        <v>11.4547377929023</v>
      </c>
    </row>
    <row r="259" spans="1:7" x14ac:dyDescent="0.25">
      <c r="A259" s="6" t="s">
        <v>94</v>
      </c>
      <c r="B259" s="6" t="s">
        <v>95</v>
      </c>
      <c r="C259" s="6" t="s">
        <v>18</v>
      </c>
      <c r="D259" s="6">
        <v>52959.810933799999</v>
      </c>
      <c r="E259" s="6">
        <v>2039.6328387999999</v>
      </c>
      <c r="F259" s="6">
        <v>96.291539152226605</v>
      </c>
      <c r="G259" s="6">
        <v>3.7084608477733698</v>
      </c>
    </row>
    <row r="260" spans="1:7" x14ac:dyDescent="0.25">
      <c r="A260" s="6" t="s">
        <v>96</v>
      </c>
      <c r="B260" s="6" t="s">
        <v>97</v>
      </c>
      <c r="C260" s="6" t="s">
        <v>15</v>
      </c>
      <c r="D260" s="6">
        <v>299.85152849999997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96</v>
      </c>
      <c r="B261" s="6" t="s">
        <v>97</v>
      </c>
      <c r="C261" s="6" t="s">
        <v>16</v>
      </c>
      <c r="D261" s="6">
        <v>17.0942644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96</v>
      </c>
      <c r="B262" s="6" t="s">
        <v>97</v>
      </c>
      <c r="C262" s="6" t="s">
        <v>17</v>
      </c>
      <c r="D262" s="6">
        <v>408.41079989999997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96</v>
      </c>
      <c r="B263" s="6" t="s">
        <v>97</v>
      </c>
      <c r="C263" s="6" t="s">
        <v>18</v>
      </c>
      <c r="D263" s="6">
        <v>75461.751290800006</v>
      </c>
      <c r="E263" s="6">
        <v>1159.0115951</v>
      </c>
      <c r="F263" s="6">
        <v>98.487340047989406</v>
      </c>
      <c r="G263" s="6">
        <v>1.5126599520105899</v>
      </c>
    </row>
    <row r="264" spans="1:7" x14ac:dyDescent="0.25">
      <c r="A264" s="6" t="s">
        <v>98</v>
      </c>
      <c r="B264" s="6" t="s">
        <v>99</v>
      </c>
      <c r="C264" s="6" t="s">
        <v>15</v>
      </c>
      <c r="D264" s="6">
        <v>379.169918</v>
      </c>
      <c r="E264" s="6">
        <v>129.8802207</v>
      </c>
      <c r="F264" s="6">
        <v>74.485770491746607</v>
      </c>
      <c r="G264" s="6">
        <v>25.514229508253301</v>
      </c>
    </row>
    <row r="265" spans="1:7" x14ac:dyDescent="0.25">
      <c r="A265" s="6" t="s">
        <v>98</v>
      </c>
      <c r="B265" s="6" t="s">
        <v>99</v>
      </c>
      <c r="C265" s="6" t="s">
        <v>17</v>
      </c>
      <c r="D265" s="6">
        <v>223.7296724</v>
      </c>
      <c r="E265" s="6">
        <v>97.759293600000007</v>
      </c>
      <c r="F265" s="6">
        <v>69.591711088460798</v>
      </c>
      <c r="G265" s="6">
        <v>30.408288911539199</v>
      </c>
    </row>
    <row r="266" spans="1:7" x14ac:dyDescent="0.25">
      <c r="A266" s="6" t="s">
        <v>98</v>
      </c>
      <c r="B266" s="6" t="s">
        <v>99</v>
      </c>
      <c r="C266" s="6" t="s">
        <v>18</v>
      </c>
      <c r="D266" s="6">
        <v>28404.062449100002</v>
      </c>
      <c r="E266" s="6">
        <v>3901.9930835</v>
      </c>
      <c r="F266" s="6">
        <v>87.921790453302194</v>
      </c>
      <c r="G266" s="6">
        <v>12.078209546697799</v>
      </c>
    </row>
    <row r="267" spans="1:7" x14ac:dyDescent="0.25">
      <c r="A267" s="6" t="s">
        <v>100</v>
      </c>
      <c r="B267" s="6" t="s">
        <v>101</v>
      </c>
      <c r="C267" s="6" t="s">
        <v>15</v>
      </c>
      <c r="D267" s="6">
        <v>166.82090650000001</v>
      </c>
      <c r="E267" s="6">
        <v>54.422652200000002</v>
      </c>
      <c r="F267" s="6">
        <v>75.401474953765501</v>
      </c>
      <c r="G267" s="6">
        <v>24.598525046234499</v>
      </c>
    </row>
    <row r="268" spans="1:7" x14ac:dyDescent="0.25">
      <c r="A268" s="6" t="s">
        <v>100</v>
      </c>
      <c r="B268" s="6" t="s">
        <v>101</v>
      </c>
      <c r="C268" s="6" t="s">
        <v>17</v>
      </c>
      <c r="D268" s="6">
        <v>159.16668899999999</v>
      </c>
      <c r="E268" s="6">
        <v>61.137326399999999</v>
      </c>
      <c r="F268" s="6">
        <v>72.248655436899497</v>
      </c>
      <c r="G268" s="6">
        <v>27.751344563100499</v>
      </c>
    </row>
    <row r="269" spans="1:7" x14ac:dyDescent="0.25">
      <c r="A269" s="6" t="s">
        <v>100</v>
      </c>
      <c r="B269" s="6" t="s">
        <v>101</v>
      </c>
      <c r="C269" s="6" t="s">
        <v>18</v>
      </c>
      <c r="D269" s="6">
        <v>25767.3026087</v>
      </c>
      <c r="E269" s="6">
        <v>2008.8008212</v>
      </c>
      <c r="F269" s="6">
        <v>92.767881116695406</v>
      </c>
      <c r="G269" s="6">
        <v>7.2321188833045502</v>
      </c>
    </row>
    <row r="270" spans="1:7" x14ac:dyDescent="0.25">
      <c r="A270" s="6" t="s">
        <v>102</v>
      </c>
      <c r="B270" s="6" t="s">
        <v>103</v>
      </c>
      <c r="C270" s="6" t="s">
        <v>15</v>
      </c>
      <c r="D270" s="6">
        <v>337.2454644</v>
      </c>
      <c r="E270" s="6">
        <v>33.9974706</v>
      </c>
      <c r="F270" s="6">
        <v>90.842257887008699</v>
      </c>
      <c r="G270" s="6">
        <v>9.1577421129913201</v>
      </c>
    </row>
    <row r="271" spans="1:7" x14ac:dyDescent="0.25">
      <c r="A271" s="6" t="s">
        <v>102</v>
      </c>
      <c r="B271" s="6" t="s">
        <v>103</v>
      </c>
      <c r="C271" s="6" t="s">
        <v>16</v>
      </c>
      <c r="D271" s="6">
        <v>59.047276099999998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102</v>
      </c>
      <c r="B272" s="6" t="s">
        <v>103</v>
      </c>
      <c r="C272" s="6" t="s">
        <v>17</v>
      </c>
      <c r="D272" s="6">
        <v>562.06813380000006</v>
      </c>
      <c r="E272" s="6">
        <v>99.438827399999994</v>
      </c>
      <c r="F272" s="6">
        <v>84.967833562988702</v>
      </c>
      <c r="G272" s="6">
        <v>15.0321664370113</v>
      </c>
    </row>
    <row r="273" spans="1:7" x14ac:dyDescent="0.25">
      <c r="A273" s="6" t="s">
        <v>102</v>
      </c>
      <c r="B273" s="6" t="s">
        <v>103</v>
      </c>
      <c r="C273" s="6" t="s">
        <v>18</v>
      </c>
      <c r="D273" s="6">
        <v>84415.667025899995</v>
      </c>
      <c r="E273" s="6">
        <v>4430.7727355999996</v>
      </c>
      <c r="F273" s="6">
        <v>95.012999116797502</v>
      </c>
      <c r="G273" s="6">
        <v>4.9870008832025201</v>
      </c>
    </row>
    <row r="274" spans="1:7" x14ac:dyDescent="0.25">
      <c r="A274" s="6" t="s">
        <v>104</v>
      </c>
      <c r="B274" s="6" t="s">
        <v>105</v>
      </c>
      <c r="C274" s="6" t="s">
        <v>15</v>
      </c>
      <c r="D274" s="6">
        <v>95.947322200000002</v>
      </c>
      <c r="E274" s="6">
        <v>25.9471797</v>
      </c>
      <c r="F274" s="6">
        <v>78.713412585838697</v>
      </c>
      <c r="G274" s="6">
        <v>21.2865874141613</v>
      </c>
    </row>
    <row r="275" spans="1:7" x14ac:dyDescent="0.25">
      <c r="A275" s="6" t="s">
        <v>104</v>
      </c>
      <c r="B275" s="6" t="s">
        <v>105</v>
      </c>
      <c r="C275" s="6" t="s">
        <v>17</v>
      </c>
      <c r="D275" s="6">
        <v>137.0914009</v>
      </c>
      <c r="E275" s="6">
        <v>10.875852</v>
      </c>
      <c r="F275" s="6">
        <v>92.649825020844204</v>
      </c>
      <c r="G275" s="6">
        <v>7.3501749791558098</v>
      </c>
    </row>
    <row r="276" spans="1:7" x14ac:dyDescent="0.25">
      <c r="A276" s="6" t="s">
        <v>104</v>
      </c>
      <c r="B276" s="6" t="s">
        <v>105</v>
      </c>
      <c r="C276" s="6" t="s">
        <v>18</v>
      </c>
      <c r="D276" s="6">
        <v>6762.8883110999996</v>
      </c>
      <c r="E276" s="6">
        <v>570.44514809999998</v>
      </c>
      <c r="F276" s="6">
        <v>92.221202659421493</v>
      </c>
      <c r="G276" s="6">
        <v>7.7787973405784596</v>
      </c>
    </row>
    <row r="277" spans="1:7" x14ac:dyDescent="0.25">
      <c r="A277" s="6" t="s">
        <v>106</v>
      </c>
      <c r="B277" s="6" t="s">
        <v>107</v>
      </c>
      <c r="C277" s="6" t="s">
        <v>15</v>
      </c>
      <c r="D277" s="6">
        <v>1864.9887171</v>
      </c>
      <c r="E277" s="6">
        <v>122.28434300000001</v>
      </c>
      <c r="F277" s="6">
        <v>93.846626039712604</v>
      </c>
      <c r="G277" s="6">
        <v>6.1533739602874</v>
      </c>
    </row>
    <row r="278" spans="1:7" x14ac:dyDescent="0.25">
      <c r="A278" s="6" t="s">
        <v>106</v>
      </c>
      <c r="B278" s="6" t="s">
        <v>107</v>
      </c>
      <c r="C278" s="6" t="s">
        <v>17</v>
      </c>
      <c r="D278" s="6">
        <v>1124.9951510999999</v>
      </c>
      <c r="E278" s="6">
        <v>213.9709407</v>
      </c>
      <c r="F278" s="6">
        <v>84.019689370000805</v>
      </c>
      <c r="G278" s="6">
        <v>15.980310629999201</v>
      </c>
    </row>
    <row r="279" spans="1:7" x14ac:dyDescent="0.25">
      <c r="A279" s="6" t="s">
        <v>106</v>
      </c>
      <c r="B279" s="6" t="s">
        <v>107</v>
      </c>
      <c r="C279" s="6" t="s">
        <v>18</v>
      </c>
      <c r="D279" s="6">
        <v>119133.21862869999</v>
      </c>
      <c r="E279" s="6">
        <v>14227.8966642</v>
      </c>
      <c r="F279" s="6">
        <v>89.331300482189704</v>
      </c>
      <c r="G279" s="6">
        <v>10.6686995178103</v>
      </c>
    </row>
    <row r="280" spans="1:7" x14ac:dyDescent="0.25">
      <c r="A280" s="6" t="s">
        <v>108</v>
      </c>
      <c r="B280" s="6" t="s">
        <v>109</v>
      </c>
      <c r="C280" s="6" t="s">
        <v>15</v>
      </c>
      <c r="D280" s="6">
        <v>7025.1683593999996</v>
      </c>
      <c r="E280" s="6">
        <v>1609.7258976000001</v>
      </c>
      <c r="F280" s="6">
        <v>81.357896811590294</v>
      </c>
      <c r="G280" s="6">
        <v>18.642103188409699</v>
      </c>
    </row>
    <row r="281" spans="1:7" x14ac:dyDescent="0.25">
      <c r="A281" s="6" t="s">
        <v>108</v>
      </c>
      <c r="B281" s="6" t="s">
        <v>109</v>
      </c>
      <c r="C281" s="6" t="s">
        <v>17</v>
      </c>
      <c r="D281" s="6">
        <v>2217.9716245999998</v>
      </c>
      <c r="E281" s="6">
        <v>242.8358241</v>
      </c>
      <c r="F281" s="6">
        <v>90.131864066475998</v>
      </c>
      <c r="G281" s="6">
        <v>9.8681359335240106</v>
      </c>
    </row>
    <row r="282" spans="1:7" x14ac:dyDescent="0.25">
      <c r="A282" s="6" t="s">
        <v>108</v>
      </c>
      <c r="B282" s="6" t="s">
        <v>109</v>
      </c>
      <c r="C282" s="6" t="s">
        <v>18</v>
      </c>
      <c r="D282" s="6">
        <v>166297.6452646</v>
      </c>
      <c r="E282" s="6">
        <v>28277.3617151</v>
      </c>
      <c r="F282" s="6">
        <v>85.467115148015793</v>
      </c>
      <c r="G282" s="6">
        <v>14.5328848519842</v>
      </c>
    </row>
    <row r="283" spans="1:7" x14ac:dyDescent="0.25">
      <c r="A283" t="s">
        <v>21</v>
      </c>
    </row>
    <row r="284" spans="1:7" x14ac:dyDescent="0.25">
      <c r="A284" t="s">
        <v>1037</v>
      </c>
    </row>
    <row r="285" spans="1:7" x14ac:dyDescent="0.25">
      <c r="A285" t="s">
        <v>22</v>
      </c>
    </row>
    <row r="286" spans="1:7" x14ac:dyDescent="0.25">
      <c r="A286" t="s">
        <v>23</v>
      </c>
    </row>
    <row r="287" spans="1:7" x14ac:dyDescent="0.25">
      <c r="A287" t="s">
        <v>24</v>
      </c>
    </row>
    <row r="290" spans="1:7" x14ac:dyDescent="0.25">
      <c r="G290" s="7" t="str">
        <f>HYPERLINK("#'Indice'!A1", "Ir al índice")</f>
        <v>Ir al índice</v>
      </c>
    </row>
    <row r="291" spans="1:7" ht="17.25" x14ac:dyDescent="0.3">
      <c r="A291" s="4" t="s">
        <v>526</v>
      </c>
    </row>
    <row r="292" spans="1:7" x14ac:dyDescent="0.25">
      <c r="A292" s="5" t="s">
        <v>26</v>
      </c>
      <c r="B292" s="5" t="s">
        <v>114</v>
      </c>
      <c r="C292" s="5" t="s">
        <v>11</v>
      </c>
      <c r="D292" s="5" t="s">
        <v>431</v>
      </c>
      <c r="E292" s="5" t="s">
        <v>469</v>
      </c>
      <c r="F292" s="5" t="s">
        <v>433</v>
      </c>
      <c r="G292" s="5" t="s">
        <v>470</v>
      </c>
    </row>
    <row r="293" spans="1:7" x14ac:dyDescent="0.25">
      <c r="A293" s="6" t="s">
        <v>88</v>
      </c>
      <c r="B293" s="6" t="s">
        <v>115</v>
      </c>
      <c r="C293" s="6" t="s">
        <v>15</v>
      </c>
      <c r="D293" s="6">
        <v>198.47750490000001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88</v>
      </c>
      <c r="B294" s="6" t="s">
        <v>115</v>
      </c>
      <c r="C294" s="6" t="s">
        <v>16</v>
      </c>
      <c r="D294" s="6">
        <v>0</v>
      </c>
      <c r="E294" s="6">
        <v>66.590509499999996</v>
      </c>
      <c r="F294" s="6">
        <v>0</v>
      </c>
      <c r="G294" s="6">
        <v>100</v>
      </c>
    </row>
    <row r="295" spans="1:7" x14ac:dyDescent="0.25">
      <c r="A295" s="6" t="s">
        <v>88</v>
      </c>
      <c r="B295" s="6" t="s">
        <v>115</v>
      </c>
      <c r="C295" s="6" t="s">
        <v>17</v>
      </c>
      <c r="D295" s="6">
        <v>319.9815868</v>
      </c>
      <c r="E295" s="6">
        <v>55.8504772</v>
      </c>
      <c r="F295" s="6">
        <v>85.139512417971901</v>
      </c>
      <c r="G295" s="6">
        <v>14.860487582028099</v>
      </c>
    </row>
    <row r="296" spans="1:7" x14ac:dyDescent="0.25">
      <c r="A296" s="6" t="s">
        <v>88</v>
      </c>
      <c r="B296" s="6" t="s">
        <v>115</v>
      </c>
      <c r="C296" s="6" t="s">
        <v>18</v>
      </c>
      <c r="D296" s="6">
        <v>41362.070732499997</v>
      </c>
      <c r="E296" s="6">
        <v>3256.6058195000001</v>
      </c>
      <c r="F296" s="6">
        <v>92.701249630959694</v>
      </c>
      <c r="G296" s="6">
        <v>7.2987503690403104</v>
      </c>
    </row>
    <row r="297" spans="1:7" x14ac:dyDescent="0.25">
      <c r="A297" s="6" t="s">
        <v>92</v>
      </c>
      <c r="B297" s="6" t="s">
        <v>116</v>
      </c>
      <c r="C297" s="6" t="s">
        <v>17</v>
      </c>
      <c r="D297" s="6">
        <v>58.170309899999999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92</v>
      </c>
      <c r="B298" s="6" t="s">
        <v>116</v>
      </c>
      <c r="C298" s="6" t="s">
        <v>18</v>
      </c>
      <c r="D298" s="6">
        <v>22669.936133399999</v>
      </c>
      <c r="E298" s="6">
        <v>2785.8752249999998</v>
      </c>
      <c r="F298" s="6">
        <v>89.056034452106701</v>
      </c>
      <c r="G298" s="6">
        <v>10.943965547893299</v>
      </c>
    </row>
    <row r="299" spans="1:7" x14ac:dyDescent="0.25">
      <c r="A299" s="6" t="s">
        <v>94</v>
      </c>
      <c r="B299" s="6" t="s">
        <v>117</v>
      </c>
      <c r="C299" s="6" t="s">
        <v>15</v>
      </c>
      <c r="D299" s="6">
        <v>67.172267000000005</v>
      </c>
      <c r="E299" s="6">
        <v>21.235296000000002</v>
      </c>
      <c r="F299" s="6">
        <v>75.980226940538998</v>
      </c>
      <c r="G299" s="6">
        <v>24.019773059460999</v>
      </c>
    </row>
    <row r="300" spans="1:7" x14ac:dyDescent="0.25">
      <c r="A300" s="6" t="s">
        <v>94</v>
      </c>
      <c r="B300" s="6" t="s">
        <v>117</v>
      </c>
      <c r="C300" s="6" t="s">
        <v>16</v>
      </c>
      <c r="D300" s="6">
        <v>16.007213100000001</v>
      </c>
      <c r="E300" s="6">
        <v>0</v>
      </c>
      <c r="F300" s="6">
        <v>100</v>
      </c>
      <c r="G300" s="6">
        <v>0</v>
      </c>
    </row>
    <row r="301" spans="1:7" x14ac:dyDescent="0.25">
      <c r="A301" s="6" t="s">
        <v>94</v>
      </c>
      <c r="B301" s="6" t="s">
        <v>117</v>
      </c>
      <c r="C301" s="6" t="s">
        <v>17</v>
      </c>
      <c r="D301" s="6">
        <v>25.880087799999998</v>
      </c>
      <c r="E301" s="6">
        <v>0</v>
      </c>
      <c r="F301" s="6">
        <v>100</v>
      </c>
      <c r="G301" s="6">
        <v>0</v>
      </c>
    </row>
    <row r="302" spans="1:7" x14ac:dyDescent="0.25">
      <c r="A302" s="6" t="s">
        <v>94</v>
      </c>
      <c r="B302" s="6" t="s">
        <v>117</v>
      </c>
      <c r="C302" s="6" t="s">
        <v>18</v>
      </c>
      <c r="D302" s="6">
        <v>21734.995010800001</v>
      </c>
      <c r="E302" s="6">
        <v>1092.3559585</v>
      </c>
      <c r="F302" s="6">
        <v>95.214705552260199</v>
      </c>
      <c r="G302" s="6">
        <v>4.7852944477398403</v>
      </c>
    </row>
    <row r="303" spans="1:7" x14ac:dyDescent="0.25">
      <c r="A303" s="6" t="s">
        <v>96</v>
      </c>
      <c r="B303" s="6" t="s">
        <v>118</v>
      </c>
      <c r="C303" s="6" t="s">
        <v>15</v>
      </c>
      <c r="D303" s="6">
        <v>158.7221917</v>
      </c>
      <c r="E303" s="6">
        <v>0</v>
      </c>
      <c r="F303" s="6">
        <v>100</v>
      </c>
      <c r="G303" s="6">
        <v>0</v>
      </c>
    </row>
    <row r="304" spans="1:7" x14ac:dyDescent="0.25">
      <c r="A304" s="6" t="s">
        <v>96</v>
      </c>
      <c r="B304" s="6" t="s">
        <v>118</v>
      </c>
      <c r="C304" s="6" t="s">
        <v>17</v>
      </c>
      <c r="D304" s="6">
        <v>42.677532999999997</v>
      </c>
      <c r="E304" s="6">
        <v>0</v>
      </c>
      <c r="F304" s="6">
        <v>100</v>
      </c>
      <c r="G304" s="6">
        <v>0</v>
      </c>
    </row>
    <row r="305" spans="1:7" x14ac:dyDescent="0.25">
      <c r="A305" s="6" t="s">
        <v>96</v>
      </c>
      <c r="B305" s="6" t="s">
        <v>118</v>
      </c>
      <c r="C305" s="6" t="s">
        <v>18</v>
      </c>
      <c r="D305" s="6">
        <v>60257.836248799998</v>
      </c>
      <c r="E305" s="6">
        <v>224.38944100000001</v>
      </c>
      <c r="F305" s="6">
        <v>99.628999365613893</v>
      </c>
      <c r="G305" s="6">
        <v>0.37100063438611502</v>
      </c>
    </row>
    <row r="306" spans="1:7" x14ac:dyDescent="0.25">
      <c r="A306" s="6" t="s">
        <v>98</v>
      </c>
      <c r="B306" s="6" t="s">
        <v>119</v>
      </c>
      <c r="C306" s="6" t="s">
        <v>17</v>
      </c>
      <c r="D306" s="6">
        <v>99.692952000000005</v>
      </c>
      <c r="E306" s="6">
        <v>46.870030700000001</v>
      </c>
      <c r="F306" s="6">
        <v>68.020553459983603</v>
      </c>
      <c r="G306" s="6">
        <v>31.979446540016401</v>
      </c>
    </row>
    <row r="307" spans="1:7" x14ac:dyDescent="0.25">
      <c r="A307" s="6" t="s">
        <v>98</v>
      </c>
      <c r="B307" s="6" t="s">
        <v>119</v>
      </c>
      <c r="C307" s="6" t="s">
        <v>18</v>
      </c>
      <c r="D307" s="6">
        <v>17979.190817499999</v>
      </c>
      <c r="E307" s="6">
        <v>469.1577714</v>
      </c>
      <c r="F307" s="6">
        <v>97.456911825255304</v>
      </c>
      <c r="G307" s="6">
        <v>2.54308817474472</v>
      </c>
    </row>
    <row r="308" spans="1:7" x14ac:dyDescent="0.25">
      <c r="A308" s="6" t="s">
        <v>106</v>
      </c>
      <c r="B308" s="6" t="s">
        <v>120</v>
      </c>
      <c r="C308" s="6" t="s">
        <v>15</v>
      </c>
      <c r="D308" s="6">
        <v>235.9848753</v>
      </c>
      <c r="E308" s="6">
        <v>0</v>
      </c>
      <c r="F308" s="6">
        <v>100</v>
      </c>
      <c r="G308" s="6">
        <v>0</v>
      </c>
    </row>
    <row r="309" spans="1:7" x14ac:dyDescent="0.25">
      <c r="A309" s="6" t="s">
        <v>106</v>
      </c>
      <c r="B309" s="6" t="s">
        <v>120</v>
      </c>
      <c r="C309" s="6" t="s">
        <v>17</v>
      </c>
      <c r="D309" s="6">
        <v>555.91367109999999</v>
      </c>
      <c r="E309" s="6">
        <v>46.198770799999998</v>
      </c>
      <c r="F309" s="6">
        <v>92.327218707818602</v>
      </c>
      <c r="G309" s="6">
        <v>7.6727812921814298</v>
      </c>
    </row>
    <row r="310" spans="1:7" x14ac:dyDescent="0.25">
      <c r="A310" s="6" t="s">
        <v>106</v>
      </c>
      <c r="B310" s="6" t="s">
        <v>120</v>
      </c>
      <c r="C310" s="6" t="s">
        <v>18</v>
      </c>
      <c r="D310" s="6">
        <v>35127.629415900003</v>
      </c>
      <c r="E310" s="6">
        <v>1095.9873788</v>
      </c>
      <c r="F310" s="6">
        <v>96.974384460249794</v>
      </c>
      <c r="G310" s="6">
        <v>3.0256155397501798</v>
      </c>
    </row>
    <row r="311" spans="1:7" x14ac:dyDescent="0.25">
      <c r="A311" s="6" t="s">
        <v>108</v>
      </c>
      <c r="B311" s="6" t="s">
        <v>121</v>
      </c>
      <c r="C311" s="6" t="s">
        <v>15</v>
      </c>
      <c r="D311" s="6">
        <v>85.569299000000001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108</v>
      </c>
      <c r="B312" s="6" t="s">
        <v>121</v>
      </c>
      <c r="C312" s="6" t="s">
        <v>17</v>
      </c>
      <c r="D312" s="6">
        <v>273.03680980000001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108</v>
      </c>
      <c r="B313" s="6" t="s">
        <v>121</v>
      </c>
      <c r="C313" s="6" t="s">
        <v>18</v>
      </c>
      <c r="D313" s="6">
        <v>40381.984982599999</v>
      </c>
      <c r="E313" s="6">
        <v>836.18104830000004</v>
      </c>
      <c r="F313" s="6">
        <v>97.971328836724197</v>
      </c>
      <c r="G313" s="6">
        <v>2.0286711632757801</v>
      </c>
    </row>
    <row r="314" spans="1:7" x14ac:dyDescent="0.25">
      <c r="A314" s="6" t="s">
        <v>110</v>
      </c>
      <c r="B314" s="6" t="s">
        <v>122</v>
      </c>
      <c r="C314" s="6" t="s">
        <v>15</v>
      </c>
      <c r="D314" s="6">
        <v>51.0461454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110</v>
      </c>
      <c r="B315" s="6" t="s">
        <v>122</v>
      </c>
      <c r="C315" s="6" t="s">
        <v>16</v>
      </c>
      <c r="D315" s="6">
        <v>17.316224800000001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110</v>
      </c>
      <c r="B316" s="6" t="s">
        <v>122</v>
      </c>
      <c r="C316" s="6" t="s">
        <v>17</v>
      </c>
      <c r="D316" s="6">
        <v>19.269704300000001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110</v>
      </c>
      <c r="B317" s="6" t="s">
        <v>122</v>
      </c>
      <c r="C317" s="6" t="s">
        <v>18</v>
      </c>
      <c r="D317" s="6">
        <v>19063.510202500001</v>
      </c>
      <c r="E317" s="6">
        <v>136.01873810000001</v>
      </c>
      <c r="F317" s="6">
        <v>99.291551691081494</v>
      </c>
      <c r="G317" s="6">
        <v>0.70844830891850696</v>
      </c>
    </row>
    <row r="318" spans="1:7" x14ac:dyDescent="0.25">
      <c r="A318" s="6" t="s">
        <v>123</v>
      </c>
      <c r="B318" s="6" t="s">
        <v>124</v>
      </c>
      <c r="C318" s="6" t="s">
        <v>15</v>
      </c>
      <c r="D318" s="6">
        <v>24.603495800000001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123</v>
      </c>
      <c r="B319" s="6" t="s">
        <v>124</v>
      </c>
      <c r="C319" s="6" t="s">
        <v>17</v>
      </c>
      <c r="D319" s="6">
        <v>24.045211699999999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123</v>
      </c>
      <c r="B320" s="6" t="s">
        <v>124</v>
      </c>
      <c r="C320" s="6" t="s">
        <v>18</v>
      </c>
      <c r="D320" s="6">
        <v>11386.7927076</v>
      </c>
      <c r="E320" s="6">
        <v>230.52047469999999</v>
      </c>
      <c r="F320" s="6">
        <v>98.015716103348097</v>
      </c>
      <c r="G320" s="6">
        <v>1.9842838966519201</v>
      </c>
    </row>
    <row r="321" spans="1:7" x14ac:dyDescent="0.25">
      <c r="A321" s="6" t="s">
        <v>125</v>
      </c>
      <c r="B321" s="6" t="s">
        <v>126</v>
      </c>
      <c r="C321" s="6" t="s">
        <v>15</v>
      </c>
      <c r="D321" s="6">
        <v>2696.5006284000001</v>
      </c>
      <c r="E321" s="6">
        <v>29.3478259</v>
      </c>
      <c r="F321" s="6">
        <v>98.923350788129696</v>
      </c>
      <c r="G321" s="6">
        <v>1.0766492118703099</v>
      </c>
    </row>
    <row r="322" spans="1:7" x14ac:dyDescent="0.25">
      <c r="A322" s="6" t="s">
        <v>125</v>
      </c>
      <c r="B322" s="6" t="s">
        <v>126</v>
      </c>
      <c r="C322" s="6" t="s">
        <v>17</v>
      </c>
      <c r="D322" s="6">
        <v>188.1827849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125</v>
      </c>
      <c r="B323" s="6" t="s">
        <v>126</v>
      </c>
      <c r="C323" s="6" t="s">
        <v>18</v>
      </c>
      <c r="D323" s="6">
        <v>18820.670643400001</v>
      </c>
      <c r="E323" s="6">
        <v>514.57834709999997</v>
      </c>
      <c r="F323" s="6">
        <v>97.338651561441907</v>
      </c>
      <c r="G323" s="6">
        <v>2.6613484385581399</v>
      </c>
    </row>
    <row r="324" spans="1:7" x14ac:dyDescent="0.25">
      <c r="A324" s="6" t="s">
        <v>127</v>
      </c>
      <c r="B324" s="6" t="s">
        <v>128</v>
      </c>
      <c r="C324" s="6" t="s">
        <v>15</v>
      </c>
      <c r="D324" s="6">
        <v>2030.2901786</v>
      </c>
      <c r="E324" s="6">
        <v>38.482885099999997</v>
      </c>
      <c r="F324" s="6">
        <v>98.139820854435698</v>
      </c>
      <c r="G324" s="6">
        <v>1.8601791455643499</v>
      </c>
    </row>
    <row r="325" spans="1:7" x14ac:dyDescent="0.25">
      <c r="A325" s="6" t="s">
        <v>127</v>
      </c>
      <c r="B325" s="6" t="s">
        <v>128</v>
      </c>
      <c r="C325" s="6" t="s">
        <v>17</v>
      </c>
      <c r="D325" s="6">
        <v>73.354029400000002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127</v>
      </c>
      <c r="B326" s="6" t="s">
        <v>128</v>
      </c>
      <c r="C326" s="6" t="s">
        <v>18</v>
      </c>
      <c r="D326" s="6">
        <v>28165.0966859</v>
      </c>
      <c r="E326" s="6">
        <v>974.82815540000001</v>
      </c>
      <c r="F326" s="6">
        <v>96.654664825976596</v>
      </c>
      <c r="G326" s="6">
        <v>3.3453351740234298</v>
      </c>
    </row>
    <row r="327" spans="1:7" x14ac:dyDescent="0.25">
      <c r="A327" s="6" t="s">
        <v>129</v>
      </c>
      <c r="B327" s="6" t="s">
        <v>130</v>
      </c>
      <c r="C327" s="6" t="s">
        <v>15</v>
      </c>
      <c r="D327" s="6">
        <v>24.219266099999999</v>
      </c>
      <c r="E327" s="6">
        <v>22.346845800000001</v>
      </c>
      <c r="F327" s="6">
        <v>52.010496714886798</v>
      </c>
      <c r="G327" s="6">
        <v>47.989503285113202</v>
      </c>
    </row>
    <row r="328" spans="1:7" x14ac:dyDescent="0.25">
      <c r="A328" s="6" t="s">
        <v>129</v>
      </c>
      <c r="B328" s="6" t="s">
        <v>130</v>
      </c>
      <c r="C328" s="6" t="s">
        <v>16</v>
      </c>
      <c r="D328" s="6">
        <v>15.077767700000001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129</v>
      </c>
      <c r="B329" s="6" t="s">
        <v>130</v>
      </c>
      <c r="C329" s="6" t="s">
        <v>18</v>
      </c>
      <c r="D329" s="6">
        <v>16954.9383977</v>
      </c>
      <c r="E329" s="6">
        <v>332.10954079999999</v>
      </c>
      <c r="F329" s="6">
        <v>98.078853358991594</v>
      </c>
      <c r="G329" s="6">
        <v>1.92114664100837</v>
      </c>
    </row>
    <row r="330" spans="1:7" x14ac:dyDescent="0.25">
      <c r="A330" s="6" t="s">
        <v>131</v>
      </c>
      <c r="B330" s="6" t="s">
        <v>132</v>
      </c>
      <c r="C330" s="6" t="s">
        <v>15</v>
      </c>
      <c r="D330" s="6">
        <v>99.270672200000007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131</v>
      </c>
      <c r="B331" s="6" t="s">
        <v>132</v>
      </c>
      <c r="C331" s="6" t="s">
        <v>17</v>
      </c>
      <c r="D331" s="6">
        <v>241.645397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131</v>
      </c>
      <c r="B332" s="6" t="s">
        <v>132</v>
      </c>
      <c r="C332" s="6" t="s">
        <v>18</v>
      </c>
      <c r="D332" s="6">
        <v>34407.749235800002</v>
      </c>
      <c r="E332" s="6">
        <v>2450.6740564000002</v>
      </c>
      <c r="F332" s="6">
        <v>93.351115328585905</v>
      </c>
      <c r="G332" s="6">
        <v>6.6488846714140699</v>
      </c>
    </row>
    <row r="333" spans="1:7" x14ac:dyDescent="0.25">
      <c r="A333" s="6" t="s">
        <v>133</v>
      </c>
      <c r="B333" s="6" t="s">
        <v>134</v>
      </c>
      <c r="C333" s="6" t="s">
        <v>15</v>
      </c>
      <c r="D333" s="6">
        <v>809.57044310000003</v>
      </c>
      <c r="E333" s="6">
        <v>0</v>
      </c>
      <c r="F333" s="6">
        <v>100</v>
      </c>
      <c r="G333" s="6">
        <v>0</v>
      </c>
    </row>
    <row r="334" spans="1:7" x14ac:dyDescent="0.25">
      <c r="A334" s="6" t="s">
        <v>133</v>
      </c>
      <c r="B334" s="6" t="s">
        <v>134</v>
      </c>
      <c r="C334" s="6" t="s">
        <v>17</v>
      </c>
      <c r="D334" s="6">
        <v>269.62453410000001</v>
      </c>
      <c r="E334" s="6">
        <v>0</v>
      </c>
      <c r="F334" s="6">
        <v>100</v>
      </c>
      <c r="G334" s="6">
        <v>0</v>
      </c>
    </row>
    <row r="335" spans="1:7" x14ac:dyDescent="0.25">
      <c r="A335" s="6" t="s">
        <v>133</v>
      </c>
      <c r="B335" s="6" t="s">
        <v>134</v>
      </c>
      <c r="C335" s="6" t="s">
        <v>18</v>
      </c>
      <c r="D335" s="6">
        <v>59536.379919300001</v>
      </c>
      <c r="E335" s="6">
        <v>3298.1292398999999</v>
      </c>
      <c r="F335" s="6">
        <v>94.751086172180095</v>
      </c>
      <c r="G335" s="6">
        <v>5.2489138278198801</v>
      </c>
    </row>
    <row r="336" spans="1:7" x14ac:dyDescent="0.25">
      <c r="A336" s="6" t="s">
        <v>135</v>
      </c>
      <c r="B336" s="6" t="s">
        <v>136</v>
      </c>
      <c r="C336" s="6" t="s">
        <v>15</v>
      </c>
      <c r="D336" s="6">
        <v>201.94101169999999</v>
      </c>
      <c r="E336" s="6">
        <v>227.61170670000001</v>
      </c>
      <c r="F336" s="6">
        <v>47.011927302471904</v>
      </c>
      <c r="G336" s="6">
        <v>52.988072697528096</v>
      </c>
    </row>
    <row r="337" spans="1:7" x14ac:dyDescent="0.25">
      <c r="A337" s="6" t="s">
        <v>135</v>
      </c>
      <c r="B337" s="6" t="s">
        <v>136</v>
      </c>
      <c r="C337" s="6" t="s">
        <v>17</v>
      </c>
      <c r="D337" s="6">
        <v>644.5255234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135</v>
      </c>
      <c r="B338" s="6" t="s">
        <v>136</v>
      </c>
      <c r="C338" s="6" t="s">
        <v>18</v>
      </c>
      <c r="D338" s="6">
        <v>88590.473146499993</v>
      </c>
      <c r="E338" s="6">
        <v>10106.1874751</v>
      </c>
      <c r="F338" s="6">
        <v>89.760355202039904</v>
      </c>
      <c r="G338" s="6">
        <v>10.2396447979601</v>
      </c>
    </row>
    <row r="339" spans="1:7" x14ac:dyDescent="0.25">
      <c r="A339" s="6" t="s">
        <v>137</v>
      </c>
      <c r="B339" s="6" t="s">
        <v>138</v>
      </c>
      <c r="C339" s="6" t="s">
        <v>15</v>
      </c>
      <c r="D339" s="6">
        <v>181.832572</v>
      </c>
      <c r="E339" s="6">
        <v>40.195676200000001</v>
      </c>
      <c r="F339" s="6">
        <v>81.896143159318996</v>
      </c>
      <c r="G339" s="6">
        <v>18.1038568406811</v>
      </c>
    </row>
    <row r="340" spans="1:7" x14ac:dyDescent="0.25">
      <c r="A340" s="6" t="s">
        <v>137</v>
      </c>
      <c r="B340" s="6" t="s">
        <v>138</v>
      </c>
      <c r="C340" s="6" t="s">
        <v>17</v>
      </c>
      <c r="D340" s="6">
        <v>400.2964624</v>
      </c>
      <c r="E340" s="6">
        <v>0</v>
      </c>
      <c r="F340" s="6">
        <v>100</v>
      </c>
      <c r="G340" s="6">
        <v>0</v>
      </c>
    </row>
    <row r="341" spans="1:7" x14ac:dyDescent="0.25">
      <c r="A341" s="6" t="s">
        <v>137</v>
      </c>
      <c r="B341" s="6" t="s">
        <v>138</v>
      </c>
      <c r="C341" s="6" t="s">
        <v>18</v>
      </c>
      <c r="D341" s="6">
        <v>37922.739132100003</v>
      </c>
      <c r="E341" s="6">
        <v>2263.7230702000002</v>
      </c>
      <c r="F341" s="6">
        <v>94.366951092125603</v>
      </c>
      <c r="G341" s="6">
        <v>5.6330489078743504</v>
      </c>
    </row>
    <row r="342" spans="1:7" x14ac:dyDescent="0.25">
      <c r="A342" s="6" t="s">
        <v>139</v>
      </c>
      <c r="B342" s="6" t="s">
        <v>140</v>
      </c>
      <c r="C342" s="6" t="s">
        <v>15</v>
      </c>
      <c r="D342" s="6">
        <v>96.528632900000005</v>
      </c>
      <c r="E342" s="6">
        <v>0</v>
      </c>
      <c r="F342" s="6">
        <v>100</v>
      </c>
      <c r="G342" s="6">
        <v>0</v>
      </c>
    </row>
    <row r="343" spans="1:7" x14ac:dyDescent="0.25">
      <c r="A343" s="6" t="s">
        <v>139</v>
      </c>
      <c r="B343" s="6" t="s">
        <v>140</v>
      </c>
      <c r="C343" s="6" t="s">
        <v>17</v>
      </c>
      <c r="D343" s="6">
        <v>187.39067700000001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139</v>
      </c>
      <c r="B344" s="6" t="s">
        <v>140</v>
      </c>
      <c r="C344" s="6" t="s">
        <v>18</v>
      </c>
      <c r="D344" s="6">
        <v>44876.8978145</v>
      </c>
      <c r="E344" s="6">
        <v>1905.5269659000001</v>
      </c>
      <c r="F344" s="6">
        <v>95.926831550855496</v>
      </c>
      <c r="G344" s="6">
        <v>4.0731684491444797</v>
      </c>
    </row>
    <row r="345" spans="1:7" x14ac:dyDescent="0.25">
      <c r="A345" s="6" t="s">
        <v>141</v>
      </c>
      <c r="B345" s="6" t="s">
        <v>142</v>
      </c>
      <c r="C345" s="6" t="s">
        <v>15</v>
      </c>
      <c r="D345" s="6">
        <v>288.23669669999998</v>
      </c>
      <c r="E345" s="6">
        <v>70.9464294</v>
      </c>
      <c r="F345" s="6">
        <v>80.247838986665599</v>
      </c>
      <c r="G345" s="6">
        <v>19.752161013334401</v>
      </c>
    </row>
    <row r="346" spans="1:7" x14ac:dyDescent="0.25">
      <c r="A346" s="6" t="s">
        <v>141</v>
      </c>
      <c r="B346" s="6" t="s">
        <v>142</v>
      </c>
      <c r="C346" s="6" t="s">
        <v>17</v>
      </c>
      <c r="D346" s="6">
        <v>348.34555790000002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141</v>
      </c>
      <c r="B347" s="6" t="s">
        <v>142</v>
      </c>
      <c r="C347" s="6" t="s">
        <v>18</v>
      </c>
      <c r="D347" s="6">
        <v>29027.289452699999</v>
      </c>
      <c r="E347" s="6">
        <v>3903.0454482</v>
      </c>
      <c r="F347" s="6">
        <v>88.147568313696894</v>
      </c>
      <c r="G347" s="6">
        <v>11.852431686303101</v>
      </c>
    </row>
    <row r="348" spans="1:7" x14ac:dyDescent="0.25">
      <c r="A348" s="6" t="s">
        <v>143</v>
      </c>
      <c r="B348" s="6" t="s">
        <v>144</v>
      </c>
      <c r="C348" s="6" t="s">
        <v>15</v>
      </c>
      <c r="D348" s="6">
        <v>102.4127677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143</v>
      </c>
      <c r="B349" s="6" t="s">
        <v>144</v>
      </c>
      <c r="C349" s="6" t="s">
        <v>17</v>
      </c>
      <c r="D349" s="6">
        <v>116.7527181</v>
      </c>
      <c r="E349" s="6">
        <v>20.746624000000001</v>
      </c>
      <c r="F349" s="6">
        <v>84.911473987336294</v>
      </c>
      <c r="G349" s="6">
        <v>15.088526012663699</v>
      </c>
    </row>
    <row r="350" spans="1:7" x14ac:dyDescent="0.25">
      <c r="A350" s="6" t="s">
        <v>143</v>
      </c>
      <c r="B350" s="6" t="s">
        <v>144</v>
      </c>
      <c r="C350" s="6" t="s">
        <v>18</v>
      </c>
      <c r="D350" s="6">
        <v>14590.9963438</v>
      </c>
      <c r="E350" s="6">
        <v>867.05151550000005</v>
      </c>
      <c r="F350" s="6">
        <v>94.390937824801995</v>
      </c>
      <c r="G350" s="6">
        <v>5.6090621751979999</v>
      </c>
    </row>
    <row r="351" spans="1:7" x14ac:dyDescent="0.25">
      <c r="A351" s="6" t="s">
        <v>145</v>
      </c>
      <c r="B351" s="6" t="s">
        <v>146</v>
      </c>
      <c r="C351" s="6" t="s">
        <v>15</v>
      </c>
      <c r="D351" s="6">
        <v>66.674308499999995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145</v>
      </c>
      <c r="B352" s="6" t="s">
        <v>146</v>
      </c>
      <c r="C352" s="6" t="s">
        <v>17</v>
      </c>
      <c r="D352" s="6">
        <v>86.724543400000002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145</v>
      </c>
      <c r="B353" s="6" t="s">
        <v>146</v>
      </c>
      <c r="C353" s="6" t="s">
        <v>18</v>
      </c>
      <c r="D353" s="6">
        <v>24097.255539999998</v>
      </c>
      <c r="E353" s="6">
        <v>2657.1101782000001</v>
      </c>
      <c r="F353" s="6">
        <v>90.068498703400493</v>
      </c>
      <c r="G353" s="6">
        <v>9.93150129659948</v>
      </c>
    </row>
    <row r="354" spans="1:7" x14ac:dyDescent="0.25">
      <c r="A354" s="6" t="s">
        <v>147</v>
      </c>
      <c r="B354" s="6" t="s">
        <v>148</v>
      </c>
      <c r="C354" s="6" t="s">
        <v>15</v>
      </c>
      <c r="D354" s="6">
        <v>125.5489424</v>
      </c>
      <c r="E354" s="6">
        <v>27.9539492</v>
      </c>
      <c r="F354" s="6">
        <v>81.789301225124305</v>
      </c>
      <c r="G354" s="6">
        <v>18.210698774875699</v>
      </c>
    </row>
    <row r="355" spans="1:7" x14ac:dyDescent="0.25">
      <c r="A355" s="6" t="s">
        <v>147</v>
      </c>
      <c r="B355" s="6" t="s">
        <v>148</v>
      </c>
      <c r="C355" s="6" t="s">
        <v>17</v>
      </c>
      <c r="D355" s="6">
        <v>50.893377200000003</v>
      </c>
      <c r="E355" s="6">
        <v>19.937617100000001</v>
      </c>
      <c r="F355" s="6">
        <v>71.851846360428695</v>
      </c>
      <c r="G355" s="6">
        <v>28.148153639571301</v>
      </c>
    </row>
    <row r="356" spans="1:7" x14ac:dyDescent="0.25">
      <c r="A356" s="6" t="s">
        <v>147</v>
      </c>
      <c r="B356" s="6" t="s">
        <v>148</v>
      </c>
      <c r="C356" s="6" t="s">
        <v>18</v>
      </c>
      <c r="D356" s="6">
        <v>8602.5860350999992</v>
      </c>
      <c r="E356" s="6">
        <v>558.77699940000002</v>
      </c>
      <c r="F356" s="6">
        <v>93.9007220072412</v>
      </c>
      <c r="G356" s="6">
        <v>6.0992779927588199</v>
      </c>
    </row>
    <row r="357" spans="1:7" x14ac:dyDescent="0.25">
      <c r="A357" s="6" t="s">
        <v>149</v>
      </c>
      <c r="B357" s="6" t="s">
        <v>150</v>
      </c>
      <c r="C357" s="6" t="s">
        <v>15</v>
      </c>
      <c r="D357" s="6">
        <v>112.3267565</v>
      </c>
      <c r="E357" s="6">
        <v>16.090557499999999</v>
      </c>
      <c r="F357" s="6">
        <v>87.470102746425596</v>
      </c>
      <c r="G357" s="6">
        <v>12.529897253574401</v>
      </c>
    </row>
    <row r="358" spans="1:7" x14ac:dyDescent="0.25">
      <c r="A358" s="6" t="s">
        <v>149</v>
      </c>
      <c r="B358" s="6" t="s">
        <v>150</v>
      </c>
      <c r="C358" s="6" t="s">
        <v>17</v>
      </c>
      <c r="D358" s="6">
        <v>302.3656833</v>
      </c>
      <c r="E358" s="6">
        <v>25.7441028</v>
      </c>
      <c r="F358" s="6">
        <v>92.153814396699005</v>
      </c>
      <c r="G358" s="6">
        <v>7.8461856033010298</v>
      </c>
    </row>
    <row r="359" spans="1:7" x14ac:dyDescent="0.25">
      <c r="A359" s="6" t="s">
        <v>149</v>
      </c>
      <c r="B359" s="6" t="s">
        <v>150</v>
      </c>
      <c r="C359" s="6" t="s">
        <v>18</v>
      </c>
      <c r="D359" s="6">
        <v>17161.391579499999</v>
      </c>
      <c r="E359" s="6">
        <v>885.21630870000001</v>
      </c>
      <c r="F359" s="6">
        <v>95.094832701059502</v>
      </c>
      <c r="G359" s="6">
        <v>4.90516729894048</v>
      </c>
    </row>
    <row r="360" spans="1:7" x14ac:dyDescent="0.25">
      <c r="A360" s="6" t="s">
        <v>151</v>
      </c>
      <c r="B360" s="6" t="s">
        <v>152</v>
      </c>
      <c r="C360" s="6" t="s">
        <v>15</v>
      </c>
      <c r="D360" s="6">
        <v>20.5198</v>
      </c>
      <c r="E360" s="6">
        <v>68.613081800000003</v>
      </c>
      <c r="F360" s="6">
        <v>23.0215825917568</v>
      </c>
      <c r="G360" s="6">
        <v>76.978417408243203</v>
      </c>
    </row>
    <row r="361" spans="1:7" x14ac:dyDescent="0.25">
      <c r="A361" s="6" t="s">
        <v>151</v>
      </c>
      <c r="B361" s="6" t="s">
        <v>152</v>
      </c>
      <c r="C361" s="6" t="s">
        <v>17</v>
      </c>
      <c r="D361" s="6">
        <v>99.372213000000002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151</v>
      </c>
      <c r="B362" s="6" t="s">
        <v>152</v>
      </c>
      <c r="C362" s="6" t="s">
        <v>18</v>
      </c>
      <c r="D362" s="6">
        <v>15630.0383692</v>
      </c>
      <c r="E362" s="6">
        <v>1900.2300838000001</v>
      </c>
      <c r="F362" s="6">
        <v>89.160291019531897</v>
      </c>
      <c r="G362" s="6">
        <v>10.839708980468099</v>
      </c>
    </row>
    <row r="363" spans="1:7" x14ac:dyDescent="0.25">
      <c r="A363" s="6" t="s">
        <v>153</v>
      </c>
      <c r="B363" s="6" t="s">
        <v>154</v>
      </c>
      <c r="C363" s="6" t="s">
        <v>15</v>
      </c>
      <c r="D363" s="6">
        <v>41.271964099999998</v>
      </c>
      <c r="E363" s="6">
        <v>26.468703000000001</v>
      </c>
      <c r="F363" s="6">
        <v>60.926421109897802</v>
      </c>
      <c r="G363" s="6">
        <v>39.073578890102198</v>
      </c>
    </row>
    <row r="364" spans="1:7" x14ac:dyDescent="0.25">
      <c r="A364" s="6" t="s">
        <v>153</v>
      </c>
      <c r="B364" s="6" t="s">
        <v>154</v>
      </c>
      <c r="C364" s="6" t="s">
        <v>17</v>
      </c>
      <c r="D364" s="6">
        <v>108.2733118</v>
      </c>
      <c r="E364" s="6">
        <v>41.199709300000002</v>
      </c>
      <c r="F364" s="6">
        <v>72.436691921523007</v>
      </c>
      <c r="G364" s="6">
        <v>27.563308078477</v>
      </c>
    </row>
    <row r="365" spans="1:7" x14ac:dyDescent="0.25">
      <c r="A365" s="6" t="s">
        <v>153</v>
      </c>
      <c r="B365" s="6" t="s">
        <v>154</v>
      </c>
      <c r="C365" s="6" t="s">
        <v>18</v>
      </c>
      <c r="D365" s="6">
        <v>17164.716573599999</v>
      </c>
      <c r="E365" s="6">
        <v>1450.0238218</v>
      </c>
      <c r="F365" s="6">
        <v>92.210346257859598</v>
      </c>
      <c r="G365" s="6">
        <v>7.7896537421404197</v>
      </c>
    </row>
    <row r="366" spans="1:7" x14ac:dyDescent="0.25">
      <c r="A366" s="6" t="s">
        <v>155</v>
      </c>
      <c r="B366" s="6" t="s">
        <v>156</v>
      </c>
      <c r="C366" s="6" t="s">
        <v>15</v>
      </c>
      <c r="D366" s="6">
        <v>110.1952766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155</v>
      </c>
      <c r="B367" s="6" t="s">
        <v>156</v>
      </c>
      <c r="C367" s="6" t="s">
        <v>17</v>
      </c>
      <c r="D367" s="6">
        <v>106.1877439</v>
      </c>
      <c r="E367" s="6">
        <v>95.652216699999997</v>
      </c>
      <c r="F367" s="6">
        <v>52.609871496377998</v>
      </c>
      <c r="G367" s="6">
        <v>47.390128503622002</v>
      </c>
    </row>
    <row r="368" spans="1:7" x14ac:dyDescent="0.25">
      <c r="A368" s="6" t="s">
        <v>155</v>
      </c>
      <c r="B368" s="6" t="s">
        <v>156</v>
      </c>
      <c r="C368" s="6" t="s">
        <v>18</v>
      </c>
      <c r="D368" s="6">
        <v>30781.001761799998</v>
      </c>
      <c r="E368" s="6">
        <v>3597.1806928999999</v>
      </c>
      <c r="F368" s="6">
        <v>89.536443069263498</v>
      </c>
      <c r="G368" s="6">
        <v>10.4635569307365</v>
      </c>
    </row>
    <row r="369" spans="1:7" x14ac:dyDescent="0.25">
      <c r="A369" s="6" t="s">
        <v>157</v>
      </c>
      <c r="B369" s="6" t="s">
        <v>158</v>
      </c>
      <c r="C369" s="6" t="s">
        <v>15</v>
      </c>
      <c r="D369" s="6">
        <v>45.735510099999999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157</v>
      </c>
      <c r="B370" s="6" t="s">
        <v>158</v>
      </c>
      <c r="C370" s="6" t="s">
        <v>16</v>
      </c>
      <c r="D370" s="6">
        <v>40.860776399999999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157</v>
      </c>
      <c r="B371" s="6" t="s">
        <v>158</v>
      </c>
      <c r="C371" s="6" t="s">
        <v>17</v>
      </c>
      <c r="D371" s="6">
        <v>314.59335820000001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157</v>
      </c>
      <c r="B372" s="6" t="s">
        <v>158</v>
      </c>
      <c r="C372" s="6" t="s">
        <v>18</v>
      </c>
      <c r="D372" s="6">
        <v>35458.853029799997</v>
      </c>
      <c r="E372" s="6">
        <v>1209.2100270000001</v>
      </c>
      <c r="F372" s="6">
        <v>96.702280060097806</v>
      </c>
      <c r="G372" s="6">
        <v>3.2977199399021799</v>
      </c>
    </row>
    <row r="373" spans="1:7" x14ac:dyDescent="0.25">
      <c r="A373" s="6" t="s">
        <v>159</v>
      </c>
      <c r="B373" s="6" t="s">
        <v>160</v>
      </c>
      <c r="C373" s="6" t="s">
        <v>15</v>
      </c>
      <c r="D373" s="6">
        <v>16.413623300000001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159</v>
      </c>
      <c r="B374" s="6" t="s">
        <v>160</v>
      </c>
      <c r="C374" s="6" t="s">
        <v>17</v>
      </c>
      <c r="D374" s="6">
        <v>42.204227299999999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159</v>
      </c>
      <c r="B375" s="6" t="s">
        <v>160</v>
      </c>
      <c r="C375" s="6" t="s">
        <v>18</v>
      </c>
      <c r="D375" s="6">
        <v>19898.5188232</v>
      </c>
      <c r="E375" s="6">
        <v>853.43150279999998</v>
      </c>
      <c r="F375" s="6">
        <v>95.887463638871907</v>
      </c>
      <c r="G375" s="6">
        <v>4.1125363611281402</v>
      </c>
    </row>
    <row r="376" spans="1:7" x14ac:dyDescent="0.25">
      <c r="A376" s="6" t="s">
        <v>161</v>
      </c>
      <c r="B376" s="6" t="s">
        <v>162</v>
      </c>
      <c r="C376" s="6" t="s">
        <v>15</v>
      </c>
      <c r="D376" s="6">
        <v>348.43176629999999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161</v>
      </c>
      <c r="B377" s="6" t="s">
        <v>162</v>
      </c>
      <c r="C377" s="6" t="s">
        <v>17</v>
      </c>
      <c r="D377" s="6">
        <v>251.19745789999999</v>
      </c>
      <c r="E377" s="6">
        <v>73.173221999999996</v>
      </c>
      <c r="F377" s="6">
        <v>77.4414808321891</v>
      </c>
      <c r="G377" s="6">
        <v>22.5585191678109</v>
      </c>
    </row>
    <row r="378" spans="1:7" x14ac:dyDescent="0.25">
      <c r="A378" s="6" t="s">
        <v>161</v>
      </c>
      <c r="B378" s="6" t="s">
        <v>162</v>
      </c>
      <c r="C378" s="6" t="s">
        <v>18</v>
      </c>
      <c r="D378" s="6">
        <v>49850.923319000001</v>
      </c>
      <c r="E378" s="6">
        <v>4957.7624290000003</v>
      </c>
      <c r="F378" s="6">
        <v>90.954421983780307</v>
      </c>
      <c r="G378" s="6">
        <v>9.0455780162196504</v>
      </c>
    </row>
    <row r="379" spans="1:7" x14ac:dyDescent="0.25">
      <c r="A379" s="6" t="s">
        <v>163</v>
      </c>
      <c r="B379" s="6" t="s">
        <v>164</v>
      </c>
      <c r="C379" s="6" t="s">
        <v>15</v>
      </c>
      <c r="D379" s="6">
        <v>248.40256869999999</v>
      </c>
      <c r="E379" s="6">
        <v>33.9974706</v>
      </c>
      <c r="F379" s="6">
        <v>87.961237298595506</v>
      </c>
      <c r="G379" s="6">
        <v>12.038762701404501</v>
      </c>
    </row>
    <row r="380" spans="1:7" x14ac:dyDescent="0.25">
      <c r="A380" s="6" t="s">
        <v>163</v>
      </c>
      <c r="B380" s="6" t="s">
        <v>164</v>
      </c>
      <c r="C380" s="6" t="s">
        <v>16</v>
      </c>
      <c r="D380" s="6">
        <v>18.186499699999999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163</v>
      </c>
      <c r="B381" s="6" t="s">
        <v>164</v>
      </c>
      <c r="C381" s="6" t="s">
        <v>17</v>
      </c>
      <c r="D381" s="6">
        <v>168.21494709999999</v>
      </c>
      <c r="E381" s="6">
        <v>73.971570900000003</v>
      </c>
      <c r="F381" s="6">
        <v>69.456775913513098</v>
      </c>
      <c r="G381" s="6">
        <v>30.543224086486902</v>
      </c>
    </row>
    <row r="382" spans="1:7" x14ac:dyDescent="0.25">
      <c r="A382" s="6" t="s">
        <v>163</v>
      </c>
      <c r="B382" s="6" t="s">
        <v>164</v>
      </c>
      <c r="C382" s="6" t="s">
        <v>18</v>
      </c>
      <c r="D382" s="6">
        <v>22770.527467600001</v>
      </c>
      <c r="E382" s="6">
        <v>1915.4540923</v>
      </c>
      <c r="F382" s="6">
        <v>92.240721367905905</v>
      </c>
      <c r="G382" s="6">
        <v>7.7592786320940599</v>
      </c>
    </row>
    <row r="383" spans="1:7" x14ac:dyDescent="0.25">
      <c r="A383" s="6" t="s">
        <v>165</v>
      </c>
      <c r="B383" s="6" t="s">
        <v>166</v>
      </c>
      <c r="C383" s="6" t="s">
        <v>15</v>
      </c>
      <c r="D383" s="6">
        <v>149.32529700000001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165</v>
      </c>
      <c r="B384" s="6" t="s">
        <v>166</v>
      </c>
      <c r="C384" s="6" t="s">
        <v>17</v>
      </c>
      <c r="D384" s="6">
        <v>146.32582410000001</v>
      </c>
      <c r="E384" s="6">
        <v>32.674706999999998</v>
      </c>
      <c r="F384" s="6">
        <v>81.746027903265798</v>
      </c>
      <c r="G384" s="6">
        <v>18.253972096734199</v>
      </c>
    </row>
    <row r="385" spans="1:7" x14ac:dyDescent="0.25">
      <c r="A385" s="6" t="s">
        <v>165</v>
      </c>
      <c r="B385" s="6" t="s">
        <v>166</v>
      </c>
      <c r="C385" s="6" t="s">
        <v>18</v>
      </c>
      <c r="D385" s="6">
        <v>29902.382026800002</v>
      </c>
      <c r="E385" s="6">
        <v>767.17324900000006</v>
      </c>
      <c r="F385" s="6">
        <v>97.498583718931997</v>
      </c>
      <c r="G385" s="6">
        <v>2.5014162810679599</v>
      </c>
    </row>
    <row r="386" spans="1:7" x14ac:dyDescent="0.25">
      <c r="A386" s="6" t="s">
        <v>167</v>
      </c>
      <c r="B386" s="6" t="s">
        <v>168</v>
      </c>
      <c r="C386" s="6" t="s">
        <v>15</v>
      </c>
      <c r="D386" s="6">
        <v>140.5696557</v>
      </c>
      <c r="E386" s="6">
        <v>39.060410099999999</v>
      </c>
      <c r="F386" s="6">
        <v>78.2550822291131</v>
      </c>
      <c r="G386" s="6">
        <v>21.7449177708869</v>
      </c>
    </row>
    <row r="387" spans="1:7" x14ac:dyDescent="0.25">
      <c r="A387" s="6" t="s">
        <v>167</v>
      </c>
      <c r="B387" s="6" t="s">
        <v>168</v>
      </c>
      <c r="C387" s="6" t="s">
        <v>17</v>
      </c>
      <c r="D387" s="6">
        <v>74.559134400000005</v>
      </c>
      <c r="E387" s="6">
        <v>0</v>
      </c>
      <c r="F387" s="6">
        <v>100</v>
      </c>
      <c r="G387" s="6">
        <v>0</v>
      </c>
    </row>
    <row r="388" spans="1:7" x14ac:dyDescent="0.25">
      <c r="A388" s="6" t="s">
        <v>167</v>
      </c>
      <c r="B388" s="6" t="s">
        <v>168</v>
      </c>
      <c r="C388" s="6" t="s">
        <v>18</v>
      </c>
      <c r="D388" s="6">
        <v>28054.525654000001</v>
      </c>
      <c r="E388" s="6">
        <v>2581.8978931000001</v>
      </c>
      <c r="F388" s="6">
        <v>91.572456591969299</v>
      </c>
      <c r="G388" s="6">
        <v>8.4275434080307292</v>
      </c>
    </row>
    <row r="389" spans="1:7" x14ac:dyDescent="0.25">
      <c r="A389" s="6" t="s">
        <v>169</v>
      </c>
      <c r="B389" s="6" t="s">
        <v>170</v>
      </c>
      <c r="C389" s="6" t="s">
        <v>15</v>
      </c>
      <c r="D389" s="6">
        <v>222.44803830000001</v>
      </c>
      <c r="E389" s="6">
        <v>0</v>
      </c>
      <c r="F389" s="6">
        <v>100</v>
      </c>
      <c r="G389" s="6">
        <v>0</v>
      </c>
    </row>
    <row r="390" spans="1:7" x14ac:dyDescent="0.25">
      <c r="A390" s="6" t="s">
        <v>169</v>
      </c>
      <c r="B390" s="6" t="s">
        <v>170</v>
      </c>
      <c r="C390" s="6" t="s">
        <v>17</v>
      </c>
      <c r="D390" s="6">
        <v>107.2769833</v>
      </c>
      <c r="E390" s="6">
        <v>0</v>
      </c>
      <c r="F390" s="6">
        <v>100</v>
      </c>
      <c r="G390" s="6">
        <v>0</v>
      </c>
    </row>
    <row r="391" spans="1:7" x14ac:dyDescent="0.25">
      <c r="A391" s="6" t="s">
        <v>169</v>
      </c>
      <c r="B391" s="6" t="s">
        <v>170</v>
      </c>
      <c r="C391" s="6" t="s">
        <v>18</v>
      </c>
      <c r="D391" s="6">
        <v>31942.4879521</v>
      </c>
      <c r="E391" s="6">
        <v>1623.734483</v>
      </c>
      <c r="F391" s="6">
        <v>95.162593925666002</v>
      </c>
      <c r="G391" s="6">
        <v>4.8374060743340301</v>
      </c>
    </row>
    <row r="392" spans="1:7" x14ac:dyDescent="0.25">
      <c r="A392" s="6" t="s">
        <v>171</v>
      </c>
      <c r="B392" s="6" t="s">
        <v>172</v>
      </c>
      <c r="C392" s="6" t="s">
        <v>15</v>
      </c>
      <c r="D392" s="6">
        <v>99.194333299999997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171</v>
      </c>
      <c r="B393" s="6" t="s">
        <v>172</v>
      </c>
      <c r="C393" s="6" t="s">
        <v>17</v>
      </c>
      <c r="D393" s="6">
        <v>346.39856350000002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171</v>
      </c>
      <c r="B394" s="6" t="s">
        <v>172</v>
      </c>
      <c r="C394" s="6" t="s">
        <v>18</v>
      </c>
      <c r="D394" s="6">
        <v>44430.374942599999</v>
      </c>
      <c r="E394" s="6">
        <v>3256.2660618</v>
      </c>
      <c r="F394" s="6">
        <v>93.171534012010696</v>
      </c>
      <c r="G394" s="6">
        <v>6.8284659879892704</v>
      </c>
    </row>
    <row r="395" spans="1:7" x14ac:dyDescent="0.25">
      <c r="A395" s="6" t="s">
        <v>173</v>
      </c>
      <c r="B395" s="6" t="s">
        <v>174</v>
      </c>
      <c r="C395" s="6" t="s">
        <v>15</v>
      </c>
      <c r="D395" s="6">
        <v>10.374834399999999</v>
      </c>
      <c r="E395" s="6">
        <v>0</v>
      </c>
      <c r="F395" s="6">
        <v>100</v>
      </c>
      <c r="G395" s="6">
        <v>0</v>
      </c>
    </row>
    <row r="396" spans="1:7" x14ac:dyDescent="0.25">
      <c r="A396" s="6" t="s">
        <v>173</v>
      </c>
      <c r="B396" s="6" t="s">
        <v>174</v>
      </c>
      <c r="C396" s="6" t="s">
        <v>17</v>
      </c>
      <c r="D396" s="6">
        <v>84.721239600000004</v>
      </c>
      <c r="E396" s="6">
        <v>33.622275299999998</v>
      </c>
      <c r="F396" s="6">
        <v>71.589254106225596</v>
      </c>
      <c r="G396" s="6">
        <v>28.410745893774401</v>
      </c>
    </row>
    <row r="397" spans="1:7" x14ac:dyDescent="0.25">
      <c r="A397" s="6" t="s">
        <v>173</v>
      </c>
      <c r="B397" s="6" t="s">
        <v>174</v>
      </c>
      <c r="C397" s="6" t="s">
        <v>18</v>
      </c>
      <c r="D397" s="6">
        <v>10300.6627209</v>
      </c>
      <c r="E397" s="6">
        <v>1062.313296</v>
      </c>
      <c r="F397" s="6">
        <v>90.651099725810994</v>
      </c>
      <c r="G397" s="6">
        <v>9.3489002741890506</v>
      </c>
    </row>
    <row r="398" spans="1:7" x14ac:dyDescent="0.25">
      <c r="A398" s="6" t="s">
        <v>175</v>
      </c>
      <c r="B398" s="6" t="s">
        <v>176</v>
      </c>
      <c r="C398" s="6" t="s">
        <v>15</v>
      </c>
      <c r="D398" s="6">
        <v>518.86436830000002</v>
      </c>
      <c r="E398" s="6">
        <v>43.670703799999998</v>
      </c>
      <c r="F398" s="6">
        <v>92.236803362860101</v>
      </c>
      <c r="G398" s="6">
        <v>7.7631966371399503</v>
      </c>
    </row>
    <row r="399" spans="1:7" x14ac:dyDescent="0.25">
      <c r="A399" s="6" t="s">
        <v>175</v>
      </c>
      <c r="B399" s="6" t="s">
        <v>176</v>
      </c>
      <c r="C399" s="6" t="s">
        <v>17</v>
      </c>
      <c r="D399" s="6">
        <v>111.1122209</v>
      </c>
      <c r="E399" s="6">
        <v>160.9713716</v>
      </c>
      <c r="F399" s="6">
        <v>40.8375308040671</v>
      </c>
      <c r="G399" s="6">
        <v>59.1624691959329</v>
      </c>
    </row>
    <row r="400" spans="1:7" x14ac:dyDescent="0.25">
      <c r="A400" s="6" t="s">
        <v>175</v>
      </c>
      <c r="B400" s="6" t="s">
        <v>176</v>
      </c>
      <c r="C400" s="6" t="s">
        <v>18</v>
      </c>
      <c r="D400" s="6">
        <v>27758.685984899999</v>
      </c>
      <c r="E400" s="6">
        <v>4423.0034966000003</v>
      </c>
      <c r="F400" s="6">
        <v>86.256148860231207</v>
      </c>
      <c r="G400" s="6">
        <v>13.7438511397688</v>
      </c>
    </row>
    <row r="401" spans="1:7" x14ac:dyDescent="0.25">
      <c r="A401" s="6" t="s">
        <v>177</v>
      </c>
      <c r="B401" s="6" t="s">
        <v>178</v>
      </c>
      <c r="C401" s="6" t="s">
        <v>15</v>
      </c>
      <c r="D401" s="6">
        <v>101.3283557</v>
      </c>
      <c r="E401" s="6">
        <v>0</v>
      </c>
      <c r="F401" s="6">
        <v>100</v>
      </c>
      <c r="G401" s="6">
        <v>0</v>
      </c>
    </row>
    <row r="402" spans="1:7" x14ac:dyDescent="0.25">
      <c r="A402" s="6" t="s">
        <v>177</v>
      </c>
      <c r="B402" s="6" t="s">
        <v>178</v>
      </c>
      <c r="C402" s="6" t="s">
        <v>17</v>
      </c>
      <c r="D402" s="6">
        <v>89.8685787</v>
      </c>
      <c r="E402" s="6">
        <v>56.9980896</v>
      </c>
      <c r="F402" s="6">
        <v>61.190588538733799</v>
      </c>
      <c r="G402" s="6">
        <v>38.809411461266201</v>
      </c>
    </row>
    <row r="403" spans="1:7" x14ac:dyDescent="0.25">
      <c r="A403" s="6" t="s">
        <v>177</v>
      </c>
      <c r="B403" s="6" t="s">
        <v>178</v>
      </c>
      <c r="C403" s="6" t="s">
        <v>18</v>
      </c>
      <c r="D403" s="6">
        <v>22828.887632000002</v>
      </c>
      <c r="E403" s="6">
        <v>3316.6770087</v>
      </c>
      <c r="F403" s="6">
        <v>87.314571116444597</v>
      </c>
      <c r="G403" s="6">
        <v>12.685428883555399</v>
      </c>
    </row>
    <row r="404" spans="1:7" x14ac:dyDescent="0.25">
      <c r="A404" s="6" t="s">
        <v>179</v>
      </c>
      <c r="B404" s="6" t="s">
        <v>180</v>
      </c>
      <c r="C404" s="6" t="s">
        <v>15</v>
      </c>
      <c r="D404" s="6">
        <v>124.8736804</v>
      </c>
      <c r="E404" s="6">
        <v>25.998989900000002</v>
      </c>
      <c r="F404" s="6">
        <v>82.767594788172801</v>
      </c>
      <c r="G404" s="6">
        <v>17.232405211827199</v>
      </c>
    </row>
    <row r="405" spans="1:7" x14ac:dyDescent="0.25">
      <c r="A405" s="6" t="s">
        <v>179</v>
      </c>
      <c r="B405" s="6" t="s">
        <v>180</v>
      </c>
      <c r="C405" s="6" t="s">
        <v>17</v>
      </c>
      <c r="D405" s="6">
        <v>99.150981599999994</v>
      </c>
      <c r="E405" s="6">
        <v>48.045021800000001</v>
      </c>
      <c r="F405" s="6">
        <v>67.359832678718007</v>
      </c>
      <c r="G405" s="6">
        <v>32.640167321282</v>
      </c>
    </row>
    <row r="406" spans="1:7" x14ac:dyDescent="0.25">
      <c r="A406" s="6" t="s">
        <v>179</v>
      </c>
      <c r="B406" s="6" t="s">
        <v>180</v>
      </c>
      <c r="C406" s="6" t="s">
        <v>18</v>
      </c>
      <c r="D406" s="6">
        <v>5027.1221930000002</v>
      </c>
      <c r="E406" s="6">
        <v>1437.0437870000001</v>
      </c>
      <c r="F406" s="6">
        <v>77.769076607157302</v>
      </c>
      <c r="G406" s="6">
        <v>22.230923392842701</v>
      </c>
    </row>
    <row r="407" spans="1:7" x14ac:dyDescent="0.25">
      <c r="A407" s="6" t="s">
        <v>181</v>
      </c>
      <c r="B407" s="6" t="s">
        <v>182</v>
      </c>
      <c r="C407" s="6" t="s">
        <v>15</v>
      </c>
      <c r="D407" s="6">
        <v>90.641432600000002</v>
      </c>
      <c r="E407" s="6">
        <v>0</v>
      </c>
      <c r="F407" s="6">
        <v>100</v>
      </c>
      <c r="G407" s="6">
        <v>0</v>
      </c>
    </row>
    <row r="408" spans="1:7" x14ac:dyDescent="0.25">
      <c r="A408" s="6" t="s">
        <v>181</v>
      </c>
      <c r="B408" s="6" t="s">
        <v>182</v>
      </c>
      <c r="C408" s="6" t="s">
        <v>17</v>
      </c>
      <c r="D408" s="6">
        <v>13.3895784</v>
      </c>
      <c r="E408" s="6">
        <v>18.277406200000001</v>
      </c>
      <c r="F408" s="6">
        <v>42.282454642050098</v>
      </c>
      <c r="G408" s="6">
        <v>57.717545357949902</v>
      </c>
    </row>
    <row r="409" spans="1:7" x14ac:dyDescent="0.25">
      <c r="A409" s="6" t="s">
        <v>181</v>
      </c>
      <c r="B409" s="6" t="s">
        <v>182</v>
      </c>
      <c r="C409" s="6" t="s">
        <v>18</v>
      </c>
      <c r="D409" s="6">
        <v>16314.004794799999</v>
      </c>
      <c r="E409" s="6">
        <v>1891.8665745999999</v>
      </c>
      <c r="F409" s="6">
        <v>89.608481043210006</v>
      </c>
      <c r="G409" s="6">
        <v>10.39151895679</v>
      </c>
    </row>
    <row r="410" spans="1:7" x14ac:dyDescent="0.25">
      <c r="A410" s="6" t="s">
        <v>183</v>
      </c>
      <c r="B410" s="6" t="s">
        <v>184</v>
      </c>
      <c r="C410" s="6" t="s">
        <v>15</v>
      </c>
      <c r="D410" s="6">
        <v>1329.3069763000001</v>
      </c>
      <c r="E410" s="6">
        <v>106.1937855</v>
      </c>
      <c r="F410" s="6">
        <v>92.602317718951099</v>
      </c>
      <c r="G410" s="6">
        <v>7.3976822810488603</v>
      </c>
    </row>
    <row r="411" spans="1:7" x14ac:dyDescent="0.25">
      <c r="A411" s="6" t="s">
        <v>183</v>
      </c>
      <c r="B411" s="6" t="s">
        <v>184</v>
      </c>
      <c r="C411" s="6" t="s">
        <v>17</v>
      </c>
      <c r="D411" s="6">
        <v>323.21746130000002</v>
      </c>
      <c r="E411" s="6">
        <v>45.735924699999998</v>
      </c>
      <c r="F411" s="6">
        <v>87.6038745176335</v>
      </c>
      <c r="G411" s="6">
        <v>12.3961254823665</v>
      </c>
    </row>
    <row r="412" spans="1:7" x14ac:dyDescent="0.25">
      <c r="A412" s="6" t="s">
        <v>183</v>
      </c>
      <c r="B412" s="6" t="s">
        <v>184</v>
      </c>
      <c r="C412" s="6" t="s">
        <v>18</v>
      </c>
      <c r="D412" s="6">
        <v>32742.1615098</v>
      </c>
      <c r="E412" s="6">
        <v>4149.4595528999998</v>
      </c>
      <c r="F412" s="6">
        <v>88.752298127947</v>
      </c>
      <c r="G412" s="6">
        <v>11.247701872053</v>
      </c>
    </row>
    <row r="413" spans="1:7" x14ac:dyDescent="0.25">
      <c r="A413" s="6" t="s">
        <v>185</v>
      </c>
      <c r="B413" s="6" t="s">
        <v>186</v>
      </c>
      <c r="C413" s="6" t="s">
        <v>15</v>
      </c>
      <c r="D413" s="6">
        <v>222.51827510000001</v>
      </c>
      <c r="E413" s="6">
        <v>0</v>
      </c>
      <c r="F413" s="6">
        <v>100</v>
      </c>
      <c r="G413" s="6">
        <v>0</v>
      </c>
    </row>
    <row r="414" spans="1:7" x14ac:dyDescent="0.25">
      <c r="A414" s="6" t="s">
        <v>185</v>
      </c>
      <c r="B414" s="6" t="s">
        <v>186</v>
      </c>
      <c r="C414" s="6" t="s">
        <v>17</v>
      </c>
      <c r="D414" s="6">
        <v>379.83468420000003</v>
      </c>
      <c r="E414" s="6">
        <v>28.5612903</v>
      </c>
      <c r="F414" s="6">
        <v>93.006471149729705</v>
      </c>
      <c r="G414" s="6">
        <v>6.9935288502702901</v>
      </c>
    </row>
    <row r="415" spans="1:7" x14ac:dyDescent="0.25">
      <c r="A415" s="6" t="s">
        <v>185</v>
      </c>
      <c r="B415" s="6" t="s">
        <v>186</v>
      </c>
      <c r="C415" s="6" t="s">
        <v>18</v>
      </c>
      <c r="D415" s="6">
        <v>22134.6589828</v>
      </c>
      <c r="E415" s="6">
        <v>3704.1735351000002</v>
      </c>
      <c r="F415" s="6">
        <v>85.664315396084902</v>
      </c>
      <c r="G415" s="6">
        <v>14.3356846039151</v>
      </c>
    </row>
    <row r="416" spans="1:7" x14ac:dyDescent="0.25">
      <c r="A416" s="6" t="s">
        <v>187</v>
      </c>
      <c r="B416" s="6" t="s">
        <v>188</v>
      </c>
      <c r="C416" s="6" t="s">
        <v>15</v>
      </c>
      <c r="D416" s="6">
        <v>388.30091859999999</v>
      </c>
      <c r="E416" s="6">
        <v>59.098823299999999</v>
      </c>
      <c r="F416" s="6">
        <v>86.790599599136698</v>
      </c>
      <c r="G416" s="6">
        <v>13.2094004008633</v>
      </c>
    </row>
    <row r="417" spans="1:7" x14ac:dyDescent="0.25">
      <c r="A417" s="6" t="s">
        <v>187</v>
      </c>
      <c r="B417" s="6" t="s">
        <v>188</v>
      </c>
      <c r="C417" s="6" t="s">
        <v>17</v>
      </c>
      <c r="D417" s="6">
        <v>325.27393430000001</v>
      </c>
      <c r="E417" s="6">
        <v>44.520339800000002</v>
      </c>
      <c r="F417" s="6">
        <v>87.9607817323962</v>
      </c>
      <c r="G417" s="6">
        <v>12.0392182676038</v>
      </c>
    </row>
    <row r="418" spans="1:7" x14ac:dyDescent="0.25">
      <c r="A418" s="6" t="s">
        <v>187</v>
      </c>
      <c r="B418" s="6" t="s">
        <v>188</v>
      </c>
      <c r="C418" s="6" t="s">
        <v>18</v>
      </c>
      <c r="D418" s="6">
        <v>36836.387980200001</v>
      </c>
      <c r="E418" s="6">
        <v>5139.1621151999998</v>
      </c>
      <c r="F418" s="6">
        <v>87.756772446054995</v>
      </c>
      <c r="G418" s="6">
        <v>12.243227553944999</v>
      </c>
    </row>
    <row r="419" spans="1:7" x14ac:dyDescent="0.25">
      <c r="A419" s="6" t="s">
        <v>189</v>
      </c>
      <c r="B419" s="6" t="s">
        <v>190</v>
      </c>
      <c r="C419" s="6" t="s">
        <v>15</v>
      </c>
      <c r="D419" s="6">
        <v>82.272424000000001</v>
      </c>
      <c r="E419" s="6">
        <v>20.792845400000001</v>
      </c>
      <c r="F419" s="6">
        <v>79.825555668707096</v>
      </c>
      <c r="G419" s="6">
        <v>20.174444331292801</v>
      </c>
    </row>
    <row r="420" spans="1:7" x14ac:dyDescent="0.25">
      <c r="A420" s="6" t="s">
        <v>189</v>
      </c>
      <c r="B420" s="6" t="s">
        <v>190</v>
      </c>
      <c r="C420" s="6" t="s">
        <v>17</v>
      </c>
      <c r="D420" s="6">
        <v>175.41358700000001</v>
      </c>
      <c r="E420" s="6">
        <v>48.326564900000001</v>
      </c>
      <c r="F420" s="6">
        <v>78.400584566689901</v>
      </c>
      <c r="G420" s="6">
        <v>21.599415433310099</v>
      </c>
    </row>
    <row r="421" spans="1:7" x14ac:dyDescent="0.25">
      <c r="A421" s="6" t="s">
        <v>189</v>
      </c>
      <c r="B421" s="6" t="s">
        <v>190</v>
      </c>
      <c r="C421" s="6" t="s">
        <v>18</v>
      </c>
      <c r="D421" s="6">
        <v>28120.2712565</v>
      </c>
      <c r="E421" s="6">
        <v>3703.837974</v>
      </c>
      <c r="F421" s="6">
        <v>88.361534498347396</v>
      </c>
      <c r="G421" s="6">
        <v>11.6384655016527</v>
      </c>
    </row>
    <row r="422" spans="1:7" x14ac:dyDescent="0.25">
      <c r="A422" s="6" t="s">
        <v>191</v>
      </c>
      <c r="B422" s="6" t="s">
        <v>192</v>
      </c>
      <c r="C422" s="6" t="s">
        <v>15</v>
      </c>
      <c r="D422" s="6">
        <v>57.729816200000002</v>
      </c>
      <c r="E422" s="6">
        <v>45.209957600000003</v>
      </c>
      <c r="F422" s="6">
        <v>56.081157038641201</v>
      </c>
      <c r="G422" s="6">
        <v>43.918842961358799</v>
      </c>
    </row>
    <row r="423" spans="1:7" x14ac:dyDescent="0.25">
      <c r="A423" s="6" t="s">
        <v>191</v>
      </c>
      <c r="B423" s="6" t="s">
        <v>192</v>
      </c>
      <c r="C423" s="6" t="s">
        <v>17</v>
      </c>
      <c r="D423" s="6">
        <v>20.115654200000002</v>
      </c>
      <c r="E423" s="6">
        <v>38.975157299999999</v>
      </c>
      <c r="F423" s="6">
        <v>34.041932560022502</v>
      </c>
      <c r="G423" s="6">
        <v>65.958067439977498</v>
      </c>
    </row>
    <row r="424" spans="1:7" x14ac:dyDescent="0.25">
      <c r="A424" s="6" t="s">
        <v>191</v>
      </c>
      <c r="B424" s="6" t="s">
        <v>192</v>
      </c>
      <c r="C424" s="6" t="s">
        <v>18</v>
      </c>
      <c r="D424" s="6">
        <v>12370.3156846</v>
      </c>
      <c r="E424" s="6">
        <v>2418.0218356999999</v>
      </c>
      <c r="F424" s="6">
        <v>83.649130050076494</v>
      </c>
      <c r="G424" s="6">
        <v>16.350869949923499</v>
      </c>
    </row>
    <row r="425" spans="1:7" x14ac:dyDescent="0.25">
      <c r="A425" s="6" t="s">
        <v>193</v>
      </c>
      <c r="B425" s="6" t="s">
        <v>194</v>
      </c>
      <c r="C425" s="6" t="s">
        <v>15</v>
      </c>
      <c r="D425" s="6">
        <v>89.468396900000002</v>
      </c>
      <c r="E425" s="6">
        <v>0</v>
      </c>
      <c r="F425" s="6">
        <v>100</v>
      </c>
      <c r="G425" s="6">
        <v>0</v>
      </c>
    </row>
    <row r="426" spans="1:7" x14ac:dyDescent="0.25">
      <c r="A426" s="6" t="s">
        <v>193</v>
      </c>
      <c r="B426" s="6" t="s">
        <v>194</v>
      </c>
      <c r="C426" s="6" t="s">
        <v>17</v>
      </c>
      <c r="D426" s="6">
        <v>299.82755090000001</v>
      </c>
      <c r="E426" s="6">
        <v>0</v>
      </c>
      <c r="F426" s="6">
        <v>100</v>
      </c>
      <c r="G426" s="6">
        <v>0</v>
      </c>
    </row>
    <row r="427" spans="1:7" x14ac:dyDescent="0.25">
      <c r="A427" s="6" t="s">
        <v>193</v>
      </c>
      <c r="B427" s="6" t="s">
        <v>194</v>
      </c>
      <c r="C427" s="6" t="s">
        <v>18</v>
      </c>
      <c r="D427" s="6">
        <v>25081.281275099998</v>
      </c>
      <c r="E427" s="6">
        <v>1643.7893081</v>
      </c>
      <c r="F427" s="6">
        <v>93.849261116139701</v>
      </c>
      <c r="G427" s="6">
        <v>6.1507388838603303</v>
      </c>
    </row>
    <row r="428" spans="1:7" x14ac:dyDescent="0.25">
      <c r="A428" s="6" t="s">
        <v>195</v>
      </c>
      <c r="B428" s="6" t="s">
        <v>196</v>
      </c>
      <c r="C428" s="6" t="s">
        <v>15</v>
      </c>
      <c r="D428" s="6">
        <v>257.25968610000001</v>
      </c>
      <c r="E428" s="6">
        <v>146.21516539999999</v>
      </c>
      <c r="F428" s="6">
        <v>63.761021323530997</v>
      </c>
      <c r="G428" s="6">
        <v>36.238978676469003</v>
      </c>
    </row>
    <row r="429" spans="1:7" x14ac:dyDescent="0.25">
      <c r="A429" s="6" t="s">
        <v>195</v>
      </c>
      <c r="B429" s="6" t="s">
        <v>196</v>
      </c>
      <c r="C429" s="6" t="s">
        <v>17</v>
      </c>
      <c r="D429" s="6">
        <v>116.29885400000001</v>
      </c>
      <c r="E429" s="6">
        <v>0</v>
      </c>
      <c r="F429" s="6">
        <v>100</v>
      </c>
      <c r="G429" s="6">
        <v>0</v>
      </c>
    </row>
    <row r="430" spans="1:7" x14ac:dyDescent="0.25">
      <c r="A430" s="6" t="s">
        <v>195</v>
      </c>
      <c r="B430" s="6" t="s">
        <v>196</v>
      </c>
      <c r="C430" s="6" t="s">
        <v>18</v>
      </c>
      <c r="D430" s="6">
        <v>18736.269432100002</v>
      </c>
      <c r="E430" s="6">
        <v>3140.6590680999998</v>
      </c>
      <c r="F430" s="6">
        <v>85.643967030969193</v>
      </c>
      <c r="G430" s="6">
        <v>14.3560329690308</v>
      </c>
    </row>
    <row r="431" spans="1:7" x14ac:dyDescent="0.25">
      <c r="A431" s="6" t="s">
        <v>197</v>
      </c>
      <c r="B431" s="6" t="s">
        <v>198</v>
      </c>
      <c r="C431" s="6" t="s">
        <v>15</v>
      </c>
      <c r="D431" s="6">
        <v>5405.9718681000004</v>
      </c>
      <c r="E431" s="6">
        <v>1308.4979071</v>
      </c>
      <c r="F431" s="6">
        <v>80.512267522106399</v>
      </c>
      <c r="G431" s="6">
        <v>19.487732477893601</v>
      </c>
    </row>
    <row r="432" spans="1:7" x14ac:dyDescent="0.25">
      <c r="A432" s="6" t="s">
        <v>197</v>
      </c>
      <c r="B432" s="6" t="s">
        <v>198</v>
      </c>
      <c r="C432" s="6" t="s">
        <v>17</v>
      </c>
      <c r="D432" s="6">
        <v>125.3624732</v>
      </c>
      <c r="E432" s="6">
        <v>57.192849199999998</v>
      </c>
      <c r="F432" s="6">
        <v>68.670949469945498</v>
      </c>
      <c r="G432" s="6">
        <v>31.329050530054602</v>
      </c>
    </row>
    <row r="433" spans="1:7" x14ac:dyDescent="0.25">
      <c r="A433" s="6" t="s">
        <v>197</v>
      </c>
      <c r="B433" s="6" t="s">
        <v>198</v>
      </c>
      <c r="C433" s="6" t="s">
        <v>18</v>
      </c>
      <c r="D433" s="6">
        <v>38046.957208899999</v>
      </c>
      <c r="E433" s="6">
        <v>9300.1622064000003</v>
      </c>
      <c r="F433" s="6">
        <v>80.3574909704123</v>
      </c>
      <c r="G433" s="6">
        <v>19.642509029587799</v>
      </c>
    </row>
    <row r="434" spans="1:7" x14ac:dyDescent="0.25">
      <c r="A434" s="6" t="s">
        <v>199</v>
      </c>
      <c r="B434" s="6" t="s">
        <v>200</v>
      </c>
      <c r="C434" s="6" t="s">
        <v>15</v>
      </c>
      <c r="D434" s="6">
        <v>714.49273679999999</v>
      </c>
      <c r="E434" s="6">
        <v>132.49755289999999</v>
      </c>
      <c r="F434" s="6">
        <v>84.356662111565697</v>
      </c>
      <c r="G434" s="6">
        <v>15.643337888434401</v>
      </c>
    </row>
    <row r="435" spans="1:7" x14ac:dyDescent="0.25">
      <c r="A435" s="6" t="s">
        <v>199</v>
      </c>
      <c r="B435" s="6" t="s">
        <v>200</v>
      </c>
      <c r="C435" s="6" t="s">
        <v>17</v>
      </c>
      <c r="D435" s="6">
        <v>940.65554039999995</v>
      </c>
      <c r="E435" s="6">
        <v>0</v>
      </c>
      <c r="F435" s="6">
        <v>100</v>
      </c>
      <c r="G435" s="6">
        <v>0</v>
      </c>
    </row>
    <row r="436" spans="1:7" x14ac:dyDescent="0.25">
      <c r="A436" s="6" t="s">
        <v>199</v>
      </c>
      <c r="B436" s="6" t="s">
        <v>200</v>
      </c>
      <c r="C436" s="6" t="s">
        <v>18</v>
      </c>
      <c r="D436" s="6">
        <v>44452.091752</v>
      </c>
      <c r="E436" s="6">
        <v>6772.1142266999996</v>
      </c>
      <c r="F436" s="6">
        <v>86.7794647133897</v>
      </c>
      <c r="G436" s="6">
        <v>13.2205352866103</v>
      </c>
    </row>
    <row r="437" spans="1:7" x14ac:dyDescent="0.25">
      <c r="A437" s="6" t="s">
        <v>201</v>
      </c>
      <c r="B437" s="6" t="s">
        <v>202</v>
      </c>
      <c r="C437" s="6" t="s">
        <v>15</v>
      </c>
      <c r="D437" s="6">
        <v>263.91210580000001</v>
      </c>
      <c r="E437" s="6">
        <v>0</v>
      </c>
      <c r="F437" s="6">
        <v>100</v>
      </c>
      <c r="G437" s="6">
        <v>0</v>
      </c>
    </row>
    <row r="438" spans="1:7" x14ac:dyDescent="0.25">
      <c r="A438" s="6" t="s">
        <v>201</v>
      </c>
      <c r="B438" s="6" t="s">
        <v>202</v>
      </c>
      <c r="C438" s="6" t="s">
        <v>17</v>
      </c>
      <c r="D438" s="6">
        <v>522.24911589999999</v>
      </c>
      <c r="E438" s="6">
        <v>185.64297490000001</v>
      </c>
      <c r="F438" s="6">
        <v>73.775243810083794</v>
      </c>
      <c r="G438" s="6">
        <v>26.224756189916199</v>
      </c>
    </row>
    <row r="439" spans="1:7" x14ac:dyDescent="0.25">
      <c r="A439" s="6" t="s">
        <v>201</v>
      </c>
      <c r="B439" s="6" t="s">
        <v>202</v>
      </c>
      <c r="C439" s="6" t="s">
        <v>18</v>
      </c>
      <c r="D439" s="6">
        <v>24186.873517100001</v>
      </c>
      <c r="E439" s="6">
        <v>4885.2931392</v>
      </c>
      <c r="F439" s="6">
        <v>83.195978487068302</v>
      </c>
      <c r="G439" s="6">
        <v>16.804021512931701</v>
      </c>
    </row>
    <row r="440" spans="1:7" x14ac:dyDescent="0.25">
      <c r="A440" s="6" t="s">
        <v>203</v>
      </c>
      <c r="B440" s="6" t="s">
        <v>204</v>
      </c>
      <c r="C440" s="6" t="s">
        <v>15</v>
      </c>
      <c r="D440" s="6">
        <v>154.41612710000001</v>
      </c>
      <c r="E440" s="6">
        <v>0</v>
      </c>
      <c r="F440" s="6">
        <v>100</v>
      </c>
      <c r="G440" s="6">
        <v>0</v>
      </c>
    </row>
    <row r="441" spans="1:7" x14ac:dyDescent="0.25">
      <c r="A441" s="6" t="s">
        <v>203</v>
      </c>
      <c r="B441" s="6" t="s">
        <v>204</v>
      </c>
      <c r="C441" s="6" t="s">
        <v>17</v>
      </c>
      <c r="D441" s="6">
        <v>278.25050019999998</v>
      </c>
      <c r="E441" s="6">
        <v>0</v>
      </c>
      <c r="F441" s="6">
        <v>100</v>
      </c>
      <c r="G441" s="6">
        <v>0</v>
      </c>
    </row>
    <row r="442" spans="1:7" x14ac:dyDescent="0.25">
      <c r="A442" s="6" t="s">
        <v>203</v>
      </c>
      <c r="B442" s="6" t="s">
        <v>204</v>
      </c>
      <c r="C442" s="6" t="s">
        <v>18</v>
      </c>
      <c r="D442" s="6">
        <v>81492.939069100001</v>
      </c>
      <c r="E442" s="6">
        <v>9732.2638705000008</v>
      </c>
      <c r="F442" s="6">
        <v>89.331606226248994</v>
      </c>
      <c r="G442" s="6">
        <v>10.668393773750999</v>
      </c>
    </row>
    <row r="443" spans="1:7" x14ac:dyDescent="0.25">
      <c r="A443" s="6" t="s">
        <v>205</v>
      </c>
      <c r="B443" s="6" t="s">
        <v>206</v>
      </c>
      <c r="C443" s="6" t="s">
        <v>15</v>
      </c>
      <c r="D443" s="6">
        <v>137.0551849</v>
      </c>
      <c r="E443" s="6">
        <v>35.776059400000001</v>
      </c>
      <c r="F443" s="6">
        <v>79.300004727212396</v>
      </c>
      <c r="G443" s="6">
        <v>20.6999952727876</v>
      </c>
    </row>
    <row r="444" spans="1:7" x14ac:dyDescent="0.25">
      <c r="A444" s="6" t="s">
        <v>205</v>
      </c>
      <c r="B444" s="6" t="s">
        <v>206</v>
      </c>
      <c r="C444" s="6" t="s">
        <v>17</v>
      </c>
      <c r="D444" s="6">
        <v>58.209297399999997</v>
      </c>
      <c r="E444" s="6">
        <v>0</v>
      </c>
      <c r="F444" s="6">
        <v>100</v>
      </c>
      <c r="G444" s="6">
        <v>0</v>
      </c>
    </row>
    <row r="445" spans="1:7" x14ac:dyDescent="0.25">
      <c r="A445" s="6" t="s">
        <v>205</v>
      </c>
      <c r="B445" s="6" t="s">
        <v>206</v>
      </c>
      <c r="C445" s="6" t="s">
        <v>18</v>
      </c>
      <c r="D445" s="6">
        <v>31058.752166300001</v>
      </c>
      <c r="E445" s="6">
        <v>386.17501920000001</v>
      </c>
      <c r="F445" s="6">
        <v>98.771900418398602</v>
      </c>
      <c r="G445" s="6">
        <v>1.22809958160143</v>
      </c>
    </row>
    <row r="446" spans="1:7" x14ac:dyDescent="0.25">
      <c r="A446" s="6" t="s">
        <v>207</v>
      </c>
      <c r="B446" s="6" t="s">
        <v>208</v>
      </c>
      <c r="C446" s="6" t="s">
        <v>15</v>
      </c>
      <c r="D446" s="6">
        <v>61.865805100000003</v>
      </c>
      <c r="E446" s="6">
        <v>0</v>
      </c>
      <c r="F446" s="6">
        <v>100</v>
      </c>
      <c r="G446" s="6">
        <v>0</v>
      </c>
    </row>
    <row r="447" spans="1:7" x14ac:dyDescent="0.25">
      <c r="A447" s="6" t="s">
        <v>207</v>
      </c>
      <c r="B447" s="6" t="s">
        <v>208</v>
      </c>
      <c r="C447" s="6" t="s">
        <v>17</v>
      </c>
      <c r="D447" s="6">
        <v>192.20518989999999</v>
      </c>
      <c r="E447" s="6">
        <v>0</v>
      </c>
      <c r="F447" s="6">
        <v>100</v>
      </c>
      <c r="G447" s="6">
        <v>0</v>
      </c>
    </row>
    <row r="448" spans="1:7" x14ac:dyDescent="0.25">
      <c r="A448" s="6" t="s">
        <v>207</v>
      </c>
      <c r="B448" s="6" t="s">
        <v>208</v>
      </c>
      <c r="C448" s="6" t="s">
        <v>18</v>
      </c>
      <c r="D448" s="6">
        <v>55654.362835499996</v>
      </c>
      <c r="E448" s="6">
        <v>3314.1979913</v>
      </c>
      <c r="F448" s="6">
        <v>94.379720405532197</v>
      </c>
      <c r="G448" s="6">
        <v>5.6202795944678501</v>
      </c>
    </row>
    <row r="449" spans="1:7" x14ac:dyDescent="0.25">
      <c r="A449" s="6" t="s">
        <v>209</v>
      </c>
      <c r="B449" s="6" t="s">
        <v>210</v>
      </c>
      <c r="C449" s="6" t="s">
        <v>17</v>
      </c>
      <c r="D449" s="6">
        <v>111.3177927</v>
      </c>
      <c r="E449" s="6">
        <v>0</v>
      </c>
      <c r="F449" s="6">
        <v>100</v>
      </c>
      <c r="G449" s="6">
        <v>0</v>
      </c>
    </row>
    <row r="450" spans="1:7" x14ac:dyDescent="0.25">
      <c r="A450" s="6" t="s">
        <v>209</v>
      </c>
      <c r="B450" s="6" t="s">
        <v>210</v>
      </c>
      <c r="C450" s="6" t="s">
        <v>18</v>
      </c>
      <c r="D450" s="6">
        <v>42994.188456399999</v>
      </c>
      <c r="E450" s="6">
        <v>5114.7462234000004</v>
      </c>
      <c r="F450" s="6">
        <v>89.368406809582595</v>
      </c>
      <c r="G450" s="6">
        <v>10.631593190417499</v>
      </c>
    </row>
    <row r="451" spans="1:7" x14ac:dyDescent="0.25">
      <c r="A451" s="6" t="s">
        <v>211</v>
      </c>
      <c r="B451" s="6" t="s">
        <v>212</v>
      </c>
      <c r="C451" s="6" t="s">
        <v>15</v>
      </c>
      <c r="D451" s="6">
        <v>109.3830906</v>
      </c>
      <c r="E451" s="6">
        <v>0</v>
      </c>
      <c r="F451" s="6">
        <v>100</v>
      </c>
      <c r="G451" s="6">
        <v>0</v>
      </c>
    </row>
    <row r="452" spans="1:7" x14ac:dyDescent="0.25">
      <c r="A452" s="6" t="s">
        <v>211</v>
      </c>
      <c r="B452" s="6" t="s">
        <v>212</v>
      </c>
      <c r="C452" s="6" t="s">
        <v>17</v>
      </c>
      <c r="D452" s="6">
        <v>287.82343309999999</v>
      </c>
      <c r="E452" s="6">
        <v>98.621495699999997</v>
      </c>
      <c r="F452" s="6">
        <v>74.479805956765404</v>
      </c>
      <c r="G452" s="6">
        <v>25.520194043234699</v>
      </c>
    </row>
    <row r="453" spans="1:7" x14ac:dyDescent="0.25">
      <c r="A453" s="6" t="s">
        <v>211</v>
      </c>
      <c r="B453" s="6" t="s">
        <v>212</v>
      </c>
      <c r="C453" s="6" t="s">
        <v>18</v>
      </c>
      <c r="D453" s="6">
        <v>45999.649914200003</v>
      </c>
      <c r="E453" s="6">
        <v>3167.1302544999999</v>
      </c>
      <c r="F453" s="6">
        <v>93.558394013939903</v>
      </c>
      <c r="G453" s="6">
        <v>6.4416059860601198</v>
      </c>
    </row>
    <row r="454" spans="1:7" x14ac:dyDescent="0.25">
      <c r="A454" s="6" t="s">
        <v>213</v>
      </c>
      <c r="B454" s="6" t="s">
        <v>214</v>
      </c>
      <c r="C454" s="6" t="s">
        <v>15</v>
      </c>
      <c r="D454" s="6">
        <v>51.377847799999998</v>
      </c>
      <c r="E454" s="6">
        <v>20.639437900000001</v>
      </c>
      <c r="F454" s="6">
        <v>71.340994457945797</v>
      </c>
      <c r="G454" s="6">
        <v>28.659005542054199</v>
      </c>
    </row>
    <row r="455" spans="1:7" x14ac:dyDescent="0.25">
      <c r="A455" s="6" t="s">
        <v>213</v>
      </c>
      <c r="B455" s="6" t="s">
        <v>214</v>
      </c>
      <c r="C455" s="6" t="s">
        <v>17</v>
      </c>
      <c r="D455" s="6">
        <v>150.58217350000001</v>
      </c>
      <c r="E455" s="6">
        <v>14.691986399999999</v>
      </c>
      <c r="F455" s="6">
        <v>91.110536330125996</v>
      </c>
      <c r="G455" s="6">
        <v>8.8894636698740204</v>
      </c>
    </row>
    <row r="456" spans="1:7" x14ac:dyDescent="0.25">
      <c r="A456" s="6" t="s">
        <v>213</v>
      </c>
      <c r="B456" s="6" t="s">
        <v>214</v>
      </c>
      <c r="C456" s="6" t="s">
        <v>18</v>
      </c>
      <c r="D456" s="6">
        <v>9996.4776399000002</v>
      </c>
      <c r="E456" s="6">
        <v>1323.2148691</v>
      </c>
      <c r="F456" s="6">
        <v>88.310505183352404</v>
      </c>
      <c r="G456" s="6">
        <v>11.689494816647599</v>
      </c>
    </row>
    <row r="457" spans="1:7" x14ac:dyDescent="0.25">
      <c r="A457" s="6" t="s">
        <v>215</v>
      </c>
      <c r="B457" s="6" t="s">
        <v>216</v>
      </c>
      <c r="C457" s="6" t="s">
        <v>15</v>
      </c>
      <c r="D457" s="6">
        <v>95.215099699999996</v>
      </c>
      <c r="E457" s="6">
        <v>45.456034299999999</v>
      </c>
      <c r="F457" s="6">
        <v>67.686309900650997</v>
      </c>
      <c r="G457" s="6">
        <v>32.313690099349003</v>
      </c>
    </row>
    <row r="458" spans="1:7" x14ac:dyDescent="0.25">
      <c r="A458" s="6" t="s">
        <v>215</v>
      </c>
      <c r="B458" s="6" t="s">
        <v>216</v>
      </c>
      <c r="C458" s="6" t="s">
        <v>17</v>
      </c>
      <c r="D458" s="6">
        <v>77.733973599999999</v>
      </c>
      <c r="E458" s="6">
        <v>0</v>
      </c>
      <c r="F458" s="6">
        <v>100</v>
      </c>
      <c r="G458" s="6">
        <v>0</v>
      </c>
    </row>
    <row r="459" spans="1:7" x14ac:dyDescent="0.25">
      <c r="A459" s="6" t="s">
        <v>215</v>
      </c>
      <c r="B459" s="6" t="s">
        <v>216</v>
      </c>
      <c r="C459" s="6" t="s">
        <v>18</v>
      </c>
      <c r="D459" s="6">
        <v>20898.5108894</v>
      </c>
      <c r="E459" s="6">
        <v>1172.8187085</v>
      </c>
      <c r="F459" s="6">
        <v>94.686234450453796</v>
      </c>
      <c r="G459" s="6">
        <v>5.3137655495461802</v>
      </c>
    </row>
    <row r="460" spans="1:7" x14ac:dyDescent="0.25">
      <c r="A460" s="6" t="s">
        <v>217</v>
      </c>
      <c r="B460" s="6" t="s">
        <v>218</v>
      </c>
      <c r="C460" s="6" t="s">
        <v>15</v>
      </c>
      <c r="D460" s="6">
        <v>47.022197300000002</v>
      </c>
      <c r="E460" s="6">
        <v>0</v>
      </c>
      <c r="F460" s="6">
        <v>100</v>
      </c>
      <c r="G460" s="6">
        <v>0</v>
      </c>
    </row>
    <row r="461" spans="1:7" x14ac:dyDescent="0.25">
      <c r="A461" s="6" t="s">
        <v>217</v>
      </c>
      <c r="B461" s="6" t="s">
        <v>218</v>
      </c>
      <c r="C461" s="6" t="s">
        <v>17</v>
      </c>
      <c r="D461" s="6">
        <v>134.39451170000001</v>
      </c>
      <c r="E461" s="6">
        <v>0</v>
      </c>
      <c r="F461" s="6">
        <v>100</v>
      </c>
      <c r="G461" s="6">
        <v>0</v>
      </c>
    </row>
    <row r="462" spans="1:7" x14ac:dyDescent="0.25">
      <c r="A462" s="6" t="s">
        <v>217</v>
      </c>
      <c r="B462" s="6" t="s">
        <v>218</v>
      </c>
      <c r="C462" s="6" t="s">
        <v>18</v>
      </c>
      <c r="D462" s="6">
        <v>9559.0886829999999</v>
      </c>
      <c r="E462" s="6">
        <v>347.38782140000001</v>
      </c>
      <c r="F462" s="6">
        <v>96.493326146327504</v>
      </c>
      <c r="G462" s="6">
        <v>3.50667385367246</v>
      </c>
    </row>
    <row r="463" spans="1:7" x14ac:dyDescent="0.25">
      <c r="A463" s="6" t="s">
        <v>219</v>
      </c>
      <c r="B463" s="6" t="s">
        <v>220</v>
      </c>
      <c r="C463" s="6" t="s">
        <v>15</v>
      </c>
      <c r="D463" s="6">
        <v>217.66488749999999</v>
      </c>
      <c r="E463" s="6">
        <v>63.540184000000004</v>
      </c>
      <c r="F463" s="6">
        <v>77.404325014102696</v>
      </c>
      <c r="G463" s="6">
        <v>22.595674985897301</v>
      </c>
    </row>
    <row r="464" spans="1:7" x14ac:dyDescent="0.25">
      <c r="A464" s="6" t="s">
        <v>219</v>
      </c>
      <c r="B464" s="6" t="s">
        <v>220</v>
      </c>
      <c r="C464" s="6" t="s">
        <v>17</v>
      </c>
      <c r="D464" s="6">
        <v>406.15446300000002</v>
      </c>
      <c r="E464" s="6">
        <v>0</v>
      </c>
      <c r="F464" s="6">
        <v>100</v>
      </c>
      <c r="G464" s="6">
        <v>0</v>
      </c>
    </row>
    <row r="465" spans="1:7" x14ac:dyDescent="0.25">
      <c r="A465" s="6" t="s">
        <v>219</v>
      </c>
      <c r="B465" s="6" t="s">
        <v>220</v>
      </c>
      <c r="C465" s="6" t="s">
        <v>18</v>
      </c>
      <c r="D465" s="6">
        <v>40371.538890700002</v>
      </c>
      <c r="E465" s="6">
        <v>1609.5085727999999</v>
      </c>
      <c r="F465" s="6">
        <v>96.166106683737794</v>
      </c>
      <c r="G465" s="6">
        <v>3.83389331626223</v>
      </c>
    </row>
    <row r="466" spans="1:7" x14ac:dyDescent="0.25">
      <c r="A466" s="6" t="s">
        <v>221</v>
      </c>
      <c r="B466" s="6" t="s">
        <v>222</v>
      </c>
      <c r="C466" s="6" t="s">
        <v>15</v>
      </c>
      <c r="D466" s="6">
        <v>44.7054507</v>
      </c>
      <c r="E466" s="6">
        <v>0</v>
      </c>
      <c r="F466" s="6">
        <v>100</v>
      </c>
      <c r="G466" s="6">
        <v>0</v>
      </c>
    </row>
    <row r="467" spans="1:7" x14ac:dyDescent="0.25">
      <c r="A467" s="6" t="s">
        <v>221</v>
      </c>
      <c r="B467" s="6" t="s">
        <v>222</v>
      </c>
      <c r="C467" s="6" t="s">
        <v>17</v>
      </c>
      <c r="D467" s="6">
        <v>196.7999657</v>
      </c>
      <c r="E467" s="6">
        <v>0</v>
      </c>
      <c r="F467" s="6">
        <v>100</v>
      </c>
      <c r="G467" s="6">
        <v>0</v>
      </c>
    </row>
    <row r="468" spans="1:7" x14ac:dyDescent="0.25">
      <c r="A468" s="6" t="s">
        <v>221</v>
      </c>
      <c r="B468" s="6" t="s">
        <v>222</v>
      </c>
      <c r="C468" s="6" t="s">
        <v>18</v>
      </c>
      <c r="D468" s="6">
        <v>16459.0297723</v>
      </c>
      <c r="E468" s="6">
        <v>2495.5522584</v>
      </c>
      <c r="F468" s="6">
        <v>86.834042268207</v>
      </c>
      <c r="G468" s="6">
        <v>13.165957731793</v>
      </c>
    </row>
    <row r="469" spans="1:7" x14ac:dyDescent="0.25">
      <c r="A469" s="6" t="s">
        <v>223</v>
      </c>
      <c r="B469" s="6" t="s">
        <v>224</v>
      </c>
      <c r="C469" s="6" t="s">
        <v>15</v>
      </c>
      <c r="D469" s="6">
        <v>108.8478171</v>
      </c>
      <c r="E469" s="6">
        <v>0</v>
      </c>
      <c r="F469" s="6">
        <v>100</v>
      </c>
      <c r="G469" s="6">
        <v>0</v>
      </c>
    </row>
    <row r="470" spans="1:7" x14ac:dyDescent="0.25">
      <c r="A470" s="6" t="s">
        <v>223</v>
      </c>
      <c r="B470" s="6" t="s">
        <v>224</v>
      </c>
      <c r="C470" s="6" t="s">
        <v>17</v>
      </c>
      <c r="D470" s="6">
        <v>346.32952790000002</v>
      </c>
      <c r="E470" s="6">
        <v>30.110975400000001</v>
      </c>
      <c r="F470" s="6">
        <v>92.001132945037199</v>
      </c>
      <c r="G470" s="6">
        <v>7.9988670549628402</v>
      </c>
    </row>
    <row r="471" spans="1:7" x14ac:dyDescent="0.25">
      <c r="A471" s="6" t="s">
        <v>223</v>
      </c>
      <c r="B471" s="6" t="s">
        <v>224</v>
      </c>
      <c r="C471" s="6" t="s">
        <v>18</v>
      </c>
      <c r="D471" s="6">
        <v>18278.4820024</v>
      </c>
      <c r="E471" s="6">
        <v>2603.7489383000002</v>
      </c>
      <c r="F471" s="6">
        <v>87.531270266601496</v>
      </c>
      <c r="G471" s="6">
        <v>12.468729733398501</v>
      </c>
    </row>
    <row r="472" spans="1:7" x14ac:dyDescent="0.25">
      <c r="A472" s="6" t="s">
        <v>225</v>
      </c>
      <c r="B472" s="6" t="s">
        <v>226</v>
      </c>
      <c r="C472" s="6" t="s">
        <v>15</v>
      </c>
      <c r="D472" s="6">
        <v>177.83087330000001</v>
      </c>
      <c r="E472" s="6">
        <v>36.411689099999997</v>
      </c>
      <c r="F472" s="6">
        <v>83.004455934382506</v>
      </c>
      <c r="G472" s="6">
        <v>16.995544065617501</v>
      </c>
    </row>
    <row r="473" spans="1:7" x14ac:dyDescent="0.25">
      <c r="A473" s="6" t="s">
        <v>225</v>
      </c>
      <c r="B473" s="6" t="s">
        <v>226</v>
      </c>
      <c r="C473" s="6" t="s">
        <v>17</v>
      </c>
      <c r="D473" s="6">
        <v>1175.3243944000001</v>
      </c>
      <c r="E473" s="6">
        <v>253.02505690000001</v>
      </c>
      <c r="F473" s="6">
        <v>82.285493464522204</v>
      </c>
      <c r="G473" s="6">
        <v>17.714506535477799</v>
      </c>
    </row>
    <row r="474" spans="1:7" x14ac:dyDescent="0.25">
      <c r="A474" s="6" t="s">
        <v>225</v>
      </c>
      <c r="B474" s="6" t="s">
        <v>226</v>
      </c>
      <c r="C474" s="6" t="s">
        <v>18</v>
      </c>
      <c r="D474" s="6">
        <v>36883.580221900003</v>
      </c>
      <c r="E474" s="6">
        <v>6625.4585072</v>
      </c>
      <c r="F474" s="6">
        <v>84.772225034774905</v>
      </c>
      <c r="G474" s="6">
        <v>15.2277749652251</v>
      </c>
    </row>
    <row r="475" spans="1:7" x14ac:dyDescent="0.25">
      <c r="A475" s="6" t="s">
        <v>227</v>
      </c>
      <c r="B475" s="6" t="s">
        <v>228</v>
      </c>
      <c r="C475" s="6" t="s">
        <v>15</v>
      </c>
      <c r="D475" s="6">
        <v>24.847959400000001</v>
      </c>
      <c r="E475" s="6">
        <v>0</v>
      </c>
      <c r="F475" s="6">
        <v>100</v>
      </c>
      <c r="G475" s="6">
        <v>0</v>
      </c>
    </row>
    <row r="476" spans="1:7" x14ac:dyDescent="0.25">
      <c r="A476" s="6" t="s">
        <v>227</v>
      </c>
      <c r="B476" s="6" t="s">
        <v>228</v>
      </c>
      <c r="C476" s="6" t="s">
        <v>17</v>
      </c>
      <c r="D476" s="6">
        <v>182.18914620000001</v>
      </c>
      <c r="E476" s="6">
        <v>0</v>
      </c>
      <c r="F476" s="6">
        <v>100</v>
      </c>
      <c r="G476" s="6">
        <v>0</v>
      </c>
    </row>
    <row r="477" spans="1:7" x14ac:dyDescent="0.25">
      <c r="A477" s="6" t="s">
        <v>227</v>
      </c>
      <c r="B477" s="6" t="s">
        <v>228</v>
      </c>
      <c r="C477" s="6" t="s">
        <v>18</v>
      </c>
      <c r="D477" s="6">
        <v>8679.1916562999995</v>
      </c>
      <c r="E477" s="6">
        <v>397.16533720000001</v>
      </c>
      <c r="F477" s="6">
        <v>95.624176776162201</v>
      </c>
      <c r="G477" s="6">
        <v>4.3758232238378101</v>
      </c>
    </row>
    <row r="478" spans="1:7" x14ac:dyDescent="0.25">
      <c r="A478" s="6" t="s">
        <v>229</v>
      </c>
      <c r="B478" s="6" t="s">
        <v>230</v>
      </c>
      <c r="C478" s="6" t="s">
        <v>15</v>
      </c>
      <c r="D478" s="6">
        <v>328.26003989999998</v>
      </c>
      <c r="E478" s="6">
        <v>147.45141330000001</v>
      </c>
      <c r="F478" s="6">
        <v>69.004022857106193</v>
      </c>
      <c r="G478" s="6">
        <v>30.9959771428938</v>
      </c>
    </row>
    <row r="479" spans="1:7" x14ac:dyDescent="0.25">
      <c r="A479" s="6" t="s">
        <v>229</v>
      </c>
      <c r="B479" s="6" t="s">
        <v>230</v>
      </c>
      <c r="C479" s="6" t="s">
        <v>17</v>
      </c>
      <c r="D479" s="6">
        <v>714.74424639999995</v>
      </c>
      <c r="E479" s="6">
        <v>101.5674211</v>
      </c>
      <c r="F479" s="6">
        <v>87.557764375577804</v>
      </c>
      <c r="G479" s="6">
        <v>12.442235624422199</v>
      </c>
    </row>
    <row r="480" spans="1:7" x14ac:dyDescent="0.25">
      <c r="A480" s="6" t="s">
        <v>229</v>
      </c>
      <c r="B480" s="6" t="s">
        <v>230</v>
      </c>
      <c r="C480" s="6" t="s">
        <v>18</v>
      </c>
      <c r="D480" s="6">
        <v>53259.463065199998</v>
      </c>
      <c r="E480" s="6">
        <v>8402.4337968</v>
      </c>
      <c r="F480" s="6">
        <v>86.373377686377793</v>
      </c>
      <c r="G480" s="6">
        <v>13.6266223136222</v>
      </c>
    </row>
    <row r="481" spans="1:7" x14ac:dyDescent="0.25">
      <c r="A481" s="6" t="s">
        <v>231</v>
      </c>
      <c r="B481" s="6" t="s">
        <v>232</v>
      </c>
      <c r="C481" s="6" t="s">
        <v>15</v>
      </c>
      <c r="D481" s="6">
        <v>921.79720450000002</v>
      </c>
      <c r="E481" s="6">
        <v>89.091682199999994</v>
      </c>
      <c r="F481" s="6">
        <v>91.186797740863895</v>
      </c>
      <c r="G481" s="6">
        <v>8.8132022591360801</v>
      </c>
    </row>
    <row r="482" spans="1:7" x14ac:dyDescent="0.25">
      <c r="A482" s="6" t="s">
        <v>231</v>
      </c>
      <c r="B482" s="6" t="s">
        <v>232</v>
      </c>
      <c r="C482" s="6" t="s">
        <v>17</v>
      </c>
      <c r="D482" s="6">
        <v>791.15926079999997</v>
      </c>
      <c r="E482" s="6">
        <v>97.530976999999993</v>
      </c>
      <c r="F482" s="6">
        <v>89.025312437161105</v>
      </c>
      <c r="G482" s="6">
        <v>10.9746875628389</v>
      </c>
    </row>
    <row r="483" spans="1:7" x14ac:dyDescent="0.25">
      <c r="A483" s="6" t="s">
        <v>231</v>
      </c>
      <c r="B483" s="6" t="s">
        <v>232</v>
      </c>
      <c r="C483" s="6" t="s">
        <v>18</v>
      </c>
      <c r="D483" s="6">
        <v>68914.128616400005</v>
      </c>
      <c r="E483" s="6">
        <v>8013.3256684999997</v>
      </c>
      <c r="F483" s="6">
        <v>89.583269402334906</v>
      </c>
      <c r="G483" s="6">
        <v>10.416730597665101</v>
      </c>
    </row>
    <row r="484" spans="1:7" x14ac:dyDescent="0.25">
      <c r="A484" s="6" t="s">
        <v>233</v>
      </c>
      <c r="B484" s="6" t="s">
        <v>234</v>
      </c>
      <c r="C484" s="6" t="s">
        <v>15</v>
      </c>
      <c r="D484" s="6">
        <v>254.4327356</v>
      </c>
      <c r="E484" s="6">
        <v>48.150795100000003</v>
      </c>
      <c r="F484" s="6">
        <v>84.086775976006606</v>
      </c>
      <c r="G484" s="6">
        <v>15.9132240239935</v>
      </c>
    </row>
    <row r="485" spans="1:7" x14ac:dyDescent="0.25">
      <c r="A485" s="6" t="s">
        <v>233</v>
      </c>
      <c r="B485" s="6" t="s">
        <v>234</v>
      </c>
      <c r="C485" s="6" t="s">
        <v>17</v>
      </c>
      <c r="D485" s="6">
        <v>745.35641199999998</v>
      </c>
      <c r="E485" s="6">
        <v>0</v>
      </c>
      <c r="F485" s="6">
        <v>100</v>
      </c>
      <c r="G485" s="6">
        <v>0</v>
      </c>
    </row>
    <row r="486" spans="1:7" x14ac:dyDescent="0.25">
      <c r="A486" s="6" t="s">
        <v>233</v>
      </c>
      <c r="B486" s="6" t="s">
        <v>234</v>
      </c>
      <c r="C486" s="6" t="s">
        <v>18</v>
      </c>
      <c r="D486" s="6">
        <v>39208.870867799997</v>
      </c>
      <c r="E486" s="6">
        <v>5502.5089995999997</v>
      </c>
      <c r="F486" s="6">
        <v>87.6932695525865</v>
      </c>
      <c r="G486" s="6">
        <v>12.3067304474134</v>
      </c>
    </row>
    <row r="487" spans="1:7" x14ac:dyDescent="0.25">
      <c r="A487" s="6" t="s">
        <v>235</v>
      </c>
      <c r="B487" s="6" t="s">
        <v>236</v>
      </c>
      <c r="C487" s="6" t="s">
        <v>15</v>
      </c>
      <c r="D487" s="6">
        <v>682.57657630000006</v>
      </c>
      <c r="E487" s="6">
        <v>91.412622799999994</v>
      </c>
      <c r="F487" s="6">
        <v>88.1894188050304</v>
      </c>
      <c r="G487" s="6">
        <v>11.810581194969499</v>
      </c>
    </row>
    <row r="488" spans="1:7" x14ac:dyDescent="0.25">
      <c r="A488" s="6" t="s">
        <v>235</v>
      </c>
      <c r="B488" s="6" t="s">
        <v>236</v>
      </c>
      <c r="C488" s="6" t="s">
        <v>16</v>
      </c>
      <c r="D488" s="6">
        <v>53.190206799999999</v>
      </c>
      <c r="E488" s="6">
        <v>0</v>
      </c>
      <c r="F488" s="6">
        <v>100</v>
      </c>
      <c r="G488" s="6">
        <v>0</v>
      </c>
    </row>
    <row r="489" spans="1:7" x14ac:dyDescent="0.25">
      <c r="A489" s="6" t="s">
        <v>235</v>
      </c>
      <c r="B489" s="6" t="s">
        <v>236</v>
      </c>
      <c r="C489" s="6" t="s">
        <v>17</v>
      </c>
      <c r="D489" s="6">
        <v>284.0121939</v>
      </c>
      <c r="E489" s="6">
        <v>0</v>
      </c>
      <c r="F489" s="6">
        <v>100</v>
      </c>
      <c r="G489" s="6">
        <v>0</v>
      </c>
    </row>
    <row r="490" spans="1:7" x14ac:dyDescent="0.25">
      <c r="A490" s="6" t="s">
        <v>235</v>
      </c>
      <c r="B490" s="6" t="s">
        <v>236</v>
      </c>
      <c r="C490" s="6" t="s">
        <v>18</v>
      </c>
      <c r="D490" s="6">
        <v>31279.905858599999</v>
      </c>
      <c r="E490" s="6">
        <v>2269.4405947</v>
      </c>
      <c r="F490" s="6">
        <v>93.2355147428609</v>
      </c>
      <c r="G490" s="6">
        <v>6.7644852571391096</v>
      </c>
    </row>
    <row r="491" spans="1:7" x14ac:dyDescent="0.25">
      <c r="A491" s="6" t="s">
        <v>237</v>
      </c>
      <c r="B491" s="6" t="s">
        <v>238</v>
      </c>
      <c r="C491" s="6" t="s">
        <v>15</v>
      </c>
      <c r="D491" s="6">
        <v>48.953129699999998</v>
      </c>
      <c r="E491" s="6">
        <v>22.793512700000001</v>
      </c>
      <c r="F491" s="6">
        <v>68.230551371418599</v>
      </c>
      <c r="G491" s="6">
        <v>31.769448628581401</v>
      </c>
    </row>
    <row r="492" spans="1:7" x14ac:dyDescent="0.25">
      <c r="A492" s="6" t="s">
        <v>237</v>
      </c>
      <c r="B492" s="6" t="s">
        <v>238</v>
      </c>
      <c r="C492" s="6" t="s">
        <v>16</v>
      </c>
      <c r="D492" s="6">
        <v>0</v>
      </c>
      <c r="E492" s="6">
        <v>6.6385329999999998</v>
      </c>
      <c r="F492" s="6">
        <v>0</v>
      </c>
      <c r="G492" s="6">
        <v>100</v>
      </c>
    </row>
    <row r="493" spans="1:7" x14ac:dyDescent="0.25">
      <c r="A493" s="6" t="s">
        <v>237</v>
      </c>
      <c r="B493" s="6" t="s">
        <v>238</v>
      </c>
      <c r="C493" s="6" t="s">
        <v>17</v>
      </c>
      <c r="D493" s="6">
        <v>17.426191800000002</v>
      </c>
      <c r="E493" s="6">
        <v>33.311709</v>
      </c>
      <c r="F493" s="6">
        <v>34.345511984603</v>
      </c>
      <c r="G493" s="6">
        <v>65.654488015397007</v>
      </c>
    </row>
    <row r="494" spans="1:7" x14ac:dyDescent="0.25">
      <c r="A494" s="6" t="s">
        <v>237</v>
      </c>
      <c r="B494" s="6" t="s">
        <v>238</v>
      </c>
      <c r="C494" s="6" t="s">
        <v>18</v>
      </c>
      <c r="D494" s="6">
        <v>4084.3174608999998</v>
      </c>
      <c r="E494" s="6">
        <v>1533.0470780999999</v>
      </c>
      <c r="F494" s="6">
        <v>72.708784209099704</v>
      </c>
      <c r="G494" s="6">
        <v>27.291215790900299</v>
      </c>
    </row>
    <row r="495" spans="1:7" x14ac:dyDescent="0.25">
      <c r="A495" s="6" t="s">
        <v>239</v>
      </c>
      <c r="B495" s="6" t="s">
        <v>240</v>
      </c>
      <c r="C495" s="6" t="s">
        <v>15</v>
      </c>
      <c r="D495" s="6">
        <v>5.0937679999999999</v>
      </c>
      <c r="E495" s="6">
        <v>0</v>
      </c>
      <c r="F495" s="6">
        <v>100</v>
      </c>
      <c r="G495" s="6">
        <v>0</v>
      </c>
    </row>
    <row r="496" spans="1:7" x14ac:dyDescent="0.25">
      <c r="A496" s="6" t="s">
        <v>239</v>
      </c>
      <c r="B496" s="6" t="s">
        <v>240</v>
      </c>
      <c r="C496" s="6" t="s">
        <v>17</v>
      </c>
      <c r="D496" s="6">
        <v>28.4923787</v>
      </c>
      <c r="E496" s="6">
        <v>8.7274940999999995</v>
      </c>
      <c r="F496" s="6">
        <v>76.551520885369598</v>
      </c>
      <c r="G496" s="6">
        <v>23.448479114630398</v>
      </c>
    </row>
    <row r="497" spans="1:7" x14ac:dyDescent="0.25">
      <c r="A497" s="6" t="s">
        <v>239</v>
      </c>
      <c r="B497" s="6" t="s">
        <v>240</v>
      </c>
      <c r="C497" s="6" t="s">
        <v>18</v>
      </c>
      <c r="D497" s="6">
        <v>4491.1114508000001</v>
      </c>
      <c r="E497" s="6">
        <v>362.35143369999997</v>
      </c>
      <c r="F497" s="6">
        <v>92.534166999459202</v>
      </c>
      <c r="G497" s="6">
        <v>7.4658330005407896</v>
      </c>
    </row>
    <row r="498" spans="1:7" x14ac:dyDescent="0.25">
      <c r="A498" s="6" t="s">
        <v>241</v>
      </c>
      <c r="B498" s="6" t="s">
        <v>242</v>
      </c>
      <c r="C498" s="6" t="s">
        <v>15</v>
      </c>
      <c r="D498" s="6">
        <v>95.947322200000002</v>
      </c>
      <c r="E498" s="6">
        <v>25.9471797</v>
      </c>
      <c r="F498" s="6">
        <v>78.713412585838697</v>
      </c>
      <c r="G498" s="6">
        <v>21.2865874141613</v>
      </c>
    </row>
    <row r="499" spans="1:7" x14ac:dyDescent="0.25">
      <c r="A499" s="6" t="s">
        <v>241</v>
      </c>
      <c r="B499" s="6" t="s">
        <v>242</v>
      </c>
      <c r="C499" s="6" t="s">
        <v>17</v>
      </c>
      <c r="D499" s="6">
        <v>137.0914009</v>
      </c>
      <c r="E499" s="6">
        <v>10.875852</v>
      </c>
      <c r="F499" s="6">
        <v>92.649825020844204</v>
      </c>
      <c r="G499" s="6">
        <v>7.3501749791558098</v>
      </c>
    </row>
    <row r="500" spans="1:7" x14ac:dyDescent="0.25">
      <c r="A500" s="6" t="s">
        <v>241</v>
      </c>
      <c r="B500" s="6" t="s">
        <v>242</v>
      </c>
      <c r="C500" s="6" t="s">
        <v>18</v>
      </c>
      <c r="D500" s="6">
        <v>6762.8883110999996</v>
      </c>
      <c r="E500" s="6">
        <v>570.44514809999998</v>
      </c>
      <c r="F500" s="6">
        <v>92.221202659421493</v>
      </c>
      <c r="G500" s="6">
        <v>7.7787973405784596</v>
      </c>
    </row>
    <row r="501" spans="1:7" x14ac:dyDescent="0.25">
      <c r="A501" s="6" t="s">
        <v>243</v>
      </c>
      <c r="B501" s="6" t="s">
        <v>244</v>
      </c>
      <c r="C501" s="6" t="s">
        <v>15</v>
      </c>
      <c r="D501" s="6">
        <v>61.738133500000004</v>
      </c>
      <c r="E501" s="6">
        <v>6.2161645999999999</v>
      </c>
      <c r="F501" s="6">
        <v>90.852433512222504</v>
      </c>
      <c r="G501" s="6">
        <v>9.1475664877774694</v>
      </c>
    </row>
    <row r="502" spans="1:7" x14ac:dyDescent="0.25">
      <c r="A502" s="6" t="s">
        <v>243</v>
      </c>
      <c r="B502" s="6" t="s">
        <v>244</v>
      </c>
      <c r="C502" s="6" t="s">
        <v>17</v>
      </c>
      <c r="D502" s="6">
        <v>89.247759799999997</v>
      </c>
      <c r="E502" s="6">
        <v>8.2379498000000009</v>
      </c>
      <c r="F502" s="6">
        <v>91.549582155372704</v>
      </c>
      <c r="G502" s="6">
        <v>8.4504178446273492</v>
      </c>
    </row>
    <row r="503" spans="1:7" x14ac:dyDescent="0.25">
      <c r="A503" s="6" t="s">
        <v>243</v>
      </c>
      <c r="B503" s="6" t="s">
        <v>244</v>
      </c>
      <c r="C503" s="6" t="s">
        <v>18</v>
      </c>
      <c r="D503" s="6">
        <v>6534.1729765</v>
      </c>
      <c r="E503" s="6">
        <v>908.02061519999995</v>
      </c>
      <c r="F503" s="6">
        <v>87.799019146549995</v>
      </c>
      <c r="G503" s="6">
        <v>12.20098085345</v>
      </c>
    </row>
    <row r="504" spans="1:7" x14ac:dyDescent="0.25">
      <c r="A504" s="6" t="s">
        <v>245</v>
      </c>
      <c r="B504" s="6" t="s">
        <v>246</v>
      </c>
      <c r="C504" s="6" t="s">
        <v>15</v>
      </c>
      <c r="D504" s="6">
        <v>15.7723564</v>
      </c>
      <c r="E504" s="6">
        <v>14.6560732</v>
      </c>
      <c r="F504" s="6">
        <v>51.834276718638201</v>
      </c>
      <c r="G504" s="6">
        <v>48.165723281361899</v>
      </c>
    </row>
    <row r="505" spans="1:7" x14ac:dyDescent="0.25">
      <c r="A505" s="6" t="s">
        <v>245</v>
      </c>
      <c r="B505" s="6" t="s">
        <v>246</v>
      </c>
      <c r="C505" s="6" t="s">
        <v>17</v>
      </c>
      <c r="D505" s="6">
        <v>60.983548200000001</v>
      </c>
      <c r="E505" s="6">
        <v>0</v>
      </c>
      <c r="F505" s="6">
        <v>100</v>
      </c>
      <c r="G505" s="6">
        <v>0</v>
      </c>
    </row>
    <row r="506" spans="1:7" x14ac:dyDescent="0.25">
      <c r="A506" s="6" t="s">
        <v>245</v>
      </c>
      <c r="B506" s="6" t="s">
        <v>246</v>
      </c>
      <c r="C506" s="6" t="s">
        <v>18</v>
      </c>
      <c r="D506" s="6">
        <v>10955.858329500001</v>
      </c>
      <c r="E506" s="6">
        <v>2708.1729488000001</v>
      </c>
      <c r="F506" s="6">
        <v>80.180278472423595</v>
      </c>
      <c r="G506" s="6">
        <v>19.819721527576402</v>
      </c>
    </row>
    <row r="507" spans="1:7" x14ac:dyDescent="0.25">
      <c r="A507" s="6" t="s">
        <v>247</v>
      </c>
      <c r="B507" s="6" t="s">
        <v>248</v>
      </c>
      <c r="C507" s="6" t="s">
        <v>15</v>
      </c>
      <c r="D507" s="6">
        <v>1147.8315236000001</v>
      </c>
      <c r="E507" s="6">
        <v>20.5811882</v>
      </c>
      <c r="F507" s="6">
        <v>98.238534381546302</v>
      </c>
      <c r="G507" s="6">
        <v>1.7614656184537401</v>
      </c>
    </row>
    <row r="508" spans="1:7" x14ac:dyDescent="0.25">
      <c r="A508" s="6" t="s">
        <v>247</v>
      </c>
      <c r="B508" s="6" t="s">
        <v>248</v>
      </c>
      <c r="C508" s="6" t="s">
        <v>17</v>
      </c>
      <c r="D508" s="6">
        <v>42.463107800000003</v>
      </c>
      <c r="E508" s="6">
        <v>26.010880700000001</v>
      </c>
      <c r="F508" s="6">
        <v>62.013486770965599</v>
      </c>
      <c r="G508" s="6">
        <v>37.986513229034401</v>
      </c>
    </row>
    <row r="509" spans="1:7" x14ac:dyDescent="0.25">
      <c r="A509" s="6" t="s">
        <v>247</v>
      </c>
      <c r="B509" s="6" t="s">
        <v>248</v>
      </c>
      <c r="C509" s="6" t="s">
        <v>18</v>
      </c>
      <c r="D509" s="6">
        <v>15956.5998203</v>
      </c>
      <c r="E509" s="6">
        <v>816.3766779</v>
      </c>
      <c r="F509" s="6">
        <v>95.132785895290496</v>
      </c>
      <c r="G509" s="6">
        <v>4.8672141047095003</v>
      </c>
    </row>
    <row r="510" spans="1:7" x14ac:dyDescent="0.25">
      <c r="A510" s="6" t="s">
        <v>249</v>
      </c>
      <c r="B510" s="6" t="s">
        <v>250</v>
      </c>
      <c r="C510" s="6" t="s">
        <v>15</v>
      </c>
      <c r="D510" s="6">
        <v>149.89261629999999</v>
      </c>
      <c r="E510" s="6">
        <v>0</v>
      </c>
      <c r="F510" s="6">
        <v>100</v>
      </c>
      <c r="G510" s="6">
        <v>0</v>
      </c>
    </row>
    <row r="511" spans="1:7" x14ac:dyDescent="0.25">
      <c r="A511" s="6" t="s">
        <v>249</v>
      </c>
      <c r="B511" s="6" t="s">
        <v>250</v>
      </c>
      <c r="C511" s="6" t="s">
        <v>17</v>
      </c>
      <c r="D511" s="6">
        <v>115.9382229</v>
      </c>
      <c r="E511" s="6">
        <v>0</v>
      </c>
      <c r="F511" s="6">
        <v>100</v>
      </c>
      <c r="G511" s="6">
        <v>0</v>
      </c>
    </row>
    <row r="512" spans="1:7" x14ac:dyDescent="0.25">
      <c r="A512" s="6" t="s">
        <v>249</v>
      </c>
      <c r="B512" s="6" t="s">
        <v>250</v>
      </c>
      <c r="C512" s="6" t="s">
        <v>18</v>
      </c>
      <c r="D512" s="6">
        <v>18818.628591600002</v>
      </c>
      <c r="E512" s="6">
        <v>617.94620010000006</v>
      </c>
      <c r="F512" s="6">
        <v>96.820704230439404</v>
      </c>
      <c r="G512" s="6">
        <v>3.1792957695605999</v>
      </c>
    </row>
    <row r="513" spans="1:7" x14ac:dyDescent="0.25">
      <c r="A513" s="6" t="s">
        <v>251</v>
      </c>
      <c r="B513" s="6" t="s">
        <v>252</v>
      </c>
      <c r="C513" s="6" t="s">
        <v>15</v>
      </c>
      <c r="D513" s="6">
        <v>68.453866300000001</v>
      </c>
      <c r="E513" s="6">
        <v>0</v>
      </c>
      <c r="F513" s="6">
        <v>100</v>
      </c>
      <c r="G513" s="6">
        <v>0</v>
      </c>
    </row>
    <row r="514" spans="1:7" x14ac:dyDescent="0.25">
      <c r="A514" s="6" t="s">
        <v>251</v>
      </c>
      <c r="B514" s="6" t="s">
        <v>252</v>
      </c>
      <c r="C514" s="6" t="s">
        <v>17</v>
      </c>
      <c r="D514" s="6">
        <v>77.2797166</v>
      </c>
      <c r="E514" s="6">
        <v>0</v>
      </c>
      <c r="F514" s="6">
        <v>100</v>
      </c>
      <c r="G514" s="6">
        <v>0</v>
      </c>
    </row>
    <row r="515" spans="1:7" x14ac:dyDescent="0.25">
      <c r="A515" s="6" t="s">
        <v>251</v>
      </c>
      <c r="B515" s="6" t="s">
        <v>252</v>
      </c>
      <c r="C515" s="6" t="s">
        <v>18</v>
      </c>
      <c r="D515" s="6">
        <v>15229.4821878</v>
      </c>
      <c r="E515" s="6">
        <v>202.70901939999999</v>
      </c>
      <c r="F515" s="6">
        <v>98.686453422729599</v>
      </c>
      <c r="G515" s="6">
        <v>1.31354657727041</v>
      </c>
    </row>
    <row r="516" spans="1:7" x14ac:dyDescent="0.25">
      <c r="A516" s="6" t="s">
        <v>253</v>
      </c>
      <c r="B516" s="6" t="s">
        <v>254</v>
      </c>
      <c r="C516" s="6" t="s">
        <v>15</v>
      </c>
      <c r="D516" s="6">
        <v>358.65011800000002</v>
      </c>
      <c r="E516" s="6">
        <v>61.267138899999999</v>
      </c>
      <c r="F516" s="6">
        <v>85.409711581681805</v>
      </c>
      <c r="G516" s="6">
        <v>14.590288418318201</v>
      </c>
    </row>
    <row r="517" spans="1:7" x14ac:dyDescent="0.25">
      <c r="A517" s="6" t="s">
        <v>253</v>
      </c>
      <c r="B517" s="6" t="s">
        <v>254</v>
      </c>
      <c r="C517" s="6" t="s">
        <v>17</v>
      </c>
      <c r="D517" s="6">
        <v>124.3574594</v>
      </c>
      <c r="E517" s="6">
        <v>97.759293600000007</v>
      </c>
      <c r="F517" s="6">
        <v>55.987429007662499</v>
      </c>
      <c r="G517" s="6">
        <v>44.012570992337501</v>
      </c>
    </row>
    <row r="518" spans="1:7" x14ac:dyDescent="0.25">
      <c r="A518" s="6" t="s">
        <v>253</v>
      </c>
      <c r="B518" s="6" t="s">
        <v>254</v>
      </c>
      <c r="C518" s="6" t="s">
        <v>18</v>
      </c>
      <c r="D518" s="6">
        <v>12774.0240799</v>
      </c>
      <c r="E518" s="6">
        <v>2001.7629996999999</v>
      </c>
      <c r="F518" s="6">
        <v>86.452410359487999</v>
      </c>
      <c r="G518" s="6">
        <v>13.547589640511999</v>
      </c>
    </row>
    <row r="519" spans="1:7" x14ac:dyDescent="0.25">
      <c r="A519" s="6" t="s">
        <v>255</v>
      </c>
      <c r="B519" s="6" t="s">
        <v>256</v>
      </c>
      <c r="C519" s="6" t="s">
        <v>15</v>
      </c>
      <c r="D519" s="6">
        <v>53.597087799999997</v>
      </c>
      <c r="E519" s="6">
        <v>0</v>
      </c>
      <c r="F519" s="6">
        <v>100</v>
      </c>
      <c r="G519" s="6">
        <v>0</v>
      </c>
    </row>
    <row r="520" spans="1:7" x14ac:dyDescent="0.25">
      <c r="A520" s="6" t="s">
        <v>255</v>
      </c>
      <c r="B520" s="6" t="s">
        <v>256</v>
      </c>
      <c r="C520" s="6" t="s">
        <v>16</v>
      </c>
      <c r="D520" s="6">
        <v>17.0942644</v>
      </c>
      <c r="E520" s="6">
        <v>0</v>
      </c>
      <c r="F520" s="6">
        <v>100</v>
      </c>
      <c r="G520" s="6">
        <v>0</v>
      </c>
    </row>
    <row r="521" spans="1:7" x14ac:dyDescent="0.25">
      <c r="A521" s="6" t="s">
        <v>255</v>
      </c>
      <c r="B521" s="6" t="s">
        <v>256</v>
      </c>
      <c r="C521" s="6" t="s">
        <v>17</v>
      </c>
      <c r="D521" s="6">
        <v>24.921110200000001</v>
      </c>
      <c r="E521" s="6">
        <v>0</v>
      </c>
      <c r="F521" s="6">
        <v>100</v>
      </c>
      <c r="G521" s="6">
        <v>0</v>
      </c>
    </row>
    <row r="522" spans="1:7" x14ac:dyDescent="0.25">
      <c r="A522" s="6" t="s">
        <v>255</v>
      </c>
      <c r="B522" s="6" t="s">
        <v>256</v>
      </c>
      <c r="C522" s="6" t="s">
        <v>18</v>
      </c>
      <c r="D522" s="6">
        <v>13292.7348669</v>
      </c>
      <c r="E522" s="6">
        <v>93.922500600000006</v>
      </c>
      <c r="F522" s="6">
        <v>99.298387207339601</v>
      </c>
      <c r="G522" s="6">
        <v>0.70161279266042997</v>
      </c>
    </row>
    <row r="523" spans="1:7" x14ac:dyDescent="0.25">
      <c r="A523" s="6" t="s">
        <v>257</v>
      </c>
      <c r="B523" s="6" t="s">
        <v>258</v>
      </c>
      <c r="C523" s="6" t="s">
        <v>15</v>
      </c>
      <c r="D523" s="6">
        <v>7.6839173000000001</v>
      </c>
      <c r="E523" s="6">
        <v>0</v>
      </c>
      <c r="F523" s="6">
        <v>100</v>
      </c>
      <c r="G523" s="6">
        <v>0</v>
      </c>
    </row>
    <row r="524" spans="1:7" x14ac:dyDescent="0.25">
      <c r="A524" s="6" t="s">
        <v>257</v>
      </c>
      <c r="B524" s="6" t="s">
        <v>258</v>
      </c>
      <c r="C524" s="6" t="s">
        <v>17</v>
      </c>
      <c r="D524" s="6">
        <v>111.7221304</v>
      </c>
      <c r="E524" s="6">
        <v>0</v>
      </c>
      <c r="F524" s="6">
        <v>100</v>
      </c>
      <c r="G524" s="6">
        <v>0</v>
      </c>
    </row>
    <row r="525" spans="1:7" x14ac:dyDescent="0.25">
      <c r="A525" s="6" t="s">
        <v>257</v>
      </c>
      <c r="B525" s="6" t="s">
        <v>258</v>
      </c>
      <c r="C525" s="6" t="s">
        <v>18</v>
      </c>
      <c r="D525" s="6">
        <v>10664.454549300001</v>
      </c>
      <c r="E525" s="6">
        <v>80.7823463</v>
      </c>
      <c r="F525" s="6">
        <v>99.2482032077573</v>
      </c>
      <c r="G525" s="6">
        <v>0.75179679224270102</v>
      </c>
    </row>
    <row r="526" spans="1:7" x14ac:dyDescent="0.25">
      <c r="A526" s="6" t="s">
        <v>259</v>
      </c>
      <c r="B526" s="6" t="s">
        <v>260</v>
      </c>
      <c r="C526" s="6" t="s">
        <v>15</v>
      </c>
      <c r="D526" s="6">
        <v>64.928435699999994</v>
      </c>
      <c r="E526" s="6">
        <v>0</v>
      </c>
      <c r="F526" s="6">
        <v>100</v>
      </c>
      <c r="G526" s="6">
        <v>0</v>
      </c>
    </row>
    <row r="527" spans="1:7" x14ac:dyDescent="0.25">
      <c r="A527" s="6" t="s">
        <v>259</v>
      </c>
      <c r="B527" s="6" t="s">
        <v>260</v>
      </c>
      <c r="C527" s="6" t="s">
        <v>17</v>
      </c>
      <c r="D527" s="6">
        <v>142.36237310000001</v>
      </c>
      <c r="E527" s="6">
        <v>0</v>
      </c>
      <c r="F527" s="6">
        <v>100</v>
      </c>
      <c r="G527" s="6">
        <v>0</v>
      </c>
    </row>
    <row r="528" spans="1:7" x14ac:dyDescent="0.25">
      <c r="A528" s="6" t="s">
        <v>259</v>
      </c>
      <c r="B528" s="6" t="s">
        <v>260</v>
      </c>
      <c r="C528" s="6" t="s">
        <v>18</v>
      </c>
      <c r="D528" s="6">
        <v>18808.542789800002</v>
      </c>
      <c r="E528" s="6">
        <v>82.319623000000007</v>
      </c>
      <c r="F528" s="6">
        <v>99.564235760119601</v>
      </c>
      <c r="G528" s="6">
        <v>0.43576423988045199</v>
      </c>
    </row>
    <row r="529" spans="1:7" x14ac:dyDescent="0.25">
      <c r="A529" s="6" t="s">
        <v>261</v>
      </c>
      <c r="B529" s="6" t="s">
        <v>262</v>
      </c>
      <c r="C529" s="6" t="s">
        <v>17</v>
      </c>
      <c r="D529" s="6">
        <v>39.5306748</v>
      </c>
      <c r="E529" s="6">
        <v>0</v>
      </c>
      <c r="F529" s="6">
        <v>100</v>
      </c>
      <c r="G529" s="6">
        <v>0</v>
      </c>
    </row>
    <row r="530" spans="1:7" x14ac:dyDescent="0.25">
      <c r="A530" s="6" t="s">
        <v>261</v>
      </c>
      <c r="B530" s="6" t="s">
        <v>262</v>
      </c>
      <c r="C530" s="6" t="s">
        <v>18</v>
      </c>
      <c r="D530" s="6">
        <v>19541.5853455</v>
      </c>
      <c r="E530" s="6">
        <v>378.85032219999999</v>
      </c>
      <c r="F530" s="6">
        <v>98.098182547210598</v>
      </c>
      <c r="G530" s="6">
        <v>1.9018174527893801</v>
      </c>
    </row>
    <row r="531" spans="1:7" x14ac:dyDescent="0.25">
      <c r="A531" s="6" t="s">
        <v>263</v>
      </c>
      <c r="B531" s="6" t="s">
        <v>264</v>
      </c>
      <c r="C531" s="6" t="s">
        <v>15</v>
      </c>
      <c r="D531" s="6">
        <v>19.4705987</v>
      </c>
      <c r="E531" s="6">
        <v>0</v>
      </c>
      <c r="F531" s="6">
        <v>100</v>
      </c>
      <c r="G531" s="6">
        <v>0</v>
      </c>
    </row>
    <row r="532" spans="1:7" x14ac:dyDescent="0.25">
      <c r="A532" s="6" t="s">
        <v>263</v>
      </c>
      <c r="B532" s="6" t="s">
        <v>264</v>
      </c>
      <c r="C532" s="6" t="s">
        <v>17</v>
      </c>
      <c r="D532" s="6">
        <v>64.974363199999999</v>
      </c>
      <c r="E532" s="6">
        <v>0</v>
      </c>
      <c r="F532" s="6">
        <v>100</v>
      </c>
      <c r="G532" s="6">
        <v>0</v>
      </c>
    </row>
    <row r="533" spans="1:7" x14ac:dyDescent="0.25">
      <c r="A533" s="6" t="s">
        <v>263</v>
      </c>
      <c r="B533" s="6" t="s">
        <v>264</v>
      </c>
      <c r="C533" s="6" t="s">
        <v>18</v>
      </c>
      <c r="D533" s="6">
        <v>17116.976382299999</v>
      </c>
      <c r="E533" s="6">
        <v>192.31720659999999</v>
      </c>
      <c r="F533" s="6">
        <v>98.888936711297504</v>
      </c>
      <c r="G533" s="6">
        <v>1.1110632887024801</v>
      </c>
    </row>
    <row r="534" spans="1:7" x14ac:dyDescent="0.25">
      <c r="A534" s="6" t="s">
        <v>265</v>
      </c>
      <c r="B534" s="6" t="s">
        <v>266</v>
      </c>
      <c r="C534" s="6" t="s">
        <v>15</v>
      </c>
      <c r="D534" s="6">
        <v>11.257360200000001</v>
      </c>
      <c r="E534" s="6">
        <v>0</v>
      </c>
      <c r="F534" s="6">
        <v>100</v>
      </c>
      <c r="G534" s="6">
        <v>0</v>
      </c>
    </row>
    <row r="535" spans="1:7" x14ac:dyDescent="0.25">
      <c r="A535" s="6" t="s">
        <v>265</v>
      </c>
      <c r="B535" s="6" t="s">
        <v>266</v>
      </c>
      <c r="C535" s="6" t="s">
        <v>17</v>
      </c>
      <c r="D535" s="6">
        <v>33.338763800000002</v>
      </c>
      <c r="E535" s="6">
        <v>0</v>
      </c>
      <c r="F535" s="6">
        <v>100</v>
      </c>
      <c r="G535" s="6">
        <v>0</v>
      </c>
    </row>
    <row r="536" spans="1:7" x14ac:dyDescent="0.25">
      <c r="A536" s="6" t="s">
        <v>265</v>
      </c>
      <c r="B536" s="6" t="s">
        <v>266</v>
      </c>
      <c r="C536" s="6" t="s">
        <v>18</v>
      </c>
      <c r="D536" s="6">
        <v>4451.9971444000003</v>
      </c>
      <c r="E536" s="6">
        <v>125.2476125</v>
      </c>
      <c r="F536" s="6">
        <v>97.263689858157704</v>
      </c>
      <c r="G536" s="6">
        <v>2.7363101418423099</v>
      </c>
    </row>
    <row r="537" spans="1:7" x14ac:dyDescent="0.25">
      <c r="A537" s="6" t="s">
        <v>267</v>
      </c>
      <c r="B537" s="6" t="s">
        <v>268</v>
      </c>
      <c r="C537" s="6" t="s">
        <v>15</v>
      </c>
      <c r="D537" s="6">
        <v>521.9006918</v>
      </c>
      <c r="E537" s="6">
        <v>0</v>
      </c>
      <c r="F537" s="6">
        <v>100</v>
      </c>
      <c r="G537" s="6">
        <v>0</v>
      </c>
    </row>
    <row r="538" spans="1:7" x14ac:dyDescent="0.25">
      <c r="A538" s="6" t="s">
        <v>267</v>
      </c>
      <c r="B538" s="6" t="s">
        <v>268</v>
      </c>
      <c r="C538" s="6" t="s">
        <v>17</v>
      </c>
      <c r="D538" s="6">
        <v>558.76476190000005</v>
      </c>
      <c r="E538" s="6">
        <v>84.491146400000005</v>
      </c>
      <c r="F538" s="6">
        <v>86.865080396495102</v>
      </c>
      <c r="G538" s="6">
        <v>13.134919603504899</v>
      </c>
    </row>
    <row r="539" spans="1:7" x14ac:dyDescent="0.25">
      <c r="A539" s="6" t="s">
        <v>267</v>
      </c>
      <c r="B539" s="6" t="s">
        <v>268</v>
      </c>
      <c r="C539" s="6" t="s">
        <v>18</v>
      </c>
      <c r="D539" s="6">
        <v>70274.727625900006</v>
      </c>
      <c r="E539" s="6">
        <v>1972.3551295</v>
      </c>
      <c r="F539" s="6">
        <v>97.269986476578396</v>
      </c>
      <c r="G539" s="6">
        <v>2.7300135234215799</v>
      </c>
    </row>
    <row r="540" spans="1:7" x14ac:dyDescent="0.25">
      <c r="A540" s="6" t="s">
        <v>269</v>
      </c>
      <c r="B540" s="6" t="s">
        <v>270</v>
      </c>
      <c r="C540" s="6" t="s">
        <v>17</v>
      </c>
      <c r="D540" s="6">
        <v>86.434133399999993</v>
      </c>
      <c r="E540" s="6">
        <v>0</v>
      </c>
      <c r="F540" s="6">
        <v>100</v>
      </c>
      <c r="G540" s="6">
        <v>0</v>
      </c>
    </row>
    <row r="541" spans="1:7" x14ac:dyDescent="0.25">
      <c r="A541" s="6" t="s">
        <v>269</v>
      </c>
      <c r="B541" s="6" t="s">
        <v>270</v>
      </c>
      <c r="C541" s="6" t="s">
        <v>18</v>
      </c>
      <c r="D541" s="6">
        <v>42595.225325400002</v>
      </c>
      <c r="E541" s="6">
        <v>355.75687190000002</v>
      </c>
      <c r="F541" s="6">
        <v>99.171714233993995</v>
      </c>
      <c r="G541" s="6">
        <v>0.82828576600598403</v>
      </c>
    </row>
    <row r="542" spans="1:7" x14ac:dyDescent="0.25">
      <c r="A542" s="6" t="s">
        <v>271</v>
      </c>
      <c r="B542" s="6" t="s">
        <v>272</v>
      </c>
      <c r="C542" s="6" t="s">
        <v>15</v>
      </c>
      <c r="D542" s="6">
        <v>33.324112100000001</v>
      </c>
      <c r="E542" s="6">
        <v>0</v>
      </c>
      <c r="F542" s="6">
        <v>100</v>
      </c>
      <c r="G542" s="6">
        <v>0</v>
      </c>
    </row>
    <row r="543" spans="1:7" x14ac:dyDescent="0.25">
      <c r="A543" s="6" t="s">
        <v>271</v>
      </c>
      <c r="B543" s="6" t="s">
        <v>272</v>
      </c>
      <c r="C543" s="6" t="s">
        <v>17</v>
      </c>
      <c r="D543" s="6">
        <v>32.983084300000002</v>
      </c>
      <c r="E543" s="6">
        <v>0</v>
      </c>
      <c r="F543" s="6">
        <v>100</v>
      </c>
      <c r="G543" s="6">
        <v>0</v>
      </c>
    </row>
    <row r="544" spans="1:7" x14ac:dyDescent="0.25">
      <c r="A544" s="6" t="s">
        <v>271</v>
      </c>
      <c r="B544" s="6" t="s">
        <v>272</v>
      </c>
      <c r="C544" s="6" t="s">
        <v>18</v>
      </c>
      <c r="D544" s="6">
        <v>13251.124105700001</v>
      </c>
      <c r="E544" s="6">
        <v>565.91913639999996</v>
      </c>
      <c r="F544" s="6">
        <v>95.904195083679895</v>
      </c>
      <c r="G544" s="6">
        <v>4.0958049163200601</v>
      </c>
    </row>
    <row r="545" spans="1:7" x14ac:dyDescent="0.25">
      <c r="A545" s="6" t="s">
        <v>273</v>
      </c>
      <c r="B545" s="6" t="s">
        <v>274</v>
      </c>
      <c r="C545" s="6" t="s">
        <v>15</v>
      </c>
      <c r="D545" s="6">
        <v>74.251897200000002</v>
      </c>
      <c r="E545" s="6">
        <v>0</v>
      </c>
      <c r="F545" s="6">
        <v>100</v>
      </c>
      <c r="G545" s="6">
        <v>0</v>
      </c>
    </row>
    <row r="546" spans="1:7" x14ac:dyDescent="0.25">
      <c r="A546" s="6" t="s">
        <v>273</v>
      </c>
      <c r="B546" s="6" t="s">
        <v>274</v>
      </c>
      <c r="C546" s="6" t="s">
        <v>17</v>
      </c>
      <c r="D546" s="6">
        <v>77.779240000000001</v>
      </c>
      <c r="E546" s="6">
        <v>0</v>
      </c>
      <c r="F546" s="6">
        <v>100</v>
      </c>
      <c r="G546" s="6">
        <v>0</v>
      </c>
    </row>
    <row r="547" spans="1:7" x14ac:dyDescent="0.25">
      <c r="A547" s="6" t="s">
        <v>273</v>
      </c>
      <c r="B547" s="6" t="s">
        <v>274</v>
      </c>
      <c r="C547" s="6" t="s">
        <v>18</v>
      </c>
      <c r="D547" s="6">
        <v>18761.1122798</v>
      </c>
      <c r="E547" s="6">
        <v>2042.8921728</v>
      </c>
      <c r="F547" s="6">
        <v>90.180293522554607</v>
      </c>
      <c r="G547" s="6">
        <v>9.8197064774454397</v>
      </c>
    </row>
    <row r="548" spans="1:7" x14ac:dyDescent="0.25">
      <c r="A548" s="6" t="s">
        <v>275</v>
      </c>
      <c r="B548" s="6" t="s">
        <v>276</v>
      </c>
      <c r="C548" s="6" t="s">
        <v>15</v>
      </c>
      <c r="D548" s="6">
        <v>18.017473899999999</v>
      </c>
      <c r="E548" s="6">
        <v>0</v>
      </c>
      <c r="F548" s="6">
        <v>100</v>
      </c>
      <c r="G548" s="6">
        <v>0</v>
      </c>
    </row>
    <row r="549" spans="1:7" x14ac:dyDescent="0.25">
      <c r="A549" s="6" t="s">
        <v>275</v>
      </c>
      <c r="B549" s="6" t="s">
        <v>276</v>
      </c>
      <c r="C549" s="6" t="s">
        <v>17</v>
      </c>
      <c r="D549" s="6">
        <v>134.5561041</v>
      </c>
      <c r="E549" s="6">
        <v>0</v>
      </c>
      <c r="F549" s="6">
        <v>100</v>
      </c>
      <c r="G549" s="6">
        <v>0</v>
      </c>
    </row>
    <row r="550" spans="1:7" x14ac:dyDescent="0.25">
      <c r="A550" s="6" t="s">
        <v>275</v>
      </c>
      <c r="B550" s="6" t="s">
        <v>276</v>
      </c>
      <c r="C550" s="6" t="s">
        <v>18</v>
      </c>
      <c r="D550" s="6">
        <v>25616.4184059</v>
      </c>
      <c r="E550" s="6">
        <v>992.73568620000003</v>
      </c>
      <c r="F550" s="6">
        <v>96.269194868938996</v>
      </c>
      <c r="G550" s="6">
        <v>3.73080513106102</v>
      </c>
    </row>
    <row r="551" spans="1:7" x14ac:dyDescent="0.25">
      <c r="A551" s="6" t="s">
        <v>277</v>
      </c>
      <c r="B551" s="6" t="s">
        <v>278</v>
      </c>
      <c r="C551" s="6" t="s">
        <v>15</v>
      </c>
      <c r="D551" s="6">
        <v>20.224040800000001</v>
      </c>
      <c r="E551" s="6">
        <v>0</v>
      </c>
      <c r="F551" s="6">
        <v>100</v>
      </c>
      <c r="G551" s="6">
        <v>0</v>
      </c>
    </row>
    <row r="552" spans="1:7" x14ac:dyDescent="0.25">
      <c r="A552" s="6" t="s">
        <v>277</v>
      </c>
      <c r="B552" s="6" t="s">
        <v>278</v>
      </c>
      <c r="C552" s="6" t="s">
        <v>17</v>
      </c>
      <c r="D552" s="6">
        <v>78.549619800000002</v>
      </c>
      <c r="E552" s="6">
        <v>0</v>
      </c>
      <c r="F552" s="6">
        <v>100</v>
      </c>
      <c r="G552" s="6">
        <v>0</v>
      </c>
    </row>
    <row r="553" spans="1:7" x14ac:dyDescent="0.25">
      <c r="A553" s="6" t="s">
        <v>277</v>
      </c>
      <c r="B553" s="6" t="s">
        <v>278</v>
      </c>
      <c r="C553" s="6" t="s">
        <v>18</v>
      </c>
      <c r="D553" s="6">
        <v>17456.451095199998</v>
      </c>
      <c r="E553" s="6">
        <v>163.6515287</v>
      </c>
      <c r="F553" s="6">
        <v>99.071222613209898</v>
      </c>
      <c r="G553" s="6">
        <v>0.92877738679014399</v>
      </c>
    </row>
    <row r="554" spans="1:7" x14ac:dyDescent="0.25">
      <c r="A554" s="6" t="s">
        <v>279</v>
      </c>
      <c r="B554" s="6" t="s">
        <v>280</v>
      </c>
      <c r="C554" s="6" t="s">
        <v>15</v>
      </c>
      <c r="D554" s="6">
        <v>26.693762299999999</v>
      </c>
      <c r="E554" s="6">
        <v>0</v>
      </c>
      <c r="F554" s="6">
        <v>100</v>
      </c>
      <c r="G554" s="6">
        <v>0</v>
      </c>
    </row>
    <row r="555" spans="1:7" x14ac:dyDescent="0.25">
      <c r="A555" s="6" t="s">
        <v>279</v>
      </c>
      <c r="B555" s="6" t="s">
        <v>280</v>
      </c>
      <c r="C555" s="6" t="s">
        <v>17</v>
      </c>
      <c r="D555" s="6">
        <v>37.055601199999998</v>
      </c>
      <c r="E555" s="6">
        <v>25.467256500000001</v>
      </c>
      <c r="F555" s="6">
        <v>59.267286498326499</v>
      </c>
      <c r="G555" s="6">
        <v>40.732713501673501</v>
      </c>
    </row>
    <row r="556" spans="1:7" x14ac:dyDescent="0.25">
      <c r="A556" s="6" t="s">
        <v>279</v>
      </c>
      <c r="B556" s="6" t="s">
        <v>280</v>
      </c>
      <c r="C556" s="6" t="s">
        <v>18</v>
      </c>
      <c r="D556" s="6">
        <v>6287.7677052999998</v>
      </c>
      <c r="E556" s="6">
        <v>452.67711350000002</v>
      </c>
      <c r="F556" s="6">
        <v>93.284165575580104</v>
      </c>
      <c r="G556" s="6">
        <v>6.7158344244199304</v>
      </c>
    </row>
    <row r="557" spans="1:7" x14ac:dyDescent="0.25">
      <c r="A557" s="6" t="s">
        <v>281</v>
      </c>
      <c r="B557" s="6" t="s">
        <v>282</v>
      </c>
      <c r="C557" s="6" t="s">
        <v>15</v>
      </c>
      <c r="D557" s="6">
        <v>123.1458319</v>
      </c>
      <c r="E557" s="6">
        <v>39.325077999999998</v>
      </c>
      <c r="F557" s="6">
        <v>75.795619028535995</v>
      </c>
      <c r="G557" s="6">
        <v>24.204380971464001</v>
      </c>
    </row>
    <row r="558" spans="1:7" x14ac:dyDescent="0.25">
      <c r="A558" s="6" t="s">
        <v>281</v>
      </c>
      <c r="B558" s="6" t="s">
        <v>282</v>
      </c>
      <c r="C558" s="6" t="s">
        <v>17</v>
      </c>
      <c r="D558" s="6">
        <v>27.844066999999999</v>
      </c>
      <c r="E558" s="6">
        <v>0</v>
      </c>
      <c r="F558" s="6">
        <v>100</v>
      </c>
      <c r="G558" s="6">
        <v>0</v>
      </c>
    </row>
    <row r="559" spans="1:7" x14ac:dyDescent="0.25">
      <c r="A559" s="6" t="s">
        <v>281</v>
      </c>
      <c r="B559" s="6" t="s">
        <v>282</v>
      </c>
      <c r="C559" s="6" t="s">
        <v>18</v>
      </c>
      <c r="D559" s="6">
        <v>27681.6312297</v>
      </c>
      <c r="E559" s="6">
        <v>586.29316459999995</v>
      </c>
      <c r="F559" s="6">
        <v>97.925941938919905</v>
      </c>
      <c r="G559" s="6">
        <v>2.0740580610800698</v>
      </c>
    </row>
    <row r="560" spans="1:7" x14ac:dyDescent="0.25">
      <c r="A560" s="6" t="s">
        <v>283</v>
      </c>
      <c r="B560" s="6" t="s">
        <v>284</v>
      </c>
      <c r="C560" s="6" t="s">
        <v>15</v>
      </c>
      <c r="D560" s="6">
        <v>268.09585019999997</v>
      </c>
      <c r="E560" s="6">
        <v>83.417238600000005</v>
      </c>
      <c r="F560" s="6">
        <v>76.269094591962201</v>
      </c>
      <c r="G560" s="6">
        <v>23.730905408037799</v>
      </c>
    </row>
    <row r="561" spans="1:7" x14ac:dyDescent="0.25">
      <c r="A561" s="6" t="s">
        <v>283</v>
      </c>
      <c r="B561" s="6" t="s">
        <v>284</v>
      </c>
      <c r="C561" s="6" t="s">
        <v>17</v>
      </c>
      <c r="D561" s="6">
        <v>215.3681383</v>
      </c>
      <c r="E561" s="6">
        <v>68.163229999999999</v>
      </c>
      <c r="F561" s="6">
        <v>75.959192660517999</v>
      </c>
      <c r="G561" s="6">
        <v>24.040807339482001</v>
      </c>
    </row>
    <row r="562" spans="1:7" x14ac:dyDescent="0.25">
      <c r="A562" s="6" t="s">
        <v>283</v>
      </c>
      <c r="B562" s="6" t="s">
        <v>284</v>
      </c>
      <c r="C562" s="6" t="s">
        <v>18</v>
      </c>
      <c r="D562" s="6">
        <v>20007.199758499999</v>
      </c>
      <c r="E562" s="6">
        <v>4506.5382093999997</v>
      </c>
      <c r="F562" s="6">
        <v>81.616274860646797</v>
      </c>
      <c r="G562" s="6">
        <v>18.383725139353199</v>
      </c>
    </row>
    <row r="563" spans="1:7" x14ac:dyDescent="0.25">
      <c r="A563" s="6" t="s">
        <v>285</v>
      </c>
      <c r="B563" s="6" t="s">
        <v>286</v>
      </c>
      <c r="C563" s="6" t="s">
        <v>15</v>
      </c>
      <c r="D563" s="6">
        <v>96.285597899999999</v>
      </c>
      <c r="E563" s="6">
        <v>0</v>
      </c>
      <c r="F563" s="6">
        <v>100</v>
      </c>
      <c r="G563" s="6">
        <v>0</v>
      </c>
    </row>
    <row r="564" spans="1:7" x14ac:dyDescent="0.25">
      <c r="A564" s="6" t="s">
        <v>285</v>
      </c>
      <c r="B564" s="6" t="s">
        <v>286</v>
      </c>
      <c r="C564" s="6" t="s">
        <v>17</v>
      </c>
      <c r="D564" s="6">
        <v>223.85577000000001</v>
      </c>
      <c r="E564" s="6">
        <v>38.945372999999996</v>
      </c>
      <c r="F564" s="6">
        <v>85.180668335221</v>
      </c>
      <c r="G564" s="6">
        <v>14.8193316647789</v>
      </c>
    </row>
    <row r="565" spans="1:7" x14ac:dyDescent="0.25">
      <c r="A565" s="6" t="s">
        <v>285</v>
      </c>
      <c r="B565" s="6" t="s">
        <v>286</v>
      </c>
      <c r="C565" s="6" t="s">
        <v>18</v>
      </c>
      <c r="D565" s="6">
        <v>16085.8296567</v>
      </c>
      <c r="E565" s="6">
        <v>2460.5185571000002</v>
      </c>
      <c r="F565" s="6">
        <v>86.733137279989293</v>
      </c>
      <c r="G565" s="6">
        <v>13.2668627200107</v>
      </c>
    </row>
    <row r="566" spans="1:7" x14ac:dyDescent="0.25">
      <c r="A566" s="6" t="s">
        <v>287</v>
      </c>
      <c r="B566" s="6" t="s">
        <v>288</v>
      </c>
      <c r="C566" s="6" t="s">
        <v>15</v>
      </c>
      <c r="D566" s="6">
        <v>8.9524785999999992</v>
      </c>
      <c r="E566" s="6">
        <v>0</v>
      </c>
      <c r="F566" s="6">
        <v>100</v>
      </c>
      <c r="G566" s="6">
        <v>0</v>
      </c>
    </row>
    <row r="567" spans="1:7" x14ac:dyDescent="0.25">
      <c r="A567" s="6" t="s">
        <v>287</v>
      </c>
      <c r="B567" s="6" t="s">
        <v>288</v>
      </c>
      <c r="C567" s="6" t="s">
        <v>17</v>
      </c>
      <c r="D567" s="6">
        <v>22.9752014</v>
      </c>
      <c r="E567" s="6">
        <v>0</v>
      </c>
      <c r="F567" s="6">
        <v>100</v>
      </c>
      <c r="G567" s="6">
        <v>0</v>
      </c>
    </row>
    <row r="568" spans="1:7" x14ac:dyDescent="0.25">
      <c r="A568" s="6" t="s">
        <v>287</v>
      </c>
      <c r="B568" s="6" t="s">
        <v>288</v>
      </c>
      <c r="C568" s="6" t="s">
        <v>18</v>
      </c>
      <c r="D568" s="6">
        <v>6558.0019343000004</v>
      </c>
      <c r="E568" s="6">
        <v>225.7860508</v>
      </c>
      <c r="F568" s="6">
        <v>96.671681790528794</v>
      </c>
      <c r="G568" s="6">
        <v>3.3283182094711599</v>
      </c>
    </row>
    <row r="569" spans="1:7" x14ac:dyDescent="0.25">
      <c r="A569" s="6" t="s">
        <v>289</v>
      </c>
      <c r="B569" s="6" t="s">
        <v>290</v>
      </c>
      <c r="C569" s="6" t="s">
        <v>15</v>
      </c>
      <c r="D569" s="6">
        <v>413.91445399999998</v>
      </c>
      <c r="E569" s="6">
        <v>68.039404899999994</v>
      </c>
      <c r="F569" s="6">
        <v>85.882589454664497</v>
      </c>
      <c r="G569" s="6">
        <v>14.117410545335501</v>
      </c>
    </row>
    <row r="570" spans="1:7" x14ac:dyDescent="0.25">
      <c r="A570" s="6" t="s">
        <v>289</v>
      </c>
      <c r="B570" s="6" t="s">
        <v>290</v>
      </c>
      <c r="C570" s="6" t="s">
        <v>17</v>
      </c>
      <c r="D570" s="6">
        <v>86.272094499999994</v>
      </c>
      <c r="E570" s="6">
        <v>35.4935592</v>
      </c>
      <c r="F570" s="6">
        <v>70.850927070578393</v>
      </c>
      <c r="G570" s="6">
        <v>29.1490729294216</v>
      </c>
    </row>
    <row r="571" spans="1:7" x14ac:dyDescent="0.25">
      <c r="A571" s="6" t="s">
        <v>289</v>
      </c>
      <c r="B571" s="6" t="s">
        <v>290</v>
      </c>
      <c r="C571" s="6" t="s">
        <v>18</v>
      </c>
      <c r="D571" s="6">
        <v>11248.994088199999</v>
      </c>
      <c r="E571" s="6">
        <v>617.0287548</v>
      </c>
      <c r="F571" s="6">
        <v>94.800037359071894</v>
      </c>
      <c r="G571" s="6">
        <v>5.1999626409281499</v>
      </c>
    </row>
    <row r="572" spans="1:7" x14ac:dyDescent="0.25">
      <c r="A572" s="6" t="s">
        <v>291</v>
      </c>
      <c r="B572" s="6" t="s">
        <v>292</v>
      </c>
      <c r="C572" s="6" t="s">
        <v>15</v>
      </c>
      <c r="D572" s="6">
        <v>294.06356570000003</v>
      </c>
      <c r="E572" s="6">
        <v>22.515272199999998</v>
      </c>
      <c r="F572" s="6">
        <v>92.887941484227696</v>
      </c>
      <c r="G572" s="6">
        <v>7.1120585157723202</v>
      </c>
    </row>
    <row r="573" spans="1:7" x14ac:dyDescent="0.25">
      <c r="A573" s="6" t="s">
        <v>291</v>
      </c>
      <c r="B573" s="6" t="s">
        <v>292</v>
      </c>
      <c r="C573" s="6" t="s">
        <v>17</v>
      </c>
      <c r="D573" s="6">
        <v>213.57809019999999</v>
      </c>
      <c r="E573" s="6">
        <v>0</v>
      </c>
      <c r="F573" s="6">
        <v>100</v>
      </c>
      <c r="G573" s="6">
        <v>0</v>
      </c>
    </row>
    <row r="574" spans="1:7" x14ac:dyDescent="0.25">
      <c r="A574" s="6" t="s">
        <v>291</v>
      </c>
      <c r="B574" s="6" t="s">
        <v>292</v>
      </c>
      <c r="C574" s="6" t="s">
        <v>18</v>
      </c>
      <c r="D574" s="6">
        <v>15794.172079399999</v>
      </c>
      <c r="E574" s="6">
        <v>2535.3437666</v>
      </c>
      <c r="F574" s="6">
        <v>86.167971986268896</v>
      </c>
      <c r="G574" s="6">
        <v>13.832028013731099</v>
      </c>
    </row>
    <row r="575" spans="1:7" x14ac:dyDescent="0.25">
      <c r="A575" s="6" t="s">
        <v>293</v>
      </c>
      <c r="B575" s="6" t="s">
        <v>294</v>
      </c>
      <c r="C575" s="6" t="s">
        <v>15</v>
      </c>
      <c r="D575" s="6">
        <v>152.2309305</v>
      </c>
      <c r="E575" s="6">
        <v>44.272383300000001</v>
      </c>
      <c r="F575" s="6">
        <v>77.469904988441996</v>
      </c>
      <c r="G575" s="6">
        <v>22.530095011558</v>
      </c>
    </row>
    <row r="576" spans="1:7" x14ac:dyDescent="0.25">
      <c r="A576" s="6" t="s">
        <v>293</v>
      </c>
      <c r="B576" s="6" t="s">
        <v>294</v>
      </c>
      <c r="C576" s="6" t="s">
        <v>17</v>
      </c>
      <c r="D576" s="6">
        <v>248.30938929999999</v>
      </c>
      <c r="E576" s="6">
        <v>0</v>
      </c>
      <c r="F576" s="6">
        <v>100</v>
      </c>
      <c r="G576" s="6">
        <v>0</v>
      </c>
    </row>
    <row r="577" spans="1:7" x14ac:dyDescent="0.25">
      <c r="A577" s="6" t="s">
        <v>293</v>
      </c>
      <c r="B577" s="6" t="s">
        <v>294</v>
      </c>
      <c r="C577" s="6" t="s">
        <v>18</v>
      </c>
      <c r="D577" s="6">
        <v>36210.251808100002</v>
      </c>
      <c r="E577" s="6">
        <v>1030.1698425</v>
      </c>
      <c r="F577" s="6">
        <v>97.233732066287203</v>
      </c>
      <c r="G577" s="6">
        <v>2.76626793371284</v>
      </c>
    </row>
    <row r="578" spans="1:7" x14ac:dyDescent="0.25">
      <c r="A578" s="6" t="s">
        <v>295</v>
      </c>
      <c r="B578" s="6" t="s">
        <v>296</v>
      </c>
      <c r="C578" s="6" t="s">
        <v>15</v>
      </c>
      <c r="D578" s="6">
        <v>60.298880199999999</v>
      </c>
      <c r="E578" s="6">
        <v>0</v>
      </c>
      <c r="F578" s="6">
        <v>100</v>
      </c>
      <c r="G578" s="6">
        <v>0</v>
      </c>
    </row>
    <row r="579" spans="1:7" x14ac:dyDescent="0.25">
      <c r="A579" s="6" t="s">
        <v>295</v>
      </c>
      <c r="B579" s="6" t="s">
        <v>296</v>
      </c>
      <c r="C579" s="6" t="s">
        <v>17</v>
      </c>
      <c r="D579" s="6">
        <v>126.89881130000001</v>
      </c>
      <c r="E579" s="6">
        <v>0</v>
      </c>
      <c r="F579" s="6">
        <v>100</v>
      </c>
      <c r="G579" s="6">
        <v>0</v>
      </c>
    </row>
    <row r="580" spans="1:7" x14ac:dyDescent="0.25">
      <c r="A580" s="6" t="s">
        <v>295</v>
      </c>
      <c r="B580" s="6" t="s">
        <v>296</v>
      </c>
      <c r="C580" s="6" t="s">
        <v>18</v>
      </c>
      <c r="D580" s="6">
        <v>33710.720424400002</v>
      </c>
      <c r="E580" s="6">
        <v>322.24388440000001</v>
      </c>
      <c r="F580" s="6">
        <v>99.053141884802898</v>
      </c>
      <c r="G580" s="6">
        <v>0.94685811519708396</v>
      </c>
    </row>
    <row r="581" spans="1:7" x14ac:dyDescent="0.25">
      <c r="A581" t="s">
        <v>21</v>
      </c>
    </row>
    <row r="582" spans="1:7" x14ac:dyDescent="0.25">
      <c r="A582" t="s">
        <v>1037</v>
      </c>
    </row>
    <row r="583" spans="1:7" x14ac:dyDescent="0.25">
      <c r="A583" t="s">
        <v>22</v>
      </c>
    </row>
    <row r="584" spans="1:7" x14ac:dyDescent="0.25">
      <c r="A584" t="s">
        <v>23</v>
      </c>
    </row>
    <row r="585" spans="1:7" x14ac:dyDescent="0.25">
      <c r="A585" t="s">
        <v>24</v>
      </c>
    </row>
    <row r="588" spans="1:7" x14ac:dyDescent="0.25">
      <c r="G588" s="7" t="str">
        <f>HYPERLINK("#'Indice'!A1", "Ir al índice")</f>
        <v>Ir al índice</v>
      </c>
    </row>
    <row r="589" spans="1:7" ht="17.25" x14ac:dyDescent="0.3">
      <c r="A589" s="4" t="s">
        <v>527</v>
      </c>
    </row>
    <row r="590" spans="1:7" x14ac:dyDescent="0.25">
      <c r="A590" s="5" t="s">
        <v>26</v>
      </c>
      <c r="B590" s="5" t="s">
        <v>71</v>
      </c>
      <c r="C590" s="5" t="s">
        <v>11</v>
      </c>
      <c r="D590" s="5" t="s">
        <v>431</v>
      </c>
      <c r="E590" s="5" t="s">
        <v>469</v>
      </c>
      <c r="F590" s="5" t="s">
        <v>433</v>
      </c>
      <c r="G590" s="5" t="s">
        <v>470</v>
      </c>
    </row>
    <row r="591" spans="1:7" x14ac:dyDescent="0.25">
      <c r="A591" s="6" t="s">
        <v>72</v>
      </c>
      <c r="B591" s="6" t="s">
        <v>73</v>
      </c>
      <c r="C591" s="6" t="s">
        <v>18</v>
      </c>
      <c r="D591" s="6">
        <v>56.791496100000003</v>
      </c>
      <c r="E591" s="6">
        <v>101.4924572</v>
      </c>
      <c r="F591" s="6">
        <v>35.879503206722099</v>
      </c>
      <c r="G591" s="6">
        <v>64.120496793277894</v>
      </c>
    </row>
    <row r="592" spans="1:7" x14ac:dyDescent="0.25">
      <c r="A592" s="6" t="s">
        <v>74</v>
      </c>
      <c r="B592" s="6" t="s">
        <v>75</v>
      </c>
      <c r="C592" s="6" t="s">
        <v>18</v>
      </c>
      <c r="D592" s="6">
        <v>73.035177500000003</v>
      </c>
      <c r="E592" s="6">
        <v>297.23618750000003</v>
      </c>
      <c r="F592" s="6">
        <v>19.724770642201801</v>
      </c>
      <c r="G592" s="6">
        <v>80.275229357798196</v>
      </c>
    </row>
    <row r="593" spans="1:7" x14ac:dyDescent="0.25">
      <c r="A593" s="6" t="s">
        <v>76</v>
      </c>
      <c r="B593" s="6" t="s">
        <v>77</v>
      </c>
      <c r="C593" s="6" t="s">
        <v>18</v>
      </c>
      <c r="D593" s="6">
        <v>54.215710199999997</v>
      </c>
      <c r="E593" s="6">
        <v>281.5428723</v>
      </c>
      <c r="F593" s="6">
        <v>16.147229892477899</v>
      </c>
      <c r="G593" s="6">
        <v>83.852770107522105</v>
      </c>
    </row>
    <row r="594" spans="1:7" x14ac:dyDescent="0.25">
      <c r="A594" s="6" t="s">
        <v>78</v>
      </c>
      <c r="B594" s="6" t="s">
        <v>79</v>
      </c>
      <c r="C594" s="6" t="s">
        <v>18</v>
      </c>
      <c r="D594" s="6">
        <v>6.3414636</v>
      </c>
      <c r="E594" s="6">
        <v>11.097561300000001</v>
      </c>
      <c r="F594" s="6">
        <v>36.363636363636402</v>
      </c>
      <c r="G594" s="6">
        <v>63.636363636363598</v>
      </c>
    </row>
    <row r="595" spans="1:7" x14ac:dyDescent="0.25">
      <c r="A595" s="6" t="s">
        <v>80</v>
      </c>
      <c r="B595" s="6" t="s">
        <v>81</v>
      </c>
      <c r="C595" s="6" t="s">
        <v>15</v>
      </c>
      <c r="D595" s="6">
        <v>0</v>
      </c>
      <c r="E595" s="6">
        <v>5.7662260999999999</v>
      </c>
      <c r="F595" s="6">
        <v>0</v>
      </c>
      <c r="G595" s="6">
        <v>100</v>
      </c>
    </row>
    <row r="596" spans="1:7" x14ac:dyDescent="0.25">
      <c r="A596" s="6" t="s">
        <v>80</v>
      </c>
      <c r="B596" s="6" t="s">
        <v>81</v>
      </c>
      <c r="C596" s="6" t="s">
        <v>17</v>
      </c>
      <c r="D596" s="6">
        <v>7.4656782000000002</v>
      </c>
      <c r="E596" s="6">
        <v>0</v>
      </c>
      <c r="F596" s="6">
        <v>100</v>
      </c>
      <c r="G596" s="6">
        <v>0</v>
      </c>
    </row>
    <row r="597" spans="1:7" x14ac:dyDescent="0.25">
      <c r="A597" s="6" t="s">
        <v>80</v>
      </c>
      <c r="B597" s="6" t="s">
        <v>81</v>
      </c>
      <c r="C597" s="6" t="s">
        <v>18</v>
      </c>
      <c r="D597" s="6">
        <v>1871.7809021</v>
      </c>
      <c r="E597" s="6">
        <v>1043.7975424000001</v>
      </c>
      <c r="F597" s="6">
        <v>64.199298277532606</v>
      </c>
      <c r="G597" s="6">
        <v>35.800701722467402</v>
      </c>
    </row>
    <row r="598" spans="1:7" x14ac:dyDescent="0.25">
      <c r="A598" s="6" t="s">
        <v>92</v>
      </c>
      <c r="B598" s="6" t="s">
        <v>93</v>
      </c>
      <c r="C598" s="6" t="s">
        <v>15</v>
      </c>
      <c r="D598" s="6">
        <v>7.1978185000000003</v>
      </c>
      <c r="E598" s="6">
        <v>0</v>
      </c>
      <c r="F598" s="6">
        <v>100</v>
      </c>
      <c r="G598" s="6">
        <v>0</v>
      </c>
    </row>
    <row r="599" spans="1:7" x14ac:dyDescent="0.25">
      <c r="A599" s="6" t="s">
        <v>92</v>
      </c>
      <c r="B599" s="6" t="s">
        <v>93</v>
      </c>
      <c r="C599" s="6" t="s">
        <v>17</v>
      </c>
      <c r="D599" s="6">
        <v>4.6607649999999996</v>
      </c>
      <c r="E599" s="6">
        <v>4.0774575999999998</v>
      </c>
      <c r="F599" s="6">
        <v>53.337677618787097</v>
      </c>
      <c r="G599" s="6">
        <v>46.662322381212903</v>
      </c>
    </row>
    <row r="600" spans="1:7" x14ac:dyDescent="0.25">
      <c r="A600" s="6" t="s">
        <v>92</v>
      </c>
      <c r="B600" s="6" t="s">
        <v>93</v>
      </c>
      <c r="C600" s="6" t="s">
        <v>18</v>
      </c>
      <c r="D600" s="6">
        <v>948.33071470000004</v>
      </c>
      <c r="E600" s="6">
        <v>283.49346389999999</v>
      </c>
      <c r="F600" s="6">
        <v>76.985882496461699</v>
      </c>
      <c r="G600" s="6">
        <v>23.014117503538301</v>
      </c>
    </row>
    <row r="601" spans="1:7" x14ac:dyDescent="0.25">
      <c r="A601" s="6" t="s">
        <v>108</v>
      </c>
      <c r="B601" s="6" t="s">
        <v>109</v>
      </c>
      <c r="C601" s="6" t="s">
        <v>15</v>
      </c>
      <c r="D601" s="6">
        <v>17.378501100000001</v>
      </c>
      <c r="E601" s="6">
        <v>6.6316496999999996</v>
      </c>
      <c r="F601" s="6">
        <v>72.379808210117503</v>
      </c>
      <c r="G601" s="6">
        <v>27.620191789882501</v>
      </c>
    </row>
    <row r="602" spans="1:7" x14ac:dyDescent="0.25">
      <c r="A602" s="6" t="s">
        <v>108</v>
      </c>
      <c r="B602" s="6" t="s">
        <v>109</v>
      </c>
      <c r="C602" s="6" t="s">
        <v>17</v>
      </c>
      <c r="D602" s="6">
        <v>14.951752300000001</v>
      </c>
      <c r="E602" s="6">
        <v>20.668936899999999</v>
      </c>
      <c r="F602" s="6">
        <v>41.974910187869099</v>
      </c>
      <c r="G602" s="6">
        <v>58.025089812130901</v>
      </c>
    </row>
    <row r="603" spans="1:7" x14ac:dyDescent="0.25">
      <c r="A603" s="6" t="s">
        <v>108</v>
      </c>
      <c r="B603" s="6" t="s">
        <v>109</v>
      </c>
      <c r="C603" s="6" t="s">
        <v>18</v>
      </c>
      <c r="D603" s="6">
        <v>2124.7702549999999</v>
      </c>
      <c r="E603" s="6">
        <v>846.97596729999998</v>
      </c>
      <c r="F603" s="6">
        <v>71.499047901725703</v>
      </c>
      <c r="G603" s="6">
        <v>28.500952098274301</v>
      </c>
    </row>
    <row r="604" spans="1:7" x14ac:dyDescent="0.25">
      <c r="A604" s="6" t="s">
        <v>110</v>
      </c>
      <c r="B604" s="6" t="s">
        <v>111</v>
      </c>
      <c r="C604" s="6" t="s">
        <v>15</v>
      </c>
      <c r="D604" s="6">
        <v>1.8046324</v>
      </c>
      <c r="E604" s="6">
        <v>3.6092648000000001</v>
      </c>
      <c r="F604" s="6">
        <v>33.3333333333333</v>
      </c>
      <c r="G604" s="6">
        <v>66.6666666666667</v>
      </c>
    </row>
    <row r="605" spans="1:7" x14ac:dyDescent="0.25">
      <c r="A605" s="6" t="s">
        <v>110</v>
      </c>
      <c r="B605" s="6" t="s">
        <v>111</v>
      </c>
      <c r="C605" s="6" t="s">
        <v>18</v>
      </c>
      <c r="D605" s="6">
        <v>763.35950519999994</v>
      </c>
      <c r="E605" s="6">
        <v>366.34037719999998</v>
      </c>
      <c r="F605" s="6">
        <v>67.571884984025601</v>
      </c>
      <c r="G605" s="6">
        <v>32.428115015974399</v>
      </c>
    </row>
    <row r="606" spans="1:7" x14ac:dyDescent="0.25">
      <c r="A606" t="s">
        <v>21</v>
      </c>
    </row>
    <row r="607" spans="1:7" x14ac:dyDescent="0.25">
      <c r="A607" t="s">
        <v>1037</v>
      </c>
    </row>
    <row r="608" spans="1:7" x14ac:dyDescent="0.25">
      <c r="A608" t="s">
        <v>22</v>
      </c>
    </row>
    <row r="609" spans="1:7" x14ac:dyDescent="0.25">
      <c r="A609" t="s">
        <v>23</v>
      </c>
    </row>
    <row r="610" spans="1:7" x14ac:dyDescent="0.25">
      <c r="A610" t="s">
        <v>24</v>
      </c>
    </row>
    <row r="613" spans="1:7" x14ac:dyDescent="0.25">
      <c r="G613" s="7" t="str">
        <f>HYPERLINK("#'Indice'!A1", "Ir al índice")</f>
        <v>Ir al índice</v>
      </c>
    </row>
    <row r="614" spans="1:7" ht="17.25" x14ac:dyDescent="0.3">
      <c r="A614" s="8" t="s">
        <v>528</v>
      </c>
    </row>
    <row r="615" spans="1:7" x14ac:dyDescent="0.25">
      <c r="A615" s="5" t="s">
        <v>26</v>
      </c>
      <c r="B615" s="5" t="s">
        <v>10</v>
      </c>
      <c r="C615" s="5" t="s">
        <v>11</v>
      </c>
      <c r="D615" s="5" t="s">
        <v>431</v>
      </c>
      <c r="E615" s="5" t="s">
        <v>469</v>
      </c>
      <c r="F615" s="5" t="s">
        <v>433</v>
      </c>
      <c r="G615" s="5" t="s">
        <v>470</v>
      </c>
    </row>
    <row r="616" spans="1:7" x14ac:dyDescent="0.25">
      <c r="A616" s="6" t="s">
        <v>13</v>
      </c>
      <c r="B616" s="6" t="s">
        <v>14</v>
      </c>
      <c r="C616" s="6" t="s">
        <v>15</v>
      </c>
      <c r="D616" s="6">
        <v>26.380952000000001</v>
      </c>
      <c r="E616" s="6">
        <v>16.0071406</v>
      </c>
      <c r="F616" s="6">
        <v>62.236704654174503</v>
      </c>
      <c r="G616" s="6">
        <v>37.763295345825497</v>
      </c>
    </row>
    <row r="617" spans="1:7" x14ac:dyDescent="0.25">
      <c r="A617" s="6" t="s">
        <v>13</v>
      </c>
      <c r="B617" s="6" t="s">
        <v>14</v>
      </c>
      <c r="C617" s="6" t="s">
        <v>17</v>
      </c>
      <c r="D617" s="6">
        <v>27.0781955</v>
      </c>
      <c r="E617" s="6">
        <v>24.746394500000001</v>
      </c>
      <c r="F617" s="6">
        <v>52.249705207508597</v>
      </c>
      <c r="G617" s="6">
        <v>47.750294792491403</v>
      </c>
    </row>
    <row r="618" spans="1:7" x14ac:dyDescent="0.25">
      <c r="A618" s="6" t="s">
        <v>13</v>
      </c>
      <c r="B618" s="6" t="s">
        <v>14</v>
      </c>
      <c r="C618" s="6" t="s">
        <v>18</v>
      </c>
      <c r="D618" s="6">
        <v>5898.6252243999998</v>
      </c>
      <c r="E618" s="6">
        <v>3231.9764291000001</v>
      </c>
      <c r="F618" s="6">
        <v>64.602809850311502</v>
      </c>
      <c r="G618" s="6">
        <v>35.397190149688498</v>
      </c>
    </row>
    <row r="619" spans="1:7" x14ac:dyDescent="0.25">
      <c r="A619" s="6" t="s">
        <v>27</v>
      </c>
      <c r="B619" s="6" t="s">
        <v>28</v>
      </c>
      <c r="C619" s="6" t="s">
        <v>15</v>
      </c>
      <c r="D619" s="6">
        <v>222.8600404</v>
      </c>
      <c r="E619" s="6">
        <v>9.7555882</v>
      </c>
      <c r="F619" s="6">
        <v>95.806133810219805</v>
      </c>
      <c r="G619" s="6">
        <v>4.1938661897801603</v>
      </c>
    </row>
    <row r="620" spans="1:7" x14ac:dyDescent="0.25">
      <c r="A620" s="6" t="s">
        <v>27</v>
      </c>
      <c r="B620" s="6" t="s">
        <v>28</v>
      </c>
      <c r="C620" s="6" t="s">
        <v>17</v>
      </c>
      <c r="D620" s="6">
        <v>24.762047800000001</v>
      </c>
      <c r="E620" s="6">
        <v>0</v>
      </c>
      <c r="F620" s="6">
        <v>100</v>
      </c>
      <c r="G620" s="6">
        <v>0</v>
      </c>
    </row>
    <row r="621" spans="1:7" x14ac:dyDescent="0.25">
      <c r="A621" s="6" t="s">
        <v>27</v>
      </c>
      <c r="B621" s="6" t="s">
        <v>28</v>
      </c>
      <c r="C621" s="6" t="s">
        <v>18</v>
      </c>
      <c r="D621" s="6">
        <v>6389.7336937999999</v>
      </c>
      <c r="E621" s="6">
        <v>1414.1638912999999</v>
      </c>
      <c r="F621" s="6">
        <v>81.878748716537899</v>
      </c>
      <c r="G621" s="6">
        <v>18.121251283462101</v>
      </c>
    </row>
    <row r="622" spans="1:7" x14ac:dyDescent="0.25">
      <c r="A622" s="6" t="s">
        <v>29</v>
      </c>
      <c r="B622" s="6" t="s">
        <v>30</v>
      </c>
      <c r="C622" s="6" t="s">
        <v>15</v>
      </c>
      <c r="D622" s="6">
        <v>553.97020120000002</v>
      </c>
      <c r="E622" s="6">
        <v>194.52396719999999</v>
      </c>
      <c r="F622" s="6">
        <v>74.011291548761207</v>
      </c>
      <c r="G622" s="6">
        <v>25.988708451238701</v>
      </c>
    </row>
    <row r="623" spans="1:7" x14ac:dyDescent="0.25">
      <c r="A623" s="6" t="s">
        <v>29</v>
      </c>
      <c r="B623" s="6" t="s">
        <v>30</v>
      </c>
      <c r="C623" s="6" t="s">
        <v>17</v>
      </c>
      <c r="D623" s="6">
        <v>5.7338366000000001</v>
      </c>
      <c r="E623" s="6">
        <v>7.2127476000000001</v>
      </c>
      <c r="F623" s="6">
        <v>44.288412382935697</v>
      </c>
      <c r="G623" s="6">
        <v>55.711587617064303</v>
      </c>
    </row>
    <row r="624" spans="1:7" x14ac:dyDescent="0.25">
      <c r="A624" s="6" t="s">
        <v>29</v>
      </c>
      <c r="B624" s="6" t="s">
        <v>30</v>
      </c>
      <c r="C624" s="6" t="s">
        <v>18</v>
      </c>
      <c r="D624" s="6">
        <v>2170.7655582000002</v>
      </c>
      <c r="E624" s="6">
        <v>842.7660363</v>
      </c>
      <c r="F624" s="6">
        <v>72.033940581936093</v>
      </c>
      <c r="G624" s="6">
        <v>27.966059418063899</v>
      </c>
    </row>
    <row r="625" spans="1:7" x14ac:dyDescent="0.25">
      <c r="A625" s="6" t="s">
        <v>31</v>
      </c>
      <c r="B625" s="6" t="s">
        <v>32</v>
      </c>
      <c r="C625" s="6" t="s">
        <v>15</v>
      </c>
      <c r="D625" s="6">
        <v>0</v>
      </c>
      <c r="E625" s="6">
        <v>1.131677</v>
      </c>
      <c r="F625" s="6">
        <v>0</v>
      </c>
      <c r="G625" s="6">
        <v>100</v>
      </c>
    </row>
    <row r="626" spans="1:7" x14ac:dyDescent="0.25">
      <c r="A626" s="6" t="s">
        <v>31</v>
      </c>
      <c r="B626" s="6" t="s">
        <v>32</v>
      </c>
      <c r="C626" s="6" t="s">
        <v>17</v>
      </c>
      <c r="D626" s="6">
        <v>0</v>
      </c>
      <c r="E626" s="6">
        <v>1.131677</v>
      </c>
      <c r="F626" s="6">
        <v>0</v>
      </c>
      <c r="G626" s="6">
        <v>100</v>
      </c>
    </row>
    <row r="627" spans="1:7" x14ac:dyDescent="0.25">
      <c r="A627" s="6" t="s">
        <v>31</v>
      </c>
      <c r="B627" s="6" t="s">
        <v>32</v>
      </c>
      <c r="C627" s="6" t="s">
        <v>18</v>
      </c>
      <c r="D627" s="6">
        <v>396.08695</v>
      </c>
      <c r="E627" s="6">
        <v>226.33539999999999</v>
      </c>
      <c r="F627" s="6">
        <v>63.636363636363598</v>
      </c>
      <c r="G627" s="6">
        <v>36.363636363636402</v>
      </c>
    </row>
    <row r="628" spans="1:7" x14ac:dyDescent="0.25">
      <c r="A628" s="6" t="s">
        <v>33</v>
      </c>
      <c r="B628" s="6" t="s">
        <v>34</v>
      </c>
      <c r="C628" s="6" t="s">
        <v>15</v>
      </c>
      <c r="D628" s="6">
        <v>38.770443</v>
      </c>
      <c r="E628" s="6">
        <v>42.428076300000001</v>
      </c>
      <c r="F628" s="6">
        <v>47.747721675510903</v>
      </c>
      <c r="G628" s="6">
        <v>52.252278324489097</v>
      </c>
    </row>
    <row r="629" spans="1:7" x14ac:dyDescent="0.25">
      <c r="A629" s="6" t="s">
        <v>33</v>
      </c>
      <c r="B629" s="6" t="s">
        <v>34</v>
      </c>
      <c r="C629" s="6" t="s">
        <v>17</v>
      </c>
      <c r="D629" s="6">
        <v>16.027331700000001</v>
      </c>
      <c r="E629" s="6">
        <v>0</v>
      </c>
      <c r="F629" s="6">
        <v>100</v>
      </c>
      <c r="G629" s="6">
        <v>0</v>
      </c>
    </row>
    <row r="630" spans="1:7" x14ac:dyDescent="0.25">
      <c r="A630" s="6" t="s">
        <v>33</v>
      </c>
      <c r="B630" s="6" t="s">
        <v>34</v>
      </c>
      <c r="C630" s="6" t="s">
        <v>18</v>
      </c>
      <c r="D630" s="6">
        <v>5183.2302947999997</v>
      </c>
      <c r="E630" s="6">
        <v>1629.0767416000001</v>
      </c>
      <c r="F630" s="6">
        <v>76.086269557502305</v>
      </c>
      <c r="G630" s="6">
        <v>23.913730442497702</v>
      </c>
    </row>
    <row r="631" spans="1:7" x14ac:dyDescent="0.25">
      <c r="A631" s="6" t="s">
        <v>35</v>
      </c>
      <c r="B631" s="6" t="s">
        <v>36</v>
      </c>
      <c r="C631" s="6" t="s">
        <v>15</v>
      </c>
      <c r="D631" s="6">
        <v>1.4395777000000001</v>
      </c>
      <c r="E631" s="6">
        <v>1.4395777000000001</v>
      </c>
      <c r="F631" s="6">
        <v>50</v>
      </c>
      <c r="G631" s="6">
        <v>50</v>
      </c>
    </row>
    <row r="632" spans="1:7" x14ac:dyDescent="0.25">
      <c r="A632" s="6" t="s">
        <v>35</v>
      </c>
      <c r="B632" s="6" t="s">
        <v>36</v>
      </c>
      <c r="C632" s="6" t="s">
        <v>17</v>
      </c>
      <c r="D632" s="6">
        <v>7.8148504000000001</v>
      </c>
      <c r="E632" s="6">
        <v>5.5183812000000003</v>
      </c>
      <c r="F632" s="6">
        <v>58.6118252082263</v>
      </c>
      <c r="G632" s="6">
        <v>41.3881747917737</v>
      </c>
    </row>
    <row r="633" spans="1:7" x14ac:dyDescent="0.25">
      <c r="A633" s="6" t="s">
        <v>35</v>
      </c>
      <c r="B633" s="6" t="s">
        <v>36</v>
      </c>
      <c r="C633" s="6" t="s">
        <v>18</v>
      </c>
      <c r="D633" s="6">
        <v>326.62990050000002</v>
      </c>
      <c r="E633" s="6">
        <v>354.63311299999998</v>
      </c>
      <c r="F633" s="6">
        <v>47.944757608655898</v>
      </c>
      <c r="G633" s="6">
        <v>52.055242391344102</v>
      </c>
    </row>
    <row r="634" spans="1:7" x14ac:dyDescent="0.25">
      <c r="A634" s="6" t="s">
        <v>37</v>
      </c>
      <c r="B634" s="6" t="s">
        <v>38</v>
      </c>
      <c r="C634" s="6" t="s">
        <v>15</v>
      </c>
      <c r="D634" s="6">
        <v>0</v>
      </c>
      <c r="E634" s="6">
        <v>4.8680130999999998</v>
      </c>
      <c r="F634" s="6">
        <v>0</v>
      </c>
      <c r="G634" s="6">
        <v>100</v>
      </c>
    </row>
    <row r="635" spans="1:7" x14ac:dyDescent="0.25">
      <c r="A635" s="6" t="s">
        <v>37</v>
      </c>
      <c r="B635" s="6" t="s">
        <v>38</v>
      </c>
      <c r="C635" s="6" t="s">
        <v>18</v>
      </c>
      <c r="D635" s="6">
        <v>755.33095809999998</v>
      </c>
      <c r="E635" s="6">
        <v>910.92151769999998</v>
      </c>
      <c r="F635" s="6">
        <v>45.331122928255603</v>
      </c>
      <c r="G635" s="6">
        <v>54.668877071744397</v>
      </c>
    </row>
    <row r="636" spans="1:7" x14ac:dyDescent="0.25">
      <c r="A636" s="6" t="s">
        <v>39</v>
      </c>
      <c r="B636" s="6" t="s">
        <v>40</v>
      </c>
      <c r="C636" s="6" t="s">
        <v>15</v>
      </c>
      <c r="D636" s="6">
        <v>110.9773912</v>
      </c>
      <c r="E636" s="6">
        <v>21.136871800000002</v>
      </c>
      <c r="F636" s="6">
        <v>84.001067469906701</v>
      </c>
      <c r="G636" s="6">
        <v>15.998932530093301</v>
      </c>
    </row>
    <row r="637" spans="1:7" x14ac:dyDescent="0.25">
      <c r="A637" s="6" t="s">
        <v>39</v>
      </c>
      <c r="B637" s="6" t="s">
        <v>40</v>
      </c>
      <c r="C637" s="6" t="s">
        <v>18</v>
      </c>
      <c r="D637" s="6">
        <v>2599.8136733000001</v>
      </c>
      <c r="E637" s="6">
        <v>242.26383899999999</v>
      </c>
      <c r="F637" s="6">
        <v>91.475818729379299</v>
      </c>
      <c r="G637" s="6">
        <v>8.5241812706207192</v>
      </c>
    </row>
    <row r="638" spans="1:7" x14ac:dyDescent="0.25">
      <c r="A638" t="s">
        <v>21</v>
      </c>
    </row>
    <row r="639" spans="1:7" x14ac:dyDescent="0.25">
      <c r="A639" t="s">
        <v>1037</v>
      </c>
    </row>
    <row r="640" spans="1:7" x14ac:dyDescent="0.25">
      <c r="A640" t="s">
        <v>22</v>
      </c>
    </row>
    <row r="641" spans="1:1" x14ac:dyDescent="0.25">
      <c r="A641" t="s">
        <v>23</v>
      </c>
    </row>
    <row r="642" spans="1:1" x14ac:dyDescent="0.25">
      <c r="A642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G642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529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530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531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431</v>
      </c>
      <c r="E16" s="5" t="s">
        <v>469</v>
      </c>
      <c r="F16" s="5" t="s">
        <v>433</v>
      </c>
      <c r="G16" s="5" t="s">
        <v>470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25895.155662100002</v>
      </c>
      <c r="E17" s="6">
        <v>4079.4406133000002</v>
      </c>
      <c r="F17" s="6">
        <v>86.390340087255893</v>
      </c>
      <c r="G17" s="6">
        <v>13.6096599127441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177.73295289999999</v>
      </c>
      <c r="E18" s="6">
        <v>73.229042500000006</v>
      </c>
      <c r="F18" s="6">
        <v>70.820664545927499</v>
      </c>
      <c r="G18" s="6">
        <v>29.179335454072501</v>
      </c>
    </row>
    <row r="19" spans="1:7" x14ac:dyDescent="0.25">
      <c r="A19" s="6" t="s">
        <v>13</v>
      </c>
      <c r="B19" s="6" t="s">
        <v>14</v>
      </c>
      <c r="C19" s="6" t="s">
        <v>17</v>
      </c>
      <c r="D19" s="6">
        <v>18607.8688334</v>
      </c>
      <c r="E19" s="6">
        <v>2909.6798918</v>
      </c>
      <c r="F19" s="6">
        <v>86.477642370144295</v>
      </c>
      <c r="G19" s="6">
        <v>13.5223576298557</v>
      </c>
    </row>
    <row r="20" spans="1:7" x14ac:dyDescent="0.25">
      <c r="A20" s="6" t="s">
        <v>13</v>
      </c>
      <c r="B20" s="6" t="s">
        <v>14</v>
      </c>
      <c r="C20" s="6" t="s">
        <v>18</v>
      </c>
      <c r="D20" s="6">
        <v>2512754.0117251002</v>
      </c>
      <c r="E20" s="6">
        <v>245852.3940149</v>
      </c>
      <c r="F20" s="6">
        <v>91.087804570331599</v>
      </c>
      <c r="G20" s="6">
        <v>8.9121954296683992</v>
      </c>
    </row>
    <row r="21" spans="1:7" x14ac:dyDescent="0.25">
      <c r="A21" s="6" t="s">
        <v>13</v>
      </c>
      <c r="B21" s="6" t="s">
        <v>19</v>
      </c>
      <c r="C21" s="6" t="s">
        <v>15</v>
      </c>
      <c r="D21" s="6">
        <v>21.0861813</v>
      </c>
      <c r="E21" s="6">
        <v>21.3019113</v>
      </c>
      <c r="F21" s="6">
        <v>49.7455299510221</v>
      </c>
      <c r="G21" s="6">
        <v>50.2544700489779</v>
      </c>
    </row>
    <row r="22" spans="1:7" x14ac:dyDescent="0.25">
      <c r="A22" s="6" t="s">
        <v>13</v>
      </c>
      <c r="B22" s="6" t="s">
        <v>19</v>
      </c>
      <c r="C22" s="6" t="s">
        <v>17</v>
      </c>
      <c r="D22" s="6">
        <v>19.920522999999999</v>
      </c>
      <c r="E22" s="6">
        <v>31.904067000000001</v>
      </c>
      <c r="F22" s="6">
        <v>38.438361017424299</v>
      </c>
      <c r="G22" s="6">
        <v>61.561638982575602</v>
      </c>
    </row>
    <row r="23" spans="1:7" x14ac:dyDescent="0.25">
      <c r="A23" s="6" t="s">
        <v>13</v>
      </c>
      <c r="B23" s="6" t="s">
        <v>19</v>
      </c>
      <c r="C23" s="6" t="s">
        <v>18</v>
      </c>
      <c r="D23" s="6">
        <v>5109.4852941999998</v>
      </c>
      <c r="E23" s="6">
        <v>4021.1163593000001</v>
      </c>
      <c r="F23" s="6">
        <v>55.960006668798201</v>
      </c>
      <c r="G23" s="6">
        <v>44.039993331201799</v>
      </c>
    </row>
    <row r="24" spans="1:7" x14ac:dyDescent="0.25">
      <c r="A24" s="6" t="s">
        <v>13</v>
      </c>
      <c r="B24" s="6" t="s">
        <v>20</v>
      </c>
      <c r="C24" s="6" t="s">
        <v>15</v>
      </c>
      <c r="D24" s="6">
        <v>25874.069480800001</v>
      </c>
      <c r="E24" s="6">
        <v>4058.1387020000002</v>
      </c>
      <c r="F24" s="6">
        <v>86.442234140507097</v>
      </c>
      <c r="G24" s="6">
        <v>13.5577658594929</v>
      </c>
    </row>
    <row r="25" spans="1:7" x14ac:dyDescent="0.25">
      <c r="A25" s="6" t="s">
        <v>13</v>
      </c>
      <c r="B25" s="6" t="s">
        <v>20</v>
      </c>
      <c r="C25" s="6" t="s">
        <v>16</v>
      </c>
      <c r="D25" s="6">
        <v>177.73295289999999</v>
      </c>
      <c r="E25" s="6">
        <v>73.229042500000006</v>
      </c>
      <c r="F25" s="6">
        <v>70.820664545927499</v>
      </c>
      <c r="G25" s="6">
        <v>29.179335454072501</v>
      </c>
    </row>
    <row r="26" spans="1:7" x14ac:dyDescent="0.25">
      <c r="A26" s="6" t="s">
        <v>13</v>
      </c>
      <c r="B26" s="6" t="s">
        <v>20</v>
      </c>
      <c r="C26" s="6" t="s">
        <v>17</v>
      </c>
      <c r="D26" s="6">
        <v>18587.948310399999</v>
      </c>
      <c r="E26" s="6">
        <v>2877.7758248</v>
      </c>
      <c r="F26" s="6">
        <v>86.593623365908499</v>
      </c>
      <c r="G26" s="6">
        <v>13.406376634091499</v>
      </c>
    </row>
    <row r="27" spans="1:7" x14ac:dyDescent="0.25">
      <c r="A27" s="6" t="s">
        <v>13</v>
      </c>
      <c r="B27" s="6" t="s">
        <v>20</v>
      </c>
      <c r="C27" s="6" t="s">
        <v>18</v>
      </c>
      <c r="D27" s="6">
        <v>2507644.5264309002</v>
      </c>
      <c r="E27" s="6">
        <v>241831.27765559999</v>
      </c>
      <c r="F27" s="6">
        <v>91.204458780973098</v>
      </c>
      <c r="G27" s="6">
        <v>8.7955412190269193</v>
      </c>
    </row>
    <row r="28" spans="1:7" x14ac:dyDescent="0.25">
      <c r="A28" t="s">
        <v>21</v>
      </c>
    </row>
    <row r="29" spans="1:7" x14ac:dyDescent="0.25">
      <c r="A29" t="s">
        <v>1037</v>
      </c>
    </row>
    <row r="30" spans="1:7" x14ac:dyDescent="0.25">
      <c r="A30" t="s">
        <v>22</v>
      </c>
    </row>
    <row r="31" spans="1:7" x14ac:dyDescent="0.25">
      <c r="A31" t="s">
        <v>23</v>
      </c>
    </row>
    <row r="32" spans="1:7" x14ac:dyDescent="0.25">
      <c r="A32" t="s">
        <v>24</v>
      </c>
    </row>
    <row r="35" spans="1:7" x14ac:dyDescent="0.25">
      <c r="G35" s="7" t="str">
        <f>HYPERLINK("#'Indice'!A1", "Ir al índice")</f>
        <v>Ir al índice</v>
      </c>
    </row>
    <row r="36" spans="1:7" ht="17.25" x14ac:dyDescent="0.3">
      <c r="A36" s="4" t="s">
        <v>532</v>
      </c>
    </row>
    <row r="37" spans="1:7" x14ac:dyDescent="0.25">
      <c r="A37" s="5" t="s">
        <v>26</v>
      </c>
      <c r="B37" s="5" t="s">
        <v>10</v>
      </c>
      <c r="C37" s="5" t="s">
        <v>11</v>
      </c>
      <c r="D37" s="5" t="s">
        <v>431</v>
      </c>
      <c r="E37" s="5" t="s">
        <v>469</v>
      </c>
      <c r="F37" s="5" t="s">
        <v>433</v>
      </c>
      <c r="G37" s="5" t="s">
        <v>470</v>
      </c>
    </row>
    <row r="38" spans="1:7" x14ac:dyDescent="0.25">
      <c r="A38" s="6" t="s">
        <v>13</v>
      </c>
      <c r="B38" s="6" t="s">
        <v>14</v>
      </c>
      <c r="C38" s="6" t="s">
        <v>15</v>
      </c>
      <c r="D38" s="6">
        <v>25895.155662100002</v>
      </c>
      <c r="E38" s="6">
        <v>4079.4406133000002</v>
      </c>
      <c r="F38" s="6">
        <v>86.390340087255893</v>
      </c>
      <c r="G38" s="6">
        <v>13.6096599127441</v>
      </c>
    </row>
    <row r="39" spans="1:7" x14ac:dyDescent="0.25">
      <c r="A39" s="6" t="s">
        <v>13</v>
      </c>
      <c r="B39" s="6" t="s">
        <v>14</v>
      </c>
      <c r="C39" s="6" t="s">
        <v>16</v>
      </c>
      <c r="D39" s="6">
        <v>177.73295289999999</v>
      </c>
      <c r="E39" s="6">
        <v>73.229042500000006</v>
      </c>
      <c r="F39" s="6">
        <v>70.820664545927499</v>
      </c>
      <c r="G39" s="6">
        <v>29.179335454072501</v>
      </c>
    </row>
    <row r="40" spans="1:7" x14ac:dyDescent="0.25">
      <c r="A40" s="6" t="s">
        <v>13</v>
      </c>
      <c r="B40" s="6" t="s">
        <v>14</v>
      </c>
      <c r="C40" s="6" t="s">
        <v>17</v>
      </c>
      <c r="D40" s="6">
        <v>18607.8688334</v>
      </c>
      <c r="E40" s="6">
        <v>2909.6798918</v>
      </c>
      <c r="F40" s="6">
        <v>86.477642370144295</v>
      </c>
      <c r="G40" s="6">
        <v>13.5223576298557</v>
      </c>
    </row>
    <row r="41" spans="1:7" x14ac:dyDescent="0.25">
      <c r="A41" s="6" t="s">
        <v>13</v>
      </c>
      <c r="B41" s="6" t="s">
        <v>14</v>
      </c>
      <c r="C41" s="6" t="s">
        <v>18</v>
      </c>
      <c r="D41" s="6">
        <v>2512754.0117251002</v>
      </c>
      <c r="E41" s="6">
        <v>245852.3940149</v>
      </c>
      <c r="F41" s="6">
        <v>91.087804570331599</v>
      </c>
      <c r="G41" s="6">
        <v>8.9121954296683992</v>
      </c>
    </row>
    <row r="42" spans="1:7" x14ac:dyDescent="0.25">
      <c r="A42" s="6" t="s">
        <v>27</v>
      </c>
      <c r="B42" s="6" t="s">
        <v>28</v>
      </c>
      <c r="C42" s="6" t="s">
        <v>15</v>
      </c>
      <c r="D42" s="6">
        <v>357.90930509999998</v>
      </c>
      <c r="E42" s="6">
        <v>82.670030299999993</v>
      </c>
      <c r="F42" s="6">
        <v>81.236062688926594</v>
      </c>
      <c r="G42" s="6">
        <v>18.763937311073398</v>
      </c>
    </row>
    <row r="43" spans="1:7" x14ac:dyDescent="0.25">
      <c r="A43" s="6" t="s">
        <v>27</v>
      </c>
      <c r="B43" s="6" t="s">
        <v>28</v>
      </c>
      <c r="C43" s="6" t="s">
        <v>17</v>
      </c>
      <c r="D43" s="6">
        <v>75.798100399999996</v>
      </c>
      <c r="E43" s="6">
        <v>14.8332427</v>
      </c>
      <c r="F43" s="6">
        <v>83.633429459791401</v>
      </c>
      <c r="G43" s="6">
        <v>16.366570540208599</v>
      </c>
    </row>
    <row r="44" spans="1:7" x14ac:dyDescent="0.25">
      <c r="A44" s="6" t="s">
        <v>27</v>
      </c>
      <c r="B44" s="6" t="s">
        <v>28</v>
      </c>
      <c r="C44" s="6" t="s">
        <v>18</v>
      </c>
      <c r="D44" s="6">
        <v>46323.426354299998</v>
      </c>
      <c r="E44" s="6">
        <v>6322.1082988999997</v>
      </c>
      <c r="F44" s="6">
        <v>87.991178472121902</v>
      </c>
      <c r="G44" s="6">
        <v>12.0088215278781</v>
      </c>
    </row>
    <row r="45" spans="1:7" x14ac:dyDescent="0.25">
      <c r="A45" s="6" t="s">
        <v>29</v>
      </c>
      <c r="B45" s="6" t="s">
        <v>30</v>
      </c>
      <c r="C45" s="6" t="s">
        <v>15</v>
      </c>
      <c r="D45" s="6">
        <v>1041.4171667000001</v>
      </c>
      <c r="E45" s="6">
        <v>276.697407</v>
      </c>
      <c r="F45" s="6">
        <v>79.0080913661929</v>
      </c>
      <c r="G45" s="6">
        <v>20.9919086338071</v>
      </c>
    </row>
    <row r="46" spans="1:7" x14ac:dyDescent="0.25">
      <c r="A46" s="6" t="s">
        <v>29</v>
      </c>
      <c r="B46" s="6" t="s">
        <v>30</v>
      </c>
      <c r="C46" s="6" t="s">
        <v>17</v>
      </c>
      <c r="D46" s="6">
        <v>64.323041700000005</v>
      </c>
      <c r="E46" s="6">
        <v>7.2127476000000001</v>
      </c>
      <c r="F46" s="6">
        <v>89.917288016838896</v>
      </c>
      <c r="G46" s="6">
        <v>10.082711983161101</v>
      </c>
    </row>
    <row r="47" spans="1:7" x14ac:dyDescent="0.25">
      <c r="A47" s="6" t="s">
        <v>29</v>
      </c>
      <c r="B47" s="6" t="s">
        <v>30</v>
      </c>
      <c r="C47" s="6" t="s">
        <v>18</v>
      </c>
      <c r="D47" s="6">
        <v>8645.7781109000007</v>
      </c>
      <c r="E47" s="6">
        <v>2038.1253532999999</v>
      </c>
      <c r="F47" s="6">
        <v>80.923401637524904</v>
      </c>
      <c r="G47" s="6">
        <v>19.076598362475099</v>
      </c>
    </row>
    <row r="48" spans="1:7" x14ac:dyDescent="0.25">
      <c r="A48" s="6" t="s">
        <v>31</v>
      </c>
      <c r="B48" s="6" t="s">
        <v>32</v>
      </c>
      <c r="C48" s="6" t="s">
        <v>15</v>
      </c>
      <c r="D48" s="6">
        <v>209.0049175</v>
      </c>
      <c r="E48" s="6">
        <v>116.71188119999999</v>
      </c>
      <c r="F48" s="6">
        <v>64.1676813520764</v>
      </c>
      <c r="G48" s="6">
        <v>35.8323186479236</v>
      </c>
    </row>
    <row r="49" spans="1:7" x14ac:dyDescent="0.25">
      <c r="A49" s="6" t="s">
        <v>31</v>
      </c>
      <c r="B49" s="6" t="s">
        <v>32</v>
      </c>
      <c r="C49" s="6" t="s">
        <v>17</v>
      </c>
      <c r="D49" s="6">
        <v>41.3577935</v>
      </c>
      <c r="E49" s="6">
        <v>50.9269733</v>
      </c>
      <c r="F49" s="6">
        <v>44.815406631119103</v>
      </c>
      <c r="G49" s="6">
        <v>55.184593368880897</v>
      </c>
    </row>
    <row r="50" spans="1:7" x14ac:dyDescent="0.25">
      <c r="A50" s="6" t="s">
        <v>31</v>
      </c>
      <c r="B50" s="6" t="s">
        <v>32</v>
      </c>
      <c r="C50" s="6" t="s">
        <v>18</v>
      </c>
      <c r="D50" s="6">
        <v>36878.844650899999</v>
      </c>
      <c r="E50" s="6">
        <v>3035.6466080999999</v>
      </c>
      <c r="F50" s="6">
        <v>92.3946253294271</v>
      </c>
      <c r="G50" s="6">
        <v>7.60537467057285</v>
      </c>
    </row>
    <row r="51" spans="1:7" x14ac:dyDescent="0.25">
      <c r="A51" s="6" t="s">
        <v>33</v>
      </c>
      <c r="B51" s="6" t="s">
        <v>34</v>
      </c>
      <c r="C51" s="6" t="s">
        <v>15</v>
      </c>
      <c r="D51" s="6">
        <v>38.770443</v>
      </c>
      <c r="E51" s="6">
        <v>42.428076300000001</v>
      </c>
      <c r="F51" s="6">
        <v>47.747721675510903</v>
      </c>
      <c r="G51" s="6">
        <v>52.252278324489097</v>
      </c>
    </row>
    <row r="52" spans="1:7" x14ac:dyDescent="0.25">
      <c r="A52" s="6" t="s">
        <v>33</v>
      </c>
      <c r="B52" s="6" t="s">
        <v>34</v>
      </c>
      <c r="C52" s="6" t="s">
        <v>17</v>
      </c>
      <c r="D52" s="6">
        <v>21.9738519</v>
      </c>
      <c r="E52" s="6">
        <v>0</v>
      </c>
      <c r="F52" s="6">
        <v>100</v>
      </c>
      <c r="G52" s="6">
        <v>0</v>
      </c>
    </row>
    <row r="53" spans="1:7" x14ac:dyDescent="0.25">
      <c r="A53" s="6" t="s">
        <v>33</v>
      </c>
      <c r="B53" s="6" t="s">
        <v>34</v>
      </c>
      <c r="C53" s="6" t="s">
        <v>18</v>
      </c>
      <c r="D53" s="6">
        <v>10840.843623299999</v>
      </c>
      <c r="E53" s="6">
        <v>2300.0622254</v>
      </c>
      <c r="F53" s="6">
        <v>82.496927899171098</v>
      </c>
      <c r="G53" s="6">
        <v>17.503072100828899</v>
      </c>
    </row>
    <row r="54" spans="1:7" x14ac:dyDescent="0.25">
      <c r="A54" s="6" t="s">
        <v>35</v>
      </c>
      <c r="B54" s="6" t="s">
        <v>36</v>
      </c>
      <c r="C54" s="6" t="s">
        <v>15</v>
      </c>
      <c r="D54" s="6">
        <v>70.568102600000003</v>
      </c>
      <c r="E54" s="6">
        <v>1.4395777000000001</v>
      </c>
      <c r="F54" s="6">
        <v>98.000799784130805</v>
      </c>
      <c r="G54" s="6">
        <v>1.9992002158691999</v>
      </c>
    </row>
    <row r="55" spans="1:7" x14ac:dyDescent="0.25">
      <c r="A55" s="6" t="s">
        <v>35</v>
      </c>
      <c r="B55" s="6" t="s">
        <v>36</v>
      </c>
      <c r="C55" s="6" t="s">
        <v>17</v>
      </c>
      <c r="D55" s="6">
        <v>260.11980510000001</v>
      </c>
      <c r="E55" s="6">
        <v>5.5183812000000003</v>
      </c>
      <c r="F55" s="6">
        <v>97.922594911197095</v>
      </c>
      <c r="G55" s="6">
        <v>2.0774050888029301</v>
      </c>
    </row>
    <row r="56" spans="1:7" x14ac:dyDescent="0.25">
      <c r="A56" s="6" t="s">
        <v>35</v>
      </c>
      <c r="B56" s="6" t="s">
        <v>36</v>
      </c>
      <c r="C56" s="6" t="s">
        <v>18</v>
      </c>
      <c r="D56" s="6">
        <v>45637.416164000002</v>
      </c>
      <c r="E56" s="6">
        <v>4624.4376955999996</v>
      </c>
      <c r="F56" s="6">
        <v>90.799309336026994</v>
      </c>
      <c r="G56" s="6">
        <v>9.2006906639730595</v>
      </c>
    </row>
    <row r="57" spans="1:7" x14ac:dyDescent="0.25">
      <c r="A57" s="6" t="s">
        <v>37</v>
      </c>
      <c r="B57" s="6" t="s">
        <v>38</v>
      </c>
      <c r="C57" s="6" t="s">
        <v>15</v>
      </c>
      <c r="D57" s="6">
        <v>334.85301090000002</v>
      </c>
      <c r="E57" s="6">
        <v>4.8680130999999998</v>
      </c>
      <c r="F57" s="6">
        <v>98.567055685078799</v>
      </c>
      <c r="G57" s="6">
        <v>1.43294431492117</v>
      </c>
    </row>
    <row r="58" spans="1:7" x14ac:dyDescent="0.25">
      <c r="A58" s="6" t="s">
        <v>37</v>
      </c>
      <c r="B58" s="6" t="s">
        <v>38</v>
      </c>
      <c r="C58" s="6" t="s">
        <v>17</v>
      </c>
      <c r="D58" s="6">
        <v>1207.2294723</v>
      </c>
      <c r="E58" s="6">
        <v>327.68703140000002</v>
      </c>
      <c r="F58" s="6">
        <v>78.651149387599105</v>
      </c>
      <c r="G58" s="6">
        <v>21.348850612400899</v>
      </c>
    </row>
    <row r="59" spans="1:7" x14ac:dyDescent="0.25">
      <c r="A59" s="6" t="s">
        <v>37</v>
      </c>
      <c r="B59" s="6" t="s">
        <v>38</v>
      </c>
      <c r="C59" s="6" t="s">
        <v>18</v>
      </c>
      <c r="D59" s="6">
        <v>218299.40164</v>
      </c>
      <c r="E59" s="6">
        <v>38779.137168699999</v>
      </c>
      <c r="F59" s="6">
        <v>84.915451383689103</v>
      </c>
      <c r="G59" s="6">
        <v>15.084548616310901</v>
      </c>
    </row>
    <row r="60" spans="1:7" x14ac:dyDescent="0.25">
      <c r="A60" s="6" t="s">
        <v>39</v>
      </c>
      <c r="B60" s="6" t="s">
        <v>40</v>
      </c>
      <c r="C60" s="6" t="s">
        <v>15</v>
      </c>
      <c r="D60" s="6">
        <v>118.14646689999999</v>
      </c>
      <c r="E60" s="6">
        <v>21.136871800000002</v>
      </c>
      <c r="F60" s="6">
        <v>84.824551165070503</v>
      </c>
      <c r="G60" s="6">
        <v>15.175448834929499</v>
      </c>
    </row>
    <row r="61" spans="1:7" x14ac:dyDescent="0.25">
      <c r="A61" s="6" t="s">
        <v>39</v>
      </c>
      <c r="B61" s="6" t="s">
        <v>40</v>
      </c>
      <c r="C61" s="6" t="s">
        <v>17</v>
      </c>
      <c r="D61" s="6">
        <v>10.082191999999999</v>
      </c>
      <c r="E61" s="6">
        <v>9.6796492999999995</v>
      </c>
      <c r="F61" s="6">
        <v>51.018484800806498</v>
      </c>
      <c r="G61" s="6">
        <v>48.981515199193502</v>
      </c>
    </row>
    <row r="62" spans="1:7" x14ac:dyDescent="0.25">
      <c r="A62" s="6" t="s">
        <v>39</v>
      </c>
      <c r="B62" s="6" t="s">
        <v>40</v>
      </c>
      <c r="C62" s="6" t="s">
        <v>18</v>
      </c>
      <c r="D62" s="6">
        <v>8889.3672201000008</v>
      </c>
      <c r="E62" s="6">
        <v>715.75619819999997</v>
      </c>
      <c r="F62" s="6">
        <v>92.548183224420399</v>
      </c>
      <c r="G62" s="6">
        <v>7.4518167755795597</v>
      </c>
    </row>
    <row r="63" spans="1:7" x14ac:dyDescent="0.25">
      <c r="A63" t="s">
        <v>21</v>
      </c>
    </row>
    <row r="64" spans="1:7" x14ac:dyDescent="0.25">
      <c r="A64" t="s">
        <v>1037</v>
      </c>
    </row>
    <row r="65" spans="1:7" x14ac:dyDescent="0.25">
      <c r="A65" t="s">
        <v>22</v>
      </c>
    </row>
    <row r="66" spans="1:7" x14ac:dyDescent="0.25">
      <c r="A66" t="s">
        <v>23</v>
      </c>
    </row>
    <row r="67" spans="1:7" x14ac:dyDescent="0.25">
      <c r="A67" t="s">
        <v>24</v>
      </c>
    </row>
    <row r="70" spans="1:7" x14ac:dyDescent="0.25">
      <c r="G70" s="7" t="str">
        <f>HYPERLINK("#'Indice'!A1", "Ir al índice")</f>
        <v>Ir al índice</v>
      </c>
    </row>
    <row r="71" spans="1:7" ht="17.25" x14ac:dyDescent="0.3">
      <c r="A71" s="4" t="s">
        <v>533</v>
      </c>
    </row>
    <row r="72" spans="1:7" x14ac:dyDescent="0.25">
      <c r="A72" s="5" t="s">
        <v>26</v>
      </c>
      <c r="B72" s="5" t="s">
        <v>10</v>
      </c>
      <c r="C72" s="5" t="s">
        <v>11</v>
      </c>
      <c r="D72" s="5" t="s">
        <v>431</v>
      </c>
      <c r="E72" s="5" t="s">
        <v>469</v>
      </c>
      <c r="F72" s="5" t="s">
        <v>433</v>
      </c>
      <c r="G72" s="5" t="s">
        <v>470</v>
      </c>
    </row>
    <row r="73" spans="1:7" x14ac:dyDescent="0.25">
      <c r="A73" s="6" t="s">
        <v>13</v>
      </c>
      <c r="B73" s="6" t="s">
        <v>14</v>
      </c>
      <c r="C73" s="6" t="s">
        <v>15</v>
      </c>
      <c r="D73" s="6">
        <v>25874.069480800001</v>
      </c>
      <c r="E73" s="6">
        <v>4058.1387020000002</v>
      </c>
      <c r="F73" s="6">
        <v>86.442234140507097</v>
      </c>
      <c r="G73" s="6">
        <v>13.5577658594929</v>
      </c>
    </row>
    <row r="74" spans="1:7" x14ac:dyDescent="0.25">
      <c r="A74" s="6" t="s">
        <v>13</v>
      </c>
      <c r="B74" s="6" t="s">
        <v>14</v>
      </c>
      <c r="C74" s="6" t="s">
        <v>16</v>
      </c>
      <c r="D74" s="6">
        <v>177.73295289999999</v>
      </c>
      <c r="E74" s="6">
        <v>73.229042500000006</v>
      </c>
      <c r="F74" s="6">
        <v>70.820664545927499</v>
      </c>
      <c r="G74" s="6">
        <v>29.179335454072501</v>
      </c>
    </row>
    <row r="75" spans="1:7" x14ac:dyDescent="0.25">
      <c r="A75" s="6" t="s">
        <v>13</v>
      </c>
      <c r="B75" s="6" t="s">
        <v>14</v>
      </c>
      <c r="C75" s="6" t="s">
        <v>17</v>
      </c>
      <c r="D75" s="6">
        <v>18587.948310399999</v>
      </c>
      <c r="E75" s="6">
        <v>2877.7758248</v>
      </c>
      <c r="F75" s="6">
        <v>86.593623365908499</v>
      </c>
      <c r="G75" s="6">
        <v>13.406376634091499</v>
      </c>
    </row>
    <row r="76" spans="1:7" x14ac:dyDescent="0.25">
      <c r="A76" s="6" t="s">
        <v>13</v>
      </c>
      <c r="B76" s="6" t="s">
        <v>14</v>
      </c>
      <c r="C76" s="6" t="s">
        <v>18</v>
      </c>
      <c r="D76" s="6">
        <v>2507644.5264309002</v>
      </c>
      <c r="E76" s="6">
        <v>241831.27765559999</v>
      </c>
      <c r="F76" s="6">
        <v>91.204458780973098</v>
      </c>
      <c r="G76" s="6">
        <v>8.7955412190269193</v>
      </c>
    </row>
    <row r="77" spans="1:7" x14ac:dyDescent="0.25">
      <c r="A77" s="6" t="s">
        <v>42</v>
      </c>
      <c r="B77" s="6" t="s">
        <v>43</v>
      </c>
      <c r="C77" s="6" t="s">
        <v>17</v>
      </c>
      <c r="D77" s="6">
        <v>19.1793242</v>
      </c>
      <c r="E77" s="6">
        <v>0</v>
      </c>
      <c r="F77" s="6">
        <v>100</v>
      </c>
      <c r="G77" s="6">
        <v>0</v>
      </c>
    </row>
    <row r="78" spans="1:7" x14ac:dyDescent="0.25">
      <c r="A78" s="6" t="s">
        <v>42</v>
      </c>
      <c r="B78" s="6" t="s">
        <v>43</v>
      </c>
      <c r="C78" s="6" t="s">
        <v>18</v>
      </c>
      <c r="D78" s="6">
        <v>3172.6647075000001</v>
      </c>
      <c r="E78" s="6">
        <v>423.56027360000002</v>
      </c>
      <c r="F78" s="6">
        <v>88.2220863314719</v>
      </c>
      <c r="G78" s="6">
        <v>11.7779136685281</v>
      </c>
    </row>
    <row r="79" spans="1:7" x14ac:dyDescent="0.25">
      <c r="A79" s="6" t="s">
        <v>44</v>
      </c>
      <c r="B79" s="6" t="s">
        <v>45</v>
      </c>
      <c r="C79" s="6" t="s">
        <v>17</v>
      </c>
      <c r="D79" s="6">
        <v>131.22569250000001</v>
      </c>
      <c r="E79" s="6">
        <v>0</v>
      </c>
      <c r="F79" s="6">
        <v>100</v>
      </c>
      <c r="G79" s="6">
        <v>0</v>
      </c>
    </row>
    <row r="80" spans="1:7" x14ac:dyDescent="0.25">
      <c r="A80" s="6" t="s">
        <v>44</v>
      </c>
      <c r="B80" s="6" t="s">
        <v>45</v>
      </c>
      <c r="C80" s="6" t="s">
        <v>18</v>
      </c>
      <c r="D80" s="6">
        <v>21791.820502899998</v>
      </c>
      <c r="E80" s="6">
        <v>1922.7813139</v>
      </c>
      <c r="F80" s="6">
        <v>91.891994102393696</v>
      </c>
      <c r="G80" s="6">
        <v>8.1080058976063203</v>
      </c>
    </row>
    <row r="81" spans="1:7" x14ac:dyDescent="0.25">
      <c r="A81" s="6" t="s">
        <v>27</v>
      </c>
      <c r="B81" s="6" t="s">
        <v>28</v>
      </c>
      <c r="C81" s="6" t="s">
        <v>15</v>
      </c>
      <c r="D81" s="6">
        <v>145.0763322</v>
      </c>
      <c r="E81" s="6">
        <v>62.887374600000001</v>
      </c>
      <c r="F81" s="6">
        <v>69.760408886883695</v>
      </c>
      <c r="G81" s="6">
        <v>30.239591113116301</v>
      </c>
    </row>
    <row r="82" spans="1:7" x14ac:dyDescent="0.25">
      <c r="A82" s="6" t="s">
        <v>27</v>
      </c>
      <c r="B82" s="6" t="s">
        <v>28</v>
      </c>
      <c r="C82" s="6" t="s">
        <v>17</v>
      </c>
      <c r="D82" s="6">
        <v>65.869295300000005</v>
      </c>
      <c r="E82" s="6">
        <v>0</v>
      </c>
      <c r="F82" s="6">
        <v>100</v>
      </c>
      <c r="G82" s="6">
        <v>0</v>
      </c>
    </row>
    <row r="83" spans="1:7" x14ac:dyDescent="0.25">
      <c r="A83" s="6" t="s">
        <v>27</v>
      </c>
      <c r="B83" s="6" t="s">
        <v>28</v>
      </c>
      <c r="C83" s="6" t="s">
        <v>18</v>
      </c>
      <c r="D83" s="6">
        <v>40307.1269952</v>
      </c>
      <c r="E83" s="6">
        <v>4534.5100728999996</v>
      </c>
      <c r="F83" s="6">
        <v>89.887724067670604</v>
      </c>
      <c r="G83" s="6">
        <v>10.112275932329499</v>
      </c>
    </row>
    <row r="84" spans="1:7" x14ac:dyDescent="0.25">
      <c r="A84" s="6" t="s">
        <v>29</v>
      </c>
      <c r="B84" s="6" t="s">
        <v>30</v>
      </c>
      <c r="C84" s="6" t="s">
        <v>15</v>
      </c>
      <c r="D84" s="6">
        <v>522.5644436</v>
      </c>
      <c r="E84" s="6">
        <v>47.055961699999997</v>
      </c>
      <c r="F84" s="6">
        <v>91.739066707904001</v>
      </c>
      <c r="G84" s="6">
        <v>8.2609332920960199</v>
      </c>
    </row>
    <row r="85" spans="1:7" x14ac:dyDescent="0.25">
      <c r="A85" s="6" t="s">
        <v>29</v>
      </c>
      <c r="B85" s="6" t="s">
        <v>30</v>
      </c>
      <c r="C85" s="6" t="s">
        <v>17</v>
      </c>
      <c r="D85" s="6">
        <v>58.589205100000001</v>
      </c>
      <c r="E85" s="6">
        <v>0</v>
      </c>
      <c r="F85" s="6">
        <v>100</v>
      </c>
      <c r="G85" s="6">
        <v>0</v>
      </c>
    </row>
    <row r="86" spans="1:7" x14ac:dyDescent="0.25">
      <c r="A86" s="6" t="s">
        <v>29</v>
      </c>
      <c r="B86" s="6" t="s">
        <v>30</v>
      </c>
      <c r="C86" s="6" t="s">
        <v>18</v>
      </c>
      <c r="D86" s="6">
        <v>6508.9273493999999</v>
      </c>
      <c r="E86" s="6">
        <v>1161.4445203</v>
      </c>
      <c r="F86" s="6">
        <v>84.858041565259498</v>
      </c>
      <c r="G86" s="6">
        <v>15.1419584347405</v>
      </c>
    </row>
    <row r="87" spans="1:7" x14ac:dyDescent="0.25">
      <c r="A87" s="6" t="s">
        <v>46</v>
      </c>
      <c r="B87" s="6" t="s">
        <v>47</v>
      </c>
      <c r="C87" s="6" t="s">
        <v>15</v>
      </c>
      <c r="D87" s="6">
        <v>36.105614500000001</v>
      </c>
      <c r="E87" s="6">
        <v>28.698555599999999</v>
      </c>
      <c r="F87" s="6">
        <v>55.7149554485229</v>
      </c>
      <c r="G87" s="6">
        <v>44.2850445514771</v>
      </c>
    </row>
    <row r="88" spans="1:7" x14ac:dyDescent="0.25">
      <c r="A88" s="6" t="s">
        <v>46</v>
      </c>
      <c r="B88" s="6" t="s">
        <v>47</v>
      </c>
      <c r="C88" s="6" t="s">
        <v>17</v>
      </c>
      <c r="D88" s="6">
        <v>5.1857796</v>
      </c>
      <c r="E88" s="6">
        <v>0</v>
      </c>
      <c r="F88" s="6">
        <v>100</v>
      </c>
      <c r="G88" s="6">
        <v>0</v>
      </c>
    </row>
    <row r="89" spans="1:7" x14ac:dyDescent="0.25">
      <c r="A89" s="6" t="s">
        <v>46</v>
      </c>
      <c r="B89" s="6" t="s">
        <v>47</v>
      </c>
      <c r="C89" s="6" t="s">
        <v>18</v>
      </c>
      <c r="D89" s="6">
        <v>5958.0560636999999</v>
      </c>
      <c r="E89" s="6">
        <v>1465.6676027000001</v>
      </c>
      <c r="F89" s="6">
        <v>80.256975224796506</v>
      </c>
      <c r="G89" s="6">
        <v>19.743024775203502</v>
      </c>
    </row>
    <row r="90" spans="1:7" x14ac:dyDescent="0.25">
      <c r="A90" s="6" t="s">
        <v>48</v>
      </c>
      <c r="B90" s="6" t="s">
        <v>49</v>
      </c>
      <c r="C90" s="6" t="s">
        <v>15</v>
      </c>
      <c r="D90" s="6">
        <v>72.972897099999997</v>
      </c>
      <c r="E90" s="6">
        <v>74.977827399999995</v>
      </c>
      <c r="F90" s="6">
        <v>49.322433091566197</v>
      </c>
      <c r="G90" s="6">
        <v>50.677566908433803</v>
      </c>
    </row>
    <row r="91" spans="1:7" x14ac:dyDescent="0.25">
      <c r="A91" s="6" t="s">
        <v>48</v>
      </c>
      <c r="B91" s="6" t="s">
        <v>49</v>
      </c>
      <c r="C91" s="6" t="s">
        <v>17</v>
      </c>
      <c r="D91" s="6">
        <v>163.6407537</v>
      </c>
      <c r="E91" s="6">
        <v>117.48876490000001</v>
      </c>
      <c r="F91" s="6">
        <v>58.208314272694103</v>
      </c>
      <c r="G91" s="6">
        <v>41.791685727305897</v>
      </c>
    </row>
    <row r="92" spans="1:7" x14ac:dyDescent="0.25">
      <c r="A92" s="6" t="s">
        <v>48</v>
      </c>
      <c r="B92" s="6" t="s">
        <v>49</v>
      </c>
      <c r="C92" s="6" t="s">
        <v>18</v>
      </c>
      <c r="D92" s="6">
        <v>42476.048403200002</v>
      </c>
      <c r="E92" s="6">
        <v>6203.6303194000002</v>
      </c>
      <c r="F92" s="6">
        <v>87.256221729089006</v>
      </c>
      <c r="G92" s="6">
        <v>12.743778270910999</v>
      </c>
    </row>
    <row r="93" spans="1:7" x14ac:dyDescent="0.25">
      <c r="A93" s="6" t="s">
        <v>31</v>
      </c>
      <c r="B93" s="6" t="s">
        <v>32</v>
      </c>
      <c r="C93" s="6" t="s">
        <v>15</v>
      </c>
      <c r="D93" s="6">
        <v>209.0049175</v>
      </c>
      <c r="E93" s="6">
        <v>115.5802042</v>
      </c>
      <c r="F93" s="6">
        <v>64.391404142416107</v>
      </c>
      <c r="G93" s="6">
        <v>35.6085958575839</v>
      </c>
    </row>
    <row r="94" spans="1:7" x14ac:dyDescent="0.25">
      <c r="A94" s="6" t="s">
        <v>31</v>
      </c>
      <c r="B94" s="6" t="s">
        <v>32</v>
      </c>
      <c r="C94" s="6" t="s">
        <v>17</v>
      </c>
      <c r="D94" s="6">
        <v>41.3577935</v>
      </c>
      <c r="E94" s="6">
        <v>49.795296299999997</v>
      </c>
      <c r="F94" s="6">
        <v>45.371795504402101</v>
      </c>
      <c r="G94" s="6">
        <v>54.628204495597899</v>
      </c>
    </row>
    <row r="95" spans="1:7" x14ac:dyDescent="0.25">
      <c r="A95" s="6" t="s">
        <v>31</v>
      </c>
      <c r="B95" s="6" t="s">
        <v>32</v>
      </c>
      <c r="C95" s="6" t="s">
        <v>18</v>
      </c>
      <c r="D95" s="6">
        <v>36524.629749899999</v>
      </c>
      <c r="E95" s="6">
        <v>2767.4391590999999</v>
      </c>
      <c r="F95" s="6">
        <v>92.956748687605696</v>
      </c>
      <c r="G95" s="6">
        <v>7.0432513123942604</v>
      </c>
    </row>
    <row r="96" spans="1:7" x14ac:dyDescent="0.25">
      <c r="A96" s="6" t="s">
        <v>50</v>
      </c>
      <c r="B96" s="6" t="s">
        <v>51</v>
      </c>
      <c r="C96" s="6" t="s">
        <v>15</v>
      </c>
      <c r="D96" s="6">
        <v>123.2838596</v>
      </c>
      <c r="E96" s="6">
        <v>0</v>
      </c>
      <c r="F96" s="6">
        <v>100</v>
      </c>
      <c r="G96" s="6">
        <v>0</v>
      </c>
    </row>
    <row r="97" spans="1:7" x14ac:dyDescent="0.25">
      <c r="A97" s="6" t="s">
        <v>50</v>
      </c>
      <c r="B97" s="6" t="s">
        <v>51</v>
      </c>
      <c r="C97" s="6" t="s">
        <v>17</v>
      </c>
      <c r="D97" s="6">
        <v>474.20287070000001</v>
      </c>
      <c r="E97" s="6">
        <v>0</v>
      </c>
      <c r="F97" s="6">
        <v>100</v>
      </c>
      <c r="G97" s="6">
        <v>0</v>
      </c>
    </row>
    <row r="98" spans="1:7" x14ac:dyDescent="0.25">
      <c r="A98" s="6" t="s">
        <v>50</v>
      </c>
      <c r="B98" s="6" t="s">
        <v>51</v>
      </c>
      <c r="C98" s="6" t="s">
        <v>18</v>
      </c>
      <c r="D98" s="6">
        <v>48607.738414200001</v>
      </c>
      <c r="E98" s="6">
        <v>7214.5271678999998</v>
      </c>
      <c r="F98" s="6">
        <v>87.075896879732895</v>
      </c>
      <c r="G98" s="6">
        <v>12.9241031202671</v>
      </c>
    </row>
    <row r="99" spans="1:7" x14ac:dyDescent="0.25">
      <c r="A99" s="6" t="s">
        <v>52</v>
      </c>
      <c r="B99" s="6" t="s">
        <v>53</v>
      </c>
      <c r="C99" s="6" t="s">
        <v>17</v>
      </c>
      <c r="D99" s="6">
        <v>7.1296596000000001</v>
      </c>
      <c r="E99" s="6">
        <v>0</v>
      </c>
      <c r="F99" s="6">
        <v>100</v>
      </c>
      <c r="G99" s="6">
        <v>0</v>
      </c>
    </row>
    <row r="100" spans="1:7" x14ac:dyDescent="0.25">
      <c r="A100" s="6" t="s">
        <v>52</v>
      </c>
      <c r="B100" s="6" t="s">
        <v>53</v>
      </c>
      <c r="C100" s="6" t="s">
        <v>18</v>
      </c>
      <c r="D100" s="6">
        <v>4240.6451337999997</v>
      </c>
      <c r="E100" s="6">
        <v>501.16744940000001</v>
      </c>
      <c r="F100" s="6">
        <v>89.430888703285902</v>
      </c>
      <c r="G100" s="6">
        <v>10.5691112967141</v>
      </c>
    </row>
    <row r="101" spans="1:7" x14ac:dyDescent="0.25">
      <c r="A101" s="6" t="s">
        <v>33</v>
      </c>
      <c r="B101" s="6" t="s">
        <v>34</v>
      </c>
      <c r="C101" s="6" t="s">
        <v>17</v>
      </c>
      <c r="D101" s="6">
        <v>5.9465202000000001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33</v>
      </c>
      <c r="B102" s="6" t="s">
        <v>34</v>
      </c>
      <c r="C102" s="6" t="s">
        <v>18</v>
      </c>
      <c r="D102" s="6">
        <v>5854.9435382000001</v>
      </c>
      <c r="E102" s="6">
        <v>473.65527409999999</v>
      </c>
      <c r="F102" s="6">
        <v>92.515637534497799</v>
      </c>
      <c r="G102" s="6">
        <v>7.4843624655022101</v>
      </c>
    </row>
    <row r="103" spans="1:7" x14ac:dyDescent="0.25">
      <c r="A103" s="6" t="s">
        <v>54</v>
      </c>
      <c r="B103" s="6" t="s">
        <v>55</v>
      </c>
      <c r="C103" s="6" t="s">
        <v>15</v>
      </c>
      <c r="D103" s="6">
        <v>53.695836800000002</v>
      </c>
      <c r="E103" s="6">
        <v>0</v>
      </c>
      <c r="F103" s="6">
        <v>100</v>
      </c>
      <c r="G103" s="6">
        <v>0</v>
      </c>
    </row>
    <row r="104" spans="1:7" x14ac:dyDescent="0.25">
      <c r="A104" s="6" t="s">
        <v>54</v>
      </c>
      <c r="B104" s="6" t="s">
        <v>55</v>
      </c>
      <c r="C104" s="6" t="s">
        <v>17</v>
      </c>
      <c r="D104" s="6">
        <v>176.29417710000001</v>
      </c>
      <c r="E104" s="6">
        <v>51.412144599999998</v>
      </c>
      <c r="F104" s="6">
        <v>77.421731546068003</v>
      </c>
      <c r="G104" s="6">
        <v>22.578268453932001</v>
      </c>
    </row>
    <row r="105" spans="1:7" x14ac:dyDescent="0.25">
      <c r="A105" s="6" t="s">
        <v>54</v>
      </c>
      <c r="B105" s="6" t="s">
        <v>55</v>
      </c>
      <c r="C105" s="6" t="s">
        <v>18</v>
      </c>
      <c r="D105" s="6">
        <v>37539.2218307</v>
      </c>
      <c r="E105" s="6">
        <v>6195.7462426000002</v>
      </c>
      <c r="F105" s="6">
        <v>85.833426853734295</v>
      </c>
      <c r="G105" s="6">
        <v>14.1665731462657</v>
      </c>
    </row>
    <row r="106" spans="1:7" x14ac:dyDescent="0.25">
      <c r="A106" s="6" t="s">
        <v>35</v>
      </c>
      <c r="B106" s="6" t="s">
        <v>36</v>
      </c>
      <c r="C106" s="6" t="s">
        <v>15</v>
      </c>
      <c r="D106" s="6">
        <v>69.128524900000002</v>
      </c>
      <c r="E106" s="6">
        <v>0</v>
      </c>
      <c r="F106" s="6">
        <v>100</v>
      </c>
      <c r="G106" s="6">
        <v>0</v>
      </c>
    </row>
    <row r="107" spans="1:7" x14ac:dyDescent="0.25">
      <c r="A107" s="6" t="s">
        <v>35</v>
      </c>
      <c r="B107" s="6" t="s">
        <v>36</v>
      </c>
      <c r="C107" s="6" t="s">
        <v>17</v>
      </c>
      <c r="D107" s="6">
        <v>252.3049547</v>
      </c>
      <c r="E107" s="6">
        <v>0</v>
      </c>
      <c r="F107" s="6">
        <v>100</v>
      </c>
      <c r="G107" s="6">
        <v>0</v>
      </c>
    </row>
    <row r="108" spans="1:7" x14ac:dyDescent="0.25">
      <c r="A108" s="6" t="s">
        <v>35</v>
      </c>
      <c r="B108" s="6" t="s">
        <v>36</v>
      </c>
      <c r="C108" s="6" t="s">
        <v>18</v>
      </c>
      <c r="D108" s="6">
        <v>45397.706220599997</v>
      </c>
      <c r="E108" s="6">
        <v>4182.8846254999999</v>
      </c>
      <c r="F108" s="6">
        <v>91.563463536600807</v>
      </c>
      <c r="G108" s="6">
        <v>8.4365364633992108</v>
      </c>
    </row>
    <row r="109" spans="1:7" x14ac:dyDescent="0.25">
      <c r="A109" s="6" t="s">
        <v>56</v>
      </c>
      <c r="B109" s="6" t="s">
        <v>57</v>
      </c>
      <c r="C109" s="6" t="s">
        <v>15</v>
      </c>
      <c r="D109" s="6">
        <v>19.322118499999998</v>
      </c>
      <c r="E109" s="6">
        <v>14.5015836</v>
      </c>
      <c r="F109" s="6">
        <v>57.125971730930097</v>
      </c>
      <c r="G109" s="6">
        <v>42.874028269069903</v>
      </c>
    </row>
    <row r="110" spans="1:7" x14ac:dyDescent="0.25">
      <c r="A110" s="6" t="s">
        <v>56</v>
      </c>
      <c r="B110" s="6" t="s">
        <v>57</v>
      </c>
      <c r="C110" s="6" t="s">
        <v>17</v>
      </c>
      <c r="D110" s="6">
        <v>36.731735800000003</v>
      </c>
      <c r="E110" s="6">
        <v>0</v>
      </c>
      <c r="F110" s="6">
        <v>100</v>
      </c>
      <c r="G110" s="6">
        <v>0</v>
      </c>
    </row>
    <row r="111" spans="1:7" x14ac:dyDescent="0.25">
      <c r="A111" s="6" t="s">
        <v>56</v>
      </c>
      <c r="B111" s="6" t="s">
        <v>57</v>
      </c>
      <c r="C111" s="6" t="s">
        <v>18</v>
      </c>
      <c r="D111" s="6">
        <v>8438.4054837999993</v>
      </c>
      <c r="E111" s="6">
        <v>817.88851980000004</v>
      </c>
      <c r="F111" s="6">
        <v>91.163974270027495</v>
      </c>
      <c r="G111" s="6">
        <v>8.8360257299725298</v>
      </c>
    </row>
    <row r="112" spans="1:7" x14ac:dyDescent="0.25">
      <c r="A112" s="6" t="s">
        <v>37</v>
      </c>
      <c r="B112" s="6" t="s">
        <v>38</v>
      </c>
      <c r="C112" s="6" t="s">
        <v>15</v>
      </c>
      <c r="D112" s="6">
        <v>334.85301090000002</v>
      </c>
      <c r="E112" s="6">
        <v>0</v>
      </c>
      <c r="F112" s="6">
        <v>100</v>
      </c>
      <c r="G112" s="6">
        <v>0</v>
      </c>
    </row>
    <row r="113" spans="1:7" x14ac:dyDescent="0.25">
      <c r="A113" s="6" t="s">
        <v>37</v>
      </c>
      <c r="B113" s="6" t="s">
        <v>38</v>
      </c>
      <c r="C113" s="6" t="s">
        <v>17</v>
      </c>
      <c r="D113" s="6">
        <v>1207.2294723</v>
      </c>
      <c r="E113" s="6">
        <v>327.68703140000002</v>
      </c>
      <c r="F113" s="6">
        <v>78.651149387599105</v>
      </c>
      <c r="G113" s="6">
        <v>21.348850612400899</v>
      </c>
    </row>
    <row r="114" spans="1:7" x14ac:dyDescent="0.25">
      <c r="A114" s="6" t="s">
        <v>37</v>
      </c>
      <c r="B114" s="6" t="s">
        <v>38</v>
      </c>
      <c r="C114" s="6" t="s">
        <v>18</v>
      </c>
      <c r="D114" s="6">
        <v>217604.24869869999</v>
      </c>
      <c r="E114" s="6">
        <v>37808.037634200002</v>
      </c>
      <c r="F114" s="6">
        <v>85.197251793548602</v>
      </c>
      <c r="G114" s="6">
        <v>14.802748206451501</v>
      </c>
    </row>
    <row r="115" spans="1:7" x14ac:dyDescent="0.25">
      <c r="A115" s="6" t="s">
        <v>39</v>
      </c>
      <c r="B115" s="6" t="s">
        <v>40</v>
      </c>
      <c r="C115" s="6" t="s">
        <v>15</v>
      </c>
      <c r="D115" s="6">
        <v>7.1690756999999996</v>
      </c>
      <c r="E115" s="6">
        <v>0</v>
      </c>
      <c r="F115" s="6">
        <v>100</v>
      </c>
      <c r="G115" s="6">
        <v>0</v>
      </c>
    </row>
    <row r="116" spans="1:7" x14ac:dyDescent="0.25">
      <c r="A116" s="6" t="s">
        <v>39</v>
      </c>
      <c r="B116" s="6" t="s">
        <v>40</v>
      </c>
      <c r="C116" s="6" t="s">
        <v>17</v>
      </c>
      <c r="D116" s="6">
        <v>10.082191999999999</v>
      </c>
      <c r="E116" s="6">
        <v>9.6796492999999995</v>
      </c>
      <c r="F116" s="6">
        <v>51.018484800806498</v>
      </c>
      <c r="G116" s="6">
        <v>48.981515199193502</v>
      </c>
    </row>
    <row r="117" spans="1:7" x14ac:dyDescent="0.25">
      <c r="A117" s="6" t="s">
        <v>39</v>
      </c>
      <c r="B117" s="6" t="s">
        <v>40</v>
      </c>
      <c r="C117" s="6" t="s">
        <v>18</v>
      </c>
      <c r="D117" s="6">
        <v>6300.1549386999995</v>
      </c>
      <c r="E117" s="6">
        <v>462.8909673</v>
      </c>
      <c r="F117" s="6">
        <v>93.155584425512501</v>
      </c>
      <c r="G117" s="6">
        <v>6.8444155744874502</v>
      </c>
    </row>
    <row r="118" spans="1:7" x14ac:dyDescent="0.25">
      <c r="A118" s="6" t="s">
        <v>58</v>
      </c>
      <c r="B118" s="6" t="s">
        <v>59</v>
      </c>
      <c r="C118" s="6" t="s">
        <v>17</v>
      </c>
      <c r="D118" s="6">
        <v>5.3389449999999998</v>
      </c>
      <c r="E118" s="6">
        <v>0</v>
      </c>
      <c r="F118" s="6">
        <v>100</v>
      </c>
      <c r="G118" s="6">
        <v>0</v>
      </c>
    </row>
    <row r="119" spans="1:7" x14ac:dyDescent="0.25">
      <c r="A119" s="6" t="s">
        <v>58</v>
      </c>
      <c r="B119" s="6" t="s">
        <v>59</v>
      </c>
      <c r="C119" s="6" t="s">
        <v>18</v>
      </c>
      <c r="D119" s="6">
        <v>2805.3548679</v>
      </c>
      <c r="E119" s="6">
        <v>296.75695450000001</v>
      </c>
      <c r="F119" s="6">
        <v>90.433711887587293</v>
      </c>
      <c r="G119" s="6">
        <v>9.5662881124126908</v>
      </c>
    </row>
    <row r="120" spans="1:7" x14ac:dyDescent="0.25">
      <c r="A120" s="6" t="s">
        <v>60</v>
      </c>
      <c r="B120" s="6" t="s">
        <v>61</v>
      </c>
      <c r="C120" s="6" t="s">
        <v>15</v>
      </c>
      <c r="D120" s="6">
        <v>28.3263301</v>
      </c>
      <c r="E120" s="6">
        <v>11.5588058</v>
      </c>
      <c r="F120" s="6">
        <v>71.019765786983299</v>
      </c>
      <c r="G120" s="6">
        <v>28.980234213016701</v>
      </c>
    </row>
    <row r="121" spans="1:7" x14ac:dyDescent="0.25">
      <c r="A121" s="6" t="s">
        <v>60</v>
      </c>
      <c r="B121" s="6" t="s">
        <v>61</v>
      </c>
      <c r="C121" s="6" t="s">
        <v>16</v>
      </c>
      <c r="D121" s="6">
        <v>3.2211816</v>
      </c>
      <c r="E121" s="6">
        <v>0</v>
      </c>
      <c r="F121" s="6">
        <v>100</v>
      </c>
      <c r="G121" s="6">
        <v>0</v>
      </c>
    </row>
    <row r="122" spans="1:7" x14ac:dyDescent="0.25">
      <c r="A122" s="6" t="s">
        <v>60</v>
      </c>
      <c r="B122" s="6" t="s">
        <v>61</v>
      </c>
      <c r="C122" s="6" t="s">
        <v>17</v>
      </c>
      <c r="D122" s="6">
        <v>28.241008399999998</v>
      </c>
      <c r="E122" s="6">
        <v>0</v>
      </c>
      <c r="F122" s="6">
        <v>100</v>
      </c>
      <c r="G122" s="6">
        <v>0</v>
      </c>
    </row>
    <row r="123" spans="1:7" x14ac:dyDescent="0.25">
      <c r="A123" s="6" t="s">
        <v>60</v>
      </c>
      <c r="B123" s="6" t="s">
        <v>61</v>
      </c>
      <c r="C123" s="6" t="s">
        <v>18</v>
      </c>
      <c r="D123" s="6">
        <v>2502.4288511</v>
      </c>
      <c r="E123" s="6">
        <v>308.99254869999999</v>
      </c>
      <c r="F123" s="6">
        <v>89.009383341750905</v>
      </c>
      <c r="G123" s="6">
        <v>10.990616658249101</v>
      </c>
    </row>
    <row r="124" spans="1:7" x14ac:dyDescent="0.25">
      <c r="A124" s="6" t="s">
        <v>62</v>
      </c>
      <c r="B124" s="6" t="s">
        <v>63</v>
      </c>
      <c r="C124" s="6" t="s">
        <v>18</v>
      </c>
      <c r="D124" s="6">
        <v>3457.1658093999999</v>
      </c>
      <c r="E124" s="6">
        <v>380.81359859999998</v>
      </c>
      <c r="F124" s="6">
        <v>90.077758160811896</v>
      </c>
      <c r="G124" s="6">
        <v>9.9222418391881106</v>
      </c>
    </row>
    <row r="125" spans="1:7" x14ac:dyDescent="0.25">
      <c r="A125" s="6" t="s">
        <v>64</v>
      </c>
      <c r="B125" s="6" t="s">
        <v>65</v>
      </c>
      <c r="C125" s="6" t="s">
        <v>15</v>
      </c>
      <c r="D125" s="6">
        <v>38.658955300000002</v>
      </c>
      <c r="E125" s="6">
        <v>0</v>
      </c>
      <c r="F125" s="6">
        <v>100</v>
      </c>
      <c r="G125" s="6">
        <v>0</v>
      </c>
    </row>
    <row r="126" spans="1:7" x14ac:dyDescent="0.25">
      <c r="A126" s="6" t="s">
        <v>64</v>
      </c>
      <c r="B126" s="6" t="s">
        <v>65</v>
      </c>
      <c r="C126" s="6" t="s">
        <v>17</v>
      </c>
      <c r="D126" s="6">
        <v>47.601740999999997</v>
      </c>
      <c r="E126" s="6">
        <v>0</v>
      </c>
      <c r="F126" s="6">
        <v>100</v>
      </c>
      <c r="G126" s="6">
        <v>0</v>
      </c>
    </row>
    <row r="127" spans="1:7" x14ac:dyDescent="0.25">
      <c r="A127" s="6" t="s">
        <v>64</v>
      </c>
      <c r="B127" s="6" t="s">
        <v>65</v>
      </c>
      <c r="C127" s="6" t="s">
        <v>18</v>
      </c>
      <c r="D127" s="6">
        <v>6350.0008164999999</v>
      </c>
      <c r="E127" s="6">
        <v>557.90163010000003</v>
      </c>
      <c r="F127" s="6">
        <v>91.923718749465095</v>
      </c>
      <c r="G127" s="6">
        <v>8.0762812505349402</v>
      </c>
    </row>
    <row r="128" spans="1:7" x14ac:dyDescent="0.25">
      <c r="A128" s="6" t="s">
        <v>66</v>
      </c>
      <c r="B128" s="6" t="s">
        <v>67</v>
      </c>
      <c r="C128" s="6" t="s">
        <v>15</v>
      </c>
      <c r="D128" s="6">
        <v>2.6652925000000001</v>
      </c>
      <c r="E128" s="6">
        <v>0</v>
      </c>
      <c r="F128" s="6">
        <v>100</v>
      </c>
      <c r="G128" s="6">
        <v>0</v>
      </c>
    </row>
    <row r="129" spans="1:7" x14ac:dyDescent="0.25">
      <c r="A129" s="6" t="s">
        <v>66</v>
      </c>
      <c r="B129" s="6" t="s">
        <v>67</v>
      </c>
      <c r="C129" s="6" t="s">
        <v>17</v>
      </c>
      <c r="D129" s="6">
        <v>0</v>
      </c>
      <c r="E129" s="6">
        <v>1.2815832</v>
      </c>
      <c r="F129" s="6">
        <v>0</v>
      </c>
      <c r="G129" s="6">
        <v>100</v>
      </c>
    </row>
    <row r="130" spans="1:7" x14ac:dyDescent="0.25">
      <c r="A130" s="6" t="s">
        <v>66</v>
      </c>
      <c r="B130" s="6" t="s">
        <v>67</v>
      </c>
      <c r="C130" s="6" t="s">
        <v>18</v>
      </c>
      <c r="D130" s="6">
        <v>488.54695950000001</v>
      </c>
      <c r="E130" s="6">
        <v>82.370630399999996</v>
      </c>
      <c r="F130" s="6">
        <v>85.572238120316499</v>
      </c>
      <c r="G130" s="6">
        <v>14.4277618796835</v>
      </c>
    </row>
    <row r="131" spans="1:7" x14ac:dyDescent="0.25">
      <c r="A131" s="6" t="s">
        <v>68</v>
      </c>
      <c r="B131" s="6" t="s">
        <v>69</v>
      </c>
      <c r="C131" s="6" t="s">
        <v>15</v>
      </c>
      <c r="D131" s="6">
        <v>55.935354400000001</v>
      </c>
      <c r="E131" s="6">
        <v>0</v>
      </c>
      <c r="F131" s="6">
        <v>100</v>
      </c>
      <c r="G131" s="6">
        <v>0</v>
      </c>
    </row>
    <row r="132" spans="1:7" x14ac:dyDescent="0.25">
      <c r="A132" s="6" t="s">
        <v>68</v>
      </c>
      <c r="B132" s="6" t="s">
        <v>69</v>
      </c>
      <c r="C132" s="6" t="s">
        <v>16</v>
      </c>
      <c r="D132" s="6">
        <v>50.791458400000003</v>
      </c>
      <c r="E132" s="6">
        <v>0</v>
      </c>
      <c r="F132" s="6">
        <v>100</v>
      </c>
      <c r="G132" s="6">
        <v>0</v>
      </c>
    </row>
    <row r="133" spans="1:7" x14ac:dyDescent="0.25">
      <c r="A133" s="6" t="s">
        <v>68</v>
      </c>
      <c r="B133" s="6" t="s">
        <v>69</v>
      </c>
      <c r="C133" s="6" t="s">
        <v>17</v>
      </c>
      <c r="D133" s="6">
        <v>77.210481599999994</v>
      </c>
      <c r="E133" s="6">
        <v>0</v>
      </c>
      <c r="F133" s="6">
        <v>100</v>
      </c>
      <c r="G133" s="6">
        <v>0</v>
      </c>
    </row>
    <row r="134" spans="1:7" x14ac:dyDescent="0.25">
      <c r="A134" s="6" t="s">
        <v>68</v>
      </c>
      <c r="B134" s="6" t="s">
        <v>69</v>
      </c>
      <c r="C134" s="6" t="s">
        <v>18</v>
      </c>
      <c r="D134" s="6">
        <v>40305.819902099996</v>
      </c>
      <c r="E134" s="6">
        <v>2191.7861975000001</v>
      </c>
      <c r="F134" s="6">
        <v>94.842565502717505</v>
      </c>
      <c r="G134" s="6">
        <v>5.1574344972824901</v>
      </c>
    </row>
    <row r="135" spans="1:7" x14ac:dyDescent="0.25">
      <c r="A135" t="s">
        <v>21</v>
      </c>
    </row>
    <row r="136" spans="1:7" x14ac:dyDescent="0.25">
      <c r="A136" t="s">
        <v>1037</v>
      </c>
    </row>
    <row r="137" spans="1:7" x14ac:dyDescent="0.25">
      <c r="A137" t="s">
        <v>22</v>
      </c>
    </row>
    <row r="138" spans="1:7" x14ac:dyDescent="0.25">
      <c r="A138" t="s">
        <v>23</v>
      </c>
    </row>
    <row r="139" spans="1:7" x14ac:dyDescent="0.25">
      <c r="A139" t="s">
        <v>24</v>
      </c>
    </row>
    <row r="142" spans="1:7" x14ac:dyDescent="0.25">
      <c r="G142" s="7" t="str">
        <f>HYPERLINK("#'Indice'!A1", "Ir al índice")</f>
        <v>Ir al índice</v>
      </c>
    </row>
    <row r="143" spans="1:7" ht="17.25" x14ac:dyDescent="0.3">
      <c r="A143" s="4" t="s">
        <v>534</v>
      </c>
    </row>
    <row r="144" spans="1:7" x14ac:dyDescent="0.25">
      <c r="A144" s="5" t="s">
        <v>26</v>
      </c>
      <c r="B144" s="5" t="s">
        <v>71</v>
      </c>
      <c r="C144" s="5" t="s">
        <v>11</v>
      </c>
      <c r="D144" s="5" t="s">
        <v>431</v>
      </c>
      <c r="E144" s="5" t="s">
        <v>469</v>
      </c>
      <c r="F144" s="5" t="s">
        <v>433</v>
      </c>
      <c r="G144" s="5" t="s">
        <v>470</v>
      </c>
    </row>
    <row r="145" spans="1:7" x14ac:dyDescent="0.25">
      <c r="A145" s="6" t="s">
        <v>72</v>
      </c>
      <c r="B145" s="6" t="s">
        <v>73</v>
      </c>
      <c r="C145" s="6" t="s">
        <v>15</v>
      </c>
      <c r="D145" s="6">
        <v>457.69607569999999</v>
      </c>
      <c r="E145" s="6">
        <v>21.235296000000002</v>
      </c>
      <c r="F145" s="6">
        <v>95.566108788275102</v>
      </c>
      <c r="G145" s="6">
        <v>4.4338912117249398</v>
      </c>
    </row>
    <row r="146" spans="1:7" x14ac:dyDescent="0.25">
      <c r="A146" s="6" t="s">
        <v>72</v>
      </c>
      <c r="B146" s="6" t="s">
        <v>73</v>
      </c>
      <c r="C146" s="6" t="s">
        <v>16</v>
      </c>
      <c r="D146" s="6">
        <v>16.007213100000001</v>
      </c>
      <c r="E146" s="6">
        <v>66.590509499999996</v>
      </c>
      <c r="F146" s="6">
        <v>19.379726941769199</v>
      </c>
      <c r="G146" s="6">
        <v>80.620273058230794</v>
      </c>
    </row>
    <row r="147" spans="1:7" x14ac:dyDescent="0.25">
      <c r="A147" s="6" t="s">
        <v>72</v>
      </c>
      <c r="B147" s="6" t="s">
        <v>73</v>
      </c>
      <c r="C147" s="6" t="s">
        <v>17</v>
      </c>
      <c r="D147" s="6">
        <v>665.81968719999998</v>
      </c>
      <c r="E147" s="6">
        <v>102.7205079</v>
      </c>
      <c r="F147" s="6">
        <v>86.634334995759801</v>
      </c>
      <c r="G147" s="6">
        <v>13.365665004240199</v>
      </c>
    </row>
    <row r="148" spans="1:7" x14ac:dyDescent="0.25">
      <c r="A148" s="6" t="s">
        <v>72</v>
      </c>
      <c r="B148" s="6" t="s">
        <v>73</v>
      </c>
      <c r="C148" s="6" t="s">
        <v>18</v>
      </c>
      <c r="D148" s="6">
        <v>218966.65588410001</v>
      </c>
      <c r="E148" s="6">
        <v>9792.0666669999991</v>
      </c>
      <c r="F148" s="6">
        <v>95.719478340410504</v>
      </c>
      <c r="G148" s="6">
        <v>4.2805216595894597</v>
      </c>
    </row>
    <row r="149" spans="1:7" x14ac:dyDescent="0.25">
      <c r="A149" s="6" t="s">
        <v>74</v>
      </c>
      <c r="B149" s="6" t="s">
        <v>75</v>
      </c>
      <c r="C149" s="6" t="s">
        <v>15</v>
      </c>
      <c r="D149" s="6">
        <v>261.48294040000002</v>
      </c>
      <c r="E149" s="6">
        <v>67.065895999999995</v>
      </c>
      <c r="F149" s="6">
        <v>79.587236791078197</v>
      </c>
      <c r="G149" s="6">
        <v>20.412763208921799</v>
      </c>
    </row>
    <row r="150" spans="1:7" x14ac:dyDescent="0.25">
      <c r="A150" s="6" t="s">
        <v>74</v>
      </c>
      <c r="B150" s="6" t="s">
        <v>75</v>
      </c>
      <c r="C150" s="6" t="s">
        <v>16</v>
      </c>
      <c r="D150" s="6">
        <v>0</v>
      </c>
      <c r="E150" s="6">
        <v>6.6385329999999998</v>
      </c>
      <c r="F150" s="6">
        <v>0</v>
      </c>
      <c r="G150" s="6">
        <v>100</v>
      </c>
    </row>
    <row r="151" spans="1:7" x14ac:dyDescent="0.25">
      <c r="A151" s="6" t="s">
        <v>74</v>
      </c>
      <c r="B151" s="6" t="s">
        <v>75</v>
      </c>
      <c r="C151" s="6" t="s">
        <v>17</v>
      </c>
      <c r="D151" s="6">
        <v>392.63439240000002</v>
      </c>
      <c r="E151" s="6">
        <v>33.311709</v>
      </c>
      <c r="F151" s="6">
        <v>92.179360512865102</v>
      </c>
      <c r="G151" s="6">
        <v>7.8206394871348897</v>
      </c>
    </row>
    <row r="152" spans="1:7" x14ac:dyDescent="0.25">
      <c r="A152" s="6" t="s">
        <v>74</v>
      </c>
      <c r="B152" s="6" t="s">
        <v>75</v>
      </c>
      <c r="C152" s="6" t="s">
        <v>18</v>
      </c>
      <c r="D152" s="6">
        <v>73709.280974499998</v>
      </c>
      <c r="E152" s="6">
        <v>3551.7408888999998</v>
      </c>
      <c r="F152" s="6">
        <v>95.4029330660684</v>
      </c>
      <c r="G152" s="6">
        <v>4.5970669339315702</v>
      </c>
    </row>
    <row r="153" spans="1:7" x14ac:dyDescent="0.25">
      <c r="A153" s="6" t="s">
        <v>76</v>
      </c>
      <c r="B153" s="6" t="s">
        <v>77</v>
      </c>
      <c r="C153" s="6" t="s">
        <v>15</v>
      </c>
      <c r="D153" s="6">
        <v>496.51871190000003</v>
      </c>
      <c r="E153" s="6">
        <v>88.911642700000002</v>
      </c>
      <c r="F153" s="6">
        <v>84.812601191349302</v>
      </c>
      <c r="G153" s="6">
        <v>15.1873988086507</v>
      </c>
    </row>
    <row r="154" spans="1:7" x14ac:dyDescent="0.25">
      <c r="A154" s="6" t="s">
        <v>76</v>
      </c>
      <c r="B154" s="6" t="s">
        <v>77</v>
      </c>
      <c r="C154" s="6" t="s">
        <v>17</v>
      </c>
      <c r="D154" s="6">
        <v>242.8942309</v>
      </c>
      <c r="E154" s="6">
        <v>74.560553400000003</v>
      </c>
      <c r="F154" s="6">
        <v>76.513016313674797</v>
      </c>
      <c r="G154" s="6">
        <v>23.4869836863252</v>
      </c>
    </row>
    <row r="155" spans="1:7" x14ac:dyDescent="0.25">
      <c r="A155" s="6" t="s">
        <v>76</v>
      </c>
      <c r="B155" s="6" t="s">
        <v>77</v>
      </c>
      <c r="C155" s="6" t="s">
        <v>18</v>
      </c>
      <c r="D155" s="6">
        <v>31867.966893600002</v>
      </c>
      <c r="E155" s="6">
        <v>6293.5022864000002</v>
      </c>
      <c r="F155" s="6">
        <v>83.508228530943597</v>
      </c>
      <c r="G155" s="6">
        <v>16.491771469056399</v>
      </c>
    </row>
    <row r="156" spans="1:7" x14ac:dyDescent="0.25">
      <c r="A156" s="6" t="s">
        <v>78</v>
      </c>
      <c r="B156" s="6" t="s">
        <v>79</v>
      </c>
      <c r="C156" s="6" t="s">
        <v>15</v>
      </c>
      <c r="D156" s="6">
        <v>1016.3270097</v>
      </c>
      <c r="E156" s="6">
        <v>175.80662040000001</v>
      </c>
      <c r="F156" s="6">
        <v>85.252775698874203</v>
      </c>
      <c r="G156" s="6">
        <v>14.747224301125801</v>
      </c>
    </row>
    <row r="157" spans="1:7" x14ac:dyDescent="0.25">
      <c r="A157" s="6" t="s">
        <v>78</v>
      </c>
      <c r="B157" s="6" t="s">
        <v>79</v>
      </c>
      <c r="C157" s="6" t="s">
        <v>17</v>
      </c>
      <c r="D157" s="6">
        <v>700.10675860000003</v>
      </c>
      <c r="E157" s="6">
        <v>291.4129456</v>
      </c>
      <c r="F157" s="6">
        <v>70.609465009560793</v>
      </c>
      <c r="G157" s="6">
        <v>29.3905349904392</v>
      </c>
    </row>
    <row r="158" spans="1:7" x14ac:dyDescent="0.25">
      <c r="A158" s="6" t="s">
        <v>78</v>
      </c>
      <c r="B158" s="6" t="s">
        <v>79</v>
      </c>
      <c r="C158" s="6" t="s">
        <v>18</v>
      </c>
      <c r="D158" s="6">
        <v>116484.10079890001</v>
      </c>
      <c r="E158" s="6">
        <v>17003.340826600001</v>
      </c>
      <c r="F158" s="6">
        <v>87.262216865086799</v>
      </c>
      <c r="G158" s="6">
        <v>12.737783134913199</v>
      </c>
    </row>
    <row r="159" spans="1:7" x14ac:dyDescent="0.25">
      <c r="A159" s="6" t="s">
        <v>80</v>
      </c>
      <c r="B159" s="6" t="s">
        <v>81</v>
      </c>
      <c r="C159" s="6" t="s">
        <v>15</v>
      </c>
      <c r="D159" s="6">
        <v>959.8284711</v>
      </c>
      <c r="E159" s="6">
        <v>195.0741233</v>
      </c>
      <c r="F159" s="6">
        <v>83.109041035504305</v>
      </c>
      <c r="G159" s="6">
        <v>16.890958964495699</v>
      </c>
    </row>
    <row r="160" spans="1:7" x14ac:dyDescent="0.25">
      <c r="A160" s="6" t="s">
        <v>80</v>
      </c>
      <c r="B160" s="6" t="s">
        <v>81</v>
      </c>
      <c r="C160" s="6" t="s">
        <v>17</v>
      </c>
      <c r="D160" s="6">
        <v>998.72710059999997</v>
      </c>
      <c r="E160" s="6">
        <v>295.8015183</v>
      </c>
      <c r="F160" s="6">
        <v>77.149866447035294</v>
      </c>
      <c r="G160" s="6">
        <v>22.850133552964699</v>
      </c>
    </row>
    <row r="161" spans="1:7" x14ac:dyDescent="0.25">
      <c r="A161" s="6" t="s">
        <v>80</v>
      </c>
      <c r="B161" s="6" t="s">
        <v>81</v>
      </c>
      <c r="C161" s="6" t="s">
        <v>18</v>
      </c>
      <c r="D161" s="6">
        <v>104341.59161829999</v>
      </c>
      <c r="E161" s="6">
        <v>21897.8983138</v>
      </c>
      <c r="F161" s="6">
        <v>82.653686001442097</v>
      </c>
      <c r="G161" s="6">
        <v>17.3463139985579</v>
      </c>
    </row>
    <row r="162" spans="1:7" x14ac:dyDescent="0.25">
      <c r="A162" s="6" t="s">
        <v>82</v>
      </c>
      <c r="B162" s="6" t="s">
        <v>83</v>
      </c>
      <c r="C162" s="6" t="s">
        <v>15</v>
      </c>
      <c r="D162" s="6">
        <v>406.16158250000001</v>
      </c>
      <c r="E162" s="6">
        <v>45.209957600000003</v>
      </c>
      <c r="F162" s="6">
        <v>89.983870584755095</v>
      </c>
      <c r="G162" s="6">
        <v>10.016129415244899</v>
      </c>
    </row>
    <row r="163" spans="1:7" x14ac:dyDescent="0.25">
      <c r="A163" s="6" t="s">
        <v>82</v>
      </c>
      <c r="B163" s="6" t="s">
        <v>83</v>
      </c>
      <c r="C163" s="6" t="s">
        <v>17</v>
      </c>
      <c r="D163" s="6">
        <v>271.31311210000001</v>
      </c>
      <c r="E163" s="6">
        <v>112.1483793</v>
      </c>
      <c r="F163" s="6">
        <v>70.753678839939994</v>
      </c>
      <c r="G163" s="6">
        <v>29.246321160059999</v>
      </c>
    </row>
    <row r="164" spans="1:7" x14ac:dyDescent="0.25">
      <c r="A164" s="6" t="s">
        <v>82</v>
      </c>
      <c r="B164" s="6" t="s">
        <v>83</v>
      </c>
      <c r="C164" s="6" t="s">
        <v>18</v>
      </c>
      <c r="D164" s="6">
        <v>61747.621654199997</v>
      </c>
      <c r="E164" s="6">
        <v>7849.4016141000002</v>
      </c>
      <c r="F164" s="6">
        <v>88.721641752061501</v>
      </c>
      <c r="G164" s="6">
        <v>11.278358247938501</v>
      </c>
    </row>
    <row r="165" spans="1:7" x14ac:dyDescent="0.25">
      <c r="A165" s="6" t="s">
        <v>84</v>
      </c>
      <c r="B165" s="6" t="s">
        <v>85</v>
      </c>
      <c r="C165" s="6" t="s">
        <v>15</v>
      </c>
      <c r="D165" s="6">
        <v>2021.8920333999999</v>
      </c>
      <c r="E165" s="6">
        <v>551.65587070000004</v>
      </c>
      <c r="F165" s="6">
        <v>78.564383051850697</v>
      </c>
      <c r="G165" s="6">
        <v>21.435616948149299</v>
      </c>
    </row>
    <row r="166" spans="1:7" x14ac:dyDescent="0.25">
      <c r="A166" s="6" t="s">
        <v>84</v>
      </c>
      <c r="B166" s="6" t="s">
        <v>85</v>
      </c>
      <c r="C166" s="6" t="s">
        <v>16</v>
      </c>
      <c r="D166" s="6">
        <v>53.190206799999999</v>
      </c>
      <c r="E166" s="6">
        <v>0</v>
      </c>
      <c r="F166" s="6">
        <v>100</v>
      </c>
      <c r="G166" s="6">
        <v>0</v>
      </c>
    </row>
    <row r="167" spans="1:7" x14ac:dyDescent="0.25">
      <c r="A167" s="6" t="s">
        <v>84</v>
      </c>
      <c r="B167" s="6" t="s">
        <v>85</v>
      </c>
      <c r="C167" s="6" t="s">
        <v>17</v>
      </c>
      <c r="D167" s="6">
        <v>2608.5543412000002</v>
      </c>
      <c r="E167" s="6">
        <v>244.1596849</v>
      </c>
      <c r="F167" s="6">
        <v>91.441144024036802</v>
      </c>
      <c r="G167" s="6">
        <v>8.5588559759631906</v>
      </c>
    </row>
    <row r="168" spans="1:7" x14ac:dyDescent="0.25">
      <c r="A168" s="6" t="s">
        <v>84</v>
      </c>
      <c r="B168" s="6" t="s">
        <v>85</v>
      </c>
      <c r="C168" s="6" t="s">
        <v>18</v>
      </c>
      <c r="D168" s="6">
        <v>201392.75392230001</v>
      </c>
      <c r="E168" s="6">
        <v>26820.299562200002</v>
      </c>
      <c r="F168" s="6">
        <v>88.247692604480406</v>
      </c>
      <c r="G168" s="6">
        <v>11.752307395519599</v>
      </c>
    </row>
    <row r="169" spans="1:7" x14ac:dyDescent="0.25">
      <c r="A169" s="6" t="s">
        <v>86</v>
      </c>
      <c r="B169" s="6" t="s">
        <v>87</v>
      </c>
      <c r="C169" s="6" t="s">
        <v>15</v>
      </c>
      <c r="D169" s="6">
        <v>1732.1915913</v>
      </c>
      <c r="E169" s="6">
        <v>161.17789329999999</v>
      </c>
      <c r="F169" s="6">
        <v>91.487245642703996</v>
      </c>
      <c r="G169" s="6">
        <v>8.5127543572960391</v>
      </c>
    </row>
    <row r="170" spans="1:7" x14ac:dyDescent="0.25">
      <c r="A170" s="6" t="s">
        <v>86</v>
      </c>
      <c r="B170" s="6" t="s">
        <v>87</v>
      </c>
      <c r="C170" s="6" t="s">
        <v>17</v>
      </c>
      <c r="D170" s="6">
        <v>3552.8871072000002</v>
      </c>
      <c r="E170" s="6">
        <v>521.93205460000001</v>
      </c>
      <c r="F170" s="6">
        <v>87.191283002374007</v>
      </c>
      <c r="G170" s="6">
        <v>12.808716997626099</v>
      </c>
    </row>
    <row r="171" spans="1:7" x14ac:dyDescent="0.25">
      <c r="A171" s="6" t="s">
        <v>86</v>
      </c>
      <c r="B171" s="6" t="s">
        <v>87</v>
      </c>
      <c r="C171" s="6" t="s">
        <v>18</v>
      </c>
      <c r="D171" s="6">
        <v>332214.66688520001</v>
      </c>
      <c r="E171" s="6">
        <v>26900.990794500001</v>
      </c>
      <c r="F171" s="6">
        <v>92.509101115693099</v>
      </c>
      <c r="G171" s="6">
        <v>7.4908988843068904</v>
      </c>
    </row>
    <row r="172" spans="1:7" x14ac:dyDescent="0.25">
      <c r="A172" s="6" t="s">
        <v>88</v>
      </c>
      <c r="B172" s="6" t="s">
        <v>89</v>
      </c>
      <c r="C172" s="6" t="s">
        <v>15</v>
      </c>
      <c r="D172" s="6">
        <v>349.32755109999999</v>
      </c>
      <c r="E172" s="6">
        <v>66.095472200000003</v>
      </c>
      <c r="F172" s="6">
        <v>84.089598194400295</v>
      </c>
      <c r="G172" s="6">
        <v>15.910401805599699</v>
      </c>
    </row>
    <row r="173" spans="1:7" x14ac:dyDescent="0.25">
      <c r="A173" s="6" t="s">
        <v>88</v>
      </c>
      <c r="B173" s="6" t="s">
        <v>89</v>
      </c>
      <c r="C173" s="6" t="s">
        <v>17</v>
      </c>
      <c r="D173" s="6">
        <v>770.87323760000004</v>
      </c>
      <c r="E173" s="6">
        <v>128.42243719999999</v>
      </c>
      <c r="F173" s="6">
        <v>85.719664755580993</v>
      </c>
      <c r="G173" s="6">
        <v>14.280335244419</v>
      </c>
    </row>
    <row r="174" spans="1:7" x14ac:dyDescent="0.25">
      <c r="A174" s="6" t="s">
        <v>88</v>
      </c>
      <c r="B174" s="6" t="s">
        <v>89</v>
      </c>
      <c r="C174" s="6" t="s">
        <v>18</v>
      </c>
      <c r="D174" s="6">
        <v>138203.24489659999</v>
      </c>
      <c r="E174" s="6">
        <v>7258.9370335000003</v>
      </c>
      <c r="F174" s="6">
        <v>95.009742781812406</v>
      </c>
      <c r="G174" s="6">
        <v>4.9902572181876002</v>
      </c>
    </row>
    <row r="175" spans="1:7" x14ac:dyDescent="0.25">
      <c r="A175" s="6" t="s">
        <v>90</v>
      </c>
      <c r="B175" s="6" t="s">
        <v>91</v>
      </c>
      <c r="C175" s="6" t="s">
        <v>15</v>
      </c>
      <c r="D175" s="6">
        <v>710.95605920000003</v>
      </c>
      <c r="E175" s="6">
        <v>115.29681359999999</v>
      </c>
      <c r="F175" s="6">
        <v>86.045819942594207</v>
      </c>
      <c r="G175" s="6">
        <v>13.9541800574058</v>
      </c>
    </row>
    <row r="176" spans="1:7" x14ac:dyDescent="0.25">
      <c r="A176" s="6" t="s">
        <v>90</v>
      </c>
      <c r="B176" s="6" t="s">
        <v>91</v>
      </c>
      <c r="C176" s="6" t="s">
        <v>17</v>
      </c>
      <c r="D176" s="6">
        <v>1069.653546</v>
      </c>
      <c r="E176" s="6">
        <v>182.59410120000001</v>
      </c>
      <c r="F176" s="6">
        <v>85.418690815009597</v>
      </c>
      <c r="G176" s="6">
        <v>14.581309184990401</v>
      </c>
    </row>
    <row r="177" spans="1:7" x14ac:dyDescent="0.25">
      <c r="A177" s="6" t="s">
        <v>90</v>
      </c>
      <c r="B177" s="6" t="s">
        <v>91</v>
      </c>
      <c r="C177" s="6" t="s">
        <v>18</v>
      </c>
      <c r="D177" s="6">
        <v>276823.68663790001</v>
      </c>
      <c r="E177" s="6">
        <v>18371.215480300001</v>
      </c>
      <c r="F177" s="6">
        <v>93.776581049172705</v>
      </c>
      <c r="G177" s="6">
        <v>6.2234189508272504</v>
      </c>
    </row>
    <row r="178" spans="1:7" x14ac:dyDescent="0.25">
      <c r="A178" s="6" t="s">
        <v>92</v>
      </c>
      <c r="B178" s="6" t="s">
        <v>93</v>
      </c>
      <c r="C178" s="6" t="s">
        <v>15</v>
      </c>
      <c r="D178" s="6">
        <v>6345.7883499</v>
      </c>
      <c r="E178" s="6">
        <v>342.98860400000001</v>
      </c>
      <c r="F178" s="6">
        <v>94.872177583975002</v>
      </c>
      <c r="G178" s="6">
        <v>5.1278224160250199</v>
      </c>
    </row>
    <row r="179" spans="1:7" x14ac:dyDescent="0.25">
      <c r="A179" s="6" t="s">
        <v>92</v>
      </c>
      <c r="B179" s="6" t="s">
        <v>93</v>
      </c>
      <c r="C179" s="6" t="s">
        <v>16</v>
      </c>
      <c r="D179" s="6">
        <v>32.393992500000003</v>
      </c>
      <c r="E179" s="6">
        <v>0</v>
      </c>
      <c r="F179" s="6">
        <v>100</v>
      </c>
      <c r="G179" s="6">
        <v>0</v>
      </c>
    </row>
    <row r="180" spans="1:7" x14ac:dyDescent="0.25">
      <c r="A180" s="6" t="s">
        <v>92</v>
      </c>
      <c r="B180" s="6" t="s">
        <v>93</v>
      </c>
      <c r="C180" s="6" t="s">
        <v>17</v>
      </c>
      <c r="D180" s="6">
        <v>2382.6270832999999</v>
      </c>
      <c r="E180" s="6">
        <v>52.246707299999997</v>
      </c>
      <c r="F180" s="6">
        <v>97.854233451372195</v>
      </c>
      <c r="G180" s="6">
        <v>2.1457665486277802</v>
      </c>
    </row>
    <row r="181" spans="1:7" x14ac:dyDescent="0.25">
      <c r="A181" s="6" t="s">
        <v>92</v>
      </c>
      <c r="B181" s="6" t="s">
        <v>93</v>
      </c>
      <c r="C181" s="6" t="s">
        <v>18</v>
      </c>
      <c r="D181" s="6">
        <v>405193.90576669999</v>
      </c>
      <c r="E181" s="6">
        <v>32001.829121399998</v>
      </c>
      <c r="F181" s="6">
        <v>92.680205553791396</v>
      </c>
      <c r="G181" s="6">
        <v>7.3197944462085998</v>
      </c>
    </row>
    <row r="182" spans="1:7" x14ac:dyDescent="0.25">
      <c r="A182" s="6" t="s">
        <v>94</v>
      </c>
      <c r="B182" s="6" t="s">
        <v>95</v>
      </c>
      <c r="C182" s="6" t="s">
        <v>15</v>
      </c>
      <c r="D182" s="6">
        <v>1190.4524933</v>
      </c>
      <c r="E182" s="6">
        <v>20.5811882</v>
      </c>
      <c r="F182" s="6">
        <v>98.3005271848007</v>
      </c>
      <c r="G182" s="6">
        <v>1.6994728151993199</v>
      </c>
    </row>
    <row r="183" spans="1:7" x14ac:dyDescent="0.25">
      <c r="A183" s="6" t="s">
        <v>94</v>
      </c>
      <c r="B183" s="6" t="s">
        <v>95</v>
      </c>
      <c r="C183" s="6" t="s">
        <v>17</v>
      </c>
      <c r="D183" s="6">
        <v>201.0644236</v>
      </c>
      <c r="E183" s="6">
        <v>26.010880700000001</v>
      </c>
      <c r="F183" s="6">
        <v>88.545262207097693</v>
      </c>
      <c r="G183" s="6">
        <v>11.4547377929023</v>
      </c>
    </row>
    <row r="184" spans="1:7" x14ac:dyDescent="0.25">
      <c r="A184" s="6" t="s">
        <v>94</v>
      </c>
      <c r="B184" s="6" t="s">
        <v>95</v>
      </c>
      <c r="C184" s="6" t="s">
        <v>18</v>
      </c>
      <c r="D184" s="6">
        <v>52228.072825900002</v>
      </c>
      <c r="E184" s="6">
        <v>2771.3709466999999</v>
      </c>
      <c r="F184" s="6">
        <v>94.9610927736679</v>
      </c>
      <c r="G184" s="6">
        <v>5.0389072263320998</v>
      </c>
    </row>
    <row r="185" spans="1:7" x14ac:dyDescent="0.25">
      <c r="A185" s="6" t="s">
        <v>96</v>
      </c>
      <c r="B185" s="6" t="s">
        <v>97</v>
      </c>
      <c r="C185" s="6" t="s">
        <v>15</v>
      </c>
      <c r="D185" s="6">
        <v>299.85152849999997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96</v>
      </c>
      <c r="B186" s="6" t="s">
        <v>97</v>
      </c>
      <c r="C186" s="6" t="s">
        <v>16</v>
      </c>
      <c r="D186" s="6">
        <v>17.0942644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96</v>
      </c>
      <c r="B187" s="6" t="s">
        <v>97</v>
      </c>
      <c r="C187" s="6" t="s">
        <v>17</v>
      </c>
      <c r="D187" s="6">
        <v>408.41079989999997</v>
      </c>
      <c r="E187" s="6">
        <v>0</v>
      </c>
      <c r="F187" s="6">
        <v>100</v>
      </c>
      <c r="G187" s="6">
        <v>0</v>
      </c>
    </row>
    <row r="188" spans="1:7" x14ac:dyDescent="0.25">
      <c r="A188" s="6" t="s">
        <v>96</v>
      </c>
      <c r="B188" s="6" t="s">
        <v>97</v>
      </c>
      <c r="C188" s="6" t="s">
        <v>18</v>
      </c>
      <c r="D188" s="6">
        <v>75275.656687800001</v>
      </c>
      <c r="E188" s="6">
        <v>1345.1061981</v>
      </c>
      <c r="F188" s="6">
        <v>98.244462535431694</v>
      </c>
      <c r="G188" s="6">
        <v>1.75553746456828</v>
      </c>
    </row>
    <row r="189" spans="1:7" x14ac:dyDescent="0.25">
      <c r="A189" s="6" t="s">
        <v>98</v>
      </c>
      <c r="B189" s="6" t="s">
        <v>99</v>
      </c>
      <c r="C189" s="6" t="s">
        <v>15</v>
      </c>
      <c r="D189" s="6">
        <v>379.169918</v>
      </c>
      <c r="E189" s="6">
        <v>129.8802207</v>
      </c>
      <c r="F189" s="6">
        <v>74.485770491746607</v>
      </c>
      <c r="G189" s="6">
        <v>25.514229508253301</v>
      </c>
    </row>
    <row r="190" spans="1:7" x14ac:dyDescent="0.25">
      <c r="A190" s="6" t="s">
        <v>98</v>
      </c>
      <c r="B190" s="6" t="s">
        <v>99</v>
      </c>
      <c r="C190" s="6" t="s">
        <v>17</v>
      </c>
      <c r="D190" s="6">
        <v>208.19628599999999</v>
      </c>
      <c r="E190" s="6">
        <v>113.29268</v>
      </c>
      <c r="F190" s="6">
        <v>64.760009834987599</v>
      </c>
      <c r="G190" s="6">
        <v>35.239990165012401</v>
      </c>
    </row>
    <row r="191" spans="1:7" x14ac:dyDescent="0.25">
      <c r="A191" s="6" t="s">
        <v>98</v>
      </c>
      <c r="B191" s="6" t="s">
        <v>99</v>
      </c>
      <c r="C191" s="6" t="s">
        <v>18</v>
      </c>
      <c r="D191" s="6">
        <v>27845.241775300001</v>
      </c>
      <c r="E191" s="6">
        <v>4460.8137573000004</v>
      </c>
      <c r="F191" s="6">
        <v>86.192019781558898</v>
      </c>
      <c r="G191" s="6">
        <v>13.8079802184411</v>
      </c>
    </row>
    <row r="192" spans="1:7" x14ac:dyDescent="0.25">
      <c r="A192" s="6" t="s">
        <v>100</v>
      </c>
      <c r="B192" s="6" t="s">
        <v>101</v>
      </c>
      <c r="C192" s="6" t="s">
        <v>15</v>
      </c>
      <c r="D192" s="6">
        <v>166.82090650000001</v>
      </c>
      <c r="E192" s="6">
        <v>54.422652200000002</v>
      </c>
      <c r="F192" s="6">
        <v>75.401474953765501</v>
      </c>
      <c r="G192" s="6">
        <v>24.598525046234499</v>
      </c>
    </row>
    <row r="193" spans="1:7" x14ac:dyDescent="0.25">
      <c r="A193" s="6" t="s">
        <v>100</v>
      </c>
      <c r="B193" s="6" t="s">
        <v>101</v>
      </c>
      <c r="C193" s="6" t="s">
        <v>17</v>
      </c>
      <c r="D193" s="6">
        <v>159.16668899999999</v>
      </c>
      <c r="E193" s="6">
        <v>61.137326399999999</v>
      </c>
      <c r="F193" s="6">
        <v>72.248655436899497</v>
      </c>
      <c r="G193" s="6">
        <v>27.751344563100499</v>
      </c>
    </row>
    <row r="194" spans="1:7" x14ac:dyDescent="0.25">
      <c r="A194" s="6" t="s">
        <v>100</v>
      </c>
      <c r="B194" s="6" t="s">
        <v>101</v>
      </c>
      <c r="C194" s="6" t="s">
        <v>18</v>
      </c>
      <c r="D194" s="6">
        <v>25606.046409800001</v>
      </c>
      <c r="E194" s="6">
        <v>2170.0570201</v>
      </c>
      <c r="F194" s="6">
        <v>92.187323806679004</v>
      </c>
      <c r="G194" s="6">
        <v>7.8126761933209501</v>
      </c>
    </row>
    <row r="195" spans="1:7" x14ac:dyDescent="0.25">
      <c r="A195" s="6" t="s">
        <v>102</v>
      </c>
      <c r="B195" s="6" t="s">
        <v>103</v>
      </c>
      <c r="C195" s="6" t="s">
        <v>15</v>
      </c>
      <c r="D195" s="6">
        <v>337.2454644</v>
      </c>
      <c r="E195" s="6">
        <v>33.9974706</v>
      </c>
      <c r="F195" s="6">
        <v>90.842257887008699</v>
      </c>
      <c r="G195" s="6">
        <v>9.1577421129913201</v>
      </c>
    </row>
    <row r="196" spans="1:7" x14ac:dyDescent="0.25">
      <c r="A196" s="6" t="s">
        <v>102</v>
      </c>
      <c r="B196" s="6" t="s">
        <v>103</v>
      </c>
      <c r="C196" s="6" t="s">
        <v>16</v>
      </c>
      <c r="D196" s="6">
        <v>59.047276099999998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102</v>
      </c>
      <c r="B197" s="6" t="s">
        <v>103</v>
      </c>
      <c r="C197" s="6" t="s">
        <v>17</v>
      </c>
      <c r="D197" s="6">
        <v>562.06813380000006</v>
      </c>
      <c r="E197" s="6">
        <v>99.438827399999994</v>
      </c>
      <c r="F197" s="6">
        <v>84.967833562988702</v>
      </c>
      <c r="G197" s="6">
        <v>15.0321664370113</v>
      </c>
    </row>
    <row r="198" spans="1:7" x14ac:dyDescent="0.25">
      <c r="A198" s="6" t="s">
        <v>102</v>
      </c>
      <c r="B198" s="6" t="s">
        <v>103</v>
      </c>
      <c r="C198" s="6" t="s">
        <v>18</v>
      </c>
      <c r="D198" s="6">
        <v>83994.6708335</v>
      </c>
      <c r="E198" s="6">
        <v>4851.7689280000004</v>
      </c>
      <c r="F198" s="6">
        <v>94.539152113439599</v>
      </c>
      <c r="G198" s="6">
        <v>5.4608478865603596</v>
      </c>
    </row>
    <row r="199" spans="1:7" x14ac:dyDescent="0.25">
      <c r="A199" s="6" t="s">
        <v>104</v>
      </c>
      <c r="B199" s="6" t="s">
        <v>105</v>
      </c>
      <c r="C199" s="6" t="s">
        <v>15</v>
      </c>
      <c r="D199" s="6">
        <v>88.182471800000002</v>
      </c>
      <c r="E199" s="6">
        <v>33.7120301</v>
      </c>
      <c r="F199" s="6">
        <v>72.343272604980399</v>
      </c>
      <c r="G199" s="6">
        <v>27.656727395019601</v>
      </c>
    </row>
    <row r="200" spans="1:7" x14ac:dyDescent="0.25">
      <c r="A200" s="6" t="s">
        <v>104</v>
      </c>
      <c r="B200" s="6" t="s">
        <v>105</v>
      </c>
      <c r="C200" s="6" t="s">
        <v>17</v>
      </c>
      <c r="D200" s="6">
        <v>137.0914009</v>
      </c>
      <c r="E200" s="6">
        <v>10.875852</v>
      </c>
      <c r="F200" s="6">
        <v>92.649825020844204</v>
      </c>
      <c r="G200" s="6">
        <v>7.3501749791558098</v>
      </c>
    </row>
    <row r="201" spans="1:7" x14ac:dyDescent="0.25">
      <c r="A201" s="6" t="s">
        <v>104</v>
      </c>
      <c r="B201" s="6" t="s">
        <v>105</v>
      </c>
      <c r="C201" s="6" t="s">
        <v>18</v>
      </c>
      <c r="D201" s="6">
        <v>6725.4307688999997</v>
      </c>
      <c r="E201" s="6">
        <v>607.90269030000002</v>
      </c>
      <c r="F201" s="6">
        <v>91.710418001824806</v>
      </c>
      <c r="G201" s="6">
        <v>8.2895819981751693</v>
      </c>
    </row>
    <row r="202" spans="1:7" x14ac:dyDescent="0.25">
      <c r="A202" s="6" t="s">
        <v>106</v>
      </c>
      <c r="B202" s="6" t="s">
        <v>107</v>
      </c>
      <c r="C202" s="6" t="s">
        <v>15</v>
      </c>
      <c r="D202" s="6">
        <v>1751.2554127000001</v>
      </c>
      <c r="E202" s="6">
        <v>236.01764739999999</v>
      </c>
      <c r="F202" s="6">
        <v>88.123542147342206</v>
      </c>
      <c r="G202" s="6">
        <v>11.876457852657801</v>
      </c>
    </row>
    <row r="203" spans="1:7" x14ac:dyDescent="0.25">
      <c r="A203" s="6" t="s">
        <v>106</v>
      </c>
      <c r="B203" s="6" t="s">
        <v>107</v>
      </c>
      <c r="C203" s="6" t="s">
        <v>17</v>
      </c>
      <c r="D203" s="6">
        <v>1124.9951510999999</v>
      </c>
      <c r="E203" s="6">
        <v>213.9709407</v>
      </c>
      <c r="F203" s="6">
        <v>84.019689370000805</v>
      </c>
      <c r="G203" s="6">
        <v>15.980310629999201</v>
      </c>
    </row>
    <row r="204" spans="1:7" x14ac:dyDescent="0.25">
      <c r="A204" s="6" t="s">
        <v>106</v>
      </c>
      <c r="B204" s="6" t="s">
        <v>107</v>
      </c>
      <c r="C204" s="6" t="s">
        <v>18</v>
      </c>
      <c r="D204" s="6">
        <v>117634.1876393</v>
      </c>
      <c r="E204" s="6">
        <v>15726.9276536</v>
      </c>
      <c r="F204" s="6">
        <v>88.207261450191794</v>
      </c>
      <c r="G204" s="6">
        <v>11.792738549808201</v>
      </c>
    </row>
    <row r="205" spans="1:7" x14ac:dyDescent="0.25">
      <c r="A205" s="6" t="s">
        <v>108</v>
      </c>
      <c r="B205" s="6" t="s">
        <v>109</v>
      </c>
      <c r="C205" s="6" t="s">
        <v>15</v>
      </c>
      <c r="D205" s="6">
        <v>6924.0070906999999</v>
      </c>
      <c r="E205" s="6">
        <v>1734.8973171</v>
      </c>
      <c r="F205" s="6">
        <v>79.964008893120507</v>
      </c>
      <c r="G205" s="6">
        <v>20.035991106879401</v>
      </c>
    </row>
    <row r="206" spans="1:7" x14ac:dyDescent="0.25">
      <c r="A206" s="6" t="s">
        <v>108</v>
      </c>
      <c r="B206" s="6" t="s">
        <v>109</v>
      </c>
      <c r="C206" s="6" t="s">
        <v>17</v>
      </c>
      <c r="D206" s="6">
        <v>2150.7853519999999</v>
      </c>
      <c r="E206" s="6">
        <v>345.64278589999998</v>
      </c>
      <c r="F206" s="6">
        <v>86.154506887157794</v>
      </c>
      <c r="G206" s="6">
        <v>13.845493112842201</v>
      </c>
    </row>
    <row r="207" spans="1:7" x14ac:dyDescent="0.25">
      <c r="A207" s="6" t="s">
        <v>108</v>
      </c>
      <c r="B207" s="6" t="s">
        <v>109</v>
      </c>
      <c r="C207" s="6" t="s">
        <v>18</v>
      </c>
      <c r="D207" s="6">
        <v>161993.93178029999</v>
      </c>
      <c r="E207" s="6">
        <v>35552.821421699999</v>
      </c>
      <c r="F207" s="6">
        <v>82.002831813010999</v>
      </c>
      <c r="G207" s="6">
        <v>17.997168186989001</v>
      </c>
    </row>
    <row r="208" spans="1:7" x14ac:dyDescent="0.25">
      <c r="A208" s="6" t="s">
        <v>110</v>
      </c>
      <c r="B208" s="6" t="s">
        <v>111</v>
      </c>
      <c r="C208" s="6" t="s">
        <v>15</v>
      </c>
      <c r="D208" s="6">
        <v>0</v>
      </c>
      <c r="E208" s="6">
        <v>5.4138972000000001</v>
      </c>
      <c r="F208" s="6">
        <v>0</v>
      </c>
      <c r="G208" s="6">
        <v>100</v>
      </c>
    </row>
    <row r="209" spans="1:7" x14ac:dyDescent="0.25">
      <c r="A209" s="6" t="s">
        <v>110</v>
      </c>
      <c r="B209" s="6" t="s">
        <v>111</v>
      </c>
      <c r="C209" s="6" t="s">
        <v>18</v>
      </c>
      <c r="D209" s="6">
        <v>505.29707200000001</v>
      </c>
      <c r="E209" s="6">
        <v>624.40281040000002</v>
      </c>
      <c r="F209" s="6">
        <v>44.728434504792297</v>
      </c>
      <c r="G209" s="6">
        <v>55.271565495207703</v>
      </c>
    </row>
    <row r="210" spans="1:7" x14ac:dyDescent="0.25">
      <c r="A210" t="s">
        <v>21</v>
      </c>
    </row>
    <row r="211" spans="1:7" x14ac:dyDescent="0.25">
      <c r="A211" t="s">
        <v>1037</v>
      </c>
    </row>
    <row r="212" spans="1:7" x14ac:dyDescent="0.25">
      <c r="A212" t="s">
        <v>22</v>
      </c>
    </row>
    <row r="213" spans="1:7" x14ac:dyDescent="0.25">
      <c r="A213" t="s">
        <v>23</v>
      </c>
    </row>
    <row r="214" spans="1:7" x14ac:dyDescent="0.25">
      <c r="A214" t="s">
        <v>24</v>
      </c>
    </row>
    <row r="217" spans="1:7" x14ac:dyDescent="0.25">
      <c r="G217" s="7" t="str">
        <f>HYPERLINK("#'Indice'!A1", "Ir al índice")</f>
        <v>Ir al índice</v>
      </c>
    </row>
    <row r="218" spans="1:7" ht="17.25" x14ac:dyDescent="0.3">
      <c r="A218" s="4" t="s">
        <v>535</v>
      </c>
    </row>
    <row r="219" spans="1:7" x14ac:dyDescent="0.25">
      <c r="A219" s="5" t="s">
        <v>26</v>
      </c>
      <c r="B219" s="5" t="s">
        <v>71</v>
      </c>
      <c r="C219" s="5" t="s">
        <v>11</v>
      </c>
      <c r="D219" s="5" t="s">
        <v>431</v>
      </c>
      <c r="E219" s="5" t="s">
        <v>469</v>
      </c>
      <c r="F219" s="5" t="s">
        <v>433</v>
      </c>
      <c r="G219" s="5" t="s">
        <v>470</v>
      </c>
    </row>
    <row r="220" spans="1:7" x14ac:dyDescent="0.25">
      <c r="A220" s="6" t="s">
        <v>72</v>
      </c>
      <c r="B220" s="6" t="s">
        <v>73</v>
      </c>
      <c r="C220" s="6" t="s">
        <v>15</v>
      </c>
      <c r="D220" s="6">
        <v>457.69607569999999</v>
      </c>
      <c r="E220" s="6">
        <v>21.235296000000002</v>
      </c>
      <c r="F220" s="6">
        <v>95.566108788275102</v>
      </c>
      <c r="G220" s="6">
        <v>4.4338912117249398</v>
      </c>
    </row>
    <row r="221" spans="1:7" x14ac:dyDescent="0.25">
      <c r="A221" s="6" t="s">
        <v>72</v>
      </c>
      <c r="B221" s="6" t="s">
        <v>73</v>
      </c>
      <c r="C221" s="6" t="s">
        <v>16</v>
      </c>
      <c r="D221" s="6">
        <v>16.007213100000001</v>
      </c>
      <c r="E221" s="6">
        <v>66.590509499999996</v>
      </c>
      <c r="F221" s="6">
        <v>19.379726941769199</v>
      </c>
      <c r="G221" s="6">
        <v>80.620273058230794</v>
      </c>
    </row>
    <row r="222" spans="1:7" x14ac:dyDescent="0.25">
      <c r="A222" s="6" t="s">
        <v>72</v>
      </c>
      <c r="B222" s="6" t="s">
        <v>73</v>
      </c>
      <c r="C222" s="6" t="s">
        <v>17</v>
      </c>
      <c r="D222" s="6">
        <v>665.81968719999998</v>
      </c>
      <c r="E222" s="6">
        <v>102.7205079</v>
      </c>
      <c r="F222" s="6">
        <v>86.634334995759801</v>
      </c>
      <c r="G222" s="6">
        <v>13.365665004240199</v>
      </c>
    </row>
    <row r="223" spans="1:7" x14ac:dyDescent="0.25">
      <c r="A223" s="6" t="s">
        <v>72</v>
      </c>
      <c r="B223" s="6" t="s">
        <v>73</v>
      </c>
      <c r="C223" s="6" t="s">
        <v>18</v>
      </c>
      <c r="D223" s="6">
        <v>218921.16159900001</v>
      </c>
      <c r="E223" s="6">
        <v>9679.2769988</v>
      </c>
      <c r="F223" s="6">
        <v>95.765853706068498</v>
      </c>
      <c r="G223" s="6">
        <v>4.2341462939315404</v>
      </c>
    </row>
    <row r="224" spans="1:7" x14ac:dyDescent="0.25">
      <c r="A224" s="6" t="s">
        <v>74</v>
      </c>
      <c r="B224" s="6" t="s">
        <v>75</v>
      </c>
      <c r="C224" s="6" t="s">
        <v>15</v>
      </c>
      <c r="D224" s="6">
        <v>261.48294040000002</v>
      </c>
      <c r="E224" s="6">
        <v>67.065895999999995</v>
      </c>
      <c r="F224" s="6">
        <v>79.587236791078197</v>
      </c>
      <c r="G224" s="6">
        <v>20.412763208921799</v>
      </c>
    </row>
    <row r="225" spans="1:7" x14ac:dyDescent="0.25">
      <c r="A225" s="6" t="s">
        <v>74</v>
      </c>
      <c r="B225" s="6" t="s">
        <v>75</v>
      </c>
      <c r="C225" s="6" t="s">
        <v>16</v>
      </c>
      <c r="D225" s="6">
        <v>0</v>
      </c>
      <c r="E225" s="6">
        <v>6.6385329999999998</v>
      </c>
      <c r="F225" s="6">
        <v>0</v>
      </c>
      <c r="G225" s="6">
        <v>100</v>
      </c>
    </row>
    <row r="226" spans="1:7" x14ac:dyDescent="0.25">
      <c r="A226" s="6" t="s">
        <v>74</v>
      </c>
      <c r="B226" s="6" t="s">
        <v>75</v>
      </c>
      <c r="C226" s="6" t="s">
        <v>17</v>
      </c>
      <c r="D226" s="6">
        <v>392.63439240000002</v>
      </c>
      <c r="E226" s="6">
        <v>33.311709</v>
      </c>
      <c r="F226" s="6">
        <v>92.179360512865102</v>
      </c>
      <c r="G226" s="6">
        <v>7.8206394871348897</v>
      </c>
    </row>
    <row r="227" spans="1:7" x14ac:dyDescent="0.25">
      <c r="A227" s="6" t="s">
        <v>74</v>
      </c>
      <c r="B227" s="6" t="s">
        <v>75</v>
      </c>
      <c r="C227" s="6" t="s">
        <v>18</v>
      </c>
      <c r="D227" s="6">
        <v>73660.024692000006</v>
      </c>
      <c r="E227" s="6">
        <v>3230.7258063999998</v>
      </c>
      <c r="F227" s="6">
        <v>95.798290710574804</v>
      </c>
      <c r="G227" s="6">
        <v>4.2017092894251702</v>
      </c>
    </row>
    <row r="228" spans="1:7" x14ac:dyDescent="0.25">
      <c r="A228" s="6" t="s">
        <v>76</v>
      </c>
      <c r="B228" s="6" t="s">
        <v>77</v>
      </c>
      <c r="C228" s="6" t="s">
        <v>15</v>
      </c>
      <c r="D228" s="6">
        <v>496.51871190000003</v>
      </c>
      <c r="E228" s="6">
        <v>88.911642700000002</v>
      </c>
      <c r="F228" s="6">
        <v>84.812601191349302</v>
      </c>
      <c r="G228" s="6">
        <v>15.1873988086507</v>
      </c>
    </row>
    <row r="229" spans="1:7" x14ac:dyDescent="0.25">
      <c r="A229" s="6" t="s">
        <v>76</v>
      </c>
      <c r="B229" s="6" t="s">
        <v>77</v>
      </c>
      <c r="C229" s="6" t="s">
        <v>17</v>
      </c>
      <c r="D229" s="6">
        <v>242.8942309</v>
      </c>
      <c r="E229" s="6">
        <v>74.560553400000003</v>
      </c>
      <c r="F229" s="6">
        <v>76.513016313674797</v>
      </c>
      <c r="G229" s="6">
        <v>23.4869836863252</v>
      </c>
    </row>
    <row r="230" spans="1:7" x14ac:dyDescent="0.25">
      <c r="A230" s="6" t="s">
        <v>76</v>
      </c>
      <c r="B230" s="6" t="s">
        <v>77</v>
      </c>
      <c r="C230" s="6" t="s">
        <v>18</v>
      </c>
      <c r="D230" s="6">
        <v>31859.922186799999</v>
      </c>
      <c r="E230" s="6">
        <v>5965.7884107</v>
      </c>
      <c r="F230" s="6">
        <v>84.228218541136201</v>
      </c>
      <c r="G230" s="6">
        <v>15.771781458863799</v>
      </c>
    </row>
    <row r="231" spans="1:7" x14ac:dyDescent="0.25">
      <c r="A231" s="6" t="s">
        <v>78</v>
      </c>
      <c r="B231" s="6" t="s">
        <v>79</v>
      </c>
      <c r="C231" s="6" t="s">
        <v>15</v>
      </c>
      <c r="D231" s="6">
        <v>1016.3270097</v>
      </c>
      <c r="E231" s="6">
        <v>175.80662040000001</v>
      </c>
      <c r="F231" s="6">
        <v>85.252775698874203</v>
      </c>
      <c r="G231" s="6">
        <v>14.747224301125801</v>
      </c>
    </row>
    <row r="232" spans="1:7" x14ac:dyDescent="0.25">
      <c r="A232" s="6" t="s">
        <v>78</v>
      </c>
      <c r="B232" s="6" t="s">
        <v>79</v>
      </c>
      <c r="C232" s="6" t="s">
        <v>17</v>
      </c>
      <c r="D232" s="6">
        <v>700.10675860000003</v>
      </c>
      <c r="E232" s="6">
        <v>291.4129456</v>
      </c>
      <c r="F232" s="6">
        <v>70.609465009560793</v>
      </c>
      <c r="G232" s="6">
        <v>29.3905349904392</v>
      </c>
    </row>
    <row r="233" spans="1:7" x14ac:dyDescent="0.25">
      <c r="A233" s="6" t="s">
        <v>78</v>
      </c>
      <c r="B233" s="6" t="s">
        <v>79</v>
      </c>
      <c r="C233" s="6" t="s">
        <v>18</v>
      </c>
      <c r="D233" s="6">
        <v>116480.93006709999</v>
      </c>
      <c r="E233" s="6">
        <v>16989.072533499999</v>
      </c>
      <c r="F233" s="6">
        <v>87.271242824248205</v>
      </c>
      <c r="G233" s="6">
        <v>12.728757175751801</v>
      </c>
    </row>
    <row r="234" spans="1:7" x14ac:dyDescent="0.25">
      <c r="A234" s="6" t="s">
        <v>80</v>
      </c>
      <c r="B234" s="6" t="s">
        <v>81</v>
      </c>
      <c r="C234" s="6" t="s">
        <v>15</v>
      </c>
      <c r="D234" s="6">
        <v>959.8284711</v>
      </c>
      <c r="E234" s="6">
        <v>189.30789720000001</v>
      </c>
      <c r="F234" s="6">
        <v>83.526072064009497</v>
      </c>
      <c r="G234" s="6">
        <v>16.473927935990499</v>
      </c>
    </row>
    <row r="235" spans="1:7" x14ac:dyDescent="0.25">
      <c r="A235" s="6" t="s">
        <v>80</v>
      </c>
      <c r="B235" s="6" t="s">
        <v>81</v>
      </c>
      <c r="C235" s="6" t="s">
        <v>17</v>
      </c>
      <c r="D235" s="6">
        <v>991.26142240000001</v>
      </c>
      <c r="E235" s="6">
        <v>295.8015183</v>
      </c>
      <c r="F235" s="6">
        <v>77.017323011482105</v>
      </c>
      <c r="G235" s="6">
        <v>22.982676988517799</v>
      </c>
    </row>
    <row r="236" spans="1:7" x14ac:dyDescent="0.25">
      <c r="A236" s="6" t="s">
        <v>80</v>
      </c>
      <c r="B236" s="6" t="s">
        <v>81</v>
      </c>
      <c r="C236" s="6" t="s">
        <v>18</v>
      </c>
      <c r="D236" s="6">
        <v>102558.4784443</v>
      </c>
      <c r="E236" s="6">
        <v>20765.4330433</v>
      </c>
      <c r="F236" s="6">
        <v>83.161876076734799</v>
      </c>
      <c r="G236" s="6">
        <v>16.838123923265201</v>
      </c>
    </row>
    <row r="237" spans="1:7" x14ac:dyDescent="0.25">
      <c r="A237" s="6" t="s">
        <v>82</v>
      </c>
      <c r="B237" s="6" t="s">
        <v>83</v>
      </c>
      <c r="C237" s="6" t="s">
        <v>15</v>
      </c>
      <c r="D237" s="6">
        <v>406.16158250000001</v>
      </c>
      <c r="E237" s="6">
        <v>45.209957600000003</v>
      </c>
      <c r="F237" s="6">
        <v>89.983870584755095</v>
      </c>
      <c r="G237" s="6">
        <v>10.016129415244899</v>
      </c>
    </row>
    <row r="238" spans="1:7" x14ac:dyDescent="0.25">
      <c r="A238" s="6" t="s">
        <v>82</v>
      </c>
      <c r="B238" s="6" t="s">
        <v>83</v>
      </c>
      <c r="C238" s="6" t="s">
        <v>17</v>
      </c>
      <c r="D238" s="6">
        <v>271.31311210000001</v>
      </c>
      <c r="E238" s="6">
        <v>112.1483793</v>
      </c>
      <c r="F238" s="6">
        <v>70.753678839939994</v>
      </c>
      <c r="G238" s="6">
        <v>29.246321160059999</v>
      </c>
    </row>
    <row r="239" spans="1:7" x14ac:dyDescent="0.25">
      <c r="A239" s="6" t="s">
        <v>82</v>
      </c>
      <c r="B239" s="6" t="s">
        <v>83</v>
      </c>
      <c r="C239" s="6" t="s">
        <v>18</v>
      </c>
      <c r="D239" s="6">
        <v>61747.621654199997</v>
      </c>
      <c r="E239" s="6">
        <v>7849.4016141000002</v>
      </c>
      <c r="F239" s="6">
        <v>88.721641752061501</v>
      </c>
      <c r="G239" s="6">
        <v>11.278358247938501</v>
      </c>
    </row>
    <row r="240" spans="1:7" x14ac:dyDescent="0.25">
      <c r="A240" s="6" t="s">
        <v>84</v>
      </c>
      <c r="B240" s="6" t="s">
        <v>85</v>
      </c>
      <c r="C240" s="6" t="s">
        <v>15</v>
      </c>
      <c r="D240" s="6">
        <v>2021.8920333999999</v>
      </c>
      <c r="E240" s="6">
        <v>551.65587070000004</v>
      </c>
      <c r="F240" s="6">
        <v>78.564383051850697</v>
      </c>
      <c r="G240" s="6">
        <v>21.435616948149299</v>
      </c>
    </row>
    <row r="241" spans="1:7" x14ac:dyDescent="0.25">
      <c r="A241" s="6" t="s">
        <v>84</v>
      </c>
      <c r="B241" s="6" t="s">
        <v>85</v>
      </c>
      <c r="C241" s="6" t="s">
        <v>16</v>
      </c>
      <c r="D241" s="6">
        <v>53.190206799999999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84</v>
      </c>
      <c r="B242" s="6" t="s">
        <v>85</v>
      </c>
      <c r="C242" s="6" t="s">
        <v>17</v>
      </c>
      <c r="D242" s="6">
        <v>2608.5543412000002</v>
      </c>
      <c r="E242" s="6">
        <v>244.1596849</v>
      </c>
      <c r="F242" s="6">
        <v>91.441144024036802</v>
      </c>
      <c r="G242" s="6">
        <v>8.5588559759631906</v>
      </c>
    </row>
    <row r="243" spans="1:7" x14ac:dyDescent="0.25">
      <c r="A243" s="6" t="s">
        <v>84</v>
      </c>
      <c r="B243" s="6" t="s">
        <v>85</v>
      </c>
      <c r="C243" s="6" t="s">
        <v>18</v>
      </c>
      <c r="D243" s="6">
        <v>201392.75392230001</v>
      </c>
      <c r="E243" s="6">
        <v>26820.299562200002</v>
      </c>
      <c r="F243" s="6">
        <v>88.247692604480406</v>
      </c>
      <c r="G243" s="6">
        <v>11.752307395519599</v>
      </c>
    </row>
    <row r="244" spans="1:7" x14ac:dyDescent="0.25">
      <c r="A244" s="6" t="s">
        <v>86</v>
      </c>
      <c r="B244" s="6" t="s">
        <v>87</v>
      </c>
      <c r="C244" s="6" t="s">
        <v>15</v>
      </c>
      <c r="D244" s="6">
        <v>1732.1915913</v>
      </c>
      <c r="E244" s="6">
        <v>161.17789329999999</v>
      </c>
      <c r="F244" s="6">
        <v>91.487245642703996</v>
      </c>
      <c r="G244" s="6">
        <v>8.5127543572960391</v>
      </c>
    </row>
    <row r="245" spans="1:7" x14ac:dyDescent="0.25">
      <c r="A245" s="6" t="s">
        <v>86</v>
      </c>
      <c r="B245" s="6" t="s">
        <v>87</v>
      </c>
      <c r="C245" s="6" t="s">
        <v>17</v>
      </c>
      <c r="D245" s="6">
        <v>3552.8871072000002</v>
      </c>
      <c r="E245" s="6">
        <v>521.93205460000001</v>
      </c>
      <c r="F245" s="6">
        <v>87.191283002374007</v>
      </c>
      <c r="G245" s="6">
        <v>12.808716997626099</v>
      </c>
    </row>
    <row r="246" spans="1:7" x14ac:dyDescent="0.25">
      <c r="A246" s="6" t="s">
        <v>86</v>
      </c>
      <c r="B246" s="6" t="s">
        <v>87</v>
      </c>
      <c r="C246" s="6" t="s">
        <v>18</v>
      </c>
      <c r="D246" s="6">
        <v>332214.66688520001</v>
      </c>
      <c r="E246" s="6">
        <v>26900.990794500001</v>
      </c>
      <c r="F246" s="6">
        <v>92.509101115693099</v>
      </c>
      <c r="G246" s="6">
        <v>7.4908988843068904</v>
      </c>
    </row>
    <row r="247" spans="1:7" x14ac:dyDescent="0.25">
      <c r="A247" s="6" t="s">
        <v>88</v>
      </c>
      <c r="B247" s="6" t="s">
        <v>89</v>
      </c>
      <c r="C247" s="6" t="s">
        <v>15</v>
      </c>
      <c r="D247" s="6">
        <v>349.32755109999999</v>
      </c>
      <c r="E247" s="6">
        <v>66.095472200000003</v>
      </c>
      <c r="F247" s="6">
        <v>84.089598194400295</v>
      </c>
      <c r="G247" s="6">
        <v>15.910401805599699</v>
      </c>
    </row>
    <row r="248" spans="1:7" x14ac:dyDescent="0.25">
      <c r="A248" s="6" t="s">
        <v>88</v>
      </c>
      <c r="B248" s="6" t="s">
        <v>89</v>
      </c>
      <c r="C248" s="6" t="s">
        <v>17</v>
      </c>
      <c r="D248" s="6">
        <v>770.87323760000004</v>
      </c>
      <c r="E248" s="6">
        <v>128.42243719999999</v>
      </c>
      <c r="F248" s="6">
        <v>85.719664755580993</v>
      </c>
      <c r="G248" s="6">
        <v>14.280335244419</v>
      </c>
    </row>
    <row r="249" spans="1:7" x14ac:dyDescent="0.25">
      <c r="A249" s="6" t="s">
        <v>88</v>
      </c>
      <c r="B249" s="6" t="s">
        <v>89</v>
      </c>
      <c r="C249" s="6" t="s">
        <v>18</v>
      </c>
      <c r="D249" s="6">
        <v>138203.24489659999</v>
      </c>
      <c r="E249" s="6">
        <v>7258.9370335000003</v>
      </c>
      <c r="F249" s="6">
        <v>95.009742781812406</v>
      </c>
      <c r="G249" s="6">
        <v>4.9902572181876002</v>
      </c>
    </row>
    <row r="250" spans="1:7" x14ac:dyDescent="0.25">
      <c r="A250" s="6" t="s">
        <v>90</v>
      </c>
      <c r="B250" s="6" t="s">
        <v>91</v>
      </c>
      <c r="C250" s="6" t="s">
        <v>15</v>
      </c>
      <c r="D250" s="6">
        <v>710.95605920000003</v>
      </c>
      <c r="E250" s="6">
        <v>115.29681359999999</v>
      </c>
      <c r="F250" s="6">
        <v>86.045819942594207</v>
      </c>
      <c r="G250" s="6">
        <v>13.9541800574058</v>
      </c>
    </row>
    <row r="251" spans="1:7" x14ac:dyDescent="0.25">
      <c r="A251" s="6" t="s">
        <v>90</v>
      </c>
      <c r="B251" s="6" t="s">
        <v>91</v>
      </c>
      <c r="C251" s="6" t="s">
        <v>17</v>
      </c>
      <c r="D251" s="6">
        <v>1069.653546</v>
      </c>
      <c r="E251" s="6">
        <v>182.59410120000001</v>
      </c>
      <c r="F251" s="6">
        <v>85.418690815009597</v>
      </c>
      <c r="G251" s="6">
        <v>14.581309184990401</v>
      </c>
    </row>
    <row r="252" spans="1:7" x14ac:dyDescent="0.25">
      <c r="A252" s="6" t="s">
        <v>90</v>
      </c>
      <c r="B252" s="6" t="s">
        <v>91</v>
      </c>
      <c r="C252" s="6" t="s">
        <v>18</v>
      </c>
      <c r="D252" s="6">
        <v>276823.68663790001</v>
      </c>
      <c r="E252" s="6">
        <v>18371.215480300001</v>
      </c>
      <c r="F252" s="6">
        <v>93.776581049172705</v>
      </c>
      <c r="G252" s="6">
        <v>6.2234189508272504</v>
      </c>
    </row>
    <row r="253" spans="1:7" x14ac:dyDescent="0.25">
      <c r="A253" s="6" t="s">
        <v>92</v>
      </c>
      <c r="B253" s="6" t="s">
        <v>93</v>
      </c>
      <c r="C253" s="6" t="s">
        <v>15</v>
      </c>
      <c r="D253" s="6">
        <v>6338.5905314000001</v>
      </c>
      <c r="E253" s="6">
        <v>342.98860400000001</v>
      </c>
      <c r="F253" s="6">
        <v>94.866653570219697</v>
      </c>
      <c r="G253" s="6">
        <v>5.1333464297802802</v>
      </c>
    </row>
    <row r="254" spans="1:7" x14ac:dyDescent="0.25">
      <c r="A254" s="6" t="s">
        <v>92</v>
      </c>
      <c r="B254" s="6" t="s">
        <v>93</v>
      </c>
      <c r="C254" s="6" t="s">
        <v>16</v>
      </c>
      <c r="D254" s="6">
        <v>32.393992500000003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92</v>
      </c>
      <c r="B255" s="6" t="s">
        <v>93</v>
      </c>
      <c r="C255" s="6" t="s">
        <v>17</v>
      </c>
      <c r="D255" s="6">
        <v>2379.9367972</v>
      </c>
      <c r="E255" s="6">
        <v>46.198770799999998</v>
      </c>
      <c r="F255" s="6">
        <v>98.095787745361505</v>
      </c>
      <c r="G255" s="6">
        <v>1.9042122546385301</v>
      </c>
    </row>
    <row r="256" spans="1:7" x14ac:dyDescent="0.25">
      <c r="A256" s="6" t="s">
        <v>92</v>
      </c>
      <c r="B256" s="6" t="s">
        <v>93</v>
      </c>
      <c r="C256" s="6" t="s">
        <v>18</v>
      </c>
      <c r="D256" s="6">
        <v>404289.29491170001</v>
      </c>
      <c r="E256" s="6">
        <v>31674.615797800001</v>
      </c>
      <c r="F256" s="6">
        <v>92.734578477780005</v>
      </c>
      <c r="G256" s="6">
        <v>7.2654215222199996</v>
      </c>
    </row>
    <row r="257" spans="1:7" x14ac:dyDescent="0.25">
      <c r="A257" s="6" t="s">
        <v>94</v>
      </c>
      <c r="B257" s="6" t="s">
        <v>95</v>
      </c>
      <c r="C257" s="6" t="s">
        <v>15</v>
      </c>
      <c r="D257" s="6">
        <v>1190.4524933</v>
      </c>
      <c r="E257" s="6">
        <v>20.5811882</v>
      </c>
      <c r="F257" s="6">
        <v>98.3005271848007</v>
      </c>
      <c r="G257" s="6">
        <v>1.6994728151993199</v>
      </c>
    </row>
    <row r="258" spans="1:7" x14ac:dyDescent="0.25">
      <c r="A258" s="6" t="s">
        <v>94</v>
      </c>
      <c r="B258" s="6" t="s">
        <v>95</v>
      </c>
      <c r="C258" s="6" t="s">
        <v>17</v>
      </c>
      <c r="D258" s="6">
        <v>201.0644236</v>
      </c>
      <c r="E258" s="6">
        <v>26.010880700000001</v>
      </c>
      <c r="F258" s="6">
        <v>88.545262207097693</v>
      </c>
      <c r="G258" s="6">
        <v>11.4547377929023</v>
      </c>
    </row>
    <row r="259" spans="1:7" x14ac:dyDescent="0.25">
      <c r="A259" s="6" t="s">
        <v>94</v>
      </c>
      <c r="B259" s="6" t="s">
        <v>95</v>
      </c>
      <c r="C259" s="6" t="s">
        <v>18</v>
      </c>
      <c r="D259" s="6">
        <v>52228.072825900002</v>
      </c>
      <c r="E259" s="6">
        <v>2771.3709466999999</v>
      </c>
      <c r="F259" s="6">
        <v>94.9610927736679</v>
      </c>
      <c r="G259" s="6">
        <v>5.0389072263320998</v>
      </c>
    </row>
    <row r="260" spans="1:7" x14ac:dyDescent="0.25">
      <c r="A260" s="6" t="s">
        <v>96</v>
      </c>
      <c r="B260" s="6" t="s">
        <v>97</v>
      </c>
      <c r="C260" s="6" t="s">
        <v>15</v>
      </c>
      <c r="D260" s="6">
        <v>299.85152849999997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96</v>
      </c>
      <c r="B261" s="6" t="s">
        <v>97</v>
      </c>
      <c r="C261" s="6" t="s">
        <v>16</v>
      </c>
      <c r="D261" s="6">
        <v>17.0942644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96</v>
      </c>
      <c r="B262" s="6" t="s">
        <v>97</v>
      </c>
      <c r="C262" s="6" t="s">
        <v>17</v>
      </c>
      <c r="D262" s="6">
        <v>408.41079989999997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96</v>
      </c>
      <c r="B263" s="6" t="s">
        <v>97</v>
      </c>
      <c r="C263" s="6" t="s">
        <v>18</v>
      </c>
      <c r="D263" s="6">
        <v>75275.656687800001</v>
      </c>
      <c r="E263" s="6">
        <v>1345.1061981</v>
      </c>
      <c r="F263" s="6">
        <v>98.244462535431694</v>
      </c>
      <c r="G263" s="6">
        <v>1.75553746456828</v>
      </c>
    </row>
    <row r="264" spans="1:7" x14ac:dyDescent="0.25">
      <c r="A264" s="6" t="s">
        <v>98</v>
      </c>
      <c r="B264" s="6" t="s">
        <v>99</v>
      </c>
      <c r="C264" s="6" t="s">
        <v>15</v>
      </c>
      <c r="D264" s="6">
        <v>379.169918</v>
      </c>
      <c r="E264" s="6">
        <v>129.8802207</v>
      </c>
      <c r="F264" s="6">
        <v>74.485770491746607</v>
      </c>
      <c r="G264" s="6">
        <v>25.514229508253301</v>
      </c>
    </row>
    <row r="265" spans="1:7" x14ac:dyDescent="0.25">
      <c r="A265" s="6" t="s">
        <v>98</v>
      </c>
      <c r="B265" s="6" t="s">
        <v>99</v>
      </c>
      <c r="C265" s="6" t="s">
        <v>17</v>
      </c>
      <c r="D265" s="6">
        <v>208.19628599999999</v>
      </c>
      <c r="E265" s="6">
        <v>113.29268</v>
      </c>
      <c r="F265" s="6">
        <v>64.760009834987599</v>
      </c>
      <c r="G265" s="6">
        <v>35.239990165012401</v>
      </c>
    </row>
    <row r="266" spans="1:7" x14ac:dyDescent="0.25">
      <c r="A266" s="6" t="s">
        <v>98</v>
      </c>
      <c r="B266" s="6" t="s">
        <v>99</v>
      </c>
      <c r="C266" s="6" t="s">
        <v>18</v>
      </c>
      <c r="D266" s="6">
        <v>27845.241775300001</v>
      </c>
      <c r="E266" s="6">
        <v>4460.8137573000004</v>
      </c>
      <c r="F266" s="6">
        <v>86.192019781558898</v>
      </c>
      <c r="G266" s="6">
        <v>13.8079802184411</v>
      </c>
    </row>
    <row r="267" spans="1:7" x14ac:dyDescent="0.25">
      <c r="A267" s="6" t="s">
        <v>100</v>
      </c>
      <c r="B267" s="6" t="s">
        <v>101</v>
      </c>
      <c r="C267" s="6" t="s">
        <v>15</v>
      </c>
      <c r="D267" s="6">
        <v>166.82090650000001</v>
      </c>
      <c r="E267" s="6">
        <v>54.422652200000002</v>
      </c>
      <c r="F267" s="6">
        <v>75.401474953765501</v>
      </c>
      <c r="G267" s="6">
        <v>24.598525046234499</v>
      </c>
    </row>
    <row r="268" spans="1:7" x14ac:dyDescent="0.25">
      <c r="A268" s="6" t="s">
        <v>100</v>
      </c>
      <c r="B268" s="6" t="s">
        <v>101</v>
      </c>
      <c r="C268" s="6" t="s">
        <v>17</v>
      </c>
      <c r="D268" s="6">
        <v>159.16668899999999</v>
      </c>
      <c r="E268" s="6">
        <v>61.137326399999999</v>
      </c>
      <c r="F268" s="6">
        <v>72.248655436899497</v>
      </c>
      <c r="G268" s="6">
        <v>27.751344563100499</v>
      </c>
    </row>
    <row r="269" spans="1:7" x14ac:dyDescent="0.25">
      <c r="A269" s="6" t="s">
        <v>100</v>
      </c>
      <c r="B269" s="6" t="s">
        <v>101</v>
      </c>
      <c r="C269" s="6" t="s">
        <v>18</v>
      </c>
      <c r="D269" s="6">
        <v>25606.046409800001</v>
      </c>
      <c r="E269" s="6">
        <v>2170.0570201</v>
      </c>
      <c r="F269" s="6">
        <v>92.187323806679004</v>
      </c>
      <c r="G269" s="6">
        <v>7.8126761933209501</v>
      </c>
    </row>
    <row r="270" spans="1:7" x14ac:dyDescent="0.25">
      <c r="A270" s="6" t="s">
        <v>102</v>
      </c>
      <c r="B270" s="6" t="s">
        <v>103</v>
      </c>
      <c r="C270" s="6" t="s">
        <v>15</v>
      </c>
      <c r="D270" s="6">
        <v>337.2454644</v>
      </c>
      <c r="E270" s="6">
        <v>33.9974706</v>
      </c>
      <c r="F270" s="6">
        <v>90.842257887008699</v>
      </c>
      <c r="G270" s="6">
        <v>9.1577421129913201</v>
      </c>
    </row>
    <row r="271" spans="1:7" x14ac:dyDescent="0.25">
      <c r="A271" s="6" t="s">
        <v>102</v>
      </c>
      <c r="B271" s="6" t="s">
        <v>103</v>
      </c>
      <c r="C271" s="6" t="s">
        <v>16</v>
      </c>
      <c r="D271" s="6">
        <v>59.047276099999998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102</v>
      </c>
      <c r="B272" s="6" t="s">
        <v>103</v>
      </c>
      <c r="C272" s="6" t="s">
        <v>17</v>
      </c>
      <c r="D272" s="6">
        <v>562.06813380000006</v>
      </c>
      <c r="E272" s="6">
        <v>99.438827399999994</v>
      </c>
      <c r="F272" s="6">
        <v>84.967833562988702</v>
      </c>
      <c r="G272" s="6">
        <v>15.0321664370113</v>
      </c>
    </row>
    <row r="273" spans="1:7" x14ac:dyDescent="0.25">
      <c r="A273" s="6" t="s">
        <v>102</v>
      </c>
      <c r="B273" s="6" t="s">
        <v>103</v>
      </c>
      <c r="C273" s="6" t="s">
        <v>18</v>
      </c>
      <c r="D273" s="6">
        <v>83994.6708335</v>
      </c>
      <c r="E273" s="6">
        <v>4851.7689280000004</v>
      </c>
      <c r="F273" s="6">
        <v>94.539152113439599</v>
      </c>
      <c r="G273" s="6">
        <v>5.4608478865603596</v>
      </c>
    </row>
    <row r="274" spans="1:7" x14ac:dyDescent="0.25">
      <c r="A274" s="6" t="s">
        <v>104</v>
      </c>
      <c r="B274" s="6" t="s">
        <v>105</v>
      </c>
      <c r="C274" s="6" t="s">
        <v>15</v>
      </c>
      <c r="D274" s="6">
        <v>88.182471800000002</v>
      </c>
      <c r="E274" s="6">
        <v>33.7120301</v>
      </c>
      <c r="F274" s="6">
        <v>72.343272604980399</v>
      </c>
      <c r="G274" s="6">
        <v>27.656727395019601</v>
      </c>
    </row>
    <row r="275" spans="1:7" x14ac:dyDescent="0.25">
      <c r="A275" s="6" t="s">
        <v>104</v>
      </c>
      <c r="B275" s="6" t="s">
        <v>105</v>
      </c>
      <c r="C275" s="6" t="s">
        <v>17</v>
      </c>
      <c r="D275" s="6">
        <v>137.0914009</v>
      </c>
      <c r="E275" s="6">
        <v>10.875852</v>
      </c>
      <c r="F275" s="6">
        <v>92.649825020844204</v>
      </c>
      <c r="G275" s="6">
        <v>7.3501749791558098</v>
      </c>
    </row>
    <row r="276" spans="1:7" x14ac:dyDescent="0.25">
      <c r="A276" s="6" t="s">
        <v>104</v>
      </c>
      <c r="B276" s="6" t="s">
        <v>105</v>
      </c>
      <c r="C276" s="6" t="s">
        <v>18</v>
      </c>
      <c r="D276" s="6">
        <v>6725.4307688999997</v>
      </c>
      <c r="E276" s="6">
        <v>607.90269030000002</v>
      </c>
      <c r="F276" s="6">
        <v>91.710418001824806</v>
      </c>
      <c r="G276" s="6">
        <v>8.2895819981751693</v>
      </c>
    </row>
    <row r="277" spans="1:7" x14ac:dyDescent="0.25">
      <c r="A277" s="6" t="s">
        <v>106</v>
      </c>
      <c r="B277" s="6" t="s">
        <v>107</v>
      </c>
      <c r="C277" s="6" t="s">
        <v>15</v>
      </c>
      <c r="D277" s="6">
        <v>1751.2554127000001</v>
      </c>
      <c r="E277" s="6">
        <v>236.01764739999999</v>
      </c>
      <c r="F277" s="6">
        <v>88.123542147342206</v>
      </c>
      <c r="G277" s="6">
        <v>11.876457852657801</v>
      </c>
    </row>
    <row r="278" spans="1:7" x14ac:dyDescent="0.25">
      <c r="A278" s="6" t="s">
        <v>106</v>
      </c>
      <c r="B278" s="6" t="s">
        <v>107</v>
      </c>
      <c r="C278" s="6" t="s">
        <v>17</v>
      </c>
      <c r="D278" s="6">
        <v>1124.9951510999999</v>
      </c>
      <c r="E278" s="6">
        <v>213.9709407</v>
      </c>
      <c r="F278" s="6">
        <v>84.019689370000805</v>
      </c>
      <c r="G278" s="6">
        <v>15.980310629999201</v>
      </c>
    </row>
    <row r="279" spans="1:7" x14ac:dyDescent="0.25">
      <c r="A279" s="6" t="s">
        <v>106</v>
      </c>
      <c r="B279" s="6" t="s">
        <v>107</v>
      </c>
      <c r="C279" s="6" t="s">
        <v>18</v>
      </c>
      <c r="D279" s="6">
        <v>117634.1876393</v>
      </c>
      <c r="E279" s="6">
        <v>15726.9276536</v>
      </c>
      <c r="F279" s="6">
        <v>88.207261450191794</v>
      </c>
      <c r="G279" s="6">
        <v>11.792738549808201</v>
      </c>
    </row>
    <row r="280" spans="1:7" x14ac:dyDescent="0.25">
      <c r="A280" s="6" t="s">
        <v>108</v>
      </c>
      <c r="B280" s="6" t="s">
        <v>109</v>
      </c>
      <c r="C280" s="6" t="s">
        <v>15</v>
      </c>
      <c r="D280" s="6">
        <v>6910.1187278999996</v>
      </c>
      <c r="E280" s="6">
        <v>1724.7755291000001</v>
      </c>
      <c r="F280" s="6">
        <v>80.025516494289604</v>
      </c>
      <c r="G280" s="6">
        <v>19.974483505710399</v>
      </c>
    </row>
    <row r="281" spans="1:7" x14ac:dyDescent="0.25">
      <c r="A281" s="6" t="s">
        <v>108</v>
      </c>
      <c r="B281" s="6" t="s">
        <v>109</v>
      </c>
      <c r="C281" s="6" t="s">
        <v>17</v>
      </c>
      <c r="D281" s="6">
        <v>2141.0207933000002</v>
      </c>
      <c r="E281" s="6">
        <v>319.78665539999997</v>
      </c>
      <c r="F281" s="6">
        <v>87.004807890640194</v>
      </c>
      <c r="G281" s="6">
        <v>12.995192109359801</v>
      </c>
    </row>
    <row r="282" spans="1:7" x14ac:dyDescent="0.25">
      <c r="A282" s="6" t="s">
        <v>108</v>
      </c>
      <c r="B282" s="6" t="s">
        <v>109</v>
      </c>
      <c r="C282" s="6" t="s">
        <v>18</v>
      </c>
      <c r="D282" s="6">
        <v>160183.4335933</v>
      </c>
      <c r="E282" s="6">
        <v>34391.573386399999</v>
      </c>
      <c r="F282" s="6">
        <v>82.324773402172795</v>
      </c>
      <c r="G282" s="6">
        <v>17.675226597827201</v>
      </c>
    </row>
    <row r="283" spans="1:7" x14ac:dyDescent="0.25">
      <c r="A283" t="s">
        <v>21</v>
      </c>
    </row>
    <row r="284" spans="1:7" x14ac:dyDescent="0.25">
      <c r="A284" t="s">
        <v>1037</v>
      </c>
    </row>
    <row r="285" spans="1:7" x14ac:dyDescent="0.25">
      <c r="A285" t="s">
        <v>22</v>
      </c>
    </row>
    <row r="286" spans="1:7" x14ac:dyDescent="0.25">
      <c r="A286" t="s">
        <v>23</v>
      </c>
    </row>
    <row r="287" spans="1:7" x14ac:dyDescent="0.25">
      <c r="A287" t="s">
        <v>24</v>
      </c>
    </row>
    <row r="290" spans="1:7" x14ac:dyDescent="0.25">
      <c r="G290" s="7" t="str">
        <f>HYPERLINK("#'Indice'!A1", "Ir al índice")</f>
        <v>Ir al índice</v>
      </c>
    </row>
    <row r="291" spans="1:7" ht="17.25" x14ac:dyDescent="0.3">
      <c r="A291" s="4" t="s">
        <v>536</v>
      </c>
    </row>
    <row r="292" spans="1:7" x14ac:dyDescent="0.25">
      <c r="A292" s="5" t="s">
        <v>26</v>
      </c>
      <c r="B292" s="5" t="s">
        <v>114</v>
      </c>
      <c r="C292" s="5" t="s">
        <v>11</v>
      </c>
      <c r="D292" s="5" t="s">
        <v>431</v>
      </c>
      <c r="E292" s="5" t="s">
        <v>469</v>
      </c>
      <c r="F292" s="5" t="s">
        <v>433</v>
      </c>
      <c r="G292" s="5" t="s">
        <v>470</v>
      </c>
    </row>
    <row r="293" spans="1:7" x14ac:dyDescent="0.25">
      <c r="A293" s="6" t="s">
        <v>88</v>
      </c>
      <c r="B293" s="6" t="s">
        <v>115</v>
      </c>
      <c r="C293" s="6" t="s">
        <v>15</v>
      </c>
      <c r="D293" s="6">
        <v>198.47750490000001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88</v>
      </c>
      <c r="B294" s="6" t="s">
        <v>115</v>
      </c>
      <c r="C294" s="6" t="s">
        <v>16</v>
      </c>
      <c r="D294" s="6">
        <v>0</v>
      </c>
      <c r="E294" s="6">
        <v>66.590509499999996</v>
      </c>
      <c r="F294" s="6">
        <v>0</v>
      </c>
      <c r="G294" s="6">
        <v>100</v>
      </c>
    </row>
    <row r="295" spans="1:7" x14ac:dyDescent="0.25">
      <c r="A295" s="6" t="s">
        <v>88</v>
      </c>
      <c r="B295" s="6" t="s">
        <v>115</v>
      </c>
      <c r="C295" s="6" t="s">
        <v>17</v>
      </c>
      <c r="D295" s="6">
        <v>319.9815868</v>
      </c>
      <c r="E295" s="6">
        <v>55.8504772</v>
      </c>
      <c r="F295" s="6">
        <v>85.139512417971901</v>
      </c>
      <c r="G295" s="6">
        <v>14.860487582028099</v>
      </c>
    </row>
    <row r="296" spans="1:7" x14ac:dyDescent="0.25">
      <c r="A296" s="6" t="s">
        <v>88</v>
      </c>
      <c r="B296" s="6" t="s">
        <v>115</v>
      </c>
      <c r="C296" s="6" t="s">
        <v>18</v>
      </c>
      <c r="D296" s="6">
        <v>41032.749491499999</v>
      </c>
      <c r="E296" s="6">
        <v>3585.9270605000002</v>
      </c>
      <c r="F296" s="6">
        <v>91.963170273952798</v>
      </c>
      <c r="G296" s="6">
        <v>8.0368297260472303</v>
      </c>
    </row>
    <row r="297" spans="1:7" x14ac:dyDescent="0.25">
      <c r="A297" s="6" t="s">
        <v>92</v>
      </c>
      <c r="B297" s="6" t="s">
        <v>116</v>
      </c>
      <c r="C297" s="6" t="s">
        <v>17</v>
      </c>
      <c r="D297" s="6">
        <v>58.170309899999999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92</v>
      </c>
      <c r="B298" s="6" t="s">
        <v>116</v>
      </c>
      <c r="C298" s="6" t="s">
        <v>18</v>
      </c>
      <c r="D298" s="6">
        <v>22281.2940819</v>
      </c>
      <c r="E298" s="6">
        <v>3174.5172765000002</v>
      </c>
      <c r="F298" s="6">
        <v>87.529302319988901</v>
      </c>
      <c r="G298" s="6">
        <v>12.470697680011099</v>
      </c>
    </row>
    <row r="299" spans="1:7" x14ac:dyDescent="0.25">
      <c r="A299" s="6" t="s">
        <v>94</v>
      </c>
      <c r="B299" s="6" t="s">
        <v>117</v>
      </c>
      <c r="C299" s="6" t="s">
        <v>15</v>
      </c>
      <c r="D299" s="6">
        <v>67.172267000000005</v>
      </c>
      <c r="E299" s="6">
        <v>21.235296000000002</v>
      </c>
      <c r="F299" s="6">
        <v>75.980226940538998</v>
      </c>
      <c r="G299" s="6">
        <v>24.019773059460999</v>
      </c>
    </row>
    <row r="300" spans="1:7" x14ac:dyDescent="0.25">
      <c r="A300" s="6" t="s">
        <v>94</v>
      </c>
      <c r="B300" s="6" t="s">
        <v>117</v>
      </c>
      <c r="C300" s="6" t="s">
        <v>16</v>
      </c>
      <c r="D300" s="6">
        <v>16.007213100000001</v>
      </c>
      <c r="E300" s="6">
        <v>0</v>
      </c>
      <c r="F300" s="6">
        <v>100</v>
      </c>
      <c r="G300" s="6">
        <v>0</v>
      </c>
    </row>
    <row r="301" spans="1:7" x14ac:dyDescent="0.25">
      <c r="A301" s="6" t="s">
        <v>94</v>
      </c>
      <c r="B301" s="6" t="s">
        <v>117</v>
      </c>
      <c r="C301" s="6" t="s">
        <v>17</v>
      </c>
      <c r="D301" s="6">
        <v>25.880087799999998</v>
      </c>
      <c r="E301" s="6">
        <v>0</v>
      </c>
      <c r="F301" s="6">
        <v>100</v>
      </c>
      <c r="G301" s="6">
        <v>0</v>
      </c>
    </row>
    <row r="302" spans="1:7" x14ac:dyDescent="0.25">
      <c r="A302" s="6" t="s">
        <v>94</v>
      </c>
      <c r="B302" s="6" t="s">
        <v>117</v>
      </c>
      <c r="C302" s="6" t="s">
        <v>18</v>
      </c>
      <c r="D302" s="6">
        <v>21708.976691</v>
      </c>
      <c r="E302" s="6">
        <v>1118.3742783</v>
      </c>
      <c r="F302" s="6">
        <v>95.100726843845905</v>
      </c>
      <c r="G302" s="6">
        <v>4.8992731561541101</v>
      </c>
    </row>
    <row r="303" spans="1:7" x14ac:dyDescent="0.25">
      <c r="A303" s="6" t="s">
        <v>96</v>
      </c>
      <c r="B303" s="6" t="s">
        <v>118</v>
      </c>
      <c r="C303" s="6" t="s">
        <v>15</v>
      </c>
      <c r="D303" s="6">
        <v>158.7221917</v>
      </c>
      <c r="E303" s="6">
        <v>0</v>
      </c>
      <c r="F303" s="6">
        <v>100</v>
      </c>
      <c r="G303" s="6">
        <v>0</v>
      </c>
    </row>
    <row r="304" spans="1:7" x14ac:dyDescent="0.25">
      <c r="A304" s="6" t="s">
        <v>96</v>
      </c>
      <c r="B304" s="6" t="s">
        <v>118</v>
      </c>
      <c r="C304" s="6" t="s">
        <v>17</v>
      </c>
      <c r="D304" s="6">
        <v>42.677532999999997</v>
      </c>
      <c r="E304" s="6">
        <v>0</v>
      </c>
      <c r="F304" s="6">
        <v>100</v>
      </c>
      <c r="G304" s="6">
        <v>0</v>
      </c>
    </row>
    <row r="305" spans="1:7" x14ac:dyDescent="0.25">
      <c r="A305" s="6" t="s">
        <v>96</v>
      </c>
      <c r="B305" s="6" t="s">
        <v>118</v>
      </c>
      <c r="C305" s="6" t="s">
        <v>18</v>
      </c>
      <c r="D305" s="6">
        <v>60213.6198764</v>
      </c>
      <c r="E305" s="6">
        <v>268.60581339999999</v>
      </c>
      <c r="F305" s="6">
        <v>99.555892974611098</v>
      </c>
      <c r="G305" s="6">
        <v>0.44410702538894598</v>
      </c>
    </row>
    <row r="306" spans="1:7" x14ac:dyDescent="0.25">
      <c r="A306" s="6" t="s">
        <v>98</v>
      </c>
      <c r="B306" s="6" t="s">
        <v>119</v>
      </c>
      <c r="C306" s="6" t="s">
        <v>17</v>
      </c>
      <c r="D306" s="6">
        <v>99.692952000000005</v>
      </c>
      <c r="E306" s="6">
        <v>46.870030700000001</v>
      </c>
      <c r="F306" s="6">
        <v>68.020553459983603</v>
      </c>
      <c r="G306" s="6">
        <v>31.979446540016401</v>
      </c>
    </row>
    <row r="307" spans="1:7" x14ac:dyDescent="0.25">
      <c r="A307" s="6" t="s">
        <v>98</v>
      </c>
      <c r="B307" s="6" t="s">
        <v>119</v>
      </c>
      <c r="C307" s="6" t="s">
        <v>18</v>
      </c>
      <c r="D307" s="6">
        <v>17969.0789563</v>
      </c>
      <c r="E307" s="6">
        <v>479.26963260000002</v>
      </c>
      <c r="F307" s="6">
        <v>97.402100083427698</v>
      </c>
      <c r="G307" s="6">
        <v>2.5978999165722998</v>
      </c>
    </row>
    <row r="308" spans="1:7" x14ac:dyDescent="0.25">
      <c r="A308" s="6" t="s">
        <v>106</v>
      </c>
      <c r="B308" s="6" t="s">
        <v>120</v>
      </c>
      <c r="C308" s="6" t="s">
        <v>15</v>
      </c>
      <c r="D308" s="6">
        <v>235.9848753</v>
      </c>
      <c r="E308" s="6">
        <v>0</v>
      </c>
      <c r="F308" s="6">
        <v>100</v>
      </c>
      <c r="G308" s="6">
        <v>0</v>
      </c>
    </row>
    <row r="309" spans="1:7" x14ac:dyDescent="0.25">
      <c r="A309" s="6" t="s">
        <v>106</v>
      </c>
      <c r="B309" s="6" t="s">
        <v>120</v>
      </c>
      <c r="C309" s="6" t="s">
        <v>17</v>
      </c>
      <c r="D309" s="6">
        <v>555.91367109999999</v>
      </c>
      <c r="E309" s="6">
        <v>46.198770799999998</v>
      </c>
      <c r="F309" s="6">
        <v>92.327218707818602</v>
      </c>
      <c r="G309" s="6">
        <v>7.6727812921814298</v>
      </c>
    </row>
    <row r="310" spans="1:7" x14ac:dyDescent="0.25">
      <c r="A310" s="6" t="s">
        <v>106</v>
      </c>
      <c r="B310" s="6" t="s">
        <v>120</v>
      </c>
      <c r="C310" s="6" t="s">
        <v>18</v>
      </c>
      <c r="D310" s="6">
        <v>35046.879904599999</v>
      </c>
      <c r="E310" s="6">
        <v>1176.7368901</v>
      </c>
      <c r="F310" s="6">
        <v>96.751464944074399</v>
      </c>
      <c r="G310" s="6">
        <v>3.2485350559256498</v>
      </c>
    </row>
    <row r="311" spans="1:7" x14ac:dyDescent="0.25">
      <c r="A311" s="6" t="s">
        <v>108</v>
      </c>
      <c r="B311" s="6" t="s">
        <v>121</v>
      </c>
      <c r="C311" s="6" t="s">
        <v>15</v>
      </c>
      <c r="D311" s="6">
        <v>85.569299000000001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108</v>
      </c>
      <c r="B312" s="6" t="s">
        <v>121</v>
      </c>
      <c r="C312" s="6" t="s">
        <v>17</v>
      </c>
      <c r="D312" s="6">
        <v>273.03680980000001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108</v>
      </c>
      <c r="B313" s="6" t="s">
        <v>121</v>
      </c>
      <c r="C313" s="6" t="s">
        <v>18</v>
      </c>
      <c r="D313" s="6">
        <v>40050.272475700003</v>
      </c>
      <c r="E313" s="6">
        <v>1167.8935552</v>
      </c>
      <c r="F313" s="6">
        <v>97.166556235606294</v>
      </c>
      <c r="G313" s="6">
        <v>2.83344376439375</v>
      </c>
    </row>
    <row r="314" spans="1:7" x14ac:dyDescent="0.25">
      <c r="A314" s="6" t="s">
        <v>110</v>
      </c>
      <c r="B314" s="6" t="s">
        <v>122</v>
      </c>
      <c r="C314" s="6" t="s">
        <v>15</v>
      </c>
      <c r="D314" s="6">
        <v>51.0461454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110</v>
      </c>
      <c r="B315" s="6" t="s">
        <v>122</v>
      </c>
      <c r="C315" s="6" t="s">
        <v>16</v>
      </c>
      <c r="D315" s="6">
        <v>17.316224800000001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110</v>
      </c>
      <c r="B316" s="6" t="s">
        <v>122</v>
      </c>
      <c r="C316" s="6" t="s">
        <v>17</v>
      </c>
      <c r="D316" s="6">
        <v>19.269704300000001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110</v>
      </c>
      <c r="B317" s="6" t="s">
        <v>122</v>
      </c>
      <c r="C317" s="6" t="s">
        <v>18</v>
      </c>
      <c r="D317" s="6">
        <v>19028.737399400001</v>
      </c>
      <c r="E317" s="6">
        <v>170.79154120000001</v>
      </c>
      <c r="F317" s="6">
        <v>99.110438898118801</v>
      </c>
      <c r="G317" s="6">
        <v>0.88956110188119297</v>
      </c>
    </row>
    <row r="318" spans="1:7" x14ac:dyDescent="0.25">
      <c r="A318" s="6" t="s">
        <v>123</v>
      </c>
      <c r="B318" s="6" t="s">
        <v>124</v>
      </c>
      <c r="C318" s="6" t="s">
        <v>15</v>
      </c>
      <c r="D318" s="6">
        <v>24.603495800000001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123</v>
      </c>
      <c r="B319" s="6" t="s">
        <v>124</v>
      </c>
      <c r="C319" s="6" t="s">
        <v>17</v>
      </c>
      <c r="D319" s="6">
        <v>24.045211699999999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123</v>
      </c>
      <c r="B320" s="6" t="s">
        <v>124</v>
      </c>
      <c r="C320" s="6" t="s">
        <v>18</v>
      </c>
      <c r="D320" s="6">
        <v>11269.095526999999</v>
      </c>
      <c r="E320" s="6">
        <v>348.21765529999999</v>
      </c>
      <c r="F320" s="6">
        <v>97.002597331794902</v>
      </c>
      <c r="G320" s="6">
        <v>2.9974026682050701</v>
      </c>
    </row>
    <row r="321" spans="1:7" x14ac:dyDescent="0.25">
      <c r="A321" s="6" t="s">
        <v>125</v>
      </c>
      <c r="B321" s="6" t="s">
        <v>126</v>
      </c>
      <c r="C321" s="6" t="s">
        <v>15</v>
      </c>
      <c r="D321" s="6">
        <v>2671.3012878999998</v>
      </c>
      <c r="E321" s="6">
        <v>54.547166400000002</v>
      </c>
      <c r="F321" s="6">
        <v>97.998892186616203</v>
      </c>
      <c r="G321" s="6">
        <v>2.00110781338384</v>
      </c>
    </row>
    <row r="322" spans="1:7" x14ac:dyDescent="0.25">
      <c r="A322" s="6" t="s">
        <v>125</v>
      </c>
      <c r="B322" s="6" t="s">
        <v>126</v>
      </c>
      <c r="C322" s="6" t="s">
        <v>17</v>
      </c>
      <c r="D322" s="6">
        <v>188.1827849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125</v>
      </c>
      <c r="B323" s="6" t="s">
        <v>126</v>
      </c>
      <c r="C323" s="6" t="s">
        <v>18</v>
      </c>
      <c r="D323" s="6">
        <v>18820.670643400001</v>
      </c>
      <c r="E323" s="6">
        <v>514.57834709999997</v>
      </c>
      <c r="F323" s="6">
        <v>97.338651561441907</v>
      </c>
      <c r="G323" s="6">
        <v>2.6613484385581399</v>
      </c>
    </row>
    <row r="324" spans="1:7" x14ac:dyDescent="0.25">
      <c r="A324" s="6" t="s">
        <v>127</v>
      </c>
      <c r="B324" s="6" t="s">
        <v>128</v>
      </c>
      <c r="C324" s="6" t="s">
        <v>15</v>
      </c>
      <c r="D324" s="6">
        <v>2030.2901786</v>
      </c>
      <c r="E324" s="6">
        <v>38.482885099999997</v>
      </c>
      <c r="F324" s="6">
        <v>98.139820854435698</v>
      </c>
      <c r="G324" s="6">
        <v>1.8601791455643499</v>
      </c>
    </row>
    <row r="325" spans="1:7" x14ac:dyDescent="0.25">
      <c r="A325" s="6" t="s">
        <v>127</v>
      </c>
      <c r="B325" s="6" t="s">
        <v>128</v>
      </c>
      <c r="C325" s="6" t="s">
        <v>17</v>
      </c>
      <c r="D325" s="6">
        <v>73.354029400000002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127</v>
      </c>
      <c r="B326" s="6" t="s">
        <v>128</v>
      </c>
      <c r="C326" s="6" t="s">
        <v>18</v>
      </c>
      <c r="D326" s="6">
        <v>27938.287783100001</v>
      </c>
      <c r="E326" s="6">
        <v>1201.6370582</v>
      </c>
      <c r="F326" s="6">
        <v>95.876320667454394</v>
      </c>
      <c r="G326" s="6">
        <v>4.1236793325455698</v>
      </c>
    </row>
    <row r="327" spans="1:7" x14ac:dyDescent="0.25">
      <c r="A327" s="6" t="s">
        <v>129</v>
      </c>
      <c r="B327" s="6" t="s">
        <v>130</v>
      </c>
      <c r="C327" s="6" t="s">
        <v>15</v>
      </c>
      <c r="D327" s="6">
        <v>24.219266099999999</v>
      </c>
      <c r="E327" s="6">
        <v>22.346845800000001</v>
      </c>
      <c r="F327" s="6">
        <v>52.010496714886798</v>
      </c>
      <c r="G327" s="6">
        <v>47.989503285113202</v>
      </c>
    </row>
    <row r="328" spans="1:7" x14ac:dyDescent="0.25">
      <c r="A328" s="6" t="s">
        <v>129</v>
      </c>
      <c r="B328" s="6" t="s">
        <v>130</v>
      </c>
      <c r="C328" s="6" t="s">
        <v>16</v>
      </c>
      <c r="D328" s="6">
        <v>15.077767700000001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129</v>
      </c>
      <c r="B329" s="6" t="s">
        <v>130</v>
      </c>
      <c r="C329" s="6" t="s">
        <v>18</v>
      </c>
      <c r="D329" s="6">
        <v>16954.9383977</v>
      </c>
      <c r="E329" s="6">
        <v>332.10954079999999</v>
      </c>
      <c r="F329" s="6">
        <v>98.078853358991594</v>
      </c>
      <c r="G329" s="6">
        <v>1.92114664100837</v>
      </c>
    </row>
    <row r="330" spans="1:7" x14ac:dyDescent="0.25">
      <c r="A330" s="6" t="s">
        <v>131</v>
      </c>
      <c r="B330" s="6" t="s">
        <v>132</v>
      </c>
      <c r="C330" s="6" t="s">
        <v>15</v>
      </c>
      <c r="D330" s="6">
        <v>99.270672200000007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131</v>
      </c>
      <c r="B331" s="6" t="s">
        <v>132</v>
      </c>
      <c r="C331" s="6" t="s">
        <v>17</v>
      </c>
      <c r="D331" s="6">
        <v>241.645397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131</v>
      </c>
      <c r="B332" s="6" t="s">
        <v>132</v>
      </c>
      <c r="C332" s="6" t="s">
        <v>18</v>
      </c>
      <c r="D332" s="6">
        <v>34116.680881499997</v>
      </c>
      <c r="E332" s="6">
        <v>2741.7424107000002</v>
      </c>
      <c r="F332" s="6">
        <v>92.561422421777294</v>
      </c>
      <c r="G332" s="6">
        <v>7.4385775782227004</v>
      </c>
    </row>
    <row r="333" spans="1:7" x14ac:dyDescent="0.25">
      <c r="A333" s="6" t="s">
        <v>133</v>
      </c>
      <c r="B333" s="6" t="s">
        <v>134</v>
      </c>
      <c r="C333" s="6" t="s">
        <v>15</v>
      </c>
      <c r="D333" s="6">
        <v>809.57044310000003</v>
      </c>
      <c r="E333" s="6">
        <v>0</v>
      </c>
      <c r="F333" s="6">
        <v>100</v>
      </c>
      <c r="G333" s="6">
        <v>0</v>
      </c>
    </row>
    <row r="334" spans="1:7" x14ac:dyDescent="0.25">
      <c r="A334" s="6" t="s">
        <v>133</v>
      </c>
      <c r="B334" s="6" t="s">
        <v>134</v>
      </c>
      <c r="C334" s="6" t="s">
        <v>17</v>
      </c>
      <c r="D334" s="6">
        <v>269.62453410000001</v>
      </c>
      <c r="E334" s="6">
        <v>0</v>
      </c>
      <c r="F334" s="6">
        <v>100</v>
      </c>
      <c r="G334" s="6">
        <v>0</v>
      </c>
    </row>
    <row r="335" spans="1:7" x14ac:dyDescent="0.25">
      <c r="A335" s="6" t="s">
        <v>133</v>
      </c>
      <c r="B335" s="6" t="s">
        <v>134</v>
      </c>
      <c r="C335" s="6" t="s">
        <v>18</v>
      </c>
      <c r="D335" s="6">
        <v>59407.1681752</v>
      </c>
      <c r="E335" s="6">
        <v>3427.3409839999999</v>
      </c>
      <c r="F335" s="6">
        <v>94.545447987321197</v>
      </c>
      <c r="G335" s="6">
        <v>5.4545520126788203</v>
      </c>
    </row>
    <row r="336" spans="1:7" x14ac:dyDescent="0.25">
      <c r="A336" s="6" t="s">
        <v>135</v>
      </c>
      <c r="B336" s="6" t="s">
        <v>136</v>
      </c>
      <c r="C336" s="6" t="s">
        <v>15</v>
      </c>
      <c r="D336" s="6">
        <v>201.94101169999999</v>
      </c>
      <c r="E336" s="6">
        <v>227.61170670000001</v>
      </c>
      <c r="F336" s="6">
        <v>47.011927302471904</v>
      </c>
      <c r="G336" s="6">
        <v>52.988072697528096</v>
      </c>
    </row>
    <row r="337" spans="1:7" x14ac:dyDescent="0.25">
      <c r="A337" s="6" t="s">
        <v>135</v>
      </c>
      <c r="B337" s="6" t="s">
        <v>136</v>
      </c>
      <c r="C337" s="6" t="s">
        <v>17</v>
      </c>
      <c r="D337" s="6">
        <v>644.5255234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135</v>
      </c>
      <c r="B338" s="6" t="s">
        <v>136</v>
      </c>
      <c r="C338" s="6" t="s">
        <v>18</v>
      </c>
      <c r="D338" s="6">
        <v>87998.8986764</v>
      </c>
      <c r="E338" s="6">
        <v>10697.7619452</v>
      </c>
      <c r="F338" s="6">
        <v>89.1609686915195</v>
      </c>
      <c r="G338" s="6">
        <v>10.8390313084805</v>
      </c>
    </row>
    <row r="339" spans="1:7" x14ac:dyDescent="0.25">
      <c r="A339" s="6" t="s">
        <v>137</v>
      </c>
      <c r="B339" s="6" t="s">
        <v>138</v>
      </c>
      <c r="C339" s="6" t="s">
        <v>15</v>
      </c>
      <c r="D339" s="6">
        <v>181.832572</v>
      </c>
      <c r="E339" s="6">
        <v>40.195676200000001</v>
      </c>
      <c r="F339" s="6">
        <v>81.896143159318996</v>
      </c>
      <c r="G339" s="6">
        <v>18.1038568406811</v>
      </c>
    </row>
    <row r="340" spans="1:7" x14ac:dyDescent="0.25">
      <c r="A340" s="6" t="s">
        <v>137</v>
      </c>
      <c r="B340" s="6" t="s">
        <v>138</v>
      </c>
      <c r="C340" s="6" t="s">
        <v>17</v>
      </c>
      <c r="D340" s="6">
        <v>217.70236120000001</v>
      </c>
      <c r="E340" s="6">
        <v>182.59410120000001</v>
      </c>
      <c r="F340" s="6">
        <v>54.385282321695598</v>
      </c>
      <c r="G340" s="6">
        <v>45.614717678304402</v>
      </c>
    </row>
    <row r="341" spans="1:7" x14ac:dyDescent="0.25">
      <c r="A341" s="6" t="s">
        <v>137</v>
      </c>
      <c r="B341" s="6" t="s">
        <v>138</v>
      </c>
      <c r="C341" s="6" t="s">
        <v>18</v>
      </c>
      <c r="D341" s="6">
        <v>37426.117804000001</v>
      </c>
      <c r="E341" s="6">
        <v>2760.3443983000002</v>
      </c>
      <c r="F341" s="6">
        <v>93.131158487143395</v>
      </c>
      <c r="G341" s="6">
        <v>6.8688415128565801</v>
      </c>
    </row>
    <row r="342" spans="1:7" x14ac:dyDescent="0.25">
      <c r="A342" s="6" t="s">
        <v>139</v>
      </c>
      <c r="B342" s="6" t="s">
        <v>140</v>
      </c>
      <c r="C342" s="6" t="s">
        <v>15</v>
      </c>
      <c r="D342" s="6">
        <v>96.528632900000005</v>
      </c>
      <c r="E342" s="6">
        <v>0</v>
      </c>
      <c r="F342" s="6">
        <v>100</v>
      </c>
      <c r="G342" s="6">
        <v>0</v>
      </c>
    </row>
    <row r="343" spans="1:7" x14ac:dyDescent="0.25">
      <c r="A343" s="6" t="s">
        <v>139</v>
      </c>
      <c r="B343" s="6" t="s">
        <v>140</v>
      </c>
      <c r="C343" s="6" t="s">
        <v>17</v>
      </c>
      <c r="D343" s="6">
        <v>187.39067700000001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139</v>
      </c>
      <c r="B344" s="6" t="s">
        <v>140</v>
      </c>
      <c r="C344" s="6" t="s">
        <v>18</v>
      </c>
      <c r="D344" s="6">
        <v>44706.282653000002</v>
      </c>
      <c r="E344" s="6">
        <v>2076.1421273999999</v>
      </c>
      <c r="F344" s="6">
        <v>95.562132281202693</v>
      </c>
      <c r="G344" s="6">
        <v>4.4378677187972997</v>
      </c>
    </row>
    <row r="345" spans="1:7" x14ac:dyDescent="0.25">
      <c r="A345" s="6" t="s">
        <v>141</v>
      </c>
      <c r="B345" s="6" t="s">
        <v>142</v>
      </c>
      <c r="C345" s="6" t="s">
        <v>15</v>
      </c>
      <c r="D345" s="6">
        <v>227.04720950000001</v>
      </c>
      <c r="E345" s="6">
        <v>132.1359166</v>
      </c>
      <c r="F345" s="6">
        <v>63.212103520917601</v>
      </c>
      <c r="G345" s="6">
        <v>36.787896479082399</v>
      </c>
    </row>
    <row r="346" spans="1:7" x14ac:dyDescent="0.25">
      <c r="A346" s="6" t="s">
        <v>141</v>
      </c>
      <c r="B346" s="6" t="s">
        <v>142</v>
      </c>
      <c r="C346" s="6" t="s">
        <v>17</v>
      </c>
      <c r="D346" s="6">
        <v>348.34555790000002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141</v>
      </c>
      <c r="B347" s="6" t="s">
        <v>142</v>
      </c>
      <c r="C347" s="6" t="s">
        <v>18</v>
      </c>
      <c r="D347" s="6">
        <v>27932.405370299999</v>
      </c>
      <c r="E347" s="6">
        <v>4997.9295306000004</v>
      </c>
      <c r="F347" s="6">
        <v>84.822718792139</v>
      </c>
      <c r="G347" s="6">
        <v>15.177281207861</v>
      </c>
    </row>
    <row r="348" spans="1:7" x14ac:dyDescent="0.25">
      <c r="A348" s="6" t="s">
        <v>143</v>
      </c>
      <c r="B348" s="6" t="s">
        <v>144</v>
      </c>
      <c r="C348" s="6" t="s">
        <v>15</v>
      </c>
      <c r="D348" s="6">
        <v>102.4127677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143</v>
      </c>
      <c r="B349" s="6" t="s">
        <v>144</v>
      </c>
      <c r="C349" s="6" t="s">
        <v>17</v>
      </c>
      <c r="D349" s="6">
        <v>94.500898100000001</v>
      </c>
      <c r="E349" s="6">
        <v>42.998443999999999</v>
      </c>
      <c r="F349" s="6">
        <v>68.728254736863903</v>
      </c>
      <c r="G349" s="6">
        <v>31.271745263136101</v>
      </c>
    </row>
    <row r="350" spans="1:7" x14ac:dyDescent="0.25">
      <c r="A350" s="6" t="s">
        <v>143</v>
      </c>
      <c r="B350" s="6" t="s">
        <v>144</v>
      </c>
      <c r="C350" s="6" t="s">
        <v>18</v>
      </c>
      <c r="D350" s="6">
        <v>14522.4976943</v>
      </c>
      <c r="E350" s="6">
        <v>935.55016499999999</v>
      </c>
      <c r="F350" s="6">
        <v>93.947811693200705</v>
      </c>
      <c r="G350" s="6">
        <v>6.0521883067993398</v>
      </c>
    </row>
    <row r="351" spans="1:7" x14ac:dyDescent="0.25">
      <c r="A351" s="6" t="s">
        <v>145</v>
      </c>
      <c r="B351" s="6" t="s">
        <v>146</v>
      </c>
      <c r="C351" s="6" t="s">
        <v>15</v>
      </c>
      <c r="D351" s="6">
        <v>66.674308499999995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145</v>
      </c>
      <c r="B352" s="6" t="s">
        <v>146</v>
      </c>
      <c r="C352" s="6" t="s">
        <v>17</v>
      </c>
      <c r="D352" s="6">
        <v>56.279502999999998</v>
      </c>
      <c r="E352" s="6">
        <v>30.4450404</v>
      </c>
      <c r="F352" s="6">
        <v>64.894550946693101</v>
      </c>
      <c r="G352" s="6">
        <v>35.105449053306899</v>
      </c>
    </row>
    <row r="353" spans="1:7" x14ac:dyDescent="0.25">
      <c r="A353" s="6" t="s">
        <v>145</v>
      </c>
      <c r="B353" s="6" t="s">
        <v>146</v>
      </c>
      <c r="C353" s="6" t="s">
        <v>18</v>
      </c>
      <c r="D353" s="6">
        <v>23843.0086701</v>
      </c>
      <c r="E353" s="6">
        <v>2911.3570481000002</v>
      </c>
      <c r="F353" s="6">
        <v>89.118198208229202</v>
      </c>
      <c r="G353" s="6">
        <v>10.881801791770799</v>
      </c>
    </row>
    <row r="354" spans="1:7" x14ac:dyDescent="0.25">
      <c r="A354" s="6" t="s">
        <v>147</v>
      </c>
      <c r="B354" s="6" t="s">
        <v>148</v>
      </c>
      <c r="C354" s="6" t="s">
        <v>15</v>
      </c>
      <c r="D354" s="6">
        <v>125.5489424</v>
      </c>
      <c r="E354" s="6">
        <v>27.9539492</v>
      </c>
      <c r="F354" s="6">
        <v>81.789301225124305</v>
      </c>
      <c r="G354" s="6">
        <v>18.210698774875699</v>
      </c>
    </row>
    <row r="355" spans="1:7" x14ac:dyDescent="0.25">
      <c r="A355" s="6" t="s">
        <v>147</v>
      </c>
      <c r="B355" s="6" t="s">
        <v>148</v>
      </c>
      <c r="C355" s="6" t="s">
        <v>17</v>
      </c>
      <c r="D355" s="6">
        <v>50.893377200000003</v>
      </c>
      <c r="E355" s="6">
        <v>19.937617100000001</v>
      </c>
      <c r="F355" s="6">
        <v>71.851846360428695</v>
      </c>
      <c r="G355" s="6">
        <v>28.148153639571301</v>
      </c>
    </row>
    <row r="356" spans="1:7" x14ac:dyDescent="0.25">
      <c r="A356" s="6" t="s">
        <v>147</v>
      </c>
      <c r="B356" s="6" t="s">
        <v>148</v>
      </c>
      <c r="C356" s="6" t="s">
        <v>18</v>
      </c>
      <c r="D356" s="6">
        <v>8526.0019314000001</v>
      </c>
      <c r="E356" s="6">
        <v>635.36110310000004</v>
      </c>
      <c r="F356" s="6">
        <v>93.064775397423404</v>
      </c>
      <c r="G356" s="6">
        <v>6.9352246025765796</v>
      </c>
    </row>
    <row r="357" spans="1:7" x14ac:dyDescent="0.25">
      <c r="A357" s="6" t="s">
        <v>149</v>
      </c>
      <c r="B357" s="6" t="s">
        <v>150</v>
      </c>
      <c r="C357" s="6" t="s">
        <v>15</v>
      </c>
      <c r="D357" s="6">
        <v>112.3267565</v>
      </c>
      <c r="E357" s="6">
        <v>16.090557499999999</v>
      </c>
      <c r="F357" s="6">
        <v>87.470102746425596</v>
      </c>
      <c r="G357" s="6">
        <v>12.529897253574401</v>
      </c>
    </row>
    <row r="358" spans="1:7" x14ac:dyDescent="0.25">
      <c r="A358" s="6" t="s">
        <v>149</v>
      </c>
      <c r="B358" s="6" t="s">
        <v>150</v>
      </c>
      <c r="C358" s="6" t="s">
        <v>17</v>
      </c>
      <c r="D358" s="6">
        <v>302.3656833</v>
      </c>
      <c r="E358" s="6">
        <v>25.7441028</v>
      </c>
      <c r="F358" s="6">
        <v>92.153814396699005</v>
      </c>
      <c r="G358" s="6">
        <v>7.8461856033010298</v>
      </c>
    </row>
    <row r="359" spans="1:7" x14ac:dyDescent="0.25">
      <c r="A359" s="6" t="s">
        <v>149</v>
      </c>
      <c r="B359" s="6" t="s">
        <v>150</v>
      </c>
      <c r="C359" s="6" t="s">
        <v>18</v>
      </c>
      <c r="D359" s="6">
        <v>17111.762884299998</v>
      </c>
      <c r="E359" s="6">
        <v>934.84500390000005</v>
      </c>
      <c r="F359" s="6">
        <v>94.819829800196104</v>
      </c>
      <c r="G359" s="6">
        <v>5.1801701998039196</v>
      </c>
    </row>
    <row r="360" spans="1:7" x14ac:dyDescent="0.25">
      <c r="A360" s="6" t="s">
        <v>151</v>
      </c>
      <c r="B360" s="6" t="s">
        <v>152</v>
      </c>
      <c r="C360" s="6" t="s">
        <v>15</v>
      </c>
      <c r="D360" s="6">
        <v>20.5198</v>
      </c>
      <c r="E360" s="6">
        <v>68.613081800000003</v>
      </c>
      <c r="F360" s="6">
        <v>23.0215825917568</v>
      </c>
      <c r="G360" s="6">
        <v>76.978417408243203</v>
      </c>
    </row>
    <row r="361" spans="1:7" x14ac:dyDescent="0.25">
      <c r="A361" s="6" t="s">
        <v>151</v>
      </c>
      <c r="B361" s="6" t="s">
        <v>152</v>
      </c>
      <c r="C361" s="6" t="s">
        <v>17</v>
      </c>
      <c r="D361" s="6">
        <v>99.372213000000002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151</v>
      </c>
      <c r="B362" s="6" t="s">
        <v>152</v>
      </c>
      <c r="C362" s="6" t="s">
        <v>18</v>
      </c>
      <c r="D362" s="6">
        <v>15285.80926</v>
      </c>
      <c r="E362" s="6">
        <v>2244.4591930000001</v>
      </c>
      <c r="F362" s="6">
        <v>87.196663878721694</v>
      </c>
      <c r="G362" s="6">
        <v>12.803336121278299</v>
      </c>
    </row>
    <row r="363" spans="1:7" x14ac:dyDescent="0.25">
      <c r="A363" s="6" t="s">
        <v>153</v>
      </c>
      <c r="B363" s="6" t="s">
        <v>154</v>
      </c>
      <c r="C363" s="6" t="s">
        <v>15</v>
      </c>
      <c r="D363" s="6">
        <v>41.271964099999998</v>
      </c>
      <c r="E363" s="6">
        <v>26.468703000000001</v>
      </c>
      <c r="F363" s="6">
        <v>60.926421109897802</v>
      </c>
      <c r="G363" s="6">
        <v>39.073578890102198</v>
      </c>
    </row>
    <row r="364" spans="1:7" x14ac:dyDescent="0.25">
      <c r="A364" s="6" t="s">
        <v>153</v>
      </c>
      <c r="B364" s="6" t="s">
        <v>154</v>
      </c>
      <c r="C364" s="6" t="s">
        <v>17</v>
      </c>
      <c r="D364" s="6">
        <v>108.2733118</v>
      </c>
      <c r="E364" s="6">
        <v>41.199709300000002</v>
      </c>
      <c r="F364" s="6">
        <v>72.436691921523007</v>
      </c>
      <c r="G364" s="6">
        <v>27.563308078477</v>
      </c>
    </row>
    <row r="365" spans="1:7" x14ac:dyDescent="0.25">
      <c r="A365" s="6" t="s">
        <v>153</v>
      </c>
      <c r="B365" s="6" t="s">
        <v>154</v>
      </c>
      <c r="C365" s="6" t="s">
        <v>18</v>
      </c>
      <c r="D365" s="6">
        <v>17080.044478399999</v>
      </c>
      <c r="E365" s="6">
        <v>1534.695917</v>
      </c>
      <c r="F365" s="6">
        <v>91.755480418199895</v>
      </c>
      <c r="G365" s="6">
        <v>8.2445195818000592</v>
      </c>
    </row>
    <row r="366" spans="1:7" x14ac:dyDescent="0.25">
      <c r="A366" s="6" t="s">
        <v>155</v>
      </c>
      <c r="B366" s="6" t="s">
        <v>156</v>
      </c>
      <c r="C366" s="6" t="s">
        <v>15</v>
      </c>
      <c r="D366" s="6">
        <v>110.1952766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155</v>
      </c>
      <c r="B367" s="6" t="s">
        <v>156</v>
      </c>
      <c r="C367" s="6" t="s">
        <v>17</v>
      </c>
      <c r="D367" s="6">
        <v>106.1877439</v>
      </c>
      <c r="E367" s="6">
        <v>95.652216699999997</v>
      </c>
      <c r="F367" s="6">
        <v>52.609871496377998</v>
      </c>
      <c r="G367" s="6">
        <v>47.390128503622002</v>
      </c>
    </row>
    <row r="368" spans="1:7" x14ac:dyDescent="0.25">
      <c r="A368" s="6" t="s">
        <v>155</v>
      </c>
      <c r="B368" s="6" t="s">
        <v>156</v>
      </c>
      <c r="C368" s="6" t="s">
        <v>18</v>
      </c>
      <c r="D368" s="6">
        <v>30621.706299500001</v>
      </c>
      <c r="E368" s="6">
        <v>3756.4761552</v>
      </c>
      <c r="F368" s="6">
        <v>89.073080986320605</v>
      </c>
      <c r="G368" s="6">
        <v>10.926919013679401</v>
      </c>
    </row>
    <row r="369" spans="1:7" x14ac:dyDescent="0.25">
      <c r="A369" s="6" t="s">
        <v>157</v>
      </c>
      <c r="B369" s="6" t="s">
        <v>158</v>
      </c>
      <c r="C369" s="6" t="s">
        <v>15</v>
      </c>
      <c r="D369" s="6">
        <v>45.735510099999999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157</v>
      </c>
      <c r="B370" s="6" t="s">
        <v>158</v>
      </c>
      <c r="C370" s="6" t="s">
        <v>16</v>
      </c>
      <c r="D370" s="6">
        <v>40.860776399999999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157</v>
      </c>
      <c r="B371" s="6" t="s">
        <v>158</v>
      </c>
      <c r="C371" s="6" t="s">
        <v>17</v>
      </c>
      <c r="D371" s="6">
        <v>314.59335820000001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157</v>
      </c>
      <c r="B372" s="6" t="s">
        <v>158</v>
      </c>
      <c r="C372" s="6" t="s">
        <v>18</v>
      </c>
      <c r="D372" s="6">
        <v>35359.526676300004</v>
      </c>
      <c r="E372" s="6">
        <v>1308.5363805</v>
      </c>
      <c r="F372" s="6">
        <v>96.431400321110402</v>
      </c>
      <c r="G372" s="6">
        <v>3.5685996788895999</v>
      </c>
    </row>
    <row r="373" spans="1:7" x14ac:dyDescent="0.25">
      <c r="A373" s="6" t="s">
        <v>159</v>
      </c>
      <c r="B373" s="6" t="s">
        <v>160</v>
      </c>
      <c r="C373" s="6" t="s">
        <v>15</v>
      </c>
      <c r="D373" s="6">
        <v>16.413623300000001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159</v>
      </c>
      <c r="B374" s="6" t="s">
        <v>160</v>
      </c>
      <c r="C374" s="6" t="s">
        <v>17</v>
      </c>
      <c r="D374" s="6">
        <v>42.204227299999999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159</v>
      </c>
      <c r="B375" s="6" t="s">
        <v>160</v>
      </c>
      <c r="C375" s="6" t="s">
        <v>18</v>
      </c>
      <c r="D375" s="6">
        <v>19771.628588899999</v>
      </c>
      <c r="E375" s="6">
        <v>980.32173709999995</v>
      </c>
      <c r="F375" s="6">
        <v>95.276001909701193</v>
      </c>
      <c r="G375" s="6">
        <v>4.7239980902988199</v>
      </c>
    </row>
    <row r="376" spans="1:7" x14ac:dyDescent="0.25">
      <c r="A376" s="6" t="s">
        <v>161</v>
      </c>
      <c r="B376" s="6" t="s">
        <v>162</v>
      </c>
      <c r="C376" s="6" t="s">
        <v>15</v>
      </c>
      <c r="D376" s="6">
        <v>348.43176629999999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161</v>
      </c>
      <c r="B377" s="6" t="s">
        <v>162</v>
      </c>
      <c r="C377" s="6" t="s">
        <v>17</v>
      </c>
      <c r="D377" s="6">
        <v>251.19745789999999</v>
      </c>
      <c r="E377" s="6">
        <v>73.173221999999996</v>
      </c>
      <c r="F377" s="6">
        <v>77.4414808321891</v>
      </c>
      <c r="G377" s="6">
        <v>22.5585191678109</v>
      </c>
    </row>
    <row r="378" spans="1:7" x14ac:dyDescent="0.25">
      <c r="A378" s="6" t="s">
        <v>161</v>
      </c>
      <c r="B378" s="6" t="s">
        <v>162</v>
      </c>
      <c r="C378" s="6" t="s">
        <v>18</v>
      </c>
      <c r="D378" s="6">
        <v>49574.237289899997</v>
      </c>
      <c r="E378" s="6">
        <v>5234.4484580999997</v>
      </c>
      <c r="F378" s="6">
        <v>90.449600484552704</v>
      </c>
      <c r="G378" s="6">
        <v>9.5503995154472499</v>
      </c>
    </row>
    <row r="379" spans="1:7" x14ac:dyDescent="0.25">
      <c r="A379" s="6" t="s">
        <v>163</v>
      </c>
      <c r="B379" s="6" t="s">
        <v>164</v>
      </c>
      <c r="C379" s="6" t="s">
        <v>15</v>
      </c>
      <c r="D379" s="6">
        <v>248.40256869999999</v>
      </c>
      <c r="E379" s="6">
        <v>33.9974706</v>
      </c>
      <c r="F379" s="6">
        <v>87.961237298595506</v>
      </c>
      <c r="G379" s="6">
        <v>12.038762701404501</v>
      </c>
    </row>
    <row r="380" spans="1:7" x14ac:dyDescent="0.25">
      <c r="A380" s="6" t="s">
        <v>163</v>
      </c>
      <c r="B380" s="6" t="s">
        <v>164</v>
      </c>
      <c r="C380" s="6" t="s">
        <v>16</v>
      </c>
      <c r="D380" s="6">
        <v>18.186499699999999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163</v>
      </c>
      <c r="B381" s="6" t="s">
        <v>164</v>
      </c>
      <c r="C381" s="6" t="s">
        <v>17</v>
      </c>
      <c r="D381" s="6">
        <v>168.21494709999999</v>
      </c>
      <c r="E381" s="6">
        <v>73.971570900000003</v>
      </c>
      <c r="F381" s="6">
        <v>69.456775913513098</v>
      </c>
      <c r="G381" s="6">
        <v>30.543224086486902</v>
      </c>
    </row>
    <row r="382" spans="1:7" x14ac:dyDescent="0.25">
      <c r="A382" s="6" t="s">
        <v>163</v>
      </c>
      <c r="B382" s="6" t="s">
        <v>164</v>
      </c>
      <c r="C382" s="6" t="s">
        <v>18</v>
      </c>
      <c r="D382" s="6">
        <v>22600.680918499998</v>
      </c>
      <c r="E382" s="6">
        <v>2085.3006414000001</v>
      </c>
      <c r="F382" s="6">
        <v>91.552693028065093</v>
      </c>
      <c r="G382" s="6">
        <v>8.4473069719349105</v>
      </c>
    </row>
    <row r="383" spans="1:7" x14ac:dyDescent="0.25">
      <c r="A383" s="6" t="s">
        <v>165</v>
      </c>
      <c r="B383" s="6" t="s">
        <v>166</v>
      </c>
      <c r="C383" s="6" t="s">
        <v>15</v>
      </c>
      <c r="D383" s="6">
        <v>149.32529700000001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165</v>
      </c>
      <c r="B384" s="6" t="s">
        <v>166</v>
      </c>
      <c r="C384" s="6" t="s">
        <v>17</v>
      </c>
      <c r="D384" s="6">
        <v>146.32582410000001</v>
      </c>
      <c r="E384" s="6">
        <v>32.674706999999998</v>
      </c>
      <c r="F384" s="6">
        <v>81.746027903265798</v>
      </c>
      <c r="G384" s="6">
        <v>18.253972096734199</v>
      </c>
    </row>
    <row r="385" spans="1:7" x14ac:dyDescent="0.25">
      <c r="A385" s="6" t="s">
        <v>165</v>
      </c>
      <c r="B385" s="6" t="s">
        <v>166</v>
      </c>
      <c r="C385" s="6" t="s">
        <v>18</v>
      </c>
      <c r="D385" s="6">
        <v>29751.373075300002</v>
      </c>
      <c r="E385" s="6">
        <v>918.18220050000002</v>
      </c>
      <c r="F385" s="6">
        <v>97.006209603487505</v>
      </c>
      <c r="G385" s="6">
        <v>2.9937903965125199</v>
      </c>
    </row>
    <row r="386" spans="1:7" x14ac:dyDescent="0.25">
      <c r="A386" s="6" t="s">
        <v>167</v>
      </c>
      <c r="B386" s="6" t="s">
        <v>168</v>
      </c>
      <c r="C386" s="6" t="s">
        <v>15</v>
      </c>
      <c r="D386" s="6">
        <v>140.5696557</v>
      </c>
      <c r="E386" s="6">
        <v>39.060410099999999</v>
      </c>
      <c r="F386" s="6">
        <v>78.2550822291131</v>
      </c>
      <c r="G386" s="6">
        <v>21.7449177708869</v>
      </c>
    </row>
    <row r="387" spans="1:7" x14ac:dyDescent="0.25">
      <c r="A387" s="6" t="s">
        <v>167</v>
      </c>
      <c r="B387" s="6" t="s">
        <v>168</v>
      </c>
      <c r="C387" s="6" t="s">
        <v>17</v>
      </c>
      <c r="D387" s="6">
        <v>74.559134400000005</v>
      </c>
      <c r="E387" s="6">
        <v>0</v>
      </c>
      <c r="F387" s="6">
        <v>100</v>
      </c>
      <c r="G387" s="6">
        <v>0</v>
      </c>
    </row>
    <row r="388" spans="1:7" x14ac:dyDescent="0.25">
      <c r="A388" s="6" t="s">
        <v>167</v>
      </c>
      <c r="B388" s="6" t="s">
        <v>168</v>
      </c>
      <c r="C388" s="6" t="s">
        <v>18</v>
      </c>
      <c r="D388" s="6">
        <v>27569.335976999999</v>
      </c>
      <c r="E388" s="6">
        <v>3067.0875701</v>
      </c>
      <c r="F388" s="6">
        <v>89.988754511815998</v>
      </c>
      <c r="G388" s="6">
        <v>10.011245488184001</v>
      </c>
    </row>
    <row r="389" spans="1:7" x14ac:dyDescent="0.25">
      <c r="A389" s="6" t="s">
        <v>169</v>
      </c>
      <c r="B389" s="6" t="s">
        <v>170</v>
      </c>
      <c r="C389" s="6" t="s">
        <v>15</v>
      </c>
      <c r="D389" s="6">
        <v>222.44803830000001</v>
      </c>
      <c r="E389" s="6">
        <v>0</v>
      </c>
      <c r="F389" s="6">
        <v>100</v>
      </c>
      <c r="G389" s="6">
        <v>0</v>
      </c>
    </row>
    <row r="390" spans="1:7" x14ac:dyDescent="0.25">
      <c r="A390" s="6" t="s">
        <v>169</v>
      </c>
      <c r="B390" s="6" t="s">
        <v>170</v>
      </c>
      <c r="C390" s="6" t="s">
        <v>17</v>
      </c>
      <c r="D390" s="6">
        <v>107.2769833</v>
      </c>
      <c r="E390" s="6">
        <v>0</v>
      </c>
      <c r="F390" s="6">
        <v>100</v>
      </c>
      <c r="G390" s="6">
        <v>0</v>
      </c>
    </row>
    <row r="391" spans="1:7" x14ac:dyDescent="0.25">
      <c r="A391" s="6" t="s">
        <v>169</v>
      </c>
      <c r="B391" s="6" t="s">
        <v>170</v>
      </c>
      <c r="C391" s="6" t="s">
        <v>18</v>
      </c>
      <c r="D391" s="6">
        <v>31885.793713499999</v>
      </c>
      <c r="E391" s="6">
        <v>1680.4287216</v>
      </c>
      <c r="F391" s="6">
        <v>94.993691277446899</v>
      </c>
      <c r="G391" s="6">
        <v>5.0063087225531397</v>
      </c>
    </row>
    <row r="392" spans="1:7" x14ac:dyDescent="0.25">
      <c r="A392" s="6" t="s">
        <v>171</v>
      </c>
      <c r="B392" s="6" t="s">
        <v>172</v>
      </c>
      <c r="C392" s="6" t="s">
        <v>15</v>
      </c>
      <c r="D392" s="6">
        <v>99.194333299999997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171</v>
      </c>
      <c r="B393" s="6" t="s">
        <v>172</v>
      </c>
      <c r="C393" s="6" t="s">
        <v>17</v>
      </c>
      <c r="D393" s="6">
        <v>290.85354000000001</v>
      </c>
      <c r="E393" s="6">
        <v>55.545023499999999</v>
      </c>
      <c r="F393" s="6">
        <v>83.964996003801303</v>
      </c>
      <c r="G393" s="6">
        <v>16.0350039961987</v>
      </c>
    </row>
    <row r="394" spans="1:7" x14ac:dyDescent="0.25">
      <c r="A394" s="6" t="s">
        <v>171</v>
      </c>
      <c r="B394" s="6" t="s">
        <v>172</v>
      </c>
      <c r="C394" s="6" t="s">
        <v>18</v>
      </c>
      <c r="D394" s="6">
        <v>43927.749961900001</v>
      </c>
      <c r="E394" s="6">
        <v>3758.8910424999999</v>
      </c>
      <c r="F394" s="6">
        <v>92.117517687703796</v>
      </c>
      <c r="G394" s="6">
        <v>7.88248231229616</v>
      </c>
    </row>
    <row r="395" spans="1:7" x14ac:dyDescent="0.25">
      <c r="A395" s="6" t="s">
        <v>173</v>
      </c>
      <c r="B395" s="6" t="s">
        <v>174</v>
      </c>
      <c r="C395" s="6" t="s">
        <v>15</v>
      </c>
      <c r="D395" s="6">
        <v>10.374834399999999</v>
      </c>
      <c r="E395" s="6">
        <v>0</v>
      </c>
      <c r="F395" s="6">
        <v>100</v>
      </c>
      <c r="G395" s="6">
        <v>0</v>
      </c>
    </row>
    <row r="396" spans="1:7" x14ac:dyDescent="0.25">
      <c r="A396" s="6" t="s">
        <v>173</v>
      </c>
      <c r="B396" s="6" t="s">
        <v>174</v>
      </c>
      <c r="C396" s="6" t="s">
        <v>17</v>
      </c>
      <c r="D396" s="6">
        <v>73.282228099999998</v>
      </c>
      <c r="E396" s="6">
        <v>45.061286799999998</v>
      </c>
      <c r="F396" s="6">
        <v>61.923315495507602</v>
      </c>
      <c r="G396" s="6">
        <v>38.076684504492398</v>
      </c>
    </row>
    <row r="397" spans="1:7" x14ac:dyDescent="0.25">
      <c r="A397" s="6" t="s">
        <v>173</v>
      </c>
      <c r="B397" s="6" t="s">
        <v>174</v>
      </c>
      <c r="C397" s="6" t="s">
        <v>18</v>
      </c>
      <c r="D397" s="6">
        <v>10210.6476313</v>
      </c>
      <c r="E397" s="6">
        <v>1152.3283856</v>
      </c>
      <c r="F397" s="6">
        <v>89.858920903413306</v>
      </c>
      <c r="G397" s="6">
        <v>10.1410790965866</v>
      </c>
    </row>
    <row r="398" spans="1:7" x14ac:dyDescent="0.25">
      <c r="A398" s="6" t="s">
        <v>175</v>
      </c>
      <c r="B398" s="6" t="s">
        <v>176</v>
      </c>
      <c r="C398" s="6" t="s">
        <v>15</v>
      </c>
      <c r="D398" s="6">
        <v>518.86436830000002</v>
      </c>
      <c r="E398" s="6">
        <v>43.670703799999998</v>
      </c>
      <c r="F398" s="6">
        <v>92.236803362860101</v>
      </c>
      <c r="G398" s="6">
        <v>7.7631966371399503</v>
      </c>
    </row>
    <row r="399" spans="1:7" x14ac:dyDescent="0.25">
      <c r="A399" s="6" t="s">
        <v>175</v>
      </c>
      <c r="B399" s="6" t="s">
        <v>176</v>
      </c>
      <c r="C399" s="6" t="s">
        <v>17</v>
      </c>
      <c r="D399" s="6">
        <v>111.1122209</v>
      </c>
      <c r="E399" s="6">
        <v>160.9713716</v>
      </c>
      <c r="F399" s="6">
        <v>40.8375308040671</v>
      </c>
      <c r="G399" s="6">
        <v>59.1624691959329</v>
      </c>
    </row>
    <row r="400" spans="1:7" x14ac:dyDescent="0.25">
      <c r="A400" s="6" t="s">
        <v>175</v>
      </c>
      <c r="B400" s="6" t="s">
        <v>176</v>
      </c>
      <c r="C400" s="6" t="s">
        <v>18</v>
      </c>
      <c r="D400" s="6">
        <v>27583.879581599998</v>
      </c>
      <c r="E400" s="6">
        <v>4597.8098999000003</v>
      </c>
      <c r="F400" s="6">
        <v>85.712962948874704</v>
      </c>
      <c r="G400" s="6">
        <v>14.287037051125299</v>
      </c>
    </row>
    <row r="401" spans="1:7" x14ac:dyDescent="0.25">
      <c r="A401" s="6" t="s">
        <v>177</v>
      </c>
      <c r="B401" s="6" t="s">
        <v>178</v>
      </c>
      <c r="C401" s="6" t="s">
        <v>15</v>
      </c>
      <c r="D401" s="6">
        <v>101.3283557</v>
      </c>
      <c r="E401" s="6">
        <v>0</v>
      </c>
      <c r="F401" s="6">
        <v>100</v>
      </c>
      <c r="G401" s="6">
        <v>0</v>
      </c>
    </row>
    <row r="402" spans="1:7" x14ac:dyDescent="0.25">
      <c r="A402" s="6" t="s">
        <v>177</v>
      </c>
      <c r="B402" s="6" t="s">
        <v>178</v>
      </c>
      <c r="C402" s="6" t="s">
        <v>17</v>
      </c>
      <c r="D402" s="6">
        <v>89.8685787</v>
      </c>
      <c r="E402" s="6">
        <v>56.9980896</v>
      </c>
      <c r="F402" s="6">
        <v>61.190588538733799</v>
      </c>
      <c r="G402" s="6">
        <v>38.809411461266201</v>
      </c>
    </row>
    <row r="403" spans="1:7" x14ac:dyDescent="0.25">
      <c r="A403" s="6" t="s">
        <v>177</v>
      </c>
      <c r="B403" s="6" t="s">
        <v>178</v>
      </c>
      <c r="C403" s="6" t="s">
        <v>18</v>
      </c>
      <c r="D403" s="6">
        <v>22599.138750800001</v>
      </c>
      <c r="E403" s="6">
        <v>3546.4258899000001</v>
      </c>
      <c r="F403" s="6">
        <v>86.4358412654841</v>
      </c>
      <c r="G403" s="6">
        <v>13.5641587345159</v>
      </c>
    </row>
    <row r="404" spans="1:7" x14ac:dyDescent="0.25">
      <c r="A404" s="6" t="s">
        <v>179</v>
      </c>
      <c r="B404" s="6" t="s">
        <v>180</v>
      </c>
      <c r="C404" s="6" t="s">
        <v>15</v>
      </c>
      <c r="D404" s="6">
        <v>124.8736804</v>
      </c>
      <c r="E404" s="6">
        <v>25.998989900000002</v>
      </c>
      <c r="F404" s="6">
        <v>82.767594788172801</v>
      </c>
      <c r="G404" s="6">
        <v>17.232405211827199</v>
      </c>
    </row>
    <row r="405" spans="1:7" x14ac:dyDescent="0.25">
      <c r="A405" s="6" t="s">
        <v>179</v>
      </c>
      <c r="B405" s="6" t="s">
        <v>180</v>
      </c>
      <c r="C405" s="6" t="s">
        <v>17</v>
      </c>
      <c r="D405" s="6">
        <v>99.150981599999994</v>
      </c>
      <c r="E405" s="6">
        <v>48.045021800000001</v>
      </c>
      <c r="F405" s="6">
        <v>67.359832678718007</v>
      </c>
      <c r="G405" s="6">
        <v>32.640167321282</v>
      </c>
    </row>
    <row r="406" spans="1:7" x14ac:dyDescent="0.25">
      <c r="A406" s="6" t="s">
        <v>179</v>
      </c>
      <c r="B406" s="6" t="s">
        <v>180</v>
      </c>
      <c r="C406" s="6" t="s">
        <v>18</v>
      </c>
      <c r="D406" s="6">
        <v>4250.9232493999998</v>
      </c>
      <c r="E406" s="6">
        <v>2213.2427306</v>
      </c>
      <c r="F406" s="6">
        <v>65.761356724939802</v>
      </c>
      <c r="G406" s="6">
        <v>34.238643275060198</v>
      </c>
    </row>
    <row r="407" spans="1:7" x14ac:dyDescent="0.25">
      <c r="A407" s="6" t="s">
        <v>181</v>
      </c>
      <c r="B407" s="6" t="s">
        <v>182</v>
      </c>
      <c r="C407" s="6" t="s">
        <v>15</v>
      </c>
      <c r="D407" s="6">
        <v>90.641432600000002</v>
      </c>
      <c r="E407" s="6">
        <v>0</v>
      </c>
      <c r="F407" s="6">
        <v>100</v>
      </c>
      <c r="G407" s="6">
        <v>0</v>
      </c>
    </row>
    <row r="408" spans="1:7" x14ac:dyDescent="0.25">
      <c r="A408" s="6" t="s">
        <v>181</v>
      </c>
      <c r="B408" s="6" t="s">
        <v>182</v>
      </c>
      <c r="C408" s="6" t="s">
        <v>17</v>
      </c>
      <c r="D408" s="6">
        <v>13.3895784</v>
      </c>
      <c r="E408" s="6">
        <v>18.277406200000001</v>
      </c>
      <c r="F408" s="6">
        <v>42.282454642050098</v>
      </c>
      <c r="G408" s="6">
        <v>57.717545357949902</v>
      </c>
    </row>
    <row r="409" spans="1:7" x14ac:dyDescent="0.25">
      <c r="A409" s="6" t="s">
        <v>181</v>
      </c>
      <c r="B409" s="6" t="s">
        <v>182</v>
      </c>
      <c r="C409" s="6" t="s">
        <v>18</v>
      </c>
      <c r="D409" s="6">
        <v>16058.0907097</v>
      </c>
      <c r="E409" s="6">
        <v>2147.7806596999999</v>
      </c>
      <c r="F409" s="6">
        <v>88.202813168778405</v>
      </c>
      <c r="G409" s="6">
        <v>11.7971868312216</v>
      </c>
    </row>
    <row r="410" spans="1:7" x14ac:dyDescent="0.25">
      <c r="A410" s="6" t="s">
        <v>183</v>
      </c>
      <c r="B410" s="6" t="s">
        <v>184</v>
      </c>
      <c r="C410" s="6" t="s">
        <v>15</v>
      </c>
      <c r="D410" s="6">
        <v>1215.5736718999999</v>
      </c>
      <c r="E410" s="6">
        <v>219.9270899</v>
      </c>
      <c r="F410" s="6">
        <v>84.679416705831002</v>
      </c>
      <c r="G410" s="6">
        <v>15.320583294168999</v>
      </c>
    </row>
    <row r="411" spans="1:7" x14ac:dyDescent="0.25">
      <c r="A411" s="6" t="s">
        <v>183</v>
      </c>
      <c r="B411" s="6" t="s">
        <v>184</v>
      </c>
      <c r="C411" s="6" t="s">
        <v>17</v>
      </c>
      <c r="D411" s="6">
        <v>323.21746130000002</v>
      </c>
      <c r="E411" s="6">
        <v>45.735924699999998</v>
      </c>
      <c r="F411" s="6">
        <v>87.6038745176335</v>
      </c>
      <c r="G411" s="6">
        <v>12.3961254823665</v>
      </c>
    </row>
    <row r="412" spans="1:7" x14ac:dyDescent="0.25">
      <c r="A412" s="6" t="s">
        <v>183</v>
      </c>
      <c r="B412" s="6" t="s">
        <v>184</v>
      </c>
      <c r="C412" s="6" t="s">
        <v>18</v>
      </c>
      <c r="D412" s="6">
        <v>32024.1140409</v>
      </c>
      <c r="E412" s="6">
        <v>4867.5070218000001</v>
      </c>
      <c r="F412" s="6">
        <v>86.805928062832194</v>
      </c>
      <c r="G412" s="6">
        <v>13.1940719371678</v>
      </c>
    </row>
    <row r="413" spans="1:7" x14ac:dyDescent="0.25">
      <c r="A413" s="6" t="s">
        <v>185</v>
      </c>
      <c r="B413" s="6" t="s">
        <v>186</v>
      </c>
      <c r="C413" s="6" t="s">
        <v>15</v>
      </c>
      <c r="D413" s="6">
        <v>222.51827510000001</v>
      </c>
      <c r="E413" s="6">
        <v>0</v>
      </c>
      <c r="F413" s="6">
        <v>100</v>
      </c>
      <c r="G413" s="6">
        <v>0</v>
      </c>
    </row>
    <row r="414" spans="1:7" x14ac:dyDescent="0.25">
      <c r="A414" s="6" t="s">
        <v>185</v>
      </c>
      <c r="B414" s="6" t="s">
        <v>186</v>
      </c>
      <c r="C414" s="6" t="s">
        <v>17</v>
      </c>
      <c r="D414" s="6">
        <v>379.83468420000003</v>
      </c>
      <c r="E414" s="6">
        <v>28.5612903</v>
      </c>
      <c r="F414" s="6">
        <v>93.006471149729705</v>
      </c>
      <c r="G414" s="6">
        <v>6.9935288502702901</v>
      </c>
    </row>
    <row r="415" spans="1:7" x14ac:dyDescent="0.25">
      <c r="A415" s="6" t="s">
        <v>185</v>
      </c>
      <c r="B415" s="6" t="s">
        <v>186</v>
      </c>
      <c r="C415" s="6" t="s">
        <v>18</v>
      </c>
      <c r="D415" s="6">
        <v>21818.5137049</v>
      </c>
      <c r="E415" s="6">
        <v>4020.3188129999999</v>
      </c>
      <c r="F415" s="6">
        <v>84.440787677946005</v>
      </c>
      <c r="G415" s="6">
        <v>15.559212322054</v>
      </c>
    </row>
    <row r="416" spans="1:7" x14ac:dyDescent="0.25">
      <c r="A416" s="6" t="s">
        <v>187</v>
      </c>
      <c r="B416" s="6" t="s">
        <v>188</v>
      </c>
      <c r="C416" s="6" t="s">
        <v>15</v>
      </c>
      <c r="D416" s="6">
        <v>388.30091859999999</v>
      </c>
      <c r="E416" s="6">
        <v>59.098823299999999</v>
      </c>
      <c r="F416" s="6">
        <v>86.790599599136698</v>
      </c>
      <c r="G416" s="6">
        <v>13.2094004008633</v>
      </c>
    </row>
    <row r="417" spans="1:7" x14ac:dyDescent="0.25">
      <c r="A417" s="6" t="s">
        <v>187</v>
      </c>
      <c r="B417" s="6" t="s">
        <v>188</v>
      </c>
      <c r="C417" s="6" t="s">
        <v>17</v>
      </c>
      <c r="D417" s="6">
        <v>325.27393430000001</v>
      </c>
      <c r="E417" s="6">
        <v>44.520339800000002</v>
      </c>
      <c r="F417" s="6">
        <v>87.9607817323962</v>
      </c>
      <c r="G417" s="6">
        <v>12.0392182676038</v>
      </c>
    </row>
    <row r="418" spans="1:7" x14ac:dyDescent="0.25">
      <c r="A418" s="6" t="s">
        <v>187</v>
      </c>
      <c r="B418" s="6" t="s">
        <v>188</v>
      </c>
      <c r="C418" s="6" t="s">
        <v>18</v>
      </c>
      <c r="D418" s="6">
        <v>36398.361118100001</v>
      </c>
      <c r="E418" s="6">
        <v>5577.1889773000003</v>
      </c>
      <c r="F418" s="6">
        <v>86.713243865477807</v>
      </c>
      <c r="G418" s="6">
        <v>13.2867561345222</v>
      </c>
    </row>
    <row r="419" spans="1:7" x14ac:dyDescent="0.25">
      <c r="A419" s="6" t="s">
        <v>189</v>
      </c>
      <c r="B419" s="6" t="s">
        <v>190</v>
      </c>
      <c r="C419" s="6" t="s">
        <v>15</v>
      </c>
      <c r="D419" s="6">
        <v>82.272424000000001</v>
      </c>
      <c r="E419" s="6">
        <v>20.792845400000001</v>
      </c>
      <c r="F419" s="6">
        <v>79.825555668707096</v>
      </c>
      <c r="G419" s="6">
        <v>20.174444331292801</v>
      </c>
    </row>
    <row r="420" spans="1:7" x14ac:dyDescent="0.25">
      <c r="A420" s="6" t="s">
        <v>189</v>
      </c>
      <c r="B420" s="6" t="s">
        <v>190</v>
      </c>
      <c r="C420" s="6" t="s">
        <v>17</v>
      </c>
      <c r="D420" s="6">
        <v>175.41358700000001</v>
      </c>
      <c r="E420" s="6">
        <v>48.326564900000001</v>
      </c>
      <c r="F420" s="6">
        <v>78.400584566689901</v>
      </c>
      <c r="G420" s="6">
        <v>21.599415433310099</v>
      </c>
    </row>
    <row r="421" spans="1:7" x14ac:dyDescent="0.25">
      <c r="A421" s="6" t="s">
        <v>189</v>
      </c>
      <c r="B421" s="6" t="s">
        <v>190</v>
      </c>
      <c r="C421" s="6" t="s">
        <v>18</v>
      </c>
      <c r="D421" s="6">
        <v>27531.353887099998</v>
      </c>
      <c r="E421" s="6">
        <v>4292.7553434000001</v>
      </c>
      <c r="F421" s="6">
        <v>86.510996074366602</v>
      </c>
      <c r="G421" s="6">
        <v>13.4890039256334</v>
      </c>
    </row>
    <row r="422" spans="1:7" x14ac:dyDescent="0.25">
      <c r="A422" s="6" t="s">
        <v>191</v>
      </c>
      <c r="B422" s="6" t="s">
        <v>192</v>
      </c>
      <c r="C422" s="6" t="s">
        <v>15</v>
      </c>
      <c r="D422" s="6">
        <v>57.729816200000002</v>
      </c>
      <c r="E422" s="6">
        <v>45.209957600000003</v>
      </c>
      <c r="F422" s="6">
        <v>56.081157038641201</v>
      </c>
      <c r="G422" s="6">
        <v>43.918842961358799</v>
      </c>
    </row>
    <row r="423" spans="1:7" x14ac:dyDescent="0.25">
      <c r="A423" s="6" t="s">
        <v>191</v>
      </c>
      <c r="B423" s="6" t="s">
        <v>192</v>
      </c>
      <c r="C423" s="6" t="s">
        <v>17</v>
      </c>
      <c r="D423" s="6">
        <v>20.115654200000002</v>
      </c>
      <c r="E423" s="6">
        <v>38.975157299999999</v>
      </c>
      <c r="F423" s="6">
        <v>34.041932560022502</v>
      </c>
      <c r="G423" s="6">
        <v>65.958067439977498</v>
      </c>
    </row>
    <row r="424" spans="1:7" x14ac:dyDescent="0.25">
      <c r="A424" s="6" t="s">
        <v>191</v>
      </c>
      <c r="B424" s="6" t="s">
        <v>192</v>
      </c>
      <c r="C424" s="6" t="s">
        <v>18</v>
      </c>
      <c r="D424" s="6">
        <v>12173.3843643</v>
      </c>
      <c r="E424" s="6">
        <v>2614.953156</v>
      </c>
      <c r="F424" s="6">
        <v>82.317463660736394</v>
      </c>
      <c r="G424" s="6">
        <v>17.682536339263599</v>
      </c>
    </row>
    <row r="425" spans="1:7" x14ac:dyDescent="0.25">
      <c r="A425" s="6" t="s">
        <v>193</v>
      </c>
      <c r="B425" s="6" t="s">
        <v>194</v>
      </c>
      <c r="C425" s="6" t="s">
        <v>15</v>
      </c>
      <c r="D425" s="6">
        <v>89.468396900000002</v>
      </c>
      <c r="E425" s="6">
        <v>0</v>
      </c>
      <c r="F425" s="6">
        <v>100</v>
      </c>
      <c r="G425" s="6">
        <v>0</v>
      </c>
    </row>
    <row r="426" spans="1:7" x14ac:dyDescent="0.25">
      <c r="A426" s="6" t="s">
        <v>193</v>
      </c>
      <c r="B426" s="6" t="s">
        <v>194</v>
      </c>
      <c r="C426" s="6" t="s">
        <v>17</v>
      </c>
      <c r="D426" s="6">
        <v>299.82755090000001</v>
      </c>
      <c r="E426" s="6">
        <v>0</v>
      </c>
      <c r="F426" s="6">
        <v>100</v>
      </c>
      <c r="G426" s="6">
        <v>0</v>
      </c>
    </row>
    <row r="427" spans="1:7" x14ac:dyDescent="0.25">
      <c r="A427" s="6" t="s">
        <v>193</v>
      </c>
      <c r="B427" s="6" t="s">
        <v>194</v>
      </c>
      <c r="C427" s="6" t="s">
        <v>18</v>
      </c>
      <c r="D427" s="6">
        <v>24883.4224225</v>
      </c>
      <c r="E427" s="6">
        <v>1841.6481607000001</v>
      </c>
      <c r="F427" s="6">
        <v>93.1089118924247</v>
      </c>
      <c r="G427" s="6">
        <v>6.8910881075752997</v>
      </c>
    </row>
    <row r="428" spans="1:7" x14ac:dyDescent="0.25">
      <c r="A428" s="6" t="s">
        <v>195</v>
      </c>
      <c r="B428" s="6" t="s">
        <v>196</v>
      </c>
      <c r="C428" s="6" t="s">
        <v>15</v>
      </c>
      <c r="D428" s="6">
        <v>232.0460813</v>
      </c>
      <c r="E428" s="6">
        <v>171.4287702</v>
      </c>
      <c r="F428" s="6">
        <v>57.5119069843688</v>
      </c>
      <c r="G428" s="6">
        <v>42.4880930156312</v>
      </c>
    </row>
    <row r="429" spans="1:7" x14ac:dyDescent="0.25">
      <c r="A429" s="6" t="s">
        <v>195</v>
      </c>
      <c r="B429" s="6" t="s">
        <v>196</v>
      </c>
      <c r="C429" s="6" t="s">
        <v>17</v>
      </c>
      <c r="D429" s="6">
        <v>116.29885400000001</v>
      </c>
      <c r="E429" s="6">
        <v>0</v>
      </c>
      <c r="F429" s="6">
        <v>100</v>
      </c>
      <c r="G429" s="6">
        <v>0</v>
      </c>
    </row>
    <row r="430" spans="1:7" x14ac:dyDescent="0.25">
      <c r="A430" s="6" t="s">
        <v>195</v>
      </c>
      <c r="B430" s="6" t="s">
        <v>196</v>
      </c>
      <c r="C430" s="6" t="s">
        <v>18</v>
      </c>
      <c r="D430" s="6">
        <v>18465.255781700002</v>
      </c>
      <c r="E430" s="6">
        <v>3411.6727185</v>
      </c>
      <c r="F430" s="6">
        <v>84.405156699813602</v>
      </c>
      <c r="G430" s="6">
        <v>15.594843300186399</v>
      </c>
    </row>
    <row r="431" spans="1:7" x14ac:dyDescent="0.25">
      <c r="A431" s="6" t="s">
        <v>197</v>
      </c>
      <c r="B431" s="6" t="s">
        <v>198</v>
      </c>
      <c r="C431" s="6" t="s">
        <v>15</v>
      </c>
      <c r="D431" s="6">
        <v>5316.1358413999997</v>
      </c>
      <c r="E431" s="6">
        <v>1398.3339338000001</v>
      </c>
      <c r="F431" s="6">
        <v>79.174320823294707</v>
      </c>
      <c r="G431" s="6">
        <v>20.8256791767053</v>
      </c>
    </row>
    <row r="432" spans="1:7" x14ac:dyDescent="0.25">
      <c r="A432" s="6" t="s">
        <v>197</v>
      </c>
      <c r="B432" s="6" t="s">
        <v>198</v>
      </c>
      <c r="C432" s="6" t="s">
        <v>17</v>
      </c>
      <c r="D432" s="6">
        <v>125.3624732</v>
      </c>
      <c r="E432" s="6">
        <v>57.192849199999998</v>
      </c>
      <c r="F432" s="6">
        <v>68.670949469945498</v>
      </c>
      <c r="G432" s="6">
        <v>31.329050530054602</v>
      </c>
    </row>
    <row r="433" spans="1:7" x14ac:dyDescent="0.25">
      <c r="A433" s="6" t="s">
        <v>197</v>
      </c>
      <c r="B433" s="6" t="s">
        <v>198</v>
      </c>
      <c r="C433" s="6" t="s">
        <v>18</v>
      </c>
      <c r="D433" s="6">
        <v>35678.8354301</v>
      </c>
      <c r="E433" s="6">
        <v>11668.2839852</v>
      </c>
      <c r="F433" s="6">
        <v>75.355873537198903</v>
      </c>
      <c r="G433" s="6">
        <v>24.644126462801101</v>
      </c>
    </row>
    <row r="434" spans="1:7" x14ac:dyDescent="0.25">
      <c r="A434" s="6" t="s">
        <v>199</v>
      </c>
      <c r="B434" s="6" t="s">
        <v>200</v>
      </c>
      <c r="C434" s="6" t="s">
        <v>15</v>
      </c>
      <c r="D434" s="6">
        <v>714.49273679999999</v>
      </c>
      <c r="E434" s="6">
        <v>132.49755289999999</v>
      </c>
      <c r="F434" s="6">
        <v>84.356662111565697</v>
      </c>
      <c r="G434" s="6">
        <v>15.643337888434401</v>
      </c>
    </row>
    <row r="435" spans="1:7" x14ac:dyDescent="0.25">
      <c r="A435" s="6" t="s">
        <v>199</v>
      </c>
      <c r="B435" s="6" t="s">
        <v>200</v>
      </c>
      <c r="C435" s="6" t="s">
        <v>17</v>
      </c>
      <c r="D435" s="6">
        <v>940.65554039999995</v>
      </c>
      <c r="E435" s="6">
        <v>0</v>
      </c>
      <c r="F435" s="6">
        <v>100</v>
      </c>
      <c r="G435" s="6">
        <v>0</v>
      </c>
    </row>
    <row r="436" spans="1:7" x14ac:dyDescent="0.25">
      <c r="A436" s="6" t="s">
        <v>199</v>
      </c>
      <c r="B436" s="6" t="s">
        <v>200</v>
      </c>
      <c r="C436" s="6" t="s">
        <v>18</v>
      </c>
      <c r="D436" s="6">
        <v>43128.974105399997</v>
      </c>
      <c r="E436" s="6">
        <v>8095.2318733000002</v>
      </c>
      <c r="F436" s="6">
        <v>84.196471729271593</v>
      </c>
      <c r="G436" s="6">
        <v>15.8035282707284</v>
      </c>
    </row>
    <row r="437" spans="1:7" x14ac:dyDescent="0.25">
      <c r="A437" s="6" t="s">
        <v>201</v>
      </c>
      <c r="B437" s="6" t="s">
        <v>202</v>
      </c>
      <c r="C437" s="6" t="s">
        <v>15</v>
      </c>
      <c r="D437" s="6">
        <v>263.91210580000001</v>
      </c>
      <c r="E437" s="6">
        <v>0</v>
      </c>
      <c r="F437" s="6">
        <v>100</v>
      </c>
      <c r="G437" s="6">
        <v>0</v>
      </c>
    </row>
    <row r="438" spans="1:7" x14ac:dyDescent="0.25">
      <c r="A438" s="6" t="s">
        <v>201</v>
      </c>
      <c r="B438" s="6" t="s">
        <v>202</v>
      </c>
      <c r="C438" s="6" t="s">
        <v>17</v>
      </c>
      <c r="D438" s="6">
        <v>471.679866</v>
      </c>
      <c r="E438" s="6">
        <v>236.2122248</v>
      </c>
      <c r="F438" s="6">
        <v>66.631605597817497</v>
      </c>
      <c r="G438" s="6">
        <v>33.368394402182503</v>
      </c>
    </row>
    <row r="439" spans="1:7" x14ac:dyDescent="0.25">
      <c r="A439" s="6" t="s">
        <v>201</v>
      </c>
      <c r="B439" s="6" t="s">
        <v>202</v>
      </c>
      <c r="C439" s="6" t="s">
        <v>18</v>
      </c>
      <c r="D439" s="6">
        <v>23505.087112500001</v>
      </c>
      <c r="E439" s="6">
        <v>5567.0795437999996</v>
      </c>
      <c r="F439" s="6">
        <v>80.850826807593293</v>
      </c>
      <c r="G439" s="6">
        <v>19.1491731924067</v>
      </c>
    </row>
    <row r="440" spans="1:7" x14ac:dyDescent="0.25">
      <c r="A440" s="6" t="s">
        <v>203</v>
      </c>
      <c r="B440" s="6" t="s">
        <v>204</v>
      </c>
      <c r="C440" s="6" t="s">
        <v>15</v>
      </c>
      <c r="D440" s="6">
        <v>154.41612710000001</v>
      </c>
      <c r="E440" s="6">
        <v>0</v>
      </c>
      <c r="F440" s="6">
        <v>100</v>
      </c>
      <c r="G440" s="6">
        <v>0</v>
      </c>
    </row>
    <row r="441" spans="1:7" x14ac:dyDescent="0.25">
      <c r="A441" s="6" t="s">
        <v>203</v>
      </c>
      <c r="B441" s="6" t="s">
        <v>204</v>
      </c>
      <c r="C441" s="6" t="s">
        <v>17</v>
      </c>
      <c r="D441" s="6">
        <v>278.25050019999998</v>
      </c>
      <c r="E441" s="6">
        <v>0</v>
      </c>
      <c r="F441" s="6">
        <v>100</v>
      </c>
      <c r="G441" s="6">
        <v>0</v>
      </c>
    </row>
    <row r="442" spans="1:7" x14ac:dyDescent="0.25">
      <c r="A442" s="6" t="s">
        <v>203</v>
      </c>
      <c r="B442" s="6" t="s">
        <v>204</v>
      </c>
      <c r="C442" s="6" t="s">
        <v>18</v>
      </c>
      <c r="D442" s="6">
        <v>80314.984957399996</v>
      </c>
      <c r="E442" s="6">
        <v>10910.2179822</v>
      </c>
      <c r="F442" s="6">
        <v>88.040346712713102</v>
      </c>
      <c r="G442" s="6">
        <v>11.959653287286899</v>
      </c>
    </row>
    <row r="443" spans="1:7" x14ac:dyDescent="0.25">
      <c r="A443" s="6" t="s">
        <v>205</v>
      </c>
      <c r="B443" s="6" t="s">
        <v>206</v>
      </c>
      <c r="C443" s="6" t="s">
        <v>15</v>
      </c>
      <c r="D443" s="6">
        <v>137.0551849</v>
      </c>
      <c r="E443" s="6">
        <v>35.776059400000001</v>
      </c>
      <c r="F443" s="6">
        <v>79.300004727212396</v>
      </c>
      <c r="G443" s="6">
        <v>20.6999952727876</v>
      </c>
    </row>
    <row r="444" spans="1:7" x14ac:dyDescent="0.25">
      <c r="A444" s="6" t="s">
        <v>205</v>
      </c>
      <c r="B444" s="6" t="s">
        <v>206</v>
      </c>
      <c r="C444" s="6" t="s">
        <v>17</v>
      </c>
      <c r="D444" s="6">
        <v>58.209297399999997</v>
      </c>
      <c r="E444" s="6">
        <v>0</v>
      </c>
      <c r="F444" s="6">
        <v>100</v>
      </c>
      <c r="G444" s="6">
        <v>0</v>
      </c>
    </row>
    <row r="445" spans="1:7" x14ac:dyDescent="0.25">
      <c r="A445" s="6" t="s">
        <v>205</v>
      </c>
      <c r="B445" s="6" t="s">
        <v>206</v>
      </c>
      <c r="C445" s="6" t="s">
        <v>18</v>
      </c>
      <c r="D445" s="6">
        <v>30977.301571600001</v>
      </c>
      <c r="E445" s="6">
        <v>467.62561390000002</v>
      </c>
      <c r="F445" s="6">
        <v>98.512874235194204</v>
      </c>
      <c r="G445" s="6">
        <v>1.48712576480582</v>
      </c>
    </row>
    <row r="446" spans="1:7" x14ac:dyDescent="0.25">
      <c r="A446" s="6" t="s">
        <v>207</v>
      </c>
      <c r="B446" s="6" t="s">
        <v>208</v>
      </c>
      <c r="C446" s="6" t="s">
        <v>15</v>
      </c>
      <c r="D446" s="6">
        <v>61.865805100000003</v>
      </c>
      <c r="E446" s="6">
        <v>0</v>
      </c>
      <c r="F446" s="6">
        <v>100</v>
      </c>
      <c r="G446" s="6">
        <v>0</v>
      </c>
    </row>
    <row r="447" spans="1:7" x14ac:dyDescent="0.25">
      <c r="A447" s="6" t="s">
        <v>207</v>
      </c>
      <c r="B447" s="6" t="s">
        <v>208</v>
      </c>
      <c r="C447" s="6" t="s">
        <v>17</v>
      </c>
      <c r="D447" s="6">
        <v>192.20518989999999</v>
      </c>
      <c r="E447" s="6">
        <v>0</v>
      </c>
      <c r="F447" s="6">
        <v>100</v>
      </c>
      <c r="G447" s="6">
        <v>0</v>
      </c>
    </row>
    <row r="448" spans="1:7" x14ac:dyDescent="0.25">
      <c r="A448" s="6" t="s">
        <v>207</v>
      </c>
      <c r="B448" s="6" t="s">
        <v>208</v>
      </c>
      <c r="C448" s="6" t="s">
        <v>18</v>
      </c>
      <c r="D448" s="6">
        <v>55189.474825400001</v>
      </c>
      <c r="E448" s="6">
        <v>3779.0860014</v>
      </c>
      <c r="F448" s="6">
        <v>93.591354531273396</v>
      </c>
      <c r="G448" s="6">
        <v>6.4086454687265899</v>
      </c>
    </row>
    <row r="449" spans="1:7" x14ac:dyDescent="0.25">
      <c r="A449" s="6" t="s">
        <v>209</v>
      </c>
      <c r="B449" s="6" t="s">
        <v>210</v>
      </c>
      <c r="C449" s="6" t="s">
        <v>17</v>
      </c>
      <c r="D449" s="6">
        <v>111.3177927</v>
      </c>
      <c r="E449" s="6">
        <v>0</v>
      </c>
      <c r="F449" s="6">
        <v>100</v>
      </c>
      <c r="G449" s="6">
        <v>0</v>
      </c>
    </row>
    <row r="450" spans="1:7" x14ac:dyDescent="0.25">
      <c r="A450" s="6" t="s">
        <v>209</v>
      </c>
      <c r="B450" s="6" t="s">
        <v>210</v>
      </c>
      <c r="C450" s="6" t="s">
        <v>18</v>
      </c>
      <c r="D450" s="6">
        <v>42364.881130599999</v>
      </c>
      <c r="E450" s="6">
        <v>5744.0535491999999</v>
      </c>
      <c r="F450" s="6">
        <v>88.060318551157195</v>
      </c>
      <c r="G450" s="6">
        <v>11.9396814488428</v>
      </c>
    </row>
    <row r="451" spans="1:7" x14ac:dyDescent="0.25">
      <c r="A451" s="6" t="s">
        <v>211</v>
      </c>
      <c r="B451" s="6" t="s">
        <v>212</v>
      </c>
      <c r="C451" s="6" t="s">
        <v>15</v>
      </c>
      <c r="D451" s="6">
        <v>109.3830906</v>
      </c>
      <c r="E451" s="6">
        <v>0</v>
      </c>
      <c r="F451" s="6">
        <v>100</v>
      </c>
      <c r="G451" s="6">
        <v>0</v>
      </c>
    </row>
    <row r="452" spans="1:7" x14ac:dyDescent="0.25">
      <c r="A452" s="6" t="s">
        <v>211</v>
      </c>
      <c r="B452" s="6" t="s">
        <v>212</v>
      </c>
      <c r="C452" s="6" t="s">
        <v>17</v>
      </c>
      <c r="D452" s="6">
        <v>287.82343309999999</v>
      </c>
      <c r="E452" s="6">
        <v>98.621495699999997</v>
      </c>
      <c r="F452" s="6">
        <v>74.479805956765404</v>
      </c>
      <c r="G452" s="6">
        <v>25.520194043234699</v>
      </c>
    </row>
    <row r="453" spans="1:7" x14ac:dyDescent="0.25">
      <c r="A453" s="6" t="s">
        <v>211</v>
      </c>
      <c r="B453" s="6" t="s">
        <v>212</v>
      </c>
      <c r="C453" s="6" t="s">
        <v>18</v>
      </c>
      <c r="D453" s="6">
        <v>45498.543623600002</v>
      </c>
      <c r="E453" s="6">
        <v>3668.2365451000001</v>
      </c>
      <c r="F453" s="6">
        <v>92.539197131653495</v>
      </c>
      <c r="G453" s="6">
        <v>7.4608028683465202</v>
      </c>
    </row>
    <row r="454" spans="1:7" x14ac:dyDescent="0.25">
      <c r="A454" s="6" t="s">
        <v>213</v>
      </c>
      <c r="B454" s="6" t="s">
        <v>214</v>
      </c>
      <c r="C454" s="6" t="s">
        <v>15</v>
      </c>
      <c r="D454" s="6">
        <v>51.377847799999998</v>
      </c>
      <c r="E454" s="6">
        <v>20.639437900000001</v>
      </c>
      <c r="F454" s="6">
        <v>71.340994457945797</v>
      </c>
      <c r="G454" s="6">
        <v>28.659005542054199</v>
      </c>
    </row>
    <row r="455" spans="1:7" x14ac:dyDescent="0.25">
      <c r="A455" s="6" t="s">
        <v>213</v>
      </c>
      <c r="B455" s="6" t="s">
        <v>214</v>
      </c>
      <c r="C455" s="6" t="s">
        <v>17</v>
      </c>
      <c r="D455" s="6">
        <v>135.47321840000001</v>
      </c>
      <c r="E455" s="6">
        <v>29.8009415</v>
      </c>
      <c r="F455" s="6">
        <v>81.968783554530702</v>
      </c>
      <c r="G455" s="6">
        <v>18.031216445469301</v>
      </c>
    </row>
    <row r="456" spans="1:7" x14ac:dyDescent="0.25">
      <c r="A456" s="6" t="s">
        <v>213</v>
      </c>
      <c r="B456" s="6" t="s">
        <v>214</v>
      </c>
      <c r="C456" s="6" t="s">
        <v>18</v>
      </c>
      <c r="D456" s="6">
        <v>9905.8534825000006</v>
      </c>
      <c r="E456" s="6">
        <v>1413.8390265</v>
      </c>
      <c r="F456" s="6">
        <v>87.509916675069604</v>
      </c>
      <c r="G456" s="6">
        <v>12.490083324930399</v>
      </c>
    </row>
    <row r="457" spans="1:7" x14ac:dyDescent="0.25">
      <c r="A457" s="6" t="s">
        <v>215</v>
      </c>
      <c r="B457" s="6" t="s">
        <v>216</v>
      </c>
      <c r="C457" s="6" t="s">
        <v>15</v>
      </c>
      <c r="D457" s="6">
        <v>95.215099699999996</v>
      </c>
      <c r="E457" s="6">
        <v>45.456034299999999</v>
      </c>
      <c r="F457" s="6">
        <v>67.686309900650997</v>
      </c>
      <c r="G457" s="6">
        <v>32.313690099349003</v>
      </c>
    </row>
    <row r="458" spans="1:7" x14ac:dyDescent="0.25">
      <c r="A458" s="6" t="s">
        <v>215</v>
      </c>
      <c r="B458" s="6" t="s">
        <v>216</v>
      </c>
      <c r="C458" s="6" t="s">
        <v>17</v>
      </c>
      <c r="D458" s="6">
        <v>77.733973599999999</v>
      </c>
      <c r="E458" s="6">
        <v>0</v>
      </c>
      <c r="F458" s="6">
        <v>100</v>
      </c>
      <c r="G458" s="6">
        <v>0</v>
      </c>
    </row>
    <row r="459" spans="1:7" x14ac:dyDescent="0.25">
      <c r="A459" s="6" t="s">
        <v>215</v>
      </c>
      <c r="B459" s="6" t="s">
        <v>216</v>
      </c>
      <c r="C459" s="6" t="s">
        <v>18</v>
      </c>
      <c r="D459" s="6">
        <v>20802.339677</v>
      </c>
      <c r="E459" s="6">
        <v>1268.9899209</v>
      </c>
      <c r="F459" s="6">
        <v>94.250505320618601</v>
      </c>
      <c r="G459" s="6">
        <v>5.7494946793814297</v>
      </c>
    </row>
    <row r="460" spans="1:7" x14ac:dyDescent="0.25">
      <c r="A460" s="6" t="s">
        <v>217</v>
      </c>
      <c r="B460" s="6" t="s">
        <v>218</v>
      </c>
      <c r="C460" s="6" t="s">
        <v>15</v>
      </c>
      <c r="D460" s="6">
        <v>47.022197300000002</v>
      </c>
      <c r="E460" s="6">
        <v>0</v>
      </c>
      <c r="F460" s="6">
        <v>100</v>
      </c>
      <c r="G460" s="6">
        <v>0</v>
      </c>
    </row>
    <row r="461" spans="1:7" x14ac:dyDescent="0.25">
      <c r="A461" s="6" t="s">
        <v>217</v>
      </c>
      <c r="B461" s="6" t="s">
        <v>218</v>
      </c>
      <c r="C461" s="6" t="s">
        <v>17</v>
      </c>
      <c r="D461" s="6">
        <v>134.39451170000001</v>
      </c>
      <c r="E461" s="6">
        <v>0</v>
      </c>
      <c r="F461" s="6">
        <v>100</v>
      </c>
      <c r="G461" s="6">
        <v>0</v>
      </c>
    </row>
    <row r="462" spans="1:7" x14ac:dyDescent="0.25">
      <c r="A462" s="6" t="s">
        <v>217</v>
      </c>
      <c r="B462" s="6" t="s">
        <v>218</v>
      </c>
      <c r="C462" s="6" t="s">
        <v>18</v>
      </c>
      <c r="D462" s="6">
        <v>9559.0886829999999</v>
      </c>
      <c r="E462" s="6">
        <v>347.38782140000001</v>
      </c>
      <c r="F462" s="6">
        <v>96.493326146327504</v>
      </c>
      <c r="G462" s="6">
        <v>3.50667385367246</v>
      </c>
    </row>
    <row r="463" spans="1:7" x14ac:dyDescent="0.25">
      <c r="A463" s="6" t="s">
        <v>219</v>
      </c>
      <c r="B463" s="6" t="s">
        <v>220</v>
      </c>
      <c r="C463" s="6" t="s">
        <v>15</v>
      </c>
      <c r="D463" s="6">
        <v>217.66488749999999</v>
      </c>
      <c r="E463" s="6">
        <v>63.540184000000004</v>
      </c>
      <c r="F463" s="6">
        <v>77.404325014102696</v>
      </c>
      <c r="G463" s="6">
        <v>22.595674985897301</v>
      </c>
    </row>
    <row r="464" spans="1:7" x14ac:dyDescent="0.25">
      <c r="A464" s="6" t="s">
        <v>219</v>
      </c>
      <c r="B464" s="6" t="s">
        <v>220</v>
      </c>
      <c r="C464" s="6" t="s">
        <v>17</v>
      </c>
      <c r="D464" s="6">
        <v>406.15446300000002</v>
      </c>
      <c r="E464" s="6">
        <v>0</v>
      </c>
      <c r="F464" s="6">
        <v>100</v>
      </c>
      <c r="G464" s="6">
        <v>0</v>
      </c>
    </row>
    <row r="465" spans="1:7" x14ac:dyDescent="0.25">
      <c r="A465" s="6" t="s">
        <v>219</v>
      </c>
      <c r="B465" s="6" t="s">
        <v>220</v>
      </c>
      <c r="C465" s="6" t="s">
        <v>18</v>
      </c>
      <c r="D465" s="6">
        <v>40250.986688700003</v>
      </c>
      <c r="E465" s="6">
        <v>1730.0607748</v>
      </c>
      <c r="F465" s="6">
        <v>95.878948050774099</v>
      </c>
      <c r="G465" s="6">
        <v>4.1210519492258602</v>
      </c>
    </row>
    <row r="466" spans="1:7" x14ac:dyDescent="0.25">
      <c r="A466" s="6" t="s">
        <v>221</v>
      </c>
      <c r="B466" s="6" t="s">
        <v>222</v>
      </c>
      <c r="C466" s="6" t="s">
        <v>15</v>
      </c>
      <c r="D466" s="6">
        <v>44.7054507</v>
      </c>
      <c r="E466" s="6">
        <v>0</v>
      </c>
      <c r="F466" s="6">
        <v>100</v>
      </c>
      <c r="G466" s="6">
        <v>0</v>
      </c>
    </row>
    <row r="467" spans="1:7" x14ac:dyDescent="0.25">
      <c r="A467" s="6" t="s">
        <v>221</v>
      </c>
      <c r="B467" s="6" t="s">
        <v>222</v>
      </c>
      <c r="C467" s="6" t="s">
        <v>17</v>
      </c>
      <c r="D467" s="6">
        <v>170.60788030000001</v>
      </c>
      <c r="E467" s="6">
        <v>26.1920854</v>
      </c>
      <c r="F467" s="6">
        <v>86.691011196654898</v>
      </c>
      <c r="G467" s="6">
        <v>13.3089888033451</v>
      </c>
    </row>
    <row r="468" spans="1:7" x14ac:dyDescent="0.25">
      <c r="A468" s="6" t="s">
        <v>221</v>
      </c>
      <c r="B468" s="6" t="s">
        <v>222</v>
      </c>
      <c r="C468" s="6" t="s">
        <v>18</v>
      </c>
      <c r="D468" s="6">
        <v>16302.007517800001</v>
      </c>
      <c r="E468" s="6">
        <v>2652.5745129000002</v>
      </c>
      <c r="F468" s="6">
        <v>86.005629094834504</v>
      </c>
      <c r="G468" s="6">
        <v>13.9943709051655</v>
      </c>
    </row>
    <row r="469" spans="1:7" x14ac:dyDescent="0.25">
      <c r="A469" s="6" t="s">
        <v>223</v>
      </c>
      <c r="B469" s="6" t="s">
        <v>224</v>
      </c>
      <c r="C469" s="6" t="s">
        <v>15</v>
      </c>
      <c r="D469" s="6">
        <v>108.8478171</v>
      </c>
      <c r="E469" s="6">
        <v>0</v>
      </c>
      <c r="F469" s="6">
        <v>100</v>
      </c>
      <c r="G469" s="6">
        <v>0</v>
      </c>
    </row>
    <row r="470" spans="1:7" x14ac:dyDescent="0.25">
      <c r="A470" s="6" t="s">
        <v>223</v>
      </c>
      <c r="B470" s="6" t="s">
        <v>224</v>
      </c>
      <c r="C470" s="6" t="s">
        <v>17</v>
      </c>
      <c r="D470" s="6">
        <v>346.32952790000002</v>
      </c>
      <c r="E470" s="6">
        <v>30.110975400000001</v>
      </c>
      <c r="F470" s="6">
        <v>92.001132945037199</v>
      </c>
      <c r="G470" s="6">
        <v>7.9988670549628402</v>
      </c>
    </row>
    <row r="471" spans="1:7" x14ac:dyDescent="0.25">
      <c r="A471" s="6" t="s">
        <v>223</v>
      </c>
      <c r="B471" s="6" t="s">
        <v>224</v>
      </c>
      <c r="C471" s="6" t="s">
        <v>18</v>
      </c>
      <c r="D471" s="6">
        <v>18151.340502399999</v>
      </c>
      <c r="E471" s="6">
        <v>2730.8904382999999</v>
      </c>
      <c r="F471" s="6">
        <v>86.922420089812206</v>
      </c>
      <c r="G471" s="6">
        <v>13.077579910187801</v>
      </c>
    </row>
    <row r="472" spans="1:7" x14ac:dyDescent="0.25">
      <c r="A472" s="6" t="s">
        <v>225</v>
      </c>
      <c r="B472" s="6" t="s">
        <v>226</v>
      </c>
      <c r="C472" s="6" t="s">
        <v>15</v>
      </c>
      <c r="D472" s="6">
        <v>155.6652632</v>
      </c>
      <c r="E472" s="6">
        <v>58.577299199999999</v>
      </c>
      <c r="F472" s="6">
        <v>72.658421116792994</v>
      </c>
      <c r="G472" s="6">
        <v>27.341578883206999</v>
      </c>
    </row>
    <row r="473" spans="1:7" x14ac:dyDescent="0.25">
      <c r="A473" s="6" t="s">
        <v>225</v>
      </c>
      <c r="B473" s="6" t="s">
        <v>226</v>
      </c>
      <c r="C473" s="6" t="s">
        <v>17</v>
      </c>
      <c r="D473" s="6">
        <v>1135.4313344</v>
      </c>
      <c r="E473" s="6">
        <v>292.91811689999997</v>
      </c>
      <c r="F473" s="6">
        <v>79.492545284810902</v>
      </c>
      <c r="G473" s="6">
        <v>20.507454715189098</v>
      </c>
    </row>
    <row r="474" spans="1:7" x14ac:dyDescent="0.25">
      <c r="A474" s="6" t="s">
        <v>225</v>
      </c>
      <c r="B474" s="6" t="s">
        <v>226</v>
      </c>
      <c r="C474" s="6" t="s">
        <v>18</v>
      </c>
      <c r="D474" s="6">
        <v>35879.081472400001</v>
      </c>
      <c r="E474" s="6">
        <v>7629.9572566999996</v>
      </c>
      <c r="F474" s="6">
        <v>82.463512227410206</v>
      </c>
      <c r="G474" s="6">
        <v>17.536487772589801</v>
      </c>
    </row>
    <row r="475" spans="1:7" x14ac:dyDescent="0.25">
      <c r="A475" s="6" t="s">
        <v>227</v>
      </c>
      <c r="B475" s="6" t="s">
        <v>228</v>
      </c>
      <c r="C475" s="6" t="s">
        <v>15</v>
      </c>
      <c r="D475" s="6">
        <v>24.847959400000001</v>
      </c>
      <c r="E475" s="6">
        <v>0</v>
      </c>
      <c r="F475" s="6">
        <v>100</v>
      </c>
      <c r="G475" s="6">
        <v>0</v>
      </c>
    </row>
    <row r="476" spans="1:7" x14ac:dyDescent="0.25">
      <c r="A476" s="6" t="s">
        <v>227</v>
      </c>
      <c r="B476" s="6" t="s">
        <v>228</v>
      </c>
      <c r="C476" s="6" t="s">
        <v>17</v>
      </c>
      <c r="D476" s="6">
        <v>182.18914620000001</v>
      </c>
      <c r="E476" s="6">
        <v>0</v>
      </c>
      <c r="F476" s="6">
        <v>100</v>
      </c>
      <c r="G476" s="6">
        <v>0</v>
      </c>
    </row>
    <row r="477" spans="1:7" x14ac:dyDescent="0.25">
      <c r="A477" s="6" t="s">
        <v>227</v>
      </c>
      <c r="B477" s="6" t="s">
        <v>228</v>
      </c>
      <c r="C477" s="6" t="s">
        <v>18</v>
      </c>
      <c r="D477" s="6">
        <v>8663.1816672999994</v>
      </c>
      <c r="E477" s="6">
        <v>413.17532619999997</v>
      </c>
      <c r="F477" s="6">
        <v>95.447784540692993</v>
      </c>
      <c r="G477" s="6">
        <v>4.5522154593070097</v>
      </c>
    </row>
    <row r="478" spans="1:7" x14ac:dyDescent="0.25">
      <c r="A478" s="6" t="s">
        <v>229</v>
      </c>
      <c r="B478" s="6" t="s">
        <v>230</v>
      </c>
      <c r="C478" s="6" t="s">
        <v>15</v>
      </c>
      <c r="D478" s="6">
        <v>256.96091849999999</v>
      </c>
      <c r="E478" s="6">
        <v>218.7505347</v>
      </c>
      <c r="F478" s="6">
        <v>54.016130318385997</v>
      </c>
      <c r="G478" s="6">
        <v>45.983869681614003</v>
      </c>
    </row>
    <row r="479" spans="1:7" x14ac:dyDescent="0.25">
      <c r="A479" s="6" t="s">
        <v>229</v>
      </c>
      <c r="B479" s="6" t="s">
        <v>230</v>
      </c>
      <c r="C479" s="6" t="s">
        <v>17</v>
      </c>
      <c r="D479" s="6">
        <v>714.74424639999995</v>
      </c>
      <c r="E479" s="6">
        <v>101.5674211</v>
      </c>
      <c r="F479" s="6">
        <v>87.557764375577804</v>
      </c>
      <c r="G479" s="6">
        <v>12.442235624422199</v>
      </c>
    </row>
    <row r="480" spans="1:7" x14ac:dyDescent="0.25">
      <c r="A480" s="6" t="s">
        <v>229</v>
      </c>
      <c r="B480" s="6" t="s">
        <v>230</v>
      </c>
      <c r="C480" s="6" t="s">
        <v>18</v>
      </c>
      <c r="D480" s="6">
        <v>52564.080973900003</v>
      </c>
      <c r="E480" s="6">
        <v>9097.8158880999999</v>
      </c>
      <c r="F480" s="6">
        <v>85.245643823671202</v>
      </c>
      <c r="G480" s="6">
        <v>14.7543561763288</v>
      </c>
    </row>
    <row r="481" spans="1:7" x14ac:dyDescent="0.25">
      <c r="A481" s="6" t="s">
        <v>231</v>
      </c>
      <c r="B481" s="6" t="s">
        <v>232</v>
      </c>
      <c r="C481" s="6" t="s">
        <v>15</v>
      </c>
      <c r="D481" s="6">
        <v>817.54696860000001</v>
      </c>
      <c r="E481" s="6">
        <v>193.34191809999999</v>
      </c>
      <c r="F481" s="6">
        <v>80.874068293385307</v>
      </c>
      <c r="G481" s="6">
        <v>19.125931706614701</v>
      </c>
    </row>
    <row r="482" spans="1:7" x14ac:dyDescent="0.25">
      <c r="A482" s="6" t="s">
        <v>231</v>
      </c>
      <c r="B482" s="6" t="s">
        <v>232</v>
      </c>
      <c r="C482" s="6" t="s">
        <v>17</v>
      </c>
      <c r="D482" s="6">
        <v>791.15926079999997</v>
      </c>
      <c r="E482" s="6">
        <v>97.530976999999993</v>
      </c>
      <c r="F482" s="6">
        <v>89.025312437161105</v>
      </c>
      <c r="G482" s="6">
        <v>10.9746875628389</v>
      </c>
    </row>
    <row r="483" spans="1:7" x14ac:dyDescent="0.25">
      <c r="A483" s="6" t="s">
        <v>231</v>
      </c>
      <c r="B483" s="6" t="s">
        <v>232</v>
      </c>
      <c r="C483" s="6" t="s">
        <v>18</v>
      </c>
      <c r="D483" s="6">
        <v>68416.552264600003</v>
      </c>
      <c r="E483" s="6">
        <v>8510.9020203</v>
      </c>
      <c r="F483" s="6">
        <v>88.936456952312597</v>
      </c>
      <c r="G483" s="6">
        <v>11.063543047687499</v>
      </c>
    </row>
    <row r="484" spans="1:7" x14ac:dyDescent="0.25">
      <c r="A484" s="6" t="s">
        <v>233</v>
      </c>
      <c r="B484" s="6" t="s">
        <v>234</v>
      </c>
      <c r="C484" s="6" t="s">
        <v>15</v>
      </c>
      <c r="D484" s="6">
        <v>254.4327356</v>
      </c>
      <c r="E484" s="6">
        <v>48.150795100000003</v>
      </c>
      <c r="F484" s="6">
        <v>84.086775976006606</v>
      </c>
      <c r="G484" s="6">
        <v>15.9132240239935</v>
      </c>
    </row>
    <row r="485" spans="1:7" x14ac:dyDescent="0.25">
      <c r="A485" s="6" t="s">
        <v>233</v>
      </c>
      <c r="B485" s="6" t="s">
        <v>234</v>
      </c>
      <c r="C485" s="6" t="s">
        <v>17</v>
      </c>
      <c r="D485" s="6">
        <v>745.35641199999998</v>
      </c>
      <c r="E485" s="6">
        <v>0</v>
      </c>
      <c r="F485" s="6">
        <v>100</v>
      </c>
      <c r="G485" s="6">
        <v>0</v>
      </c>
    </row>
    <row r="486" spans="1:7" x14ac:dyDescent="0.25">
      <c r="A486" s="6" t="s">
        <v>233</v>
      </c>
      <c r="B486" s="6" t="s">
        <v>234</v>
      </c>
      <c r="C486" s="6" t="s">
        <v>18</v>
      </c>
      <c r="D486" s="6">
        <v>39103.478808599997</v>
      </c>
      <c r="E486" s="6">
        <v>5607.9010588000001</v>
      </c>
      <c r="F486" s="6">
        <v>87.457553143223706</v>
      </c>
      <c r="G486" s="6">
        <v>12.5424468567762</v>
      </c>
    </row>
    <row r="487" spans="1:7" x14ac:dyDescent="0.25">
      <c r="A487" s="6" t="s">
        <v>235</v>
      </c>
      <c r="B487" s="6" t="s">
        <v>236</v>
      </c>
      <c r="C487" s="6" t="s">
        <v>15</v>
      </c>
      <c r="D487" s="6">
        <v>682.57657630000006</v>
      </c>
      <c r="E487" s="6">
        <v>91.412622799999994</v>
      </c>
      <c r="F487" s="6">
        <v>88.1894188050304</v>
      </c>
      <c r="G487" s="6">
        <v>11.810581194969499</v>
      </c>
    </row>
    <row r="488" spans="1:7" x14ac:dyDescent="0.25">
      <c r="A488" s="6" t="s">
        <v>235</v>
      </c>
      <c r="B488" s="6" t="s">
        <v>236</v>
      </c>
      <c r="C488" s="6" t="s">
        <v>16</v>
      </c>
      <c r="D488" s="6">
        <v>53.190206799999999</v>
      </c>
      <c r="E488" s="6">
        <v>0</v>
      </c>
      <c r="F488" s="6">
        <v>100</v>
      </c>
      <c r="G488" s="6">
        <v>0</v>
      </c>
    </row>
    <row r="489" spans="1:7" x14ac:dyDescent="0.25">
      <c r="A489" s="6" t="s">
        <v>235</v>
      </c>
      <c r="B489" s="6" t="s">
        <v>236</v>
      </c>
      <c r="C489" s="6" t="s">
        <v>17</v>
      </c>
      <c r="D489" s="6">
        <v>284.0121939</v>
      </c>
      <c r="E489" s="6">
        <v>0</v>
      </c>
      <c r="F489" s="6">
        <v>100</v>
      </c>
      <c r="G489" s="6">
        <v>0</v>
      </c>
    </row>
    <row r="490" spans="1:7" x14ac:dyDescent="0.25">
      <c r="A490" s="6" t="s">
        <v>235</v>
      </c>
      <c r="B490" s="6" t="s">
        <v>236</v>
      </c>
      <c r="C490" s="6" t="s">
        <v>18</v>
      </c>
      <c r="D490" s="6">
        <v>31097.994243900001</v>
      </c>
      <c r="E490" s="6">
        <v>2451.3522094</v>
      </c>
      <c r="F490" s="6">
        <v>92.693293704507099</v>
      </c>
      <c r="G490" s="6">
        <v>7.3067062954929103</v>
      </c>
    </row>
    <row r="491" spans="1:7" x14ac:dyDescent="0.25">
      <c r="A491" s="6" t="s">
        <v>237</v>
      </c>
      <c r="B491" s="6" t="s">
        <v>238</v>
      </c>
      <c r="C491" s="6" t="s">
        <v>15</v>
      </c>
      <c r="D491" s="6">
        <v>48.953129699999998</v>
      </c>
      <c r="E491" s="6">
        <v>22.793512700000001</v>
      </c>
      <c r="F491" s="6">
        <v>68.230551371418599</v>
      </c>
      <c r="G491" s="6">
        <v>31.769448628581401</v>
      </c>
    </row>
    <row r="492" spans="1:7" x14ac:dyDescent="0.25">
      <c r="A492" s="6" t="s">
        <v>237</v>
      </c>
      <c r="B492" s="6" t="s">
        <v>238</v>
      </c>
      <c r="C492" s="6" t="s">
        <v>16</v>
      </c>
      <c r="D492" s="6">
        <v>0</v>
      </c>
      <c r="E492" s="6">
        <v>6.6385329999999998</v>
      </c>
      <c r="F492" s="6">
        <v>0</v>
      </c>
      <c r="G492" s="6">
        <v>100</v>
      </c>
    </row>
    <row r="493" spans="1:7" x14ac:dyDescent="0.25">
      <c r="A493" s="6" t="s">
        <v>237</v>
      </c>
      <c r="B493" s="6" t="s">
        <v>238</v>
      </c>
      <c r="C493" s="6" t="s">
        <v>17</v>
      </c>
      <c r="D493" s="6">
        <v>17.426191800000002</v>
      </c>
      <c r="E493" s="6">
        <v>33.311709</v>
      </c>
      <c r="F493" s="6">
        <v>34.345511984603</v>
      </c>
      <c r="G493" s="6">
        <v>65.654488015397007</v>
      </c>
    </row>
    <row r="494" spans="1:7" x14ac:dyDescent="0.25">
      <c r="A494" s="6" t="s">
        <v>237</v>
      </c>
      <c r="B494" s="6" t="s">
        <v>238</v>
      </c>
      <c r="C494" s="6" t="s">
        <v>18</v>
      </c>
      <c r="D494" s="6">
        <v>3882.3648908999999</v>
      </c>
      <c r="E494" s="6">
        <v>1734.9996481000001</v>
      </c>
      <c r="F494" s="6">
        <v>69.113636189100404</v>
      </c>
      <c r="G494" s="6">
        <v>30.8863638108995</v>
      </c>
    </row>
    <row r="495" spans="1:7" x14ac:dyDescent="0.25">
      <c r="A495" s="6" t="s">
        <v>239</v>
      </c>
      <c r="B495" s="6" t="s">
        <v>240</v>
      </c>
      <c r="C495" s="6" t="s">
        <v>15</v>
      </c>
      <c r="D495" s="6">
        <v>5.0937679999999999</v>
      </c>
      <c r="E495" s="6">
        <v>0</v>
      </c>
      <c r="F495" s="6">
        <v>100</v>
      </c>
      <c r="G495" s="6">
        <v>0</v>
      </c>
    </row>
    <row r="496" spans="1:7" x14ac:dyDescent="0.25">
      <c r="A496" s="6" t="s">
        <v>239</v>
      </c>
      <c r="B496" s="6" t="s">
        <v>240</v>
      </c>
      <c r="C496" s="6" t="s">
        <v>17</v>
      </c>
      <c r="D496" s="6">
        <v>28.4923787</v>
      </c>
      <c r="E496" s="6">
        <v>8.7274940999999995</v>
      </c>
      <c r="F496" s="6">
        <v>76.551520885369598</v>
      </c>
      <c r="G496" s="6">
        <v>23.448479114630398</v>
      </c>
    </row>
    <row r="497" spans="1:7" x14ac:dyDescent="0.25">
      <c r="A497" s="6" t="s">
        <v>239</v>
      </c>
      <c r="B497" s="6" t="s">
        <v>240</v>
      </c>
      <c r="C497" s="6" t="s">
        <v>18</v>
      </c>
      <c r="D497" s="6">
        <v>4461.2740285</v>
      </c>
      <c r="E497" s="6">
        <v>392.18885599999999</v>
      </c>
      <c r="F497" s="6">
        <v>91.919401356658298</v>
      </c>
      <c r="G497" s="6">
        <v>8.0805986433417001</v>
      </c>
    </row>
    <row r="498" spans="1:7" x14ac:dyDescent="0.25">
      <c r="A498" s="6" t="s">
        <v>241</v>
      </c>
      <c r="B498" s="6" t="s">
        <v>242</v>
      </c>
      <c r="C498" s="6" t="s">
        <v>15</v>
      </c>
      <c r="D498" s="6">
        <v>88.182471800000002</v>
      </c>
      <c r="E498" s="6">
        <v>33.7120301</v>
      </c>
      <c r="F498" s="6">
        <v>72.343272604980399</v>
      </c>
      <c r="G498" s="6">
        <v>27.656727395019601</v>
      </c>
    </row>
    <row r="499" spans="1:7" x14ac:dyDescent="0.25">
      <c r="A499" s="6" t="s">
        <v>241</v>
      </c>
      <c r="B499" s="6" t="s">
        <v>242</v>
      </c>
      <c r="C499" s="6" t="s">
        <v>17</v>
      </c>
      <c r="D499" s="6">
        <v>137.0914009</v>
      </c>
      <c r="E499" s="6">
        <v>10.875852</v>
      </c>
      <c r="F499" s="6">
        <v>92.649825020844204</v>
      </c>
      <c r="G499" s="6">
        <v>7.3501749791558098</v>
      </c>
    </row>
    <row r="500" spans="1:7" x14ac:dyDescent="0.25">
      <c r="A500" s="6" t="s">
        <v>241</v>
      </c>
      <c r="B500" s="6" t="s">
        <v>242</v>
      </c>
      <c r="C500" s="6" t="s">
        <v>18</v>
      </c>
      <c r="D500" s="6">
        <v>6725.4307688999997</v>
      </c>
      <c r="E500" s="6">
        <v>607.90269030000002</v>
      </c>
      <c r="F500" s="6">
        <v>91.710418001824806</v>
      </c>
      <c r="G500" s="6">
        <v>8.2895819981751693</v>
      </c>
    </row>
    <row r="501" spans="1:7" x14ac:dyDescent="0.25">
      <c r="A501" s="6" t="s">
        <v>243</v>
      </c>
      <c r="B501" s="6" t="s">
        <v>244</v>
      </c>
      <c r="C501" s="6" t="s">
        <v>15</v>
      </c>
      <c r="D501" s="6">
        <v>61.738133500000004</v>
      </c>
      <c r="E501" s="6">
        <v>6.2161645999999999</v>
      </c>
      <c r="F501" s="6">
        <v>90.852433512222504</v>
      </c>
      <c r="G501" s="6">
        <v>9.1475664877774694</v>
      </c>
    </row>
    <row r="502" spans="1:7" x14ac:dyDescent="0.25">
      <c r="A502" s="6" t="s">
        <v>243</v>
      </c>
      <c r="B502" s="6" t="s">
        <v>244</v>
      </c>
      <c r="C502" s="6" t="s">
        <v>17</v>
      </c>
      <c r="D502" s="6">
        <v>89.247759799999997</v>
      </c>
      <c r="E502" s="6">
        <v>8.2379498000000009</v>
      </c>
      <c r="F502" s="6">
        <v>91.549582155372704</v>
      </c>
      <c r="G502" s="6">
        <v>8.4504178446273492</v>
      </c>
    </row>
    <row r="503" spans="1:7" x14ac:dyDescent="0.25">
      <c r="A503" s="6" t="s">
        <v>243</v>
      </c>
      <c r="B503" s="6" t="s">
        <v>244</v>
      </c>
      <c r="C503" s="6" t="s">
        <v>18</v>
      </c>
      <c r="D503" s="6">
        <v>6334.7195952000002</v>
      </c>
      <c r="E503" s="6">
        <v>1107.4739965000001</v>
      </c>
      <c r="F503" s="6">
        <v>85.1189843041019</v>
      </c>
      <c r="G503" s="6">
        <v>14.8810156958981</v>
      </c>
    </row>
    <row r="504" spans="1:7" x14ac:dyDescent="0.25">
      <c r="A504" s="6" t="s">
        <v>245</v>
      </c>
      <c r="B504" s="6" t="s">
        <v>246</v>
      </c>
      <c r="C504" s="6" t="s">
        <v>15</v>
      </c>
      <c r="D504" s="6">
        <v>15.7723564</v>
      </c>
      <c r="E504" s="6">
        <v>14.6560732</v>
      </c>
      <c r="F504" s="6">
        <v>51.834276718638201</v>
      </c>
      <c r="G504" s="6">
        <v>48.165723281361899</v>
      </c>
    </row>
    <row r="505" spans="1:7" x14ac:dyDescent="0.25">
      <c r="A505" s="6" t="s">
        <v>245</v>
      </c>
      <c r="B505" s="6" t="s">
        <v>246</v>
      </c>
      <c r="C505" s="6" t="s">
        <v>17</v>
      </c>
      <c r="D505" s="6">
        <v>38.881997900000002</v>
      </c>
      <c r="E505" s="6">
        <v>22.1015503</v>
      </c>
      <c r="F505" s="6">
        <v>63.758175848482402</v>
      </c>
      <c r="G505" s="6">
        <v>36.241824151517598</v>
      </c>
    </row>
    <row r="506" spans="1:7" x14ac:dyDescent="0.25">
      <c r="A506" s="6" t="s">
        <v>245</v>
      </c>
      <c r="B506" s="6" t="s">
        <v>246</v>
      </c>
      <c r="C506" s="6" t="s">
        <v>18</v>
      </c>
      <c r="D506" s="6">
        <v>9911.9385502999994</v>
      </c>
      <c r="E506" s="6">
        <v>3752.0927280000001</v>
      </c>
      <c r="F506" s="6">
        <v>72.540367834500401</v>
      </c>
      <c r="G506" s="6">
        <v>27.459632165499698</v>
      </c>
    </row>
    <row r="507" spans="1:7" x14ac:dyDescent="0.25">
      <c r="A507" s="6" t="s">
        <v>247</v>
      </c>
      <c r="B507" s="6" t="s">
        <v>248</v>
      </c>
      <c r="C507" s="6" t="s">
        <v>15</v>
      </c>
      <c r="D507" s="6">
        <v>1147.8315236000001</v>
      </c>
      <c r="E507" s="6">
        <v>20.5811882</v>
      </c>
      <c r="F507" s="6">
        <v>98.238534381546302</v>
      </c>
      <c r="G507" s="6">
        <v>1.7614656184537401</v>
      </c>
    </row>
    <row r="508" spans="1:7" x14ac:dyDescent="0.25">
      <c r="A508" s="6" t="s">
        <v>247</v>
      </c>
      <c r="B508" s="6" t="s">
        <v>248</v>
      </c>
      <c r="C508" s="6" t="s">
        <v>17</v>
      </c>
      <c r="D508" s="6">
        <v>42.463107800000003</v>
      </c>
      <c r="E508" s="6">
        <v>26.010880700000001</v>
      </c>
      <c r="F508" s="6">
        <v>62.013486770965599</v>
      </c>
      <c r="G508" s="6">
        <v>37.986513229034401</v>
      </c>
    </row>
    <row r="509" spans="1:7" x14ac:dyDescent="0.25">
      <c r="A509" s="6" t="s">
        <v>247</v>
      </c>
      <c r="B509" s="6" t="s">
        <v>248</v>
      </c>
      <c r="C509" s="6" t="s">
        <v>18</v>
      </c>
      <c r="D509" s="6">
        <v>15857.634784899999</v>
      </c>
      <c r="E509" s="6">
        <v>915.34171330000004</v>
      </c>
      <c r="F509" s="6">
        <v>94.542759221070696</v>
      </c>
      <c r="G509" s="6">
        <v>5.45724077892931</v>
      </c>
    </row>
    <row r="510" spans="1:7" x14ac:dyDescent="0.25">
      <c r="A510" s="6" t="s">
        <v>249</v>
      </c>
      <c r="B510" s="6" t="s">
        <v>250</v>
      </c>
      <c r="C510" s="6" t="s">
        <v>15</v>
      </c>
      <c r="D510" s="6">
        <v>149.89261629999999</v>
      </c>
      <c r="E510" s="6">
        <v>0</v>
      </c>
      <c r="F510" s="6">
        <v>100</v>
      </c>
      <c r="G510" s="6">
        <v>0</v>
      </c>
    </row>
    <row r="511" spans="1:7" x14ac:dyDescent="0.25">
      <c r="A511" s="6" t="s">
        <v>249</v>
      </c>
      <c r="B511" s="6" t="s">
        <v>250</v>
      </c>
      <c r="C511" s="6" t="s">
        <v>17</v>
      </c>
      <c r="D511" s="6">
        <v>115.9382229</v>
      </c>
      <c r="E511" s="6">
        <v>0</v>
      </c>
      <c r="F511" s="6">
        <v>100</v>
      </c>
      <c r="G511" s="6">
        <v>0</v>
      </c>
    </row>
    <row r="512" spans="1:7" x14ac:dyDescent="0.25">
      <c r="A512" s="6" t="s">
        <v>249</v>
      </c>
      <c r="B512" s="6" t="s">
        <v>250</v>
      </c>
      <c r="C512" s="6" t="s">
        <v>18</v>
      </c>
      <c r="D512" s="6">
        <v>18791.999579899999</v>
      </c>
      <c r="E512" s="6">
        <v>644.57521180000003</v>
      </c>
      <c r="F512" s="6">
        <v>96.683699578203203</v>
      </c>
      <c r="G512" s="6">
        <v>3.3163004217968099</v>
      </c>
    </row>
    <row r="513" spans="1:7" x14ac:dyDescent="0.25">
      <c r="A513" s="6" t="s">
        <v>251</v>
      </c>
      <c r="B513" s="6" t="s">
        <v>252</v>
      </c>
      <c r="C513" s="6" t="s">
        <v>15</v>
      </c>
      <c r="D513" s="6">
        <v>68.453866300000001</v>
      </c>
      <c r="E513" s="6">
        <v>0</v>
      </c>
      <c r="F513" s="6">
        <v>100</v>
      </c>
      <c r="G513" s="6">
        <v>0</v>
      </c>
    </row>
    <row r="514" spans="1:7" x14ac:dyDescent="0.25">
      <c r="A514" s="6" t="s">
        <v>251</v>
      </c>
      <c r="B514" s="6" t="s">
        <v>252</v>
      </c>
      <c r="C514" s="6" t="s">
        <v>17</v>
      </c>
      <c r="D514" s="6">
        <v>77.2797166</v>
      </c>
      <c r="E514" s="6">
        <v>0</v>
      </c>
      <c r="F514" s="6">
        <v>100</v>
      </c>
      <c r="G514" s="6">
        <v>0</v>
      </c>
    </row>
    <row r="515" spans="1:7" x14ac:dyDescent="0.25">
      <c r="A515" s="6" t="s">
        <v>251</v>
      </c>
      <c r="B515" s="6" t="s">
        <v>252</v>
      </c>
      <c r="C515" s="6" t="s">
        <v>18</v>
      </c>
      <c r="D515" s="6">
        <v>15129.803393599999</v>
      </c>
      <c r="E515" s="6">
        <v>302.38781360000002</v>
      </c>
      <c r="F515" s="6">
        <v>98.040538705489098</v>
      </c>
      <c r="G515" s="6">
        <v>1.95946129451091</v>
      </c>
    </row>
    <row r="516" spans="1:7" x14ac:dyDescent="0.25">
      <c r="A516" s="6" t="s">
        <v>253</v>
      </c>
      <c r="B516" s="6" t="s">
        <v>254</v>
      </c>
      <c r="C516" s="6" t="s">
        <v>15</v>
      </c>
      <c r="D516" s="6">
        <v>358.65011800000002</v>
      </c>
      <c r="E516" s="6">
        <v>61.267138899999999</v>
      </c>
      <c r="F516" s="6">
        <v>85.409711581681805</v>
      </c>
      <c r="G516" s="6">
        <v>14.590288418318201</v>
      </c>
    </row>
    <row r="517" spans="1:7" x14ac:dyDescent="0.25">
      <c r="A517" s="6" t="s">
        <v>253</v>
      </c>
      <c r="B517" s="6" t="s">
        <v>254</v>
      </c>
      <c r="C517" s="6" t="s">
        <v>17</v>
      </c>
      <c r="D517" s="6">
        <v>108.824073</v>
      </c>
      <c r="E517" s="6">
        <v>113.29268</v>
      </c>
      <c r="F517" s="6">
        <v>48.994086006650697</v>
      </c>
      <c r="G517" s="6">
        <v>51.005913993349303</v>
      </c>
    </row>
    <row r="518" spans="1:7" x14ac:dyDescent="0.25">
      <c r="A518" s="6" t="s">
        <v>253</v>
      </c>
      <c r="B518" s="6" t="s">
        <v>254</v>
      </c>
      <c r="C518" s="6" t="s">
        <v>18</v>
      </c>
      <c r="D518" s="6">
        <v>12559.432515300001</v>
      </c>
      <c r="E518" s="6">
        <v>2216.3545643000002</v>
      </c>
      <c r="F518" s="6">
        <v>85.000091349719199</v>
      </c>
      <c r="G518" s="6">
        <v>14.999908650280799</v>
      </c>
    </row>
    <row r="519" spans="1:7" x14ac:dyDescent="0.25">
      <c r="A519" s="6" t="s">
        <v>255</v>
      </c>
      <c r="B519" s="6" t="s">
        <v>256</v>
      </c>
      <c r="C519" s="6" t="s">
        <v>15</v>
      </c>
      <c r="D519" s="6">
        <v>53.597087799999997</v>
      </c>
      <c r="E519" s="6">
        <v>0</v>
      </c>
      <c r="F519" s="6">
        <v>100</v>
      </c>
      <c r="G519" s="6">
        <v>0</v>
      </c>
    </row>
    <row r="520" spans="1:7" x14ac:dyDescent="0.25">
      <c r="A520" s="6" t="s">
        <v>255</v>
      </c>
      <c r="B520" s="6" t="s">
        <v>256</v>
      </c>
      <c r="C520" s="6" t="s">
        <v>16</v>
      </c>
      <c r="D520" s="6">
        <v>17.0942644</v>
      </c>
      <c r="E520" s="6">
        <v>0</v>
      </c>
      <c r="F520" s="6">
        <v>100</v>
      </c>
      <c r="G520" s="6">
        <v>0</v>
      </c>
    </row>
    <row r="521" spans="1:7" x14ac:dyDescent="0.25">
      <c r="A521" s="6" t="s">
        <v>255</v>
      </c>
      <c r="B521" s="6" t="s">
        <v>256</v>
      </c>
      <c r="C521" s="6" t="s">
        <v>17</v>
      </c>
      <c r="D521" s="6">
        <v>24.921110200000001</v>
      </c>
      <c r="E521" s="6">
        <v>0</v>
      </c>
      <c r="F521" s="6">
        <v>100</v>
      </c>
      <c r="G521" s="6">
        <v>0</v>
      </c>
    </row>
    <row r="522" spans="1:7" x14ac:dyDescent="0.25">
      <c r="A522" s="6" t="s">
        <v>255</v>
      </c>
      <c r="B522" s="6" t="s">
        <v>256</v>
      </c>
      <c r="C522" s="6" t="s">
        <v>18</v>
      </c>
      <c r="D522" s="6">
        <v>13267.926172900001</v>
      </c>
      <c r="E522" s="6">
        <v>118.73119459999999</v>
      </c>
      <c r="F522" s="6">
        <v>99.113063169239993</v>
      </c>
      <c r="G522" s="6">
        <v>0.88693683075996599</v>
      </c>
    </row>
    <row r="523" spans="1:7" x14ac:dyDescent="0.25">
      <c r="A523" s="6" t="s">
        <v>257</v>
      </c>
      <c r="B523" s="6" t="s">
        <v>258</v>
      </c>
      <c r="C523" s="6" t="s">
        <v>15</v>
      </c>
      <c r="D523" s="6">
        <v>7.6839173000000001</v>
      </c>
      <c r="E523" s="6">
        <v>0</v>
      </c>
      <c r="F523" s="6">
        <v>100</v>
      </c>
      <c r="G523" s="6">
        <v>0</v>
      </c>
    </row>
    <row r="524" spans="1:7" x14ac:dyDescent="0.25">
      <c r="A524" s="6" t="s">
        <v>257</v>
      </c>
      <c r="B524" s="6" t="s">
        <v>258</v>
      </c>
      <c r="C524" s="6" t="s">
        <v>17</v>
      </c>
      <c r="D524" s="6">
        <v>111.7221304</v>
      </c>
      <c r="E524" s="6">
        <v>0</v>
      </c>
      <c r="F524" s="6">
        <v>100</v>
      </c>
      <c r="G524" s="6">
        <v>0</v>
      </c>
    </row>
    <row r="525" spans="1:7" x14ac:dyDescent="0.25">
      <c r="A525" s="6" t="s">
        <v>257</v>
      </c>
      <c r="B525" s="6" t="s">
        <v>258</v>
      </c>
      <c r="C525" s="6" t="s">
        <v>18</v>
      </c>
      <c r="D525" s="6">
        <v>10664.454549300001</v>
      </c>
      <c r="E525" s="6">
        <v>80.7823463</v>
      </c>
      <c r="F525" s="6">
        <v>99.2482032077573</v>
      </c>
      <c r="G525" s="6">
        <v>0.75179679224270102</v>
      </c>
    </row>
    <row r="526" spans="1:7" x14ac:dyDescent="0.25">
      <c r="A526" s="6" t="s">
        <v>259</v>
      </c>
      <c r="B526" s="6" t="s">
        <v>260</v>
      </c>
      <c r="C526" s="6" t="s">
        <v>15</v>
      </c>
      <c r="D526" s="6">
        <v>64.928435699999994</v>
      </c>
      <c r="E526" s="6">
        <v>0</v>
      </c>
      <c r="F526" s="6">
        <v>100</v>
      </c>
      <c r="G526" s="6">
        <v>0</v>
      </c>
    </row>
    <row r="527" spans="1:7" x14ac:dyDescent="0.25">
      <c r="A527" s="6" t="s">
        <v>259</v>
      </c>
      <c r="B527" s="6" t="s">
        <v>260</v>
      </c>
      <c r="C527" s="6" t="s">
        <v>17</v>
      </c>
      <c r="D527" s="6">
        <v>142.36237310000001</v>
      </c>
      <c r="E527" s="6">
        <v>0</v>
      </c>
      <c r="F527" s="6">
        <v>100</v>
      </c>
      <c r="G527" s="6">
        <v>0</v>
      </c>
    </row>
    <row r="528" spans="1:7" x14ac:dyDescent="0.25">
      <c r="A528" s="6" t="s">
        <v>259</v>
      </c>
      <c r="B528" s="6" t="s">
        <v>260</v>
      </c>
      <c r="C528" s="6" t="s">
        <v>18</v>
      </c>
      <c r="D528" s="6">
        <v>18793.753333199998</v>
      </c>
      <c r="E528" s="6">
        <v>97.109079600000001</v>
      </c>
      <c r="F528" s="6">
        <v>99.485946816624903</v>
      </c>
      <c r="G528" s="6">
        <v>0.51405318337505401</v>
      </c>
    </row>
    <row r="529" spans="1:7" x14ac:dyDescent="0.25">
      <c r="A529" s="6" t="s">
        <v>261</v>
      </c>
      <c r="B529" s="6" t="s">
        <v>262</v>
      </c>
      <c r="C529" s="6" t="s">
        <v>17</v>
      </c>
      <c r="D529" s="6">
        <v>39.5306748</v>
      </c>
      <c r="E529" s="6">
        <v>0</v>
      </c>
      <c r="F529" s="6">
        <v>100</v>
      </c>
      <c r="G529" s="6">
        <v>0</v>
      </c>
    </row>
    <row r="530" spans="1:7" x14ac:dyDescent="0.25">
      <c r="A530" s="6" t="s">
        <v>261</v>
      </c>
      <c r="B530" s="6" t="s">
        <v>262</v>
      </c>
      <c r="C530" s="6" t="s">
        <v>18</v>
      </c>
      <c r="D530" s="6">
        <v>19541.5853455</v>
      </c>
      <c r="E530" s="6">
        <v>378.85032219999999</v>
      </c>
      <c r="F530" s="6">
        <v>98.098182547210598</v>
      </c>
      <c r="G530" s="6">
        <v>1.9018174527893801</v>
      </c>
    </row>
    <row r="531" spans="1:7" x14ac:dyDescent="0.25">
      <c r="A531" s="6" t="s">
        <v>263</v>
      </c>
      <c r="B531" s="6" t="s">
        <v>264</v>
      </c>
      <c r="C531" s="6" t="s">
        <v>15</v>
      </c>
      <c r="D531" s="6">
        <v>19.4705987</v>
      </c>
      <c r="E531" s="6">
        <v>0</v>
      </c>
      <c r="F531" s="6">
        <v>100</v>
      </c>
      <c r="G531" s="6">
        <v>0</v>
      </c>
    </row>
    <row r="532" spans="1:7" x14ac:dyDescent="0.25">
      <c r="A532" s="6" t="s">
        <v>263</v>
      </c>
      <c r="B532" s="6" t="s">
        <v>264</v>
      </c>
      <c r="C532" s="6" t="s">
        <v>17</v>
      </c>
      <c r="D532" s="6">
        <v>64.974363199999999</v>
      </c>
      <c r="E532" s="6">
        <v>0</v>
      </c>
      <c r="F532" s="6">
        <v>100</v>
      </c>
      <c r="G532" s="6">
        <v>0</v>
      </c>
    </row>
    <row r="533" spans="1:7" x14ac:dyDescent="0.25">
      <c r="A533" s="6" t="s">
        <v>263</v>
      </c>
      <c r="B533" s="6" t="s">
        <v>264</v>
      </c>
      <c r="C533" s="6" t="s">
        <v>18</v>
      </c>
      <c r="D533" s="6">
        <v>17116.976382299999</v>
      </c>
      <c r="E533" s="6">
        <v>192.31720659999999</v>
      </c>
      <c r="F533" s="6">
        <v>98.888936711297504</v>
      </c>
      <c r="G533" s="6">
        <v>1.1110632887024801</v>
      </c>
    </row>
    <row r="534" spans="1:7" x14ac:dyDescent="0.25">
      <c r="A534" s="6" t="s">
        <v>265</v>
      </c>
      <c r="B534" s="6" t="s">
        <v>266</v>
      </c>
      <c r="C534" s="6" t="s">
        <v>15</v>
      </c>
      <c r="D534" s="6">
        <v>11.257360200000001</v>
      </c>
      <c r="E534" s="6">
        <v>0</v>
      </c>
      <c r="F534" s="6">
        <v>100</v>
      </c>
      <c r="G534" s="6">
        <v>0</v>
      </c>
    </row>
    <row r="535" spans="1:7" x14ac:dyDescent="0.25">
      <c r="A535" s="6" t="s">
        <v>265</v>
      </c>
      <c r="B535" s="6" t="s">
        <v>266</v>
      </c>
      <c r="C535" s="6" t="s">
        <v>17</v>
      </c>
      <c r="D535" s="6">
        <v>33.338763800000002</v>
      </c>
      <c r="E535" s="6">
        <v>0</v>
      </c>
      <c r="F535" s="6">
        <v>100</v>
      </c>
      <c r="G535" s="6">
        <v>0</v>
      </c>
    </row>
    <row r="536" spans="1:7" x14ac:dyDescent="0.25">
      <c r="A536" s="6" t="s">
        <v>265</v>
      </c>
      <c r="B536" s="6" t="s">
        <v>266</v>
      </c>
      <c r="C536" s="6" t="s">
        <v>18</v>
      </c>
      <c r="D536" s="6">
        <v>4444.3558690999998</v>
      </c>
      <c r="E536" s="6">
        <v>132.88888779999999</v>
      </c>
      <c r="F536" s="6">
        <v>97.096749357794906</v>
      </c>
      <c r="G536" s="6">
        <v>2.9032506422051299</v>
      </c>
    </row>
    <row r="537" spans="1:7" x14ac:dyDescent="0.25">
      <c r="A537" s="6" t="s">
        <v>267</v>
      </c>
      <c r="B537" s="6" t="s">
        <v>268</v>
      </c>
      <c r="C537" s="6" t="s">
        <v>15</v>
      </c>
      <c r="D537" s="6">
        <v>521.9006918</v>
      </c>
      <c r="E537" s="6">
        <v>0</v>
      </c>
      <c r="F537" s="6">
        <v>100</v>
      </c>
      <c r="G537" s="6">
        <v>0</v>
      </c>
    </row>
    <row r="538" spans="1:7" x14ac:dyDescent="0.25">
      <c r="A538" s="6" t="s">
        <v>267</v>
      </c>
      <c r="B538" s="6" t="s">
        <v>268</v>
      </c>
      <c r="C538" s="6" t="s">
        <v>17</v>
      </c>
      <c r="D538" s="6">
        <v>558.76476190000005</v>
      </c>
      <c r="E538" s="6">
        <v>84.491146400000005</v>
      </c>
      <c r="F538" s="6">
        <v>86.865080396495102</v>
      </c>
      <c r="G538" s="6">
        <v>13.134919603504899</v>
      </c>
    </row>
    <row r="539" spans="1:7" x14ac:dyDescent="0.25">
      <c r="A539" s="6" t="s">
        <v>267</v>
      </c>
      <c r="B539" s="6" t="s">
        <v>268</v>
      </c>
      <c r="C539" s="6" t="s">
        <v>18</v>
      </c>
      <c r="D539" s="6">
        <v>70274.727625900006</v>
      </c>
      <c r="E539" s="6">
        <v>1972.3551295</v>
      </c>
      <c r="F539" s="6">
        <v>97.269986476578396</v>
      </c>
      <c r="G539" s="6">
        <v>2.7300135234215799</v>
      </c>
    </row>
    <row r="540" spans="1:7" x14ac:dyDescent="0.25">
      <c r="A540" s="6" t="s">
        <v>269</v>
      </c>
      <c r="B540" s="6" t="s">
        <v>270</v>
      </c>
      <c r="C540" s="6" t="s">
        <v>17</v>
      </c>
      <c r="D540" s="6">
        <v>86.434133399999993</v>
      </c>
      <c r="E540" s="6">
        <v>0</v>
      </c>
      <c r="F540" s="6">
        <v>100</v>
      </c>
      <c r="G540" s="6">
        <v>0</v>
      </c>
    </row>
    <row r="541" spans="1:7" x14ac:dyDescent="0.25">
      <c r="A541" s="6" t="s">
        <v>269</v>
      </c>
      <c r="B541" s="6" t="s">
        <v>270</v>
      </c>
      <c r="C541" s="6" t="s">
        <v>18</v>
      </c>
      <c r="D541" s="6">
        <v>42507.671191399997</v>
      </c>
      <c r="E541" s="6">
        <v>443.3110059</v>
      </c>
      <c r="F541" s="6">
        <v>98.967867594124897</v>
      </c>
      <c r="G541" s="6">
        <v>1.03213240587515</v>
      </c>
    </row>
    <row r="542" spans="1:7" x14ac:dyDescent="0.25">
      <c r="A542" s="6" t="s">
        <v>271</v>
      </c>
      <c r="B542" s="6" t="s">
        <v>272</v>
      </c>
      <c r="C542" s="6" t="s">
        <v>15</v>
      </c>
      <c r="D542" s="6">
        <v>33.324112100000001</v>
      </c>
      <c r="E542" s="6">
        <v>0</v>
      </c>
      <c r="F542" s="6">
        <v>100</v>
      </c>
      <c r="G542" s="6">
        <v>0</v>
      </c>
    </row>
    <row r="543" spans="1:7" x14ac:dyDescent="0.25">
      <c r="A543" s="6" t="s">
        <v>271</v>
      </c>
      <c r="B543" s="6" t="s">
        <v>272</v>
      </c>
      <c r="C543" s="6" t="s">
        <v>17</v>
      </c>
      <c r="D543" s="6">
        <v>32.983084300000002</v>
      </c>
      <c r="E543" s="6">
        <v>0</v>
      </c>
      <c r="F543" s="6">
        <v>100</v>
      </c>
      <c r="G543" s="6">
        <v>0</v>
      </c>
    </row>
    <row r="544" spans="1:7" x14ac:dyDescent="0.25">
      <c r="A544" s="6" t="s">
        <v>271</v>
      </c>
      <c r="B544" s="6" t="s">
        <v>272</v>
      </c>
      <c r="C544" s="6" t="s">
        <v>18</v>
      </c>
      <c r="D544" s="6">
        <v>13207.7713105</v>
      </c>
      <c r="E544" s="6">
        <v>609.27193160000002</v>
      </c>
      <c r="F544" s="6">
        <v>95.590431896865098</v>
      </c>
      <c r="G544" s="6">
        <v>4.4095681031349203</v>
      </c>
    </row>
    <row r="545" spans="1:7" x14ac:dyDescent="0.25">
      <c r="A545" s="6" t="s">
        <v>273</v>
      </c>
      <c r="B545" s="6" t="s">
        <v>274</v>
      </c>
      <c r="C545" s="6" t="s">
        <v>15</v>
      </c>
      <c r="D545" s="6">
        <v>74.251897200000002</v>
      </c>
      <c r="E545" s="6">
        <v>0</v>
      </c>
      <c r="F545" s="6">
        <v>100</v>
      </c>
      <c r="G545" s="6">
        <v>0</v>
      </c>
    </row>
    <row r="546" spans="1:7" x14ac:dyDescent="0.25">
      <c r="A546" s="6" t="s">
        <v>273</v>
      </c>
      <c r="B546" s="6" t="s">
        <v>274</v>
      </c>
      <c r="C546" s="6" t="s">
        <v>17</v>
      </c>
      <c r="D546" s="6">
        <v>77.779240000000001</v>
      </c>
      <c r="E546" s="6">
        <v>0</v>
      </c>
      <c r="F546" s="6">
        <v>100</v>
      </c>
      <c r="G546" s="6">
        <v>0</v>
      </c>
    </row>
    <row r="547" spans="1:7" x14ac:dyDescent="0.25">
      <c r="A547" s="6" t="s">
        <v>273</v>
      </c>
      <c r="B547" s="6" t="s">
        <v>274</v>
      </c>
      <c r="C547" s="6" t="s">
        <v>18</v>
      </c>
      <c r="D547" s="6">
        <v>18728.456498799998</v>
      </c>
      <c r="E547" s="6">
        <v>2075.5479538</v>
      </c>
      <c r="F547" s="6">
        <v>90.023324795334702</v>
      </c>
      <c r="G547" s="6">
        <v>9.9766752046652591</v>
      </c>
    </row>
    <row r="548" spans="1:7" x14ac:dyDescent="0.25">
      <c r="A548" s="6" t="s">
        <v>275</v>
      </c>
      <c r="B548" s="6" t="s">
        <v>276</v>
      </c>
      <c r="C548" s="6" t="s">
        <v>15</v>
      </c>
      <c r="D548" s="6">
        <v>18.017473899999999</v>
      </c>
      <c r="E548" s="6">
        <v>0</v>
      </c>
      <c r="F548" s="6">
        <v>100</v>
      </c>
      <c r="G548" s="6">
        <v>0</v>
      </c>
    </row>
    <row r="549" spans="1:7" x14ac:dyDescent="0.25">
      <c r="A549" s="6" t="s">
        <v>275</v>
      </c>
      <c r="B549" s="6" t="s">
        <v>276</v>
      </c>
      <c r="C549" s="6" t="s">
        <v>17</v>
      </c>
      <c r="D549" s="6">
        <v>134.5561041</v>
      </c>
      <c r="E549" s="6">
        <v>0</v>
      </c>
      <c r="F549" s="6">
        <v>100</v>
      </c>
      <c r="G549" s="6">
        <v>0</v>
      </c>
    </row>
    <row r="550" spans="1:7" x14ac:dyDescent="0.25">
      <c r="A550" s="6" t="s">
        <v>275</v>
      </c>
      <c r="B550" s="6" t="s">
        <v>276</v>
      </c>
      <c r="C550" s="6" t="s">
        <v>18</v>
      </c>
      <c r="D550" s="6">
        <v>25101.342514</v>
      </c>
      <c r="E550" s="6">
        <v>1507.8115780999999</v>
      </c>
      <c r="F550" s="6">
        <v>94.333485488185204</v>
      </c>
      <c r="G550" s="6">
        <v>5.6665145118147704</v>
      </c>
    </row>
    <row r="551" spans="1:7" x14ac:dyDescent="0.25">
      <c r="A551" s="6" t="s">
        <v>277</v>
      </c>
      <c r="B551" s="6" t="s">
        <v>278</v>
      </c>
      <c r="C551" s="6" t="s">
        <v>15</v>
      </c>
      <c r="D551" s="6">
        <v>20.224040800000001</v>
      </c>
      <c r="E551" s="6">
        <v>0</v>
      </c>
      <c r="F551" s="6">
        <v>100</v>
      </c>
      <c r="G551" s="6">
        <v>0</v>
      </c>
    </row>
    <row r="552" spans="1:7" x14ac:dyDescent="0.25">
      <c r="A552" s="6" t="s">
        <v>277</v>
      </c>
      <c r="B552" s="6" t="s">
        <v>278</v>
      </c>
      <c r="C552" s="6" t="s">
        <v>17</v>
      </c>
      <c r="D552" s="6">
        <v>78.549619800000002</v>
      </c>
      <c r="E552" s="6">
        <v>0</v>
      </c>
      <c r="F552" s="6">
        <v>100</v>
      </c>
      <c r="G552" s="6">
        <v>0</v>
      </c>
    </row>
    <row r="553" spans="1:7" x14ac:dyDescent="0.25">
      <c r="A553" s="6" t="s">
        <v>277</v>
      </c>
      <c r="B553" s="6" t="s">
        <v>278</v>
      </c>
      <c r="C553" s="6" t="s">
        <v>18</v>
      </c>
      <c r="D553" s="6">
        <v>17421.4729921</v>
      </c>
      <c r="E553" s="6">
        <v>198.6296318</v>
      </c>
      <c r="F553" s="6">
        <v>98.872710130924105</v>
      </c>
      <c r="G553" s="6">
        <v>1.1272898690758899</v>
      </c>
    </row>
    <row r="554" spans="1:7" x14ac:dyDescent="0.25">
      <c r="A554" s="6" t="s">
        <v>279</v>
      </c>
      <c r="B554" s="6" t="s">
        <v>280</v>
      </c>
      <c r="C554" s="6" t="s">
        <v>15</v>
      </c>
      <c r="D554" s="6">
        <v>26.693762299999999</v>
      </c>
      <c r="E554" s="6">
        <v>0</v>
      </c>
      <c r="F554" s="6">
        <v>100</v>
      </c>
      <c r="G554" s="6">
        <v>0</v>
      </c>
    </row>
    <row r="555" spans="1:7" x14ac:dyDescent="0.25">
      <c r="A555" s="6" t="s">
        <v>279</v>
      </c>
      <c r="B555" s="6" t="s">
        <v>280</v>
      </c>
      <c r="C555" s="6" t="s">
        <v>17</v>
      </c>
      <c r="D555" s="6">
        <v>37.055601199999998</v>
      </c>
      <c r="E555" s="6">
        <v>25.467256500000001</v>
      </c>
      <c r="F555" s="6">
        <v>59.267286498326499</v>
      </c>
      <c r="G555" s="6">
        <v>40.732713501673501</v>
      </c>
    </row>
    <row r="556" spans="1:7" x14ac:dyDescent="0.25">
      <c r="A556" s="6" t="s">
        <v>279</v>
      </c>
      <c r="B556" s="6" t="s">
        <v>280</v>
      </c>
      <c r="C556" s="6" t="s">
        <v>18</v>
      </c>
      <c r="D556" s="6">
        <v>6262.8346498000001</v>
      </c>
      <c r="E556" s="6">
        <v>477.61016899999998</v>
      </c>
      <c r="F556" s="6">
        <v>92.914263348497698</v>
      </c>
      <c r="G556" s="6">
        <v>7.0857366515023097</v>
      </c>
    </row>
    <row r="557" spans="1:7" x14ac:dyDescent="0.25">
      <c r="A557" s="6" t="s">
        <v>281</v>
      </c>
      <c r="B557" s="6" t="s">
        <v>282</v>
      </c>
      <c r="C557" s="6" t="s">
        <v>15</v>
      </c>
      <c r="D557" s="6">
        <v>123.1458319</v>
      </c>
      <c r="E557" s="6">
        <v>39.325077999999998</v>
      </c>
      <c r="F557" s="6">
        <v>75.795619028535995</v>
      </c>
      <c r="G557" s="6">
        <v>24.204380971464001</v>
      </c>
    </row>
    <row r="558" spans="1:7" x14ac:dyDescent="0.25">
      <c r="A558" s="6" t="s">
        <v>281</v>
      </c>
      <c r="B558" s="6" t="s">
        <v>282</v>
      </c>
      <c r="C558" s="6" t="s">
        <v>17</v>
      </c>
      <c r="D558" s="6">
        <v>27.844066999999999</v>
      </c>
      <c r="E558" s="6">
        <v>0</v>
      </c>
      <c r="F558" s="6">
        <v>100</v>
      </c>
      <c r="G558" s="6">
        <v>0</v>
      </c>
    </row>
    <row r="559" spans="1:7" x14ac:dyDescent="0.25">
      <c r="A559" s="6" t="s">
        <v>281</v>
      </c>
      <c r="B559" s="6" t="s">
        <v>282</v>
      </c>
      <c r="C559" s="6" t="s">
        <v>18</v>
      </c>
      <c r="D559" s="6">
        <v>27598.591902700002</v>
      </c>
      <c r="E559" s="6">
        <v>669.33249160000003</v>
      </c>
      <c r="F559" s="6">
        <v>97.632183805702496</v>
      </c>
      <c r="G559" s="6">
        <v>2.36781619429747</v>
      </c>
    </row>
    <row r="560" spans="1:7" x14ac:dyDescent="0.25">
      <c r="A560" s="6" t="s">
        <v>283</v>
      </c>
      <c r="B560" s="6" t="s">
        <v>284</v>
      </c>
      <c r="C560" s="6" t="s">
        <v>15</v>
      </c>
      <c r="D560" s="6">
        <v>268.09585019999997</v>
      </c>
      <c r="E560" s="6">
        <v>83.417238600000005</v>
      </c>
      <c r="F560" s="6">
        <v>76.269094591962201</v>
      </c>
      <c r="G560" s="6">
        <v>23.730905408037799</v>
      </c>
    </row>
    <row r="561" spans="1:7" x14ac:dyDescent="0.25">
      <c r="A561" s="6" t="s">
        <v>283</v>
      </c>
      <c r="B561" s="6" t="s">
        <v>284</v>
      </c>
      <c r="C561" s="6" t="s">
        <v>17</v>
      </c>
      <c r="D561" s="6">
        <v>167.5671495</v>
      </c>
      <c r="E561" s="6">
        <v>115.9642188</v>
      </c>
      <c r="F561" s="6">
        <v>59.100039090807002</v>
      </c>
      <c r="G561" s="6">
        <v>40.899960909192998</v>
      </c>
    </row>
    <row r="562" spans="1:7" x14ac:dyDescent="0.25">
      <c r="A562" s="6" t="s">
        <v>283</v>
      </c>
      <c r="B562" s="6" t="s">
        <v>284</v>
      </c>
      <c r="C562" s="6" t="s">
        <v>18</v>
      </c>
      <c r="D562" s="6">
        <v>18777.110417299999</v>
      </c>
      <c r="E562" s="6">
        <v>5736.6275506000002</v>
      </c>
      <c r="F562" s="6">
        <v>76.598315776598696</v>
      </c>
      <c r="G562" s="6">
        <v>23.4016842234013</v>
      </c>
    </row>
    <row r="563" spans="1:7" x14ac:dyDescent="0.25">
      <c r="A563" s="6" t="s">
        <v>285</v>
      </c>
      <c r="B563" s="6" t="s">
        <v>286</v>
      </c>
      <c r="C563" s="6" t="s">
        <v>15</v>
      </c>
      <c r="D563" s="6">
        <v>96.285597899999999</v>
      </c>
      <c r="E563" s="6">
        <v>0</v>
      </c>
      <c r="F563" s="6">
        <v>100</v>
      </c>
      <c r="G563" s="6">
        <v>0</v>
      </c>
    </row>
    <row r="564" spans="1:7" x14ac:dyDescent="0.25">
      <c r="A564" s="6" t="s">
        <v>285</v>
      </c>
      <c r="B564" s="6" t="s">
        <v>286</v>
      </c>
      <c r="C564" s="6" t="s">
        <v>17</v>
      </c>
      <c r="D564" s="6">
        <v>223.85577000000001</v>
      </c>
      <c r="E564" s="6">
        <v>38.945372999999996</v>
      </c>
      <c r="F564" s="6">
        <v>85.180668335221</v>
      </c>
      <c r="G564" s="6">
        <v>14.8193316647789</v>
      </c>
    </row>
    <row r="565" spans="1:7" x14ac:dyDescent="0.25">
      <c r="A565" s="6" t="s">
        <v>285</v>
      </c>
      <c r="B565" s="6" t="s">
        <v>286</v>
      </c>
      <c r="C565" s="6" t="s">
        <v>18</v>
      </c>
      <c r="D565" s="6">
        <v>15600.7297724</v>
      </c>
      <c r="E565" s="6">
        <v>2945.6184413999999</v>
      </c>
      <c r="F565" s="6">
        <v>84.117528650690303</v>
      </c>
      <c r="G565" s="6">
        <v>15.8824713493097</v>
      </c>
    </row>
    <row r="566" spans="1:7" x14ac:dyDescent="0.25">
      <c r="A566" s="6" t="s">
        <v>287</v>
      </c>
      <c r="B566" s="6" t="s">
        <v>288</v>
      </c>
      <c r="C566" s="6" t="s">
        <v>15</v>
      </c>
      <c r="D566" s="6">
        <v>8.9524785999999992</v>
      </c>
      <c r="E566" s="6">
        <v>0</v>
      </c>
      <c r="F566" s="6">
        <v>100</v>
      </c>
      <c r="G566" s="6">
        <v>0</v>
      </c>
    </row>
    <row r="567" spans="1:7" x14ac:dyDescent="0.25">
      <c r="A567" s="6" t="s">
        <v>287</v>
      </c>
      <c r="B567" s="6" t="s">
        <v>288</v>
      </c>
      <c r="C567" s="6" t="s">
        <v>17</v>
      </c>
      <c r="D567" s="6">
        <v>22.9752014</v>
      </c>
      <c r="E567" s="6">
        <v>0</v>
      </c>
      <c r="F567" s="6">
        <v>100</v>
      </c>
      <c r="G567" s="6">
        <v>0</v>
      </c>
    </row>
    <row r="568" spans="1:7" x14ac:dyDescent="0.25">
      <c r="A568" s="6" t="s">
        <v>287</v>
      </c>
      <c r="B568" s="6" t="s">
        <v>288</v>
      </c>
      <c r="C568" s="6" t="s">
        <v>18</v>
      </c>
      <c r="D568" s="6">
        <v>6544.1930524999998</v>
      </c>
      <c r="E568" s="6">
        <v>239.59493259999999</v>
      </c>
      <c r="F568" s="6">
        <v>96.468124694842302</v>
      </c>
      <c r="G568" s="6">
        <v>3.5318753051576701</v>
      </c>
    </row>
    <row r="569" spans="1:7" x14ac:dyDescent="0.25">
      <c r="A569" s="6" t="s">
        <v>289</v>
      </c>
      <c r="B569" s="6" t="s">
        <v>290</v>
      </c>
      <c r="C569" s="6" t="s">
        <v>15</v>
      </c>
      <c r="D569" s="6">
        <v>413.91445399999998</v>
      </c>
      <c r="E569" s="6">
        <v>68.039404899999994</v>
      </c>
      <c r="F569" s="6">
        <v>85.882589454664497</v>
      </c>
      <c r="G569" s="6">
        <v>14.117410545335501</v>
      </c>
    </row>
    <row r="570" spans="1:7" x14ac:dyDescent="0.25">
      <c r="A570" s="6" t="s">
        <v>289</v>
      </c>
      <c r="B570" s="6" t="s">
        <v>290</v>
      </c>
      <c r="C570" s="6" t="s">
        <v>17</v>
      </c>
      <c r="D570" s="6">
        <v>86.272094499999994</v>
      </c>
      <c r="E570" s="6">
        <v>35.4935592</v>
      </c>
      <c r="F570" s="6">
        <v>70.850927070578393</v>
      </c>
      <c r="G570" s="6">
        <v>29.1490729294216</v>
      </c>
    </row>
    <row r="571" spans="1:7" x14ac:dyDescent="0.25">
      <c r="A571" s="6" t="s">
        <v>289</v>
      </c>
      <c r="B571" s="6" t="s">
        <v>290</v>
      </c>
      <c r="C571" s="6" t="s">
        <v>18</v>
      </c>
      <c r="D571" s="6">
        <v>11151.990012800001</v>
      </c>
      <c r="E571" s="6">
        <v>714.03283020000003</v>
      </c>
      <c r="F571" s="6">
        <v>93.982542932477003</v>
      </c>
      <c r="G571" s="6">
        <v>6.0174570675230203</v>
      </c>
    </row>
    <row r="572" spans="1:7" x14ac:dyDescent="0.25">
      <c r="A572" s="6" t="s">
        <v>291</v>
      </c>
      <c r="B572" s="6" t="s">
        <v>292</v>
      </c>
      <c r="C572" s="6" t="s">
        <v>15</v>
      </c>
      <c r="D572" s="6">
        <v>294.06356570000003</v>
      </c>
      <c r="E572" s="6">
        <v>22.515272199999998</v>
      </c>
      <c r="F572" s="6">
        <v>92.887941484227696</v>
      </c>
      <c r="G572" s="6">
        <v>7.1120585157723202</v>
      </c>
    </row>
    <row r="573" spans="1:7" x14ac:dyDescent="0.25">
      <c r="A573" s="6" t="s">
        <v>291</v>
      </c>
      <c r="B573" s="6" t="s">
        <v>292</v>
      </c>
      <c r="C573" s="6" t="s">
        <v>17</v>
      </c>
      <c r="D573" s="6">
        <v>187.1965088</v>
      </c>
      <c r="E573" s="6">
        <v>26.381581400000002</v>
      </c>
      <c r="F573" s="6">
        <v>87.647805364634706</v>
      </c>
      <c r="G573" s="6">
        <v>12.352194635365301</v>
      </c>
    </row>
    <row r="574" spans="1:7" x14ac:dyDescent="0.25">
      <c r="A574" s="6" t="s">
        <v>291</v>
      </c>
      <c r="B574" s="6" t="s">
        <v>292</v>
      </c>
      <c r="C574" s="6" t="s">
        <v>18</v>
      </c>
      <c r="D574" s="6">
        <v>14521.858741100001</v>
      </c>
      <c r="E574" s="6">
        <v>3807.6571048999999</v>
      </c>
      <c r="F574" s="6">
        <v>79.226635679354601</v>
      </c>
      <c r="G574" s="6">
        <v>20.7733643206453</v>
      </c>
    </row>
    <row r="575" spans="1:7" x14ac:dyDescent="0.25">
      <c r="A575" s="6" t="s">
        <v>293</v>
      </c>
      <c r="B575" s="6" t="s">
        <v>294</v>
      </c>
      <c r="C575" s="6" t="s">
        <v>15</v>
      </c>
      <c r="D575" s="6">
        <v>152.2309305</v>
      </c>
      <c r="E575" s="6">
        <v>44.272383300000001</v>
      </c>
      <c r="F575" s="6">
        <v>77.469904988441996</v>
      </c>
      <c r="G575" s="6">
        <v>22.530095011558</v>
      </c>
    </row>
    <row r="576" spans="1:7" x14ac:dyDescent="0.25">
      <c r="A576" s="6" t="s">
        <v>293</v>
      </c>
      <c r="B576" s="6" t="s">
        <v>294</v>
      </c>
      <c r="C576" s="6" t="s">
        <v>17</v>
      </c>
      <c r="D576" s="6">
        <v>248.30938929999999</v>
      </c>
      <c r="E576" s="6">
        <v>0</v>
      </c>
      <c r="F576" s="6">
        <v>100</v>
      </c>
      <c r="G576" s="6">
        <v>0</v>
      </c>
    </row>
    <row r="577" spans="1:7" x14ac:dyDescent="0.25">
      <c r="A577" s="6" t="s">
        <v>293</v>
      </c>
      <c r="B577" s="6" t="s">
        <v>294</v>
      </c>
      <c r="C577" s="6" t="s">
        <v>18</v>
      </c>
      <c r="D577" s="6">
        <v>36104.186220299998</v>
      </c>
      <c r="E577" s="6">
        <v>1136.2354303</v>
      </c>
      <c r="F577" s="6">
        <v>96.948918997318302</v>
      </c>
      <c r="G577" s="6">
        <v>3.0510810026816499</v>
      </c>
    </row>
    <row r="578" spans="1:7" x14ac:dyDescent="0.25">
      <c r="A578" s="6" t="s">
        <v>295</v>
      </c>
      <c r="B578" s="6" t="s">
        <v>296</v>
      </c>
      <c r="C578" s="6" t="s">
        <v>15</v>
      </c>
      <c r="D578" s="6">
        <v>60.298880199999999</v>
      </c>
      <c r="E578" s="6">
        <v>0</v>
      </c>
      <c r="F578" s="6">
        <v>100</v>
      </c>
      <c r="G578" s="6">
        <v>0</v>
      </c>
    </row>
    <row r="579" spans="1:7" x14ac:dyDescent="0.25">
      <c r="A579" s="6" t="s">
        <v>295</v>
      </c>
      <c r="B579" s="6" t="s">
        <v>296</v>
      </c>
      <c r="C579" s="6" t="s">
        <v>17</v>
      </c>
      <c r="D579" s="6">
        <v>126.89881130000001</v>
      </c>
      <c r="E579" s="6">
        <v>0</v>
      </c>
      <c r="F579" s="6">
        <v>100</v>
      </c>
      <c r="G579" s="6">
        <v>0</v>
      </c>
    </row>
    <row r="580" spans="1:7" x14ac:dyDescent="0.25">
      <c r="A580" s="6" t="s">
        <v>295</v>
      </c>
      <c r="B580" s="6" t="s">
        <v>296</v>
      </c>
      <c r="C580" s="6" t="s">
        <v>18</v>
      </c>
      <c r="D580" s="6">
        <v>33673.473580799997</v>
      </c>
      <c r="E580" s="6">
        <v>359.49072799999999</v>
      </c>
      <c r="F580" s="6">
        <v>98.943698454421593</v>
      </c>
      <c r="G580" s="6">
        <v>1.0563015455783999</v>
      </c>
    </row>
    <row r="581" spans="1:7" x14ac:dyDescent="0.25">
      <c r="A581" t="s">
        <v>21</v>
      </c>
    </row>
    <row r="582" spans="1:7" x14ac:dyDescent="0.25">
      <c r="A582" t="s">
        <v>1037</v>
      </c>
    </row>
    <row r="583" spans="1:7" x14ac:dyDescent="0.25">
      <c r="A583" t="s">
        <v>22</v>
      </c>
    </row>
    <row r="584" spans="1:7" x14ac:dyDescent="0.25">
      <c r="A584" t="s">
        <v>23</v>
      </c>
    </row>
    <row r="585" spans="1:7" x14ac:dyDescent="0.25">
      <c r="A585" t="s">
        <v>24</v>
      </c>
    </row>
    <row r="588" spans="1:7" x14ac:dyDescent="0.25">
      <c r="G588" s="7" t="str">
        <f>HYPERLINK("#'Indice'!A1", "Ir al índice")</f>
        <v>Ir al índice</v>
      </c>
    </row>
    <row r="589" spans="1:7" ht="17.25" x14ac:dyDescent="0.3">
      <c r="A589" s="4" t="s">
        <v>537</v>
      </c>
    </row>
    <row r="590" spans="1:7" x14ac:dyDescent="0.25">
      <c r="A590" s="5" t="s">
        <v>26</v>
      </c>
      <c r="B590" s="5" t="s">
        <v>71</v>
      </c>
      <c r="C590" s="5" t="s">
        <v>11</v>
      </c>
      <c r="D590" s="5" t="s">
        <v>431</v>
      </c>
      <c r="E590" s="5" t="s">
        <v>469</v>
      </c>
      <c r="F590" s="5" t="s">
        <v>433</v>
      </c>
      <c r="G590" s="5" t="s">
        <v>470</v>
      </c>
    </row>
    <row r="591" spans="1:7" x14ac:dyDescent="0.25">
      <c r="A591" s="6" t="s">
        <v>72</v>
      </c>
      <c r="B591" s="6" t="s">
        <v>73</v>
      </c>
      <c r="C591" s="6" t="s">
        <v>18</v>
      </c>
      <c r="D591" s="6">
        <v>45.494285099999999</v>
      </c>
      <c r="E591" s="6">
        <v>112.78966819999999</v>
      </c>
      <c r="F591" s="6">
        <v>28.7421966355449</v>
      </c>
      <c r="G591" s="6">
        <v>71.2578033644551</v>
      </c>
    </row>
    <row r="592" spans="1:7" x14ac:dyDescent="0.25">
      <c r="A592" s="6" t="s">
        <v>74</v>
      </c>
      <c r="B592" s="6" t="s">
        <v>75</v>
      </c>
      <c r="C592" s="6" t="s">
        <v>18</v>
      </c>
      <c r="D592" s="6">
        <v>49.256282499999998</v>
      </c>
      <c r="E592" s="6">
        <v>321.01508250000001</v>
      </c>
      <c r="F592" s="6">
        <v>13.302752293577999</v>
      </c>
      <c r="G592" s="6">
        <v>86.697247706422004</v>
      </c>
    </row>
    <row r="593" spans="1:7" x14ac:dyDescent="0.25">
      <c r="A593" s="6" t="s">
        <v>76</v>
      </c>
      <c r="B593" s="6" t="s">
        <v>77</v>
      </c>
      <c r="C593" s="6" t="s">
        <v>18</v>
      </c>
      <c r="D593" s="6">
        <v>8.0447068000000002</v>
      </c>
      <c r="E593" s="6">
        <v>327.71387570000002</v>
      </c>
      <c r="F593" s="6">
        <v>2.3959794981562399</v>
      </c>
      <c r="G593" s="6">
        <v>97.604020501843806</v>
      </c>
    </row>
    <row r="594" spans="1:7" x14ac:dyDescent="0.25">
      <c r="A594" s="6" t="s">
        <v>78</v>
      </c>
      <c r="B594" s="6" t="s">
        <v>79</v>
      </c>
      <c r="C594" s="6" t="s">
        <v>18</v>
      </c>
      <c r="D594" s="6">
        <v>3.1707318</v>
      </c>
      <c r="E594" s="6">
        <v>14.268293099999999</v>
      </c>
      <c r="F594" s="6">
        <v>18.181818181818201</v>
      </c>
      <c r="G594" s="6">
        <v>81.818181818181799</v>
      </c>
    </row>
    <row r="595" spans="1:7" x14ac:dyDescent="0.25">
      <c r="A595" s="6" t="s">
        <v>80</v>
      </c>
      <c r="B595" s="6" t="s">
        <v>81</v>
      </c>
      <c r="C595" s="6" t="s">
        <v>15</v>
      </c>
      <c r="D595" s="6">
        <v>0</v>
      </c>
      <c r="E595" s="6">
        <v>5.7662260999999999</v>
      </c>
      <c r="F595" s="6">
        <v>0</v>
      </c>
      <c r="G595" s="6">
        <v>100</v>
      </c>
    </row>
    <row r="596" spans="1:7" x14ac:dyDescent="0.25">
      <c r="A596" s="6" t="s">
        <v>80</v>
      </c>
      <c r="B596" s="6" t="s">
        <v>81</v>
      </c>
      <c r="C596" s="6" t="s">
        <v>17</v>
      </c>
      <c r="D596" s="6">
        <v>7.4656782000000002</v>
      </c>
      <c r="E596" s="6">
        <v>0</v>
      </c>
      <c r="F596" s="6">
        <v>100</v>
      </c>
      <c r="G596" s="6">
        <v>0</v>
      </c>
    </row>
    <row r="597" spans="1:7" x14ac:dyDescent="0.25">
      <c r="A597" s="6" t="s">
        <v>80</v>
      </c>
      <c r="B597" s="6" t="s">
        <v>81</v>
      </c>
      <c r="C597" s="6" t="s">
        <v>18</v>
      </c>
      <c r="D597" s="6">
        <v>1783.1131740000001</v>
      </c>
      <c r="E597" s="6">
        <v>1132.4652705000001</v>
      </c>
      <c r="F597" s="6">
        <v>61.158127210183501</v>
      </c>
      <c r="G597" s="6">
        <v>38.841872789816499</v>
      </c>
    </row>
    <row r="598" spans="1:7" x14ac:dyDescent="0.25">
      <c r="A598" s="6" t="s">
        <v>92</v>
      </c>
      <c r="B598" s="6" t="s">
        <v>93</v>
      </c>
      <c r="C598" s="6" t="s">
        <v>15</v>
      </c>
      <c r="D598" s="6">
        <v>7.1978185000000003</v>
      </c>
      <c r="E598" s="6">
        <v>0</v>
      </c>
      <c r="F598" s="6">
        <v>100</v>
      </c>
      <c r="G598" s="6">
        <v>0</v>
      </c>
    </row>
    <row r="599" spans="1:7" x14ac:dyDescent="0.25">
      <c r="A599" s="6" t="s">
        <v>92</v>
      </c>
      <c r="B599" s="6" t="s">
        <v>93</v>
      </c>
      <c r="C599" s="6" t="s">
        <v>17</v>
      </c>
      <c r="D599" s="6">
        <v>2.6902860999999998</v>
      </c>
      <c r="E599" s="6">
        <v>6.0479364999999996</v>
      </c>
      <c r="F599" s="6">
        <v>30.787566569888</v>
      </c>
      <c r="G599" s="6">
        <v>69.212433430112</v>
      </c>
    </row>
    <row r="600" spans="1:7" x14ac:dyDescent="0.25">
      <c r="A600" s="6" t="s">
        <v>92</v>
      </c>
      <c r="B600" s="6" t="s">
        <v>93</v>
      </c>
      <c r="C600" s="6" t="s">
        <v>18</v>
      </c>
      <c r="D600" s="6">
        <v>904.61085500000002</v>
      </c>
      <c r="E600" s="6">
        <v>327.21332360000002</v>
      </c>
      <c r="F600" s="6">
        <v>73.436686072205006</v>
      </c>
      <c r="G600" s="6">
        <v>26.563313927795001</v>
      </c>
    </row>
    <row r="601" spans="1:7" x14ac:dyDescent="0.25">
      <c r="A601" s="6" t="s">
        <v>108</v>
      </c>
      <c r="B601" s="6" t="s">
        <v>109</v>
      </c>
      <c r="C601" s="6" t="s">
        <v>15</v>
      </c>
      <c r="D601" s="6">
        <v>13.888362799999999</v>
      </c>
      <c r="E601" s="6">
        <v>10.121788</v>
      </c>
      <c r="F601" s="6">
        <v>57.8437133347784</v>
      </c>
      <c r="G601" s="6">
        <v>42.1562866652216</v>
      </c>
    </row>
    <row r="602" spans="1:7" x14ac:dyDescent="0.25">
      <c r="A602" s="6" t="s">
        <v>108</v>
      </c>
      <c r="B602" s="6" t="s">
        <v>109</v>
      </c>
      <c r="C602" s="6" t="s">
        <v>17</v>
      </c>
      <c r="D602" s="6">
        <v>9.7645587000000003</v>
      </c>
      <c r="E602" s="6">
        <v>25.856130499999999</v>
      </c>
      <c r="F602" s="6">
        <v>27.4126046387671</v>
      </c>
      <c r="G602" s="6">
        <v>72.587395361232893</v>
      </c>
    </row>
    <row r="603" spans="1:7" x14ac:dyDescent="0.25">
      <c r="A603" s="6" t="s">
        <v>108</v>
      </c>
      <c r="B603" s="6" t="s">
        <v>109</v>
      </c>
      <c r="C603" s="6" t="s">
        <v>18</v>
      </c>
      <c r="D603" s="6">
        <v>1810.4981869999999</v>
      </c>
      <c r="E603" s="6">
        <v>1161.2480353000001</v>
      </c>
      <c r="F603" s="6">
        <v>60.923714596287198</v>
      </c>
      <c r="G603" s="6">
        <v>39.076285403712802</v>
      </c>
    </row>
    <row r="604" spans="1:7" x14ac:dyDescent="0.25">
      <c r="A604" s="6" t="s">
        <v>110</v>
      </c>
      <c r="B604" s="6" t="s">
        <v>111</v>
      </c>
      <c r="C604" s="6" t="s">
        <v>15</v>
      </c>
      <c r="D604" s="6">
        <v>0</v>
      </c>
      <c r="E604" s="6">
        <v>5.4138972000000001</v>
      </c>
      <c r="F604" s="6">
        <v>0</v>
      </c>
      <c r="G604" s="6">
        <v>100</v>
      </c>
    </row>
    <row r="605" spans="1:7" x14ac:dyDescent="0.25">
      <c r="A605" s="6" t="s">
        <v>110</v>
      </c>
      <c r="B605" s="6" t="s">
        <v>111</v>
      </c>
      <c r="C605" s="6" t="s">
        <v>18</v>
      </c>
      <c r="D605" s="6">
        <v>505.29707200000001</v>
      </c>
      <c r="E605" s="6">
        <v>624.40281040000002</v>
      </c>
      <c r="F605" s="6">
        <v>44.728434504792297</v>
      </c>
      <c r="G605" s="6">
        <v>55.271565495207703</v>
      </c>
    </row>
    <row r="606" spans="1:7" x14ac:dyDescent="0.25">
      <c r="A606" t="s">
        <v>21</v>
      </c>
    </row>
    <row r="607" spans="1:7" x14ac:dyDescent="0.25">
      <c r="A607" t="s">
        <v>1037</v>
      </c>
    </row>
    <row r="608" spans="1:7" x14ac:dyDescent="0.25">
      <c r="A608" t="s">
        <v>22</v>
      </c>
    </row>
    <row r="609" spans="1:7" x14ac:dyDescent="0.25">
      <c r="A609" t="s">
        <v>23</v>
      </c>
    </row>
    <row r="610" spans="1:7" x14ac:dyDescent="0.25">
      <c r="A610" t="s">
        <v>24</v>
      </c>
    </row>
    <row r="613" spans="1:7" x14ac:dyDescent="0.25">
      <c r="G613" s="7" t="str">
        <f>HYPERLINK("#'Indice'!A1", "Ir al índice")</f>
        <v>Ir al índice</v>
      </c>
    </row>
    <row r="614" spans="1:7" ht="17.25" x14ac:dyDescent="0.3">
      <c r="A614" s="8" t="s">
        <v>538</v>
      </c>
    </row>
    <row r="615" spans="1:7" x14ac:dyDescent="0.25">
      <c r="A615" s="5" t="s">
        <v>26</v>
      </c>
      <c r="B615" s="5" t="s">
        <v>10</v>
      </c>
      <c r="C615" s="5" t="s">
        <v>11</v>
      </c>
      <c r="D615" s="5" t="s">
        <v>431</v>
      </c>
      <c r="E615" s="5" t="s">
        <v>469</v>
      </c>
      <c r="F615" s="5" t="s">
        <v>433</v>
      </c>
      <c r="G615" s="5" t="s">
        <v>470</v>
      </c>
    </row>
    <row r="616" spans="1:7" x14ac:dyDescent="0.25">
      <c r="A616" s="6" t="s">
        <v>13</v>
      </c>
      <c r="B616" s="6" t="s">
        <v>14</v>
      </c>
      <c r="C616" s="6" t="s">
        <v>15</v>
      </c>
      <c r="D616" s="6">
        <v>21.0861813</v>
      </c>
      <c r="E616" s="6">
        <v>21.3019113</v>
      </c>
      <c r="F616" s="6">
        <v>49.7455299510221</v>
      </c>
      <c r="G616" s="6">
        <v>50.2544700489779</v>
      </c>
    </row>
    <row r="617" spans="1:7" x14ac:dyDescent="0.25">
      <c r="A617" s="6" t="s">
        <v>13</v>
      </c>
      <c r="B617" s="6" t="s">
        <v>14</v>
      </c>
      <c r="C617" s="6" t="s">
        <v>17</v>
      </c>
      <c r="D617" s="6">
        <v>19.920522999999999</v>
      </c>
      <c r="E617" s="6">
        <v>31.904067000000001</v>
      </c>
      <c r="F617" s="6">
        <v>38.438361017424299</v>
      </c>
      <c r="G617" s="6">
        <v>61.561638982575602</v>
      </c>
    </row>
    <row r="618" spans="1:7" x14ac:dyDescent="0.25">
      <c r="A618" s="6" t="s">
        <v>13</v>
      </c>
      <c r="B618" s="6" t="s">
        <v>14</v>
      </c>
      <c r="C618" s="6" t="s">
        <v>18</v>
      </c>
      <c r="D618" s="6">
        <v>5109.4852941999998</v>
      </c>
      <c r="E618" s="6">
        <v>4021.1163593000001</v>
      </c>
      <c r="F618" s="6">
        <v>55.960006668798201</v>
      </c>
      <c r="G618" s="6">
        <v>44.039993331201799</v>
      </c>
    </row>
    <row r="619" spans="1:7" x14ac:dyDescent="0.25">
      <c r="A619" s="6" t="s">
        <v>27</v>
      </c>
      <c r="B619" s="6" t="s">
        <v>28</v>
      </c>
      <c r="C619" s="6" t="s">
        <v>15</v>
      </c>
      <c r="D619" s="6">
        <v>212.83297289999999</v>
      </c>
      <c r="E619" s="6">
        <v>19.782655699999999</v>
      </c>
      <c r="F619" s="6">
        <v>91.495560371819295</v>
      </c>
      <c r="G619" s="6">
        <v>8.5044396281806804</v>
      </c>
    </row>
    <row r="620" spans="1:7" x14ac:dyDescent="0.25">
      <c r="A620" s="6" t="s">
        <v>27</v>
      </c>
      <c r="B620" s="6" t="s">
        <v>28</v>
      </c>
      <c r="C620" s="6" t="s">
        <v>17</v>
      </c>
      <c r="D620" s="6">
        <v>9.9288050999999999</v>
      </c>
      <c r="E620" s="6">
        <v>14.8332427</v>
      </c>
      <c r="F620" s="6">
        <v>40.096865898142703</v>
      </c>
      <c r="G620" s="6">
        <v>59.903134101857297</v>
      </c>
    </row>
    <row r="621" spans="1:7" x14ac:dyDescent="0.25">
      <c r="A621" s="6" t="s">
        <v>27</v>
      </c>
      <c r="B621" s="6" t="s">
        <v>28</v>
      </c>
      <c r="C621" s="6" t="s">
        <v>18</v>
      </c>
      <c r="D621" s="6">
        <v>6016.2993591000004</v>
      </c>
      <c r="E621" s="6">
        <v>1787.5982260000001</v>
      </c>
      <c r="F621" s="6">
        <v>77.093520173649296</v>
      </c>
      <c r="G621" s="6">
        <v>22.906479826350701</v>
      </c>
    </row>
    <row r="622" spans="1:7" x14ac:dyDescent="0.25">
      <c r="A622" s="6" t="s">
        <v>29</v>
      </c>
      <c r="B622" s="6" t="s">
        <v>30</v>
      </c>
      <c r="C622" s="6" t="s">
        <v>15</v>
      </c>
      <c r="D622" s="6">
        <v>518.85272310000005</v>
      </c>
      <c r="E622" s="6">
        <v>229.64144529999999</v>
      </c>
      <c r="F622" s="6">
        <v>69.319541154089805</v>
      </c>
      <c r="G622" s="6">
        <v>30.680458845910199</v>
      </c>
    </row>
    <row r="623" spans="1:7" x14ac:dyDescent="0.25">
      <c r="A623" s="6" t="s">
        <v>29</v>
      </c>
      <c r="B623" s="6" t="s">
        <v>30</v>
      </c>
      <c r="C623" s="6" t="s">
        <v>17</v>
      </c>
      <c r="D623" s="6">
        <v>5.7338366000000001</v>
      </c>
      <c r="E623" s="6">
        <v>7.2127476000000001</v>
      </c>
      <c r="F623" s="6">
        <v>44.288412382935697</v>
      </c>
      <c r="G623" s="6">
        <v>55.711587617064303</v>
      </c>
    </row>
    <row r="624" spans="1:7" x14ac:dyDescent="0.25">
      <c r="A624" s="6" t="s">
        <v>29</v>
      </c>
      <c r="B624" s="6" t="s">
        <v>30</v>
      </c>
      <c r="C624" s="6" t="s">
        <v>18</v>
      </c>
      <c r="D624" s="6">
        <v>2136.8507614999999</v>
      </c>
      <c r="E624" s="6">
        <v>876.68083300000001</v>
      </c>
      <c r="F624" s="6">
        <v>70.908523587407203</v>
      </c>
      <c r="G624" s="6">
        <v>29.091476412592801</v>
      </c>
    </row>
    <row r="625" spans="1:7" x14ac:dyDescent="0.25">
      <c r="A625" s="6" t="s">
        <v>31</v>
      </c>
      <c r="B625" s="6" t="s">
        <v>32</v>
      </c>
      <c r="C625" s="6" t="s">
        <v>15</v>
      </c>
      <c r="D625" s="6">
        <v>0</v>
      </c>
      <c r="E625" s="6">
        <v>1.131677</v>
      </c>
      <c r="F625" s="6">
        <v>0</v>
      </c>
      <c r="G625" s="6">
        <v>100</v>
      </c>
    </row>
    <row r="626" spans="1:7" x14ac:dyDescent="0.25">
      <c r="A626" s="6" t="s">
        <v>31</v>
      </c>
      <c r="B626" s="6" t="s">
        <v>32</v>
      </c>
      <c r="C626" s="6" t="s">
        <v>17</v>
      </c>
      <c r="D626" s="6">
        <v>0</v>
      </c>
      <c r="E626" s="6">
        <v>1.131677</v>
      </c>
      <c r="F626" s="6">
        <v>0</v>
      </c>
      <c r="G626" s="6">
        <v>100</v>
      </c>
    </row>
    <row r="627" spans="1:7" x14ac:dyDescent="0.25">
      <c r="A627" s="6" t="s">
        <v>31</v>
      </c>
      <c r="B627" s="6" t="s">
        <v>32</v>
      </c>
      <c r="C627" s="6" t="s">
        <v>18</v>
      </c>
      <c r="D627" s="6">
        <v>354.214901</v>
      </c>
      <c r="E627" s="6">
        <v>268.207449</v>
      </c>
      <c r="F627" s="6">
        <v>56.909090909090899</v>
      </c>
      <c r="G627" s="6">
        <v>43.090909090909101</v>
      </c>
    </row>
    <row r="628" spans="1:7" x14ac:dyDescent="0.25">
      <c r="A628" s="6" t="s">
        <v>33</v>
      </c>
      <c r="B628" s="6" t="s">
        <v>34</v>
      </c>
      <c r="C628" s="6" t="s">
        <v>15</v>
      </c>
      <c r="D628" s="6">
        <v>38.770443</v>
      </c>
      <c r="E628" s="6">
        <v>42.428076300000001</v>
      </c>
      <c r="F628" s="6">
        <v>47.747721675510903</v>
      </c>
      <c r="G628" s="6">
        <v>52.252278324489097</v>
      </c>
    </row>
    <row r="629" spans="1:7" x14ac:dyDescent="0.25">
      <c r="A629" s="6" t="s">
        <v>33</v>
      </c>
      <c r="B629" s="6" t="s">
        <v>34</v>
      </c>
      <c r="C629" s="6" t="s">
        <v>17</v>
      </c>
      <c r="D629" s="6">
        <v>16.027331700000001</v>
      </c>
      <c r="E629" s="6">
        <v>0</v>
      </c>
      <c r="F629" s="6">
        <v>100</v>
      </c>
      <c r="G629" s="6">
        <v>0</v>
      </c>
    </row>
    <row r="630" spans="1:7" x14ac:dyDescent="0.25">
      <c r="A630" s="6" t="s">
        <v>33</v>
      </c>
      <c r="B630" s="6" t="s">
        <v>34</v>
      </c>
      <c r="C630" s="6" t="s">
        <v>18</v>
      </c>
      <c r="D630" s="6">
        <v>4985.9000851000001</v>
      </c>
      <c r="E630" s="6">
        <v>1826.4069512999999</v>
      </c>
      <c r="F630" s="6">
        <v>73.189597275328097</v>
      </c>
      <c r="G630" s="6">
        <v>26.810402724671899</v>
      </c>
    </row>
    <row r="631" spans="1:7" x14ac:dyDescent="0.25">
      <c r="A631" s="6" t="s">
        <v>35</v>
      </c>
      <c r="B631" s="6" t="s">
        <v>36</v>
      </c>
      <c r="C631" s="6" t="s">
        <v>15</v>
      </c>
      <c r="D631" s="6">
        <v>1.4395777000000001</v>
      </c>
      <c r="E631" s="6">
        <v>1.4395777000000001</v>
      </c>
      <c r="F631" s="6">
        <v>50</v>
      </c>
      <c r="G631" s="6">
        <v>50</v>
      </c>
    </row>
    <row r="632" spans="1:7" x14ac:dyDescent="0.25">
      <c r="A632" s="6" t="s">
        <v>35</v>
      </c>
      <c r="B632" s="6" t="s">
        <v>36</v>
      </c>
      <c r="C632" s="6" t="s">
        <v>17</v>
      </c>
      <c r="D632" s="6">
        <v>7.8148504000000001</v>
      </c>
      <c r="E632" s="6">
        <v>5.5183812000000003</v>
      </c>
      <c r="F632" s="6">
        <v>58.6118252082263</v>
      </c>
      <c r="G632" s="6">
        <v>41.3881747917737</v>
      </c>
    </row>
    <row r="633" spans="1:7" x14ac:dyDescent="0.25">
      <c r="A633" s="6" t="s">
        <v>35</v>
      </c>
      <c r="B633" s="6" t="s">
        <v>36</v>
      </c>
      <c r="C633" s="6" t="s">
        <v>18</v>
      </c>
      <c r="D633" s="6">
        <v>239.70994339999999</v>
      </c>
      <c r="E633" s="6">
        <v>441.55307010000001</v>
      </c>
      <c r="F633" s="6">
        <v>35.186108543965403</v>
      </c>
      <c r="G633" s="6">
        <v>64.813891456034597</v>
      </c>
    </row>
    <row r="634" spans="1:7" x14ac:dyDescent="0.25">
      <c r="A634" s="6" t="s">
        <v>37</v>
      </c>
      <c r="B634" s="6" t="s">
        <v>38</v>
      </c>
      <c r="C634" s="6" t="s">
        <v>15</v>
      </c>
      <c r="D634" s="6">
        <v>0</v>
      </c>
      <c r="E634" s="6">
        <v>4.8680130999999998</v>
      </c>
      <c r="F634" s="6">
        <v>0</v>
      </c>
      <c r="G634" s="6">
        <v>100</v>
      </c>
    </row>
    <row r="635" spans="1:7" x14ac:dyDescent="0.25">
      <c r="A635" s="6" t="s">
        <v>37</v>
      </c>
      <c r="B635" s="6" t="s">
        <v>38</v>
      </c>
      <c r="C635" s="6" t="s">
        <v>18</v>
      </c>
      <c r="D635" s="6">
        <v>695.15294129999995</v>
      </c>
      <c r="E635" s="6">
        <v>971.0995345</v>
      </c>
      <c r="F635" s="6">
        <v>41.719544390548798</v>
      </c>
      <c r="G635" s="6">
        <v>58.280455609451202</v>
      </c>
    </row>
    <row r="636" spans="1:7" x14ac:dyDescent="0.25">
      <c r="A636" s="6" t="s">
        <v>39</v>
      </c>
      <c r="B636" s="6" t="s">
        <v>40</v>
      </c>
      <c r="C636" s="6" t="s">
        <v>15</v>
      </c>
      <c r="D636" s="6">
        <v>110.9773912</v>
      </c>
      <c r="E636" s="6">
        <v>21.136871800000002</v>
      </c>
      <c r="F636" s="6">
        <v>84.001067469906701</v>
      </c>
      <c r="G636" s="6">
        <v>15.998932530093301</v>
      </c>
    </row>
    <row r="637" spans="1:7" x14ac:dyDescent="0.25">
      <c r="A637" s="6" t="s">
        <v>39</v>
      </c>
      <c r="B637" s="6" t="s">
        <v>40</v>
      </c>
      <c r="C637" s="6" t="s">
        <v>18</v>
      </c>
      <c r="D637" s="6">
        <v>2589.2122813999999</v>
      </c>
      <c r="E637" s="6">
        <v>252.8652309</v>
      </c>
      <c r="F637" s="6">
        <v>91.102803149961801</v>
      </c>
      <c r="G637" s="6">
        <v>8.8971968500382097</v>
      </c>
    </row>
    <row r="638" spans="1:7" x14ac:dyDescent="0.25">
      <c r="A638" t="s">
        <v>21</v>
      </c>
    </row>
    <row r="639" spans="1:7" x14ac:dyDescent="0.25">
      <c r="A639" t="s">
        <v>1037</v>
      </c>
    </row>
    <row r="640" spans="1:7" x14ac:dyDescent="0.25">
      <c r="A640" t="s">
        <v>22</v>
      </c>
    </row>
    <row r="641" spans="1:1" x14ac:dyDescent="0.25">
      <c r="A641" t="s">
        <v>23</v>
      </c>
    </row>
    <row r="642" spans="1:1" x14ac:dyDescent="0.25">
      <c r="A642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G642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539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540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541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431</v>
      </c>
      <c r="E16" s="5" t="s">
        <v>469</v>
      </c>
      <c r="F16" s="5" t="s">
        <v>433</v>
      </c>
      <c r="G16" s="5" t="s">
        <v>470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29974.596275399999</v>
      </c>
      <c r="E17" s="6">
        <v>0</v>
      </c>
      <c r="F17" s="6">
        <v>100</v>
      </c>
      <c r="G17" s="6">
        <v>0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250.96199540000001</v>
      </c>
      <c r="E18" s="6">
        <v>0</v>
      </c>
      <c r="F18" s="6">
        <v>100</v>
      </c>
      <c r="G18" s="6">
        <v>0</v>
      </c>
    </row>
    <row r="19" spans="1:7" x14ac:dyDescent="0.25">
      <c r="A19" s="6" t="s">
        <v>13</v>
      </c>
      <c r="B19" s="6" t="s">
        <v>14</v>
      </c>
      <c r="C19" s="6" t="s">
        <v>17</v>
      </c>
      <c r="D19" s="6">
        <v>21495.4471749</v>
      </c>
      <c r="E19" s="6">
        <v>22.1015503</v>
      </c>
      <c r="F19" s="6">
        <v>99.897285928884102</v>
      </c>
      <c r="G19" s="6">
        <v>0.102714071115898</v>
      </c>
    </row>
    <row r="20" spans="1:7" x14ac:dyDescent="0.25">
      <c r="A20" s="6" t="s">
        <v>13</v>
      </c>
      <c r="B20" s="6" t="s">
        <v>14</v>
      </c>
      <c r="C20" s="6" t="s">
        <v>18</v>
      </c>
      <c r="D20" s="6">
        <v>2757963.5951505001</v>
      </c>
      <c r="E20" s="6">
        <v>642.81058949999999</v>
      </c>
      <c r="F20" s="6">
        <v>99.976697995474694</v>
      </c>
      <c r="G20" s="6">
        <v>2.3302004525272799E-2</v>
      </c>
    </row>
    <row r="21" spans="1:7" x14ac:dyDescent="0.25">
      <c r="A21" s="6" t="s">
        <v>13</v>
      </c>
      <c r="B21" s="6" t="s">
        <v>19</v>
      </c>
      <c r="C21" s="6" t="s">
        <v>15</v>
      </c>
      <c r="D21" s="6">
        <v>42.3880926</v>
      </c>
      <c r="E21" s="6">
        <v>0</v>
      </c>
      <c r="F21" s="6">
        <v>100</v>
      </c>
      <c r="G21" s="6">
        <v>0</v>
      </c>
    </row>
    <row r="22" spans="1:7" x14ac:dyDescent="0.25">
      <c r="A22" s="6" t="s">
        <v>13</v>
      </c>
      <c r="B22" s="6" t="s">
        <v>19</v>
      </c>
      <c r="C22" s="6" t="s">
        <v>17</v>
      </c>
      <c r="D22" s="6">
        <v>51.824590000000001</v>
      </c>
      <c r="E22" s="6">
        <v>0</v>
      </c>
      <c r="F22" s="6">
        <v>100</v>
      </c>
      <c r="G22" s="6">
        <v>0</v>
      </c>
    </row>
    <row r="23" spans="1:7" x14ac:dyDescent="0.25">
      <c r="A23" s="6" t="s">
        <v>13</v>
      </c>
      <c r="B23" s="6" t="s">
        <v>19</v>
      </c>
      <c r="C23" s="6" t="s">
        <v>18</v>
      </c>
      <c r="D23" s="6">
        <v>9116.1901761999998</v>
      </c>
      <c r="E23" s="6">
        <v>14.4114773</v>
      </c>
      <c r="F23" s="6">
        <v>99.842162895207693</v>
      </c>
      <c r="G23" s="6">
        <v>0.157837104792275</v>
      </c>
    </row>
    <row r="24" spans="1:7" x14ac:dyDescent="0.25">
      <c r="A24" s="6" t="s">
        <v>13</v>
      </c>
      <c r="B24" s="6" t="s">
        <v>20</v>
      </c>
      <c r="C24" s="6" t="s">
        <v>15</v>
      </c>
      <c r="D24" s="6">
        <v>29932.208182800001</v>
      </c>
      <c r="E24" s="6">
        <v>0</v>
      </c>
      <c r="F24" s="6">
        <v>100</v>
      </c>
      <c r="G24" s="6">
        <v>0</v>
      </c>
    </row>
    <row r="25" spans="1:7" x14ac:dyDescent="0.25">
      <c r="A25" s="6" t="s">
        <v>13</v>
      </c>
      <c r="B25" s="6" t="s">
        <v>20</v>
      </c>
      <c r="C25" s="6" t="s">
        <v>16</v>
      </c>
      <c r="D25" s="6">
        <v>250.96199540000001</v>
      </c>
      <c r="E25" s="6">
        <v>0</v>
      </c>
      <c r="F25" s="6">
        <v>100</v>
      </c>
      <c r="G25" s="6">
        <v>0</v>
      </c>
    </row>
    <row r="26" spans="1:7" x14ac:dyDescent="0.25">
      <c r="A26" s="6" t="s">
        <v>13</v>
      </c>
      <c r="B26" s="6" t="s">
        <v>20</v>
      </c>
      <c r="C26" s="6" t="s">
        <v>17</v>
      </c>
      <c r="D26" s="6">
        <v>21443.6225849</v>
      </c>
      <c r="E26" s="6">
        <v>22.1015503</v>
      </c>
      <c r="F26" s="6">
        <v>99.897037946817903</v>
      </c>
      <c r="G26" s="6">
        <v>0.102962053182065</v>
      </c>
    </row>
    <row r="27" spans="1:7" x14ac:dyDescent="0.25">
      <c r="A27" s="6" t="s">
        <v>13</v>
      </c>
      <c r="B27" s="6" t="s">
        <v>20</v>
      </c>
      <c r="C27" s="6" t="s">
        <v>18</v>
      </c>
      <c r="D27" s="6">
        <v>2748847.4049742999</v>
      </c>
      <c r="E27" s="6">
        <v>628.39911219999999</v>
      </c>
      <c r="F27" s="6">
        <v>99.977144766603601</v>
      </c>
      <c r="G27" s="6">
        <v>2.28552333963449E-2</v>
      </c>
    </row>
    <row r="28" spans="1:7" x14ac:dyDescent="0.25">
      <c r="A28" t="s">
        <v>21</v>
      </c>
    </row>
    <row r="29" spans="1:7" x14ac:dyDescent="0.25">
      <c r="A29" t="s">
        <v>1037</v>
      </c>
    </row>
    <row r="30" spans="1:7" x14ac:dyDescent="0.25">
      <c r="A30" t="s">
        <v>22</v>
      </c>
    </row>
    <row r="31" spans="1:7" x14ac:dyDescent="0.25">
      <c r="A31" t="s">
        <v>23</v>
      </c>
    </row>
    <row r="32" spans="1:7" x14ac:dyDescent="0.25">
      <c r="A32" t="s">
        <v>24</v>
      </c>
    </row>
    <row r="35" spans="1:7" x14ac:dyDescent="0.25">
      <c r="G35" s="7" t="str">
        <f>HYPERLINK("#'Indice'!A1", "Ir al índice")</f>
        <v>Ir al índice</v>
      </c>
    </row>
    <row r="36" spans="1:7" ht="17.25" x14ac:dyDescent="0.3">
      <c r="A36" s="4" t="s">
        <v>542</v>
      </c>
    </row>
    <row r="37" spans="1:7" x14ac:dyDescent="0.25">
      <c r="A37" s="5" t="s">
        <v>26</v>
      </c>
      <c r="B37" s="5" t="s">
        <v>10</v>
      </c>
      <c r="C37" s="5" t="s">
        <v>11</v>
      </c>
      <c r="D37" s="5" t="s">
        <v>431</v>
      </c>
      <c r="E37" s="5" t="s">
        <v>469</v>
      </c>
      <c r="F37" s="5" t="s">
        <v>433</v>
      </c>
      <c r="G37" s="5" t="s">
        <v>470</v>
      </c>
    </row>
    <row r="38" spans="1:7" x14ac:dyDescent="0.25">
      <c r="A38" s="6" t="s">
        <v>13</v>
      </c>
      <c r="B38" s="6" t="s">
        <v>14</v>
      </c>
      <c r="C38" s="6" t="s">
        <v>15</v>
      </c>
      <c r="D38" s="6">
        <v>29974.596275399999</v>
      </c>
      <c r="E38" s="6">
        <v>0</v>
      </c>
      <c r="F38" s="6">
        <v>100</v>
      </c>
      <c r="G38" s="6">
        <v>0</v>
      </c>
    </row>
    <row r="39" spans="1:7" x14ac:dyDescent="0.25">
      <c r="A39" s="6" t="s">
        <v>13</v>
      </c>
      <c r="B39" s="6" t="s">
        <v>14</v>
      </c>
      <c r="C39" s="6" t="s">
        <v>16</v>
      </c>
      <c r="D39" s="6">
        <v>250.96199540000001</v>
      </c>
      <c r="E39" s="6">
        <v>0</v>
      </c>
      <c r="F39" s="6">
        <v>100</v>
      </c>
      <c r="G39" s="6">
        <v>0</v>
      </c>
    </row>
    <row r="40" spans="1:7" x14ac:dyDescent="0.25">
      <c r="A40" s="6" t="s">
        <v>13</v>
      </c>
      <c r="B40" s="6" t="s">
        <v>14</v>
      </c>
      <c r="C40" s="6" t="s">
        <v>17</v>
      </c>
      <c r="D40" s="6">
        <v>21495.4471749</v>
      </c>
      <c r="E40" s="6">
        <v>22.1015503</v>
      </c>
      <c r="F40" s="6">
        <v>99.897285928884102</v>
      </c>
      <c r="G40" s="6">
        <v>0.102714071115898</v>
      </c>
    </row>
    <row r="41" spans="1:7" x14ac:dyDescent="0.25">
      <c r="A41" s="6" t="s">
        <v>13</v>
      </c>
      <c r="B41" s="6" t="s">
        <v>14</v>
      </c>
      <c r="C41" s="6" t="s">
        <v>18</v>
      </c>
      <c r="D41" s="6">
        <v>2757963.5951505001</v>
      </c>
      <c r="E41" s="6">
        <v>642.81058949999999</v>
      </c>
      <c r="F41" s="6">
        <v>99.976697995474694</v>
      </c>
      <c r="G41" s="6">
        <v>2.3302004525272799E-2</v>
      </c>
    </row>
    <row r="42" spans="1:7" x14ac:dyDescent="0.25">
      <c r="A42" s="6" t="s">
        <v>27</v>
      </c>
      <c r="B42" s="6" t="s">
        <v>28</v>
      </c>
      <c r="C42" s="6" t="s">
        <v>15</v>
      </c>
      <c r="D42" s="6">
        <v>440.57933539999999</v>
      </c>
      <c r="E42" s="6">
        <v>0</v>
      </c>
      <c r="F42" s="6">
        <v>100</v>
      </c>
      <c r="G42" s="6">
        <v>0</v>
      </c>
    </row>
    <row r="43" spans="1:7" x14ac:dyDescent="0.25">
      <c r="A43" s="6" t="s">
        <v>27</v>
      </c>
      <c r="B43" s="6" t="s">
        <v>28</v>
      </c>
      <c r="C43" s="6" t="s">
        <v>17</v>
      </c>
      <c r="D43" s="6">
        <v>90.631343099999995</v>
      </c>
      <c r="E43" s="6">
        <v>0</v>
      </c>
      <c r="F43" s="6">
        <v>100</v>
      </c>
      <c r="G43" s="6">
        <v>0</v>
      </c>
    </row>
    <row r="44" spans="1:7" x14ac:dyDescent="0.25">
      <c r="A44" s="6" t="s">
        <v>27</v>
      </c>
      <c r="B44" s="6" t="s">
        <v>28</v>
      </c>
      <c r="C44" s="6" t="s">
        <v>18</v>
      </c>
      <c r="D44" s="6">
        <v>52645.534653199997</v>
      </c>
      <c r="E44" s="6">
        <v>0</v>
      </c>
      <c r="F44" s="6">
        <v>100</v>
      </c>
      <c r="G44" s="6">
        <v>0</v>
      </c>
    </row>
    <row r="45" spans="1:7" x14ac:dyDescent="0.25">
      <c r="A45" s="6" t="s">
        <v>29</v>
      </c>
      <c r="B45" s="6" t="s">
        <v>30</v>
      </c>
      <c r="C45" s="6" t="s">
        <v>15</v>
      </c>
      <c r="D45" s="6">
        <v>1318.1145736999999</v>
      </c>
      <c r="E45" s="6">
        <v>0</v>
      </c>
      <c r="F45" s="6">
        <v>100</v>
      </c>
      <c r="G45" s="6">
        <v>0</v>
      </c>
    </row>
    <row r="46" spans="1:7" x14ac:dyDescent="0.25">
      <c r="A46" s="6" t="s">
        <v>29</v>
      </c>
      <c r="B46" s="6" t="s">
        <v>30</v>
      </c>
      <c r="C46" s="6" t="s">
        <v>17</v>
      </c>
      <c r="D46" s="6">
        <v>71.535789300000005</v>
      </c>
      <c r="E46" s="6">
        <v>0</v>
      </c>
      <c r="F46" s="6">
        <v>100</v>
      </c>
      <c r="G46" s="6">
        <v>0</v>
      </c>
    </row>
    <row r="47" spans="1:7" x14ac:dyDescent="0.25">
      <c r="A47" s="6" t="s">
        <v>29</v>
      </c>
      <c r="B47" s="6" t="s">
        <v>30</v>
      </c>
      <c r="C47" s="6" t="s">
        <v>18</v>
      </c>
      <c r="D47" s="6">
        <v>10683.903464200001</v>
      </c>
      <c r="E47" s="6">
        <v>0</v>
      </c>
      <c r="F47" s="6">
        <v>100</v>
      </c>
      <c r="G47" s="6">
        <v>0</v>
      </c>
    </row>
    <row r="48" spans="1:7" x14ac:dyDescent="0.25">
      <c r="A48" s="6" t="s">
        <v>31</v>
      </c>
      <c r="B48" s="6" t="s">
        <v>32</v>
      </c>
      <c r="C48" s="6" t="s">
        <v>15</v>
      </c>
      <c r="D48" s="6">
        <v>325.71679870000003</v>
      </c>
      <c r="E48" s="6">
        <v>0</v>
      </c>
      <c r="F48" s="6">
        <v>100</v>
      </c>
      <c r="G48" s="6">
        <v>0</v>
      </c>
    </row>
    <row r="49" spans="1:7" x14ac:dyDescent="0.25">
      <c r="A49" s="6" t="s">
        <v>31</v>
      </c>
      <c r="B49" s="6" t="s">
        <v>32</v>
      </c>
      <c r="C49" s="6" t="s">
        <v>17</v>
      </c>
      <c r="D49" s="6">
        <v>92.2847668</v>
      </c>
      <c r="E49" s="6">
        <v>0</v>
      </c>
      <c r="F49" s="6">
        <v>100</v>
      </c>
      <c r="G49" s="6">
        <v>0</v>
      </c>
    </row>
    <row r="50" spans="1:7" x14ac:dyDescent="0.25">
      <c r="A50" s="6" t="s">
        <v>31</v>
      </c>
      <c r="B50" s="6" t="s">
        <v>32</v>
      </c>
      <c r="C50" s="6" t="s">
        <v>18</v>
      </c>
      <c r="D50" s="6">
        <v>39909.964550999997</v>
      </c>
      <c r="E50" s="6">
        <v>4.5267080000000002</v>
      </c>
      <c r="F50" s="6">
        <v>99.988658986104497</v>
      </c>
      <c r="G50" s="6">
        <v>1.13410138954967E-2</v>
      </c>
    </row>
    <row r="51" spans="1:7" x14ac:dyDescent="0.25">
      <c r="A51" s="6" t="s">
        <v>33</v>
      </c>
      <c r="B51" s="6" t="s">
        <v>34</v>
      </c>
      <c r="C51" s="6" t="s">
        <v>15</v>
      </c>
      <c r="D51" s="6">
        <v>81.198519300000001</v>
      </c>
      <c r="E51" s="6">
        <v>0</v>
      </c>
      <c r="F51" s="6">
        <v>100</v>
      </c>
      <c r="G51" s="6">
        <v>0</v>
      </c>
    </row>
    <row r="52" spans="1:7" x14ac:dyDescent="0.25">
      <c r="A52" s="6" t="s">
        <v>33</v>
      </c>
      <c r="B52" s="6" t="s">
        <v>34</v>
      </c>
      <c r="C52" s="6" t="s">
        <v>17</v>
      </c>
      <c r="D52" s="6">
        <v>21.9738519</v>
      </c>
      <c r="E52" s="6">
        <v>0</v>
      </c>
      <c r="F52" s="6">
        <v>100</v>
      </c>
      <c r="G52" s="6">
        <v>0</v>
      </c>
    </row>
    <row r="53" spans="1:7" x14ac:dyDescent="0.25">
      <c r="A53" s="6" t="s">
        <v>33</v>
      </c>
      <c r="B53" s="6" t="s">
        <v>34</v>
      </c>
      <c r="C53" s="6" t="s">
        <v>18</v>
      </c>
      <c r="D53" s="6">
        <v>13132.774924400001</v>
      </c>
      <c r="E53" s="6">
        <v>8.1309243000000002</v>
      </c>
      <c r="F53" s="6">
        <v>99.938125085183501</v>
      </c>
      <c r="G53" s="6">
        <v>6.1874914816503097E-2</v>
      </c>
    </row>
    <row r="54" spans="1:7" x14ac:dyDescent="0.25">
      <c r="A54" s="6" t="s">
        <v>35</v>
      </c>
      <c r="B54" s="6" t="s">
        <v>36</v>
      </c>
      <c r="C54" s="6" t="s">
        <v>15</v>
      </c>
      <c r="D54" s="6">
        <v>72.007680300000004</v>
      </c>
      <c r="E54" s="6">
        <v>0</v>
      </c>
      <c r="F54" s="6">
        <v>100</v>
      </c>
      <c r="G54" s="6">
        <v>0</v>
      </c>
    </row>
    <row r="55" spans="1:7" x14ac:dyDescent="0.25">
      <c r="A55" s="6" t="s">
        <v>35</v>
      </c>
      <c r="B55" s="6" t="s">
        <v>36</v>
      </c>
      <c r="C55" s="6" t="s">
        <v>17</v>
      </c>
      <c r="D55" s="6">
        <v>265.63818629999997</v>
      </c>
      <c r="E55" s="6">
        <v>0</v>
      </c>
      <c r="F55" s="6">
        <v>100</v>
      </c>
      <c r="G55" s="6">
        <v>0</v>
      </c>
    </row>
    <row r="56" spans="1:7" x14ac:dyDescent="0.25">
      <c r="A56" s="6" t="s">
        <v>35</v>
      </c>
      <c r="B56" s="6" t="s">
        <v>36</v>
      </c>
      <c r="C56" s="6" t="s">
        <v>18</v>
      </c>
      <c r="D56" s="6">
        <v>50257.775056099999</v>
      </c>
      <c r="E56" s="6">
        <v>4.0788035000000002</v>
      </c>
      <c r="F56" s="6">
        <v>99.991884892444702</v>
      </c>
      <c r="G56" s="6">
        <v>8.1151075553114495E-3</v>
      </c>
    </row>
    <row r="57" spans="1:7" x14ac:dyDescent="0.25">
      <c r="A57" s="6" t="s">
        <v>37</v>
      </c>
      <c r="B57" s="6" t="s">
        <v>38</v>
      </c>
      <c r="C57" s="6" t="s">
        <v>15</v>
      </c>
      <c r="D57" s="6">
        <v>339.721024</v>
      </c>
      <c r="E57" s="6">
        <v>0</v>
      </c>
      <c r="F57" s="6">
        <v>100</v>
      </c>
      <c r="G57" s="6">
        <v>0</v>
      </c>
    </row>
    <row r="58" spans="1:7" x14ac:dyDescent="0.25">
      <c r="A58" s="6" t="s">
        <v>37</v>
      </c>
      <c r="B58" s="6" t="s">
        <v>38</v>
      </c>
      <c r="C58" s="6" t="s">
        <v>17</v>
      </c>
      <c r="D58" s="6">
        <v>1534.9165037</v>
      </c>
      <c r="E58" s="6">
        <v>0</v>
      </c>
      <c r="F58" s="6">
        <v>100</v>
      </c>
      <c r="G58" s="6">
        <v>0</v>
      </c>
    </row>
    <row r="59" spans="1:7" x14ac:dyDescent="0.25">
      <c r="A59" s="6" t="s">
        <v>37</v>
      </c>
      <c r="B59" s="6" t="s">
        <v>38</v>
      </c>
      <c r="C59" s="6" t="s">
        <v>18</v>
      </c>
      <c r="D59" s="6">
        <v>257078.53880869999</v>
      </c>
      <c r="E59" s="6">
        <v>0</v>
      </c>
      <c r="F59" s="6">
        <v>100</v>
      </c>
      <c r="G59" s="6">
        <v>0</v>
      </c>
    </row>
    <row r="60" spans="1:7" x14ac:dyDescent="0.25">
      <c r="A60" s="6" t="s">
        <v>39</v>
      </c>
      <c r="B60" s="6" t="s">
        <v>40</v>
      </c>
      <c r="C60" s="6" t="s">
        <v>15</v>
      </c>
      <c r="D60" s="6">
        <v>139.2833387</v>
      </c>
      <c r="E60" s="6">
        <v>0</v>
      </c>
      <c r="F60" s="6">
        <v>100</v>
      </c>
      <c r="G60" s="6">
        <v>0</v>
      </c>
    </row>
    <row r="61" spans="1:7" x14ac:dyDescent="0.25">
      <c r="A61" s="6" t="s">
        <v>39</v>
      </c>
      <c r="B61" s="6" t="s">
        <v>40</v>
      </c>
      <c r="C61" s="6" t="s">
        <v>17</v>
      </c>
      <c r="D61" s="6">
        <v>19.7618413</v>
      </c>
      <c r="E61" s="6">
        <v>0</v>
      </c>
      <c r="F61" s="6">
        <v>100</v>
      </c>
      <c r="G61" s="6">
        <v>0</v>
      </c>
    </row>
    <row r="62" spans="1:7" x14ac:dyDescent="0.25">
      <c r="A62" s="6" t="s">
        <v>39</v>
      </c>
      <c r="B62" s="6" t="s">
        <v>40</v>
      </c>
      <c r="C62" s="6" t="s">
        <v>18</v>
      </c>
      <c r="D62" s="6">
        <v>9600.0921670000007</v>
      </c>
      <c r="E62" s="6">
        <v>5.0312513000000001</v>
      </c>
      <c r="F62" s="6">
        <v>99.9476190874298</v>
      </c>
      <c r="G62" s="6">
        <v>5.2380912570204899E-2</v>
      </c>
    </row>
    <row r="63" spans="1:7" x14ac:dyDescent="0.25">
      <c r="A63" t="s">
        <v>21</v>
      </c>
    </row>
    <row r="64" spans="1:7" x14ac:dyDescent="0.25">
      <c r="A64" t="s">
        <v>1037</v>
      </c>
    </row>
    <row r="65" spans="1:7" x14ac:dyDescent="0.25">
      <c r="A65" t="s">
        <v>22</v>
      </c>
    </row>
    <row r="66" spans="1:7" x14ac:dyDescent="0.25">
      <c r="A66" t="s">
        <v>23</v>
      </c>
    </row>
    <row r="67" spans="1:7" x14ac:dyDescent="0.25">
      <c r="A67" t="s">
        <v>24</v>
      </c>
    </row>
    <row r="70" spans="1:7" x14ac:dyDescent="0.25">
      <c r="G70" s="7" t="str">
        <f>HYPERLINK("#'Indice'!A1", "Ir al índice")</f>
        <v>Ir al índice</v>
      </c>
    </row>
    <row r="71" spans="1:7" ht="17.25" x14ac:dyDescent="0.3">
      <c r="A71" s="4" t="s">
        <v>543</v>
      </c>
    </row>
    <row r="72" spans="1:7" x14ac:dyDescent="0.25">
      <c r="A72" s="5" t="s">
        <v>26</v>
      </c>
      <c r="B72" s="5" t="s">
        <v>10</v>
      </c>
      <c r="C72" s="5" t="s">
        <v>11</v>
      </c>
      <c r="D72" s="5" t="s">
        <v>431</v>
      </c>
      <c r="E72" s="5" t="s">
        <v>469</v>
      </c>
      <c r="F72" s="5" t="s">
        <v>433</v>
      </c>
      <c r="G72" s="5" t="s">
        <v>470</v>
      </c>
    </row>
    <row r="73" spans="1:7" x14ac:dyDescent="0.25">
      <c r="A73" s="6" t="s">
        <v>13</v>
      </c>
      <c r="B73" s="6" t="s">
        <v>14</v>
      </c>
      <c r="C73" s="6" t="s">
        <v>15</v>
      </c>
      <c r="D73" s="6">
        <v>29932.208182800001</v>
      </c>
      <c r="E73" s="6">
        <v>0</v>
      </c>
      <c r="F73" s="6">
        <v>100</v>
      </c>
      <c r="G73" s="6">
        <v>0</v>
      </c>
    </row>
    <row r="74" spans="1:7" x14ac:dyDescent="0.25">
      <c r="A74" s="6" t="s">
        <v>13</v>
      </c>
      <c r="B74" s="6" t="s">
        <v>14</v>
      </c>
      <c r="C74" s="6" t="s">
        <v>16</v>
      </c>
      <c r="D74" s="6">
        <v>250.96199540000001</v>
      </c>
      <c r="E74" s="6">
        <v>0</v>
      </c>
      <c r="F74" s="6">
        <v>100</v>
      </c>
      <c r="G74" s="6">
        <v>0</v>
      </c>
    </row>
    <row r="75" spans="1:7" x14ac:dyDescent="0.25">
      <c r="A75" s="6" t="s">
        <v>13</v>
      </c>
      <c r="B75" s="6" t="s">
        <v>14</v>
      </c>
      <c r="C75" s="6" t="s">
        <v>17</v>
      </c>
      <c r="D75" s="6">
        <v>21443.6225849</v>
      </c>
      <c r="E75" s="6">
        <v>22.1015503</v>
      </c>
      <c r="F75" s="6">
        <v>99.897037946817903</v>
      </c>
      <c r="G75" s="6">
        <v>0.102962053182065</v>
      </c>
    </row>
    <row r="76" spans="1:7" x14ac:dyDescent="0.25">
      <c r="A76" s="6" t="s">
        <v>13</v>
      </c>
      <c r="B76" s="6" t="s">
        <v>14</v>
      </c>
      <c r="C76" s="6" t="s">
        <v>18</v>
      </c>
      <c r="D76" s="6">
        <v>2748847.4049742999</v>
      </c>
      <c r="E76" s="6">
        <v>628.39911219999999</v>
      </c>
      <c r="F76" s="6">
        <v>99.977144766603601</v>
      </c>
      <c r="G76" s="6">
        <v>2.28552333963449E-2</v>
      </c>
    </row>
    <row r="77" spans="1:7" x14ac:dyDescent="0.25">
      <c r="A77" s="6" t="s">
        <v>42</v>
      </c>
      <c r="B77" s="6" t="s">
        <v>43</v>
      </c>
      <c r="C77" s="6" t="s">
        <v>17</v>
      </c>
      <c r="D77" s="6">
        <v>19.1793242</v>
      </c>
      <c r="E77" s="6">
        <v>0</v>
      </c>
      <c r="F77" s="6">
        <v>100</v>
      </c>
      <c r="G77" s="6">
        <v>0</v>
      </c>
    </row>
    <row r="78" spans="1:7" x14ac:dyDescent="0.25">
      <c r="A78" s="6" t="s">
        <v>42</v>
      </c>
      <c r="B78" s="6" t="s">
        <v>43</v>
      </c>
      <c r="C78" s="6" t="s">
        <v>18</v>
      </c>
      <c r="D78" s="6">
        <v>3590.5946942</v>
      </c>
      <c r="E78" s="6">
        <v>5.6302868999999998</v>
      </c>
      <c r="F78" s="6">
        <v>99.843438969208293</v>
      </c>
      <c r="G78" s="6">
        <v>0.156561030791734</v>
      </c>
    </row>
    <row r="79" spans="1:7" x14ac:dyDescent="0.25">
      <c r="A79" s="6" t="s">
        <v>44</v>
      </c>
      <c r="B79" s="6" t="s">
        <v>45</v>
      </c>
      <c r="C79" s="6" t="s">
        <v>17</v>
      </c>
      <c r="D79" s="6">
        <v>131.22569250000001</v>
      </c>
      <c r="E79" s="6">
        <v>0</v>
      </c>
      <c r="F79" s="6">
        <v>100</v>
      </c>
      <c r="G79" s="6">
        <v>0</v>
      </c>
    </row>
    <row r="80" spans="1:7" x14ac:dyDescent="0.25">
      <c r="A80" s="6" t="s">
        <v>44</v>
      </c>
      <c r="B80" s="6" t="s">
        <v>45</v>
      </c>
      <c r="C80" s="6" t="s">
        <v>18</v>
      </c>
      <c r="D80" s="6">
        <v>23714.601816800001</v>
      </c>
      <c r="E80" s="6">
        <v>0</v>
      </c>
      <c r="F80" s="6">
        <v>100</v>
      </c>
      <c r="G80" s="6">
        <v>0</v>
      </c>
    </row>
    <row r="81" spans="1:7" x14ac:dyDescent="0.25">
      <c r="A81" s="6" t="s">
        <v>27</v>
      </c>
      <c r="B81" s="6" t="s">
        <v>28</v>
      </c>
      <c r="C81" s="6" t="s">
        <v>15</v>
      </c>
      <c r="D81" s="6">
        <v>207.96370680000001</v>
      </c>
      <c r="E81" s="6">
        <v>0</v>
      </c>
      <c r="F81" s="6">
        <v>100</v>
      </c>
      <c r="G81" s="6">
        <v>0</v>
      </c>
    </row>
    <row r="82" spans="1:7" x14ac:dyDescent="0.25">
      <c r="A82" s="6" t="s">
        <v>27</v>
      </c>
      <c r="B82" s="6" t="s">
        <v>28</v>
      </c>
      <c r="C82" s="6" t="s">
        <v>17</v>
      </c>
      <c r="D82" s="6">
        <v>65.869295300000005</v>
      </c>
      <c r="E82" s="6">
        <v>0</v>
      </c>
      <c r="F82" s="6">
        <v>100</v>
      </c>
      <c r="G82" s="6">
        <v>0</v>
      </c>
    </row>
    <row r="83" spans="1:7" x14ac:dyDescent="0.25">
      <c r="A83" s="6" t="s">
        <v>27</v>
      </c>
      <c r="B83" s="6" t="s">
        <v>28</v>
      </c>
      <c r="C83" s="6" t="s">
        <v>18</v>
      </c>
      <c r="D83" s="6">
        <v>44841.637068099997</v>
      </c>
      <c r="E83" s="6">
        <v>0</v>
      </c>
      <c r="F83" s="6">
        <v>100</v>
      </c>
      <c r="G83" s="6">
        <v>0</v>
      </c>
    </row>
    <row r="84" spans="1:7" x14ac:dyDescent="0.25">
      <c r="A84" s="6" t="s">
        <v>29</v>
      </c>
      <c r="B84" s="6" t="s">
        <v>30</v>
      </c>
      <c r="C84" s="6" t="s">
        <v>15</v>
      </c>
      <c r="D84" s="6">
        <v>569.62040530000002</v>
      </c>
      <c r="E84" s="6">
        <v>0</v>
      </c>
      <c r="F84" s="6">
        <v>100</v>
      </c>
      <c r="G84" s="6">
        <v>0</v>
      </c>
    </row>
    <row r="85" spans="1:7" x14ac:dyDescent="0.25">
      <c r="A85" s="6" t="s">
        <v>29</v>
      </c>
      <c r="B85" s="6" t="s">
        <v>30</v>
      </c>
      <c r="C85" s="6" t="s">
        <v>17</v>
      </c>
      <c r="D85" s="6">
        <v>58.589205100000001</v>
      </c>
      <c r="E85" s="6">
        <v>0</v>
      </c>
      <c r="F85" s="6">
        <v>100</v>
      </c>
      <c r="G85" s="6">
        <v>0</v>
      </c>
    </row>
    <row r="86" spans="1:7" x14ac:dyDescent="0.25">
      <c r="A86" s="6" t="s">
        <v>29</v>
      </c>
      <c r="B86" s="6" t="s">
        <v>30</v>
      </c>
      <c r="C86" s="6" t="s">
        <v>18</v>
      </c>
      <c r="D86" s="6">
        <v>7670.3718697000004</v>
      </c>
      <c r="E86" s="6">
        <v>0</v>
      </c>
      <c r="F86" s="6">
        <v>100</v>
      </c>
      <c r="G86" s="6">
        <v>0</v>
      </c>
    </row>
    <row r="87" spans="1:7" x14ac:dyDescent="0.25">
      <c r="A87" s="6" t="s">
        <v>46</v>
      </c>
      <c r="B87" s="6" t="s">
        <v>47</v>
      </c>
      <c r="C87" s="6" t="s">
        <v>15</v>
      </c>
      <c r="D87" s="6">
        <v>64.804170099999993</v>
      </c>
      <c r="E87" s="6">
        <v>0</v>
      </c>
      <c r="F87" s="6">
        <v>100</v>
      </c>
      <c r="G87" s="6">
        <v>0</v>
      </c>
    </row>
    <row r="88" spans="1:7" x14ac:dyDescent="0.25">
      <c r="A88" s="6" t="s">
        <v>46</v>
      </c>
      <c r="B88" s="6" t="s">
        <v>47</v>
      </c>
      <c r="C88" s="6" t="s">
        <v>17</v>
      </c>
      <c r="D88" s="6">
        <v>5.1857796</v>
      </c>
      <c r="E88" s="6">
        <v>0</v>
      </c>
      <c r="F88" s="6">
        <v>100</v>
      </c>
      <c r="G88" s="6">
        <v>0</v>
      </c>
    </row>
    <row r="89" spans="1:7" x14ac:dyDescent="0.25">
      <c r="A89" s="6" t="s">
        <v>46</v>
      </c>
      <c r="B89" s="6" t="s">
        <v>47</v>
      </c>
      <c r="C89" s="6" t="s">
        <v>18</v>
      </c>
      <c r="D89" s="6">
        <v>7423.7236664000002</v>
      </c>
      <c r="E89" s="6">
        <v>0</v>
      </c>
      <c r="F89" s="6">
        <v>100</v>
      </c>
      <c r="G89" s="6">
        <v>0</v>
      </c>
    </row>
    <row r="90" spans="1:7" x14ac:dyDescent="0.25">
      <c r="A90" s="6" t="s">
        <v>48</v>
      </c>
      <c r="B90" s="6" t="s">
        <v>49</v>
      </c>
      <c r="C90" s="6" t="s">
        <v>15</v>
      </c>
      <c r="D90" s="6">
        <v>147.95072450000001</v>
      </c>
      <c r="E90" s="6">
        <v>0</v>
      </c>
      <c r="F90" s="6">
        <v>100</v>
      </c>
      <c r="G90" s="6">
        <v>0</v>
      </c>
    </row>
    <row r="91" spans="1:7" x14ac:dyDescent="0.25">
      <c r="A91" s="6" t="s">
        <v>48</v>
      </c>
      <c r="B91" s="6" t="s">
        <v>49</v>
      </c>
      <c r="C91" s="6" t="s">
        <v>17</v>
      </c>
      <c r="D91" s="6">
        <v>281.12951859999998</v>
      </c>
      <c r="E91" s="6">
        <v>0</v>
      </c>
      <c r="F91" s="6">
        <v>100</v>
      </c>
      <c r="G91" s="6">
        <v>0</v>
      </c>
    </row>
    <row r="92" spans="1:7" x14ac:dyDescent="0.25">
      <c r="A92" s="6" t="s">
        <v>48</v>
      </c>
      <c r="B92" s="6" t="s">
        <v>49</v>
      </c>
      <c r="C92" s="6" t="s">
        <v>18</v>
      </c>
      <c r="D92" s="6">
        <v>48626.537217899997</v>
      </c>
      <c r="E92" s="6">
        <v>53.141504699999999</v>
      </c>
      <c r="F92" s="6">
        <v>99.890834315068503</v>
      </c>
      <c r="G92" s="6">
        <v>0.109165684931541</v>
      </c>
    </row>
    <row r="93" spans="1:7" x14ac:dyDescent="0.25">
      <c r="A93" s="6" t="s">
        <v>31</v>
      </c>
      <c r="B93" s="6" t="s">
        <v>32</v>
      </c>
      <c r="C93" s="6" t="s">
        <v>15</v>
      </c>
      <c r="D93" s="6">
        <v>324.5851217</v>
      </c>
      <c r="E93" s="6">
        <v>0</v>
      </c>
      <c r="F93" s="6">
        <v>100</v>
      </c>
      <c r="G93" s="6">
        <v>0</v>
      </c>
    </row>
    <row r="94" spans="1:7" x14ac:dyDescent="0.25">
      <c r="A94" s="6" t="s">
        <v>31</v>
      </c>
      <c r="B94" s="6" t="s">
        <v>32</v>
      </c>
      <c r="C94" s="6" t="s">
        <v>17</v>
      </c>
      <c r="D94" s="6">
        <v>91.153089800000004</v>
      </c>
      <c r="E94" s="6">
        <v>0</v>
      </c>
      <c r="F94" s="6">
        <v>100</v>
      </c>
      <c r="G94" s="6">
        <v>0</v>
      </c>
    </row>
    <row r="95" spans="1:7" x14ac:dyDescent="0.25">
      <c r="A95" s="6" t="s">
        <v>31</v>
      </c>
      <c r="B95" s="6" t="s">
        <v>32</v>
      </c>
      <c r="C95" s="6" t="s">
        <v>18</v>
      </c>
      <c r="D95" s="6">
        <v>39292.068909000001</v>
      </c>
      <c r="E95" s="6">
        <v>0</v>
      </c>
      <c r="F95" s="6">
        <v>100</v>
      </c>
      <c r="G95" s="6">
        <v>0</v>
      </c>
    </row>
    <row r="96" spans="1:7" x14ac:dyDescent="0.25">
      <c r="A96" s="6" t="s">
        <v>50</v>
      </c>
      <c r="B96" s="6" t="s">
        <v>51</v>
      </c>
      <c r="C96" s="6" t="s">
        <v>15</v>
      </c>
      <c r="D96" s="6">
        <v>123.2838596</v>
      </c>
      <c r="E96" s="6">
        <v>0</v>
      </c>
      <c r="F96" s="6">
        <v>100</v>
      </c>
      <c r="G96" s="6">
        <v>0</v>
      </c>
    </row>
    <row r="97" spans="1:7" x14ac:dyDescent="0.25">
      <c r="A97" s="6" t="s">
        <v>50</v>
      </c>
      <c r="B97" s="6" t="s">
        <v>51</v>
      </c>
      <c r="C97" s="6" t="s">
        <v>17</v>
      </c>
      <c r="D97" s="6">
        <v>474.20287070000001</v>
      </c>
      <c r="E97" s="6">
        <v>0</v>
      </c>
      <c r="F97" s="6">
        <v>100</v>
      </c>
      <c r="G97" s="6">
        <v>0</v>
      </c>
    </row>
    <row r="98" spans="1:7" x14ac:dyDescent="0.25">
      <c r="A98" s="6" t="s">
        <v>50</v>
      </c>
      <c r="B98" s="6" t="s">
        <v>51</v>
      </c>
      <c r="C98" s="6" t="s">
        <v>18</v>
      </c>
      <c r="D98" s="6">
        <v>55822.265582100001</v>
      </c>
      <c r="E98" s="6">
        <v>0</v>
      </c>
      <c r="F98" s="6">
        <v>100</v>
      </c>
      <c r="G98" s="6">
        <v>0</v>
      </c>
    </row>
    <row r="99" spans="1:7" x14ac:dyDescent="0.25">
      <c r="A99" s="6" t="s">
        <v>52</v>
      </c>
      <c r="B99" s="6" t="s">
        <v>53</v>
      </c>
      <c r="C99" s="6" t="s">
        <v>17</v>
      </c>
      <c r="D99" s="6">
        <v>7.1296596000000001</v>
      </c>
      <c r="E99" s="6">
        <v>0</v>
      </c>
      <c r="F99" s="6">
        <v>100</v>
      </c>
      <c r="G99" s="6">
        <v>0</v>
      </c>
    </row>
    <row r="100" spans="1:7" x14ac:dyDescent="0.25">
      <c r="A100" s="6" t="s">
        <v>52</v>
      </c>
      <c r="B100" s="6" t="s">
        <v>53</v>
      </c>
      <c r="C100" s="6" t="s">
        <v>18</v>
      </c>
      <c r="D100" s="6">
        <v>4741.8125831999996</v>
      </c>
      <c r="E100" s="6">
        <v>0</v>
      </c>
      <c r="F100" s="6">
        <v>100</v>
      </c>
      <c r="G100" s="6">
        <v>0</v>
      </c>
    </row>
    <row r="101" spans="1:7" x14ac:dyDescent="0.25">
      <c r="A101" s="6" t="s">
        <v>33</v>
      </c>
      <c r="B101" s="6" t="s">
        <v>34</v>
      </c>
      <c r="C101" s="6" t="s">
        <v>17</v>
      </c>
      <c r="D101" s="6">
        <v>5.9465202000000001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33</v>
      </c>
      <c r="B102" s="6" t="s">
        <v>34</v>
      </c>
      <c r="C102" s="6" t="s">
        <v>18</v>
      </c>
      <c r="D102" s="6">
        <v>6328.5988122999997</v>
      </c>
      <c r="E102" s="6">
        <v>0</v>
      </c>
      <c r="F102" s="6">
        <v>100</v>
      </c>
      <c r="G102" s="6">
        <v>0</v>
      </c>
    </row>
    <row r="103" spans="1:7" x14ac:dyDescent="0.25">
      <c r="A103" s="6" t="s">
        <v>54</v>
      </c>
      <c r="B103" s="6" t="s">
        <v>55</v>
      </c>
      <c r="C103" s="6" t="s">
        <v>15</v>
      </c>
      <c r="D103" s="6">
        <v>53.695836800000002</v>
      </c>
      <c r="E103" s="6">
        <v>0</v>
      </c>
      <c r="F103" s="6">
        <v>100</v>
      </c>
      <c r="G103" s="6">
        <v>0</v>
      </c>
    </row>
    <row r="104" spans="1:7" x14ac:dyDescent="0.25">
      <c r="A104" s="6" t="s">
        <v>54</v>
      </c>
      <c r="B104" s="6" t="s">
        <v>55</v>
      </c>
      <c r="C104" s="6" t="s">
        <v>17</v>
      </c>
      <c r="D104" s="6">
        <v>227.70632169999999</v>
      </c>
      <c r="E104" s="6">
        <v>0</v>
      </c>
      <c r="F104" s="6">
        <v>100</v>
      </c>
      <c r="G104" s="6">
        <v>0</v>
      </c>
    </row>
    <row r="105" spans="1:7" x14ac:dyDescent="0.25">
      <c r="A105" s="6" t="s">
        <v>54</v>
      </c>
      <c r="B105" s="6" t="s">
        <v>55</v>
      </c>
      <c r="C105" s="6" t="s">
        <v>18</v>
      </c>
      <c r="D105" s="6">
        <v>43734.968073299999</v>
      </c>
      <c r="E105" s="6">
        <v>0</v>
      </c>
      <c r="F105" s="6">
        <v>100</v>
      </c>
      <c r="G105" s="6">
        <v>0</v>
      </c>
    </row>
    <row r="106" spans="1:7" x14ac:dyDescent="0.25">
      <c r="A106" s="6" t="s">
        <v>35</v>
      </c>
      <c r="B106" s="6" t="s">
        <v>36</v>
      </c>
      <c r="C106" s="6" t="s">
        <v>15</v>
      </c>
      <c r="D106" s="6">
        <v>69.128524900000002</v>
      </c>
      <c r="E106" s="6">
        <v>0</v>
      </c>
      <c r="F106" s="6">
        <v>100</v>
      </c>
      <c r="G106" s="6">
        <v>0</v>
      </c>
    </row>
    <row r="107" spans="1:7" x14ac:dyDescent="0.25">
      <c r="A107" s="6" t="s">
        <v>35</v>
      </c>
      <c r="B107" s="6" t="s">
        <v>36</v>
      </c>
      <c r="C107" s="6" t="s">
        <v>17</v>
      </c>
      <c r="D107" s="6">
        <v>252.3049547</v>
      </c>
      <c r="E107" s="6">
        <v>0</v>
      </c>
      <c r="F107" s="6">
        <v>100</v>
      </c>
      <c r="G107" s="6">
        <v>0</v>
      </c>
    </row>
    <row r="108" spans="1:7" x14ac:dyDescent="0.25">
      <c r="A108" s="6" t="s">
        <v>35</v>
      </c>
      <c r="B108" s="6" t="s">
        <v>36</v>
      </c>
      <c r="C108" s="6" t="s">
        <v>18</v>
      </c>
      <c r="D108" s="6">
        <v>49580.5908461</v>
      </c>
      <c r="E108" s="6">
        <v>0</v>
      </c>
      <c r="F108" s="6">
        <v>100</v>
      </c>
      <c r="G108" s="6">
        <v>0</v>
      </c>
    </row>
    <row r="109" spans="1:7" x14ac:dyDescent="0.25">
      <c r="A109" s="6" t="s">
        <v>56</v>
      </c>
      <c r="B109" s="6" t="s">
        <v>57</v>
      </c>
      <c r="C109" s="6" t="s">
        <v>15</v>
      </c>
      <c r="D109" s="6">
        <v>33.823702099999998</v>
      </c>
      <c r="E109" s="6">
        <v>0</v>
      </c>
      <c r="F109" s="6">
        <v>100</v>
      </c>
      <c r="G109" s="6">
        <v>0</v>
      </c>
    </row>
    <row r="110" spans="1:7" x14ac:dyDescent="0.25">
      <c r="A110" s="6" t="s">
        <v>56</v>
      </c>
      <c r="B110" s="6" t="s">
        <v>57</v>
      </c>
      <c r="C110" s="6" t="s">
        <v>17</v>
      </c>
      <c r="D110" s="6">
        <v>36.731735800000003</v>
      </c>
      <c r="E110" s="6">
        <v>0</v>
      </c>
      <c r="F110" s="6">
        <v>100</v>
      </c>
      <c r="G110" s="6">
        <v>0</v>
      </c>
    </row>
    <row r="111" spans="1:7" x14ac:dyDescent="0.25">
      <c r="A111" s="6" t="s">
        <v>56</v>
      </c>
      <c r="B111" s="6" t="s">
        <v>57</v>
      </c>
      <c r="C111" s="6" t="s">
        <v>18</v>
      </c>
      <c r="D111" s="6">
        <v>9256.2940036</v>
      </c>
      <c r="E111" s="6">
        <v>0</v>
      </c>
      <c r="F111" s="6">
        <v>100</v>
      </c>
      <c r="G111" s="6">
        <v>0</v>
      </c>
    </row>
    <row r="112" spans="1:7" x14ac:dyDescent="0.25">
      <c r="A112" s="6" t="s">
        <v>37</v>
      </c>
      <c r="B112" s="6" t="s">
        <v>38</v>
      </c>
      <c r="C112" s="6" t="s">
        <v>15</v>
      </c>
      <c r="D112" s="6">
        <v>334.85301090000002</v>
      </c>
      <c r="E112" s="6">
        <v>0</v>
      </c>
      <c r="F112" s="6">
        <v>100</v>
      </c>
      <c r="G112" s="6">
        <v>0</v>
      </c>
    </row>
    <row r="113" spans="1:7" x14ac:dyDescent="0.25">
      <c r="A113" s="6" t="s">
        <v>37</v>
      </c>
      <c r="B113" s="6" t="s">
        <v>38</v>
      </c>
      <c r="C113" s="6" t="s">
        <v>17</v>
      </c>
      <c r="D113" s="6">
        <v>1534.9165037</v>
      </c>
      <c r="E113" s="6">
        <v>0</v>
      </c>
      <c r="F113" s="6">
        <v>100</v>
      </c>
      <c r="G113" s="6">
        <v>0</v>
      </c>
    </row>
    <row r="114" spans="1:7" x14ac:dyDescent="0.25">
      <c r="A114" s="6" t="s">
        <v>37</v>
      </c>
      <c r="B114" s="6" t="s">
        <v>38</v>
      </c>
      <c r="C114" s="6" t="s">
        <v>18</v>
      </c>
      <c r="D114" s="6">
        <v>255412.2863329</v>
      </c>
      <c r="E114" s="6">
        <v>0</v>
      </c>
      <c r="F114" s="6">
        <v>100</v>
      </c>
      <c r="G114" s="6">
        <v>0</v>
      </c>
    </row>
    <row r="115" spans="1:7" x14ac:dyDescent="0.25">
      <c r="A115" s="6" t="s">
        <v>39</v>
      </c>
      <c r="B115" s="6" t="s">
        <v>40</v>
      </c>
      <c r="C115" s="6" t="s">
        <v>15</v>
      </c>
      <c r="D115" s="6">
        <v>7.1690756999999996</v>
      </c>
      <c r="E115" s="6">
        <v>0</v>
      </c>
      <c r="F115" s="6">
        <v>100</v>
      </c>
      <c r="G115" s="6">
        <v>0</v>
      </c>
    </row>
    <row r="116" spans="1:7" x14ac:dyDescent="0.25">
      <c r="A116" s="6" t="s">
        <v>39</v>
      </c>
      <c r="B116" s="6" t="s">
        <v>40</v>
      </c>
      <c r="C116" s="6" t="s">
        <v>17</v>
      </c>
      <c r="D116" s="6">
        <v>19.7618413</v>
      </c>
      <c r="E116" s="6">
        <v>0</v>
      </c>
      <c r="F116" s="6">
        <v>100</v>
      </c>
      <c r="G116" s="6">
        <v>0</v>
      </c>
    </row>
    <row r="117" spans="1:7" x14ac:dyDescent="0.25">
      <c r="A117" s="6" t="s">
        <v>39</v>
      </c>
      <c r="B117" s="6" t="s">
        <v>40</v>
      </c>
      <c r="C117" s="6" t="s">
        <v>18</v>
      </c>
      <c r="D117" s="6">
        <v>6763.0459060000003</v>
      </c>
      <c r="E117" s="6">
        <v>0</v>
      </c>
      <c r="F117" s="6">
        <v>100</v>
      </c>
      <c r="G117" s="6">
        <v>0</v>
      </c>
    </row>
    <row r="118" spans="1:7" x14ac:dyDescent="0.25">
      <c r="A118" s="6" t="s">
        <v>58</v>
      </c>
      <c r="B118" s="6" t="s">
        <v>59</v>
      </c>
      <c r="C118" s="6" t="s">
        <v>17</v>
      </c>
      <c r="D118" s="6">
        <v>5.3389449999999998</v>
      </c>
      <c r="E118" s="6">
        <v>0</v>
      </c>
      <c r="F118" s="6">
        <v>100</v>
      </c>
      <c r="G118" s="6">
        <v>0</v>
      </c>
    </row>
    <row r="119" spans="1:7" x14ac:dyDescent="0.25">
      <c r="A119" s="6" t="s">
        <v>58</v>
      </c>
      <c r="B119" s="6" t="s">
        <v>59</v>
      </c>
      <c r="C119" s="6" t="s">
        <v>18</v>
      </c>
      <c r="D119" s="6">
        <v>3102.1118224000002</v>
      </c>
      <c r="E119" s="6">
        <v>0</v>
      </c>
      <c r="F119" s="6">
        <v>100</v>
      </c>
      <c r="G119" s="6">
        <v>0</v>
      </c>
    </row>
    <row r="120" spans="1:7" x14ac:dyDescent="0.25">
      <c r="A120" s="6" t="s">
        <v>60</v>
      </c>
      <c r="B120" s="6" t="s">
        <v>61</v>
      </c>
      <c r="C120" s="6" t="s">
        <v>15</v>
      </c>
      <c r="D120" s="6">
        <v>39.885135900000002</v>
      </c>
      <c r="E120" s="6">
        <v>0</v>
      </c>
      <c r="F120" s="6">
        <v>100</v>
      </c>
      <c r="G120" s="6">
        <v>0</v>
      </c>
    </row>
    <row r="121" spans="1:7" x14ac:dyDescent="0.25">
      <c r="A121" s="6" t="s">
        <v>60</v>
      </c>
      <c r="B121" s="6" t="s">
        <v>61</v>
      </c>
      <c r="C121" s="6" t="s">
        <v>16</v>
      </c>
      <c r="D121" s="6">
        <v>3.2211816</v>
      </c>
      <c r="E121" s="6">
        <v>0</v>
      </c>
      <c r="F121" s="6">
        <v>100</v>
      </c>
      <c r="G121" s="6">
        <v>0</v>
      </c>
    </row>
    <row r="122" spans="1:7" x14ac:dyDescent="0.25">
      <c r="A122" s="6" t="s">
        <v>60</v>
      </c>
      <c r="B122" s="6" t="s">
        <v>61</v>
      </c>
      <c r="C122" s="6" t="s">
        <v>17</v>
      </c>
      <c r="D122" s="6">
        <v>28.241008399999998</v>
      </c>
      <c r="E122" s="6">
        <v>0</v>
      </c>
      <c r="F122" s="6">
        <v>100</v>
      </c>
      <c r="G122" s="6">
        <v>0</v>
      </c>
    </row>
    <row r="123" spans="1:7" x14ac:dyDescent="0.25">
      <c r="A123" s="6" t="s">
        <v>60</v>
      </c>
      <c r="B123" s="6" t="s">
        <v>61</v>
      </c>
      <c r="C123" s="6" t="s">
        <v>18</v>
      </c>
      <c r="D123" s="6">
        <v>2811.4213998</v>
      </c>
      <c r="E123" s="6">
        <v>0</v>
      </c>
      <c r="F123" s="6">
        <v>100</v>
      </c>
      <c r="G123" s="6">
        <v>0</v>
      </c>
    </row>
    <row r="124" spans="1:7" x14ac:dyDescent="0.25">
      <c r="A124" s="6" t="s">
        <v>62</v>
      </c>
      <c r="B124" s="6" t="s">
        <v>63</v>
      </c>
      <c r="C124" s="6" t="s">
        <v>18</v>
      </c>
      <c r="D124" s="6">
        <v>3837.9794080000001</v>
      </c>
      <c r="E124" s="6">
        <v>0</v>
      </c>
      <c r="F124" s="6">
        <v>100</v>
      </c>
      <c r="G124" s="6">
        <v>0</v>
      </c>
    </row>
    <row r="125" spans="1:7" x14ac:dyDescent="0.25">
      <c r="A125" s="6" t="s">
        <v>64</v>
      </c>
      <c r="B125" s="6" t="s">
        <v>65</v>
      </c>
      <c r="C125" s="6" t="s">
        <v>15</v>
      </c>
      <c r="D125" s="6">
        <v>38.658955300000002</v>
      </c>
      <c r="E125" s="6">
        <v>0</v>
      </c>
      <c r="F125" s="6">
        <v>100</v>
      </c>
      <c r="G125" s="6">
        <v>0</v>
      </c>
    </row>
    <row r="126" spans="1:7" x14ac:dyDescent="0.25">
      <c r="A126" s="6" t="s">
        <v>64</v>
      </c>
      <c r="B126" s="6" t="s">
        <v>65</v>
      </c>
      <c r="C126" s="6" t="s">
        <v>17</v>
      </c>
      <c r="D126" s="6">
        <v>47.601740999999997</v>
      </c>
      <c r="E126" s="6">
        <v>0</v>
      </c>
      <c r="F126" s="6">
        <v>100</v>
      </c>
      <c r="G126" s="6">
        <v>0</v>
      </c>
    </row>
    <row r="127" spans="1:7" x14ac:dyDescent="0.25">
      <c r="A127" s="6" t="s">
        <v>64</v>
      </c>
      <c r="B127" s="6" t="s">
        <v>65</v>
      </c>
      <c r="C127" s="6" t="s">
        <v>18</v>
      </c>
      <c r="D127" s="6">
        <v>6907.9024466000001</v>
      </c>
      <c r="E127" s="6">
        <v>0</v>
      </c>
      <c r="F127" s="6">
        <v>100</v>
      </c>
      <c r="G127" s="6">
        <v>0</v>
      </c>
    </row>
    <row r="128" spans="1:7" x14ac:dyDescent="0.25">
      <c r="A128" s="6" t="s">
        <v>66</v>
      </c>
      <c r="B128" s="6" t="s">
        <v>67</v>
      </c>
      <c r="C128" s="6" t="s">
        <v>15</v>
      </c>
      <c r="D128" s="6">
        <v>2.6652925000000001</v>
      </c>
      <c r="E128" s="6">
        <v>0</v>
      </c>
      <c r="F128" s="6">
        <v>100</v>
      </c>
      <c r="G128" s="6">
        <v>0</v>
      </c>
    </row>
    <row r="129" spans="1:7" x14ac:dyDescent="0.25">
      <c r="A129" s="6" t="s">
        <v>66</v>
      </c>
      <c r="B129" s="6" t="s">
        <v>67</v>
      </c>
      <c r="C129" s="6" t="s">
        <v>17</v>
      </c>
      <c r="D129" s="6">
        <v>1.2815832</v>
      </c>
      <c r="E129" s="6">
        <v>0</v>
      </c>
      <c r="F129" s="6">
        <v>100</v>
      </c>
      <c r="G129" s="6">
        <v>0</v>
      </c>
    </row>
    <row r="130" spans="1:7" x14ac:dyDescent="0.25">
      <c r="A130" s="6" t="s">
        <v>66</v>
      </c>
      <c r="B130" s="6" t="s">
        <v>67</v>
      </c>
      <c r="C130" s="6" t="s">
        <v>18</v>
      </c>
      <c r="D130" s="6">
        <v>570.91758990000005</v>
      </c>
      <c r="E130" s="6">
        <v>0</v>
      </c>
      <c r="F130" s="6">
        <v>100</v>
      </c>
      <c r="G130" s="6">
        <v>0</v>
      </c>
    </row>
    <row r="131" spans="1:7" x14ac:dyDescent="0.25">
      <c r="A131" s="6" t="s">
        <v>68</v>
      </c>
      <c r="B131" s="6" t="s">
        <v>69</v>
      </c>
      <c r="C131" s="6" t="s">
        <v>15</v>
      </c>
      <c r="D131" s="6">
        <v>55.935354400000001</v>
      </c>
      <c r="E131" s="6">
        <v>0</v>
      </c>
      <c r="F131" s="6">
        <v>100</v>
      </c>
      <c r="G131" s="6">
        <v>0</v>
      </c>
    </row>
    <row r="132" spans="1:7" x14ac:dyDescent="0.25">
      <c r="A132" s="6" t="s">
        <v>68</v>
      </c>
      <c r="B132" s="6" t="s">
        <v>69</v>
      </c>
      <c r="C132" s="6" t="s">
        <v>16</v>
      </c>
      <c r="D132" s="6">
        <v>50.791458400000003</v>
      </c>
      <c r="E132" s="6">
        <v>0</v>
      </c>
      <c r="F132" s="6">
        <v>100</v>
      </c>
      <c r="G132" s="6">
        <v>0</v>
      </c>
    </row>
    <row r="133" spans="1:7" x14ac:dyDescent="0.25">
      <c r="A133" s="6" t="s">
        <v>68</v>
      </c>
      <c r="B133" s="6" t="s">
        <v>69</v>
      </c>
      <c r="C133" s="6" t="s">
        <v>17</v>
      </c>
      <c r="D133" s="6">
        <v>77.210481599999994</v>
      </c>
      <c r="E133" s="6">
        <v>0</v>
      </c>
      <c r="F133" s="6">
        <v>100</v>
      </c>
      <c r="G133" s="6">
        <v>0</v>
      </c>
    </row>
    <row r="134" spans="1:7" x14ac:dyDescent="0.25">
      <c r="A134" s="6" t="s">
        <v>68</v>
      </c>
      <c r="B134" s="6" t="s">
        <v>69</v>
      </c>
      <c r="C134" s="6" t="s">
        <v>18</v>
      </c>
      <c r="D134" s="6">
        <v>42497.606099600001</v>
      </c>
      <c r="E134" s="6">
        <v>0</v>
      </c>
      <c r="F134" s="6">
        <v>100</v>
      </c>
      <c r="G134" s="6">
        <v>0</v>
      </c>
    </row>
    <row r="135" spans="1:7" x14ac:dyDescent="0.25">
      <c r="A135" t="s">
        <v>21</v>
      </c>
    </row>
    <row r="136" spans="1:7" x14ac:dyDescent="0.25">
      <c r="A136" t="s">
        <v>1037</v>
      </c>
    </row>
    <row r="137" spans="1:7" x14ac:dyDescent="0.25">
      <c r="A137" t="s">
        <v>22</v>
      </c>
    </row>
    <row r="138" spans="1:7" x14ac:dyDescent="0.25">
      <c r="A138" t="s">
        <v>23</v>
      </c>
    </row>
    <row r="139" spans="1:7" x14ac:dyDescent="0.25">
      <c r="A139" t="s">
        <v>24</v>
      </c>
    </row>
    <row r="142" spans="1:7" x14ac:dyDescent="0.25">
      <c r="G142" s="7" t="str">
        <f>HYPERLINK("#'Indice'!A1", "Ir al índice")</f>
        <v>Ir al índice</v>
      </c>
    </row>
    <row r="143" spans="1:7" ht="17.25" x14ac:dyDescent="0.3">
      <c r="A143" s="4" t="s">
        <v>544</v>
      </c>
    </row>
    <row r="144" spans="1:7" x14ac:dyDescent="0.25">
      <c r="A144" s="5" t="s">
        <v>26</v>
      </c>
      <c r="B144" s="5" t="s">
        <v>71</v>
      </c>
      <c r="C144" s="5" t="s">
        <v>11</v>
      </c>
      <c r="D144" s="5" t="s">
        <v>431</v>
      </c>
      <c r="E144" s="5" t="s">
        <v>469</v>
      </c>
      <c r="F144" s="5" t="s">
        <v>433</v>
      </c>
      <c r="G144" s="5" t="s">
        <v>470</v>
      </c>
    </row>
    <row r="145" spans="1:7" x14ac:dyDescent="0.25">
      <c r="A145" s="6" t="s">
        <v>72</v>
      </c>
      <c r="B145" s="6" t="s">
        <v>73</v>
      </c>
      <c r="C145" s="6" t="s">
        <v>15</v>
      </c>
      <c r="D145" s="6">
        <v>478.9313717</v>
      </c>
      <c r="E145" s="6">
        <v>0</v>
      </c>
      <c r="F145" s="6">
        <v>100</v>
      </c>
      <c r="G145" s="6">
        <v>0</v>
      </c>
    </row>
    <row r="146" spans="1:7" x14ac:dyDescent="0.25">
      <c r="A146" s="6" t="s">
        <v>72</v>
      </c>
      <c r="B146" s="6" t="s">
        <v>73</v>
      </c>
      <c r="C146" s="6" t="s">
        <v>16</v>
      </c>
      <c r="D146" s="6">
        <v>82.597722599999997</v>
      </c>
      <c r="E146" s="6">
        <v>0</v>
      </c>
      <c r="F146" s="6">
        <v>100</v>
      </c>
      <c r="G146" s="6">
        <v>0</v>
      </c>
    </row>
    <row r="147" spans="1:7" x14ac:dyDescent="0.25">
      <c r="A147" s="6" t="s">
        <v>72</v>
      </c>
      <c r="B147" s="6" t="s">
        <v>73</v>
      </c>
      <c r="C147" s="6" t="s">
        <v>17</v>
      </c>
      <c r="D147" s="6">
        <v>768.54019510000001</v>
      </c>
      <c r="E147" s="6">
        <v>0</v>
      </c>
      <c r="F147" s="6">
        <v>100</v>
      </c>
      <c r="G147" s="6">
        <v>0</v>
      </c>
    </row>
    <row r="148" spans="1:7" x14ac:dyDescent="0.25">
      <c r="A148" s="6" t="s">
        <v>72</v>
      </c>
      <c r="B148" s="6" t="s">
        <v>73</v>
      </c>
      <c r="C148" s="6" t="s">
        <v>18</v>
      </c>
      <c r="D148" s="6">
        <v>228758.72255110001</v>
      </c>
      <c r="E148" s="6">
        <v>0</v>
      </c>
      <c r="F148" s="6">
        <v>100</v>
      </c>
      <c r="G148" s="6">
        <v>0</v>
      </c>
    </row>
    <row r="149" spans="1:7" x14ac:dyDescent="0.25">
      <c r="A149" s="6" t="s">
        <v>74</v>
      </c>
      <c r="B149" s="6" t="s">
        <v>75</v>
      </c>
      <c r="C149" s="6" t="s">
        <v>15</v>
      </c>
      <c r="D149" s="6">
        <v>328.54883640000003</v>
      </c>
      <c r="E149" s="6">
        <v>0</v>
      </c>
      <c r="F149" s="6">
        <v>100</v>
      </c>
      <c r="G149" s="6">
        <v>0</v>
      </c>
    </row>
    <row r="150" spans="1:7" x14ac:dyDescent="0.25">
      <c r="A150" s="6" t="s">
        <v>74</v>
      </c>
      <c r="B150" s="6" t="s">
        <v>75</v>
      </c>
      <c r="C150" s="6" t="s">
        <v>16</v>
      </c>
      <c r="D150" s="6">
        <v>6.6385329999999998</v>
      </c>
      <c r="E150" s="6">
        <v>0</v>
      </c>
      <c r="F150" s="6">
        <v>100</v>
      </c>
      <c r="G150" s="6">
        <v>0</v>
      </c>
    </row>
    <row r="151" spans="1:7" x14ac:dyDescent="0.25">
      <c r="A151" s="6" t="s">
        <v>74</v>
      </c>
      <c r="B151" s="6" t="s">
        <v>75</v>
      </c>
      <c r="C151" s="6" t="s">
        <v>17</v>
      </c>
      <c r="D151" s="6">
        <v>425.94610139999998</v>
      </c>
      <c r="E151" s="6">
        <v>0</v>
      </c>
      <c r="F151" s="6">
        <v>100</v>
      </c>
      <c r="G151" s="6">
        <v>0</v>
      </c>
    </row>
    <row r="152" spans="1:7" x14ac:dyDescent="0.25">
      <c r="A152" s="6" t="s">
        <v>74</v>
      </c>
      <c r="B152" s="6" t="s">
        <v>75</v>
      </c>
      <c r="C152" s="6" t="s">
        <v>18</v>
      </c>
      <c r="D152" s="6">
        <v>77248.257058000003</v>
      </c>
      <c r="E152" s="6">
        <v>12.7648054</v>
      </c>
      <c r="F152" s="6">
        <v>99.983478337339903</v>
      </c>
      <c r="G152" s="6">
        <v>1.6521662660077902E-2</v>
      </c>
    </row>
    <row r="153" spans="1:7" x14ac:dyDescent="0.25">
      <c r="A153" s="6" t="s">
        <v>76</v>
      </c>
      <c r="B153" s="6" t="s">
        <v>77</v>
      </c>
      <c r="C153" s="6" t="s">
        <v>15</v>
      </c>
      <c r="D153" s="6">
        <v>585.43035459999999</v>
      </c>
      <c r="E153" s="6">
        <v>0</v>
      </c>
      <c r="F153" s="6">
        <v>100</v>
      </c>
      <c r="G153" s="6">
        <v>0</v>
      </c>
    </row>
    <row r="154" spans="1:7" x14ac:dyDescent="0.25">
      <c r="A154" s="6" t="s">
        <v>76</v>
      </c>
      <c r="B154" s="6" t="s">
        <v>77</v>
      </c>
      <c r="C154" s="6" t="s">
        <v>17</v>
      </c>
      <c r="D154" s="6">
        <v>295.35323399999999</v>
      </c>
      <c r="E154" s="6">
        <v>22.1015503</v>
      </c>
      <c r="F154" s="6">
        <v>93.0378903097224</v>
      </c>
      <c r="G154" s="6">
        <v>6.9621096902775497</v>
      </c>
    </row>
    <row r="155" spans="1:7" x14ac:dyDescent="0.25">
      <c r="A155" s="6" t="s">
        <v>76</v>
      </c>
      <c r="B155" s="6" t="s">
        <v>77</v>
      </c>
      <c r="C155" s="6" t="s">
        <v>18</v>
      </c>
      <c r="D155" s="6">
        <v>37920.051646100001</v>
      </c>
      <c r="E155" s="6">
        <v>241.4175339</v>
      </c>
      <c r="F155" s="6">
        <v>99.367378827158703</v>
      </c>
      <c r="G155" s="6">
        <v>0.63262117284133301</v>
      </c>
    </row>
    <row r="156" spans="1:7" x14ac:dyDescent="0.25">
      <c r="A156" s="6" t="s">
        <v>78</v>
      </c>
      <c r="B156" s="6" t="s">
        <v>79</v>
      </c>
      <c r="C156" s="6" t="s">
        <v>15</v>
      </c>
      <c r="D156" s="6">
        <v>1192.1336300999999</v>
      </c>
      <c r="E156" s="6">
        <v>0</v>
      </c>
      <c r="F156" s="6">
        <v>100</v>
      </c>
      <c r="G156" s="6">
        <v>0</v>
      </c>
    </row>
    <row r="157" spans="1:7" x14ac:dyDescent="0.25">
      <c r="A157" s="6" t="s">
        <v>78</v>
      </c>
      <c r="B157" s="6" t="s">
        <v>79</v>
      </c>
      <c r="C157" s="6" t="s">
        <v>17</v>
      </c>
      <c r="D157" s="6">
        <v>991.51970419999998</v>
      </c>
      <c r="E157" s="6">
        <v>0</v>
      </c>
      <c r="F157" s="6">
        <v>100</v>
      </c>
      <c r="G157" s="6">
        <v>0</v>
      </c>
    </row>
    <row r="158" spans="1:7" x14ac:dyDescent="0.25">
      <c r="A158" s="6" t="s">
        <v>78</v>
      </c>
      <c r="B158" s="6" t="s">
        <v>79</v>
      </c>
      <c r="C158" s="6" t="s">
        <v>18</v>
      </c>
      <c r="D158" s="6">
        <v>133487.44162550001</v>
      </c>
      <c r="E158" s="6">
        <v>0</v>
      </c>
      <c r="F158" s="6">
        <v>100</v>
      </c>
      <c r="G158" s="6">
        <v>0</v>
      </c>
    </row>
    <row r="159" spans="1:7" x14ac:dyDescent="0.25">
      <c r="A159" s="6" t="s">
        <v>80</v>
      </c>
      <c r="B159" s="6" t="s">
        <v>81</v>
      </c>
      <c r="C159" s="6" t="s">
        <v>15</v>
      </c>
      <c r="D159" s="6">
        <v>1154.9025944</v>
      </c>
      <c r="E159" s="6">
        <v>0</v>
      </c>
      <c r="F159" s="6">
        <v>100</v>
      </c>
      <c r="G159" s="6">
        <v>0</v>
      </c>
    </row>
    <row r="160" spans="1:7" x14ac:dyDescent="0.25">
      <c r="A160" s="6" t="s">
        <v>80</v>
      </c>
      <c r="B160" s="6" t="s">
        <v>81</v>
      </c>
      <c r="C160" s="6" t="s">
        <v>17</v>
      </c>
      <c r="D160" s="6">
        <v>1294.5286189000001</v>
      </c>
      <c r="E160" s="6">
        <v>0</v>
      </c>
      <c r="F160" s="6">
        <v>100</v>
      </c>
      <c r="G160" s="6">
        <v>0</v>
      </c>
    </row>
    <row r="161" spans="1:7" x14ac:dyDescent="0.25">
      <c r="A161" s="6" t="s">
        <v>80</v>
      </c>
      <c r="B161" s="6" t="s">
        <v>81</v>
      </c>
      <c r="C161" s="6" t="s">
        <v>18</v>
      </c>
      <c r="D161" s="6">
        <v>126236.5166528</v>
      </c>
      <c r="E161" s="6">
        <v>2.9732793000000002</v>
      </c>
      <c r="F161" s="6">
        <v>99.997644731215601</v>
      </c>
      <c r="G161" s="6">
        <v>2.3552687844344299E-3</v>
      </c>
    </row>
    <row r="162" spans="1:7" x14ac:dyDescent="0.25">
      <c r="A162" s="6" t="s">
        <v>82</v>
      </c>
      <c r="B162" s="6" t="s">
        <v>83</v>
      </c>
      <c r="C162" s="6" t="s">
        <v>15</v>
      </c>
      <c r="D162" s="6">
        <v>451.3715401</v>
      </c>
      <c r="E162" s="6">
        <v>0</v>
      </c>
      <c r="F162" s="6">
        <v>100</v>
      </c>
      <c r="G162" s="6">
        <v>0</v>
      </c>
    </row>
    <row r="163" spans="1:7" x14ac:dyDescent="0.25">
      <c r="A163" s="6" t="s">
        <v>82</v>
      </c>
      <c r="B163" s="6" t="s">
        <v>83</v>
      </c>
      <c r="C163" s="6" t="s">
        <v>17</v>
      </c>
      <c r="D163" s="6">
        <v>383.4614914</v>
      </c>
      <c r="E163" s="6">
        <v>0</v>
      </c>
      <c r="F163" s="6">
        <v>100</v>
      </c>
      <c r="G163" s="6">
        <v>0</v>
      </c>
    </row>
    <row r="164" spans="1:7" x14ac:dyDescent="0.25">
      <c r="A164" s="6" t="s">
        <v>82</v>
      </c>
      <c r="B164" s="6" t="s">
        <v>83</v>
      </c>
      <c r="C164" s="6" t="s">
        <v>18</v>
      </c>
      <c r="D164" s="6">
        <v>69597.023268300007</v>
      </c>
      <c r="E164" s="6">
        <v>0</v>
      </c>
      <c r="F164" s="6">
        <v>100</v>
      </c>
      <c r="G164" s="6">
        <v>0</v>
      </c>
    </row>
    <row r="165" spans="1:7" x14ac:dyDescent="0.25">
      <c r="A165" s="6" t="s">
        <v>84</v>
      </c>
      <c r="B165" s="6" t="s">
        <v>85</v>
      </c>
      <c r="C165" s="6" t="s">
        <v>15</v>
      </c>
      <c r="D165" s="6">
        <v>2573.5479040999999</v>
      </c>
      <c r="E165" s="6">
        <v>0</v>
      </c>
      <c r="F165" s="6">
        <v>100</v>
      </c>
      <c r="G165" s="6">
        <v>0</v>
      </c>
    </row>
    <row r="166" spans="1:7" x14ac:dyDescent="0.25">
      <c r="A166" s="6" t="s">
        <v>84</v>
      </c>
      <c r="B166" s="6" t="s">
        <v>85</v>
      </c>
      <c r="C166" s="6" t="s">
        <v>16</v>
      </c>
      <c r="D166" s="6">
        <v>53.190206799999999</v>
      </c>
      <c r="E166" s="6">
        <v>0</v>
      </c>
      <c r="F166" s="6">
        <v>100</v>
      </c>
      <c r="G166" s="6">
        <v>0</v>
      </c>
    </row>
    <row r="167" spans="1:7" x14ac:dyDescent="0.25">
      <c r="A167" s="6" t="s">
        <v>84</v>
      </c>
      <c r="B167" s="6" t="s">
        <v>85</v>
      </c>
      <c r="C167" s="6" t="s">
        <v>17</v>
      </c>
      <c r="D167" s="6">
        <v>2852.7140261</v>
      </c>
      <c r="E167" s="6">
        <v>0</v>
      </c>
      <c r="F167" s="6">
        <v>100</v>
      </c>
      <c r="G167" s="6">
        <v>0</v>
      </c>
    </row>
    <row r="168" spans="1:7" x14ac:dyDescent="0.25">
      <c r="A168" s="6" t="s">
        <v>84</v>
      </c>
      <c r="B168" s="6" t="s">
        <v>85</v>
      </c>
      <c r="C168" s="6" t="s">
        <v>18</v>
      </c>
      <c r="D168" s="6">
        <v>228213.05348450001</v>
      </c>
      <c r="E168" s="6">
        <v>0</v>
      </c>
      <c r="F168" s="6">
        <v>100</v>
      </c>
      <c r="G168" s="6">
        <v>0</v>
      </c>
    </row>
    <row r="169" spans="1:7" x14ac:dyDescent="0.25">
      <c r="A169" s="6" t="s">
        <v>86</v>
      </c>
      <c r="B169" s="6" t="s">
        <v>87</v>
      </c>
      <c r="C169" s="6" t="s">
        <v>15</v>
      </c>
      <c r="D169" s="6">
        <v>1893.3694846000001</v>
      </c>
      <c r="E169" s="6">
        <v>0</v>
      </c>
      <c r="F169" s="6">
        <v>100</v>
      </c>
      <c r="G169" s="6">
        <v>0</v>
      </c>
    </row>
    <row r="170" spans="1:7" x14ac:dyDescent="0.25">
      <c r="A170" s="6" t="s">
        <v>86</v>
      </c>
      <c r="B170" s="6" t="s">
        <v>87</v>
      </c>
      <c r="C170" s="6" t="s">
        <v>17</v>
      </c>
      <c r="D170" s="6">
        <v>4074.8191618000001</v>
      </c>
      <c r="E170" s="6">
        <v>0</v>
      </c>
      <c r="F170" s="6">
        <v>100</v>
      </c>
      <c r="G170" s="6">
        <v>0</v>
      </c>
    </row>
    <row r="171" spans="1:7" x14ac:dyDescent="0.25">
      <c r="A171" s="6" t="s">
        <v>86</v>
      </c>
      <c r="B171" s="6" t="s">
        <v>87</v>
      </c>
      <c r="C171" s="6" t="s">
        <v>18</v>
      </c>
      <c r="D171" s="6">
        <v>359115.6576797</v>
      </c>
      <c r="E171" s="6">
        <v>0</v>
      </c>
      <c r="F171" s="6">
        <v>100</v>
      </c>
      <c r="G171" s="6">
        <v>0</v>
      </c>
    </row>
    <row r="172" spans="1:7" x14ac:dyDescent="0.25">
      <c r="A172" s="6" t="s">
        <v>88</v>
      </c>
      <c r="B172" s="6" t="s">
        <v>89</v>
      </c>
      <c r="C172" s="6" t="s">
        <v>15</v>
      </c>
      <c r="D172" s="6">
        <v>415.42302330000001</v>
      </c>
      <c r="E172" s="6">
        <v>0</v>
      </c>
      <c r="F172" s="6">
        <v>100</v>
      </c>
      <c r="G172" s="6">
        <v>0</v>
      </c>
    </row>
    <row r="173" spans="1:7" x14ac:dyDescent="0.25">
      <c r="A173" s="6" t="s">
        <v>88</v>
      </c>
      <c r="B173" s="6" t="s">
        <v>89</v>
      </c>
      <c r="C173" s="6" t="s">
        <v>17</v>
      </c>
      <c r="D173" s="6">
        <v>899.29567480000003</v>
      </c>
      <c r="E173" s="6">
        <v>0</v>
      </c>
      <c r="F173" s="6">
        <v>100</v>
      </c>
      <c r="G173" s="6">
        <v>0</v>
      </c>
    </row>
    <row r="174" spans="1:7" x14ac:dyDescent="0.25">
      <c r="A174" s="6" t="s">
        <v>88</v>
      </c>
      <c r="B174" s="6" t="s">
        <v>89</v>
      </c>
      <c r="C174" s="6" t="s">
        <v>18</v>
      </c>
      <c r="D174" s="6">
        <v>145462.18193009999</v>
      </c>
      <c r="E174" s="6">
        <v>0</v>
      </c>
      <c r="F174" s="6">
        <v>100</v>
      </c>
      <c r="G174" s="6">
        <v>0</v>
      </c>
    </row>
    <row r="175" spans="1:7" x14ac:dyDescent="0.25">
      <c r="A175" s="6" t="s">
        <v>90</v>
      </c>
      <c r="B175" s="6" t="s">
        <v>91</v>
      </c>
      <c r="C175" s="6" t="s">
        <v>15</v>
      </c>
      <c r="D175" s="6">
        <v>826.25287279999998</v>
      </c>
      <c r="E175" s="6">
        <v>0</v>
      </c>
      <c r="F175" s="6">
        <v>100</v>
      </c>
      <c r="G175" s="6">
        <v>0</v>
      </c>
    </row>
    <row r="176" spans="1:7" x14ac:dyDescent="0.25">
      <c r="A176" s="6" t="s">
        <v>90</v>
      </c>
      <c r="B176" s="6" t="s">
        <v>91</v>
      </c>
      <c r="C176" s="6" t="s">
        <v>17</v>
      </c>
      <c r="D176" s="6">
        <v>1252.2476472000001</v>
      </c>
      <c r="E176" s="6">
        <v>0</v>
      </c>
      <c r="F176" s="6">
        <v>100</v>
      </c>
      <c r="G176" s="6">
        <v>0</v>
      </c>
    </row>
    <row r="177" spans="1:7" x14ac:dyDescent="0.25">
      <c r="A177" s="6" t="s">
        <v>90</v>
      </c>
      <c r="B177" s="6" t="s">
        <v>91</v>
      </c>
      <c r="C177" s="6" t="s">
        <v>18</v>
      </c>
      <c r="D177" s="6">
        <v>295194.90211820003</v>
      </c>
      <c r="E177" s="6">
        <v>0</v>
      </c>
      <c r="F177" s="6">
        <v>100</v>
      </c>
      <c r="G177" s="6">
        <v>0</v>
      </c>
    </row>
    <row r="178" spans="1:7" x14ac:dyDescent="0.25">
      <c r="A178" s="6" t="s">
        <v>92</v>
      </c>
      <c r="B178" s="6" t="s">
        <v>93</v>
      </c>
      <c r="C178" s="6" t="s">
        <v>15</v>
      </c>
      <c r="D178" s="6">
        <v>6688.7769539000001</v>
      </c>
      <c r="E178" s="6">
        <v>0</v>
      </c>
      <c r="F178" s="6">
        <v>100</v>
      </c>
      <c r="G178" s="6">
        <v>0</v>
      </c>
    </row>
    <row r="179" spans="1:7" x14ac:dyDescent="0.25">
      <c r="A179" s="6" t="s">
        <v>92</v>
      </c>
      <c r="B179" s="6" t="s">
        <v>93</v>
      </c>
      <c r="C179" s="6" t="s">
        <v>16</v>
      </c>
      <c r="D179" s="6">
        <v>32.393992500000003</v>
      </c>
      <c r="E179" s="6">
        <v>0</v>
      </c>
      <c r="F179" s="6">
        <v>100</v>
      </c>
      <c r="G179" s="6">
        <v>0</v>
      </c>
    </row>
    <row r="180" spans="1:7" x14ac:dyDescent="0.25">
      <c r="A180" s="6" t="s">
        <v>92</v>
      </c>
      <c r="B180" s="6" t="s">
        <v>93</v>
      </c>
      <c r="C180" s="6" t="s">
        <v>17</v>
      </c>
      <c r="D180" s="6">
        <v>2434.8737906000001</v>
      </c>
      <c r="E180" s="6">
        <v>0</v>
      </c>
      <c r="F180" s="6">
        <v>100</v>
      </c>
      <c r="G180" s="6">
        <v>0</v>
      </c>
    </row>
    <row r="181" spans="1:7" x14ac:dyDescent="0.25">
      <c r="A181" s="6" t="s">
        <v>92</v>
      </c>
      <c r="B181" s="6" t="s">
        <v>93</v>
      </c>
      <c r="C181" s="6" t="s">
        <v>18</v>
      </c>
      <c r="D181" s="6">
        <v>437195.73488810001</v>
      </c>
      <c r="E181" s="6">
        <v>0</v>
      </c>
      <c r="F181" s="6">
        <v>100</v>
      </c>
      <c r="G181" s="6">
        <v>0</v>
      </c>
    </row>
    <row r="182" spans="1:7" x14ac:dyDescent="0.25">
      <c r="A182" s="6" t="s">
        <v>94</v>
      </c>
      <c r="B182" s="6" t="s">
        <v>95</v>
      </c>
      <c r="C182" s="6" t="s">
        <v>15</v>
      </c>
      <c r="D182" s="6">
        <v>1211.0336815000001</v>
      </c>
      <c r="E182" s="6">
        <v>0</v>
      </c>
      <c r="F182" s="6">
        <v>100</v>
      </c>
      <c r="G182" s="6">
        <v>0</v>
      </c>
    </row>
    <row r="183" spans="1:7" x14ac:dyDescent="0.25">
      <c r="A183" s="6" t="s">
        <v>94</v>
      </c>
      <c r="B183" s="6" t="s">
        <v>95</v>
      </c>
      <c r="C183" s="6" t="s">
        <v>17</v>
      </c>
      <c r="D183" s="6">
        <v>227.0753043</v>
      </c>
      <c r="E183" s="6">
        <v>0</v>
      </c>
      <c r="F183" s="6">
        <v>100</v>
      </c>
      <c r="G183" s="6">
        <v>0</v>
      </c>
    </row>
    <row r="184" spans="1:7" x14ac:dyDescent="0.25">
      <c r="A184" s="6" t="s">
        <v>94</v>
      </c>
      <c r="B184" s="6" t="s">
        <v>95</v>
      </c>
      <c r="C184" s="6" t="s">
        <v>18</v>
      </c>
      <c r="D184" s="6">
        <v>54999.443772600003</v>
      </c>
      <c r="E184" s="6">
        <v>0</v>
      </c>
      <c r="F184" s="6">
        <v>100</v>
      </c>
      <c r="G184" s="6">
        <v>0</v>
      </c>
    </row>
    <row r="185" spans="1:7" x14ac:dyDescent="0.25">
      <c r="A185" s="6" t="s">
        <v>96</v>
      </c>
      <c r="B185" s="6" t="s">
        <v>97</v>
      </c>
      <c r="C185" s="6" t="s">
        <v>15</v>
      </c>
      <c r="D185" s="6">
        <v>299.85152849999997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96</v>
      </c>
      <c r="B186" s="6" t="s">
        <v>97</v>
      </c>
      <c r="C186" s="6" t="s">
        <v>16</v>
      </c>
      <c r="D186" s="6">
        <v>17.0942644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96</v>
      </c>
      <c r="B187" s="6" t="s">
        <v>97</v>
      </c>
      <c r="C187" s="6" t="s">
        <v>17</v>
      </c>
      <c r="D187" s="6">
        <v>408.41079989999997</v>
      </c>
      <c r="E187" s="6">
        <v>0</v>
      </c>
      <c r="F187" s="6">
        <v>100</v>
      </c>
      <c r="G187" s="6">
        <v>0</v>
      </c>
    </row>
    <row r="188" spans="1:7" x14ac:dyDescent="0.25">
      <c r="A188" s="6" t="s">
        <v>96</v>
      </c>
      <c r="B188" s="6" t="s">
        <v>97</v>
      </c>
      <c r="C188" s="6" t="s">
        <v>18</v>
      </c>
      <c r="D188" s="6">
        <v>76620.762885899996</v>
      </c>
      <c r="E188" s="6">
        <v>0</v>
      </c>
      <c r="F188" s="6">
        <v>100</v>
      </c>
      <c r="G188" s="6">
        <v>0</v>
      </c>
    </row>
    <row r="189" spans="1:7" x14ac:dyDescent="0.25">
      <c r="A189" s="6" t="s">
        <v>98</v>
      </c>
      <c r="B189" s="6" t="s">
        <v>99</v>
      </c>
      <c r="C189" s="6" t="s">
        <v>15</v>
      </c>
      <c r="D189" s="6">
        <v>509.05013869999999</v>
      </c>
      <c r="E189" s="6">
        <v>0</v>
      </c>
      <c r="F189" s="6">
        <v>100</v>
      </c>
      <c r="G189" s="6">
        <v>0</v>
      </c>
    </row>
    <row r="190" spans="1:7" x14ac:dyDescent="0.25">
      <c r="A190" s="6" t="s">
        <v>98</v>
      </c>
      <c r="B190" s="6" t="s">
        <v>99</v>
      </c>
      <c r="C190" s="6" t="s">
        <v>17</v>
      </c>
      <c r="D190" s="6">
        <v>321.488966</v>
      </c>
      <c r="E190" s="6">
        <v>0</v>
      </c>
      <c r="F190" s="6">
        <v>100</v>
      </c>
      <c r="G190" s="6">
        <v>0</v>
      </c>
    </row>
    <row r="191" spans="1:7" x14ac:dyDescent="0.25">
      <c r="A191" s="6" t="s">
        <v>98</v>
      </c>
      <c r="B191" s="6" t="s">
        <v>99</v>
      </c>
      <c r="C191" s="6" t="s">
        <v>18</v>
      </c>
      <c r="D191" s="6">
        <v>32306.055532599999</v>
      </c>
      <c r="E191" s="6">
        <v>0</v>
      </c>
      <c r="F191" s="6">
        <v>100</v>
      </c>
      <c r="G191" s="6">
        <v>0</v>
      </c>
    </row>
    <row r="192" spans="1:7" x14ac:dyDescent="0.25">
      <c r="A192" s="6" t="s">
        <v>100</v>
      </c>
      <c r="B192" s="6" t="s">
        <v>101</v>
      </c>
      <c r="C192" s="6" t="s">
        <v>15</v>
      </c>
      <c r="D192" s="6">
        <v>221.24355869999999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100</v>
      </c>
      <c r="B193" s="6" t="s">
        <v>101</v>
      </c>
      <c r="C193" s="6" t="s">
        <v>17</v>
      </c>
      <c r="D193" s="6">
        <v>220.3040154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100</v>
      </c>
      <c r="B194" s="6" t="s">
        <v>101</v>
      </c>
      <c r="C194" s="6" t="s">
        <v>18</v>
      </c>
      <c r="D194" s="6">
        <v>27776.103429899998</v>
      </c>
      <c r="E194" s="6">
        <v>0</v>
      </c>
      <c r="F194" s="6">
        <v>100</v>
      </c>
      <c r="G194" s="6">
        <v>0</v>
      </c>
    </row>
    <row r="195" spans="1:7" x14ac:dyDescent="0.25">
      <c r="A195" s="6" t="s">
        <v>102</v>
      </c>
      <c r="B195" s="6" t="s">
        <v>103</v>
      </c>
      <c r="C195" s="6" t="s">
        <v>15</v>
      </c>
      <c r="D195" s="6">
        <v>371.24293499999999</v>
      </c>
      <c r="E195" s="6">
        <v>0</v>
      </c>
      <c r="F195" s="6">
        <v>100</v>
      </c>
      <c r="G195" s="6">
        <v>0</v>
      </c>
    </row>
    <row r="196" spans="1:7" x14ac:dyDescent="0.25">
      <c r="A196" s="6" t="s">
        <v>102</v>
      </c>
      <c r="B196" s="6" t="s">
        <v>103</v>
      </c>
      <c r="C196" s="6" t="s">
        <v>16</v>
      </c>
      <c r="D196" s="6">
        <v>59.047276099999998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102</v>
      </c>
      <c r="B197" s="6" t="s">
        <v>103</v>
      </c>
      <c r="C197" s="6" t="s">
        <v>17</v>
      </c>
      <c r="D197" s="6">
        <v>661.50696119999998</v>
      </c>
      <c r="E197" s="6">
        <v>0</v>
      </c>
      <c r="F197" s="6">
        <v>100</v>
      </c>
      <c r="G197" s="6">
        <v>0</v>
      </c>
    </row>
    <row r="198" spans="1:7" x14ac:dyDescent="0.25">
      <c r="A198" s="6" t="s">
        <v>102</v>
      </c>
      <c r="B198" s="6" t="s">
        <v>103</v>
      </c>
      <c r="C198" s="6" t="s">
        <v>18</v>
      </c>
      <c r="D198" s="6">
        <v>88846.439761500005</v>
      </c>
      <c r="E198" s="6">
        <v>0</v>
      </c>
      <c r="F198" s="6">
        <v>100</v>
      </c>
      <c r="G198" s="6">
        <v>0</v>
      </c>
    </row>
    <row r="199" spans="1:7" x14ac:dyDescent="0.25">
      <c r="A199" s="6" t="s">
        <v>104</v>
      </c>
      <c r="B199" s="6" t="s">
        <v>105</v>
      </c>
      <c r="C199" s="6" t="s">
        <v>15</v>
      </c>
      <c r="D199" s="6">
        <v>121.89450189999999</v>
      </c>
      <c r="E199" s="6">
        <v>0</v>
      </c>
      <c r="F199" s="6">
        <v>100</v>
      </c>
      <c r="G199" s="6">
        <v>0</v>
      </c>
    </row>
    <row r="200" spans="1:7" x14ac:dyDescent="0.25">
      <c r="A200" s="6" t="s">
        <v>104</v>
      </c>
      <c r="B200" s="6" t="s">
        <v>105</v>
      </c>
      <c r="C200" s="6" t="s">
        <v>17</v>
      </c>
      <c r="D200" s="6">
        <v>147.96725290000001</v>
      </c>
      <c r="E200" s="6">
        <v>0</v>
      </c>
      <c r="F200" s="6">
        <v>100</v>
      </c>
      <c r="G200" s="6">
        <v>0</v>
      </c>
    </row>
    <row r="201" spans="1:7" x14ac:dyDescent="0.25">
      <c r="A201" s="6" t="s">
        <v>104</v>
      </c>
      <c r="B201" s="6" t="s">
        <v>105</v>
      </c>
      <c r="C201" s="6" t="s">
        <v>18</v>
      </c>
      <c r="D201" s="6">
        <v>7333.3334592000001</v>
      </c>
      <c r="E201" s="6">
        <v>0</v>
      </c>
      <c r="F201" s="6">
        <v>100</v>
      </c>
      <c r="G201" s="6">
        <v>0</v>
      </c>
    </row>
    <row r="202" spans="1:7" x14ac:dyDescent="0.25">
      <c r="A202" s="6" t="s">
        <v>106</v>
      </c>
      <c r="B202" s="6" t="s">
        <v>107</v>
      </c>
      <c r="C202" s="6" t="s">
        <v>15</v>
      </c>
      <c r="D202" s="6">
        <v>1987.2730601000001</v>
      </c>
      <c r="E202" s="6">
        <v>0</v>
      </c>
      <c r="F202" s="6">
        <v>100</v>
      </c>
      <c r="G202" s="6">
        <v>0</v>
      </c>
    </row>
    <row r="203" spans="1:7" x14ac:dyDescent="0.25">
      <c r="A203" s="6" t="s">
        <v>106</v>
      </c>
      <c r="B203" s="6" t="s">
        <v>107</v>
      </c>
      <c r="C203" s="6" t="s">
        <v>17</v>
      </c>
      <c r="D203" s="6">
        <v>1338.9660918</v>
      </c>
      <c r="E203" s="6">
        <v>0</v>
      </c>
      <c r="F203" s="6">
        <v>100</v>
      </c>
      <c r="G203" s="6">
        <v>0</v>
      </c>
    </row>
    <row r="204" spans="1:7" x14ac:dyDescent="0.25">
      <c r="A204" s="6" t="s">
        <v>106</v>
      </c>
      <c r="B204" s="6" t="s">
        <v>107</v>
      </c>
      <c r="C204" s="6" t="s">
        <v>18</v>
      </c>
      <c r="D204" s="6">
        <v>133361.11529290001</v>
      </c>
      <c r="E204" s="6">
        <v>0</v>
      </c>
      <c r="F204" s="6">
        <v>100</v>
      </c>
      <c r="G204" s="6">
        <v>0</v>
      </c>
    </row>
    <row r="205" spans="1:7" x14ac:dyDescent="0.25">
      <c r="A205" s="6" t="s">
        <v>108</v>
      </c>
      <c r="B205" s="6" t="s">
        <v>109</v>
      </c>
      <c r="C205" s="6" t="s">
        <v>15</v>
      </c>
      <c r="D205" s="6">
        <v>8658.9044078000006</v>
      </c>
      <c r="E205" s="6">
        <v>0</v>
      </c>
      <c r="F205" s="6">
        <v>100</v>
      </c>
      <c r="G205" s="6">
        <v>0</v>
      </c>
    </row>
    <row r="206" spans="1:7" x14ac:dyDescent="0.25">
      <c r="A206" s="6" t="s">
        <v>108</v>
      </c>
      <c r="B206" s="6" t="s">
        <v>109</v>
      </c>
      <c r="C206" s="6" t="s">
        <v>17</v>
      </c>
      <c r="D206" s="6">
        <v>2496.4281378999999</v>
      </c>
      <c r="E206" s="6">
        <v>0</v>
      </c>
      <c r="F206" s="6">
        <v>100</v>
      </c>
      <c r="G206" s="6">
        <v>0</v>
      </c>
    </row>
    <row r="207" spans="1:7" x14ac:dyDescent="0.25">
      <c r="A207" s="6" t="s">
        <v>108</v>
      </c>
      <c r="B207" s="6" t="s">
        <v>109</v>
      </c>
      <c r="C207" s="6" t="s">
        <v>18</v>
      </c>
      <c r="D207" s="6">
        <v>197161.09823110001</v>
      </c>
      <c r="E207" s="6">
        <v>385.65497090000002</v>
      </c>
      <c r="F207" s="6">
        <v>99.8047778742758</v>
      </c>
      <c r="G207" s="6">
        <v>0.19522212572415801</v>
      </c>
    </row>
    <row r="208" spans="1:7" x14ac:dyDescent="0.25">
      <c r="A208" s="6" t="s">
        <v>110</v>
      </c>
      <c r="B208" s="6" t="s">
        <v>111</v>
      </c>
      <c r="C208" s="6" t="s">
        <v>15</v>
      </c>
      <c r="D208" s="6">
        <v>5.4138972000000001</v>
      </c>
      <c r="E208" s="6">
        <v>0</v>
      </c>
      <c r="F208" s="6">
        <v>100</v>
      </c>
      <c r="G208" s="6">
        <v>0</v>
      </c>
    </row>
    <row r="209" spans="1:7" x14ac:dyDescent="0.25">
      <c r="A209" s="6" t="s">
        <v>110</v>
      </c>
      <c r="B209" s="6" t="s">
        <v>111</v>
      </c>
      <c r="C209" s="6" t="s">
        <v>18</v>
      </c>
      <c r="D209" s="6">
        <v>1129.6998824</v>
      </c>
      <c r="E209" s="6">
        <v>0</v>
      </c>
      <c r="F209" s="6">
        <v>100</v>
      </c>
      <c r="G209" s="6">
        <v>0</v>
      </c>
    </row>
    <row r="210" spans="1:7" x14ac:dyDescent="0.25">
      <c r="A210" t="s">
        <v>21</v>
      </c>
    </row>
    <row r="211" spans="1:7" x14ac:dyDescent="0.25">
      <c r="A211" t="s">
        <v>1037</v>
      </c>
    </row>
    <row r="212" spans="1:7" x14ac:dyDescent="0.25">
      <c r="A212" t="s">
        <v>22</v>
      </c>
    </row>
    <row r="213" spans="1:7" x14ac:dyDescent="0.25">
      <c r="A213" t="s">
        <v>23</v>
      </c>
    </row>
    <row r="214" spans="1:7" x14ac:dyDescent="0.25">
      <c r="A214" t="s">
        <v>24</v>
      </c>
    </row>
    <row r="217" spans="1:7" x14ac:dyDescent="0.25">
      <c r="G217" s="7" t="str">
        <f>HYPERLINK("#'Indice'!A1", "Ir al índice")</f>
        <v>Ir al índice</v>
      </c>
    </row>
    <row r="218" spans="1:7" ht="17.25" x14ac:dyDescent="0.3">
      <c r="A218" s="4" t="s">
        <v>545</v>
      </c>
    </row>
    <row r="219" spans="1:7" x14ac:dyDescent="0.25">
      <c r="A219" s="5" t="s">
        <v>26</v>
      </c>
      <c r="B219" s="5" t="s">
        <v>71</v>
      </c>
      <c r="C219" s="5" t="s">
        <v>11</v>
      </c>
      <c r="D219" s="5" t="s">
        <v>431</v>
      </c>
      <c r="E219" s="5" t="s">
        <v>469</v>
      </c>
      <c r="F219" s="5" t="s">
        <v>433</v>
      </c>
      <c r="G219" s="5" t="s">
        <v>470</v>
      </c>
    </row>
    <row r="220" spans="1:7" x14ac:dyDescent="0.25">
      <c r="A220" s="6" t="s">
        <v>72</v>
      </c>
      <c r="B220" s="6" t="s">
        <v>73</v>
      </c>
      <c r="C220" s="6" t="s">
        <v>15</v>
      </c>
      <c r="D220" s="6">
        <v>478.9313717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72</v>
      </c>
      <c r="B221" s="6" t="s">
        <v>73</v>
      </c>
      <c r="C221" s="6" t="s">
        <v>16</v>
      </c>
      <c r="D221" s="6">
        <v>82.597722599999997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72</v>
      </c>
      <c r="B222" s="6" t="s">
        <v>73</v>
      </c>
      <c r="C222" s="6" t="s">
        <v>17</v>
      </c>
      <c r="D222" s="6">
        <v>768.54019510000001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72</v>
      </c>
      <c r="B223" s="6" t="s">
        <v>73</v>
      </c>
      <c r="C223" s="6" t="s">
        <v>18</v>
      </c>
      <c r="D223" s="6">
        <v>228600.43859780001</v>
      </c>
      <c r="E223" s="6">
        <v>0</v>
      </c>
      <c r="F223" s="6">
        <v>100</v>
      </c>
      <c r="G223" s="6">
        <v>0</v>
      </c>
    </row>
    <row r="224" spans="1:7" x14ac:dyDescent="0.25">
      <c r="A224" s="6" t="s">
        <v>74</v>
      </c>
      <c r="B224" s="6" t="s">
        <v>75</v>
      </c>
      <c r="C224" s="6" t="s">
        <v>15</v>
      </c>
      <c r="D224" s="6">
        <v>328.54883640000003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74</v>
      </c>
      <c r="B225" s="6" t="s">
        <v>75</v>
      </c>
      <c r="C225" s="6" t="s">
        <v>16</v>
      </c>
      <c r="D225" s="6">
        <v>6.6385329999999998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74</v>
      </c>
      <c r="B226" s="6" t="s">
        <v>75</v>
      </c>
      <c r="C226" s="6" t="s">
        <v>17</v>
      </c>
      <c r="D226" s="6">
        <v>425.94610139999998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74</v>
      </c>
      <c r="B227" s="6" t="s">
        <v>75</v>
      </c>
      <c r="C227" s="6" t="s">
        <v>18</v>
      </c>
      <c r="D227" s="6">
        <v>76877.985692999995</v>
      </c>
      <c r="E227" s="6">
        <v>12.7648054</v>
      </c>
      <c r="F227" s="6">
        <v>99.9833987764234</v>
      </c>
      <c r="G227" s="6">
        <v>1.66012235766454E-2</v>
      </c>
    </row>
    <row r="228" spans="1:7" x14ac:dyDescent="0.25">
      <c r="A228" s="6" t="s">
        <v>76</v>
      </c>
      <c r="B228" s="6" t="s">
        <v>77</v>
      </c>
      <c r="C228" s="6" t="s">
        <v>15</v>
      </c>
      <c r="D228" s="6">
        <v>585.43035459999999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76</v>
      </c>
      <c r="B229" s="6" t="s">
        <v>77</v>
      </c>
      <c r="C229" s="6" t="s">
        <v>17</v>
      </c>
      <c r="D229" s="6">
        <v>295.35323399999999</v>
      </c>
      <c r="E229" s="6">
        <v>22.1015503</v>
      </c>
      <c r="F229" s="6">
        <v>93.0378903097224</v>
      </c>
      <c r="G229" s="6">
        <v>6.9621096902775497</v>
      </c>
    </row>
    <row r="230" spans="1:7" x14ac:dyDescent="0.25">
      <c r="A230" s="6" t="s">
        <v>76</v>
      </c>
      <c r="B230" s="6" t="s">
        <v>77</v>
      </c>
      <c r="C230" s="6" t="s">
        <v>18</v>
      </c>
      <c r="D230" s="6">
        <v>37584.293063600002</v>
      </c>
      <c r="E230" s="6">
        <v>241.4175339</v>
      </c>
      <c r="F230" s="6">
        <v>99.361763387689095</v>
      </c>
      <c r="G230" s="6">
        <v>0.63823661231087603</v>
      </c>
    </row>
    <row r="231" spans="1:7" x14ac:dyDescent="0.25">
      <c r="A231" s="6" t="s">
        <v>78</v>
      </c>
      <c r="B231" s="6" t="s">
        <v>79</v>
      </c>
      <c r="C231" s="6" t="s">
        <v>15</v>
      </c>
      <c r="D231" s="6">
        <v>1192.1336300999999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78</v>
      </c>
      <c r="B232" s="6" t="s">
        <v>79</v>
      </c>
      <c r="C232" s="6" t="s">
        <v>17</v>
      </c>
      <c r="D232" s="6">
        <v>991.51970419999998</v>
      </c>
      <c r="E232" s="6">
        <v>0</v>
      </c>
      <c r="F232" s="6">
        <v>100</v>
      </c>
      <c r="G232" s="6">
        <v>0</v>
      </c>
    </row>
    <row r="233" spans="1:7" x14ac:dyDescent="0.25">
      <c r="A233" s="6" t="s">
        <v>78</v>
      </c>
      <c r="B233" s="6" t="s">
        <v>79</v>
      </c>
      <c r="C233" s="6" t="s">
        <v>18</v>
      </c>
      <c r="D233" s="6">
        <v>133470.00260060001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80</v>
      </c>
      <c r="B234" s="6" t="s">
        <v>81</v>
      </c>
      <c r="C234" s="6" t="s">
        <v>15</v>
      </c>
      <c r="D234" s="6">
        <v>1149.1363683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80</v>
      </c>
      <c r="B235" s="6" t="s">
        <v>81</v>
      </c>
      <c r="C235" s="6" t="s">
        <v>17</v>
      </c>
      <c r="D235" s="6">
        <v>1287.0629406999999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80</v>
      </c>
      <c r="B236" s="6" t="s">
        <v>81</v>
      </c>
      <c r="C236" s="6" t="s">
        <v>18</v>
      </c>
      <c r="D236" s="6">
        <v>123323.91148759999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82</v>
      </c>
      <c r="B237" s="6" t="s">
        <v>83</v>
      </c>
      <c r="C237" s="6" t="s">
        <v>15</v>
      </c>
      <c r="D237" s="6">
        <v>451.3715401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82</v>
      </c>
      <c r="B238" s="6" t="s">
        <v>83</v>
      </c>
      <c r="C238" s="6" t="s">
        <v>17</v>
      </c>
      <c r="D238" s="6">
        <v>383.4614914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82</v>
      </c>
      <c r="B239" s="6" t="s">
        <v>83</v>
      </c>
      <c r="C239" s="6" t="s">
        <v>18</v>
      </c>
      <c r="D239" s="6">
        <v>69597.023268300007</v>
      </c>
      <c r="E239" s="6">
        <v>0</v>
      </c>
      <c r="F239" s="6">
        <v>100</v>
      </c>
      <c r="G239" s="6">
        <v>0</v>
      </c>
    </row>
    <row r="240" spans="1:7" x14ac:dyDescent="0.25">
      <c r="A240" s="6" t="s">
        <v>84</v>
      </c>
      <c r="B240" s="6" t="s">
        <v>85</v>
      </c>
      <c r="C240" s="6" t="s">
        <v>15</v>
      </c>
      <c r="D240" s="6">
        <v>2573.5479040999999</v>
      </c>
      <c r="E240" s="6">
        <v>0</v>
      </c>
      <c r="F240" s="6">
        <v>100</v>
      </c>
      <c r="G240" s="6">
        <v>0</v>
      </c>
    </row>
    <row r="241" spans="1:7" x14ac:dyDescent="0.25">
      <c r="A241" s="6" t="s">
        <v>84</v>
      </c>
      <c r="B241" s="6" t="s">
        <v>85</v>
      </c>
      <c r="C241" s="6" t="s">
        <v>16</v>
      </c>
      <c r="D241" s="6">
        <v>53.190206799999999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84</v>
      </c>
      <c r="B242" s="6" t="s">
        <v>85</v>
      </c>
      <c r="C242" s="6" t="s">
        <v>17</v>
      </c>
      <c r="D242" s="6">
        <v>2852.7140261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84</v>
      </c>
      <c r="B243" s="6" t="s">
        <v>85</v>
      </c>
      <c r="C243" s="6" t="s">
        <v>18</v>
      </c>
      <c r="D243" s="6">
        <v>228213.05348450001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86</v>
      </c>
      <c r="B244" s="6" t="s">
        <v>87</v>
      </c>
      <c r="C244" s="6" t="s">
        <v>15</v>
      </c>
      <c r="D244" s="6">
        <v>1893.3694846000001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86</v>
      </c>
      <c r="B245" s="6" t="s">
        <v>87</v>
      </c>
      <c r="C245" s="6" t="s">
        <v>17</v>
      </c>
      <c r="D245" s="6">
        <v>4074.8191618000001</v>
      </c>
      <c r="E245" s="6">
        <v>0</v>
      </c>
      <c r="F245" s="6">
        <v>100</v>
      </c>
      <c r="G245" s="6">
        <v>0</v>
      </c>
    </row>
    <row r="246" spans="1:7" x14ac:dyDescent="0.25">
      <c r="A246" s="6" t="s">
        <v>86</v>
      </c>
      <c r="B246" s="6" t="s">
        <v>87</v>
      </c>
      <c r="C246" s="6" t="s">
        <v>18</v>
      </c>
      <c r="D246" s="6">
        <v>359115.6576797</v>
      </c>
      <c r="E246" s="6">
        <v>0</v>
      </c>
      <c r="F246" s="6">
        <v>100</v>
      </c>
      <c r="G246" s="6">
        <v>0</v>
      </c>
    </row>
    <row r="247" spans="1:7" x14ac:dyDescent="0.25">
      <c r="A247" s="6" t="s">
        <v>88</v>
      </c>
      <c r="B247" s="6" t="s">
        <v>89</v>
      </c>
      <c r="C247" s="6" t="s">
        <v>15</v>
      </c>
      <c r="D247" s="6">
        <v>415.42302330000001</v>
      </c>
      <c r="E247" s="6">
        <v>0</v>
      </c>
      <c r="F247" s="6">
        <v>100</v>
      </c>
      <c r="G247" s="6">
        <v>0</v>
      </c>
    </row>
    <row r="248" spans="1:7" x14ac:dyDescent="0.25">
      <c r="A248" s="6" t="s">
        <v>88</v>
      </c>
      <c r="B248" s="6" t="s">
        <v>89</v>
      </c>
      <c r="C248" s="6" t="s">
        <v>17</v>
      </c>
      <c r="D248" s="6">
        <v>899.29567480000003</v>
      </c>
      <c r="E248" s="6">
        <v>0</v>
      </c>
      <c r="F248" s="6">
        <v>100</v>
      </c>
      <c r="G248" s="6">
        <v>0</v>
      </c>
    </row>
    <row r="249" spans="1:7" x14ac:dyDescent="0.25">
      <c r="A249" s="6" t="s">
        <v>88</v>
      </c>
      <c r="B249" s="6" t="s">
        <v>89</v>
      </c>
      <c r="C249" s="6" t="s">
        <v>18</v>
      </c>
      <c r="D249" s="6">
        <v>145462.18193009999</v>
      </c>
      <c r="E249" s="6">
        <v>0</v>
      </c>
      <c r="F249" s="6">
        <v>100</v>
      </c>
      <c r="G249" s="6">
        <v>0</v>
      </c>
    </row>
    <row r="250" spans="1:7" x14ac:dyDescent="0.25">
      <c r="A250" s="6" t="s">
        <v>90</v>
      </c>
      <c r="B250" s="6" t="s">
        <v>91</v>
      </c>
      <c r="C250" s="6" t="s">
        <v>15</v>
      </c>
      <c r="D250" s="6">
        <v>826.25287279999998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90</v>
      </c>
      <c r="B251" s="6" t="s">
        <v>91</v>
      </c>
      <c r="C251" s="6" t="s">
        <v>17</v>
      </c>
      <c r="D251" s="6">
        <v>1252.2476472000001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90</v>
      </c>
      <c r="B252" s="6" t="s">
        <v>91</v>
      </c>
      <c r="C252" s="6" t="s">
        <v>18</v>
      </c>
      <c r="D252" s="6">
        <v>295194.90211820003</v>
      </c>
      <c r="E252" s="6">
        <v>0</v>
      </c>
      <c r="F252" s="6">
        <v>100</v>
      </c>
      <c r="G252" s="6">
        <v>0</v>
      </c>
    </row>
    <row r="253" spans="1:7" x14ac:dyDescent="0.25">
      <c r="A253" s="6" t="s">
        <v>92</v>
      </c>
      <c r="B253" s="6" t="s">
        <v>93</v>
      </c>
      <c r="C253" s="6" t="s">
        <v>15</v>
      </c>
      <c r="D253" s="6">
        <v>6681.5791354000003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92</v>
      </c>
      <c r="B254" s="6" t="s">
        <v>93</v>
      </c>
      <c r="C254" s="6" t="s">
        <v>16</v>
      </c>
      <c r="D254" s="6">
        <v>32.393992500000003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92</v>
      </c>
      <c r="B255" s="6" t="s">
        <v>93</v>
      </c>
      <c r="C255" s="6" t="s">
        <v>17</v>
      </c>
      <c r="D255" s="6">
        <v>2426.1355680000001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92</v>
      </c>
      <c r="B256" s="6" t="s">
        <v>93</v>
      </c>
      <c r="C256" s="6" t="s">
        <v>18</v>
      </c>
      <c r="D256" s="6">
        <v>435963.91070950002</v>
      </c>
      <c r="E256" s="6">
        <v>0</v>
      </c>
      <c r="F256" s="6">
        <v>100</v>
      </c>
      <c r="G256" s="6">
        <v>0</v>
      </c>
    </row>
    <row r="257" spans="1:7" x14ac:dyDescent="0.25">
      <c r="A257" s="6" t="s">
        <v>94</v>
      </c>
      <c r="B257" s="6" t="s">
        <v>95</v>
      </c>
      <c r="C257" s="6" t="s">
        <v>15</v>
      </c>
      <c r="D257" s="6">
        <v>1211.0336815000001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94</v>
      </c>
      <c r="B258" s="6" t="s">
        <v>95</v>
      </c>
      <c r="C258" s="6" t="s">
        <v>17</v>
      </c>
      <c r="D258" s="6">
        <v>227.0753043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94</v>
      </c>
      <c r="B259" s="6" t="s">
        <v>95</v>
      </c>
      <c r="C259" s="6" t="s">
        <v>18</v>
      </c>
      <c r="D259" s="6">
        <v>54999.443772600003</v>
      </c>
      <c r="E259" s="6">
        <v>0</v>
      </c>
      <c r="F259" s="6">
        <v>100</v>
      </c>
      <c r="G259" s="6">
        <v>0</v>
      </c>
    </row>
    <row r="260" spans="1:7" x14ac:dyDescent="0.25">
      <c r="A260" s="6" t="s">
        <v>96</v>
      </c>
      <c r="B260" s="6" t="s">
        <v>97</v>
      </c>
      <c r="C260" s="6" t="s">
        <v>15</v>
      </c>
      <c r="D260" s="6">
        <v>299.85152849999997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96</v>
      </c>
      <c r="B261" s="6" t="s">
        <v>97</v>
      </c>
      <c r="C261" s="6" t="s">
        <v>16</v>
      </c>
      <c r="D261" s="6">
        <v>17.0942644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96</v>
      </c>
      <c r="B262" s="6" t="s">
        <v>97</v>
      </c>
      <c r="C262" s="6" t="s">
        <v>17</v>
      </c>
      <c r="D262" s="6">
        <v>408.41079989999997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96</v>
      </c>
      <c r="B263" s="6" t="s">
        <v>97</v>
      </c>
      <c r="C263" s="6" t="s">
        <v>18</v>
      </c>
      <c r="D263" s="6">
        <v>76620.762885899996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98</v>
      </c>
      <c r="B264" s="6" t="s">
        <v>99</v>
      </c>
      <c r="C264" s="6" t="s">
        <v>15</v>
      </c>
      <c r="D264" s="6">
        <v>509.05013869999999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98</v>
      </c>
      <c r="B265" s="6" t="s">
        <v>99</v>
      </c>
      <c r="C265" s="6" t="s">
        <v>17</v>
      </c>
      <c r="D265" s="6">
        <v>321.488966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98</v>
      </c>
      <c r="B266" s="6" t="s">
        <v>99</v>
      </c>
      <c r="C266" s="6" t="s">
        <v>18</v>
      </c>
      <c r="D266" s="6">
        <v>32306.055532599999</v>
      </c>
      <c r="E266" s="6">
        <v>0</v>
      </c>
      <c r="F266" s="6">
        <v>100</v>
      </c>
      <c r="G266" s="6">
        <v>0</v>
      </c>
    </row>
    <row r="267" spans="1:7" x14ac:dyDescent="0.25">
      <c r="A267" s="6" t="s">
        <v>100</v>
      </c>
      <c r="B267" s="6" t="s">
        <v>101</v>
      </c>
      <c r="C267" s="6" t="s">
        <v>15</v>
      </c>
      <c r="D267" s="6">
        <v>221.24355869999999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100</v>
      </c>
      <c r="B268" s="6" t="s">
        <v>101</v>
      </c>
      <c r="C268" s="6" t="s">
        <v>17</v>
      </c>
      <c r="D268" s="6">
        <v>220.3040154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100</v>
      </c>
      <c r="B269" s="6" t="s">
        <v>101</v>
      </c>
      <c r="C269" s="6" t="s">
        <v>18</v>
      </c>
      <c r="D269" s="6">
        <v>27776.103429899998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102</v>
      </c>
      <c r="B270" s="6" t="s">
        <v>103</v>
      </c>
      <c r="C270" s="6" t="s">
        <v>15</v>
      </c>
      <c r="D270" s="6">
        <v>371.24293499999999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102</v>
      </c>
      <c r="B271" s="6" t="s">
        <v>103</v>
      </c>
      <c r="C271" s="6" t="s">
        <v>16</v>
      </c>
      <c r="D271" s="6">
        <v>59.047276099999998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102</v>
      </c>
      <c r="B272" s="6" t="s">
        <v>103</v>
      </c>
      <c r="C272" s="6" t="s">
        <v>17</v>
      </c>
      <c r="D272" s="6">
        <v>661.50696119999998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102</v>
      </c>
      <c r="B273" s="6" t="s">
        <v>103</v>
      </c>
      <c r="C273" s="6" t="s">
        <v>18</v>
      </c>
      <c r="D273" s="6">
        <v>88846.439761500005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104</v>
      </c>
      <c r="B274" s="6" t="s">
        <v>105</v>
      </c>
      <c r="C274" s="6" t="s">
        <v>15</v>
      </c>
      <c r="D274" s="6">
        <v>121.89450189999999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104</v>
      </c>
      <c r="B275" s="6" t="s">
        <v>105</v>
      </c>
      <c r="C275" s="6" t="s">
        <v>17</v>
      </c>
      <c r="D275" s="6">
        <v>147.96725290000001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104</v>
      </c>
      <c r="B276" s="6" t="s">
        <v>105</v>
      </c>
      <c r="C276" s="6" t="s">
        <v>18</v>
      </c>
      <c r="D276" s="6">
        <v>7333.3334592000001</v>
      </c>
      <c r="E276" s="6">
        <v>0</v>
      </c>
      <c r="F276" s="6">
        <v>100</v>
      </c>
      <c r="G276" s="6">
        <v>0</v>
      </c>
    </row>
    <row r="277" spans="1:7" x14ac:dyDescent="0.25">
      <c r="A277" s="6" t="s">
        <v>106</v>
      </c>
      <c r="B277" s="6" t="s">
        <v>107</v>
      </c>
      <c r="C277" s="6" t="s">
        <v>15</v>
      </c>
      <c r="D277" s="6">
        <v>1987.2730601000001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106</v>
      </c>
      <c r="B278" s="6" t="s">
        <v>107</v>
      </c>
      <c r="C278" s="6" t="s">
        <v>17</v>
      </c>
      <c r="D278" s="6">
        <v>1338.9660918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106</v>
      </c>
      <c r="B279" s="6" t="s">
        <v>107</v>
      </c>
      <c r="C279" s="6" t="s">
        <v>18</v>
      </c>
      <c r="D279" s="6">
        <v>133361.11529290001</v>
      </c>
      <c r="E279" s="6">
        <v>0</v>
      </c>
      <c r="F279" s="6">
        <v>100</v>
      </c>
      <c r="G279" s="6">
        <v>0</v>
      </c>
    </row>
    <row r="280" spans="1:7" x14ac:dyDescent="0.25">
      <c r="A280" s="6" t="s">
        <v>108</v>
      </c>
      <c r="B280" s="6" t="s">
        <v>109</v>
      </c>
      <c r="C280" s="6" t="s">
        <v>15</v>
      </c>
      <c r="D280" s="6">
        <v>8634.8942569999999</v>
      </c>
      <c r="E280" s="6">
        <v>0</v>
      </c>
      <c r="F280" s="6">
        <v>100</v>
      </c>
      <c r="G280" s="6">
        <v>0</v>
      </c>
    </row>
    <row r="281" spans="1:7" x14ac:dyDescent="0.25">
      <c r="A281" s="6" t="s">
        <v>108</v>
      </c>
      <c r="B281" s="6" t="s">
        <v>109</v>
      </c>
      <c r="C281" s="6" t="s">
        <v>17</v>
      </c>
      <c r="D281" s="6">
        <v>2460.8074486999999</v>
      </c>
      <c r="E281" s="6">
        <v>0</v>
      </c>
      <c r="F281" s="6">
        <v>100</v>
      </c>
      <c r="G281" s="6">
        <v>0</v>
      </c>
    </row>
    <row r="282" spans="1:7" x14ac:dyDescent="0.25">
      <c r="A282" s="6" t="s">
        <v>108</v>
      </c>
      <c r="B282" s="6" t="s">
        <v>109</v>
      </c>
      <c r="C282" s="6" t="s">
        <v>18</v>
      </c>
      <c r="D282" s="6">
        <v>194200.79020680001</v>
      </c>
      <c r="E282" s="6">
        <v>374.21677290000002</v>
      </c>
      <c r="F282" s="6">
        <v>99.807674799189897</v>
      </c>
      <c r="G282" s="6">
        <v>0.19232520081011301</v>
      </c>
    </row>
    <row r="283" spans="1:7" x14ac:dyDescent="0.25">
      <c r="A283" t="s">
        <v>21</v>
      </c>
    </row>
    <row r="284" spans="1:7" x14ac:dyDescent="0.25">
      <c r="A284" t="s">
        <v>1037</v>
      </c>
    </row>
    <row r="285" spans="1:7" x14ac:dyDescent="0.25">
      <c r="A285" t="s">
        <v>22</v>
      </c>
    </row>
    <row r="286" spans="1:7" x14ac:dyDescent="0.25">
      <c r="A286" t="s">
        <v>23</v>
      </c>
    </row>
    <row r="287" spans="1:7" x14ac:dyDescent="0.25">
      <c r="A287" t="s">
        <v>24</v>
      </c>
    </row>
    <row r="290" spans="1:7" x14ac:dyDescent="0.25">
      <c r="G290" s="7" t="str">
        <f>HYPERLINK("#'Indice'!A1", "Ir al índice")</f>
        <v>Ir al índice</v>
      </c>
    </row>
    <row r="291" spans="1:7" ht="17.25" x14ac:dyDescent="0.3">
      <c r="A291" s="4" t="s">
        <v>546</v>
      </c>
    </row>
    <row r="292" spans="1:7" x14ac:dyDescent="0.25">
      <c r="A292" s="5" t="s">
        <v>26</v>
      </c>
      <c r="B292" s="5" t="s">
        <v>114</v>
      </c>
      <c r="C292" s="5" t="s">
        <v>11</v>
      </c>
      <c r="D292" s="5" t="s">
        <v>431</v>
      </c>
      <c r="E292" s="5" t="s">
        <v>469</v>
      </c>
      <c r="F292" s="5" t="s">
        <v>433</v>
      </c>
      <c r="G292" s="5" t="s">
        <v>470</v>
      </c>
    </row>
    <row r="293" spans="1:7" x14ac:dyDescent="0.25">
      <c r="A293" s="6" t="s">
        <v>88</v>
      </c>
      <c r="B293" s="6" t="s">
        <v>115</v>
      </c>
      <c r="C293" s="6" t="s">
        <v>15</v>
      </c>
      <c r="D293" s="6">
        <v>198.47750490000001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88</v>
      </c>
      <c r="B294" s="6" t="s">
        <v>115</v>
      </c>
      <c r="C294" s="6" t="s">
        <v>16</v>
      </c>
      <c r="D294" s="6">
        <v>66.590509499999996</v>
      </c>
      <c r="E294" s="6">
        <v>0</v>
      </c>
      <c r="F294" s="6">
        <v>100</v>
      </c>
      <c r="G294" s="6">
        <v>0</v>
      </c>
    </row>
    <row r="295" spans="1:7" x14ac:dyDescent="0.25">
      <c r="A295" s="6" t="s">
        <v>88</v>
      </c>
      <c r="B295" s="6" t="s">
        <v>115</v>
      </c>
      <c r="C295" s="6" t="s">
        <v>17</v>
      </c>
      <c r="D295" s="6">
        <v>375.832064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88</v>
      </c>
      <c r="B296" s="6" t="s">
        <v>115</v>
      </c>
      <c r="C296" s="6" t="s">
        <v>18</v>
      </c>
      <c r="D296" s="6">
        <v>44618.676551999997</v>
      </c>
      <c r="E296" s="6">
        <v>0</v>
      </c>
      <c r="F296" s="6">
        <v>100</v>
      </c>
      <c r="G296" s="6">
        <v>0</v>
      </c>
    </row>
    <row r="297" spans="1:7" x14ac:dyDescent="0.25">
      <c r="A297" s="6" t="s">
        <v>92</v>
      </c>
      <c r="B297" s="6" t="s">
        <v>116</v>
      </c>
      <c r="C297" s="6" t="s">
        <v>17</v>
      </c>
      <c r="D297" s="6">
        <v>58.170309899999999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92</v>
      </c>
      <c r="B298" s="6" t="s">
        <v>116</v>
      </c>
      <c r="C298" s="6" t="s">
        <v>18</v>
      </c>
      <c r="D298" s="6">
        <v>25455.811358399998</v>
      </c>
      <c r="E298" s="6">
        <v>0</v>
      </c>
      <c r="F298" s="6">
        <v>100</v>
      </c>
      <c r="G298" s="6">
        <v>0</v>
      </c>
    </row>
    <row r="299" spans="1:7" x14ac:dyDescent="0.25">
      <c r="A299" s="6" t="s">
        <v>94</v>
      </c>
      <c r="B299" s="6" t="s">
        <v>117</v>
      </c>
      <c r="C299" s="6" t="s">
        <v>15</v>
      </c>
      <c r="D299" s="6">
        <v>88.407562999999996</v>
      </c>
      <c r="E299" s="6">
        <v>0</v>
      </c>
      <c r="F299" s="6">
        <v>100</v>
      </c>
      <c r="G299" s="6">
        <v>0</v>
      </c>
    </row>
    <row r="300" spans="1:7" x14ac:dyDescent="0.25">
      <c r="A300" s="6" t="s">
        <v>94</v>
      </c>
      <c r="B300" s="6" t="s">
        <v>117</v>
      </c>
      <c r="C300" s="6" t="s">
        <v>16</v>
      </c>
      <c r="D300" s="6">
        <v>16.007213100000001</v>
      </c>
      <c r="E300" s="6">
        <v>0</v>
      </c>
      <c r="F300" s="6">
        <v>100</v>
      </c>
      <c r="G300" s="6">
        <v>0</v>
      </c>
    </row>
    <row r="301" spans="1:7" x14ac:dyDescent="0.25">
      <c r="A301" s="6" t="s">
        <v>94</v>
      </c>
      <c r="B301" s="6" t="s">
        <v>117</v>
      </c>
      <c r="C301" s="6" t="s">
        <v>17</v>
      </c>
      <c r="D301" s="6">
        <v>25.880087799999998</v>
      </c>
      <c r="E301" s="6">
        <v>0</v>
      </c>
      <c r="F301" s="6">
        <v>100</v>
      </c>
      <c r="G301" s="6">
        <v>0</v>
      </c>
    </row>
    <row r="302" spans="1:7" x14ac:dyDescent="0.25">
      <c r="A302" s="6" t="s">
        <v>94</v>
      </c>
      <c r="B302" s="6" t="s">
        <v>117</v>
      </c>
      <c r="C302" s="6" t="s">
        <v>18</v>
      </c>
      <c r="D302" s="6">
        <v>22827.350969300001</v>
      </c>
      <c r="E302" s="6">
        <v>0</v>
      </c>
      <c r="F302" s="6">
        <v>100</v>
      </c>
      <c r="G302" s="6">
        <v>0</v>
      </c>
    </row>
    <row r="303" spans="1:7" x14ac:dyDescent="0.25">
      <c r="A303" s="6" t="s">
        <v>96</v>
      </c>
      <c r="B303" s="6" t="s">
        <v>118</v>
      </c>
      <c r="C303" s="6" t="s">
        <v>15</v>
      </c>
      <c r="D303" s="6">
        <v>158.7221917</v>
      </c>
      <c r="E303" s="6">
        <v>0</v>
      </c>
      <c r="F303" s="6">
        <v>100</v>
      </c>
      <c r="G303" s="6">
        <v>0</v>
      </c>
    </row>
    <row r="304" spans="1:7" x14ac:dyDescent="0.25">
      <c r="A304" s="6" t="s">
        <v>96</v>
      </c>
      <c r="B304" s="6" t="s">
        <v>118</v>
      </c>
      <c r="C304" s="6" t="s">
        <v>17</v>
      </c>
      <c r="D304" s="6">
        <v>42.677532999999997</v>
      </c>
      <c r="E304" s="6">
        <v>0</v>
      </c>
      <c r="F304" s="6">
        <v>100</v>
      </c>
      <c r="G304" s="6">
        <v>0</v>
      </c>
    </row>
    <row r="305" spans="1:7" x14ac:dyDescent="0.25">
      <c r="A305" s="6" t="s">
        <v>96</v>
      </c>
      <c r="B305" s="6" t="s">
        <v>118</v>
      </c>
      <c r="C305" s="6" t="s">
        <v>18</v>
      </c>
      <c r="D305" s="6">
        <v>60482.225689799998</v>
      </c>
      <c r="E305" s="6">
        <v>0</v>
      </c>
      <c r="F305" s="6">
        <v>100</v>
      </c>
      <c r="G305" s="6">
        <v>0</v>
      </c>
    </row>
    <row r="306" spans="1:7" x14ac:dyDescent="0.25">
      <c r="A306" s="6" t="s">
        <v>98</v>
      </c>
      <c r="B306" s="6" t="s">
        <v>119</v>
      </c>
      <c r="C306" s="6" t="s">
        <v>17</v>
      </c>
      <c r="D306" s="6">
        <v>146.56298269999999</v>
      </c>
      <c r="E306" s="6">
        <v>0</v>
      </c>
      <c r="F306" s="6">
        <v>100</v>
      </c>
      <c r="G306" s="6">
        <v>0</v>
      </c>
    </row>
    <row r="307" spans="1:7" x14ac:dyDescent="0.25">
      <c r="A307" s="6" t="s">
        <v>98</v>
      </c>
      <c r="B307" s="6" t="s">
        <v>119</v>
      </c>
      <c r="C307" s="6" t="s">
        <v>18</v>
      </c>
      <c r="D307" s="6">
        <v>18448.3485889</v>
      </c>
      <c r="E307" s="6">
        <v>0</v>
      </c>
      <c r="F307" s="6">
        <v>100</v>
      </c>
      <c r="G307" s="6">
        <v>0</v>
      </c>
    </row>
    <row r="308" spans="1:7" x14ac:dyDescent="0.25">
      <c r="A308" s="6" t="s">
        <v>106</v>
      </c>
      <c r="B308" s="6" t="s">
        <v>120</v>
      </c>
      <c r="C308" s="6" t="s">
        <v>15</v>
      </c>
      <c r="D308" s="6">
        <v>235.9848753</v>
      </c>
      <c r="E308" s="6">
        <v>0</v>
      </c>
      <c r="F308" s="6">
        <v>100</v>
      </c>
      <c r="G308" s="6">
        <v>0</v>
      </c>
    </row>
    <row r="309" spans="1:7" x14ac:dyDescent="0.25">
      <c r="A309" s="6" t="s">
        <v>106</v>
      </c>
      <c r="B309" s="6" t="s">
        <v>120</v>
      </c>
      <c r="C309" s="6" t="s">
        <v>17</v>
      </c>
      <c r="D309" s="6">
        <v>602.11244190000002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106</v>
      </c>
      <c r="B310" s="6" t="s">
        <v>120</v>
      </c>
      <c r="C310" s="6" t="s">
        <v>18</v>
      </c>
      <c r="D310" s="6">
        <v>36223.616794699999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108</v>
      </c>
      <c r="B311" s="6" t="s">
        <v>121</v>
      </c>
      <c r="C311" s="6" t="s">
        <v>15</v>
      </c>
      <c r="D311" s="6">
        <v>85.569299000000001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108</v>
      </c>
      <c r="B312" s="6" t="s">
        <v>121</v>
      </c>
      <c r="C312" s="6" t="s">
        <v>17</v>
      </c>
      <c r="D312" s="6">
        <v>273.03680980000001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108</v>
      </c>
      <c r="B313" s="6" t="s">
        <v>121</v>
      </c>
      <c r="C313" s="6" t="s">
        <v>18</v>
      </c>
      <c r="D313" s="6">
        <v>41218.1660309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110</v>
      </c>
      <c r="B314" s="6" t="s">
        <v>122</v>
      </c>
      <c r="C314" s="6" t="s">
        <v>15</v>
      </c>
      <c r="D314" s="6">
        <v>51.0461454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110</v>
      </c>
      <c r="B315" s="6" t="s">
        <v>122</v>
      </c>
      <c r="C315" s="6" t="s">
        <v>16</v>
      </c>
      <c r="D315" s="6">
        <v>17.316224800000001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110</v>
      </c>
      <c r="B316" s="6" t="s">
        <v>122</v>
      </c>
      <c r="C316" s="6" t="s">
        <v>17</v>
      </c>
      <c r="D316" s="6">
        <v>19.269704300000001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110</v>
      </c>
      <c r="B317" s="6" t="s">
        <v>122</v>
      </c>
      <c r="C317" s="6" t="s">
        <v>18</v>
      </c>
      <c r="D317" s="6">
        <v>19199.528940600001</v>
      </c>
      <c r="E317" s="6">
        <v>0</v>
      </c>
      <c r="F317" s="6">
        <v>100</v>
      </c>
      <c r="G317" s="6">
        <v>0</v>
      </c>
    </row>
    <row r="318" spans="1:7" x14ac:dyDescent="0.25">
      <c r="A318" s="6" t="s">
        <v>123</v>
      </c>
      <c r="B318" s="6" t="s">
        <v>124</v>
      </c>
      <c r="C318" s="6" t="s">
        <v>15</v>
      </c>
      <c r="D318" s="6">
        <v>24.603495800000001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123</v>
      </c>
      <c r="B319" s="6" t="s">
        <v>124</v>
      </c>
      <c r="C319" s="6" t="s">
        <v>17</v>
      </c>
      <c r="D319" s="6">
        <v>24.045211699999999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123</v>
      </c>
      <c r="B320" s="6" t="s">
        <v>124</v>
      </c>
      <c r="C320" s="6" t="s">
        <v>18</v>
      </c>
      <c r="D320" s="6">
        <v>11617.3131823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125</v>
      </c>
      <c r="B321" s="6" t="s">
        <v>126</v>
      </c>
      <c r="C321" s="6" t="s">
        <v>15</v>
      </c>
      <c r="D321" s="6">
        <v>2725.8484543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125</v>
      </c>
      <c r="B322" s="6" t="s">
        <v>126</v>
      </c>
      <c r="C322" s="6" t="s">
        <v>17</v>
      </c>
      <c r="D322" s="6">
        <v>188.1827849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125</v>
      </c>
      <c r="B323" s="6" t="s">
        <v>126</v>
      </c>
      <c r="C323" s="6" t="s">
        <v>18</v>
      </c>
      <c r="D323" s="6">
        <v>19335.2489905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127</v>
      </c>
      <c r="B324" s="6" t="s">
        <v>128</v>
      </c>
      <c r="C324" s="6" t="s">
        <v>15</v>
      </c>
      <c r="D324" s="6">
        <v>2068.7730637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127</v>
      </c>
      <c r="B325" s="6" t="s">
        <v>128</v>
      </c>
      <c r="C325" s="6" t="s">
        <v>17</v>
      </c>
      <c r="D325" s="6">
        <v>73.354029400000002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127</v>
      </c>
      <c r="B326" s="6" t="s">
        <v>128</v>
      </c>
      <c r="C326" s="6" t="s">
        <v>18</v>
      </c>
      <c r="D326" s="6">
        <v>29139.924841299999</v>
      </c>
      <c r="E326" s="6">
        <v>0</v>
      </c>
      <c r="F326" s="6">
        <v>100</v>
      </c>
      <c r="G326" s="6">
        <v>0</v>
      </c>
    </row>
    <row r="327" spans="1:7" x14ac:dyDescent="0.25">
      <c r="A327" s="6" t="s">
        <v>129</v>
      </c>
      <c r="B327" s="6" t="s">
        <v>130</v>
      </c>
      <c r="C327" s="6" t="s">
        <v>15</v>
      </c>
      <c r="D327" s="6">
        <v>46.566111900000003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129</v>
      </c>
      <c r="B328" s="6" t="s">
        <v>130</v>
      </c>
      <c r="C328" s="6" t="s">
        <v>16</v>
      </c>
      <c r="D328" s="6">
        <v>15.077767700000001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129</v>
      </c>
      <c r="B329" s="6" t="s">
        <v>130</v>
      </c>
      <c r="C329" s="6" t="s">
        <v>18</v>
      </c>
      <c r="D329" s="6">
        <v>17287.0479385</v>
      </c>
      <c r="E329" s="6">
        <v>0</v>
      </c>
      <c r="F329" s="6">
        <v>100</v>
      </c>
      <c r="G329" s="6">
        <v>0</v>
      </c>
    </row>
    <row r="330" spans="1:7" x14ac:dyDescent="0.25">
      <c r="A330" s="6" t="s">
        <v>131</v>
      </c>
      <c r="B330" s="6" t="s">
        <v>132</v>
      </c>
      <c r="C330" s="6" t="s">
        <v>15</v>
      </c>
      <c r="D330" s="6">
        <v>99.270672200000007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131</v>
      </c>
      <c r="B331" s="6" t="s">
        <v>132</v>
      </c>
      <c r="C331" s="6" t="s">
        <v>17</v>
      </c>
      <c r="D331" s="6">
        <v>241.645397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131</v>
      </c>
      <c r="B332" s="6" t="s">
        <v>132</v>
      </c>
      <c r="C332" s="6" t="s">
        <v>18</v>
      </c>
      <c r="D332" s="6">
        <v>36858.423292200001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133</v>
      </c>
      <c r="B333" s="6" t="s">
        <v>134</v>
      </c>
      <c r="C333" s="6" t="s">
        <v>15</v>
      </c>
      <c r="D333" s="6">
        <v>809.57044310000003</v>
      </c>
      <c r="E333" s="6">
        <v>0</v>
      </c>
      <c r="F333" s="6">
        <v>100</v>
      </c>
      <c r="G333" s="6">
        <v>0</v>
      </c>
    </row>
    <row r="334" spans="1:7" x14ac:dyDescent="0.25">
      <c r="A334" s="6" t="s">
        <v>133</v>
      </c>
      <c r="B334" s="6" t="s">
        <v>134</v>
      </c>
      <c r="C334" s="6" t="s">
        <v>17</v>
      </c>
      <c r="D334" s="6">
        <v>269.62453410000001</v>
      </c>
      <c r="E334" s="6">
        <v>0</v>
      </c>
      <c r="F334" s="6">
        <v>100</v>
      </c>
      <c r="G334" s="6">
        <v>0</v>
      </c>
    </row>
    <row r="335" spans="1:7" x14ac:dyDescent="0.25">
      <c r="A335" s="6" t="s">
        <v>133</v>
      </c>
      <c r="B335" s="6" t="s">
        <v>134</v>
      </c>
      <c r="C335" s="6" t="s">
        <v>18</v>
      </c>
      <c r="D335" s="6">
        <v>62834.509159200003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135</v>
      </c>
      <c r="B336" s="6" t="s">
        <v>136</v>
      </c>
      <c r="C336" s="6" t="s">
        <v>15</v>
      </c>
      <c r="D336" s="6">
        <v>429.5527184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135</v>
      </c>
      <c r="B337" s="6" t="s">
        <v>136</v>
      </c>
      <c r="C337" s="6" t="s">
        <v>17</v>
      </c>
      <c r="D337" s="6">
        <v>644.5255234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135</v>
      </c>
      <c r="B338" s="6" t="s">
        <v>136</v>
      </c>
      <c r="C338" s="6" t="s">
        <v>18</v>
      </c>
      <c r="D338" s="6">
        <v>98696.660621599993</v>
      </c>
      <c r="E338" s="6">
        <v>0</v>
      </c>
      <c r="F338" s="6">
        <v>100</v>
      </c>
      <c r="G338" s="6">
        <v>0</v>
      </c>
    </row>
    <row r="339" spans="1:7" x14ac:dyDescent="0.25">
      <c r="A339" s="6" t="s">
        <v>137</v>
      </c>
      <c r="B339" s="6" t="s">
        <v>138</v>
      </c>
      <c r="C339" s="6" t="s">
        <v>15</v>
      </c>
      <c r="D339" s="6">
        <v>222.02824820000001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137</v>
      </c>
      <c r="B340" s="6" t="s">
        <v>138</v>
      </c>
      <c r="C340" s="6" t="s">
        <v>17</v>
      </c>
      <c r="D340" s="6">
        <v>400.2964624</v>
      </c>
      <c r="E340" s="6">
        <v>0</v>
      </c>
      <c r="F340" s="6">
        <v>100</v>
      </c>
      <c r="G340" s="6">
        <v>0</v>
      </c>
    </row>
    <row r="341" spans="1:7" x14ac:dyDescent="0.25">
      <c r="A341" s="6" t="s">
        <v>137</v>
      </c>
      <c r="B341" s="6" t="s">
        <v>138</v>
      </c>
      <c r="C341" s="6" t="s">
        <v>18</v>
      </c>
      <c r="D341" s="6">
        <v>40186.462202299997</v>
      </c>
      <c r="E341" s="6">
        <v>0</v>
      </c>
      <c r="F341" s="6">
        <v>100</v>
      </c>
      <c r="G341" s="6">
        <v>0</v>
      </c>
    </row>
    <row r="342" spans="1:7" x14ac:dyDescent="0.25">
      <c r="A342" s="6" t="s">
        <v>139</v>
      </c>
      <c r="B342" s="6" t="s">
        <v>140</v>
      </c>
      <c r="C342" s="6" t="s">
        <v>15</v>
      </c>
      <c r="D342" s="6">
        <v>96.528632900000005</v>
      </c>
      <c r="E342" s="6">
        <v>0</v>
      </c>
      <c r="F342" s="6">
        <v>100</v>
      </c>
      <c r="G342" s="6">
        <v>0</v>
      </c>
    </row>
    <row r="343" spans="1:7" x14ac:dyDescent="0.25">
      <c r="A343" s="6" t="s">
        <v>139</v>
      </c>
      <c r="B343" s="6" t="s">
        <v>140</v>
      </c>
      <c r="C343" s="6" t="s">
        <v>17</v>
      </c>
      <c r="D343" s="6">
        <v>187.39067700000001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139</v>
      </c>
      <c r="B344" s="6" t="s">
        <v>140</v>
      </c>
      <c r="C344" s="6" t="s">
        <v>18</v>
      </c>
      <c r="D344" s="6">
        <v>46782.424780399997</v>
      </c>
      <c r="E344" s="6">
        <v>0</v>
      </c>
      <c r="F344" s="6">
        <v>100</v>
      </c>
      <c r="G344" s="6">
        <v>0</v>
      </c>
    </row>
    <row r="345" spans="1:7" x14ac:dyDescent="0.25">
      <c r="A345" s="6" t="s">
        <v>141</v>
      </c>
      <c r="B345" s="6" t="s">
        <v>142</v>
      </c>
      <c r="C345" s="6" t="s">
        <v>15</v>
      </c>
      <c r="D345" s="6">
        <v>359.18312609999998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141</v>
      </c>
      <c r="B346" s="6" t="s">
        <v>142</v>
      </c>
      <c r="C346" s="6" t="s">
        <v>17</v>
      </c>
      <c r="D346" s="6">
        <v>348.34555790000002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141</v>
      </c>
      <c r="B347" s="6" t="s">
        <v>142</v>
      </c>
      <c r="C347" s="6" t="s">
        <v>18</v>
      </c>
      <c r="D347" s="6">
        <v>32930.334900900001</v>
      </c>
      <c r="E347" s="6">
        <v>0</v>
      </c>
      <c r="F347" s="6">
        <v>100</v>
      </c>
      <c r="G347" s="6">
        <v>0</v>
      </c>
    </row>
    <row r="348" spans="1:7" x14ac:dyDescent="0.25">
      <c r="A348" s="6" t="s">
        <v>143</v>
      </c>
      <c r="B348" s="6" t="s">
        <v>144</v>
      </c>
      <c r="C348" s="6" t="s">
        <v>15</v>
      </c>
      <c r="D348" s="6">
        <v>102.4127677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143</v>
      </c>
      <c r="B349" s="6" t="s">
        <v>144</v>
      </c>
      <c r="C349" s="6" t="s">
        <v>17</v>
      </c>
      <c r="D349" s="6">
        <v>137.49934210000001</v>
      </c>
      <c r="E349" s="6">
        <v>0</v>
      </c>
      <c r="F349" s="6">
        <v>100</v>
      </c>
      <c r="G349" s="6">
        <v>0</v>
      </c>
    </row>
    <row r="350" spans="1:7" x14ac:dyDescent="0.25">
      <c r="A350" s="6" t="s">
        <v>143</v>
      </c>
      <c r="B350" s="6" t="s">
        <v>144</v>
      </c>
      <c r="C350" s="6" t="s">
        <v>18</v>
      </c>
      <c r="D350" s="6">
        <v>15458.047859300001</v>
      </c>
      <c r="E350" s="6">
        <v>0</v>
      </c>
      <c r="F350" s="6">
        <v>100</v>
      </c>
      <c r="G350" s="6">
        <v>0</v>
      </c>
    </row>
    <row r="351" spans="1:7" x14ac:dyDescent="0.25">
      <c r="A351" s="6" t="s">
        <v>145</v>
      </c>
      <c r="B351" s="6" t="s">
        <v>146</v>
      </c>
      <c r="C351" s="6" t="s">
        <v>15</v>
      </c>
      <c r="D351" s="6">
        <v>66.674308499999995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145</v>
      </c>
      <c r="B352" s="6" t="s">
        <v>146</v>
      </c>
      <c r="C352" s="6" t="s">
        <v>17</v>
      </c>
      <c r="D352" s="6">
        <v>86.724543400000002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145</v>
      </c>
      <c r="B353" s="6" t="s">
        <v>146</v>
      </c>
      <c r="C353" s="6" t="s">
        <v>18</v>
      </c>
      <c r="D353" s="6">
        <v>26754.365718199999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147</v>
      </c>
      <c r="B354" s="6" t="s">
        <v>148</v>
      </c>
      <c r="C354" s="6" t="s">
        <v>15</v>
      </c>
      <c r="D354" s="6">
        <v>153.5028916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147</v>
      </c>
      <c r="B355" s="6" t="s">
        <v>148</v>
      </c>
      <c r="C355" s="6" t="s">
        <v>17</v>
      </c>
      <c r="D355" s="6">
        <v>70.8309943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147</v>
      </c>
      <c r="B356" s="6" t="s">
        <v>148</v>
      </c>
      <c r="C356" s="6" t="s">
        <v>18</v>
      </c>
      <c r="D356" s="6">
        <v>9161.3630345000001</v>
      </c>
      <c r="E356" s="6">
        <v>0</v>
      </c>
      <c r="F356" s="6">
        <v>100</v>
      </c>
      <c r="G356" s="6">
        <v>0</v>
      </c>
    </row>
    <row r="357" spans="1:7" x14ac:dyDescent="0.25">
      <c r="A357" s="6" t="s">
        <v>149</v>
      </c>
      <c r="B357" s="6" t="s">
        <v>150</v>
      </c>
      <c r="C357" s="6" t="s">
        <v>15</v>
      </c>
      <c r="D357" s="6">
        <v>128.417314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149</v>
      </c>
      <c r="B358" s="6" t="s">
        <v>150</v>
      </c>
      <c r="C358" s="6" t="s">
        <v>17</v>
      </c>
      <c r="D358" s="6">
        <v>328.10978610000001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149</v>
      </c>
      <c r="B359" s="6" t="s">
        <v>150</v>
      </c>
      <c r="C359" s="6" t="s">
        <v>18</v>
      </c>
      <c r="D359" s="6">
        <v>18046.6078882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151</v>
      </c>
      <c r="B360" s="6" t="s">
        <v>152</v>
      </c>
      <c r="C360" s="6" t="s">
        <v>15</v>
      </c>
      <c r="D360" s="6">
        <v>89.132881800000007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151</v>
      </c>
      <c r="B361" s="6" t="s">
        <v>152</v>
      </c>
      <c r="C361" s="6" t="s">
        <v>17</v>
      </c>
      <c r="D361" s="6">
        <v>99.372213000000002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151</v>
      </c>
      <c r="B362" s="6" t="s">
        <v>152</v>
      </c>
      <c r="C362" s="6" t="s">
        <v>18</v>
      </c>
      <c r="D362" s="6">
        <v>17530.268453000001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153</v>
      </c>
      <c r="B363" s="6" t="s">
        <v>154</v>
      </c>
      <c r="C363" s="6" t="s">
        <v>15</v>
      </c>
      <c r="D363" s="6">
        <v>67.740667099999996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153</v>
      </c>
      <c r="B364" s="6" t="s">
        <v>154</v>
      </c>
      <c r="C364" s="6" t="s">
        <v>17</v>
      </c>
      <c r="D364" s="6">
        <v>149.47302110000001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153</v>
      </c>
      <c r="B365" s="6" t="s">
        <v>154</v>
      </c>
      <c r="C365" s="6" t="s">
        <v>18</v>
      </c>
      <c r="D365" s="6">
        <v>18614.7403954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155</v>
      </c>
      <c r="B366" s="6" t="s">
        <v>156</v>
      </c>
      <c r="C366" s="6" t="s">
        <v>15</v>
      </c>
      <c r="D366" s="6">
        <v>110.1952766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155</v>
      </c>
      <c r="B367" s="6" t="s">
        <v>156</v>
      </c>
      <c r="C367" s="6" t="s">
        <v>17</v>
      </c>
      <c r="D367" s="6">
        <v>201.83996060000001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155</v>
      </c>
      <c r="B368" s="6" t="s">
        <v>156</v>
      </c>
      <c r="C368" s="6" t="s">
        <v>18</v>
      </c>
      <c r="D368" s="6">
        <v>34378.1824547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157</v>
      </c>
      <c r="B369" s="6" t="s">
        <v>158</v>
      </c>
      <c r="C369" s="6" t="s">
        <v>15</v>
      </c>
      <c r="D369" s="6">
        <v>45.735510099999999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157</v>
      </c>
      <c r="B370" s="6" t="s">
        <v>158</v>
      </c>
      <c r="C370" s="6" t="s">
        <v>16</v>
      </c>
      <c r="D370" s="6">
        <v>40.860776399999999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157</v>
      </c>
      <c r="B371" s="6" t="s">
        <v>158</v>
      </c>
      <c r="C371" s="6" t="s">
        <v>17</v>
      </c>
      <c r="D371" s="6">
        <v>314.59335820000001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157</v>
      </c>
      <c r="B372" s="6" t="s">
        <v>158</v>
      </c>
      <c r="C372" s="6" t="s">
        <v>18</v>
      </c>
      <c r="D372" s="6">
        <v>36668.063056799998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159</v>
      </c>
      <c r="B373" s="6" t="s">
        <v>160</v>
      </c>
      <c r="C373" s="6" t="s">
        <v>15</v>
      </c>
      <c r="D373" s="6">
        <v>16.413623300000001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159</v>
      </c>
      <c r="B374" s="6" t="s">
        <v>160</v>
      </c>
      <c r="C374" s="6" t="s">
        <v>17</v>
      </c>
      <c r="D374" s="6">
        <v>42.204227299999999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159</v>
      </c>
      <c r="B375" s="6" t="s">
        <v>160</v>
      </c>
      <c r="C375" s="6" t="s">
        <v>18</v>
      </c>
      <c r="D375" s="6">
        <v>20751.950325999998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161</v>
      </c>
      <c r="B376" s="6" t="s">
        <v>162</v>
      </c>
      <c r="C376" s="6" t="s">
        <v>15</v>
      </c>
      <c r="D376" s="6">
        <v>348.43176629999999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161</v>
      </c>
      <c r="B377" s="6" t="s">
        <v>162</v>
      </c>
      <c r="C377" s="6" t="s">
        <v>17</v>
      </c>
      <c r="D377" s="6">
        <v>324.37067990000003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161</v>
      </c>
      <c r="B378" s="6" t="s">
        <v>162</v>
      </c>
      <c r="C378" s="6" t="s">
        <v>18</v>
      </c>
      <c r="D378" s="6">
        <v>54808.685748000004</v>
      </c>
      <c r="E378" s="6">
        <v>0</v>
      </c>
      <c r="F378" s="6">
        <v>100</v>
      </c>
      <c r="G378" s="6">
        <v>0</v>
      </c>
    </row>
    <row r="379" spans="1:7" x14ac:dyDescent="0.25">
      <c r="A379" s="6" t="s">
        <v>163</v>
      </c>
      <c r="B379" s="6" t="s">
        <v>164</v>
      </c>
      <c r="C379" s="6" t="s">
        <v>15</v>
      </c>
      <c r="D379" s="6">
        <v>282.4000393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163</v>
      </c>
      <c r="B380" s="6" t="s">
        <v>164</v>
      </c>
      <c r="C380" s="6" t="s">
        <v>16</v>
      </c>
      <c r="D380" s="6">
        <v>18.186499699999999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163</v>
      </c>
      <c r="B381" s="6" t="s">
        <v>164</v>
      </c>
      <c r="C381" s="6" t="s">
        <v>17</v>
      </c>
      <c r="D381" s="6">
        <v>242.18651800000001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163</v>
      </c>
      <c r="B382" s="6" t="s">
        <v>164</v>
      </c>
      <c r="C382" s="6" t="s">
        <v>18</v>
      </c>
      <c r="D382" s="6">
        <v>24685.981559899999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165</v>
      </c>
      <c r="B383" s="6" t="s">
        <v>166</v>
      </c>
      <c r="C383" s="6" t="s">
        <v>15</v>
      </c>
      <c r="D383" s="6">
        <v>149.32529700000001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165</v>
      </c>
      <c r="B384" s="6" t="s">
        <v>166</v>
      </c>
      <c r="C384" s="6" t="s">
        <v>17</v>
      </c>
      <c r="D384" s="6">
        <v>179.00053109999999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165</v>
      </c>
      <c r="B385" s="6" t="s">
        <v>166</v>
      </c>
      <c r="C385" s="6" t="s">
        <v>18</v>
      </c>
      <c r="D385" s="6">
        <v>30669.555275800001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167</v>
      </c>
      <c r="B386" s="6" t="s">
        <v>168</v>
      </c>
      <c r="C386" s="6" t="s">
        <v>15</v>
      </c>
      <c r="D386" s="6">
        <v>179.63006580000001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167</v>
      </c>
      <c r="B387" s="6" t="s">
        <v>168</v>
      </c>
      <c r="C387" s="6" t="s">
        <v>17</v>
      </c>
      <c r="D387" s="6">
        <v>74.559134400000005</v>
      </c>
      <c r="E387" s="6">
        <v>0</v>
      </c>
      <c r="F387" s="6">
        <v>100</v>
      </c>
      <c r="G387" s="6">
        <v>0</v>
      </c>
    </row>
    <row r="388" spans="1:7" x14ac:dyDescent="0.25">
      <c r="A388" s="6" t="s">
        <v>167</v>
      </c>
      <c r="B388" s="6" t="s">
        <v>168</v>
      </c>
      <c r="C388" s="6" t="s">
        <v>18</v>
      </c>
      <c r="D388" s="6">
        <v>30636.423547099999</v>
      </c>
      <c r="E388" s="6">
        <v>0</v>
      </c>
      <c r="F388" s="6">
        <v>100</v>
      </c>
      <c r="G388" s="6">
        <v>0</v>
      </c>
    </row>
    <row r="389" spans="1:7" x14ac:dyDescent="0.25">
      <c r="A389" s="6" t="s">
        <v>169</v>
      </c>
      <c r="B389" s="6" t="s">
        <v>170</v>
      </c>
      <c r="C389" s="6" t="s">
        <v>15</v>
      </c>
      <c r="D389" s="6">
        <v>222.44803830000001</v>
      </c>
      <c r="E389" s="6">
        <v>0</v>
      </c>
      <c r="F389" s="6">
        <v>100</v>
      </c>
      <c r="G389" s="6">
        <v>0</v>
      </c>
    </row>
    <row r="390" spans="1:7" x14ac:dyDescent="0.25">
      <c r="A390" s="6" t="s">
        <v>169</v>
      </c>
      <c r="B390" s="6" t="s">
        <v>170</v>
      </c>
      <c r="C390" s="6" t="s">
        <v>17</v>
      </c>
      <c r="D390" s="6">
        <v>107.2769833</v>
      </c>
      <c r="E390" s="6">
        <v>0</v>
      </c>
      <c r="F390" s="6">
        <v>100</v>
      </c>
      <c r="G390" s="6">
        <v>0</v>
      </c>
    </row>
    <row r="391" spans="1:7" x14ac:dyDescent="0.25">
      <c r="A391" s="6" t="s">
        <v>169</v>
      </c>
      <c r="B391" s="6" t="s">
        <v>170</v>
      </c>
      <c r="C391" s="6" t="s">
        <v>18</v>
      </c>
      <c r="D391" s="6">
        <v>33566.222435099997</v>
      </c>
      <c r="E391" s="6">
        <v>0</v>
      </c>
      <c r="F391" s="6">
        <v>100</v>
      </c>
      <c r="G391" s="6">
        <v>0</v>
      </c>
    </row>
    <row r="392" spans="1:7" x14ac:dyDescent="0.25">
      <c r="A392" s="6" t="s">
        <v>171</v>
      </c>
      <c r="B392" s="6" t="s">
        <v>172</v>
      </c>
      <c r="C392" s="6" t="s">
        <v>15</v>
      </c>
      <c r="D392" s="6">
        <v>99.194333299999997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171</v>
      </c>
      <c r="B393" s="6" t="s">
        <v>172</v>
      </c>
      <c r="C393" s="6" t="s">
        <v>17</v>
      </c>
      <c r="D393" s="6">
        <v>346.39856350000002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171</v>
      </c>
      <c r="B394" s="6" t="s">
        <v>172</v>
      </c>
      <c r="C394" s="6" t="s">
        <v>18</v>
      </c>
      <c r="D394" s="6">
        <v>47686.6410044</v>
      </c>
      <c r="E394" s="6">
        <v>0</v>
      </c>
      <c r="F394" s="6">
        <v>100</v>
      </c>
      <c r="G394" s="6">
        <v>0</v>
      </c>
    </row>
    <row r="395" spans="1:7" x14ac:dyDescent="0.25">
      <c r="A395" s="6" t="s">
        <v>173</v>
      </c>
      <c r="B395" s="6" t="s">
        <v>174</v>
      </c>
      <c r="C395" s="6" t="s">
        <v>15</v>
      </c>
      <c r="D395" s="6">
        <v>10.374834399999999</v>
      </c>
      <c r="E395" s="6">
        <v>0</v>
      </c>
      <c r="F395" s="6">
        <v>100</v>
      </c>
      <c r="G395" s="6">
        <v>0</v>
      </c>
    </row>
    <row r="396" spans="1:7" x14ac:dyDescent="0.25">
      <c r="A396" s="6" t="s">
        <v>173</v>
      </c>
      <c r="B396" s="6" t="s">
        <v>174</v>
      </c>
      <c r="C396" s="6" t="s">
        <v>17</v>
      </c>
      <c r="D396" s="6">
        <v>118.3435149</v>
      </c>
      <c r="E396" s="6">
        <v>0</v>
      </c>
      <c r="F396" s="6">
        <v>100</v>
      </c>
      <c r="G396" s="6">
        <v>0</v>
      </c>
    </row>
    <row r="397" spans="1:7" x14ac:dyDescent="0.25">
      <c r="A397" s="6" t="s">
        <v>173</v>
      </c>
      <c r="B397" s="6" t="s">
        <v>174</v>
      </c>
      <c r="C397" s="6" t="s">
        <v>18</v>
      </c>
      <c r="D397" s="6">
        <v>11362.9760169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175</v>
      </c>
      <c r="B398" s="6" t="s">
        <v>176</v>
      </c>
      <c r="C398" s="6" t="s">
        <v>15</v>
      </c>
      <c r="D398" s="6">
        <v>562.53507209999998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175</v>
      </c>
      <c r="B399" s="6" t="s">
        <v>176</v>
      </c>
      <c r="C399" s="6" t="s">
        <v>17</v>
      </c>
      <c r="D399" s="6">
        <v>272.08359250000001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175</v>
      </c>
      <c r="B400" s="6" t="s">
        <v>176</v>
      </c>
      <c r="C400" s="6" t="s">
        <v>18</v>
      </c>
      <c r="D400" s="6">
        <v>32181.689481500001</v>
      </c>
      <c r="E400" s="6">
        <v>0</v>
      </c>
      <c r="F400" s="6">
        <v>100</v>
      </c>
      <c r="G400" s="6">
        <v>0</v>
      </c>
    </row>
    <row r="401" spans="1:7" x14ac:dyDescent="0.25">
      <c r="A401" s="6" t="s">
        <v>177</v>
      </c>
      <c r="B401" s="6" t="s">
        <v>178</v>
      </c>
      <c r="C401" s="6" t="s">
        <v>15</v>
      </c>
      <c r="D401" s="6">
        <v>101.3283557</v>
      </c>
      <c r="E401" s="6">
        <v>0</v>
      </c>
      <c r="F401" s="6">
        <v>100</v>
      </c>
      <c r="G401" s="6">
        <v>0</v>
      </c>
    </row>
    <row r="402" spans="1:7" x14ac:dyDescent="0.25">
      <c r="A402" s="6" t="s">
        <v>177</v>
      </c>
      <c r="B402" s="6" t="s">
        <v>178</v>
      </c>
      <c r="C402" s="6" t="s">
        <v>17</v>
      </c>
      <c r="D402" s="6">
        <v>146.86666829999999</v>
      </c>
      <c r="E402" s="6">
        <v>0</v>
      </c>
      <c r="F402" s="6">
        <v>100</v>
      </c>
      <c r="G402" s="6">
        <v>0</v>
      </c>
    </row>
    <row r="403" spans="1:7" x14ac:dyDescent="0.25">
      <c r="A403" s="6" t="s">
        <v>177</v>
      </c>
      <c r="B403" s="6" t="s">
        <v>178</v>
      </c>
      <c r="C403" s="6" t="s">
        <v>18</v>
      </c>
      <c r="D403" s="6">
        <v>26145.564640699999</v>
      </c>
      <c r="E403" s="6">
        <v>0</v>
      </c>
      <c r="F403" s="6">
        <v>100</v>
      </c>
      <c r="G403" s="6">
        <v>0</v>
      </c>
    </row>
    <row r="404" spans="1:7" x14ac:dyDescent="0.25">
      <c r="A404" s="6" t="s">
        <v>179</v>
      </c>
      <c r="B404" s="6" t="s">
        <v>180</v>
      </c>
      <c r="C404" s="6" t="s">
        <v>15</v>
      </c>
      <c r="D404" s="6">
        <v>150.87267030000001</v>
      </c>
      <c r="E404" s="6">
        <v>0</v>
      </c>
      <c r="F404" s="6">
        <v>100</v>
      </c>
      <c r="G404" s="6">
        <v>0</v>
      </c>
    </row>
    <row r="405" spans="1:7" x14ac:dyDescent="0.25">
      <c r="A405" s="6" t="s">
        <v>179</v>
      </c>
      <c r="B405" s="6" t="s">
        <v>180</v>
      </c>
      <c r="C405" s="6" t="s">
        <v>17</v>
      </c>
      <c r="D405" s="6">
        <v>147.1960034</v>
      </c>
      <c r="E405" s="6">
        <v>0</v>
      </c>
      <c r="F405" s="6">
        <v>100</v>
      </c>
      <c r="G405" s="6">
        <v>0</v>
      </c>
    </row>
    <row r="406" spans="1:7" x14ac:dyDescent="0.25">
      <c r="A406" s="6" t="s">
        <v>179</v>
      </c>
      <c r="B406" s="6" t="s">
        <v>180</v>
      </c>
      <c r="C406" s="6" t="s">
        <v>18</v>
      </c>
      <c r="D406" s="6">
        <v>6464.1659799999998</v>
      </c>
      <c r="E406" s="6">
        <v>0</v>
      </c>
      <c r="F406" s="6">
        <v>100</v>
      </c>
      <c r="G406" s="6">
        <v>0</v>
      </c>
    </row>
    <row r="407" spans="1:7" x14ac:dyDescent="0.25">
      <c r="A407" s="6" t="s">
        <v>181</v>
      </c>
      <c r="B407" s="6" t="s">
        <v>182</v>
      </c>
      <c r="C407" s="6" t="s">
        <v>15</v>
      </c>
      <c r="D407" s="6">
        <v>90.641432600000002</v>
      </c>
      <c r="E407" s="6">
        <v>0</v>
      </c>
      <c r="F407" s="6">
        <v>100</v>
      </c>
      <c r="G407" s="6">
        <v>0</v>
      </c>
    </row>
    <row r="408" spans="1:7" x14ac:dyDescent="0.25">
      <c r="A408" s="6" t="s">
        <v>181</v>
      </c>
      <c r="B408" s="6" t="s">
        <v>182</v>
      </c>
      <c r="C408" s="6" t="s">
        <v>17</v>
      </c>
      <c r="D408" s="6">
        <v>31.666984599999999</v>
      </c>
      <c r="E408" s="6">
        <v>0</v>
      </c>
      <c r="F408" s="6">
        <v>100</v>
      </c>
      <c r="G408" s="6">
        <v>0</v>
      </c>
    </row>
    <row r="409" spans="1:7" x14ac:dyDescent="0.25">
      <c r="A409" s="6" t="s">
        <v>181</v>
      </c>
      <c r="B409" s="6" t="s">
        <v>182</v>
      </c>
      <c r="C409" s="6" t="s">
        <v>18</v>
      </c>
      <c r="D409" s="6">
        <v>18205.8713694</v>
      </c>
      <c r="E409" s="6">
        <v>0</v>
      </c>
      <c r="F409" s="6">
        <v>100</v>
      </c>
      <c r="G409" s="6">
        <v>0</v>
      </c>
    </row>
    <row r="410" spans="1:7" x14ac:dyDescent="0.25">
      <c r="A410" s="6" t="s">
        <v>183</v>
      </c>
      <c r="B410" s="6" t="s">
        <v>184</v>
      </c>
      <c r="C410" s="6" t="s">
        <v>15</v>
      </c>
      <c r="D410" s="6">
        <v>1435.5007618</v>
      </c>
      <c r="E410" s="6">
        <v>0</v>
      </c>
      <c r="F410" s="6">
        <v>100</v>
      </c>
      <c r="G410" s="6">
        <v>0</v>
      </c>
    </row>
    <row r="411" spans="1:7" x14ac:dyDescent="0.25">
      <c r="A411" s="6" t="s">
        <v>183</v>
      </c>
      <c r="B411" s="6" t="s">
        <v>184</v>
      </c>
      <c r="C411" s="6" t="s">
        <v>17</v>
      </c>
      <c r="D411" s="6">
        <v>368.95338600000002</v>
      </c>
      <c r="E411" s="6">
        <v>0</v>
      </c>
      <c r="F411" s="6">
        <v>100</v>
      </c>
      <c r="G411" s="6">
        <v>0</v>
      </c>
    </row>
    <row r="412" spans="1:7" x14ac:dyDescent="0.25">
      <c r="A412" s="6" t="s">
        <v>183</v>
      </c>
      <c r="B412" s="6" t="s">
        <v>184</v>
      </c>
      <c r="C412" s="6" t="s">
        <v>18</v>
      </c>
      <c r="D412" s="6">
        <v>36891.621062699996</v>
      </c>
      <c r="E412" s="6">
        <v>0</v>
      </c>
      <c r="F412" s="6">
        <v>100</v>
      </c>
      <c r="G412" s="6">
        <v>0</v>
      </c>
    </row>
    <row r="413" spans="1:7" x14ac:dyDescent="0.25">
      <c r="A413" s="6" t="s">
        <v>185</v>
      </c>
      <c r="B413" s="6" t="s">
        <v>186</v>
      </c>
      <c r="C413" s="6" t="s">
        <v>15</v>
      </c>
      <c r="D413" s="6">
        <v>222.51827510000001</v>
      </c>
      <c r="E413" s="6">
        <v>0</v>
      </c>
      <c r="F413" s="6">
        <v>100</v>
      </c>
      <c r="G413" s="6">
        <v>0</v>
      </c>
    </row>
    <row r="414" spans="1:7" x14ac:dyDescent="0.25">
      <c r="A414" s="6" t="s">
        <v>185</v>
      </c>
      <c r="B414" s="6" t="s">
        <v>186</v>
      </c>
      <c r="C414" s="6" t="s">
        <v>17</v>
      </c>
      <c r="D414" s="6">
        <v>408.39597450000002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185</v>
      </c>
      <c r="B415" s="6" t="s">
        <v>186</v>
      </c>
      <c r="C415" s="6" t="s">
        <v>18</v>
      </c>
      <c r="D415" s="6">
        <v>25838.832517899998</v>
      </c>
      <c r="E415" s="6">
        <v>0</v>
      </c>
      <c r="F415" s="6">
        <v>100</v>
      </c>
      <c r="G415" s="6">
        <v>0</v>
      </c>
    </row>
    <row r="416" spans="1:7" x14ac:dyDescent="0.25">
      <c r="A416" s="6" t="s">
        <v>187</v>
      </c>
      <c r="B416" s="6" t="s">
        <v>188</v>
      </c>
      <c r="C416" s="6" t="s">
        <v>15</v>
      </c>
      <c r="D416" s="6">
        <v>447.39974189999998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187</v>
      </c>
      <c r="B417" s="6" t="s">
        <v>188</v>
      </c>
      <c r="C417" s="6" t="s">
        <v>17</v>
      </c>
      <c r="D417" s="6">
        <v>369.7942741</v>
      </c>
      <c r="E417" s="6">
        <v>0</v>
      </c>
      <c r="F417" s="6">
        <v>100</v>
      </c>
      <c r="G417" s="6">
        <v>0</v>
      </c>
    </row>
    <row r="418" spans="1:7" x14ac:dyDescent="0.25">
      <c r="A418" s="6" t="s">
        <v>187</v>
      </c>
      <c r="B418" s="6" t="s">
        <v>188</v>
      </c>
      <c r="C418" s="6" t="s">
        <v>18</v>
      </c>
      <c r="D418" s="6">
        <v>41975.550095400002</v>
      </c>
      <c r="E418" s="6">
        <v>0</v>
      </c>
      <c r="F418" s="6">
        <v>100</v>
      </c>
      <c r="G418" s="6">
        <v>0</v>
      </c>
    </row>
    <row r="419" spans="1:7" x14ac:dyDescent="0.25">
      <c r="A419" s="6" t="s">
        <v>189</v>
      </c>
      <c r="B419" s="6" t="s">
        <v>190</v>
      </c>
      <c r="C419" s="6" t="s">
        <v>15</v>
      </c>
      <c r="D419" s="6">
        <v>103.06526940000001</v>
      </c>
      <c r="E419" s="6">
        <v>0</v>
      </c>
      <c r="F419" s="6">
        <v>100</v>
      </c>
      <c r="G419" s="6">
        <v>0</v>
      </c>
    </row>
    <row r="420" spans="1:7" x14ac:dyDescent="0.25">
      <c r="A420" s="6" t="s">
        <v>189</v>
      </c>
      <c r="B420" s="6" t="s">
        <v>190</v>
      </c>
      <c r="C420" s="6" t="s">
        <v>17</v>
      </c>
      <c r="D420" s="6">
        <v>223.7401519</v>
      </c>
      <c r="E420" s="6">
        <v>0</v>
      </c>
      <c r="F420" s="6">
        <v>100</v>
      </c>
      <c r="G420" s="6">
        <v>0</v>
      </c>
    </row>
    <row r="421" spans="1:7" x14ac:dyDescent="0.25">
      <c r="A421" s="6" t="s">
        <v>189</v>
      </c>
      <c r="B421" s="6" t="s">
        <v>190</v>
      </c>
      <c r="C421" s="6" t="s">
        <v>18</v>
      </c>
      <c r="D421" s="6">
        <v>31824.109230499998</v>
      </c>
      <c r="E421" s="6">
        <v>0</v>
      </c>
      <c r="F421" s="6">
        <v>100</v>
      </c>
      <c r="G421" s="6">
        <v>0</v>
      </c>
    </row>
    <row r="422" spans="1:7" x14ac:dyDescent="0.25">
      <c r="A422" s="6" t="s">
        <v>191</v>
      </c>
      <c r="B422" s="6" t="s">
        <v>192</v>
      </c>
      <c r="C422" s="6" t="s">
        <v>15</v>
      </c>
      <c r="D422" s="6">
        <v>102.9397738</v>
      </c>
      <c r="E422" s="6">
        <v>0</v>
      </c>
      <c r="F422" s="6">
        <v>100</v>
      </c>
      <c r="G422" s="6">
        <v>0</v>
      </c>
    </row>
    <row r="423" spans="1:7" x14ac:dyDescent="0.25">
      <c r="A423" s="6" t="s">
        <v>191</v>
      </c>
      <c r="B423" s="6" t="s">
        <v>192</v>
      </c>
      <c r="C423" s="6" t="s">
        <v>17</v>
      </c>
      <c r="D423" s="6">
        <v>59.090811500000001</v>
      </c>
      <c r="E423" s="6">
        <v>0</v>
      </c>
      <c r="F423" s="6">
        <v>100</v>
      </c>
      <c r="G423" s="6">
        <v>0</v>
      </c>
    </row>
    <row r="424" spans="1:7" x14ac:dyDescent="0.25">
      <c r="A424" s="6" t="s">
        <v>191</v>
      </c>
      <c r="B424" s="6" t="s">
        <v>192</v>
      </c>
      <c r="C424" s="6" t="s">
        <v>18</v>
      </c>
      <c r="D424" s="6">
        <v>14788.3375203</v>
      </c>
      <c r="E424" s="6">
        <v>0</v>
      </c>
      <c r="F424" s="6">
        <v>100</v>
      </c>
      <c r="G424" s="6">
        <v>0</v>
      </c>
    </row>
    <row r="425" spans="1:7" x14ac:dyDescent="0.25">
      <c r="A425" s="6" t="s">
        <v>193</v>
      </c>
      <c r="B425" s="6" t="s">
        <v>194</v>
      </c>
      <c r="C425" s="6" t="s">
        <v>15</v>
      </c>
      <c r="D425" s="6">
        <v>89.468396900000002</v>
      </c>
      <c r="E425" s="6">
        <v>0</v>
      </c>
      <c r="F425" s="6">
        <v>100</v>
      </c>
      <c r="G425" s="6">
        <v>0</v>
      </c>
    </row>
    <row r="426" spans="1:7" x14ac:dyDescent="0.25">
      <c r="A426" s="6" t="s">
        <v>193</v>
      </c>
      <c r="B426" s="6" t="s">
        <v>194</v>
      </c>
      <c r="C426" s="6" t="s">
        <v>17</v>
      </c>
      <c r="D426" s="6">
        <v>299.82755090000001</v>
      </c>
      <c r="E426" s="6">
        <v>0</v>
      </c>
      <c r="F426" s="6">
        <v>100</v>
      </c>
      <c r="G426" s="6">
        <v>0</v>
      </c>
    </row>
    <row r="427" spans="1:7" x14ac:dyDescent="0.25">
      <c r="A427" s="6" t="s">
        <v>193</v>
      </c>
      <c r="B427" s="6" t="s">
        <v>194</v>
      </c>
      <c r="C427" s="6" t="s">
        <v>18</v>
      </c>
      <c r="D427" s="6">
        <v>26725.070583199999</v>
      </c>
      <c r="E427" s="6">
        <v>0</v>
      </c>
      <c r="F427" s="6">
        <v>100</v>
      </c>
      <c r="G427" s="6">
        <v>0</v>
      </c>
    </row>
    <row r="428" spans="1:7" x14ac:dyDescent="0.25">
      <c r="A428" s="6" t="s">
        <v>195</v>
      </c>
      <c r="B428" s="6" t="s">
        <v>196</v>
      </c>
      <c r="C428" s="6" t="s">
        <v>15</v>
      </c>
      <c r="D428" s="6">
        <v>403.4748515</v>
      </c>
      <c r="E428" s="6">
        <v>0</v>
      </c>
      <c r="F428" s="6">
        <v>100</v>
      </c>
      <c r="G428" s="6">
        <v>0</v>
      </c>
    </row>
    <row r="429" spans="1:7" x14ac:dyDescent="0.25">
      <c r="A429" s="6" t="s">
        <v>195</v>
      </c>
      <c r="B429" s="6" t="s">
        <v>196</v>
      </c>
      <c r="C429" s="6" t="s">
        <v>17</v>
      </c>
      <c r="D429" s="6">
        <v>116.29885400000001</v>
      </c>
      <c r="E429" s="6">
        <v>0</v>
      </c>
      <c r="F429" s="6">
        <v>100</v>
      </c>
      <c r="G429" s="6">
        <v>0</v>
      </c>
    </row>
    <row r="430" spans="1:7" x14ac:dyDescent="0.25">
      <c r="A430" s="6" t="s">
        <v>195</v>
      </c>
      <c r="B430" s="6" t="s">
        <v>196</v>
      </c>
      <c r="C430" s="6" t="s">
        <v>18</v>
      </c>
      <c r="D430" s="6">
        <v>21846.046157299999</v>
      </c>
      <c r="E430" s="6">
        <v>30.882342900000001</v>
      </c>
      <c r="F430" s="6">
        <v>99.858836020332006</v>
      </c>
      <c r="G430" s="6">
        <v>0.141163979667976</v>
      </c>
    </row>
    <row r="431" spans="1:7" x14ac:dyDescent="0.25">
      <c r="A431" s="6" t="s">
        <v>197</v>
      </c>
      <c r="B431" s="6" t="s">
        <v>198</v>
      </c>
      <c r="C431" s="6" t="s">
        <v>15</v>
      </c>
      <c r="D431" s="6">
        <v>6714.4697752000002</v>
      </c>
      <c r="E431" s="6">
        <v>0</v>
      </c>
      <c r="F431" s="6">
        <v>100</v>
      </c>
      <c r="G431" s="6">
        <v>0</v>
      </c>
    </row>
    <row r="432" spans="1:7" x14ac:dyDescent="0.25">
      <c r="A432" s="6" t="s">
        <v>197</v>
      </c>
      <c r="B432" s="6" t="s">
        <v>198</v>
      </c>
      <c r="C432" s="6" t="s">
        <v>17</v>
      </c>
      <c r="D432" s="6">
        <v>182.55532239999999</v>
      </c>
      <c r="E432" s="6">
        <v>0</v>
      </c>
      <c r="F432" s="6">
        <v>100</v>
      </c>
      <c r="G432" s="6">
        <v>0</v>
      </c>
    </row>
    <row r="433" spans="1:7" x14ac:dyDescent="0.25">
      <c r="A433" s="6" t="s">
        <v>197</v>
      </c>
      <c r="B433" s="6" t="s">
        <v>198</v>
      </c>
      <c r="C433" s="6" t="s">
        <v>18</v>
      </c>
      <c r="D433" s="6">
        <v>47214.7532078</v>
      </c>
      <c r="E433" s="6">
        <v>132.3662075</v>
      </c>
      <c r="F433" s="6">
        <v>99.720434507664606</v>
      </c>
      <c r="G433" s="6">
        <v>0.27956549233537198</v>
      </c>
    </row>
    <row r="434" spans="1:7" x14ac:dyDescent="0.25">
      <c r="A434" s="6" t="s">
        <v>199</v>
      </c>
      <c r="B434" s="6" t="s">
        <v>200</v>
      </c>
      <c r="C434" s="6" t="s">
        <v>15</v>
      </c>
      <c r="D434" s="6">
        <v>846.99028969999995</v>
      </c>
      <c r="E434" s="6">
        <v>0</v>
      </c>
      <c r="F434" s="6">
        <v>100</v>
      </c>
      <c r="G434" s="6">
        <v>0</v>
      </c>
    </row>
    <row r="435" spans="1:7" x14ac:dyDescent="0.25">
      <c r="A435" s="6" t="s">
        <v>199</v>
      </c>
      <c r="B435" s="6" t="s">
        <v>200</v>
      </c>
      <c r="C435" s="6" t="s">
        <v>17</v>
      </c>
      <c r="D435" s="6">
        <v>940.65554039999995</v>
      </c>
      <c r="E435" s="6">
        <v>0</v>
      </c>
      <c r="F435" s="6">
        <v>100</v>
      </c>
      <c r="G435" s="6">
        <v>0</v>
      </c>
    </row>
    <row r="436" spans="1:7" x14ac:dyDescent="0.25">
      <c r="A436" s="6" t="s">
        <v>199</v>
      </c>
      <c r="B436" s="6" t="s">
        <v>200</v>
      </c>
      <c r="C436" s="6" t="s">
        <v>18</v>
      </c>
      <c r="D436" s="6">
        <v>51224.205978700003</v>
      </c>
      <c r="E436" s="6">
        <v>0</v>
      </c>
      <c r="F436" s="6">
        <v>100</v>
      </c>
      <c r="G436" s="6">
        <v>0</v>
      </c>
    </row>
    <row r="437" spans="1:7" x14ac:dyDescent="0.25">
      <c r="A437" s="6" t="s">
        <v>201</v>
      </c>
      <c r="B437" s="6" t="s">
        <v>202</v>
      </c>
      <c r="C437" s="6" t="s">
        <v>15</v>
      </c>
      <c r="D437" s="6">
        <v>263.91210580000001</v>
      </c>
      <c r="E437" s="6">
        <v>0</v>
      </c>
      <c r="F437" s="6">
        <v>100</v>
      </c>
      <c r="G437" s="6">
        <v>0</v>
      </c>
    </row>
    <row r="438" spans="1:7" x14ac:dyDescent="0.25">
      <c r="A438" s="6" t="s">
        <v>201</v>
      </c>
      <c r="B438" s="6" t="s">
        <v>202</v>
      </c>
      <c r="C438" s="6" t="s">
        <v>17</v>
      </c>
      <c r="D438" s="6">
        <v>707.89209080000001</v>
      </c>
      <c r="E438" s="6">
        <v>0</v>
      </c>
      <c r="F438" s="6">
        <v>100</v>
      </c>
      <c r="G438" s="6">
        <v>0</v>
      </c>
    </row>
    <row r="439" spans="1:7" x14ac:dyDescent="0.25">
      <c r="A439" s="6" t="s">
        <v>201</v>
      </c>
      <c r="B439" s="6" t="s">
        <v>202</v>
      </c>
      <c r="C439" s="6" t="s">
        <v>18</v>
      </c>
      <c r="D439" s="6">
        <v>29072.1666563</v>
      </c>
      <c r="E439" s="6">
        <v>0</v>
      </c>
      <c r="F439" s="6">
        <v>100</v>
      </c>
      <c r="G439" s="6">
        <v>0</v>
      </c>
    </row>
    <row r="440" spans="1:7" x14ac:dyDescent="0.25">
      <c r="A440" s="6" t="s">
        <v>203</v>
      </c>
      <c r="B440" s="6" t="s">
        <v>204</v>
      </c>
      <c r="C440" s="6" t="s">
        <v>15</v>
      </c>
      <c r="D440" s="6">
        <v>154.41612710000001</v>
      </c>
      <c r="E440" s="6">
        <v>0</v>
      </c>
      <c r="F440" s="6">
        <v>100</v>
      </c>
      <c r="G440" s="6">
        <v>0</v>
      </c>
    </row>
    <row r="441" spans="1:7" x14ac:dyDescent="0.25">
      <c r="A441" s="6" t="s">
        <v>203</v>
      </c>
      <c r="B441" s="6" t="s">
        <v>204</v>
      </c>
      <c r="C441" s="6" t="s">
        <v>17</v>
      </c>
      <c r="D441" s="6">
        <v>278.25050019999998</v>
      </c>
      <c r="E441" s="6">
        <v>0</v>
      </c>
      <c r="F441" s="6">
        <v>100</v>
      </c>
      <c r="G441" s="6">
        <v>0</v>
      </c>
    </row>
    <row r="442" spans="1:7" x14ac:dyDescent="0.25">
      <c r="A442" s="6" t="s">
        <v>203</v>
      </c>
      <c r="B442" s="6" t="s">
        <v>204</v>
      </c>
      <c r="C442" s="6" t="s">
        <v>18</v>
      </c>
      <c r="D442" s="6">
        <v>91225.2029396</v>
      </c>
      <c r="E442" s="6">
        <v>0</v>
      </c>
      <c r="F442" s="6">
        <v>100</v>
      </c>
      <c r="G442" s="6">
        <v>0</v>
      </c>
    </row>
    <row r="443" spans="1:7" x14ac:dyDescent="0.25">
      <c r="A443" s="6" t="s">
        <v>205</v>
      </c>
      <c r="B443" s="6" t="s">
        <v>206</v>
      </c>
      <c r="C443" s="6" t="s">
        <v>15</v>
      </c>
      <c r="D443" s="6">
        <v>172.83124430000001</v>
      </c>
      <c r="E443" s="6">
        <v>0</v>
      </c>
      <c r="F443" s="6">
        <v>100</v>
      </c>
      <c r="G443" s="6">
        <v>0</v>
      </c>
    </row>
    <row r="444" spans="1:7" x14ac:dyDescent="0.25">
      <c r="A444" s="6" t="s">
        <v>205</v>
      </c>
      <c r="B444" s="6" t="s">
        <v>206</v>
      </c>
      <c r="C444" s="6" t="s">
        <v>17</v>
      </c>
      <c r="D444" s="6">
        <v>58.209297399999997</v>
      </c>
      <c r="E444" s="6">
        <v>0</v>
      </c>
      <c r="F444" s="6">
        <v>100</v>
      </c>
      <c r="G444" s="6">
        <v>0</v>
      </c>
    </row>
    <row r="445" spans="1:7" x14ac:dyDescent="0.25">
      <c r="A445" s="6" t="s">
        <v>205</v>
      </c>
      <c r="B445" s="6" t="s">
        <v>206</v>
      </c>
      <c r="C445" s="6" t="s">
        <v>18</v>
      </c>
      <c r="D445" s="6">
        <v>31444.927185500001</v>
      </c>
      <c r="E445" s="6">
        <v>0</v>
      </c>
      <c r="F445" s="6">
        <v>100</v>
      </c>
      <c r="G445" s="6">
        <v>0</v>
      </c>
    </row>
    <row r="446" spans="1:7" x14ac:dyDescent="0.25">
      <c r="A446" s="6" t="s">
        <v>207</v>
      </c>
      <c r="B446" s="6" t="s">
        <v>208</v>
      </c>
      <c r="C446" s="6" t="s">
        <v>15</v>
      </c>
      <c r="D446" s="6">
        <v>61.865805100000003</v>
      </c>
      <c r="E446" s="6">
        <v>0</v>
      </c>
      <c r="F446" s="6">
        <v>100</v>
      </c>
      <c r="G446" s="6">
        <v>0</v>
      </c>
    </row>
    <row r="447" spans="1:7" x14ac:dyDescent="0.25">
      <c r="A447" s="6" t="s">
        <v>207</v>
      </c>
      <c r="B447" s="6" t="s">
        <v>208</v>
      </c>
      <c r="C447" s="6" t="s">
        <v>17</v>
      </c>
      <c r="D447" s="6">
        <v>192.20518989999999</v>
      </c>
      <c r="E447" s="6">
        <v>0</v>
      </c>
      <c r="F447" s="6">
        <v>100</v>
      </c>
      <c r="G447" s="6">
        <v>0</v>
      </c>
    </row>
    <row r="448" spans="1:7" x14ac:dyDescent="0.25">
      <c r="A448" s="6" t="s">
        <v>207</v>
      </c>
      <c r="B448" s="6" t="s">
        <v>208</v>
      </c>
      <c r="C448" s="6" t="s">
        <v>18</v>
      </c>
      <c r="D448" s="6">
        <v>58968.5608268</v>
      </c>
      <c r="E448" s="6">
        <v>0</v>
      </c>
      <c r="F448" s="6">
        <v>100</v>
      </c>
      <c r="G448" s="6">
        <v>0</v>
      </c>
    </row>
    <row r="449" spans="1:7" x14ac:dyDescent="0.25">
      <c r="A449" s="6" t="s">
        <v>209</v>
      </c>
      <c r="B449" s="6" t="s">
        <v>210</v>
      </c>
      <c r="C449" s="6" t="s">
        <v>17</v>
      </c>
      <c r="D449" s="6">
        <v>111.3177927</v>
      </c>
      <c r="E449" s="6">
        <v>0</v>
      </c>
      <c r="F449" s="6">
        <v>100</v>
      </c>
      <c r="G449" s="6">
        <v>0</v>
      </c>
    </row>
    <row r="450" spans="1:7" x14ac:dyDescent="0.25">
      <c r="A450" s="6" t="s">
        <v>209</v>
      </c>
      <c r="B450" s="6" t="s">
        <v>210</v>
      </c>
      <c r="C450" s="6" t="s">
        <v>18</v>
      </c>
      <c r="D450" s="6">
        <v>48108.934679799997</v>
      </c>
      <c r="E450" s="6">
        <v>0</v>
      </c>
      <c r="F450" s="6">
        <v>100</v>
      </c>
      <c r="G450" s="6">
        <v>0</v>
      </c>
    </row>
    <row r="451" spans="1:7" x14ac:dyDescent="0.25">
      <c r="A451" s="6" t="s">
        <v>211</v>
      </c>
      <c r="B451" s="6" t="s">
        <v>212</v>
      </c>
      <c r="C451" s="6" t="s">
        <v>15</v>
      </c>
      <c r="D451" s="6">
        <v>109.3830906</v>
      </c>
      <c r="E451" s="6">
        <v>0</v>
      </c>
      <c r="F451" s="6">
        <v>100</v>
      </c>
      <c r="G451" s="6">
        <v>0</v>
      </c>
    </row>
    <row r="452" spans="1:7" x14ac:dyDescent="0.25">
      <c r="A452" s="6" t="s">
        <v>211</v>
      </c>
      <c r="B452" s="6" t="s">
        <v>212</v>
      </c>
      <c r="C452" s="6" t="s">
        <v>17</v>
      </c>
      <c r="D452" s="6">
        <v>386.44492880000001</v>
      </c>
      <c r="E452" s="6">
        <v>0</v>
      </c>
      <c r="F452" s="6">
        <v>100</v>
      </c>
      <c r="G452" s="6">
        <v>0</v>
      </c>
    </row>
    <row r="453" spans="1:7" x14ac:dyDescent="0.25">
      <c r="A453" s="6" t="s">
        <v>211</v>
      </c>
      <c r="B453" s="6" t="s">
        <v>212</v>
      </c>
      <c r="C453" s="6" t="s">
        <v>18</v>
      </c>
      <c r="D453" s="6">
        <v>49166.780168700003</v>
      </c>
      <c r="E453" s="6">
        <v>0</v>
      </c>
      <c r="F453" s="6">
        <v>100</v>
      </c>
      <c r="G453" s="6">
        <v>0</v>
      </c>
    </row>
    <row r="454" spans="1:7" x14ac:dyDescent="0.25">
      <c r="A454" s="6" t="s">
        <v>213</v>
      </c>
      <c r="B454" s="6" t="s">
        <v>214</v>
      </c>
      <c r="C454" s="6" t="s">
        <v>15</v>
      </c>
      <c r="D454" s="6">
        <v>72.017285700000002</v>
      </c>
      <c r="E454" s="6">
        <v>0</v>
      </c>
      <c r="F454" s="6">
        <v>100</v>
      </c>
      <c r="G454" s="6">
        <v>0</v>
      </c>
    </row>
    <row r="455" spans="1:7" x14ac:dyDescent="0.25">
      <c r="A455" s="6" t="s">
        <v>213</v>
      </c>
      <c r="B455" s="6" t="s">
        <v>214</v>
      </c>
      <c r="C455" s="6" t="s">
        <v>17</v>
      </c>
      <c r="D455" s="6">
        <v>165.2741599</v>
      </c>
      <c r="E455" s="6">
        <v>0</v>
      </c>
      <c r="F455" s="6">
        <v>100</v>
      </c>
      <c r="G455" s="6">
        <v>0</v>
      </c>
    </row>
    <row r="456" spans="1:7" x14ac:dyDescent="0.25">
      <c r="A456" s="6" t="s">
        <v>213</v>
      </c>
      <c r="B456" s="6" t="s">
        <v>214</v>
      </c>
      <c r="C456" s="6" t="s">
        <v>18</v>
      </c>
      <c r="D456" s="6">
        <v>11319.692509</v>
      </c>
      <c r="E456" s="6">
        <v>0</v>
      </c>
      <c r="F456" s="6">
        <v>100</v>
      </c>
      <c r="G456" s="6">
        <v>0</v>
      </c>
    </row>
    <row r="457" spans="1:7" x14ac:dyDescent="0.25">
      <c r="A457" s="6" t="s">
        <v>215</v>
      </c>
      <c r="B457" s="6" t="s">
        <v>216</v>
      </c>
      <c r="C457" s="6" t="s">
        <v>15</v>
      </c>
      <c r="D457" s="6">
        <v>140.671134</v>
      </c>
      <c r="E457" s="6">
        <v>0</v>
      </c>
      <c r="F457" s="6">
        <v>100</v>
      </c>
      <c r="G457" s="6">
        <v>0</v>
      </c>
    </row>
    <row r="458" spans="1:7" x14ac:dyDescent="0.25">
      <c r="A458" s="6" t="s">
        <v>215</v>
      </c>
      <c r="B458" s="6" t="s">
        <v>216</v>
      </c>
      <c r="C458" s="6" t="s">
        <v>17</v>
      </c>
      <c r="D458" s="6">
        <v>77.733973599999999</v>
      </c>
      <c r="E458" s="6">
        <v>0</v>
      </c>
      <c r="F458" s="6">
        <v>100</v>
      </c>
      <c r="G458" s="6">
        <v>0</v>
      </c>
    </row>
    <row r="459" spans="1:7" x14ac:dyDescent="0.25">
      <c r="A459" s="6" t="s">
        <v>215</v>
      </c>
      <c r="B459" s="6" t="s">
        <v>216</v>
      </c>
      <c r="C459" s="6" t="s">
        <v>18</v>
      </c>
      <c r="D459" s="6">
        <v>22071.329597899999</v>
      </c>
      <c r="E459" s="6">
        <v>0</v>
      </c>
      <c r="F459" s="6">
        <v>100</v>
      </c>
      <c r="G459" s="6">
        <v>0</v>
      </c>
    </row>
    <row r="460" spans="1:7" x14ac:dyDescent="0.25">
      <c r="A460" s="6" t="s">
        <v>217</v>
      </c>
      <c r="B460" s="6" t="s">
        <v>218</v>
      </c>
      <c r="C460" s="6" t="s">
        <v>15</v>
      </c>
      <c r="D460" s="6">
        <v>47.022197300000002</v>
      </c>
      <c r="E460" s="6">
        <v>0</v>
      </c>
      <c r="F460" s="6">
        <v>100</v>
      </c>
      <c r="G460" s="6">
        <v>0</v>
      </c>
    </row>
    <row r="461" spans="1:7" x14ac:dyDescent="0.25">
      <c r="A461" s="6" t="s">
        <v>217</v>
      </c>
      <c r="B461" s="6" t="s">
        <v>218</v>
      </c>
      <c r="C461" s="6" t="s">
        <v>17</v>
      </c>
      <c r="D461" s="6">
        <v>134.39451170000001</v>
      </c>
      <c r="E461" s="6">
        <v>0</v>
      </c>
      <c r="F461" s="6">
        <v>100</v>
      </c>
      <c r="G461" s="6">
        <v>0</v>
      </c>
    </row>
    <row r="462" spans="1:7" x14ac:dyDescent="0.25">
      <c r="A462" s="6" t="s">
        <v>217</v>
      </c>
      <c r="B462" s="6" t="s">
        <v>218</v>
      </c>
      <c r="C462" s="6" t="s">
        <v>18</v>
      </c>
      <c r="D462" s="6">
        <v>9906.4765043999996</v>
      </c>
      <c r="E462" s="6">
        <v>0</v>
      </c>
      <c r="F462" s="6">
        <v>100</v>
      </c>
      <c r="G462" s="6">
        <v>0</v>
      </c>
    </row>
    <row r="463" spans="1:7" x14ac:dyDescent="0.25">
      <c r="A463" s="6" t="s">
        <v>219</v>
      </c>
      <c r="B463" s="6" t="s">
        <v>220</v>
      </c>
      <c r="C463" s="6" t="s">
        <v>15</v>
      </c>
      <c r="D463" s="6">
        <v>281.20507149999997</v>
      </c>
      <c r="E463" s="6">
        <v>0</v>
      </c>
      <c r="F463" s="6">
        <v>100</v>
      </c>
      <c r="G463" s="6">
        <v>0</v>
      </c>
    </row>
    <row r="464" spans="1:7" x14ac:dyDescent="0.25">
      <c r="A464" s="6" t="s">
        <v>219</v>
      </c>
      <c r="B464" s="6" t="s">
        <v>220</v>
      </c>
      <c r="C464" s="6" t="s">
        <v>17</v>
      </c>
      <c r="D464" s="6">
        <v>406.15446300000002</v>
      </c>
      <c r="E464" s="6">
        <v>0</v>
      </c>
      <c r="F464" s="6">
        <v>100</v>
      </c>
      <c r="G464" s="6">
        <v>0</v>
      </c>
    </row>
    <row r="465" spans="1:7" x14ac:dyDescent="0.25">
      <c r="A465" s="6" t="s">
        <v>219</v>
      </c>
      <c r="B465" s="6" t="s">
        <v>220</v>
      </c>
      <c r="C465" s="6" t="s">
        <v>18</v>
      </c>
      <c r="D465" s="6">
        <v>41981.047463499999</v>
      </c>
      <c r="E465" s="6">
        <v>0</v>
      </c>
      <c r="F465" s="6">
        <v>100</v>
      </c>
      <c r="G465" s="6">
        <v>0</v>
      </c>
    </row>
    <row r="466" spans="1:7" x14ac:dyDescent="0.25">
      <c r="A466" s="6" t="s">
        <v>221</v>
      </c>
      <c r="B466" s="6" t="s">
        <v>222</v>
      </c>
      <c r="C466" s="6" t="s">
        <v>15</v>
      </c>
      <c r="D466" s="6">
        <v>44.7054507</v>
      </c>
      <c r="E466" s="6">
        <v>0</v>
      </c>
      <c r="F466" s="6">
        <v>100</v>
      </c>
      <c r="G466" s="6">
        <v>0</v>
      </c>
    </row>
    <row r="467" spans="1:7" x14ac:dyDescent="0.25">
      <c r="A467" s="6" t="s">
        <v>221</v>
      </c>
      <c r="B467" s="6" t="s">
        <v>222</v>
      </c>
      <c r="C467" s="6" t="s">
        <v>17</v>
      </c>
      <c r="D467" s="6">
        <v>196.7999657</v>
      </c>
      <c r="E467" s="6">
        <v>0</v>
      </c>
      <c r="F467" s="6">
        <v>100</v>
      </c>
      <c r="G467" s="6">
        <v>0</v>
      </c>
    </row>
    <row r="468" spans="1:7" x14ac:dyDescent="0.25">
      <c r="A468" s="6" t="s">
        <v>221</v>
      </c>
      <c r="B468" s="6" t="s">
        <v>222</v>
      </c>
      <c r="C468" s="6" t="s">
        <v>18</v>
      </c>
      <c r="D468" s="6">
        <v>18954.582030699999</v>
      </c>
      <c r="E468" s="6">
        <v>0</v>
      </c>
      <c r="F468" s="6">
        <v>100</v>
      </c>
      <c r="G468" s="6">
        <v>0</v>
      </c>
    </row>
    <row r="469" spans="1:7" x14ac:dyDescent="0.25">
      <c r="A469" s="6" t="s">
        <v>223</v>
      </c>
      <c r="B469" s="6" t="s">
        <v>224</v>
      </c>
      <c r="C469" s="6" t="s">
        <v>15</v>
      </c>
      <c r="D469" s="6">
        <v>108.8478171</v>
      </c>
      <c r="E469" s="6">
        <v>0</v>
      </c>
      <c r="F469" s="6">
        <v>100</v>
      </c>
      <c r="G469" s="6">
        <v>0</v>
      </c>
    </row>
    <row r="470" spans="1:7" x14ac:dyDescent="0.25">
      <c r="A470" s="6" t="s">
        <v>223</v>
      </c>
      <c r="B470" s="6" t="s">
        <v>224</v>
      </c>
      <c r="C470" s="6" t="s">
        <v>17</v>
      </c>
      <c r="D470" s="6">
        <v>376.44050329999999</v>
      </c>
      <c r="E470" s="6">
        <v>0</v>
      </c>
      <c r="F470" s="6">
        <v>100</v>
      </c>
      <c r="G470" s="6">
        <v>0</v>
      </c>
    </row>
    <row r="471" spans="1:7" x14ac:dyDescent="0.25">
      <c r="A471" s="6" t="s">
        <v>223</v>
      </c>
      <c r="B471" s="6" t="s">
        <v>224</v>
      </c>
      <c r="C471" s="6" t="s">
        <v>18</v>
      </c>
      <c r="D471" s="6">
        <v>20882.230940699999</v>
      </c>
      <c r="E471" s="6">
        <v>0</v>
      </c>
      <c r="F471" s="6">
        <v>100</v>
      </c>
      <c r="G471" s="6">
        <v>0</v>
      </c>
    </row>
    <row r="472" spans="1:7" x14ac:dyDescent="0.25">
      <c r="A472" s="6" t="s">
        <v>225</v>
      </c>
      <c r="B472" s="6" t="s">
        <v>226</v>
      </c>
      <c r="C472" s="6" t="s">
        <v>15</v>
      </c>
      <c r="D472" s="6">
        <v>214.2425624</v>
      </c>
      <c r="E472" s="6">
        <v>0</v>
      </c>
      <c r="F472" s="6">
        <v>100</v>
      </c>
      <c r="G472" s="6">
        <v>0</v>
      </c>
    </row>
    <row r="473" spans="1:7" x14ac:dyDescent="0.25">
      <c r="A473" s="6" t="s">
        <v>225</v>
      </c>
      <c r="B473" s="6" t="s">
        <v>226</v>
      </c>
      <c r="C473" s="6" t="s">
        <v>17</v>
      </c>
      <c r="D473" s="6">
        <v>1428.3494513000001</v>
      </c>
      <c r="E473" s="6">
        <v>0</v>
      </c>
      <c r="F473" s="6">
        <v>100</v>
      </c>
      <c r="G473" s="6">
        <v>0</v>
      </c>
    </row>
    <row r="474" spans="1:7" x14ac:dyDescent="0.25">
      <c r="A474" s="6" t="s">
        <v>225</v>
      </c>
      <c r="B474" s="6" t="s">
        <v>226</v>
      </c>
      <c r="C474" s="6" t="s">
        <v>18</v>
      </c>
      <c r="D474" s="6">
        <v>43509.038729100001</v>
      </c>
      <c r="E474" s="6">
        <v>0</v>
      </c>
      <c r="F474" s="6">
        <v>100</v>
      </c>
      <c r="G474" s="6">
        <v>0</v>
      </c>
    </row>
    <row r="475" spans="1:7" x14ac:dyDescent="0.25">
      <c r="A475" s="6" t="s">
        <v>227</v>
      </c>
      <c r="B475" s="6" t="s">
        <v>228</v>
      </c>
      <c r="C475" s="6" t="s">
        <v>15</v>
      </c>
      <c r="D475" s="6">
        <v>24.847959400000001</v>
      </c>
      <c r="E475" s="6">
        <v>0</v>
      </c>
      <c r="F475" s="6">
        <v>100</v>
      </c>
      <c r="G475" s="6">
        <v>0</v>
      </c>
    </row>
    <row r="476" spans="1:7" x14ac:dyDescent="0.25">
      <c r="A476" s="6" t="s">
        <v>227</v>
      </c>
      <c r="B476" s="6" t="s">
        <v>228</v>
      </c>
      <c r="C476" s="6" t="s">
        <v>17</v>
      </c>
      <c r="D476" s="6">
        <v>182.18914620000001</v>
      </c>
      <c r="E476" s="6">
        <v>0</v>
      </c>
      <c r="F476" s="6">
        <v>100</v>
      </c>
      <c r="G476" s="6">
        <v>0</v>
      </c>
    </row>
    <row r="477" spans="1:7" x14ac:dyDescent="0.25">
      <c r="A477" s="6" t="s">
        <v>227</v>
      </c>
      <c r="B477" s="6" t="s">
        <v>228</v>
      </c>
      <c r="C477" s="6" t="s">
        <v>18</v>
      </c>
      <c r="D477" s="6">
        <v>9076.3569934999996</v>
      </c>
      <c r="E477" s="6">
        <v>0</v>
      </c>
      <c r="F477" s="6">
        <v>100</v>
      </c>
      <c r="G477" s="6">
        <v>0</v>
      </c>
    </row>
    <row r="478" spans="1:7" x14ac:dyDescent="0.25">
      <c r="A478" s="6" t="s">
        <v>229</v>
      </c>
      <c r="B478" s="6" t="s">
        <v>230</v>
      </c>
      <c r="C478" s="6" t="s">
        <v>15</v>
      </c>
      <c r="D478" s="6">
        <v>475.71145319999999</v>
      </c>
      <c r="E478" s="6">
        <v>0</v>
      </c>
      <c r="F478" s="6">
        <v>100</v>
      </c>
      <c r="G478" s="6">
        <v>0</v>
      </c>
    </row>
    <row r="479" spans="1:7" x14ac:dyDescent="0.25">
      <c r="A479" s="6" t="s">
        <v>229</v>
      </c>
      <c r="B479" s="6" t="s">
        <v>230</v>
      </c>
      <c r="C479" s="6" t="s">
        <v>17</v>
      </c>
      <c r="D479" s="6">
        <v>816.3116675</v>
      </c>
      <c r="E479" s="6">
        <v>0</v>
      </c>
      <c r="F479" s="6">
        <v>100</v>
      </c>
      <c r="G479" s="6">
        <v>0</v>
      </c>
    </row>
    <row r="480" spans="1:7" x14ac:dyDescent="0.25">
      <c r="A480" s="6" t="s">
        <v>229</v>
      </c>
      <c r="B480" s="6" t="s">
        <v>230</v>
      </c>
      <c r="C480" s="6" t="s">
        <v>18</v>
      </c>
      <c r="D480" s="6">
        <v>61661.896862000001</v>
      </c>
      <c r="E480" s="6">
        <v>0</v>
      </c>
      <c r="F480" s="6">
        <v>100</v>
      </c>
      <c r="G480" s="6">
        <v>0</v>
      </c>
    </row>
    <row r="481" spans="1:7" x14ac:dyDescent="0.25">
      <c r="A481" s="6" t="s">
        <v>231</v>
      </c>
      <c r="B481" s="6" t="s">
        <v>232</v>
      </c>
      <c r="C481" s="6" t="s">
        <v>15</v>
      </c>
      <c r="D481" s="6">
        <v>1010.8888866999999</v>
      </c>
      <c r="E481" s="6">
        <v>0</v>
      </c>
      <c r="F481" s="6">
        <v>100</v>
      </c>
      <c r="G481" s="6">
        <v>0</v>
      </c>
    </row>
    <row r="482" spans="1:7" x14ac:dyDescent="0.25">
      <c r="A482" s="6" t="s">
        <v>231</v>
      </c>
      <c r="B482" s="6" t="s">
        <v>232</v>
      </c>
      <c r="C482" s="6" t="s">
        <v>17</v>
      </c>
      <c r="D482" s="6">
        <v>888.69023779999998</v>
      </c>
      <c r="E482" s="6">
        <v>0</v>
      </c>
      <c r="F482" s="6">
        <v>100</v>
      </c>
      <c r="G482" s="6">
        <v>0</v>
      </c>
    </row>
    <row r="483" spans="1:7" x14ac:dyDescent="0.25">
      <c r="A483" s="6" t="s">
        <v>231</v>
      </c>
      <c r="B483" s="6" t="s">
        <v>232</v>
      </c>
      <c r="C483" s="6" t="s">
        <v>18</v>
      </c>
      <c r="D483" s="6">
        <v>76927.454284899999</v>
      </c>
      <c r="E483" s="6">
        <v>0</v>
      </c>
      <c r="F483" s="6">
        <v>100</v>
      </c>
      <c r="G483" s="6">
        <v>0</v>
      </c>
    </row>
    <row r="484" spans="1:7" x14ac:dyDescent="0.25">
      <c r="A484" s="6" t="s">
        <v>233</v>
      </c>
      <c r="B484" s="6" t="s">
        <v>234</v>
      </c>
      <c r="C484" s="6" t="s">
        <v>15</v>
      </c>
      <c r="D484" s="6">
        <v>302.58353069999998</v>
      </c>
      <c r="E484" s="6">
        <v>0</v>
      </c>
      <c r="F484" s="6">
        <v>100</v>
      </c>
      <c r="G484" s="6">
        <v>0</v>
      </c>
    </row>
    <row r="485" spans="1:7" x14ac:dyDescent="0.25">
      <c r="A485" s="6" t="s">
        <v>233</v>
      </c>
      <c r="B485" s="6" t="s">
        <v>234</v>
      </c>
      <c r="C485" s="6" t="s">
        <v>17</v>
      </c>
      <c r="D485" s="6">
        <v>745.35641199999998</v>
      </c>
      <c r="E485" s="6">
        <v>0</v>
      </c>
      <c r="F485" s="6">
        <v>100</v>
      </c>
      <c r="G485" s="6">
        <v>0</v>
      </c>
    </row>
    <row r="486" spans="1:7" x14ac:dyDescent="0.25">
      <c r="A486" s="6" t="s">
        <v>233</v>
      </c>
      <c r="B486" s="6" t="s">
        <v>234</v>
      </c>
      <c r="C486" s="6" t="s">
        <v>18</v>
      </c>
      <c r="D486" s="6">
        <v>44711.379867399999</v>
      </c>
      <c r="E486" s="6">
        <v>0</v>
      </c>
      <c r="F486" s="6">
        <v>100</v>
      </c>
      <c r="G486" s="6">
        <v>0</v>
      </c>
    </row>
    <row r="487" spans="1:7" x14ac:dyDescent="0.25">
      <c r="A487" s="6" t="s">
        <v>235</v>
      </c>
      <c r="B487" s="6" t="s">
        <v>236</v>
      </c>
      <c r="C487" s="6" t="s">
        <v>15</v>
      </c>
      <c r="D487" s="6">
        <v>773.98919909999995</v>
      </c>
      <c r="E487" s="6">
        <v>0</v>
      </c>
      <c r="F487" s="6">
        <v>100</v>
      </c>
      <c r="G487" s="6">
        <v>0</v>
      </c>
    </row>
    <row r="488" spans="1:7" x14ac:dyDescent="0.25">
      <c r="A488" s="6" t="s">
        <v>235</v>
      </c>
      <c r="B488" s="6" t="s">
        <v>236</v>
      </c>
      <c r="C488" s="6" t="s">
        <v>16</v>
      </c>
      <c r="D488" s="6">
        <v>53.190206799999999</v>
      </c>
      <c r="E488" s="6">
        <v>0</v>
      </c>
      <c r="F488" s="6">
        <v>100</v>
      </c>
      <c r="G488" s="6">
        <v>0</v>
      </c>
    </row>
    <row r="489" spans="1:7" x14ac:dyDescent="0.25">
      <c r="A489" s="6" t="s">
        <v>235</v>
      </c>
      <c r="B489" s="6" t="s">
        <v>236</v>
      </c>
      <c r="C489" s="6" t="s">
        <v>17</v>
      </c>
      <c r="D489" s="6">
        <v>284.0121939</v>
      </c>
      <c r="E489" s="6">
        <v>0</v>
      </c>
      <c r="F489" s="6">
        <v>100</v>
      </c>
      <c r="G489" s="6">
        <v>0</v>
      </c>
    </row>
    <row r="490" spans="1:7" x14ac:dyDescent="0.25">
      <c r="A490" s="6" t="s">
        <v>235</v>
      </c>
      <c r="B490" s="6" t="s">
        <v>236</v>
      </c>
      <c r="C490" s="6" t="s">
        <v>18</v>
      </c>
      <c r="D490" s="6">
        <v>33549.346453300001</v>
      </c>
      <c r="E490" s="6">
        <v>0</v>
      </c>
      <c r="F490" s="6">
        <v>100</v>
      </c>
      <c r="G490" s="6">
        <v>0</v>
      </c>
    </row>
    <row r="491" spans="1:7" x14ac:dyDescent="0.25">
      <c r="A491" s="6" t="s">
        <v>237</v>
      </c>
      <c r="B491" s="6" t="s">
        <v>238</v>
      </c>
      <c r="C491" s="6" t="s">
        <v>15</v>
      </c>
      <c r="D491" s="6">
        <v>71.746642399999999</v>
      </c>
      <c r="E491" s="6">
        <v>0</v>
      </c>
      <c r="F491" s="6">
        <v>100</v>
      </c>
      <c r="G491" s="6">
        <v>0</v>
      </c>
    </row>
    <row r="492" spans="1:7" x14ac:dyDescent="0.25">
      <c r="A492" s="6" t="s">
        <v>237</v>
      </c>
      <c r="B492" s="6" t="s">
        <v>238</v>
      </c>
      <c r="C492" s="6" t="s">
        <v>16</v>
      </c>
      <c r="D492" s="6">
        <v>6.6385329999999998</v>
      </c>
      <c r="E492" s="6">
        <v>0</v>
      </c>
      <c r="F492" s="6">
        <v>100</v>
      </c>
      <c r="G492" s="6">
        <v>0</v>
      </c>
    </row>
    <row r="493" spans="1:7" x14ac:dyDescent="0.25">
      <c r="A493" s="6" t="s">
        <v>237</v>
      </c>
      <c r="B493" s="6" t="s">
        <v>238</v>
      </c>
      <c r="C493" s="6" t="s">
        <v>17</v>
      </c>
      <c r="D493" s="6">
        <v>50.737900799999998</v>
      </c>
      <c r="E493" s="6">
        <v>0</v>
      </c>
      <c r="F493" s="6">
        <v>100</v>
      </c>
      <c r="G493" s="6">
        <v>0</v>
      </c>
    </row>
    <row r="494" spans="1:7" x14ac:dyDescent="0.25">
      <c r="A494" s="6" t="s">
        <v>237</v>
      </c>
      <c r="B494" s="6" t="s">
        <v>238</v>
      </c>
      <c r="C494" s="6" t="s">
        <v>18</v>
      </c>
      <c r="D494" s="6">
        <v>5604.5997336</v>
      </c>
      <c r="E494" s="6">
        <v>12.7648054</v>
      </c>
      <c r="F494" s="6">
        <v>99.772761669438097</v>
      </c>
      <c r="G494" s="6">
        <v>0.22723833056190401</v>
      </c>
    </row>
    <row r="495" spans="1:7" x14ac:dyDescent="0.25">
      <c r="A495" s="6" t="s">
        <v>239</v>
      </c>
      <c r="B495" s="6" t="s">
        <v>240</v>
      </c>
      <c r="C495" s="6" t="s">
        <v>15</v>
      </c>
      <c r="D495" s="6">
        <v>5.0937679999999999</v>
      </c>
      <c r="E495" s="6">
        <v>0</v>
      </c>
      <c r="F495" s="6">
        <v>100</v>
      </c>
      <c r="G495" s="6">
        <v>0</v>
      </c>
    </row>
    <row r="496" spans="1:7" x14ac:dyDescent="0.25">
      <c r="A496" s="6" t="s">
        <v>239</v>
      </c>
      <c r="B496" s="6" t="s">
        <v>240</v>
      </c>
      <c r="C496" s="6" t="s">
        <v>17</v>
      </c>
      <c r="D496" s="6">
        <v>37.219872799999997</v>
      </c>
      <c r="E496" s="6">
        <v>0</v>
      </c>
      <c r="F496" s="6">
        <v>100</v>
      </c>
      <c r="G496" s="6">
        <v>0</v>
      </c>
    </row>
    <row r="497" spans="1:7" x14ac:dyDescent="0.25">
      <c r="A497" s="6" t="s">
        <v>239</v>
      </c>
      <c r="B497" s="6" t="s">
        <v>240</v>
      </c>
      <c r="C497" s="6" t="s">
        <v>18</v>
      </c>
      <c r="D497" s="6">
        <v>4853.4628844999997</v>
      </c>
      <c r="E497" s="6">
        <v>0</v>
      </c>
      <c r="F497" s="6">
        <v>100</v>
      </c>
      <c r="G497" s="6">
        <v>0</v>
      </c>
    </row>
    <row r="498" spans="1:7" x14ac:dyDescent="0.25">
      <c r="A498" s="6" t="s">
        <v>241</v>
      </c>
      <c r="B498" s="6" t="s">
        <v>242</v>
      </c>
      <c r="C498" s="6" t="s">
        <v>15</v>
      </c>
      <c r="D498" s="6">
        <v>121.89450189999999</v>
      </c>
      <c r="E498" s="6">
        <v>0</v>
      </c>
      <c r="F498" s="6">
        <v>100</v>
      </c>
      <c r="G498" s="6">
        <v>0</v>
      </c>
    </row>
    <row r="499" spans="1:7" x14ac:dyDescent="0.25">
      <c r="A499" s="6" t="s">
        <v>241</v>
      </c>
      <c r="B499" s="6" t="s">
        <v>242</v>
      </c>
      <c r="C499" s="6" t="s">
        <v>17</v>
      </c>
      <c r="D499" s="6">
        <v>147.96725290000001</v>
      </c>
      <c r="E499" s="6">
        <v>0</v>
      </c>
      <c r="F499" s="6">
        <v>100</v>
      </c>
      <c r="G499" s="6">
        <v>0</v>
      </c>
    </row>
    <row r="500" spans="1:7" x14ac:dyDescent="0.25">
      <c r="A500" s="6" t="s">
        <v>241</v>
      </c>
      <c r="B500" s="6" t="s">
        <v>242</v>
      </c>
      <c r="C500" s="6" t="s">
        <v>18</v>
      </c>
      <c r="D500" s="6">
        <v>7333.3334592000001</v>
      </c>
      <c r="E500" s="6">
        <v>0</v>
      </c>
      <c r="F500" s="6">
        <v>100</v>
      </c>
      <c r="G500" s="6">
        <v>0</v>
      </c>
    </row>
    <row r="501" spans="1:7" x14ac:dyDescent="0.25">
      <c r="A501" s="6" t="s">
        <v>243</v>
      </c>
      <c r="B501" s="6" t="s">
        <v>244</v>
      </c>
      <c r="C501" s="6" t="s">
        <v>15</v>
      </c>
      <c r="D501" s="6">
        <v>67.954298100000003</v>
      </c>
      <c r="E501" s="6">
        <v>0</v>
      </c>
      <c r="F501" s="6">
        <v>100</v>
      </c>
      <c r="G501" s="6">
        <v>0</v>
      </c>
    </row>
    <row r="502" spans="1:7" x14ac:dyDescent="0.25">
      <c r="A502" s="6" t="s">
        <v>243</v>
      </c>
      <c r="B502" s="6" t="s">
        <v>244</v>
      </c>
      <c r="C502" s="6" t="s">
        <v>17</v>
      </c>
      <c r="D502" s="6">
        <v>97.485709600000007</v>
      </c>
      <c r="E502" s="6">
        <v>0</v>
      </c>
      <c r="F502" s="6">
        <v>100</v>
      </c>
      <c r="G502" s="6">
        <v>0</v>
      </c>
    </row>
    <row r="503" spans="1:7" x14ac:dyDescent="0.25">
      <c r="A503" s="6" t="s">
        <v>243</v>
      </c>
      <c r="B503" s="6" t="s">
        <v>244</v>
      </c>
      <c r="C503" s="6" t="s">
        <v>18</v>
      </c>
      <c r="D503" s="6">
        <v>7442.1935917000001</v>
      </c>
      <c r="E503" s="6">
        <v>0</v>
      </c>
      <c r="F503" s="6">
        <v>100</v>
      </c>
      <c r="G503" s="6">
        <v>0</v>
      </c>
    </row>
    <row r="504" spans="1:7" x14ac:dyDescent="0.25">
      <c r="A504" s="6" t="s">
        <v>245</v>
      </c>
      <c r="B504" s="6" t="s">
        <v>246</v>
      </c>
      <c r="C504" s="6" t="s">
        <v>15</v>
      </c>
      <c r="D504" s="6">
        <v>30.428429600000001</v>
      </c>
      <c r="E504" s="6">
        <v>0</v>
      </c>
      <c r="F504" s="6">
        <v>100</v>
      </c>
      <c r="G504" s="6">
        <v>0</v>
      </c>
    </row>
    <row r="505" spans="1:7" x14ac:dyDescent="0.25">
      <c r="A505" s="6" t="s">
        <v>245</v>
      </c>
      <c r="B505" s="6" t="s">
        <v>246</v>
      </c>
      <c r="C505" s="6" t="s">
        <v>17</v>
      </c>
      <c r="D505" s="6">
        <v>38.881997900000002</v>
      </c>
      <c r="E505" s="6">
        <v>22.1015503</v>
      </c>
      <c r="F505" s="6">
        <v>63.758175848482402</v>
      </c>
      <c r="G505" s="6">
        <v>36.241824151517598</v>
      </c>
    </row>
    <row r="506" spans="1:7" x14ac:dyDescent="0.25">
      <c r="A506" s="6" t="s">
        <v>245</v>
      </c>
      <c r="B506" s="6" t="s">
        <v>246</v>
      </c>
      <c r="C506" s="6" t="s">
        <v>18</v>
      </c>
      <c r="D506" s="6">
        <v>13422.6137444</v>
      </c>
      <c r="E506" s="6">
        <v>241.4175339</v>
      </c>
      <c r="F506" s="6">
        <v>98.233189539873194</v>
      </c>
      <c r="G506" s="6">
        <v>1.76681046012678</v>
      </c>
    </row>
    <row r="507" spans="1:7" x14ac:dyDescent="0.25">
      <c r="A507" s="6" t="s">
        <v>247</v>
      </c>
      <c r="B507" s="6" t="s">
        <v>248</v>
      </c>
      <c r="C507" s="6" t="s">
        <v>15</v>
      </c>
      <c r="D507" s="6">
        <v>1168.4127117999999</v>
      </c>
      <c r="E507" s="6">
        <v>0</v>
      </c>
      <c r="F507" s="6">
        <v>100</v>
      </c>
      <c r="G507" s="6">
        <v>0</v>
      </c>
    </row>
    <row r="508" spans="1:7" x14ac:dyDescent="0.25">
      <c r="A508" s="6" t="s">
        <v>247</v>
      </c>
      <c r="B508" s="6" t="s">
        <v>248</v>
      </c>
      <c r="C508" s="6" t="s">
        <v>17</v>
      </c>
      <c r="D508" s="6">
        <v>68.473988500000004</v>
      </c>
      <c r="E508" s="6">
        <v>0</v>
      </c>
      <c r="F508" s="6">
        <v>100</v>
      </c>
      <c r="G508" s="6">
        <v>0</v>
      </c>
    </row>
    <row r="509" spans="1:7" x14ac:dyDescent="0.25">
      <c r="A509" s="6" t="s">
        <v>247</v>
      </c>
      <c r="B509" s="6" t="s">
        <v>248</v>
      </c>
      <c r="C509" s="6" t="s">
        <v>18</v>
      </c>
      <c r="D509" s="6">
        <v>16772.976498200002</v>
      </c>
      <c r="E509" s="6">
        <v>0</v>
      </c>
      <c r="F509" s="6">
        <v>100</v>
      </c>
      <c r="G509" s="6">
        <v>0</v>
      </c>
    </row>
    <row r="510" spans="1:7" x14ac:dyDescent="0.25">
      <c r="A510" s="6" t="s">
        <v>249</v>
      </c>
      <c r="B510" s="6" t="s">
        <v>250</v>
      </c>
      <c r="C510" s="6" t="s">
        <v>15</v>
      </c>
      <c r="D510" s="6">
        <v>149.89261629999999</v>
      </c>
      <c r="E510" s="6">
        <v>0</v>
      </c>
      <c r="F510" s="6">
        <v>100</v>
      </c>
      <c r="G510" s="6">
        <v>0</v>
      </c>
    </row>
    <row r="511" spans="1:7" x14ac:dyDescent="0.25">
      <c r="A511" s="6" t="s">
        <v>249</v>
      </c>
      <c r="B511" s="6" t="s">
        <v>250</v>
      </c>
      <c r="C511" s="6" t="s">
        <v>17</v>
      </c>
      <c r="D511" s="6">
        <v>115.9382229</v>
      </c>
      <c r="E511" s="6">
        <v>0</v>
      </c>
      <c r="F511" s="6">
        <v>100</v>
      </c>
      <c r="G511" s="6">
        <v>0</v>
      </c>
    </row>
    <row r="512" spans="1:7" x14ac:dyDescent="0.25">
      <c r="A512" s="6" t="s">
        <v>249</v>
      </c>
      <c r="B512" s="6" t="s">
        <v>250</v>
      </c>
      <c r="C512" s="6" t="s">
        <v>18</v>
      </c>
      <c r="D512" s="6">
        <v>19436.574791700001</v>
      </c>
      <c r="E512" s="6">
        <v>0</v>
      </c>
      <c r="F512" s="6">
        <v>100</v>
      </c>
      <c r="G512" s="6">
        <v>0</v>
      </c>
    </row>
    <row r="513" spans="1:7" x14ac:dyDescent="0.25">
      <c r="A513" s="6" t="s">
        <v>251</v>
      </c>
      <c r="B513" s="6" t="s">
        <v>252</v>
      </c>
      <c r="C513" s="6" t="s">
        <v>15</v>
      </c>
      <c r="D513" s="6">
        <v>68.453866300000001</v>
      </c>
      <c r="E513" s="6">
        <v>0</v>
      </c>
      <c r="F513" s="6">
        <v>100</v>
      </c>
      <c r="G513" s="6">
        <v>0</v>
      </c>
    </row>
    <row r="514" spans="1:7" x14ac:dyDescent="0.25">
      <c r="A514" s="6" t="s">
        <v>251</v>
      </c>
      <c r="B514" s="6" t="s">
        <v>252</v>
      </c>
      <c r="C514" s="6" t="s">
        <v>17</v>
      </c>
      <c r="D514" s="6">
        <v>77.2797166</v>
      </c>
      <c r="E514" s="6">
        <v>0</v>
      </c>
      <c r="F514" s="6">
        <v>100</v>
      </c>
      <c r="G514" s="6">
        <v>0</v>
      </c>
    </row>
    <row r="515" spans="1:7" x14ac:dyDescent="0.25">
      <c r="A515" s="6" t="s">
        <v>251</v>
      </c>
      <c r="B515" s="6" t="s">
        <v>252</v>
      </c>
      <c r="C515" s="6" t="s">
        <v>18</v>
      </c>
      <c r="D515" s="6">
        <v>15432.1912072</v>
      </c>
      <c r="E515" s="6">
        <v>0</v>
      </c>
      <c r="F515" s="6">
        <v>100</v>
      </c>
      <c r="G515" s="6">
        <v>0</v>
      </c>
    </row>
    <row r="516" spans="1:7" x14ac:dyDescent="0.25">
      <c r="A516" s="6" t="s">
        <v>253</v>
      </c>
      <c r="B516" s="6" t="s">
        <v>254</v>
      </c>
      <c r="C516" s="6" t="s">
        <v>15</v>
      </c>
      <c r="D516" s="6">
        <v>419.91725689999998</v>
      </c>
      <c r="E516" s="6">
        <v>0</v>
      </c>
      <c r="F516" s="6">
        <v>100</v>
      </c>
      <c r="G516" s="6">
        <v>0</v>
      </c>
    </row>
    <row r="517" spans="1:7" x14ac:dyDescent="0.25">
      <c r="A517" s="6" t="s">
        <v>253</v>
      </c>
      <c r="B517" s="6" t="s">
        <v>254</v>
      </c>
      <c r="C517" s="6" t="s">
        <v>17</v>
      </c>
      <c r="D517" s="6">
        <v>222.11675299999999</v>
      </c>
      <c r="E517" s="6">
        <v>0</v>
      </c>
      <c r="F517" s="6">
        <v>100</v>
      </c>
      <c r="G517" s="6">
        <v>0</v>
      </c>
    </row>
    <row r="518" spans="1:7" x14ac:dyDescent="0.25">
      <c r="A518" s="6" t="s">
        <v>253</v>
      </c>
      <c r="B518" s="6" t="s">
        <v>254</v>
      </c>
      <c r="C518" s="6" t="s">
        <v>18</v>
      </c>
      <c r="D518" s="6">
        <v>14775.787079600001</v>
      </c>
      <c r="E518" s="6">
        <v>0</v>
      </c>
      <c r="F518" s="6">
        <v>100</v>
      </c>
      <c r="G518" s="6">
        <v>0</v>
      </c>
    </row>
    <row r="519" spans="1:7" x14ac:dyDescent="0.25">
      <c r="A519" s="6" t="s">
        <v>255</v>
      </c>
      <c r="B519" s="6" t="s">
        <v>256</v>
      </c>
      <c r="C519" s="6" t="s">
        <v>15</v>
      </c>
      <c r="D519" s="6">
        <v>53.597087799999997</v>
      </c>
      <c r="E519" s="6">
        <v>0</v>
      </c>
      <c r="F519" s="6">
        <v>100</v>
      </c>
      <c r="G519" s="6">
        <v>0</v>
      </c>
    </row>
    <row r="520" spans="1:7" x14ac:dyDescent="0.25">
      <c r="A520" s="6" t="s">
        <v>255</v>
      </c>
      <c r="B520" s="6" t="s">
        <v>256</v>
      </c>
      <c r="C520" s="6" t="s">
        <v>16</v>
      </c>
      <c r="D520" s="6">
        <v>17.0942644</v>
      </c>
      <c r="E520" s="6">
        <v>0</v>
      </c>
      <c r="F520" s="6">
        <v>100</v>
      </c>
      <c r="G520" s="6">
        <v>0</v>
      </c>
    </row>
    <row r="521" spans="1:7" x14ac:dyDescent="0.25">
      <c r="A521" s="6" t="s">
        <v>255</v>
      </c>
      <c r="B521" s="6" t="s">
        <v>256</v>
      </c>
      <c r="C521" s="6" t="s">
        <v>17</v>
      </c>
      <c r="D521" s="6">
        <v>24.921110200000001</v>
      </c>
      <c r="E521" s="6">
        <v>0</v>
      </c>
      <c r="F521" s="6">
        <v>100</v>
      </c>
      <c r="G521" s="6">
        <v>0</v>
      </c>
    </row>
    <row r="522" spans="1:7" x14ac:dyDescent="0.25">
      <c r="A522" s="6" t="s">
        <v>255</v>
      </c>
      <c r="B522" s="6" t="s">
        <v>256</v>
      </c>
      <c r="C522" s="6" t="s">
        <v>18</v>
      </c>
      <c r="D522" s="6">
        <v>13386.6573675</v>
      </c>
      <c r="E522" s="6">
        <v>0</v>
      </c>
      <c r="F522" s="6">
        <v>100</v>
      </c>
      <c r="G522" s="6">
        <v>0</v>
      </c>
    </row>
    <row r="523" spans="1:7" x14ac:dyDescent="0.25">
      <c r="A523" s="6" t="s">
        <v>257</v>
      </c>
      <c r="B523" s="6" t="s">
        <v>258</v>
      </c>
      <c r="C523" s="6" t="s">
        <v>15</v>
      </c>
      <c r="D523" s="6">
        <v>7.6839173000000001</v>
      </c>
      <c r="E523" s="6">
        <v>0</v>
      </c>
      <c r="F523" s="6">
        <v>100</v>
      </c>
      <c r="G523" s="6">
        <v>0</v>
      </c>
    </row>
    <row r="524" spans="1:7" x14ac:dyDescent="0.25">
      <c r="A524" s="6" t="s">
        <v>257</v>
      </c>
      <c r="B524" s="6" t="s">
        <v>258</v>
      </c>
      <c r="C524" s="6" t="s">
        <v>17</v>
      </c>
      <c r="D524" s="6">
        <v>111.7221304</v>
      </c>
      <c r="E524" s="6">
        <v>0</v>
      </c>
      <c r="F524" s="6">
        <v>100</v>
      </c>
      <c r="G524" s="6">
        <v>0</v>
      </c>
    </row>
    <row r="525" spans="1:7" x14ac:dyDescent="0.25">
      <c r="A525" s="6" t="s">
        <v>257</v>
      </c>
      <c r="B525" s="6" t="s">
        <v>258</v>
      </c>
      <c r="C525" s="6" t="s">
        <v>18</v>
      </c>
      <c r="D525" s="6">
        <v>10745.236895599999</v>
      </c>
      <c r="E525" s="6">
        <v>0</v>
      </c>
      <c r="F525" s="6">
        <v>100</v>
      </c>
      <c r="G525" s="6">
        <v>0</v>
      </c>
    </row>
    <row r="526" spans="1:7" x14ac:dyDescent="0.25">
      <c r="A526" s="6" t="s">
        <v>259</v>
      </c>
      <c r="B526" s="6" t="s">
        <v>260</v>
      </c>
      <c r="C526" s="6" t="s">
        <v>15</v>
      </c>
      <c r="D526" s="6">
        <v>64.928435699999994</v>
      </c>
      <c r="E526" s="6">
        <v>0</v>
      </c>
      <c r="F526" s="6">
        <v>100</v>
      </c>
      <c r="G526" s="6">
        <v>0</v>
      </c>
    </row>
    <row r="527" spans="1:7" x14ac:dyDescent="0.25">
      <c r="A527" s="6" t="s">
        <v>259</v>
      </c>
      <c r="B527" s="6" t="s">
        <v>260</v>
      </c>
      <c r="C527" s="6" t="s">
        <v>17</v>
      </c>
      <c r="D527" s="6">
        <v>142.36237310000001</v>
      </c>
      <c r="E527" s="6">
        <v>0</v>
      </c>
      <c r="F527" s="6">
        <v>100</v>
      </c>
      <c r="G527" s="6">
        <v>0</v>
      </c>
    </row>
    <row r="528" spans="1:7" x14ac:dyDescent="0.25">
      <c r="A528" s="6" t="s">
        <v>259</v>
      </c>
      <c r="B528" s="6" t="s">
        <v>260</v>
      </c>
      <c r="C528" s="6" t="s">
        <v>18</v>
      </c>
      <c r="D528" s="6">
        <v>18890.862412800001</v>
      </c>
      <c r="E528" s="6">
        <v>0</v>
      </c>
      <c r="F528" s="6">
        <v>100</v>
      </c>
      <c r="G528" s="6">
        <v>0</v>
      </c>
    </row>
    <row r="529" spans="1:7" x14ac:dyDescent="0.25">
      <c r="A529" s="6" t="s">
        <v>261</v>
      </c>
      <c r="B529" s="6" t="s">
        <v>262</v>
      </c>
      <c r="C529" s="6" t="s">
        <v>17</v>
      </c>
      <c r="D529" s="6">
        <v>39.5306748</v>
      </c>
      <c r="E529" s="6">
        <v>0</v>
      </c>
      <c r="F529" s="6">
        <v>100</v>
      </c>
      <c r="G529" s="6">
        <v>0</v>
      </c>
    </row>
    <row r="530" spans="1:7" x14ac:dyDescent="0.25">
      <c r="A530" s="6" t="s">
        <v>261</v>
      </c>
      <c r="B530" s="6" t="s">
        <v>262</v>
      </c>
      <c r="C530" s="6" t="s">
        <v>18</v>
      </c>
      <c r="D530" s="6">
        <v>19920.4356677</v>
      </c>
      <c r="E530" s="6">
        <v>0</v>
      </c>
      <c r="F530" s="6">
        <v>100</v>
      </c>
      <c r="G530" s="6">
        <v>0</v>
      </c>
    </row>
    <row r="531" spans="1:7" x14ac:dyDescent="0.25">
      <c r="A531" s="6" t="s">
        <v>263</v>
      </c>
      <c r="B531" s="6" t="s">
        <v>264</v>
      </c>
      <c r="C531" s="6" t="s">
        <v>15</v>
      </c>
      <c r="D531" s="6">
        <v>19.4705987</v>
      </c>
      <c r="E531" s="6">
        <v>0</v>
      </c>
      <c r="F531" s="6">
        <v>100</v>
      </c>
      <c r="G531" s="6">
        <v>0</v>
      </c>
    </row>
    <row r="532" spans="1:7" x14ac:dyDescent="0.25">
      <c r="A532" s="6" t="s">
        <v>263</v>
      </c>
      <c r="B532" s="6" t="s">
        <v>264</v>
      </c>
      <c r="C532" s="6" t="s">
        <v>17</v>
      </c>
      <c r="D532" s="6">
        <v>64.974363199999999</v>
      </c>
      <c r="E532" s="6">
        <v>0</v>
      </c>
      <c r="F532" s="6">
        <v>100</v>
      </c>
      <c r="G532" s="6">
        <v>0</v>
      </c>
    </row>
    <row r="533" spans="1:7" x14ac:dyDescent="0.25">
      <c r="A533" s="6" t="s">
        <v>263</v>
      </c>
      <c r="B533" s="6" t="s">
        <v>264</v>
      </c>
      <c r="C533" s="6" t="s">
        <v>18</v>
      </c>
      <c r="D533" s="6">
        <v>17309.2935889</v>
      </c>
      <c r="E533" s="6">
        <v>0</v>
      </c>
      <c r="F533" s="6">
        <v>100</v>
      </c>
      <c r="G533" s="6">
        <v>0</v>
      </c>
    </row>
    <row r="534" spans="1:7" x14ac:dyDescent="0.25">
      <c r="A534" s="6" t="s">
        <v>265</v>
      </c>
      <c r="B534" s="6" t="s">
        <v>266</v>
      </c>
      <c r="C534" s="6" t="s">
        <v>15</v>
      </c>
      <c r="D534" s="6">
        <v>11.257360200000001</v>
      </c>
      <c r="E534" s="6">
        <v>0</v>
      </c>
      <c r="F534" s="6">
        <v>100</v>
      </c>
      <c r="G534" s="6">
        <v>0</v>
      </c>
    </row>
    <row r="535" spans="1:7" x14ac:dyDescent="0.25">
      <c r="A535" s="6" t="s">
        <v>265</v>
      </c>
      <c r="B535" s="6" t="s">
        <v>266</v>
      </c>
      <c r="C535" s="6" t="s">
        <v>17</v>
      </c>
      <c r="D535" s="6">
        <v>33.338763800000002</v>
      </c>
      <c r="E535" s="6">
        <v>0</v>
      </c>
      <c r="F535" s="6">
        <v>100</v>
      </c>
      <c r="G535" s="6">
        <v>0</v>
      </c>
    </row>
    <row r="536" spans="1:7" x14ac:dyDescent="0.25">
      <c r="A536" s="6" t="s">
        <v>265</v>
      </c>
      <c r="B536" s="6" t="s">
        <v>266</v>
      </c>
      <c r="C536" s="6" t="s">
        <v>18</v>
      </c>
      <c r="D536" s="6">
        <v>4577.2447568999996</v>
      </c>
      <c r="E536" s="6">
        <v>0</v>
      </c>
      <c r="F536" s="6">
        <v>100</v>
      </c>
      <c r="G536" s="6">
        <v>0</v>
      </c>
    </row>
    <row r="537" spans="1:7" x14ac:dyDescent="0.25">
      <c r="A537" s="6" t="s">
        <v>267</v>
      </c>
      <c r="B537" s="6" t="s">
        <v>268</v>
      </c>
      <c r="C537" s="6" t="s">
        <v>15</v>
      </c>
      <c r="D537" s="6">
        <v>521.9006918</v>
      </c>
      <c r="E537" s="6">
        <v>0</v>
      </c>
      <c r="F537" s="6">
        <v>100</v>
      </c>
      <c r="G537" s="6">
        <v>0</v>
      </c>
    </row>
    <row r="538" spans="1:7" x14ac:dyDescent="0.25">
      <c r="A538" s="6" t="s">
        <v>267</v>
      </c>
      <c r="B538" s="6" t="s">
        <v>268</v>
      </c>
      <c r="C538" s="6" t="s">
        <v>17</v>
      </c>
      <c r="D538" s="6">
        <v>643.25590829999999</v>
      </c>
      <c r="E538" s="6">
        <v>0</v>
      </c>
      <c r="F538" s="6">
        <v>100</v>
      </c>
      <c r="G538" s="6">
        <v>0</v>
      </c>
    </row>
    <row r="539" spans="1:7" x14ac:dyDescent="0.25">
      <c r="A539" s="6" t="s">
        <v>267</v>
      </c>
      <c r="B539" s="6" t="s">
        <v>268</v>
      </c>
      <c r="C539" s="6" t="s">
        <v>18</v>
      </c>
      <c r="D539" s="6">
        <v>72247.082755399999</v>
      </c>
      <c r="E539" s="6">
        <v>0</v>
      </c>
      <c r="F539" s="6">
        <v>100</v>
      </c>
      <c r="G539" s="6">
        <v>0</v>
      </c>
    </row>
    <row r="540" spans="1:7" x14ac:dyDescent="0.25">
      <c r="A540" s="6" t="s">
        <v>269</v>
      </c>
      <c r="B540" s="6" t="s">
        <v>270</v>
      </c>
      <c r="C540" s="6" t="s">
        <v>17</v>
      </c>
      <c r="D540" s="6">
        <v>86.434133399999993</v>
      </c>
      <c r="E540" s="6">
        <v>0</v>
      </c>
      <c r="F540" s="6">
        <v>100</v>
      </c>
      <c r="G540" s="6">
        <v>0</v>
      </c>
    </row>
    <row r="541" spans="1:7" x14ac:dyDescent="0.25">
      <c r="A541" s="6" t="s">
        <v>269</v>
      </c>
      <c r="B541" s="6" t="s">
        <v>270</v>
      </c>
      <c r="C541" s="6" t="s">
        <v>18</v>
      </c>
      <c r="D541" s="6">
        <v>42950.9821973</v>
      </c>
      <c r="E541" s="6">
        <v>0</v>
      </c>
      <c r="F541" s="6">
        <v>100</v>
      </c>
      <c r="G541" s="6">
        <v>0</v>
      </c>
    </row>
    <row r="542" spans="1:7" x14ac:dyDescent="0.25">
      <c r="A542" s="6" t="s">
        <v>271</v>
      </c>
      <c r="B542" s="6" t="s">
        <v>272</v>
      </c>
      <c r="C542" s="6" t="s">
        <v>15</v>
      </c>
      <c r="D542" s="6">
        <v>33.324112100000001</v>
      </c>
      <c r="E542" s="6">
        <v>0</v>
      </c>
      <c r="F542" s="6">
        <v>100</v>
      </c>
      <c r="G542" s="6">
        <v>0</v>
      </c>
    </row>
    <row r="543" spans="1:7" x14ac:dyDescent="0.25">
      <c r="A543" s="6" t="s">
        <v>271</v>
      </c>
      <c r="B543" s="6" t="s">
        <v>272</v>
      </c>
      <c r="C543" s="6" t="s">
        <v>17</v>
      </c>
      <c r="D543" s="6">
        <v>32.983084300000002</v>
      </c>
      <c r="E543" s="6">
        <v>0</v>
      </c>
      <c r="F543" s="6">
        <v>100</v>
      </c>
      <c r="G543" s="6">
        <v>0</v>
      </c>
    </row>
    <row r="544" spans="1:7" x14ac:dyDescent="0.25">
      <c r="A544" s="6" t="s">
        <v>271</v>
      </c>
      <c r="B544" s="6" t="s">
        <v>272</v>
      </c>
      <c r="C544" s="6" t="s">
        <v>18</v>
      </c>
      <c r="D544" s="6">
        <v>13817.0432421</v>
      </c>
      <c r="E544" s="6">
        <v>0</v>
      </c>
      <c r="F544" s="6">
        <v>100</v>
      </c>
      <c r="G544" s="6">
        <v>0</v>
      </c>
    </row>
    <row r="545" spans="1:7" x14ac:dyDescent="0.25">
      <c r="A545" s="6" t="s">
        <v>273</v>
      </c>
      <c r="B545" s="6" t="s">
        <v>274</v>
      </c>
      <c r="C545" s="6" t="s">
        <v>15</v>
      </c>
      <c r="D545" s="6">
        <v>74.251897200000002</v>
      </c>
      <c r="E545" s="6">
        <v>0</v>
      </c>
      <c r="F545" s="6">
        <v>100</v>
      </c>
      <c r="G545" s="6">
        <v>0</v>
      </c>
    </row>
    <row r="546" spans="1:7" x14ac:dyDescent="0.25">
      <c r="A546" s="6" t="s">
        <v>273</v>
      </c>
      <c r="B546" s="6" t="s">
        <v>274</v>
      </c>
      <c r="C546" s="6" t="s">
        <v>17</v>
      </c>
      <c r="D546" s="6">
        <v>77.779240000000001</v>
      </c>
      <c r="E546" s="6">
        <v>0</v>
      </c>
      <c r="F546" s="6">
        <v>100</v>
      </c>
      <c r="G546" s="6">
        <v>0</v>
      </c>
    </row>
    <row r="547" spans="1:7" x14ac:dyDescent="0.25">
      <c r="A547" s="6" t="s">
        <v>273</v>
      </c>
      <c r="B547" s="6" t="s">
        <v>274</v>
      </c>
      <c r="C547" s="6" t="s">
        <v>18</v>
      </c>
      <c r="D547" s="6">
        <v>20804.004452599998</v>
      </c>
      <c r="E547" s="6">
        <v>0</v>
      </c>
      <c r="F547" s="6">
        <v>100</v>
      </c>
      <c r="G547" s="6">
        <v>0</v>
      </c>
    </row>
    <row r="548" spans="1:7" x14ac:dyDescent="0.25">
      <c r="A548" s="6" t="s">
        <v>275</v>
      </c>
      <c r="B548" s="6" t="s">
        <v>276</v>
      </c>
      <c r="C548" s="6" t="s">
        <v>15</v>
      </c>
      <c r="D548" s="6">
        <v>18.017473899999999</v>
      </c>
      <c r="E548" s="6">
        <v>0</v>
      </c>
      <c r="F548" s="6">
        <v>100</v>
      </c>
      <c r="G548" s="6">
        <v>0</v>
      </c>
    </row>
    <row r="549" spans="1:7" x14ac:dyDescent="0.25">
      <c r="A549" s="6" t="s">
        <v>275</v>
      </c>
      <c r="B549" s="6" t="s">
        <v>276</v>
      </c>
      <c r="C549" s="6" t="s">
        <v>17</v>
      </c>
      <c r="D549" s="6">
        <v>134.5561041</v>
      </c>
      <c r="E549" s="6">
        <v>0</v>
      </c>
      <c r="F549" s="6">
        <v>100</v>
      </c>
      <c r="G549" s="6">
        <v>0</v>
      </c>
    </row>
    <row r="550" spans="1:7" x14ac:dyDescent="0.25">
      <c r="A550" s="6" t="s">
        <v>275</v>
      </c>
      <c r="B550" s="6" t="s">
        <v>276</v>
      </c>
      <c r="C550" s="6" t="s">
        <v>18</v>
      </c>
      <c r="D550" s="6">
        <v>26609.154092100001</v>
      </c>
      <c r="E550" s="6">
        <v>0</v>
      </c>
      <c r="F550" s="6">
        <v>100</v>
      </c>
      <c r="G550" s="6">
        <v>0</v>
      </c>
    </row>
    <row r="551" spans="1:7" x14ac:dyDescent="0.25">
      <c r="A551" s="6" t="s">
        <v>277</v>
      </c>
      <c r="B551" s="6" t="s">
        <v>278</v>
      </c>
      <c r="C551" s="6" t="s">
        <v>15</v>
      </c>
      <c r="D551" s="6">
        <v>20.224040800000001</v>
      </c>
      <c r="E551" s="6">
        <v>0</v>
      </c>
      <c r="F551" s="6">
        <v>100</v>
      </c>
      <c r="G551" s="6">
        <v>0</v>
      </c>
    </row>
    <row r="552" spans="1:7" x14ac:dyDescent="0.25">
      <c r="A552" s="6" t="s">
        <v>277</v>
      </c>
      <c r="B552" s="6" t="s">
        <v>278</v>
      </c>
      <c r="C552" s="6" t="s">
        <v>17</v>
      </c>
      <c r="D552" s="6">
        <v>78.549619800000002</v>
      </c>
      <c r="E552" s="6">
        <v>0</v>
      </c>
      <c r="F552" s="6">
        <v>100</v>
      </c>
      <c r="G552" s="6">
        <v>0</v>
      </c>
    </row>
    <row r="553" spans="1:7" x14ac:dyDescent="0.25">
      <c r="A553" s="6" t="s">
        <v>277</v>
      </c>
      <c r="B553" s="6" t="s">
        <v>278</v>
      </c>
      <c r="C553" s="6" t="s">
        <v>18</v>
      </c>
      <c r="D553" s="6">
        <v>17620.102623899998</v>
      </c>
      <c r="E553" s="6">
        <v>0</v>
      </c>
      <c r="F553" s="6">
        <v>100</v>
      </c>
      <c r="G553" s="6">
        <v>0</v>
      </c>
    </row>
    <row r="554" spans="1:7" x14ac:dyDescent="0.25">
      <c r="A554" s="6" t="s">
        <v>279</v>
      </c>
      <c r="B554" s="6" t="s">
        <v>280</v>
      </c>
      <c r="C554" s="6" t="s">
        <v>15</v>
      </c>
      <c r="D554" s="6">
        <v>26.693762299999999</v>
      </c>
      <c r="E554" s="6">
        <v>0</v>
      </c>
      <c r="F554" s="6">
        <v>100</v>
      </c>
      <c r="G554" s="6">
        <v>0</v>
      </c>
    </row>
    <row r="555" spans="1:7" x14ac:dyDescent="0.25">
      <c r="A555" s="6" t="s">
        <v>279</v>
      </c>
      <c r="B555" s="6" t="s">
        <v>280</v>
      </c>
      <c r="C555" s="6" t="s">
        <v>17</v>
      </c>
      <c r="D555" s="6">
        <v>62.522857700000003</v>
      </c>
      <c r="E555" s="6">
        <v>0</v>
      </c>
      <c r="F555" s="6">
        <v>100</v>
      </c>
      <c r="G555" s="6">
        <v>0</v>
      </c>
    </row>
    <row r="556" spans="1:7" x14ac:dyDescent="0.25">
      <c r="A556" s="6" t="s">
        <v>279</v>
      </c>
      <c r="B556" s="6" t="s">
        <v>280</v>
      </c>
      <c r="C556" s="6" t="s">
        <v>18</v>
      </c>
      <c r="D556" s="6">
        <v>6740.4448187999997</v>
      </c>
      <c r="E556" s="6">
        <v>0</v>
      </c>
      <c r="F556" s="6">
        <v>100</v>
      </c>
      <c r="G556" s="6">
        <v>0</v>
      </c>
    </row>
    <row r="557" spans="1:7" x14ac:dyDescent="0.25">
      <c r="A557" s="6" t="s">
        <v>281</v>
      </c>
      <c r="B557" s="6" t="s">
        <v>282</v>
      </c>
      <c r="C557" s="6" t="s">
        <v>15</v>
      </c>
      <c r="D557" s="6">
        <v>162.47090990000001</v>
      </c>
      <c r="E557" s="6">
        <v>0</v>
      </c>
      <c r="F557" s="6">
        <v>100</v>
      </c>
      <c r="G557" s="6">
        <v>0</v>
      </c>
    </row>
    <row r="558" spans="1:7" x14ac:dyDescent="0.25">
      <c r="A558" s="6" t="s">
        <v>281</v>
      </c>
      <c r="B558" s="6" t="s">
        <v>282</v>
      </c>
      <c r="C558" s="6" t="s">
        <v>17</v>
      </c>
      <c r="D558" s="6">
        <v>27.844066999999999</v>
      </c>
      <c r="E558" s="6">
        <v>0</v>
      </c>
      <c r="F558" s="6">
        <v>100</v>
      </c>
      <c r="G558" s="6">
        <v>0</v>
      </c>
    </row>
    <row r="559" spans="1:7" x14ac:dyDescent="0.25">
      <c r="A559" s="6" t="s">
        <v>281</v>
      </c>
      <c r="B559" s="6" t="s">
        <v>282</v>
      </c>
      <c r="C559" s="6" t="s">
        <v>18</v>
      </c>
      <c r="D559" s="6">
        <v>28267.9243943</v>
      </c>
      <c r="E559" s="6">
        <v>0</v>
      </c>
      <c r="F559" s="6">
        <v>100</v>
      </c>
      <c r="G559" s="6">
        <v>0</v>
      </c>
    </row>
    <row r="560" spans="1:7" x14ac:dyDescent="0.25">
      <c r="A560" s="6" t="s">
        <v>283</v>
      </c>
      <c r="B560" s="6" t="s">
        <v>284</v>
      </c>
      <c r="C560" s="6" t="s">
        <v>15</v>
      </c>
      <c r="D560" s="6">
        <v>351.51308879999999</v>
      </c>
      <c r="E560" s="6">
        <v>0</v>
      </c>
      <c r="F560" s="6">
        <v>100</v>
      </c>
      <c r="G560" s="6">
        <v>0</v>
      </c>
    </row>
    <row r="561" spans="1:7" x14ac:dyDescent="0.25">
      <c r="A561" s="6" t="s">
        <v>283</v>
      </c>
      <c r="B561" s="6" t="s">
        <v>284</v>
      </c>
      <c r="C561" s="6" t="s">
        <v>17</v>
      </c>
      <c r="D561" s="6">
        <v>283.5313683</v>
      </c>
      <c r="E561" s="6">
        <v>0</v>
      </c>
      <c r="F561" s="6">
        <v>100</v>
      </c>
      <c r="G561" s="6">
        <v>0</v>
      </c>
    </row>
    <row r="562" spans="1:7" x14ac:dyDescent="0.25">
      <c r="A562" s="6" t="s">
        <v>283</v>
      </c>
      <c r="B562" s="6" t="s">
        <v>284</v>
      </c>
      <c r="C562" s="6" t="s">
        <v>18</v>
      </c>
      <c r="D562" s="6">
        <v>24513.737967900001</v>
      </c>
      <c r="E562" s="6">
        <v>0</v>
      </c>
      <c r="F562" s="6">
        <v>100</v>
      </c>
      <c r="G562" s="6">
        <v>0</v>
      </c>
    </row>
    <row r="563" spans="1:7" x14ac:dyDescent="0.25">
      <c r="A563" s="6" t="s">
        <v>285</v>
      </c>
      <c r="B563" s="6" t="s">
        <v>286</v>
      </c>
      <c r="C563" s="6" t="s">
        <v>15</v>
      </c>
      <c r="D563" s="6">
        <v>96.285597899999999</v>
      </c>
      <c r="E563" s="6">
        <v>0</v>
      </c>
      <c r="F563" s="6">
        <v>100</v>
      </c>
      <c r="G563" s="6">
        <v>0</v>
      </c>
    </row>
    <row r="564" spans="1:7" x14ac:dyDescent="0.25">
      <c r="A564" s="6" t="s">
        <v>285</v>
      </c>
      <c r="B564" s="6" t="s">
        <v>286</v>
      </c>
      <c r="C564" s="6" t="s">
        <v>17</v>
      </c>
      <c r="D564" s="6">
        <v>262.80114300000002</v>
      </c>
      <c r="E564" s="6">
        <v>0</v>
      </c>
      <c r="F564" s="6">
        <v>100</v>
      </c>
      <c r="G564" s="6">
        <v>0</v>
      </c>
    </row>
    <row r="565" spans="1:7" x14ac:dyDescent="0.25">
      <c r="A565" s="6" t="s">
        <v>285</v>
      </c>
      <c r="B565" s="6" t="s">
        <v>286</v>
      </c>
      <c r="C565" s="6" t="s">
        <v>18</v>
      </c>
      <c r="D565" s="6">
        <v>18546.3482138</v>
      </c>
      <c r="E565" s="6">
        <v>0</v>
      </c>
      <c r="F565" s="6">
        <v>100</v>
      </c>
      <c r="G565" s="6">
        <v>0</v>
      </c>
    </row>
    <row r="566" spans="1:7" x14ac:dyDescent="0.25">
      <c r="A566" s="6" t="s">
        <v>287</v>
      </c>
      <c r="B566" s="6" t="s">
        <v>288</v>
      </c>
      <c r="C566" s="6" t="s">
        <v>15</v>
      </c>
      <c r="D566" s="6">
        <v>8.9524785999999992</v>
      </c>
      <c r="E566" s="6">
        <v>0</v>
      </c>
      <c r="F566" s="6">
        <v>100</v>
      </c>
      <c r="G566" s="6">
        <v>0</v>
      </c>
    </row>
    <row r="567" spans="1:7" x14ac:dyDescent="0.25">
      <c r="A567" s="6" t="s">
        <v>287</v>
      </c>
      <c r="B567" s="6" t="s">
        <v>288</v>
      </c>
      <c r="C567" s="6" t="s">
        <v>17</v>
      </c>
      <c r="D567" s="6">
        <v>22.9752014</v>
      </c>
      <c r="E567" s="6">
        <v>0</v>
      </c>
      <c r="F567" s="6">
        <v>100</v>
      </c>
      <c r="G567" s="6">
        <v>0</v>
      </c>
    </row>
    <row r="568" spans="1:7" x14ac:dyDescent="0.25">
      <c r="A568" s="6" t="s">
        <v>287</v>
      </c>
      <c r="B568" s="6" t="s">
        <v>288</v>
      </c>
      <c r="C568" s="6" t="s">
        <v>18</v>
      </c>
      <c r="D568" s="6">
        <v>6783.7879850999998</v>
      </c>
      <c r="E568" s="6">
        <v>0</v>
      </c>
      <c r="F568" s="6">
        <v>100</v>
      </c>
      <c r="G568" s="6">
        <v>0</v>
      </c>
    </row>
    <row r="569" spans="1:7" x14ac:dyDescent="0.25">
      <c r="A569" s="6" t="s">
        <v>289</v>
      </c>
      <c r="B569" s="6" t="s">
        <v>290</v>
      </c>
      <c r="C569" s="6" t="s">
        <v>15</v>
      </c>
      <c r="D569" s="6">
        <v>481.9538589</v>
      </c>
      <c r="E569" s="6">
        <v>0</v>
      </c>
      <c r="F569" s="6">
        <v>100</v>
      </c>
      <c r="G569" s="6">
        <v>0</v>
      </c>
    </row>
    <row r="570" spans="1:7" x14ac:dyDescent="0.25">
      <c r="A570" s="6" t="s">
        <v>289</v>
      </c>
      <c r="B570" s="6" t="s">
        <v>290</v>
      </c>
      <c r="C570" s="6" t="s">
        <v>17</v>
      </c>
      <c r="D570" s="6">
        <v>121.7656537</v>
      </c>
      <c r="E570" s="6">
        <v>0</v>
      </c>
      <c r="F570" s="6">
        <v>100</v>
      </c>
      <c r="G570" s="6">
        <v>0</v>
      </c>
    </row>
    <row r="571" spans="1:7" x14ac:dyDescent="0.25">
      <c r="A571" s="6" t="s">
        <v>289</v>
      </c>
      <c r="B571" s="6" t="s">
        <v>290</v>
      </c>
      <c r="C571" s="6" t="s">
        <v>18</v>
      </c>
      <c r="D571" s="6">
        <v>11866.022843000001</v>
      </c>
      <c r="E571" s="6">
        <v>0</v>
      </c>
      <c r="F571" s="6">
        <v>100</v>
      </c>
      <c r="G571" s="6">
        <v>0</v>
      </c>
    </row>
    <row r="572" spans="1:7" x14ac:dyDescent="0.25">
      <c r="A572" s="6" t="s">
        <v>291</v>
      </c>
      <c r="B572" s="6" t="s">
        <v>292</v>
      </c>
      <c r="C572" s="6" t="s">
        <v>15</v>
      </c>
      <c r="D572" s="6">
        <v>316.5788379</v>
      </c>
      <c r="E572" s="6">
        <v>0</v>
      </c>
      <c r="F572" s="6">
        <v>100</v>
      </c>
      <c r="G572" s="6">
        <v>0</v>
      </c>
    </row>
    <row r="573" spans="1:7" x14ac:dyDescent="0.25">
      <c r="A573" s="6" t="s">
        <v>291</v>
      </c>
      <c r="B573" s="6" t="s">
        <v>292</v>
      </c>
      <c r="C573" s="6" t="s">
        <v>17</v>
      </c>
      <c r="D573" s="6">
        <v>213.57809019999999</v>
      </c>
      <c r="E573" s="6">
        <v>0</v>
      </c>
      <c r="F573" s="6">
        <v>100</v>
      </c>
      <c r="G573" s="6">
        <v>0</v>
      </c>
    </row>
    <row r="574" spans="1:7" x14ac:dyDescent="0.25">
      <c r="A574" s="6" t="s">
        <v>291</v>
      </c>
      <c r="B574" s="6" t="s">
        <v>292</v>
      </c>
      <c r="C574" s="6" t="s">
        <v>18</v>
      </c>
      <c r="D574" s="6">
        <v>18118.547623499999</v>
      </c>
      <c r="E574" s="6">
        <v>210.9682225</v>
      </c>
      <c r="F574" s="6">
        <v>98.849024577231106</v>
      </c>
      <c r="G574" s="6">
        <v>1.1509754227689499</v>
      </c>
    </row>
    <row r="575" spans="1:7" x14ac:dyDescent="0.25">
      <c r="A575" s="6" t="s">
        <v>293</v>
      </c>
      <c r="B575" s="6" t="s">
        <v>294</v>
      </c>
      <c r="C575" s="6" t="s">
        <v>15</v>
      </c>
      <c r="D575" s="6">
        <v>196.5033138</v>
      </c>
      <c r="E575" s="6">
        <v>0</v>
      </c>
      <c r="F575" s="6">
        <v>100</v>
      </c>
      <c r="G575" s="6">
        <v>0</v>
      </c>
    </row>
    <row r="576" spans="1:7" x14ac:dyDescent="0.25">
      <c r="A576" s="6" t="s">
        <v>293</v>
      </c>
      <c r="B576" s="6" t="s">
        <v>294</v>
      </c>
      <c r="C576" s="6" t="s">
        <v>17</v>
      </c>
      <c r="D576" s="6">
        <v>248.30938929999999</v>
      </c>
      <c r="E576" s="6">
        <v>0</v>
      </c>
      <c r="F576" s="6">
        <v>100</v>
      </c>
      <c r="G576" s="6">
        <v>0</v>
      </c>
    </row>
    <row r="577" spans="1:7" x14ac:dyDescent="0.25">
      <c r="A577" s="6" t="s">
        <v>293</v>
      </c>
      <c r="B577" s="6" t="s">
        <v>294</v>
      </c>
      <c r="C577" s="6" t="s">
        <v>18</v>
      </c>
      <c r="D577" s="6">
        <v>37240.421650600001</v>
      </c>
      <c r="E577" s="6">
        <v>0</v>
      </c>
      <c r="F577" s="6">
        <v>100</v>
      </c>
      <c r="G577" s="6">
        <v>0</v>
      </c>
    </row>
    <row r="578" spans="1:7" x14ac:dyDescent="0.25">
      <c r="A578" s="6" t="s">
        <v>295</v>
      </c>
      <c r="B578" s="6" t="s">
        <v>296</v>
      </c>
      <c r="C578" s="6" t="s">
        <v>15</v>
      </c>
      <c r="D578" s="6">
        <v>60.298880199999999</v>
      </c>
      <c r="E578" s="6">
        <v>0</v>
      </c>
      <c r="F578" s="6">
        <v>100</v>
      </c>
      <c r="G578" s="6">
        <v>0</v>
      </c>
    </row>
    <row r="579" spans="1:7" x14ac:dyDescent="0.25">
      <c r="A579" s="6" t="s">
        <v>295</v>
      </c>
      <c r="B579" s="6" t="s">
        <v>296</v>
      </c>
      <c r="C579" s="6" t="s">
        <v>17</v>
      </c>
      <c r="D579" s="6">
        <v>126.89881130000001</v>
      </c>
      <c r="E579" s="6">
        <v>0</v>
      </c>
      <c r="F579" s="6">
        <v>100</v>
      </c>
      <c r="G579" s="6">
        <v>0</v>
      </c>
    </row>
    <row r="580" spans="1:7" x14ac:dyDescent="0.25">
      <c r="A580" s="6" t="s">
        <v>295</v>
      </c>
      <c r="B580" s="6" t="s">
        <v>296</v>
      </c>
      <c r="C580" s="6" t="s">
        <v>18</v>
      </c>
      <c r="D580" s="6">
        <v>34032.964308800001</v>
      </c>
      <c r="E580" s="6">
        <v>0</v>
      </c>
      <c r="F580" s="6">
        <v>100</v>
      </c>
      <c r="G580" s="6">
        <v>0</v>
      </c>
    </row>
    <row r="581" spans="1:7" x14ac:dyDescent="0.25">
      <c r="A581" t="s">
        <v>21</v>
      </c>
    </row>
    <row r="582" spans="1:7" x14ac:dyDescent="0.25">
      <c r="A582" t="s">
        <v>1037</v>
      </c>
    </row>
    <row r="583" spans="1:7" x14ac:dyDescent="0.25">
      <c r="A583" t="s">
        <v>22</v>
      </c>
    </row>
    <row r="584" spans="1:7" x14ac:dyDescent="0.25">
      <c r="A584" t="s">
        <v>23</v>
      </c>
    </row>
    <row r="585" spans="1:7" x14ac:dyDescent="0.25">
      <c r="A585" t="s">
        <v>24</v>
      </c>
    </row>
    <row r="588" spans="1:7" x14ac:dyDescent="0.25">
      <c r="G588" s="7" t="str">
        <f>HYPERLINK("#'Indice'!A1", "Ir al índice")</f>
        <v>Ir al índice</v>
      </c>
    </row>
    <row r="589" spans="1:7" ht="17.25" x14ac:dyDescent="0.3">
      <c r="A589" s="4" t="s">
        <v>547</v>
      </c>
    </row>
    <row r="590" spans="1:7" x14ac:dyDescent="0.25">
      <c r="A590" s="5" t="s">
        <v>26</v>
      </c>
      <c r="B590" s="5" t="s">
        <v>71</v>
      </c>
      <c r="C590" s="5" t="s">
        <v>11</v>
      </c>
      <c r="D590" s="5" t="s">
        <v>431</v>
      </c>
      <c r="E590" s="5" t="s">
        <v>469</v>
      </c>
      <c r="F590" s="5" t="s">
        <v>433</v>
      </c>
      <c r="G590" s="5" t="s">
        <v>470</v>
      </c>
    </row>
    <row r="591" spans="1:7" x14ac:dyDescent="0.25">
      <c r="A591" s="6" t="s">
        <v>72</v>
      </c>
      <c r="B591" s="6" t="s">
        <v>73</v>
      </c>
      <c r="C591" s="6" t="s">
        <v>18</v>
      </c>
      <c r="D591" s="6">
        <v>158.28395330000001</v>
      </c>
      <c r="E591" s="6">
        <v>0</v>
      </c>
      <c r="F591" s="6">
        <v>100</v>
      </c>
      <c r="G591" s="6">
        <v>0</v>
      </c>
    </row>
    <row r="592" spans="1:7" x14ac:dyDescent="0.25">
      <c r="A592" s="6" t="s">
        <v>74</v>
      </c>
      <c r="B592" s="6" t="s">
        <v>75</v>
      </c>
      <c r="C592" s="6" t="s">
        <v>18</v>
      </c>
      <c r="D592" s="6">
        <v>370.271365</v>
      </c>
      <c r="E592" s="6">
        <v>0</v>
      </c>
      <c r="F592" s="6">
        <v>100</v>
      </c>
      <c r="G592" s="6">
        <v>0</v>
      </c>
    </row>
    <row r="593" spans="1:7" x14ac:dyDescent="0.25">
      <c r="A593" s="6" t="s">
        <v>76</v>
      </c>
      <c r="B593" s="6" t="s">
        <v>77</v>
      </c>
      <c r="C593" s="6" t="s">
        <v>18</v>
      </c>
      <c r="D593" s="6">
        <v>335.75858249999999</v>
      </c>
      <c r="E593" s="6">
        <v>0</v>
      </c>
      <c r="F593" s="6">
        <v>100</v>
      </c>
      <c r="G593" s="6">
        <v>0</v>
      </c>
    </row>
    <row r="594" spans="1:7" x14ac:dyDescent="0.25">
      <c r="A594" s="6" t="s">
        <v>78</v>
      </c>
      <c r="B594" s="6" t="s">
        <v>79</v>
      </c>
      <c r="C594" s="6" t="s">
        <v>18</v>
      </c>
      <c r="D594" s="6">
        <v>17.4390249</v>
      </c>
      <c r="E594" s="6">
        <v>0</v>
      </c>
      <c r="F594" s="6">
        <v>100</v>
      </c>
      <c r="G594" s="6">
        <v>0</v>
      </c>
    </row>
    <row r="595" spans="1:7" x14ac:dyDescent="0.25">
      <c r="A595" s="6" t="s">
        <v>80</v>
      </c>
      <c r="B595" s="6" t="s">
        <v>81</v>
      </c>
      <c r="C595" s="6" t="s">
        <v>15</v>
      </c>
      <c r="D595" s="6">
        <v>5.7662260999999999</v>
      </c>
      <c r="E595" s="6">
        <v>0</v>
      </c>
      <c r="F595" s="6">
        <v>100</v>
      </c>
      <c r="G595" s="6">
        <v>0</v>
      </c>
    </row>
    <row r="596" spans="1:7" x14ac:dyDescent="0.25">
      <c r="A596" s="6" t="s">
        <v>80</v>
      </c>
      <c r="B596" s="6" t="s">
        <v>81</v>
      </c>
      <c r="C596" s="6" t="s">
        <v>17</v>
      </c>
      <c r="D596" s="6">
        <v>7.4656782000000002</v>
      </c>
      <c r="E596" s="6">
        <v>0</v>
      </c>
      <c r="F596" s="6">
        <v>100</v>
      </c>
      <c r="G596" s="6">
        <v>0</v>
      </c>
    </row>
    <row r="597" spans="1:7" x14ac:dyDescent="0.25">
      <c r="A597" s="6" t="s">
        <v>80</v>
      </c>
      <c r="B597" s="6" t="s">
        <v>81</v>
      </c>
      <c r="C597" s="6" t="s">
        <v>18</v>
      </c>
      <c r="D597" s="6">
        <v>2912.6051652000001</v>
      </c>
      <c r="E597" s="6">
        <v>2.9732793000000002</v>
      </c>
      <c r="F597" s="6">
        <v>99.898020946560095</v>
      </c>
      <c r="G597" s="6">
        <v>0.101979053439939</v>
      </c>
    </row>
    <row r="598" spans="1:7" x14ac:dyDescent="0.25">
      <c r="A598" s="6" t="s">
        <v>92</v>
      </c>
      <c r="B598" s="6" t="s">
        <v>93</v>
      </c>
      <c r="C598" s="6" t="s">
        <v>15</v>
      </c>
      <c r="D598" s="6">
        <v>7.1978185000000003</v>
      </c>
      <c r="E598" s="6">
        <v>0</v>
      </c>
      <c r="F598" s="6">
        <v>100</v>
      </c>
      <c r="G598" s="6">
        <v>0</v>
      </c>
    </row>
    <row r="599" spans="1:7" x14ac:dyDescent="0.25">
      <c r="A599" s="6" t="s">
        <v>92</v>
      </c>
      <c r="B599" s="6" t="s">
        <v>93</v>
      </c>
      <c r="C599" s="6" t="s">
        <v>17</v>
      </c>
      <c r="D599" s="6">
        <v>8.7382226000000003</v>
      </c>
      <c r="E599" s="6">
        <v>0</v>
      </c>
      <c r="F599" s="6">
        <v>100</v>
      </c>
      <c r="G599" s="6">
        <v>0</v>
      </c>
    </row>
    <row r="600" spans="1:7" x14ac:dyDescent="0.25">
      <c r="A600" s="6" t="s">
        <v>92</v>
      </c>
      <c r="B600" s="6" t="s">
        <v>93</v>
      </c>
      <c r="C600" s="6" t="s">
        <v>18</v>
      </c>
      <c r="D600" s="6">
        <v>1231.8241786000001</v>
      </c>
      <c r="E600" s="6">
        <v>0</v>
      </c>
      <c r="F600" s="6">
        <v>100</v>
      </c>
      <c r="G600" s="6">
        <v>0</v>
      </c>
    </row>
    <row r="601" spans="1:7" x14ac:dyDescent="0.25">
      <c r="A601" s="6" t="s">
        <v>108</v>
      </c>
      <c r="B601" s="6" t="s">
        <v>109</v>
      </c>
      <c r="C601" s="6" t="s">
        <v>15</v>
      </c>
      <c r="D601" s="6">
        <v>24.010150800000002</v>
      </c>
      <c r="E601" s="6">
        <v>0</v>
      </c>
      <c r="F601" s="6">
        <v>100</v>
      </c>
      <c r="G601" s="6">
        <v>0</v>
      </c>
    </row>
    <row r="602" spans="1:7" x14ac:dyDescent="0.25">
      <c r="A602" s="6" t="s">
        <v>108</v>
      </c>
      <c r="B602" s="6" t="s">
        <v>109</v>
      </c>
      <c r="C602" s="6" t="s">
        <v>17</v>
      </c>
      <c r="D602" s="6">
        <v>35.620689200000001</v>
      </c>
      <c r="E602" s="6">
        <v>0</v>
      </c>
      <c r="F602" s="6">
        <v>100</v>
      </c>
      <c r="G602" s="6">
        <v>0</v>
      </c>
    </row>
    <row r="603" spans="1:7" x14ac:dyDescent="0.25">
      <c r="A603" s="6" t="s">
        <v>108</v>
      </c>
      <c r="B603" s="6" t="s">
        <v>109</v>
      </c>
      <c r="C603" s="6" t="s">
        <v>18</v>
      </c>
      <c r="D603" s="6">
        <v>2960.3080242999999</v>
      </c>
      <c r="E603" s="6">
        <v>11.438198</v>
      </c>
      <c r="F603" s="6">
        <v>99.6151017905174</v>
      </c>
      <c r="G603" s="6">
        <v>0.38489820948261699</v>
      </c>
    </row>
    <row r="604" spans="1:7" x14ac:dyDescent="0.25">
      <c r="A604" s="6" t="s">
        <v>110</v>
      </c>
      <c r="B604" s="6" t="s">
        <v>111</v>
      </c>
      <c r="C604" s="6" t="s">
        <v>15</v>
      </c>
      <c r="D604" s="6">
        <v>5.4138972000000001</v>
      </c>
      <c r="E604" s="6">
        <v>0</v>
      </c>
      <c r="F604" s="6">
        <v>100</v>
      </c>
      <c r="G604" s="6">
        <v>0</v>
      </c>
    </row>
    <row r="605" spans="1:7" x14ac:dyDescent="0.25">
      <c r="A605" s="6" t="s">
        <v>110</v>
      </c>
      <c r="B605" s="6" t="s">
        <v>111</v>
      </c>
      <c r="C605" s="6" t="s">
        <v>18</v>
      </c>
      <c r="D605" s="6">
        <v>1129.6998824</v>
      </c>
      <c r="E605" s="6">
        <v>0</v>
      </c>
      <c r="F605" s="6">
        <v>100</v>
      </c>
      <c r="G605" s="6">
        <v>0</v>
      </c>
    </row>
    <row r="606" spans="1:7" x14ac:dyDescent="0.25">
      <c r="A606" t="s">
        <v>21</v>
      </c>
    </row>
    <row r="607" spans="1:7" x14ac:dyDescent="0.25">
      <c r="A607" t="s">
        <v>1037</v>
      </c>
    </row>
    <row r="608" spans="1:7" x14ac:dyDescent="0.25">
      <c r="A608" t="s">
        <v>22</v>
      </c>
    </row>
    <row r="609" spans="1:7" x14ac:dyDescent="0.25">
      <c r="A609" t="s">
        <v>23</v>
      </c>
    </row>
    <row r="610" spans="1:7" x14ac:dyDescent="0.25">
      <c r="A610" t="s">
        <v>24</v>
      </c>
    </row>
    <row r="613" spans="1:7" x14ac:dyDescent="0.25">
      <c r="G613" s="7" t="str">
        <f>HYPERLINK("#'Indice'!A1", "Ir al índice")</f>
        <v>Ir al índice</v>
      </c>
    </row>
    <row r="614" spans="1:7" ht="17.25" x14ac:dyDescent="0.3">
      <c r="A614" s="8" t="s">
        <v>548</v>
      </c>
    </row>
    <row r="615" spans="1:7" x14ac:dyDescent="0.25">
      <c r="A615" s="5" t="s">
        <v>26</v>
      </c>
      <c r="B615" s="5" t="s">
        <v>10</v>
      </c>
      <c r="C615" s="5" t="s">
        <v>11</v>
      </c>
      <c r="D615" s="5" t="s">
        <v>431</v>
      </c>
      <c r="E615" s="5" t="s">
        <v>469</v>
      </c>
      <c r="F615" s="5" t="s">
        <v>433</v>
      </c>
      <c r="G615" s="5" t="s">
        <v>470</v>
      </c>
    </row>
    <row r="616" spans="1:7" x14ac:dyDescent="0.25">
      <c r="A616" s="6" t="s">
        <v>13</v>
      </c>
      <c r="B616" s="6" t="s">
        <v>14</v>
      </c>
      <c r="C616" s="6" t="s">
        <v>15</v>
      </c>
      <c r="D616" s="6">
        <v>42.3880926</v>
      </c>
      <c r="E616" s="6">
        <v>0</v>
      </c>
      <c r="F616" s="6">
        <v>100</v>
      </c>
      <c r="G616" s="6">
        <v>0</v>
      </c>
    </row>
    <row r="617" spans="1:7" x14ac:dyDescent="0.25">
      <c r="A617" s="6" t="s">
        <v>13</v>
      </c>
      <c r="B617" s="6" t="s">
        <v>14</v>
      </c>
      <c r="C617" s="6" t="s">
        <v>17</v>
      </c>
      <c r="D617" s="6">
        <v>51.824590000000001</v>
      </c>
      <c r="E617" s="6">
        <v>0</v>
      </c>
      <c r="F617" s="6">
        <v>100</v>
      </c>
      <c r="G617" s="6">
        <v>0</v>
      </c>
    </row>
    <row r="618" spans="1:7" x14ac:dyDescent="0.25">
      <c r="A618" s="6" t="s">
        <v>13</v>
      </c>
      <c r="B618" s="6" t="s">
        <v>14</v>
      </c>
      <c r="C618" s="6" t="s">
        <v>18</v>
      </c>
      <c r="D618" s="6">
        <v>9116.1901761999998</v>
      </c>
      <c r="E618" s="6">
        <v>14.4114773</v>
      </c>
      <c r="F618" s="6">
        <v>99.842162895207693</v>
      </c>
      <c r="G618" s="6">
        <v>0.157837104792275</v>
      </c>
    </row>
    <row r="619" spans="1:7" x14ac:dyDescent="0.25">
      <c r="A619" s="6" t="s">
        <v>27</v>
      </c>
      <c r="B619" s="6" t="s">
        <v>28</v>
      </c>
      <c r="C619" s="6" t="s">
        <v>15</v>
      </c>
      <c r="D619" s="6">
        <v>232.61562860000001</v>
      </c>
      <c r="E619" s="6">
        <v>0</v>
      </c>
      <c r="F619" s="6">
        <v>100</v>
      </c>
      <c r="G619" s="6">
        <v>0</v>
      </c>
    </row>
    <row r="620" spans="1:7" x14ac:dyDescent="0.25">
      <c r="A620" s="6" t="s">
        <v>27</v>
      </c>
      <c r="B620" s="6" t="s">
        <v>28</v>
      </c>
      <c r="C620" s="6" t="s">
        <v>17</v>
      </c>
      <c r="D620" s="6">
        <v>24.762047800000001</v>
      </c>
      <c r="E620" s="6">
        <v>0</v>
      </c>
      <c r="F620" s="6">
        <v>100</v>
      </c>
      <c r="G620" s="6">
        <v>0</v>
      </c>
    </row>
    <row r="621" spans="1:7" x14ac:dyDescent="0.25">
      <c r="A621" s="6" t="s">
        <v>27</v>
      </c>
      <c r="B621" s="6" t="s">
        <v>28</v>
      </c>
      <c r="C621" s="6" t="s">
        <v>18</v>
      </c>
      <c r="D621" s="6">
        <v>7803.8975850999996</v>
      </c>
      <c r="E621" s="6">
        <v>0</v>
      </c>
      <c r="F621" s="6">
        <v>100</v>
      </c>
      <c r="G621" s="6">
        <v>0</v>
      </c>
    </row>
    <row r="622" spans="1:7" x14ac:dyDescent="0.25">
      <c r="A622" s="6" t="s">
        <v>29</v>
      </c>
      <c r="B622" s="6" t="s">
        <v>30</v>
      </c>
      <c r="C622" s="6" t="s">
        <v>15</v>
      </c>
      <c r="D622" s="6">
        <v>748.49416840000004</v>
      </c>
      <c r="E622" s="6">
        <v>0</v>
      </c>
      <c r="F622" s="6">
        <v>100</v>
      </c>
      <c r="G622" s="6">
        <v>0</v>
      </c>
    </row>
    <row r="623" spans="1:7" x14ac:dyDescent="0.25">
      <c r="A623" s="6" t="s">
        <v>29</v>
      </c>
      <c r="B623" s="6" t="s">
        <v>30</v>
      </c>
      <c r="C623" s="6" t="s">
        <v>17</v>
      </c>
      <c r="D623" s="6">
        <v>12.9465842</v>
      </c>
      <c r="E623" s="6">
        <v>0</v>
      </c>
      <c r="F623" s="6">
        <v>100</v>
      </c>
      <c r="G623" s="6">
        <v>0</v>
      </c>
    </row>
    <row r="624" spans="1:7" x14ac:dyDescent="0.25">
      <c r="A624" s="6" t="s">
        <v>29</v>
      </c>
      <c r="B624" s="6" t="s">
        <v>30</v>
      </c>
      <c r="C624" s="6" t="s">
        <v>18</v>
      </c>
      <c r="D624" s="6">
        <v>3013.5315945000002</v>
      </c>
      <c r="E624" s="6">
        <v>0</v>
      </c>
      <c r="F624" s="6">
        <v>100</v>
      </c>
      <c r="G624" s="6">
        <v>0</v>
      </c>
    </row>
    <row r="625" spans="1:7" x14ac:dyDescent="0.25">
      <c r="A625" s="6" t="s">
        <v>31</v>
      </c>
      <c r="B625" s="6" t="s">
        <v>32</v>
      </c>
      <c r="C625" s="6" t="s">
        <v>15</v>
      </c>
      <c r="D625" s="6">
        <v>1.131677</v>
      </c>
      <c r="E625" s="6">
        <v>0</v>
      </c>
      <c r="F625" s="6">
        <v>100</v>
      </c>
      <c r="G625" s="6">
        <v>0</v>
      </c>
    </row>
    <row r="626" spans="1:7" x14ac:dyDescent="0.25">
      <c r="A626" s="6" t="s">
        <v>31</v>
      </c>
      <c r="B626" s="6" t="s">
        <v>32</v>
      </c>
      <c r="C626" s="6" t="s">
        <v>17</v>
      </c>
      <c r="D626" s="6">
        <v>1.131677</v>
      </c>
      <c r="E626" s="6">
        <v>0</v>
      </c>
      <c r="F626" s="6">
        <v>100</v>
      </c>
      <c r="G626" s="6">
        <v>0</v>
      </c>
    </row>
    <row r="627" spans="1:7" x14ac:dyDescent="0.25">
      <c r="A627" s="6" t="s">
        <v>31</v>
      </c>
      <c r="B627" s="6" t="s">
        <v>32</v>
      </c>
      <c r="C627" s="6" t="s">
        <v>18</v>
      </c>
      <c r="D627" s="6">
        <v>617.89564199999995</v>
      </c>
      <c r="E627" s="6">
        <v>4.5267080000000002</v>
      </c>
      <c r="F627" s="6">
        <v>99.272727272727295</v>
      </c>
      <c r="G627" s="6">
        <v>0.72727272727272696</v>
      </c>
    </row>
    <row r="628" spans="1:7" x14ac:dyDescent="0.25">
      <c r="A628" s="6" t="s">
        <v>33</v>
      </c>
      <c r="B628" s="6" t="s">
        <v>34</v>
      </c>
      <c r="C628" s="6" t="s">
        <v>15</v>
      </c>
      <c r="D628" s="6">
        <v>81.198519300000001</v>
      </c>
      <c r="E628" s="6">
        <v>0</v>
      </c>
      <c r="F628" s="6">
        <v>100</v>
      </c>
      <c r="G628" s="6">
        <v>0</v>
      </c>
    </row>
    <row r="629" spans="1:7" x14ac:dyDescent="0.25">
      <c r="A629" s="6" t="s">
        <v>33</v>
      </c>
      <c r="B629" s="6" t="s">
        <v>34</v>
      </c>
      <c r="C629" s="6" t="s">
        <v>17</v>
      </c>
      <c r="D629" s="6">
        <v>16.027331700000001</v>
      </c>
      <c r="E629" s="6">
        <v>0</v>
      </c>
      <c r="F629" s="6">
        <v>100</v>
      </c>
      <c r="G629" s="6">
        <v>0</v>
      </c>
    </row>
    <row r="630" spans="1:7" x14ac:dyDescent="0.25">
      <c r="A630" s="6" t="s">
        <v>33</v>
      </c>
      <c r="B630" s="6" t="s">
        <v>34</v>
      </c>
      <c r="C630" s="6" t="s">
        <v>18</v>
      </c>
      <c r="D630" s="6">
        <v>6804.1761121</v>
      </c>
      <c r="E630" s="6">
        <v>8.1309243000000002</v>
      </c>
      <c r="F630" s="6">
        <v>99.8806436019904</v>
      </c>
      <c r="G630" s="6">
        <v>0.11935639800957699</v>
      </c>
    </row>
    <row r="631" spans="1:7" x14ac:dyDescent="0.25">
      <c r="A631" s="6" t="s">
        <v>35</v>
      </c>
      <c r="B631" s="6" t="s">
        <v>36</v>
      </c>
      <c r="C631" s="6" t="s">
        <v>15</v>
      </c>
      <c r="D631" s="6">
        <v>2.8791554000000001</v>
      </c>
      <c r="E631" s="6">
        <v>0</v>
      </c>
      <c r="F631" s="6">
        <v>100</v>
      </c>
      <c r="G631" s="6">
        <v>0</v>
      </c>
    </row>
    <row r="632" spans="1:7" x14ac:dyDescent="0.25">
      <c r="A632" s="6" t="s">
        <v>35</v>
      </c>
      <c r="B632" s="6" t="s">
        <v>36</v>
      </c>
      <c r="C632" s="6" t="s">
        <v>17</v>
      </c>
      <c r="D632" s="6">
        <v>13.3332316</v>
      </c>
      <c r="E632" s="6">
        <v>0</v>
      </c>
      <c r="F632" s="6">
        <v>100</v>
      </c>
      <c r="G632" s="6">
        <v>0</v>
      </c>
    </row>
    <row r="633" spans="1:7" x14ac:dyDescent="0.25">
      <c r="A633" s="6" t="s">
        <v>35</v>
      </c>
      <c r="B633" s="6" t="s">
        <v>36</v>
      </c>
      <c r="C633" s="6" t="s">
        <v>18</v>
      </c>
      <c r="D633" s="6">
        <v>677.18421000000001</v>
      </c>
      <c r="E633" s="6">
        <v>4.0788035000000002</v>
      </c>
      <c r="F633" s="6">
        <v>99.401287987286295</v>
      </c>
      <c r="G633" s="6">
        <v>0.59871201271372099</v>
      </c>
    </row>
    <row r="634" spans="1:7" x14ac:dyDescent="0.25">
      <c r="A634" s="6" t="s">
        <v>37</v>
      </c>
      <c r="B634" s="6" t="s">
        <v>38</v>
      </c>
      <c r="C634" s="6" t="s">
        <v>15</v>
      </c>
      <c r="D634" s="6">
        <v>4.8680130999999998</v>
      </c>
      <c r="E634" s="6">
        <v>0</v>
      </c>
      <c r="F634" s="6">
        <v>100</v>
      </c>
      <c r="G634" s="6">
        <v>0</v>
      </c>
    </row>
    <row r="635" spans="1:7" x14ac:dyDescent="0.25">
      <c r="A635" s="6" t="s">
        <v>37</v>
      </c>
      <c r="B635" s="6" t="s">
        <v>38</v>
      </c>
      <c r="C635" s="6" t="s">
        <v>18</v>
      </c>
      <c r="D635" s="6">
        <v>1666.2524758</v>
      </c>
      <c r="E635" s="6">
        <v>0</v>
      </c>
      <c r="F635" s="6">
        <v>100</v>
      </c>
      <c r="G635" s="6">
        <v>0</v>
      </c>
    </row>
    <row r="636" spans="1:7" x14ac:dyDescent="0.25">
      <c r="A636" s="6" t="s">
        <v>39</v>
      </c>
      <c r="B636" s="6" t="s">
        <v>40</v>
      </c>
      <c r="C636" s="6" t="s">
        <v>15</v>
      </c>
      <c r="D636" s="6">
        <v>132.11426299999999</v>
      </c>
      <c r="E636" s="6">
        <v>0</v>
      </c>
      <c r="F636" s="6">
        <v>100</v>
      </c>
      <c r="G636" s="6">
        <v>0</v>
      </c>
    </row>
    <row r="637" spans="1:7" x14ac:dyDescent="0.25">
      <c r="A637" s="6" t="s">
        <v>39</v>
      </c>
      <c r="B637" s="6" t="s">
        <v>40</v>
      </c>
      <c r="C637" s="6" t="s">
        <v>18</v>
      </c>
      <c r="D637" s="6">
        <v>2837.046261</v>
      </c>
      <c r="E637" s="6">
        <v>5.0312513000000001</v>
      </c>
      <c r="F637" s="6">
        <v>99.8229727627686</v>
      </c>
      <c r="G637" s="6">
        <v>0.177027237231414</v>
      </c>
    </row>
    <row r="638" spans="1:7" x14ac:dyDescent="0.25">
      <c r="A638" t="s">
        <v>21</v>
      </c>
    </row>
    <row r="639" spans="1:7" x14ac:dyDescent="0.25">
      <c r="A639" t="s">
        <v>1037</v>
      </c>
    </row>
    <row r="640" spans="1:7" x14ac:dyDescent="0.25">
      <c r="A640" t="s">
        <v>22</v>
      </c>
    </row>
    <row r="641" spans="1:1" x14ac:dyDescent="0.25">
      <c r="A641" t="s">
        <v>23</v>
      </c>
    </row>
    <row r="642" spans="1:1" x14ac:dyDescent="0.25">
      <c r="A642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G642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549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550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551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431</v>
      </c>
      <c r="E16" s="5" t="s">
        <v>469</v>
      </c>
      <c r="F16" s="5" t="s">
        <v>433</v>
      </c>
      <c r="G16" s="5" t="s">
        <v>470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29865.051268800002</v>
      </c>
      <c r="E17" s="6">
        <v>109.54500659999999</v>
      </c>
      <c r="F17" s="6">
        <v>99.634540510259001</v>
      </c>
      <c r="G17" s="6">
        <v>0.36545948974099501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250.96199540000001</v>
      </c>
      <c r="E18" s="6">
        <v>0</v>
      </c>
      <c r="F18" s="6">
        <v>100</v>
      </c>
      <c r="G18" s="6">
        <v>0</v>
      </c>
    </row>
    <row r="19" spans="1:7" x14ac:dyDescent="0.25">
      <c r="A19" s="6" t="s">
        <v>13</v>
      </c>
      <c r="B19" s="6" t="s">
        <v>14</v>
      </c>
      <c r="C19" s="6" t="s">
        <v>17</v>
      </c>
      <c r="D19" s="6">
        <v>21440.488513600001</v>
      </c>
      <c r="E19" s="6">
        <v>77.060211600000002</v>
      </c>
      <c r="F19" s="6">
        <v>99.641872721729897</v>
      </c>
      <c r="G19" s="6">
        <v>0.358127278270094</v>
      </c>
    </row>
    <row r="20" spans="1:7" x14ac:dyDescent="0.25">
      <c r="A20" s="6" t="s">
        <v>13</v>
      </c>
      <c r="B20" s="6" t="s">
        <v>14</v>
      </c>
      <c r="C20" s="6" t="s">
        <v>18</v>
      </c>
      <c r="D20" s="6">
        <v>2748636.6072396999</v>
      </c>
      <c r="E20" s="6">
        <v>9969.7985002999994</v>
      </c>
      <c r="F20" s="6">
        <v>99.638592933027496</v>
      </c>
      <c r="G20" s="6">
        <v>0.36140706697248398</v>
      </c>
    </row>
    <row r="21" spans="1:7" x14ac:dyDescent="0.25">
      <c r="A21" s="6" t="s">
        <v>13</v>
      </c>
      <c r="B21" s="6" t="s">
        <v>19</v>
      </c>
      <c r="C21" s="6" t="s">
        <v>15</v>
      </c>
      <c r="D21" s="6">
        <v>37.093321899999999</v>
      </c>
      <c r="E21" s="6">
        <v>5.2947706999999999</v>
      </c>
      <c r="F21" s="6">
        <v>87.508825296847604</v>
      </c>
      <c r="G21" s="6">
        <v>12.491174703152399</v>
      </c>
    </row>
    <row r="22" spans="1:7" x14ac:dyDescent="0.25">
      <c r="A22" s="6" t="s">
        <v>13</v>
      </c>
      <c r="B22" s="6" t="s">
        <v>19</v>
      </c>
      <c r="C22" s="6" t="s">
        <v>17</v>
      </c>
      <c r="D22" s="6">
        <v>44.666917499999997</v>
      </c>
      <c r="E22" s="6">
        <v>7.1576725000000003</v>
      </c>
      <c r="F22" s="6">
        <v>86.188655809915701</v>
      </c>
      <c r="G22" s="6">
        <v>13.8113441900843</v>
      </c>
    </row>
    <row r="23" spans="1:7" x14ac:dyDescent="0.25">
      <c r="A23" s="6" t="s">
        <v>13</v>
      </c>
      <c r="B23" s="6" t="s">
        <v>19</v>
      </c>
      <c r="C23" s="6" t="s">
        <v>18</v>
      </c>
      <c r="D23" s="6">
        <v>8375.9761968000003</v>
      </c>
      <c r="E23" s="6">
        <v>754.62545669999997</v>
      </c>
      <c r="F23" s="6">
        <v>91.735205572014706</v>
      </c>
      <c r="G23" s="6">
        <v>8.2647944279852794</v>
      </c>
    </row>
    <row r="24" spans="1:7" x14ac:dyDescent="0.25">
      <c r="A24" s="6" t="s">
        <v>13</v>
      </c>
      <c r="B24" s="6" t="s">
        <v>20</v>
      </c>
      <c r="C24" s="6" t="s">
        <v>15</v>
      </c>
      <c r="D24" s="6">
        <v>29827.957946899998</v>
      </c>
      <c r="E24" s="6">
        <v>104.25023590000001</v>
      </c>
      <c r="F24" s="6">
        <v>99.651712178188404</v>
      </c>
      <c r="G24" s="6">
        <v>0.34828782181164097</v>
      </c>
    </row>
    <row r="25" spans="1:7" x14ac:dyDescent="0.25">
      <c r="A25" s="6" t="s">
        <v>13</v>
      </c>
      <c r="B25" s="6" t="s">
        <v>20</v>
      </c>
      <c r="C25" s="6" t="s">
        <v>16</v>
      </c>
      <c r="D25" s="6">
        <v>250.96199540000001</v>
      </c>
      <c r="E25" s="6">
        <v>0</v>
      </c>
      <c r="F25" s="6">
        <v>100</v>
      </c>
      <c r="G25" s="6">
        <v>0</v>
      </c>
    </row>
    <row r="26" spans="1:7" x14ac:dyDescent="0.25">
      <c r="A26" s="6" t="s">
        <v>13</v>
      </c>
      <c r="B26" s="6" t="s">
        <v>20</v>
      </c>
      <c r="C26" s="6" t="s">
        <v>17</v>
      </c>
      <c r="D26" s="6">
        <v>21395.821596099999</v>
      </c>
      <c r="E26" s="6">
        <v>69.902539099999998</v>
      </c>
      <c r="F26" s="6">
        <v>99.674352755771395</v>
      </c>
      <c r="G26" s="6">
        <v>0.325647244228636</v>
      </c>
    </row>
    <row r="27" spans="1:7" x14ac:dyDescent="0.25">
      <c r="A27" s="6" t="s">
        <v>13</v>
      </c>
      <c r="B27" s="6" t="s">
        <v>20</v>
      </c>
      <c r="C27" s="6" t="s">
        <v>18</v>
      </c>
      <c r="D27" s="6">
        <v>2740260.6310429</v>
      </c>
      <c r="E27" s="6">
        <v>9215.1730435999998</v>
      </c>
      <c r="F27" s="6">
        <v>99.664838911115197</v>
      </c>
      <c r="G27" s="6">
        <v>0.33516108888478502</v>
      </c>
    </row>
    <row r="28" spans="1:7" x14ac:dyDescent="0.25">
      <c r="A28" t="s">
        <v>21</v>
      </c>
    </row>
    <row r="29" spans="1:7" x14ac:dyDescent="0.25">
      <c r="A29" t="s">
        <v>1037</v>
      </c>
    </row>
    <row r="30" spans="1:7" x14ac:dyDescent="0.25">
      <c r="A30" t="s">
        <v>22</v>
      </c>
    </row>
    <row r="31" spans="1:7" x14ac:dyDescent="0.25">
      <c r="A31" t="s">
        <v>23</v>
      </c>
    </row>
    <row r="32" spans="1:7" x14ac:dyDescent="0.25">
      <c r="A32" t="s">
        <v>24</v>
      </c>
    </row>
    <row r="35" spans="1:7" x14ac:dyDescent="0.25">
      <c r="G35" s="7" t="str">
        <f>HYPERLINK("#'Indice'!A1", "Ir al índice")</f>
        <v>Ir al índice</v>
      </c>
    </row>
    <row r="36" spans="1:7" ht="17.25" x14ac:dyDescent="0.3">
      <c r="A36" s="4" t="s">
        <v>552</v>
      </c>
    </row>
    <row r="37" spans="1:7" x14ac:dyDescent="0.25">
      <c r="A37" s="5" t="s">
        <v>26</v>
      </c>
      <c r="B37" s="5" t="s">
        <v>10</v>
      </c>
      <c r="C37" s="5" t="s">
        <v>11</v>
      </c>
      <c r="D37" s="5" t="s">
        <v>431</v>
      </c>
      <c r="E37" s="5" t="s">
        <v>469</v>
      </c>
      <c r="F37" s="5" t="s">
        <v>433</v>
      </c>
      <c r="G37" s="5" t="s">
        <v>470</v>
      </c>
    </row>
    <row r="38" spans="1:7" x14ac:dyDescent="0.25">
      <c r="A38" s="6" t="s">
        <v>13</v>
      </c>
      <c r="B38" s="6" t="s">
        <v>14</v>
      </c>
      <c r="C38" s="6" t="s">
        <v>15</v>
      </c>
      <c r="D38" s="6">
        <v>29865.051268800002</v>
      </c>
      <c r="E38" s="6">
        <v>109.54500659999999</v>
      </c>
      <c r="F38" s="6">
        <v>99.634540510259001</v>
      </c>
      <c r="G38" s="6">
        <v>0.36545948974099501</v>
      </c>
    </row>
    <row r="39" spans="1:7" x14ac:dyDescent="0.25">
      <c r="A39" s="6" t="s">
        <v>13</v>
      </c>
      <c r="B39" s="6" t="s">
        <v>14</v>
      </c>
      <c r="C39" s="6" t="s">
        <v>16</v>
      </c>
      <c r="D39" s="6">
        <v>250.96199540000001</v>
      </c>
      <c r="E39" s="6">
        <v>0</v>
      </c>
      <c r="F39" s="6">
        <v>100</v>
      </c>
      <c r="G39" s="6">
        <v>0</v>
      </c>
    </row>
    <row r="40" spans="1:7" x14ac:dyDescent="0.25">
      <c r="A40" s="6" t="s">
        <v>13</v>
      </c>
      <c r="B40" s="6" t="s">
        <v>14</v>
      </c>
      <c r="C40" s="6" t="s">
        <v>17</v>
      </c>
      <c r="D40" s="6">
        <v>21440.488513600001</v>
      </c>
      <c r="E40" s="6">
        <v>77.060211600000002</v>
      </c>
      <c r="F40" s="6">
        <v>99.641872721729897</v>
      </c>
      <c r="G40" s="6">
        <v>0.358127278270094</v>
      </c>
    </row>
    <row r="41" spans="1:7" x14ac:dyDescent="0.25">
      <c r="A41" s="6" t="s">
        <v>13</v>
      </c>
      <c r="B41" s="6" t="s">
        <v>14</v>
      </c>
      <c r="C41" s="6" t="s">
        <v>18</v>
      </c>
      <c r="D41" s="6">
        <v>2748636.6072396999</v>
      </c>
      <c r="E41" s="6">
        <v>9969.7985002999994</v>
      </c>
      <c r="F41" s="6">
        <v>99.638592933027496</v>
      </c>
      <c r="G41" s="6">
        <v>0.36140706697248398</v>
      </c>
    </row>
    <row r="42" spans="1:7" x14ac:dyDescent="0.25">
      <c r="A42" s="6" t="s">
        <v>27</v>
      </c>
      <c r="B42" s="6" t="s">
        <v>28</v>
      </c>
      <c r="C42" s="6" t="s">
        <v>15</v>
      </c>
      <c r="D42" s="6">
        <v>430.5522679</v>
      </c>
      <c r="E42" s="6">
        <v>10.027067499999999</v>
      </c>
      <c r="F42" s="6">
        <v>97.724117611894698</v>
      </c>
      <c r="G42" s="6">
        <v>2.2758823881053001</v>
      </c>
    </row>
    <row r="43" spans="1:7" x14ac:dyDescent="0.25">
      <c r="A43" s="6" t="s">
        <v>27</v>
      </c>
      <c r="B43" s="6" t="s">
        <v>28</v>
      </c>
      <c r="C43" s="6" t="s">
        <v>17</v>
      </c>
      <c r="D43" s="6">
        <v>90.631343099999995</v>
      </c>
      <c r="E43" s="6">
        <v>0</v>
      </c>
      <c r="F43" s="6">
        <v>100</v>
      </c>
      <c r="G43" s="6">
        <v>0</v>
      </c>
    </row>
    <row r="44" spans="1:7" x14ac:dyDescent="0.25">
      <c r="A44" s="6" t="s">
        <v>27</v>
      </c>
      <c r="B44" s="6" t="s">
        <v>28</v>
      </c>
      <c r="C44" s="6" t="s">
        <v>18</v>
      </c>
      <c r="D44" s="6">
        <v>52101.594802699998</v>
      </c>
      <c r="E44" s="6">
        <v>543.93985050000003</v>
      </c>
      <c r="F44" s="6">
        <v>98.966788248835996</v>
      </c>
      <c r="G44" s="6">
        <v>1.03321175116404</v>
      </c>
    </row>
    <row r="45" spans="1:7" x14ac:dyDescent="0.25">
      <c r="A45" s="6" t="s">
        <v>29</v>
      </c>
      <c r="B45" s="6" t="s">
        <v>30</v>
      </c>
      <c r="C45" s="6" t="s">
        <v>15</v>
      </c>
      <c r="D45" s="6">
        <v>1268.0871811</v>
      </c>
      <c r="E45" s="6">
        <v>50.027392599999999</v>
      </c>
      <c r="F45" s="6">
        <v>96.204624878733298</v>
      </c>
      <c r="G45" s="6">
        <v>3.79537512126667</v>
      </c>
    </row>
    <row r="46" spans="1:7" x14ac:dyDescent="0.25">
      <c r="A46" s="6" t="s">
        <v>29</v>
      </c>
      <c r="B46" s="6" t="s">
        <v>30</v>
      </c>
      <c r="C46" s="6" t="s">
        <v>17</v>
      </c>
      <c r="D46" s="6">
        <v>71.535789300000005</v>
      </c>
      <c r="E46" s="6">
        <v>0</v>
      </c>
      <c r="F46" s="6">
        <v>100</v>
      </c>
      <c r="G46" s="6">
        <v>0</v>
      </c>
    </row>
    <row r="47" spans="1:7" x14ac:dyDescent="0.25">
      <c r="A47" s="6" t="s">
        <v>29</v>
      </c>
      <c r="B47" s="6" t="s">
        <v>30</v>
      </c>
      <c r="C47" s="6" t="s">
        <v>18</v>
      </c>
      <c r="D47" s="6">
        <v>10534.902242300001</v>
      </c>
      <c r="E47" s="6">
        <v>149.00122189999999</v>
      </c>
      <c r="F47" s="6">
        <v>98.605367201236106</v>
      </c>
      <c r="G47" s="6">
        <v>1.39463279876385</v>
      </c>
    </row>
    <row r="48" spans="1:7" x14ac:dyDescent="0.25">
      <c r="A48" s="6" t="s">
        <v>31</v>
      </c>
      <c r="B48" s="6" t="s">
        <v>32</v>
      </c>
      <c r="C48" s="6" t="s">
        <v>15</v>
      </c>
      <c r="D48" s="6">
        <v>325.71679870000003</v>
      </c>
      <c r="E48" s="6">
        <v>0</v>
      </c>
      <c r="F48" s="6">
        <v>100</v>
      </c>
      <c r="G48" s="6">
        <v>0</v>
      </c>
    </row>
    <row r="49" spans="1:7" x14ac:dyDescent="0.25">
      <c r="A49" s="6" t="s">
        <v>31</v>
      </c>
      <c r="B49" s="6" t="s">
        <v>32</v>
      </c>
      <c r="C49" s="6" t="s">
        <v>17</v>
      </c>
      <c r="D49" s="6">
        <v>92.2847668</v>
      </c>
      <c r="E49" s="6">
        <v>0</v>
      </c>
      <c r="F49" s="6">
        <v>100</v>
      </c>
      <c r="G49" s="6">
        <v>0</v>
      </c>
    </row>
    <row r="50" spans="1:7" x14ac:dyDescent="0.25">
      <c r="A50" s="6" t="s">
        <v>31</v>
      </c>
      <c r="B50" s="6" t="s">
        <v>32</v>
      </c>
      <c r="C50" s="6" t="s">
        <v>18</v>
      </c>
      <c r="D50" s="6">
        <v>39877.145918000002</v>
      </c>
      <c r="E50" s="6">
        <v>37.345340999999998</v>
      </c>
      <c r="F50" s="6">
        <v>99.906436635362198</v>
      </c>
      <c r="G50" s="6">
        <v>9.3563364637847701E-2</v>
      </c>
    </row>
    <row r="51" spans="1:7" x14ac:dyDescent="0.25">
      <c r="A51" s="6" t="s">
        <v>33</v>
      </c>
      <c r="B51" s="6" t="s">
        <v>34</v>
      </c>
      <c r="C51" s="6" t="s">
        <v>15</v>
      </c>
      <c r="D51" s="6">
        <v>81.198519300000001</v>
      </c>
      <c r="E51" s="6">
        <v>0</v>
      </c>
      <c r="F51" s="6">
        <v>100</v>
      </c>
      <c r="G51" s="6">
        <v>0</v>
      </c>
    </row>
    <row r="52" spans="1:7" x14ac:dyDescent="0.25">
      <c r="A52" s="6" t="s">
        <v>33</v>
      </c>
      <c r="B52" s="6" t="s">
        <v>34</v>
      </c>
      <c r="C52" s="6" t="s">
        <v>17</v>
      </c>
      <c r="D52" s="6">
        <v>21.9738519</v>
      </c>
      <c r="E52" s="6">
        <v>0</v>
      </c>
      <c r="F52" s="6">
        <v>100</v>
      </c>
      <c r="G52" s="6">
        <v>0</v>
      </c>
    </row>
    <row r="53" spans="1:7" x14ac:dyDescent="0.25">
      <c r="A53" s="6" t="s">
        <v>33</v>
      </c>
      <c r="B53" s="6" t="s">
        <v>34</v>
      </c>
      <c r="C53" s="6" t="s">
        <v>18</v>
      </c>
      <c r="D53" s="6">
        <v>12940.6365002</v>
      </c>
      <c r="E53" s="6">
        <v>200.26934850000001</v>
      </c>
      <c r="F53" s="6">
        <v>98.475985211325394</v>
      </c>
      <c r="G53" s="6">
        <v>1.52401478867465</v>
      </c>
    </row>
    <row r="54" spans="1:7" x14ac:dyDescent="0.25">
      <c r="A54" s="6" t="s">
        <v>35</v>
      </c>
      <c r="B54" s="6" t="s">
        <v>36</v>
      </c>
      <c r="C54" s="6" t="s">
        <v>15</v>
      </c>
      <c r="D54" s="6">
        <v>72.007680300000004</v>
      </c>
      <c r="E54" s="6">
        <v>0</v>
      </c>
      <c r="F54" s="6">
        <v>100</v>
      </c>
      <c r="G54" s="6">
        <v>0</v>
      </c>
    </row>
    <row r="55" spans="1:7" x14ac:dyDescent="0.25">
      <c r="A55" s="6" t="s">
        <v>35</v>
      </c>
      <c r="B55" s="6" t="s">
        <v>36</v>
      </c>
      <c r="C55" s="6" t="s">
        <v>17</v>
      </c>
      <c r="D55" s="6">
        <v>265.63818629999997</v>
      </c>
      <c r="E55" s="6">
        <v>0</v>
      </c>
      <c r="F55" s="6">
        <v>100</v>
      </c>
      <c r="G55" s="6">
        <v>0</v>
      </c>
    </row>
    <row r="56" spans="1:7" x14ac:dyDescent="0.25">
      <c r="A56" s="6" t="s">
        <v>35</v>
      </c>
      <c r="B56" s="6" t="s">
        <v>36</v>
      </c>
      <c r="C56" s="6" t="s">
        <v>18</v>
      </c>
      <c r="D56" s="6">
        <v>50184.400216499998</v>
      </c>
      <c r="E56" s="6">
        <v>77.453643099999994</v>
      </c>
      <c r="F56" s="6">
        <v>99.845899748711304</v>
      </c>
      <c r="G56" s="6">
        <v>0.15410025128869501</v>
      </c>
    </row>
    <row r="57" spans="1:7" x14ac:dyDescent="0.25">
      <c r="A57" s="6" t="s">
        <v>37</v>
      </c>
      <c r="B57" s="6" t="s">
        <v>38</v>
      </c>
      <c r="C57" s="6" t="s">
        <v>15</v>
      </c>
      <c r="D57" s="6">
        <v>339.721024</v>
      </c>
      <c r="E57" s="6">
        <v>0</v>
      </c>
      <c r="F57" s="6">
        <v>100</v>
      </c>
      <c r="G57" s="6">
        <v>0</v>
      </c>
    </row>
    <row r="58" spans="1:7" x14ac:dyDescent="0.25">
      <c r="A58" s="6" t="s">
        <v>37</v>
      </c>
      <c r="B58" s="6" t="s">
        <v>38</v>
      </c>
      <c r="C58" s="6" t="s">
        <v>17</v>
      </c>
      <c r="D58" s="6">
        <v>1534.9165037</v>
      </c>
      <c r="E58" s="6">
        <v>0</v>
      </c>
      <c r="F58" s="6">
        <v>100</v>
      </c>
      <c r="G58" s="6">
        <v>0</v>
      </c>
    </row>
    <row r="59" spans="1:7" x14ac:dyDescent="0.25">
      <c r="A59" s="6" t="s">
        <v>37</v>
      </c>
      <c r="B59" s="6" t="s">
        <v>38</v>
      </c>
      <c r="C59" s="6" t="s">
        <v>18</v>
      </c>
      <c r="D59" s="6">
        <v>255346.23594879999</v>
      </c>
      <c r="E59" s="6">
        <v>1732.3028598999999</v>
      </c>
      <c r="F59" s="6">
        <v>99.326158119644106</v>
      </c>
      <c r="G59" s="6">
        <v>0.67384188035589399</v>
      </c>
    </row>
    <row r="60" spans="1:7" x14ac:dyDescent="0.25">
      <c r="A60" s="6" t="s">
        <v>39</v>
      </c>
      <c r="B60" s="6" t="s">
        <v>40</v>
      </c>
      <c r="C60" s="6" t="s">
        <v>15</v>
      </c>
      <c r="D60" s="6">
        <v>139.2833387</v>
      </c>
      <c r="E60" s="6">
        <v>0</v>
      </c>
      <c r="F60" s="6">
        <v>100</v>
      </c>
      <c r="G60" s="6">
        <v>0</v>
      </c>
    </row>
    <row r="61" spans="1:7" x14ac:dyDescent="0.25">
      <c r="A61" s="6" t="s">
        <v>39</v>
      </c>
      <c r="B61" s="6" t="s">
        <v>40</v>
      </c>
      <c r="C61" s="6" t="s">
        <v>17</v>
      </c>
      <c r="D61" s="6">
        <v>19.7618413</v>
      </c>
      <c r="E61" s="6">
        <v>0</v>
      </c>
      <c r="F61" s="6">
        <v>100</v>
      </c>
      <c r="G61" s="6">
        <v>0</v>
      </c>
    </row>
    <row r="62" spans="1:7" x14ac:dyDescent="0.25">
      <c r="A62" s="6" t="s">
        <v>39</v>
      </c>
      <c r="B62" s="6" t="s">
        <v>40</v>
      </c>
      <c r="C62" s="6" t="s">
        <v>18</v>
      </c>
      <c r="D62" s="6">
        <v>9599.5532777000008</v>
      </c>
      <c r="E62" s="6">
        <v>5.5701406000000002</v>
      </c>
      <c r="F62" s="6">
        <v>99.942008651451701</v>
      </c>
      <c r="G62" s="6">
        <v>5.7991348548292299E-2</v>
      </c>
    </row>
    <row r="63" spans="1:7" x14ac:dyDescent="0.25">
      <c r="A63" t="s">
        <v>21</v>
      </c>
    </row>
    <row r="64" spans="1:7" x14ac:dyDescent="0.25">
      <c r="A64" t="s">
        <v>1037</v>
      </c>
    </row>
    <row r="65" spans="1:7" x14ac:dyDescent="0.25">
      <c r="A65" t="s">
        <v>22</v>
      </c>
    </row>
    <row r="66" spans="1:7" x14ac:dyDescent="0.25">
      <c r="A66" t="s">
        <v>23</v>
      </c>
    </row>
    <row r="67" spans="1:7" x14ac:dyDescent="0.25">
      <c r="A67" t="s">
        <v>24</v>
      </c>
    </row>
    <row r="70" spans="1:7" x14ac:dyDescent="0.25">
      <c r="G70" s="7" t="str">
        <f>HYPERLINK("#'Indice'!A1", "Ir al índice")</f>
        <v>Ir al índice</v>
      </c>
    </row>
    <row r="71" spans="1:7" ht="17.25" x14ac:dyDescent="0.3">
      <c r="A71" s="4" t="s">
        <v>553</v>
      </c>
    </row>
    <row r="72" spans="1:7" x14ac:dyDescent="0.25">
      <c r="A72" s="5" t="s">
        <v>26</v>
      </c>
      <c r="B72" s="5" t="s">
        <v>10</v>
      </c>
      <c r="C72" s="5" t="s">
        <v>11</v>
      </c>
      <c r="D72" s="5" t="s">
        <v>431</v>
      </c>
      <c r="E72" s="5" t="s">
        <v>469</v>
      </c>
      <c r="F72" s="5" t="s">
        <v>433</v>
      </c>
      <c r="G72" s="5" t="s">
        <v>470</v>
      </c>
    </row>
    <row r="73" spans="1:7" x14ac:dyDescent="0.25">
      <c r="A73" s="6" t="s">
        <v>13</v>
      </c>
      <c r="B73" s="6" t="s">
        <v>14</v>
      </c>
      <c r="C73" s="6" t="s">
        <v>15</v>
      </c>
      <c r="D73" s="6">
        <v>29827.957946899998</v>
      </c>
      <c r="E73" s="6">
        <v>104.25023590000001</v>
      </c>
      <c r="F73" s="6">
        <v>99.651712178188404</v>
      </c>
      <c r="G73" s="6">
        <v>0.34828782181164097</v>
      </c>
    </row>
    <row r="74" spans="1:7" x14ac:dyDescent="0.25">
      <c r="A74" s="6" t="s">
        <v>13</v>
      </c>
      <c r="B74" s="6" t="s">
        <v>14</v>
      </c>
      <c r="C74" s="6" t="s">
        <v>16</v>
      </c>
      <c r="D74" s="6">
        <v>250.96199540000001</v>
      </c>
      <c r="E74" s="6">
        <v>0</v>
      </c>
      <c r="F74" s="6">
        <v>100</v>
      </c>
      <c r="G74" s="6">
        <v>0</v>
      </c>
    </row>
    <row r="75" spans="1:7" x14ac:dyDescent="0.25">
      <c r="A75" s="6" t="s">
        <v>13</v>
      </c>
      <c r="B75" s="6" t="s">
        <v>14</v>
      </c>
      <c r="C75" s="6" t="s">
        <v>17</v>
      </c>
      <c r="D75" s="6">
        <v>21395.821596099999</v>
      </c>
      <c r="E75" s="6">
        <v>69.902539099999998</v>
      </c>
      <c r="F75" s="6">
        <v>99.674352755771395</v>
      </c>
      <c r="G75" s="6">
        <v>0.325647244228636</v>
      </c>
    </row>
    <row r="76" spans="1:7" x14ac:dyDescent="0.25">
      <c r="A76" s="6" t="s">
        <v>13</v>
      </c>
      <c r="B76" s="6" t="s">
        <v>14</v>
      </c>
      <c r="C76" s="6" t="s">
        <v>18</v>
      </c>
      <c r="D76" s="6">
        <v>2740260.6310429</v>
      </c>
      <c r="E76" s="6">
        <v>9215.1730435999998</v>
      </c>
      <c r="F76" s="6">
        <v>99.664838911115197</v>
      </c>
      <c r="G76" s="6">
        <v>0.33516108888478502</v>
      </c>
    </row>
    <row r="77" spans="1:7" x14ac:dyDescent="0.25">
      <c r="A77" s="6" t="s">
        <v>42</v>
      </c>
      <c r="B77" s="6" t="s">
        <v>43</v>
      </c>
      <c r="C77" s="6" t="s">
        <v>17</v>
      </c>
      <c r="D77" s="6">
        <v>19.1793242</v>
      </c>
      <c r="E77" s="6">
        <v>0</v>
      </c>
      <c r="F77" s="6">
        <v>100</v>
      </c>
      <c r="G77" s="6">
        <v>0</v>
      </c>
    </row>
    <row r="78" spans="1:7" x14ac:dyDescent="0.25">
      <c r="A78" s="6" t="s">
        <v>42</v>
      </c>
      <c r="B78" s="6" t="s">
        <v>43</v>
      </c>
      <c r="C78" s="6" t="s">
        <v>18</v>
      </c>
      <c r="D78" s="6">
        <v>3498.0918243000001</v>
      </c>
      <c r="E78" s="6">
        <v>98.133156799999995</v>
      </c>
      <c r="F78" s="6">
        <v>97.271217531835703</v>
      </c>
      <c r="G78" s="6">
        <v>2.7287824681642499</v>
      </c>
    </row>
    <row r="79" spans="1:7" x14ac:dyDescent="0.25">
      <c r="A79" s="6" t="s">
        <v>44</v>
      </c>
      <c r="B79" s="6" t="s">
        <v>45</v>
      </c>
      <c r="C79" s="6" t="s">
        <v>17</v>
      </c>
      <c r="D79" s="6">
        <v>131.22569250000001</v>
      </c>
      <c r="E79" s="6">
        <v>0</v>
      </c>
      <c r="F79" s="6">
        <v>100</v>
      </c>
      <c r="G79" s="6">
        <v>0</v>
      </c>
    </row>
    <row r="80" spans="1:7" x14ac:dyDescent="0.25">
      <c r="A80" s="6" t="s">
        <v>44</v>
      </c>
      <c r="B80" s="6" t="s">
        <v>45</v>
      </c>
      <c r="C80" s="6" t="s">
        <v>18</v>
      </c>
      <c r="D80" s="6">
        <v>23714.601816800001</v>
      </c>
      <c r="E80" s="6">
        <v>0</v>
      </c>
      <c r="F80" s="6">
        <v>100</v>
      </c>
      <c r="G80" s="6">
        <v>0</v>
      </c>
    </row>
    <row r="81" spans="1:7" x14ac:dyDescent="0.25">
      <c r="A81" s="6" t="s">
        <v>27</v>
      </c>
      <c r="B81" s="6" t="s">
        <v>28</v>
      </c>
      <c r="C81" s="6" t="s">
        <v>15</v>
      </c>
      <c r="D81" s="6">
        <v>207.96370680000001</v>
      </c>
      <c r="E81" s="6">
        <v>0</v>
      </c>
      <c r="F81" s="6">
        <v>100</v>
      </c>
      <c r="G81" s="6">
        <v>0</v>
      </c>
    </row>
    <row r="82" spans="1:7" x14ac:dyDescent="0.25">
      <c r="A82" s="6" t="s">
        <v>27</v>
      </c>
      <c r="B82" s="6" t="s">
        <v>28</v>
      </c>
      <c r="C82" s="6" t="s">
        <v>17</v>
      </c>
      <c r="D82" s="6">
        <v>65.869295300000005</v>
      </c>
      <c r="E82" s="6">
        <v>0</v>
      </c>
      <c r="F82" s="6">
        <v>100</v>
      </c>
      <c r="G82" s="6">
        <v>0</v>
      </c>
    </row>
    <row r="83" spans="1:7" x14ac:dyDescent="0.25">
      <c r="A83" s="6" t="s">
        <v>27</v>
      </c>
      <c r="B83" s="6" t="s">
        <v>28</v>
      </c>
      <c r="C83" s="6" t="s">
        <v>18</v>
      </c>
      <c r="D83" s="6">
        <v>44580.559054999998</v>
      </c>
      <c r="E83" s="6">
        <v>261.07801310000002</v>
      </c>
      <c r="F83" s="6">
        <v>99.417777694637905</v>
      </c>
      <c r="G83" s="6">
        <v>0.58222230536210495</v>
      </c>
    </row>
    <row r="84" spans="1:7" x14ac:dyDescent="0.25">
      <c r="A84" s="6" t="s">
        <v>29</v>
      </c>
      <c r="B84" s="6" t="s">
        <v>30</v>
      </c>
      <c r="C84" s="6" t="s">
        <v>15</v>
      </c>
      <c r="D84" s="6">
        <v>554.7104908</v>
      </c>
      <c r="E84" s="6">
        <v>14.909914499999999</v>
      </c>
      <c r="F84" s="6">
        <v>97.382482375759096</v>
      </c>
      <c r="G84" s="6">
        <v>2.6175176242409099</v>
      </c>
    </row>
    <row r="85" spans="1:7" x14ac:dyDescent="0.25">
      <c r="A85" s="6" t="s">
        <v>29</v>
      </c>
      <c r="B85" s="6" t="s">
        <v>30</v>
      </c>
      <c r="C85" s="6" t="s">
        <v>17</v>
      </c>
      <c r="D85" s="6">
        <v>58.589205100000001</v>
      </c>
      <c r="E85" s="6">
        <v>0</v>
      </c>
      <c r="F85" s="6">
        <v>100</v>
      </c>
      <c r="G85" s="6">
        <v>0</v>
      </c>
    </row>
    <row r="86" spans="1:7" x14ac:dyDescent="0.25">
      <c r="A86" s="6" t="s">
        <v>29</v>
      </c>
      <c r="B86" s="6" t="s">
        <v>30</v>
      </c>
      <c r="C86" s="6" t="s">
        <v>18</v>
      </c>
      <c r="D86" s="6">
        <v>7555.2854445000003</v>
      </c>
      <c r="E86" s="6">
        <v>115.08642519999999</v>
      </c>
      <c r="F86" s="6">
        <v>98.499597840169599</v>
      </c>
      <c r="G86" s="6">
        <v>1.5004021598303701</v>
      </c>
    </row>
    <row r="87" spans="1:7" x14ac:dyDescent="0.25">
      <c r="A87" s="6" t="s">
        <v>46</v>
      </c>
      <c r="B87" s="6" t="s">
        <v>47</v>
      </c>
      <c r="C87" s="6" t="s">
        <v>15</v>
      </c>
      <c r="D87" s="6">
        <v>64.804170099999993</v>
      </c>
      <c r="E87" s="6">
        <v>0</v>
      </c>
      <c r="F87" s="6">
        <v>100</v>
      </c>
      <c r="G87" s="6">
        <v>0</v>
      </c>
    </row>
    <row r="88" spans="1:7" x14ac:dyDescent="0.25">
      <c r="A88" s="6" t="s">
        <v>46</v>
      </c>
      <c r="B88" s="6" t="s">
        <v>47</v>
      </c>
      <c r="C88" s="6" t="s">
        <v>17</v>
      </c>
      <c r="D88" s="6">
        <v>5.1857796</v>
      </c>
      <c r="E88" s="6">
        <v>0</v>
      </c>
      <c r="F88" s="6">
        <v>100</v>
      </c>
      <c r="G88" s="6">
        <v>0</v>
      </c>
    </row>
    <row r="89" spans="1:7" x14ac:dyDescent="0.25">
      <c r="A89" s="6" t="s">
        <v>46</v>
      </c>
      <c r="B89" s="6" t="s">
        <v>47</v>
      </c>
      <c r="C89" s="6" t="s">
        <v>18</v>
      </c>
      <c r="D89" s="6">
        <v>7409.7902440999997</v>
      </c>
      <c r="E89" s="6">
        <v>13.9334223</v>
      </c>
      <c r="F89" s="6">
        <v>99.812312217882507</v>
      </c>
      <c r="G89" s="6">
        <v>0.18768778211752499</v>
      </c>
    </row>
    <row r="90" spans="1:7" x14ac:dyDescent="0.25">
      <c r="A90" s="6" t="s">
        <v>48</v>
      </c>
      <c r="B90" s="6" t="s">
        <v>49</v>
      </c>
      <c r="C90" s="6" t="s">
        <v>15</v>
      </c>
      <c r="D90" s="6">
        <v>147.95072450000001</v>
      </c>
      <c r="E90" s="6">
        <v>0</v>
      </c>
      <c r="F90" s="6">
        <v>100</v>
      </c>
      <c r="G90" s="6">
        <v>0</v>
      </c>
    </row>
    <row r="91" spans="1:7" x14ac:dyDescent="0.25">
      <c r="A91" s="6" t="s">
        <v>48</v>
      </c>
      <c r="B91" s="6" t="s">
        <v>49</v>
      </c>
      <c r="C91" s="6" t="s">
        <v>17</v>
      </c>
      <c r="D91" s="6">
        <v>281.12951859999998</v>
      </c>
      <c r="E91" s="6">
        <v>0</v>
      </c>
      <c r="F91" s="6">
        <v>100</v>
      </c>
      <c r="G91" s="6">
        <v>0</v>
      </c>
    </row>
    <row r="92" spans="1:7" x14ac:dyDescent="0.25">
      <c r="A92" s="6" t="s">
        <v>48</v>
      </c>
      <c r="B92" s="6" t="s">
        <v>49</v>
      </c>
      <c r="C92" s="6" t="s">
        <v>18</v>
      </c>
      <c r="D92" s="6">
        <v>48245.390605400004</v>
      </c>
      <c r="E92" s="6">
        <v>434.28811719999999</v>
      </c>
      <c r="F92" s="6">
        <v>99.107865687292701</v>
      </c>
      <c r="G92" s="6">
        <v>0.89213431270732202</v>
      </c>
    </row>
    <row r="93" spans="1:7" x14ac:dyDescent="0.25">
      <c r="A93" s="6" t="s">
        <v>31</v>
      </c>
      <c r="B93" s="6" t="s">
        <v>32</v>
      </c>
      <c r="C93" s="6" t="s">
        <v>15</v>
      </c>
      <c r="D93" s="6">
        <v>324.5851217</v>
      </c>
      <c r="E93" s="6">
        <v>0</v>
      </c>
      <c r="F93" s="6">
        <v>100</v>
      </c>
      <c r="G93" s="6">
        <v>0</v>
      </c>
    </row>
    <row r="94" spans="1:7" x14ac:dyDescent="0.25">
      <c r="A94" s="6" t="s">
        <v>31</v>
      </c>
      <c r="B94" s="6" t="s">
        <v>32</v>
      </c>
      <c r="C94" s="6" t="s">
        <v>17</v>
      </c>
      <c r="D94" s="6">
        <v>91.153089800000004</v>
      </c>
      <c r="E94" s="6">
        <v>0</v>
      </c>
      <c r="F94" s="6">
        <v>100</v>
      </c>
      <c r="G94" s="6">
        <v>0</v>
      </c>
    </row>
    <row r="95" spans="1:7" x14ac:dyDescent="0.25">
      <c r="A95" s="6" t="s">
        <v>31</v>
      </c>
      <c r="B95" s="6" t="s">
        <v>32</v>
      </c>
      <c r="C95" s="6" t="s">
        <v>18</v>
      </c>
      <c r="D95" s="6">
        <v>39292.068909000001</v>
      </c>
      <c r="E95" s="6">
        <v>0</v>
      </c>
      <c r="F95" s="6">
        <v>100</v>
      </c>
      <c r="G95" s="6">
        <v>0</v>
      </c>
    </row>
    <row r="96" spans="1:7" x14ac:dyDescent="0.25">
      <c r="A96" s="6" t="s">
        <v>50</v>
      </c>
      <c r="B96" s="6" t="s">
        <v>51</v>
      </c>
      <c r="C96" s="6" t="s">
        <v>15</v>
      </c>
      <c r="D96" s="6">
        <v>123.2838596</v>
      </c>
      <c r="E96" s="6">
        <v>0</v>
      </c>
      <c r="F96" s="6">
        <v>100</v>
      </c>
      <c r="G96" s="6">
        <v>0</v>
      </c>
    </row>
    <row r="97" spans="1:7" x14ac:dyDescent="0.25">
      <c r="A97" s="6" t="s">
        <v>50</v>
      </c>
      <c r="B97" s="6" t="s">
        <v>51</v>
      </c>
      <c r="C97" s="6" t="s">
        <v>17</v>
      </c>
      <c r="D97" s="6">
        <v>474.20287070000001</v>
      </c>
      <c r="E97" s="6">
        <v>0</v>
      </c>
      <c r="F97" s="6">
        <v>100</v>
      </c>
      <c r="G97" s="6">
        <v>0</v>
      </c>
    </row>
    <row r="98" spans="1:7" x14ac:dyDescent="0.25">
      <c r="A98" s="6" t="s">
        <v>50</v>
      </c>
      <c r="B98" s="6" t="s">
        <v>51</v>
      </c>
      <c r="C98" s="6" t="s">
        <v>18</v>
      </c>
      <c r="D98" s="6">
        <v>55258.413764600002</v>
      </c>
      <c r="E98" s="6">
        <v>563.85181750000004</v>
      </c>
      <c r="F98" s="6">
        <v>98.989915920430093</v>
      </c>
      <c r="G98" s="6">
        <v>1.01008407956986</v>
      </c>
    </row>
    <row r="99" spans="1:7" x14ac:dyDescent="0.25">
      <c r="A99" s="6" t="s">
        <v>52</v>
      </c>
      <c r="B99" s="6" t="s">
        <v>53</v>
      </c>
      <c r="C99" s="6" t="s">
        <v>17</v>
      </c>
      <c r="D99" s="6">
        <v>7.1296596000000001</v>
      </c>
      <c r="E99" s="6">
        <v>0</v>
      </c>
      <c r="F99" s="6">
        <v>100</v>
      </c>
      <c r="G99" s="6">
        <v>0</v>
      </c>
    </row>
    <row r="100" spans="1:7" x14ac:dyDescent="0.25">
      <c r="A100" s="6" t="s">
        <v>52</v>
      </c>
      <c r="B100" s="6" t="s">
        <v>53</v>
      </c>
      <c r="C100" s="6" t="s">
        <v>18</v>
      </c>
      <c r="D100" s="6">
        <v>4692.7132388</v>
      </c>
      <c r="E100" s="6">
        <v>49.0993444</v>
      </c>
      <c r="F100" s="6">
        <v>98.964544811957396</v>
      </c>
      <c r="G100" s="6">
        <v>1.03545518804257</v>
      </c>
    </row>
    <row r="101" spans="1:7" x14ac:dyDescent="0.25">
      <c r="A101" s="6" t="s">
        <v>33</v>
      </c>
      <c r="B101" s="6" t="s">
        <v>34</v>
      </c>
      <c r="C101" s="6" t="s">
        <v>17</v>
      </c>
      <c r="D101" s="6">
        <v>5.9465202000000001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33</v>
      </c>
      <c r="B102" s="6" t="s">
        <v>34</v>
      </c>
      <c r="C102" s="6" t="s">
        <v>18</v>
      </c>
      <c r="D102" s="6">
        <v>6319.2178424000003</v>
      </c>
      <c r="E102" s="6">
        <v>9.3809699000000002</v>
      </c>
      <c r="F102" s="6">
        <v>99.851768611374695</v>
      </c>
      <c r="G102" s="6">
        <v>0.14823138862535501</v>
      </c>
    </row>
    <row r="103" spans="1:7" x14ac:dyDescent="0.25">
      <c r="A103" s="6" t="s">
        <v>54</v>
      </c>
      <c r="B103" s="6" t="s">
        <v>55</v>
      </c>
      <c r="C103" s="6" t="s">
        <v>15</v>
      </c>
      <c r="D103" s="6">
        <v>53.695836800000002</v>
      </c>
      <c r="E103" s="6">
        <v>0</v>
      </c>
      <c r="F103" s="6">
        <v>100</v>
      </c>
      <c r="G103" s="6">
        <v>0</v>
      </c>
    </row>
    <row r="104" spans="1:7" x14ac:dyDescent="0.25">
      <c r="A104" s="6" t="s">
        <v>54</v>
      </c>
      <c r="B104" s="6" t="s">
        <v>55</v>
      </c>
      <c r="C104" s="6" t="s">
        <v>17</v>
      </c>
      <c r="D104" s="6">
        <v>227.70632169999999</v>
      </c>
      <c r="E104" s="6">
        <v>0</v>
      </c>
      <c r="F104" s="6">
        <v>100</v>
      </c>
      <c r="G104" s="6">
        <v>0</v>
      </c>
    </row>
    <row r="105" spans="1:7" x14ac:dyDescent="0.25">
      <c r="A105" s="6" t="s">
        <v>54</v>
      </c>
      <c r="B105" s="6" t="s">
        <v>55</v>
      </c>
      <c r="C105" s="6" t="s">
        <v>18</v>
      </c>
      <c r="D105" s="6">
        <v>43615.679939299996</v>
      </c>
      <c r="E105" s="6">
        <v>119.288134</v>
      </c>
      <c r="F105" s="6">
        <v>99.727247693881793</v>
      </c>
      <c r="G105" s="6">
        <v>0.27275230611823598</v>
      </c>
    </row>
    <row r="106" spans="1:7" x14ac:dyDescent="0.25">
      <c r="A106" s="6" t="s">
        <v>35</v>
      </c>
      <c r="B106" s="6" t="s">
        <v>36</v>
      </c>
      <c r="C106" s="6" t="s">
        <v>15</v>
      </c>
      <c r="D106" s="6">
        <v>69.128524900000002</v>
      </c>
      <c r="E106" s="6">
        <v>0</v>
      </c>
      <c r="F106" s="6">
        <v>100</v>
      </c>
      <c r="G106" s="6">
        <v>0</v>
      </c>
    </row>
    <row r="107" spans="1:7" x14ac:dyDescent="0.25">
      <c r="A107" s="6" t="s">
        <v>35</v>
      </c>
      <c r="B107" s="6" t="s">
        <v>36</v>
      </c>
      <c r="C107" s="6" t="s">
        <v>17</v>
      </c>
      <c r="D107" s="6">
        <v>252.3049547</v>
      </c>
      <c r="E107" s="6">
        <v>0</v>
      </c>
      <c r="F107" s="6">
        <v>100</v>
      </c>
      <c r="G107" s="6">
        <v>0</v>
      </c>
    </row>
    <row r="108" spans="1:7" x14ac:dyDescent="0.25">
      <c r="A108" s="6" t="s">
        <v>35</v>
      </c>
      <c r="B108" s="6" t="s">
        <v>36</v>
      </c>
      <c r="C108" s="6" t="s">
        <v>18</v>
      </c>
      <c r="D108" s="6">
        <v>49580.5908461</v>
      </c>
      <c r="E108" s="6">
        <v>0</v>
      </c>
      <c r="F108" s="6">
        <v>100</v>
      </c>
      <c r="G108" s="6">
        <v>0</v>
      </c>
    </row>
    <row r="109" spans="1:7" x14ac:dyDescent="0.25">
      <c r="A109" s="6" t="s">
        <v>56</v>
      </c>
      <c r="B109" s="6" t="s">
        <v>57</v>
      </c>
      <c r="C109" s="6" t="s">
        <v>15</v>
      </c>
      <c r="D109" s="6">
        <v>33.823702099999998</v>
      </c>
      <c r="E109" s="6">
        <v>0</v>
      </c>
      <c r="F109" s="6">
        <v>100</v>
      </c>
      <c r="G109" s="6">
        <v>0</v>
      </c>
    </row>
    <row r="110" spans="1:7" x14ac:dyDescent="0.25">
      <c r="A110" s="6" t="s">
        <v>56</v>
      </c>
      <c r="B110" s="6" t="s">
        <v>57</v>
      </c>
      <c r="C110" s="6" t="s">
        <v>17</v>
      </c>
      <c r="D110" s="6">
        <v>36.731735800000003</v>
      </c>
      <c r="E110" s="6">
        <v>0</v>
      </c>
      <c r="F110" s="6">
        <v>100</v>
      </c>
      <c r="G110" s="6">
        <v>0</v>
      </c>
    </row>
    <row r="111" spans="1:7" x14ac:dyDescent="0.25">
      <c r="A111" s="6" t="s">
        <v>56</v>
      </c>
      <c r="B111" s="6" t="s">
        <v>57</v>
      </c>
      <c r="C111" s="6" t="s">
        <v>18</v>
      </c>
      <c r="D111" s="6">
        <v>9229.4874435000002</v>
      </c>
      <c r="E111" s="6">
        <v>26.806560099999999</v>
      </c>
      <c r="F111" s="6">
        <v>99.710396406060894</v>
      </c>
      <c r="G111" s="6">
        <v>0.28960359393915402</v>
      </c>
    </row>
    <row r="112" spans="1:7" x14ac:dyDescent="0.25">
      <c r="A112" s="6" t="s">
        <v>37</v>
      </c>
      <c r="B112" s="6" t="s">
        <v>38</v>
      </c>
      <c r="C112" s="6" t="s">
        <v>15</v>
      </c>
      <c r="D112" s="6">
        <v>334.85301090000002</v>
      </c>
      <c r="E112" s="6">
        <v>0</v>
      </c>
      <c r="F112" s="6">
        <v>100</v>
      </c>
      <c r="G112" s="6">
        <v>0</v>
      </c>
    </row>
    <row r="113" spans="1:7" x14ac:dyDescent="0.25">
      <c r="A113" s="6" t="s">
        <v>37</v>
      </c>
      <c r="B113" s="6" t="s">
        <v>38</v>
      </c>
      <c r="C113" s="6" t="s">
        <v>17</v>
      </c>
      <c r="D113" s="6">
        <v>1534.9165037</v>
      </c>
      <c r="E113" s="6">
        <v>0</v>
      </c>
      <c r="F113" s="6">
        <v>100</v>
      </c>
      <c r="G113" s="6">
        <v>0</v>
      </c>
    </row>
    <row r="114" spans="1:7" x14ac:dyDescent="0.25">
      <c r="A114" s="6" t="s">
        <v>37</v>
      </c>
      <c r="B114" s="6" t="s">
        <v>38</v>
      </c>
      <c r="C114" s="6" t="s">
        <v>18</v>
      </c>
      <c r="D114" s="6">
        <v>253740.1614898</v>
      </c>
      <c r="E114" s="6">
        <v>1672.1248430999999</v>
      </c>
      <c r="F114" s="6">
        <v>99.345323254762903</v>
      </c>
      <c r="G114" s="6">
        <v>0.65467674523714203</v>
      </c>
    </row>
    <row r="115" spans="1:7" x14ac:dyDescent="0.25">
      <c r="A115" s="6" t="s">
        <v>39</v>
      </c>
      <c r="B115" s="6" t="s">
        <v>40</v>
      </c>
      <c r="C115" s="6" t="s">
        <v>15</v>
      </c>
      <c r="D115" s="6">
        <v>7.1690756999999996</v>
      </c>
      <c r="E115" s="6">
        <v>0</v>
      </c>
      <c r="F115" s="6">
        <v>100</v>
      </c>
      <c r="G115" s="6">
        <v>0</v>
      </c>
    </row>
    <row r="116" spans="1:7" x14ac:dyDescent="0.25">
      <c r="A116" s="6" t="s">
        <v>39</v>
      </c>
      <c r="B116" s="6" t="s">
        <v>40</v>
      </c>
      <c r="C116" s="6" t="s">
        <v>17</v>
      </c>
      <c r="D116" s="6">
        <v>19.7618413</v>
      </c>
      <c r="E116" s="6">
        <v>0</v>
      </c>
      <c r="F116" s="6">
        <v>100</v>
      </c>
      <c r="G116" s="6">
        <v>0</v>
      </c>
    </row>
    <row r="117" spans="1:7" x14ac:dyDescent="0.25">
      <c r="A117" s="6" t="s">
        <v>39</v>
      </c>
      <c r="B117" s="6" t="s">
        <v>40</v>
      </c>
      <c r="C117" s="6" t="s">
        <v>18</v>
      </c>
      <c r="D117" s="6">
        <v>6763.0459060000003</v>
      </c>
      <c r="E117" s="6">
        <v>0</v>
      </c>
      <c r="F117" s="6">
        <v>100</v>
      </c>
      <c r="G117" s="6">
        <v>0</v>
      </c>
    </row>
    <row r="118" spans="1:7" x14ac:dyDescent="0.25">
      <c r="A118" s="6" t="s">
        <v>58</v>
      </c>
      <c r="B118" s="6" t="s">
        <v>59</v>
      </c>
      <c r="C118" s="6" t="s">
        <v>17</v>
      </c>
      <c r="D118" s="6">
        <v>5.3389449999999998</v>
      </c>
      <c r="E118" s="6">
        <v>0</v>
      </c>
      <c r="F118" s="6">
        <v>100</v>
      </c>
      <c r="G118" s="6">
        <v>0</v>
      </c>
    </row>
    <row r="119" spans="1:7" x14ac:dyDescent="0.25">
      <c r="A119" s="6" t="s">
        <v>58</v>
      </c>
      <c r="B119" s="6" t="s">
        <v>59</v>
      </c>
      <c r="C119" s="6" t="s">
        <v>18</v>
      </c>
      <c r="D119" s="6">
        <v>3102.1118224000002</v>
      </c>
      <c r="E119" s="6">
        <v>0</v>
      </c>
      <c r="F119" s="6">
        <v>100</v>
      </c>
      <c r="G119" s="6">
        <v>0</v>
      </c>
    </row>
    <row r="120" spans="1:7" x14ac:dyDescent="0.25">
      <c r="A120" s="6" t="s">
        <v>60</v>
      </c>
      <c r="B120" s="6" t="s">
        <v>61</v>
      </c>
      <c r="C120" s="6" t="s">
        <v>15</v>
      </c>
      <c r="D120" s="6">
        <v>39.885135900000002</v>
      </c>
      <c r="E120" s="6">
        <v>0</v>
      </c>
      <c r="F120" s="6">
        <v>100</v>
      </c>
      <c r="G120" s="6">
        <v>0</v>
      </c>
    </row>
    <row r="121" spans="1:7" x14ac:dyDescent="0.25">
      <c r="A121" s="6" t="s">
        <v>60</v>
      </c>
      <c r="B121" s="6" t="s">
        <v>61</v>
      </c>
      <c r="C121" s="6" t="s">
        <v>16</v>
      </c>
      <c r="D121" s="6">
        <v>3.2211816</v>
      </c>
      <c r="E121" s="6">
        <v>0</v>
      </c>
      <c r="F121" s="6">
        <v>100</v>
      </c>
      <c r="G121" s="6">
        <v>0</v>
      </c>
    </row>
    <row r="122" spans="1:7" x14ac:dyDescent="0.25">
      <c r="A122" s="6" t="s">
        <v>60</v>
      </c>
      <c r="B122" s="6" t="s">
        <v>61</v>
      </c>
      <c r="C122" s="6" t="s">
        <v>17</v>
      </c>
      <c r="D122" s="6">
        <v>28.241008399999998</v>
      </c>
      <c r="E122" s="6">
        <v>0</v>
      </c>
      <c r="F122" s="6">
        <v>100</v>
      </c>
      <c r="G122" s="6">
        <v>0</v>
      </c>
    </row>
    <row r="123" spans="1:7" x14ac:dyDescent="0.25">
      <c r="A123" s="6" t="s">
        <v>60</v>
      </c>
      <c r="B123" s="6" t="s">
        <v>61</v>
      </c>
      <c r="C123" s="6" t="s">
        <v>18</v>
      </c>
      <c r="D123" s="6">
        <v>2803.5358931999999</v>
      </c>
      <c r="E123" s="6">
        <v>7.8855066000000003</v>
      </c>
      <c r="F123" s="6">
        <v>99.719518866842193</v>
      </c>
      <c r="G123" s="6">
        <v>0.28048113315780299</v>
      </c>
    </row>
    <row r="124" spans="1:7" x14ac:dyDescent="0.25">
      <c r="A124" s="6" t="s">
        <v>62</v>
      </c>
      <c r="B124" s="6" t="s">
        <v>63</v>
      </c>
      <c r="C124" s="6" t="s">
        <v>18</v>
      </c>
      <c r="D124" s="6">
        <v>3804.0884962</v>
      </c>
      <c r="E124" s="6">
        <v>33.890911799999998</v>
      </c>
      <c r="F124" s="6">
        <v>99.116959519653605</v>
      </c>
      <c r="G124" s="6">
        <v>0.88304048034642302</v>
      </c>
    </row>
    <row r="125" spans="1:7" x14ac:dyDescent="0.25">
      <c r="A125" s="6" t="s">
        <v>64</v>
      </c>
      <c r="B125" s="6" t="s">
        <v>65</v>
      </c>
      <c r="C125" s="6" t="s">
        <v>15</v>
      </c>
      <c r="D125" s="6">
        <v>38.658955300000002</v>
      </c>
      <c r="E125" s="6">
        <v>0</v>
      </c>
      <c r="F125" s="6">
        <v>100</v>
      </c>
      <c r="G125" s="6">
        <v>0</v>
      </c>
    </row>
    <row r="126" spans="1:7" x14ac:dyDescent="0.25">
      <c r="A126" s="6" t="s">
        <v>64</v>
      </c>
      <c r="B126" s="6" t="s">
        <v>65</v>
      </c>
      <c r="C126" s="6" t="s">
        <v>17</v>
      </c>
      <c r="D126" s="6">
        <v>47.601740999999997</v>
      </c>
      <c r="E126" s="6">
        <v>0</v>
      </c>
      <c r="F126" s="6">
        <v>100</v>
      </c>
      <c r="G126" s="6">
        <v>0</v>
      </c>
    </row>
    <row r="127" spans="1:7" x14ac:dyDescent="0.25">
      <c r="A127" s="6" t="s">
        <v>64</v>
      </c>
      <c r="B127" s="6" t="s">
        <v>65</v>
      </c>
      <c r="C127" s="6" t="s">
        <v>18</v>
      </c>
      <c r="D127" s="6">
        <v>6907.9024466000001</v>
      </c>
      <c r="E127" s="6">
        <v>0</v>
      </c>
      <c r="F127" s="6">
        <v>100</v>
      </c>
      <c r="G127" s="6">
        <v>0</v>
      </c>
    </row>
    <row r="128" spans="1:7" x14ac:dyDescent="0.25">
      <c r="A128" s="6" t="s">
        <v>66</v>
      </c>
      <c r="B128" s="6" t="s">
        <v>67</v>
      </c>
      <c r="C128" s="6" t="s">
        <v>15</v>
      </c>
      <c r="D128" s="6">
        <v>2.6652925000000001</v>
      </c>
      <c r="E128" s="6">
        <v>0</v>
      </c>
      <c r="F128" s="6">
        <v>100</v>
      </c>
      <c r="G128" s="6">
        <v>0</v>
      </c>
    </row>
    <row r="129" spans="1:7" x14ac:dyDescent="0.25">
      <c r="A129" s="6" t="s">
        <v>66</v>
      </c>
      <c r="B129" s="6" t="s">
        <v>67</v>
      </c>
      <c r="C129" s="6" t="s">
        <v>17</v>
      </c>
      <c r="D129" s="6">
        <v>1.2815832</v>
      </c>
      <c r="E129" s="6">
        <v>0</v>
      </c>
      <c r="F129" s="6">
        <v>100</v>
      </c>
      <c r="G129" s="6">
        <v>0</v>
      </c>
    </row>
    <row r="130" spans="1:7" x14ac:dyDescent="0.25">
      <c r="A130" s="6" t="s">
        <v>66</v>
      </c>
      <c r="B130" s="6" t="s">
        <v>67</v>
      </c>
      <c r="C130" s="6" t="s">
        <v>18</v>
      </c>
      <c r="D130" s="6">
        <v>565.50308689999997</v>
      </c>
      <c r="E130" s="6">
        <v>5.4145029999999998</v>
      </c>
      <c r="F130" s="6">
        <v>99.051613911396899</v>
      </c>
      <c r="G130" s="6">
        <v>0.94838608860315299</v>
      </c>
    </row>
    <row r="131" spans="1:7" x14ac:dyDescent="0.25">
      <c r="A131" s="6" t="s">
        <v>68</v>
      </c>
      <c r="B131" s="6" t="s">
        <v>69</v>
      </c>
      <c r="C131" s="6" t="s">
        <v>15</v>
      </c>
      <c r="D131" s="6">
        <v>55.935354400000001</v>
      </c>
      <c r="E131" s="6">
        <v>0</v>
      </c>
      <c r="F131" s="6">
        <v>100</v>
      </c>
      <c r="G131" s="6">
        <v>0</v>
      </c>
    </row>
    <row r="132" spans="1:7" x14ac:dyDescent="0.25">
      <c r="A132" s="6" t="s">
        <v>68</v>
      </c>
      <c r="B132" s="6" t="s">
        <v>69</v>
      </c>
      <c r="C132" s="6" t="s">
        <v>16</v>
      </c>
      <c r="D132" s="6">
        <v>50.791458400000003</v>
      </c>
      <c r="E132" s="6">
        <v>0</v>
      </c>
      <c r="F132" s="6">
        <v>100</v>
      </c>
      <c r="G132" s="6">
        <v>0</v>
      </c>
    </row>
    <row r="133" spans="1:7" x14ac:dyDescent="0.25">
      <c r="A133" s="6" t="s">
        <v>68</v>
      </c>
      <c r="B133" s="6" t="s">
        <v>69</v>
      </c>
      <c r="C133" s="6" t="s">
        <v>17</v>
      </c>
      <c r="D133" s="6">
        <v>77.210481599999994</v>
      </c>
      <c r="E133" s="6">
        <v>0</v>
      </c>
      <c r="F133" s="6">
        <v>100</v>
      </c>
      <c r="G133" s="6">
        <v>0</v>
      </c>
    </row>
    <row r="134" spans="1:7" x14ac:dyDescent="0.25">
      <c r="A134" s="6" t="s">
        <v>68</v>
      </c>
      <c r="B134" s="6" t="s">
        <v>69</v>
      </c>
      <c r="C134" s="6" t="s">
        <v>18</v>
      </c>
      <c r="D134" s="6">
        <v>42497.606099600001</v>
      </c>
      <c r="E134" s="6">
        <v>0</v>
      </c>
      <c r="F134" s="6">
        <v>100</v>
      </c>
      <c r="G134" s="6">
        <v>0</v>
      </c>
    </row>
    <row r="135" spans="1:7" x14ac:dyDescent="0.25">
      <c r="A135" t="s">
        <v>21</v>
      </c>
    </row>
    <row r="136" spans="1:7" x14ac:dyDescent="0.25">
      <c r="A136" t="s">
        <v>1037</v>
      </c>
    </row>
    <row r="137" spans="1:7" x14ac:dyDescent="0.25">
      <c r="A137" t="s">
        <v>22</v>
      </c>
    </row>
    <row r="138" spans="1:7" x14ac:dyDescent="0.25">
      <c r="A138" t="s">
        <v>23</v>
      </c>
    </row>
    <row r="139" spans="1:7" x14ac:dyDescent="0.25">
      <c r="A139" t="s">
        <v>24</v>
      </c>
    </row>
    <row r="142" spans="1:7" x14ac:dyDescent="0.25">
      <c r="G142" s="7" t="str">
        <f>HYPERLINK("#'Indice'!A1", "Ir al índice")</f>
        <v>Ir al índice</v>
      </c>
    </row>
    <row r="143" spans="1:7" ht="17.25" x14ac:dyDescent="0.3">
      <c r="A143" s="4" t="s">
        <v>554</v>
      </c>
    </row>
    <row r="144" spans="1:7" x14ac:dyDescent="0.25">
      <c r="A144" s="5" t="s">
        <v>26</v>
      </c>
      <c r="B144" s="5" t="s">
        <v>71</v>
      </c>
      <c r="C144" s="5" t="s">
        <v>11</v>
      </c>
      <c r="D144" s="5" t="s">
        <v>431</v>
      </c>
      <c r="E144" s="5" t="s">
        <v>469</v>
      </c>
      <c r="F144" s="5" t="s">
        <v>433</v>
      </c>
      <c r="G144" s="5" t="s">
        <v>470</v>
      </c>
    </row>
    <row r="145" spans="1:7" x14ac:dyDescent="0.25">
      <c r="A145" s="6" t="s">
        <v>72</v>
      </c>
      <c r="B145" s="6" t="s">
        <v>73</v>
      </c>
      <c r="C145" s="6" t="s">
        <v>15</v>
      </c>
      <c r="D145" s="6">
        <v>478.9313717</v>
      </c>
      <c r="E145" s="6">
        <v>0</v>
      </c>
      <c r="F145" s="6">
        <v>100</v>
      </c>
      <c r="G145" s="6">
        <v>0</v>
      </c>
    </row>
    <row r="146" spans="1:7" x14ac:dyDescent="0.25">
      <c r="A146" s="6" t="s">
        <v>72</v>
      </c>
      <c r="B146" s="6" t="s">
        <v>73</v>
      </c>
      <c r="C146" s="6" t="s">
        <v>16</v>
      </c>
      <c r="D146" s="6">
        <v>82.597722599999997</v>
      </c>
      <c r="E146" s="6">
        <v>0</v>
      </c>
      <c r="F146" s="6">
        <v>100</v>
      </c>
      <c r="G146" s="6">
        <v>0</v>
      </c>
    </row>
    <row r="147" spans="1:7" x14ac:dyDescent="0.25">
      <c r="A147" s="6" t="s">
        <v>72</v>
      </c>
      <c r="B147" s="6" t="s">
        <v>73</v>
      </c>
      <c r="C147" s="6" t="s">
        <v>17</v>
      </c>
      <c r="D147" s="6">
        <v>768.54019510000001</v>
      </c>
      <c r="E147" s="6">
        <v>0</v>
      </c>
      <c r="F147" s="6">
        <v>100</v>
      </c>
      <c r="G147" s="6">
        <v>0</v>
      </c>
    </row>
    <row r="148" spans="1:7" x14ac:dyDescent="0.25">
      <c r="A148" s="6" t="s">
        <v>72</v>
      </c>
      <c r="B148" s="6" t="s">
        <v>73</v>
      </c>
      <c r="C148" s="6" t="s">
        <v>18</v>
      </c>
      <c r="D148" s="6">
        <v>228566.1499897</v>
      </c>
      <c r="E148" s="6">
        <v>192.57256140000001</v>
      </c>
      <c r="F148" s="6">
        <v>99.915818483661496</v>
      </c>
      <c r="G148" s="6">
        <v>8.4181516338457094E-2</v>
      </c>
    </row>
    <row r="149" spans="1:7" x14ac:dyDescent="0.25">
      <c r="A149" s="6" t="s">
        <v>74</v>
      </c>
      <c r="B149" s="6" t="s">
        <v>75</v>
      </c>
      <c r="C149" s="6" t="s">
        <v>15</v>
      </c>
      <c r="D149" s="6">
        <v>328.54883640000003</v>
      </c>
      <c r="E149" s="6">
        <v>0</v>
      </c>
      <c r="F149" s="6">
        <v>100</v>
      </c>
      <c r="G149" s="6">
        <v>0</v>
      </c>
    </row>
    <row r="150" spans="1:7" x14ac:dyDescent="0.25">
      <c r="A150" s="6" t="s">
        <v>74</v>
      </c>
      <c r="B150" s="6" t="s">
        <v>75</v>
      </c>
      <c r="C150" s="6" t="s">
        <v>16</v>
      </c>
      <c r="D150" s="6">
        <v>6.6385329999999998</v>
      </c>
      <c r="E150" s="6">
        <v>0</v>
      </c>
      <c r="F150" s="6">
        <v>100</v>
      </c>
      <c r="G150" s="6">
        <v>0</v>
      </c>
    </row>
    <row r="151" spans="1:7" x14ac:dyDescent="0.25">
      <c r="A151" s="6" t="s">
        <v>74</v>
      </c>
      <c r="B151" s="6" t="s">
        <v>75</v>
      </c>
      <c r="C151" s="6" t="s">
        <v>17</v>
      </c>
      <c r="D151" s="6">
        <v>425.94610139999998</v>
      </c>
      <c r="E151" s="6">
        <v>0</v>
      </c>
      <c r="F151" s="6">
        <v>100</v>
      </c>
      <c r="G151" s="6">
        <v>0</v>
      </c>
    </row>
    <row r="152" spans="1:7" x14ac:dyDescent="0.25">
      <c r="A152" s="6" t="s">
        <v>74</v>
      </c>
      <c r="B152" s="6" t="s">
        <v>75</v>
      </c>
      <c r="C152" s="6" t="s">
        <v>18</v>
      </c>
      <c r="D152" s="6">
        <v>76979.269559799999</v>
      </c>
      <c r="E152" s="6">
        <v>281.7523036</v>
      </c>
      <c r="F152" s="6">
        <v>99.635324130066294</v>
      </c>
      <c r="G152" s="6">
        <v>0.36467586993367401</v>
      </c>
    </row>
    <row r="153" spans="1:7" x14ac:dyDescent="0.25">
      <c r="A153" s="6" t="s">
        <v>76</v>
      </c>
      <c r="B153" s="6" t="s">
        <v>77</v>
      </c>
      <c r="C153" s="6" t="s">
        <v>15</v>
      </c>
      <c r="D153" s="6">
        <v>585.43035459999999</v>
      </c>
      <c r="E153" s="6">
        <v>0</v>
      </c>
      <c r="F153" s="6">
        <v>100</v>
      </c>
      <c r="G153" s="6">
        <v>0</v>
      </c>
    </row>
    <row r="154" spans="1:7" x14ac:dyDescent="0.25">
      <c r="A154" s="6" t="s">
        <v>76</v>
      </c>
      <c r="B154" s="6" t="s">
        <v>77</v>
      </c>
      <c r="C154" s="6" t="s">
        <v>17</v>
      </c>
      <c r="D154" s="6">
        <v>295.35323399999999</v>
      </c>
      <c r="E154" s="6">
        <v>22.1015503</v>
      </c>
      <c r="F154" s="6">
        <v>93.0378903097224</v>
      </c>
      <c r="G154" s="6">
        <v>6.9621096902775497</v>
      </c>
    </row>
    <row r="155" spans="1:7" x14ac:dyDescent="0.25">
      <c r="A155" s="6" t="s">
        <v>76</v>
      </c>
      <c r="B155" s="6" t="s">
        <v>77</v>
      </c>
      <c r="C155" s="6" t="s">
        <v>18</v>
      </c>
      <c r="D155" s="6">
        <v>37311.3556608</v>
      </c>
      <c r="E155" s="6">
        <v>850.11351920000004</v>
      </c>
      <c r="F155" s="6">
        <v>97.772324972106802</v>
      </c>
      <c r="G155" s="6">
        <v>2.2276750278931501</v>
      </c>
    </row>
    <row r="156" spans="1:7" x14ac:dyDescent="0.25">
      <c r="A156" s="6" t="s">
        <v>78</v>
      </c>
      <c r="B156" s="6" t="s">
        <v>79</v>
      </c>
      <c r="C156" s="6" t="s">
        <v>15</v>
      </c>
      <c r="D156" s="6">
        <v>1192.1336300999999</v>
      </c>
      <c r="E156" s="6">
        <v>0</v>
      </c>
      <c r="F156" s="6">
        <v>100</v>
      </c>
      <c r="G156" s="6">
        <v>0</v>
      </c>
    </row>
    <row r="157" spans="1:7" x14ac:dyDescent="0.25">
      <c r="A157" s="6" t="s">
        <v>78</v>
      </c>
      <c r="B157" s="6" t="s">
        <v>79</v>
      </c>
      <c r="C157" s="6" t="s">
        <v>17</v>
      </c>
      <c r="D157" s="6">
        <v>991.51970419999998</v>
      </c>
      <c r="E157" s="6">
        <v>0</v>
      </c>
      <c r="F157" s="6">
        <v>100</v>
      </c>
      <c r="G157" s="6">
        <v>0</v>
      </c>
    </row>
    <row r="158" spans="1:7" x14ac:dyDescent="0.25">
      <c r="A158" s="6" t="s">
        <v>78</v>
      </c>
      <c r="B158" s="6" t="s">
        <v>79</v>
      </c>
      <c r="C158" s="6" t="s">
        <v>18</v>
      </c>
      <c r="D158" s="6">
        <v>132864.79388760001</v>
      </c>
      <c r="E158" s="6">
        <v>622.64773790000004</v>
      </c>
      <c r="F158" s="6">
        <v>99.533553321332803</v>
      </c>
      <c r="G158" s="6">
        <v>0.466446678667228</v>
      </c>
    </row>
    <row r="159" spans="1:7" x14ac:dyDescent="0.25">
      <c r="A159" s="6" t="s">
        <v>80</v>
      </c>
      <c r="B159" s="6" t="s">
        <v>81</v>
      </c>
      <c r="C159" s="6" t="s">
        <v>15</v>
      </c>
      <c r="D159" s="6">
        <v>1154.9025944</v>
      </c>
      <c r="E159" s="6">
        <v>0</v>
      </c>
      <c r="F159" s="6">
        <v>100</v>
      </c>
      <c r="G159" s="6">
        <v>0</v>
      </c>
    </row>
    <row r="160" spans="1:7" x14ac:dyDescent="0.25">
      <c r="A160" s="6" t="s">
        <v>80</v>
      </c>
      <c r="B160" s="6" t="s">
        <v>81</v>
      </c>
      <c r="C160" s="6" t="s">
        <v>17</v>
      </c>
      <c r="D160" s="6">
        <v>1246.7276300999999</v>
      </c>
      <c r="E160" s="6">
        <v>47.800988799999999</v>
      </c>
      <c r="F160" s="6">
        <v>96.307459865922596</v>
      </c>
      <c r="G160" s="6">
        <v>3.6925401340773698</v>
      </c>
    </row>
    <row r="161" spans="1:7" x14ac:dyDescent="0.25">
      <c r="A161" s="6" t="s">
        <v>80</v>
      </c>
      <c r="B161" s="6" t="s">
        <v>81</v>
      </c>
      <c r="C161" s="6" t="s">
        <v>18</v>
      </c>
      <c r="D161" s="6">
        <v>124179.8041006</v>
      </c>
      <c r="E161" s="6">
        <v>2059.6858314999999</v>
      </c>
      <c r="F161" s="6">
        <v>98.368429852966102</v>
      </c>
      <c r="G161" s="6">
        <v>1.6315701470338899</v>
      </c>
    </row>
    <row r="162" spans="1:7" x14ac:dyDescent="0.25">
      <c r="A162" s="6" t="s">
        <v>82</v>
      </c>
      <c r="B162" s="6" t="s">
        <v>83</v>
      </c>
      <c r="C162" s="6" t="s">
        <v>15</v>
      </c>
      <c r="D162" s="6">
        <v>451.3715401</v>
      </c>
      <c r="E162" s="6">
        <v>0</v>
      </c>
      <c r="F162" s="6">
        <v>100</v>
      </c>
      <c r="G162" s="6">
        <v>0</v>
      </c>
    </row>
    <row r="163" spans="1:7" x14ac:dyDescent="0.25">
      <c r="A163" s="6" t="s">
        <v>82</v>
      </c>
      <c r="B163" s="6" t="s">
        <v>83</v>
      </c>
      <c r="C163" s="6" t="s">
        <v>17</v>
      </c>
      <c r="D163" s="6">
        <v>383.4614914</v>
      </c>
      <c r="E163" s="6">
        <v>0</v>
      </c>
      <c r="F163" s="6">
        <v>100</v>
      </c>
      <c r="G163" s="6">
        <v>0</v>
      </c>
    </row>
    <row r="164" spans="1:7" x14ac:dyDescent="0.25">
      <c r="A164" s="6" t="s">
        <v>82</v>
      </c>
      <c r="B164" s="6" t="s">
        <v>83</v>
      </c>
      <c r="C164" s="6" t="s">
        <v>18</v>
      </c>
      <c r="D164" s="6">
        <v>69493.2934523</v>
      </c>
      <c r="E164" s="6">
        <v>103.729816</v>
      </c>
      <c r="F164" s="6">
        <v>99.850956533586</v>
      </c>
      <c r="G164" s="6">
        <v>0.149043466413953</v>
      </c>
    </row>
    <row r="165" spans="1:7" x14ac:dyDescent="0.25">
      <c r="A165" s="6" t="s">
        <v>84</v>
      </c>
      <c r="B165" s="6" t="s">
        <v>85</v>
      </c>
      <c r="C165" s="6" t="s">
        <v>15</v>
      </c>
      <c r="D165" s="6">
        <v>2469.2976681999999</v>
      </c>
      <c r="E165" s="6">
        <v>104.25023590000001</v>
      </c>
      <c r="F165" s="6">
        <v>95.949162798410896</v>
      </c>
      <c r="G165" s="6">
        <v>4.0508372015891201</v>
      </c>
    </row>
    <row r="166" spans="1:7" x14ac:dyDescent="0.25">
      <c r="A166" s="6" t="s">
        <v>84</v>
      </c>
      <c r="B166" s="6" t="s">
        <v>85</v>
      </c>
      <c r="C166" s="6" t="s">
        <v>16</v>
      </c>
      <c r="D166" s="6">
        <v>53.190206799999999</v>
      </c>
      <c r="E166" s="6">
        <v>0</v>
      </c>
      <c r="F166" s="6">
        <v>100</v>
      </c>
      <c r="G166" s="6">
        <v>0</v>
      </c>
    </row>
    <row r="167" spans="1:7" x14ac:dyDescent="0.25">
      <c r="A167" s="6" t="s">
        <v>84</v>
      </c>
      <c r="B167" s="6" t="s">
        <v>85</v>
      </c>
      <c r="C167" s="6" t="s">
        <v>17</v>
      </c>
      <c r="D167" s="6">
        <v>2852.7140261</v>
      </c>
      <c r="E167" s="6">
        <v>0</v>
      </c>
      <c r="F167" s="6">
        <v>100</v>
      </c>
      <c r="G167" s="6">
        <v>0</v>
      </c>
    </row>
    <row r="168" spans="1:7" x14ac:dyDescent="0.25">
      <c r="A168" s="6" t="s">
        <v>84</v>
      </c>
      <c r="B168" s="6" t="s">
        <v>85</v>
      </c>
      <c r="C168" s="6" t="s">
        <v>18</v>
      </c>
      <c r="D168" s="6">
        <v>228110.910416</v>
      </c>
      <c r="E168" s="6">
        <v>102.1430685</v>
      </c>
      <c r="F168" s="6">
        <v>99.955242232229693</v>
      </c>
      <c r="G168" s="6">
        <v>4.4757767770254801E-2</v>
      </c>
    </row>
    <row r="169" spans="1:7" x14ac:dyDescent="0.25">
      <c r="A169" s="6" t="s">
        <v>86</v>
      </c>
      <c r="B169" s="6" t="s">
        <v>87</v>
      </c>
      <c r="C169" s="6" t="s">
        <v>15</v>
      </c>
      <c r="D169" s="6">
        <v>1893.3694846000001</v>
      </c>
      <c r="E169" s="6">
        <v>0</v>
      </c>
      <c r="F169" s="6">
        <v>100</v>
      </c>
      <c r="G169" s="6">
        <v>0</v>
      </c>
    </row>
    <row r="170" spans="1:7" x14ac:dyDescent="0.25">
      <c r="A170" s="6" t="s">
        <v>86</v>
      </c>
      <c r="B170" s="6" t="s">
        <v>87</v>
      </c>
      <c r="C170" s="6" t="s">
        <v>17</v>
      </c>
      <c r="D170" s="6">
        <v>4074.8191618000001</v>
      </c>
      <c r="E170" s="6">
        <v>0</v>
      </c>
      <c r="F170" s="6">
        <v>100</v>
      </c>
      <c r="G170" s="6">
        <v>0</v>
      </c>
    </row>
    <row r="171" spans="1:7" x14ac:dyDescent="0.25">
      <c r="A171" s="6" t="s">
        <v>86</v>
      </c>
      <c r="B171" s="6" t="s">
        <v>87</v>
      </c>
      <c r="C171" s="6" t="s">
        <v>18</v>
      </c>
      <c r="D171" s="6">
        <v>358880.50805240002</v>
      </c>
      <c r="E171" s="6">
        <v>235.14962729999999</v>
      </c>
      <c r="F171" s="6">
        <v>99.934519806566101</v>
      </c>
      <c r="G171" s="6">
        <v>6.5480193433874997E-2</v>
      </c>
    </row>
    <row r="172" spans="1:7" x14ac:dyDescent="0.25">
      <c r="A172" s="6" t="s">
        <v>88</v>
      </c>
      <c r="B172" s="6" t="s">
        <v>89</v>
      </c>
      <c r="C172" s="6" t="s">
        <v>15</v>
      </c>
      <c r="D172" s="6">
        <v>415.42302330000001</v>
      </c>
      <c r="E172" s="6">
        <v>0</v>
      </c>
      <c r="F172" s="6">
        <v>100</v>
      </c>
      <c r="G172" s="6">
        <v>0</v>
      </c>
    </row>
    <row r="173" spans="1:7" x14ac:dyDescent="0.25">
      <c r="A173" s="6" t="s">
        <v>88</v>
      </c>
      <c r="B173" s="6" t="s">
        <v>89</v>
      </c>
      <c r="C173" s="6" t="s">
        <v>17</v>
      </c>
      <c r="D173" s="6">
        <v>899.29567480000003</v>
      </c>
      <c r="E173" s="6">
        <v>0</v>
      </c>
      <c r="F173" s="6">
        <v>100</v>
      </c>
      <c r="G173" s="6">
        <v>0</v>
      </c>
    </row>
    <row r="174" spans="1:7" x14ac:dyDescent="0.25">
      <c r="A174" s="6" t="s">
        <v>88</v>
      </c>
      <c r="B174" s="6" t="s">
        <v>89</v>
      </c>
      <c r="C174" s="6" t="s">
        <v>18</v>
      </c>
      <c r="D174" s="6">
        <v>145231.8308963</v>
      </c>
      <c r="E174" s="6">
        <v>230.35103380000001</v>
      </c>
      <c r="F174" s="6">
        <v>99.841641978180505</v>
      </c>
      <c r="G174" s="6">
        <v>0.158358021819508</v>
      </c>
    </row>
    <row r="175" spans="1:7" x14ac:dyDescent="0.25">
      <c r="A175" s="6" t="s">
        <v>90</v>
      </c>
      <c r="B175" s="6" t="s">
        <v>91</v>
      </c>
      <c r="C175" s="6" t="s">
        <v>15</v>
      </c>
      <c r="D175" s="6">
        <v>826.25287279999998</v>
      </c>
      <c r="E175" s="6">
        <v>0</v>
      </c>
      <c r="F175" s="6">
        <v>100</v>
      </c>
      <c r="G175" s="6">
        <v>0</v>
      </c>
    </row>
    <row r="176" spans="1:7" x14ac:dyDescent="0.25">
      <c r="A176" s="6" t="s">
        <v>90</v>
      </c>
      <c r="B176" s="6" t="s">
        <v>91</v>
      </c>
      <c r="C176" s="6" t="s">
        <v>17</v>
      </c>
      <c r="D176" s="6">
        <v>1252.2476472000001</v>
      </c>
      <c r="E176" s="6">
        <v>0</v>
      </c>
      <c r="F176" s="6">
        <v>100</v>
      </c>
      <c r="G176" s="6">
        <v>0</v>
      </c>
    </row>
    <row r="177" spans="1:7" x14ac:dyDescent="0.25">
      <c r="A177" s="6" t="s">
        <v>90</v>
      </c>
      <c r="B177" s="6" t="s">
        <v>91</v>
      </c>
      <c r="C177" s="6" t="s">
        <v>18</v>
      </c>
      <c r="D177" s="6">
        <v>295105.04730460001</v>
      </c>
      <c r="E177" s="6">
        <v>89.8548136</v>
      </c>
      <c r="F177" s="6">
        <v>99.9695608518456</v>
      </c>
      <c r="G177" s="6">
        <v>3.0439148154401699E-2</v>
      </c>
    </row>
    <row r="178" spans="1:7" x14ac:dyDescent="0.25">
      <c r="A178" s="6" t="s">
        <v>92</v>
      </c>
      <c r="B178" s="6" t="s">
        <v>93</v>
      </c>
      <c r="C178" s="6" t="s">
        <v>15</v>
      </c>
      <c r="D178" s="6">
        <v>6688.7769539000001</v>
      </c>
      <c r="E178" s="6">
        <v>0</v>
      </c>
      <c r="F178" s="6">
        <v>100</v>
      </c>
      <c r="G178" s="6">
        <v>0</v>
      </c>
    </row>
    <row r="179" spans="1:7" x14ac:dyDescent="0.25">
      <c r="A179" s="6" t="s">
        <v>92</v>
      </c>
      <c r="B179" s="6" t="s">
        <v>93</v>
      </c>
      <c r="C179" s="6" t="s">
        <v>16</v>
      </c>
      <c r="D179" s="6">
        <v>32.393992500000003</v>
      </c>
      <c r="E179" s="6">
        <v>0</v>
      </c>
      <c r="F179" s="6">
        <v>100</v>
      </c>
      <c r="G179" s="6">
        <v>0</v>
      </c>
    </row>
    <row r="180" spans="1:7" x14ac:dyDescent="0.25">
      <c r="A180" s="6" t="s">
        <v>92</v>
      </c>
      <c r="B180" s="6" t="s">
        <v>93</v>
      </c>
      <c r="C180" s="6" t="s">
        <v>17</v>
      </c>
      <c r="D180" s="6">
        <v>2432.9033116999999</v>
      </c>
      <c r="E180" s="6">
        <v>1.9704789</v>
      </c>
      <c r="F180" s="6">
        <v>99.919072647313101</v>
      </c>
      <c r="G180" s="6">
        <v>8.0927352686910106E-2</v>
      </c>
    </row>
    <row r="181" spans="1:7" x14ac:dyDescent="0.25">
      <c r="A181" s="6" t="s">
        <v>92</v>
      </c>
      <c r="B181" s="6" t="s">
        <v>93</v>
      </c>
      <c r="C181" s="6" t="s">
        <v>18</v>
      </c>
      <c r="D181" s="6">
        <v>436576.51783259999</v>
      </c>
      <c r="E181" s="6">
        <v>619.21705550000001</v>
      </c>
      <c r="F181" s="6">
        <v>99.858366171925596</v>
      </c>
      <c r="G181" s="6">
        <v>0.14163382807439501</v>
      </c>
    </row>
    <row r="182" spans="1:7" x14ac:dyDescent="0.25">
      <c r="A182" s="6" t="s">
        <v>94</v>
      </c>
      <c r="B182" s="6" t="s">
        <v>95</v>
      </c>
      <c r="C182" s="6" t="s">
        <v>15</v>
      </c>
      <c r="D182" s="6">
        <v>1211.0336815000001</v>
      </c>
      <c r="E182" s="6">
        <v>0</v>
      </c>
      <c r="F182" s="6">
        <v>100</v>
      </c>
      <c r="G182" s="6">
        <v>0</v>
      </c>
    </row>
    <row r="183" spans="1:7" x14ac:dyDescent="0.25">
      <c r="A183" s="6" t="s">
        <v>94</v>
      </c>
      <c r="B183" s="6" t="s">
        <v>95</v>
      </c>
      <c r="C183" s="6" t="s">
        <v>17</v>
      </c>
      <c r="D183" s="6">
        <v>227.0753043</v>
      </c>
      <c r="E183" s="6">
        <v>0</v>
      </c>
      <c r="F183" s="6">
        <v>100</v>
      </c>
      <c r="G183" s="6">
        <v>0</v>
      </c>
    </row>
    <row r="184" spans="1:7" x14ac:dyDescent="0.25">
      <c r="A184" s="6" t="s">
        <v>94</v>
      </c>
      <c r="B184" s="6" t="s">
        <v>95</v>
      </c>
      <c r="C184" s="6" t="s">
        <v>18</v>
      </c>
      <c r="D184" s="6">
        <v>54990.813450100002</v>
      </c>
      <c r="E184" s="6">
        <v>8.6303225000000001</v>
      </c>
      <c r="F184" s="6">
        <v>99.984308345852199</v>
      </c>
      <c r="G184" s="6">
        <v>1.5691654147781599E-2</v>
      </c>
    </row>
    <row r="185" spans="1:7" x14ac:dyDescent="0.25">
      <c r="A185" s="6" t="s">
        <v>96</v>
      </c>
      <c r="B185" s="6" t="s">
        <v>97</v>
      </c>
      <c r="C185" s="6" t="s">
        <v>15</v>
      </c>
      <c r="D185" s="6">
        <v>299.85152849999997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96</v>
      </c>
      <c r="B186" s="6" t="s">
        <v>97</v>
      </c>
      <c r="C186" s="6" t="s">
        <v>16</v>
      </c>
      <c r="D186" s="6">
        <v>17.0942644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96</v>
      </c>
      <c r="B187" s="6" t="s">
        <v>97</v>
      </c>
      <c r="C187" s="6" t="s">
        <v>17</v>
      </c>
      <c r="D187" s="6">
        <v>408.41079989999997</v>
      </c>
      <c r="E187" s="6">
        <v>0</v>
      </c>
      <c r="F187" s="6">
        <v>100</v>
      </c>
      <c r="G187" s="6">
        <v>0</v>
      </c>
    </row>
    <row r="188" spans="1:7" x14ac:dyDescent="0.25">
      <c r="A188" s="6" t="s">
        <v>96</v>
      </c>
      <c r="B188" s="6" t="s">
        <v>97</v>
      </c>
      <c r="C188" s="6" t="s">
        <v>18</v>
      </c>
      <c r="D188" s="6">
        <v>76492.357429800002</v>
      </c>
      <c r="E188" s="6">
        <v>128.40545610000001</v>
      </c>
      <c r="F188" s="6">
        <v>99.832414281372806</v>
      </c>
      <c r="G188" s="6">
        <v>0.16758571862722799</v>
      </c>
    </row>
    <row r="189" spans="1:7" x14ac:dyDescent="0.25">
      <c r="A189" s="6" t="s">
        <v>98</v>
      </c>
      <c r="B189" s="6" t="s">
        <v>99</v>
      </c>
      <c r="C189" s="6" t="s">
        <v>15</v>
      </c>
      <c r="D189" s="6">
        <v>509.05013869999999</v>
      </c>
      <c r="E189" s="6">
        <v>0</v>
      </c>
      <c r="F189" s="6">
        <v>100</v>
      </c>
      <c r="G189" s="6">
        <v>0</v>
      </c>
    </row>
    <row r="190" spans="1:7" x14ac:dyDescent="0.25">
      <c r="A190" s="6" t="s">
        <v>98</v>
      </c>
      <c r="B190" s="6" t="s">
        <v>99</v>
      </c>
      <c r="C190" s="6" t="s">
        <v>17</v>
      </c>
      <c r="D190" s="6">
        <v>321.488966</v>
      </c>
      <c r="E190" s="6">
        <v>0</v>
      </c>
      <c r="F190" s="6">
        <v>100</v>
      </c>
      <c r="G190" s="6">
        <v>0</v>
      </c>
    </row>
    <row r="191" spans="1:7" x14ac:dyDescent="0.25">
      <c r="A191" s="6" t="s">
        <v>98</v>
      </c>
      <c r="B191" s="6" t="s">
        <v>99</v>
      </c>
      <c r="C191" s="6" t="s">
        <v>18</v>
      </c>
      <c r="D191" s="6">
        <v>32287.584687899998</v>
      </c>
      <c r="E191" s="6">
        <v>18.470844700000001</v>
      </c>
      <c r="F191" s="6">
        <v>99.942825441250903</v>
      </c>
      <c r="G191" s="6">
        <v>5.7174558749089902E-2</v>
      </c>
    </row>
    <row r="192" spans="1:7" x14ac:dyDescent="0.25">
      <c r="A192" s="6" t="s">
        <v>100</v>
      </c>
      <c r="B192" s="6" t="s">
        <v>101</v>
      </c>
      <c r="C192" s="6" t="s">
        <v>15</v>
      </c>
      <c r="D192" s="6">
        <v>221.24355869999999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100</v>
      </c>
      <c r="B193" s="6" t="s">
        <v>101</v>
      </c>
      <c r="C193" s="6" t="s">
        <v>17</v>
      </c>
      <c r="D193" s="6">
        <v>220.3040154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100</v>
      </c>
      <c r="B194" s="6" t="s">
        <v>101</v>
      </c>
      <c r="C194" s="6" t="s">
        <v>18</v>
      </c>
      <c r="D194" s="6">
        <v>27763.7854467</v>
      </c>
      <c r="E194" s="6">
        <v>12.3179832</v>
      </c>
      <c r="F194" s="6">
        <v>99.9556525873721</v>
      </c>
      <c r="G194" s="6">
        <v>4.4347412627863902E-2</v>
      </c>
    </row>
    <row r="195" spans="1:7" x14ac:dyDescent="0.25">
      <c r="A195" s="6" t="s">
        <v>102</v>
      </c>
      <c r="B195" s="6" t="s">
        <v>103</v>
      </c>
      <c r="C195" s="6" t="s">
        <v>15</v>
      </c>
      <c r="D195" s="6">
        <v>371.24293499999999</v>
      </c>
      <c r="E195" s="6">
        <v>0</v>
      </c>
      <c r="F195" s="6">
        <v>100</v>
      </c>
      <c r="G195" s="6">
        <v>0</v>
      </c>
    </row>
    <row r="196" spans="1:7" x14ac:dyDescent="0.25">
      <c r="A196" s="6" t="s">
        <v>102</v>
      </c>
      <c r="B196" s="6" t="s">
        <v>103</v>
      </c>
      <c r="C196" s="6" t="s">
        <v>16</v>
      </c>
      <c r="D196" s="6">
        <v>59.047276099999998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102</v>
      </c>
      <c r="B197" s="6" t="s">
        <v>103</v>
      </c>
      <c r="C197" s="6" t="s">
        <v>17</v>
      </c>
      <c r="D197" s="6">
        <v>661.50696119999998</v>
      </c>
      <c r="E197" s="6">
        <v>0</v>
      </c>
      <c r="F197" s="6">
        <v>100</v>
      </c>
      <c r="G197" s="6">
        <v>0</v>
      </c>
    </row>
    <row r="198" spans="1:7" x14ac:dyDescent="0.25">
      <c r="A198" s="6" t="s">
        <v>102</v>
      </c>
      <c r="B198" s="6" t="s">
        <v>103</v>
      </c>
      <c r="C198" s="6" t="s">
        <v>18</v>
      </c>
      <c r="D198" s="6">
        <v>88846.439761500005</v>
      </c>
      <c r="E198" s="6">
        <v>0</v>
      </c>
      <c r="F198" s="6">
        <v>100</v>
      </c>
      <c r="G198" s="6">
        <v>0</v>
      </c>
    </row>
    <row r="199" spans="1:7" x14ac:dyDescent="0.25">
      <c r="A199" s="6" t="s">
        <v>104</v>
      </c>
      <c r="B199" s="6" t="s">
        <v>105</v>
      </c>
      <c r="C199" s="6" t="s">
        <v>15</v>
      </c>
      <c r="D199" s="6">
        <v>121.89450189999999</v>
      </c>
      <c r="E199" s="6">
        <v>0</v>
      </c>
      <c r="F199" s="6">
        <v>100</v>
      </c>
      <c r="G199" s="6">
        <v>0</v>
      </c>
    </row>
    <row r="200" spans="1:7" x14ac:dyDescent="0.25">
      <c r="A200" s="6" t="s">
        <v>104</v>
      </c>
      <c r="B200" s="6" t="s">
        <v>105</v>
      </c>
      <c r="C200" s="6" t="s">
        <v>17</v>
      </c>
      <c r="D200" s="6">
        <v>147.96725290000001</v>
      </c>
      <c r="E200" s="6">
        <v>0</v>
      </c>
      <c r="F200" s="6">
        <v>100</v>
      </c>
      <c r="G200" s="6">
        <v>0</v>
      </c>
    </row>
    <row r="201" spans="1:7" x14ac:dyDescent="0.25">
      <c r="A201" s="6" t="s">
        <v>104</v>
      </c>
      <c r="B201" s="6" t="s">
        <v>105</v>
      </c>
      <c r="C201" s="6" t="s">
        <v>18</v>
      </c>
      <c r="D201" s="6">
        <v>7333.3334592000001</v>
      </c>
      <c r="E201" s="6">
        <v>0</v>
      </c>
      <c r="F201" s="6">
        <v>100</v>
      </c>
      <c r="G201" s="6">
        <v>0</v>
      </c>
    </row>
    <row r="202" spans="1:7" x14ac:dyDescent="0.25">
      <c r="A202" s="6" t="s">
        <v>106</v>
      </c>
      <c r="B202" s="6" t="s">
        <v>107</v>
      </c>
      <c r="C202" s="6" t="s">
        <v>15</v>
      </c>
      <c r="D202" s="6">
        <v>1987.2730601000001</v>
      </c>
      <c r="E202" s="6">
        <v>0</v>
      </c>
      <c r="F202" s="6">
        <v>100</v>
      </c>
      <c r="G202" s="6">
        <v>0</v>
      </c>
    </row>
    <row r="203" spans="1:7" x14ac:dyDescent="0.25">
      <c r="A203" s="6" t="s">
        <v>106</v>
      </c>
      <c r="B203" s="6" t="s">
        <v>107</v>
      </c>
      <c r="C203" s="6" t="s">
        <v>17</v>
      </c>
      <c r="D203" s="6">
        <v>1338.9660918</v>
      </c>
      <c r="E203" s="6">
        <v>0</v>
      </c>
      <c r="F203" s="6">
        <v>100</v>
      </c>
      <c r="G203" s="6">
        <v>0</v>
      </c>
    </row>
    <row r="204" spans="1:7" x14ac:dyDescent="0.25">
      <c r="A204" s="6" t="s">
        <v>106</v>
      </c>
      <c r="B204" s="6" t="s">
        <v>107</v>
      </c>
      <c r="C204" s="6" t="s">
        <v>18</v>
      </c>
      <c r="D204" s="6">
        <v>133047.3891187</v>
      </c>
      <c r="E204" s="6">
        <v>313.7261742</v>
      </c>
      <c r="F204" s="6">
        <v>99.764754386231004</v>
      </c>
      <c r="G204" s="6">
        <v>0.235245613769025</v>
      </c>
    </row>
    <row r="205" spans="1:7" x14ac:dyDescent="0.25">
      <c r="A205" s="6" t="s">
        <v>108</v>
      </c>
      <c r="B205" s="6" t="s">
        <v>109</v>
      </c>
      <c r="C205" s="6" t="s">
        <v>15</v>
      </c>
      <c r="D205" s="6">
        <v>8655.4142694999991</v>
      </c>
      <c r="E205" s="6">
        <v>3.4901382999999999</v>
      </c>
      <c r="F205" s="6">
        <v>99.959693072753495</v>
      </c>
      <c r="G205" s="6">
        <v>4.0306927246546997E-2</v>
      </c>
    </row>
    <row r="206" spans="1:7" x14ac:dyDescent="0.25">
      <c r="A206" s="6" t="s">
        <v>108</v>
      </c>
      <c r="B206" s="6" t="s">
        <v>109</v>
      </c>
      <c r="C206" s="6" t="s">
        <v>17</v>
      </c>
      <c r="D206" s="6">
        <v>2491.2409443000001</v>
      </c>
      <c r="E206" s="6">
        <v>5.1871935999999996</v>
      </c>
      <c r="F206" s="6">
        <v>99.7922153848032</v>
      </c>
      <c r="G206" s="6">
        <v>0.207784615196794</v>
      </c>
    </row>
    <row r="207" spans="1:7" x14ac:dyDescent="0.25">
      <c r="A207" s="6" t="s">
        <v>108</v>
      </c>
      <c r="B207" s="6" t="s">
        <v>109</v>
      </c>
      <c r="C207" s="6" t="s">
        <v>18</v>
      </c>
      <c r="D207" s="6">
        <v>193703.78528390001</v>
      </c>
      <c r="E207" s="6">
        <v>3842.9679181000001</v>
      </c>
      <c r="F207" s="6">
        <v>98.054653971371295</v>
      </c>
      <c r="G207" s="6">
        <v>1.9453460286286799</v>
      </c>
    </row>
    <row r="208" spans="1:7" x14ac:dyDescent="0.25">
      <c r="A208" s="6" t="s">
        <v>110</v>
      </c>
      <c r="B208" s="6" t="s">
        <v>111</v>
      </c>
      <c r="C208" s="6" t="s">
        <v>15</v>
      </c>
      <c r="D208" s="6">
        <v>3.6092648000000001</v>
      </c>
      <c r="E208" s="6">
        <v>1.8046324</v>
      </c>
      <c r="F208" s="6">
        <v>66.6666666666667</v>
      </c>
      <c r="G208" s="6">
        <v>33.3333333333333</v>
      </c>
    </row>
    <row r="209" spans="1:7" x14ac:dyDescent="0.25">
      <c r="A209" s="6" t="s">
        <v>110</v>
      </c>
      <c r="B209" s="6" t="s">
        <v>111</v>
      </c>
      <c r="C209" s="6" t="s">
        <v>18</v>
      </c>
      <c r="D209" s="6">
        <v>871.63744919999999</v>
      </c>
      <c r="E209" s="6">
        <v>258.06243319999999</v>
      </c>
      <c r="F209" s="6">
        <v>77.156549520766802</v>
      </c>
      <c r="G209" s="6">
        <v>22.843450479233201</v>
      </c>
    </row>
    <row r="210" spans="1:7" x14ac:dyDescent="0.25">
      <c r="A210" t="s">
        <v>21</v>
      </c>
    </row>
    <row r="211" spans="1:7" x14ac:dyDescent="0.25">
      <c r="A211" t="s">
        <v>1037</v>
      </c>
    </row>
    <row r="212" spans="1:7" x14ac:dyDescent="0.25">
      <c r="A212" t="s">
        <v>22</v>
      </c>
    </row>
    <row r="213" spans="1:7" x14ac:dyDescent="0.25">
      <c r="A213" t="s">
        <v>23</v>
      </c>
    </row>
    <row r="214" spans="1:7" x14ac:dyDescent="0.25">
      <c r="A214" t="s">
        <v>24</v>
      </c>
    </row>
    <row r="217" spans="1:7" x14ac:dyDescent="0.25">
      <c r="G217" s="7" t="str">
        <f>HYPERLINK("#'Indice'!A1", "Ir al índice")</f>
        <v>Ir al índice</v>
      </c>
    </row>
    <row r="218" spans="1:7" ht="17.25" x14ac:dyDescent="0.3">
      <c r="A218" s="4" t="s">
        <v>555</v>
      </c>
    </row>
    <row r="219" spans="1:7" x14ac:dyDescent="0.25">
      <c r="A219" s="5" t="s">
        <v>26</v>
      </c>
      <c r="B219" s="5" t="s">
        <v>71</v>
      </c>
      <c r="C219" s="5" t="s">
        <v>11</v>
      </c>
      <c r="D219" s="5" t="s">
        <v>431</v>
      </c>
      <c r="E219" s="5" t="s">
        <v>469</v>
      </c>
      <c r="F219" s="5" t="s">
        <v>433</v>
      </c>
      <c r="G219" s="5" t="s">
        <v>470</v>
      </c>
    </row>
    <row r="220" spans="1:7" x14ac:dyDescent="0.25">
      <c r="A220" s="6" t="s">
        <v>72</v>
      </c>
      <c r="B220" s="6" t="s">
        <v>73</v>
      </c>
      <c r="C220" s="6" t="s">
        <v>15</v>
      </c>
      <c r="D220" s="6">
        <v>478.9313717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72</v>
      </c>
      <c r="B221" s="6" t="s">
        <v>73</v>
      </c>
      <c r="C221" s="6" t="s">
        <v>16</v>
      </c>
      <c r="D221" s="6">
        <v>82.597722599999997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72</v>
      </c>
      <c r="B222" s="6" t="s">
        <v>73</v>
      </c>
      <c r="C222" s="6" t="s">
        <v>17</v>
      </c>
      <c r="D222" s="6">
        <v>768.54019510000001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72</v>
      </c>
      <c r="B223" s="6" t="s">
        <v>73</v>
      </c>
      <c r="C223" s="6" t="s">
        <v>18</v>
      </c>
      <c r="D223" s="6">
        <v>228419.16324739999</v>
      </c>
      <c r="E223" s="6">
        <v>181.27535040000001</v>
      </c>
      <c r="F223" s="6">
        <v>99.920702098599705</v>
      </c>
      <c r="G223" s="6">
        <v>7.9297901400327706E-2</v>
      </c>
    </row>
    <row r="224" spans="1:7" x14ac:dyDescent="0.25">
      <c r="A224" s="6" t="s">
        <v>74</v>
      </c>
      <c r="B224" s="6" t="s">
        <v>75</v>
      </c>
      <c r="C224" s="6" t="s">
        <v>15</v>
      </c>
      <c r="D224" s="6">
        <v>328.54883640000003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74</v>
      </c>
      <c r="B225" s="6" t="s">
        <v>75</v>
      </c>
      <c r="C225" s="6" t="s">
        <v>16</v>
      </c>
      <c r="D225" s="6">
        <v>6.6385329999999998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74</v>
      </c>
      <c r="B226" s="6" t="s">
        <v>75</v>
      </c>
      <c r="C226" s="6" t="s">
        <v>17</v>
      </c>
      <c r="D226" s="6">
        <v>425.94610139999998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74</v>
      </c>
      <c r="B227" s="6" t="s">
        <v>75</v>
      </c>
      <c r="C227" s="6" t="s">
        <v>18</v>
      </c>
      <c r="D227" s="6">
        <v>76632.777089800002</v>
      </c>
      <c r="E227" s="6">
        <v>257.97340860000003</v>
      </c>
      <c r="F227" s="6">
        <v>99.664493574418501</v>
      </c>
      <c r="G227" s="6">
        <v>0.33550642558153698</v>
      </c>
    </row>
    <row r="228" spans="1:7" x14ac:dyDescent="0.25">
      <c r="A228" s="6" t="s">
        <v>76</v>
      </c>
      <c r="B228" s="6" t="s">
        <v>77</v>
      </c>
      <c r="C228" s="6" t="s">
        <v>15</v>
      </c>
      <c r="D228" s="6">
        <v>585.43035459999999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76</v>
      </c>
      <c r="B229" s="6" t="s">
        <v>77</v>
      </c>
      <c r="C229" s="6" t="s">
        <v>17</v>
      </c>
      <c r="D229" s="6">
        <v>295.35323399999999</v>
      </c>
      <c r="E229" s="6">
        <v>22.1015503</v>
      </c>
      <c r="F229" s="6">
        <v>93.0378903097224</v>
      </c>
      <c r="G229" s="6">
        <v>6.9621096902775497</v>
      </c>
    </row>
    <row r="230" spans="1:7" x14ac:dyDescent="0.25">
      <c r="A230" s="6" t="s">
        <v>76</v>
      </c>
      <c r="B230" s="6" t="s">
        <v>77</v>
      </c>
      <c r="C230" s="6" t="s">
        <v>18</v>
      </c>
      <c r="D230" s="6">
        <v>37021.7680817</v>
      </c>
      <c r="E230" s="6">
        <v>803.94251580000002</v>
      </c>
      <c r="F230" s="6">
        <v>97.874613581342402</v>
      </c>
      <c r="G230" s="6">
        <v>2.1253864186576199</v>
      </c>
    </row>
    <row r="231" spans="1:7" x14ac:dyDescent="0.25">
      <c r="A231" s="6" t="s">
        <v>78</v>
      </c>
      <c r="B231" s="6" t="s">
        <v>79</v>
      </c>
      <c r="C231" s="6" t="s">
        <v>15</v>
      </c>
      <c r="D231" s="6">
        <v>1192.1336300999999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78</v>
      </c>
      <c r="B232" s="6" t="s">
        <v>79</v>
      </c>
      <c r="C232" s="6" t="s">
        <v>17</v>
      </c>
      <c r="D232" s="6">
        <v>991.51970419999998</v>
      </c>
      <c r="E232" s="6">
        <v>0</v>
      </c>
      <c r="F232" s="6">
        <v>100</v>
      </c>
      <c r="G232" s="6">
        <v>0</v>
      </c>
    </row>
    <row r="233" spans="1:7" x14ac:dyDescent="0.25">
      <c r="A233" s="6" t="s">
        <v>78</v>
      </c>
      <c r="B233" s="6" t="s">
        <v>79</v>
      </c>
      <c r="C233" s="6" t="s">
        <v>18</v>
      </c>
      <c r="D233" s="6">
        <v>132850.52559450001</v>
      </c>
      <c r="E233" s="6">
        <v>619.47700610000004</v>
      </c>
      <c r="F233" s="6">
        <v>99.535867989788102</v>
      </c>
      <c r="G233" s="6">
        <v>0.46413201021187001</v>
      </c>
    </row>
    <row r="234" spans="1:7" x14ac:dyDescent="0.25">
      <c r="A234" s="6" t="s">
        <v>80</v>
      </c>
      <c r="B234" s="6" t="s">
        <v>81</v>
      </c>
      <c r="C234" s="6" t="s">
        <v>15</v>
      </c>
      <c r="D234" s="6">
        <v>1149.1363683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80</v>
      </c>
      <c r="B235" s="6" t="s">
        <v>81</v>
      </c>
      <c r="C235" s="6" t="s">
        <v>17</v>
      </c>
      <c r="D235" s="6">
        <v>1239.2619519</v>
      </c>
      <c r="E235" s="6">
        <v>47.800988799999999</v>
      </c>
      <c r="F235" s="6">
        <v>96.286041087159106</v>
      </c>
      <c r="G235" s="6">
        <v>3.7139589128409098</v>
      </c>
    </row>
    <row r="236" spans="1:7" x14ac:dyDescent="0.25">
      <c r="A236" s="6" t="s">
        <v>80</v>
      </c>
      <c r="B236" s="6" t="s">
        <v>81</v>
      </c>
      <c r="C236" s="6" t="s">
        <v>18</v>
      </c>
      <c r="D236" s="6">
        <v>121352.8933842</v>
      </c>
      <c r="E236" s="6">
        <v>1971.0181034</v>
      </c>
      <c r="F236" s="6">
        <v>98.401755118188802</v>
      </c>
      <c r="G236" s="6">
        <v>1.59824488181125</v>
      </c>
    </row>
    <row r="237" spans="1:7" x14ac:dyDescent="0.25">
      <c r="A237" s="6" t="s">
        <v>82</v>
      </c>
      <c r="B237" s="6" t="s">
        <v>83</v>
      </c>
      <c r="C237" s="6" t="s">
        <v>15</v>
      </c>
      <c r="D237" s="6">
        <v>451.3715401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82</v>
      </c>
      <c r="B238" s="6" t="s">
        <v>83</v>
      </c>
      <c r="C238" s="6" t="s">
        <v>17</v>
      </c>
      <c r="D238" s="6">
        <v>383.4614914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82</v>
      </c>
      <c r="B239" s="6" t="s">
        <v>83</v>
      </c>
      <c r="C239" s="6" t="s">
        <v>18</v>
      </c>
      <c r="D239" s="6">
        <v>69493.2934523</v>
      </c>
      <c r="E239" s="6">
        <v>103.729816</v>
      </c>
      <c r="F239" s="6">
        <v>99.850956533586</v>
      </c>
      <c r="G239" s="6">
        <v>0.149043466413953</v>
      </c>
    </row>
    <row r="240" spans="1:7" x14ac:dyDescent="0.25">
      <c r="A240" s="6" t="s">
        <v>84</v>
      </c>
      <c r="B240" s="6" t="s">
        <v>85</v>
      </c>
      <c r="C240" s="6" t="s">
        <v>15</v>
      </c>
      <c r="D240" s="6">
        <v>2469.2976681999999</v>
      </c>
      <c r="E240" s="6">
        <v>104.25023590000001</v>
      </c>
      <c r="F240" s="6">
        <v>95.949162798410896</v>
      </c>
      <c r="G240" s="6">
        <v>4.0508372015891201</v>
      </c>
    </row>
    <row r="241" spans="1:7" x14ac:dyDescent="0.25">
      <c r="A241" s="6" t="s">
        <v>84</v>
      </c>
      <c r="B241" s="6" t="s">
        <v>85</v>
      </c>
      <c r="C241" s="6" t="s">
        <v>16</v>
      </c>
      <c r="D241" s="6">
        <v>53.190206799999999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84</v>
      </c>
      <c r="B242" s="6" t="s">
        <v>85</v>
      </c>
      <c r="C242" s="6" t="s">
        <v>17</v>
      </c>
      <c r="D242" s="6">
        <v>2852.7140261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84</v>
      </c>
      <c r="B243" s="6" t="s">
        <v>85</v>
      </c>
      <c r="C243" s="6" t="s">
        <v>18</v>
      </c>
      <c r="D243" s="6">
        <v>228110.910416</v>
      </c>
      <c r="E243" s="6">
        <v>102.1430685</v>
      </c>
      <c r="F243" s="6">
        <v>99.955242232229693</v>
      </c>
      <c r="G243" s="6">
        <v>4.4757767770254801E-2</v>
      </c>
    </row>
    <row r="244" spans="1:7" x14ac:dyDescent="0.25">
      <c r="A244" s="6" t="s">
        <v>86</v>
      </c>
      <c r="B244" s="6" t="s">
        <v>87</v>
      </c>
      <c r="C244" s="6" t="s">
        <v>15</v>
      </c>
      <c r="D244" s="6">
        <v>1893.3694846000001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86</v>
      </c>
      <c r="B245" s="6" t="s">
        <v>87</v>
      </c>
      <c r="C245" s="6" t="s">
        <v>17</v>
      </c>
      <c r="D245" s="6">
        <v>4074.8191618000001</v>
      </c>
      <c r="E245" s="6">
        <v>0</v>
      </c>
      <c r="F245" s="6">
        <v>100</v>
      </c>
      <c r="G245" s="6">
        <v>0</v>
      </c>
    </row>
    <row r="246" spans="1:7" x14ac:dyDescent="0.25">
      <c r="A246" s="6" t="s">
        <v>86</v>
      </c>
      <c r="B246" s="6" t="s">
        <v>87</v>
      </c>
      <c r="C246" s="6" t="s">
        <v>18</v>
      </c>
      <c r="D246" s="6">
        <v>358880.50805240002</v>
      </c>
      <c r="E246" s="6">
        <v>235.14962729999999</v>
      </c>
      <c r="F246" s="6">
        <v>99.934519806566101</v>
      </c>
      <c r="G246" s="6">
        <v>6.5480193433874997E-2</v>
      </c>
    </row>
    <row r="247" spans="1:7" x14ac:dyDescent="0.25">
      <c r="A247" s="6" t="s">
        <v>88</v>
      </c>
      <c r="B247" s="6" t="s">
        <v>89</v>
      </c>
      <c r="C247" s="6" t="s">
        <v>15</v>
      </c>
      <c r="D247" s="6">
        <v>415.42302330000001</v>
      </c>
      <c r="E247" s="6">
        <v>0</v>
      </c>
      <c r="F247" s="6">
        <v>100</v>
      </c>
      <c r="G247" s="6">
        <v>0</v>
      </c>
    </row>
    <row r="248" spans="1:7" x14ac:dyDescent="0.25">
      <c r="A248" s="6" t="s">
        <v>88</v>
      </c>
      <c r="B248" s="6" t="s">
        <v>89</v>
      </c>
      <c r="C248" s="6" t="s">
        <v>17</v>
      </c>
      <c r="D248" s="6">
        <v>899.29567480000003</v>
      </c>
      <c r="E248" s="6">
        <v>0</v>
      </c>
      <c r="F248" s="6">
        <v>100</v>
      </c>
      <c r="G248" s="6">
        <v>0</v>
      </c>
    </row>
    <row r="249" spans="1:7" x14ac:dyDescent="0.25">
      <c r="A249" s="6" t="s">
        <v>88</v>
      </c>
      <c r="B249" s="6" t="s">
        <v>89</v>
      </c>
      <c r="C249" s="6" t="s">
        <v>18</v>
      </c>
      <c r="D249" s="6">
        <v>145231.8308963</v>
      </c>
      <c r="E249" s="6">
        <v>230.35103380000001</v>
      </c>
      <c r="F249" s="6">
        <v>99.841641978180505</v>
      </c>
      <c r="G249" s="6">
        <v>0.158358021819508</v>
      </c>
    </row>
    <row r="250" spans="1:7" x14ac:dyDescent="0.25">
      <c r="A250" s="6" t="s">
        <v>90</v>
      </c>
      <c r="B250" s="6" t="s">
        <v>91</v>
      </c>
      <c r="C250" s="6" t="s">
        <v>15</v>
      </c>
      <c r="D250" s="6">
        <v>826.25287279999998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90</v>
      </c>
      <c r="B251" s="6" t="s">
        <v>91</v>
      </c>
      <c r="C251" s="6" t="s">
        <v>17</v>
      </c>
      <c r="D251" s="6">
        <v>1252.2476472000001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90</v>
      </c>
      <c r="B252" s="6" t="s">
        <v>91</v>
      </c>
      <c r="C252" s="6" t="s">
        <v>18</v>
      </c>
      <c r="D252" s="6">
        <v>295105.04730460001</v>
      </c>
      <c r="E252" s="6">
        <v>89.8548136</v>
      </c>
      <c r="F252" s="6">
        <v>99.9695608518456</v>
      </c>
      <c r="G252" s="6">
        <v>3.0439148154401699E-2</v>
      </c>
    </row>
    <row r="253" spans="1:7" x14ac:dyDescent="0.25">
      <c r="A253" s="6" t="s">
        <v>92</v>
      </c>
      <c r="B253" s="6" t="s">
        <v>93</v>
      </c>
      <c r="C253" s="6" t="s">
        <v>15</v>
      </c>
      <c r="D253" s="6">
        <v>6681.5791354000003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92</v>
      </c>
      <c r="B254" s="6" t="s">
        <v>93</v>
      </c>
      <c r="C254" s="6" t="s">
        <v>16</v>
      </c>
      <c r="D254" s="6">
        <v>32.393992500000003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92</v>
      </c>
      <c r="B255" s="6" t="s">
        <v>93</v>
      </c>
      <c r="C255" s="6" t="s">
        <v>17</v>
      </c>
      <c r="D255" s="6">
        <v>2426.1355680000001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92</v>
      </c>
      <c r="B256" s="6" t="s">
        <v>93</v>
      </c>
      <c r="C256" s="6" t="s">
        <v>18</v>
      </c>
      <c r="D256" s="6">
        <v>435383.96344189998</v>
      </c>
      <c r="E256" s="6">
        <v>579.94726760000003</v>
      </c>
      <c r="F256" s="6">
        <v>99.866973560573797</v>
      </c>
      <c r="G256" s="6">
        <v>0.133026439426185</v>
      </c>
    </row>
    <row r="257" spans="1:7" x14ac:dyDescent="0.25">
      <c r="A257" s="6" t="s">
        <v>94</v>
      </c>
      <c r="B257" s="6" t="s">
        <v>95</v>
      </c>
      <c r="C257" s="6" t="s">
        <v>15</v>
      </c>
      <c r="D257" s="6">
        <v>1211.0336815000001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94</v>
      </c>
      <c r="B258" s="6" t="s">
        <v>95</v>
      </c>
      <c r="C258" s="6" t="s">
        <v>17</v>
      </c>
      <c r="D258" s="6">
        <v>227.0753043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94</v>
      </c>
      <c r="B259" s="6" t="s">
        <v>95</v>
      </c>
      <c r="C259" s="6" t="s">
        <v>18</v>
      </c>
      <c r="D259" s="6">
        <v>54990.813450100002</v>
      </c>
      <c r="E259" s="6">
        <v>8.6303225000000001</v>
      </c>
      <c r="F259" s="6">
        <v>99.984308345852199</v>
      </c>
      <c r="G259" s="6">
        <v>1.5691654147781599E-2</v>
      </c>
    </row>
    <row r="260" spans="1:7" x14ac:dyDescent="0.25">
      <c r="A260" s="6" t="s">
        <v>96</v>
      </c>
      <c r="B260" s="6" t="s">
        <v>97</v>
      </c>
      <c r="C260" s="6" t="s">
        <v>15</v>
      </c>
      <c r="D260" s="6">
        <v>299.85152849999997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96</v>
      </c>
      <c r="B261" s="6" t="s">
        <v>97</v>
      </c>
      <c r="C261" s="6" t="s">
        <v>16</v>
      </c>
      <c r="D261" s="6">
        <v>17.0942644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96</v>
      </c>
      <c r="B262" s="6" t="s">
        <v>97</v>
      </c>
      <c r="C262" s="6" t="s">
        <v>17</v>
      </c>
      <c r="D262" s="6">
        <v>408.41079989999997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96</v>
      </c>
      <c r="B263" s="6" t="s">
        <v>97</v>
      </c>
      <c r="C263" s="6" t="s">
        <v>18</v>
      </c>
      <c r="D263" s="6">
        <v>76492.357429800002</v>
      </c>
      <c r="E263" s="6">
        <v>128.40545610000001</v>
      </c>
      <c r="F263" s="6">
        <v>99.832414281372806</v>
      </c>
      <c r="G263" s="6">
        <v>0.16758571862722799</v>
      </c>
    </row>
    <row r="264" spans="1:7" x14ac:dyDescent="0.25">
      <c r="A264" s="6" t="s">
        <v>98</v>
      </c>
      <c r="B264" s="6" t="s">
        <v>99</v>
      </c>
      <c r="C264" s="6" t="s">
        <v>15</v>
      </c>
      <c r="D264" s="6">
        <v>509.05013869999999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98</v>
      </c>
      <c r="B265" s="6" t="s">
        <v>99</v>
      </c>
      <c r="C265" s="6" t="s">
        <v>17</v>
      </c>
      <c r="D265" s="6">
        <v>321.488966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98</v>
      </c>
      <c r="B266" s="6" t="s">
        <v>99</v>
      </c>
      <c r="C266" s="6" t="s">
        <v>18</v>
      </c>
      <c r="D266" s="6">
        <v>32287.584687899998</v>
      </c>
      <c r="E266" s="6">
        <v>18.470844700000001</v>
      </c>
      <c r="F266" s="6">
        <v>99.942825441250903</v>
      </c>
      <c r="G266" s="6">
        <v>5.7174558749089902E-2</v>
      </c>
    </row>
    <row r="267" spans="1:7" x14ac:dyDescent="0.25">
      <c r="A267" s="6" t="s">
        <v>100</v>
      </c>
      <c r="B267" s="6" t="s">
        <v>101</v>
      </c>
      <c r="C267" s="6" t="s">
        <v>15</v>
      </c>
      <c r="D267" s="6">
        <v>221.24355869999999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100</v>
      </c>
      <c r="B268" s="6" t="s">
        <v>101</v>
      </c>
      <c r="C268" s="6" t="s">
        <v>17</v>
      </c>
      <c r="D268" s="6">
        <v>220.3040154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100</v>
      </c>
      <c r="B269" s="6" t="s">
        <v>101</v>
      </c>
      <c r="C269" s="6" t="s">
        <v>18</v>
      </c>
      <c r="D269" s="6">
        <v>27763.7854467</v>
      </c>
      <c r="E269" s="6">
        <v>12.3179832</v>
      </c>
      <c r="F269" s="6">
        <v>99.9556525873721</v>
      </c>
      <c r="G269" s="6">
        <v>4.4347412627863902E-2</v>
      </c>
    </row>
    <row r="270" spans="1:7" x14ac:dyDescent="0.25">
      <c r="A270" s="6" t="s">
        <v>102</v>
      </c>
      <c r="B270" s="6" t="s">
        <v>103</v>
      </c>
      <c r="C270" s="6" t="s">
        <v>15</v>
      </c>
      <c r="D270" s="6">
        <v>371.24293499999999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102</v>
      </c>
      <c r="B271" s="6" t="s">
        <v>103</v>
      </c>
      <c r="C271" s="6" t="s">
        <v>16</v>
      </c>
      <c r="D271" s="6">
        <v>59.047276099999998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102</v>
      </c>
      <c r="B272" s="6" t="s">
        <v>103</v>
      </c>
      <c r="C272" s="6" t="s">
        <v>17</v>
      </c>
      <c r="D272" s="6">
        <v>661.50696119999998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102</v>
      </c>
      <c r="B273" s="6" t="s">
        <v>103</v>
      </c>
      <c r="C273" s="6" t="s">
        <v>18</v>
      </c>
      <c r="D273" s="6">
        <v>88846.439761500005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104</v>
      </c>
      <c r="B274" s="6" t="s">
        <v>105</v>
      </c>
      <c r="C274" s="6" t="s">
        <v>15</v>
      </c>
      <c r="D274" s="6">
        <v>121.89450189999999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104</v>
      </c>
      <c r="B275" s="6" t="s">
        <v>105</v>
      </c>
      <c r="C275" s="6" t="s">
        <v>17</v>
      </c>
      <c r="D275" s="6">
        <v>147.96725290000001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104</v>
      </c>
      <c r="B276" s="6" t="s">
        <v>105</v>
      </c>
      <c r="C276" s="6" t="s">
        <v>18</v>
      </c>
      <c r="D276" s="6">
        <v>7333.3334592000001</v>
      </c>
      <c r="E276" s="6">
        <v>0</v>
      </c>
      <c r="F276" s="6">
        <v>100</v>
      </c>
      <c r="G276" s="6">
        <v>0</v>
      </c>
    </row>
    <row r="277" spans="1:7" x14ac:dyDescent="0.25">
      <c r="A277" s="6" t="s">
        <v>106</v>
      </c>
      <c r="B277" s="6" t="s">
        <v>107</v>
      </c>
      <c r="C277" s="6" t="s">
        <v>15</v>
      </c>
      <c r="D277" s="6">
        <v>1987.2730601000001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106</v>
      </c>
      <c r="B278" s="6" t="s">
        <v>107</v>
      </c>
      <c r="C278" s="6" t="s">
        <v>17</v>
      </c>
      <c r="D278" s="6">
        <v>1338.9660918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106</v>
      </c>
      <c r="B279" s="6" t="s">
        <v>107</v>
      </c>
      <c r="C279" s="6" t="s">
        <v>18</v>
      </c>
      <c r="D279" s="6">
        <v>133047.3891187</v>
      </c>
      <c r="E279" s="6">
        <v>313.7261742</v>
      </c>
      <c r="F279" s="6">
        <v>99.764754386231004</v>
      </c>
      <c r="G279" s="6">
        <v>0.235245613769025</v>
      </c>
    </row>
    <row r="280" spans="1:7" x14ac:dyDescent="0.25">
      <c r="A280" s="6" t="s">
        <v>108</v>
      </c>
      <c r="B280" s="6" t="s">
        <v>109</v>
      </c>
      <c r="C280" s="6" t="s">
        <v>15</v>
      </c>
      <c r="D280" s="6">
        <v>8634.8942569999999</v>
      </c>
      <c r="E280" s="6">
        <v>0</v>
      </c>
      <c r="F280" s="6">
        <v>100</v>
      </c>
      <c r="G280" s="6">
        <v>0</v>
      </c>
    </row>
    <row r="281" spans="1:7" x14ac:dyDescent="0.25">
      <c r="A281" s="6" t="s">
        <v>108</v>
      </c>
      <c r="B281" s="6" t="s">
        <v>109</v>
      </c>
      <c r="C281" s="6" t="s">
        <v>17</v>
      </c>
      <c r="D281" s="6">
        <v>2460.8074486999999</v>
      </c>
      <c r="E281" s="6">
        <v>0</v>
      </c>
      <c r="F281" s="6">
        <v>100</v>
      </c>
      <c r="G281" s="6">
        <v>0</v>
      </c>
    </row>
    <row r="282" spans="1:7" x14ac:dyDescent="0.25">
      <c r="A282" s="6" t="s">
        <v>108</v>
      </c>
      <c r="B282" s="6" t="s">
        <v>109</v>
      </c>
      <c r="C282" s="6" t="s">
        <v>18</v>
      </c>
      <c r="D282" s="6">
        <v>191016.2467279</v>
      </c>
      <c r="E282" s="6">
        <v>3558.7602517999999</v>
      </c>
      <c r="F282" s="6">
        <v>98.171008544704193</v>
      </c>
      <c r="G282" s="6">
        <v>1.82899145529584</v>
      </c>
    </row>
    <row r="283" spans="1:7" x14ac:dyDescent="0.25">
      <c r="A283" t="s">
        <v>21</v>
      </c>
    </row>
    <row r="284" spans="1:7" x14ac:dyDescent="0.25">
      <c r="A284" t="s">
        <v>1037</v>
      </c>
    </row>
    <row r="285" spans="1:7" x14ac:dyDescent="0.25">
      <c r="A285" t="s">
        <v>22</v>
      </c>
    </row>
    <row r="286" spans="1:7" x14ac:dyDescent="0.25">
      <c r="A286" t="s">
        <v>23</v>
      </c>
    </row>
    <row r="287" spans="1:7" x14ac:dyDescent="0.25">
      <c r="A287" t="s">
        <v>24</v>
      </c>
    </row>
    <row r="290" spans="1:7" x14ac:dyDescent="0.25">
      <c r="G290" s="7" t="str">
        <f>HYPERLINK("#'Indice'!A1", "Ir al índice")</f>
        <v>Ir al índice</v>
      </c>
    </row>
    <row r="291" spans="1:7" ht="17.25" x14ac:dyDescent="0.3">
      <c r="A291" s="4" t="s">
        <v>556</v>
      </c>
    </row>
    <row r="292" spans="1:7" x14ac:dyDescent="0.25">
      <c r="A292" s="5" t="s">
        <v>26</v>
      </c>
      <c r="B292" s="5" t="s">
        <v>114</v>
      </c>
      <c r="C292" s="5" t="s">
        <v>11</v>
      </c>
      <c r="D292" s="5" t="s">
        <v>431</v>
      </c>
      <c r="E292" s="5" t="s">
        <v>469</v>
      </c>
      <c r="F292" s="5" t="s">
        <v>433</v>
      </c>
      <c r="G292" s="5" t="s">
        <v>470</v>
      </c>
    </row>
    <row r="293" spans="1:7" x14ac:dyDescent="0.25">
      <c r="A293" s="6" t="s">
        <v>88</v>
      </c>
      <c r="B293" s="6" t="s">
        <v>115</v>
      </c>
      <c r="C293" s="6" t="s">
        <v>15</v>
      </c>
      <c r="D293" s="6">
        <v>198.47750490000001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88</v>
      </c>
      <c r="B294" s="6" t="s">
        <v>115</v>
      </c>
      <c r="C294" s="6" t="s">
        <v>16</v>
      </c>
      <c r="D294" s="6">
        <v>66.590509499999996</v>
      </c>
      <c r="E294" s="6">
        <v>0</v>
      </c>
      <c r="F294" s="6">
        <v>100</v>
      </c>
      <c r="G294" s="6">
        <v>0</v>
      </c>
    </row>
    <row r="295" spans="1:7" x14ac:dyDescent="0.25">
      <c r="A295" s="6" t="s">
        <v>88</v>
      </c>
      <c r="B295" s="6" t="s">
        <v>115</v>
      </c>
      <c r="C295" s="6" t="s">
        <v>17</v>
      </c>
      <c r="D295" s="6">
        <v>375.832064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88</v>
      </c>
      <c r="B296" s="6" t="s">
        <v>115</v>
      </c>
      <c r="C296" s="6" t="s">
        <v>18</v>
      </c>
      <c r="D296" s="6">
        <v>44618.676551999997</v>
      </c>
      <c r="E296" s="6">
        <v>0</v>
      </c>
      <c r="F296" s="6">
        <v>100</v>
      </c>
      <c r="G296" s="6">
        <v>0</v>
      </c>
    </row>
    <row r="297" spans="1:7" x14ac:dyDescent="0.25">
      <c r="A297" s="6" t="s">
        <v>92</v>
      </c>
      <c r="B297" s="6" t="s">
        <v>116</v>
      </c>
      <c r="C297" s="6" t="s">
        <v>17</v>
      </c>
      <c r="D297" s="6">
        <v>58.170309899999999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92</v>
      </c>
      <c r="B298" s="6" t="s">
        <v>116</v>
      </c>
      <c r="C298" s="6" t="s">
        <v>18</v>
      </c>
      <c r="D298" s="6">
        <v>25404.931031100001</v>
      </c>
      <c r="E298" s="6">
        <v>50.880327299999998</v>
      </c>
      <c r="F298" s="6">
        <v>99.800122940166204</v>
      </c>
      <c r="G298" s="6">
        <v>0.199877059833767</v>
      </c>
    </row>
    <row r="299" spans="1:7" x14ac:dyDescent="0.25">
      <c r="A299" s="6" t="s">
        <v>94</v>
      </c>
      <c r="B299" s="6" t="s">
        <v>117</v>
      </c>
      <c r="C299" s="6" t="s">
        <v>15</v>
      </c>
      <c r="D299" s="6">
        <v>88.407562999999996</v>
      </c>
      <c r="E299" s="6">
        <v>0</v>
      </c>
      <c r="F299" s="6">
        <v>100</v>
      </c>
      <c r="G299" s="6">
        <v>0</v>
      </c>
    </row>
    <row r="300" spans="1:7" x14ac:dyDescent="0.25">
      <c r="A300" s="6" t="s">
        <v>94</v>
      </c>
      <c r="B300" s="6" t="s">
        <v>117</v>
      </c>
      <c r="C300" s="6" t="s">
        <v>16</v>
      </c>
      <c r="D300" s="6">
        <v>16.007213100000001</v>
      </c>
      <c r="E300" s="6">
        <v>0</v>
      </c>
      <c r="F300" s="6">
        <v>100</v>
      </c>
      <c r="G300" s="6">
        <v>0</v>
      </c>
    </row>
    <row r="301" spans="1:7" x14ac:dyDescent="0.25">
      <c r="A301" s="6" t="s">
        <v>94</v>
      </c>
      <c r="B301" s="6" t="s">
        <v>117</v>
      </c>
      <c r="C301" s="6" t="s">
        <v>17</v>
      </c>
      <c r="D301" s="6">
        <v>25.880087799999998</v>
      </c>
      <c r="E301" s="6">
        <v>0</v>
      </c>
      <c r="F301" s="6">
        <v>100</v>
      </c>
      <c r="G301" s="6">
        <v>0</v>
      </c>
    </row>
    <row r="302" spans="1:7" x14ac:dyDescent="0.25">
      <c r="A302" s="6" t="s">
        <v>94</v>
      </c>
      <c r="B302" s="6" t="s">
        <v>117</v>
      </c>
      <c r="C302" s="6" t="s">
        <v>18</v>
      </c>
      <c r="D302" s="6">
        <v>22827.350969300001</v>
      </c>
      <c r="E302" s="6">
        <v>0</v>
      </c>
      <c r="F302" s="6">
        <v>100</v>
      </c>
      <c r="G302" s="6">
        <v>0</v>
      </c>
    </row>
    <row r="303" spans="1:7" x14ac:dyDescent="0.25">
      <c r="A303" s="6" t="s">
        <v>96</v>
      </c>
      <c r="B303" s="6" t="s">
        <v>118</v>
      </c>
      <c r="C303" s="6" t="s">
        <v>15</v>
      </c>
      <c r="D303" s="6">
        <v>158.7221917</v>
      </c>
      <c r="E303" s="6">
        <v>0</v>
      </c>
      <c r="F303" s="6">
        <v>100</v>
      </c>
      <c r="G303" s="6">
        <v>0</v>
      </c>
    </row>
    <row r="304" spans="1:7" x14ac:dyDescent="0.25">
      <c r="A304" s="6" t="s">
        <v>96</v>
      </c>
      <c r="B304" s="6" t="s">
        <v>118</v>
      </c>
      <c r="C304" s="6" t="s">
        <v>17</v>
      </c>
      <c r="D304" s="6">
        <v>42.677532999999997</v>
      </c>
      <c r="E304" s="6">
        <v>0</v>
      </c>
      <c r="F304" s="6">
        <v>100</v>
      </c>
      <c r="G304" s="6">
        <v>0</v>
      </c>
    </row>
    <row r="305" spans="1:7" x14ac:dyDescent="0.25">
      <c r="A305" s="6" t="s">
        <v>96</v>
      </c>
      <c r="B305" s="6" t="s">
        <v>118</v>
      </c>
      <c r="C305" s="6" t="s">
        <v>18</v>
      </c>
      <c r="D305" s="6">
        <v>60438.009317399999</v>
      </c>
      <c r="E305" s="6">
        <v>44.216372399999997</v>
      </c>
      <c r="F305" s="6">
        <v>99.926893608997204</v>
      </c>
      <c r="G305" s="6">
        <v>7.31063910028312E-2</v>
      </c>
    </row>
    <row r="306" spans="1:7" x14ac:dyDescent="0.25">
      <c r="A306" s="6" t="s">
        <v>98</v>
      </c>
      <c r="B306" s="6" t="s">
        <v>119</v>
      </c>
      <c r="C306" s="6" t="s">
        <v>17</v>
      </c>
      <c r="D306" s="6">
        <v>146.56298269999999</v>
      </c>
      <c r="E306" s="6">
        <v>0</v>
      </c>
      <c r="F306" s="6">
        <v>100</v>
      </c>
      <c r="G306" s="6">
        <v>0</v>
      </c>
    </row>
    <row r="307" spans="1:7" x14ac:dyDescent="0.25">
      <c r="A307" s="6" t="s">
        <v>98</v>
      </c>
      <c r="B307" s="6" t="s">
        <v>119</v>
      </c>
      <c r="C307" s="6" t="s">
        <v>18</v>
      </c>
      <c r="D307" s="6">
        <v>18438.236727700001</v>
      </c>
      <c r="E307" s="6">
        <v>10.1118612</v>
      </c>
      <c r="F307" s="6">
        <v>99.945188258172394</v>
      </c>
      <c r="G307" s="6">
        <v>5.4811741827580703E-2</v>
      </c>
    </row>
    <row r="308" spans="1:7" x14ac:dyDescent="0.25">
      <c r="A308" s="6" t="s">
        <v>106</v>
      </c>
      <c r="B308" s="6" t="s">
        <v>120</v>
      </c>
      <c r="C308" s="6" t="s">
        <v>15</v>
      </c>
      <c r="D308" s="6">
        <v>235.9848753</v>
      </c>
      <c r="E308" s="6">
        <v>0</v>
      </c>
      <c r="F308" s="6">
        <v>100</v>
      </c>
      <c r="G308" s="6">
        <v>0</v>
      </c>
    </row>
    <row r="309" spans="1:7" x14ac:dyDescent="0.25">
      <c r="A309" s="6" t="s">
        <v>106</v>
      </c>
      <c r="B309" s="6" t="s">
        <v>120</v>
      </c>
      <c r="C309" s="6" t="s">
        <v>17</v>
      </c>
      <c r="D309" s="6">
        <v>602.11244190000002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106</v>
      </c>
      <c r="B310" s="6" t="s">
        <v>120</v>
      </c>
      <c r="C310" s="6" t="s">
        <v>18</v>
      </c>
      <c r="D310" s="6">
        <v>36223.616794699999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108</v>
      </c>
      <c r="B311" s="6" t="s">
        <v>121</v>
      </c>
      <c r="C311" s="6" t="s">
        <v>15</v>
      </c>
      <c r="D311" s="6">
        <v>85.569299000000001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108</v>
      </c>
      <c r="B312" s="6" t="s">
        <v>121</v>
      </c>
      <c r="C312" s="6" t="s">
        <v>17</v>
      </c>
      <c r="D312" s="6">
        <v>273.03680980000001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108</v>
      </c>
      <c r="B313" s="6" t="s">
        <v>121</v>
      </c>
      <c r="C313" s="6" t="s">
        <v>18</v>
      </c>
      <c r="D313" s="6">
        <v>41218.1660309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110</v>
      </c>
      <c r="B314" s="6" t="s">
        <v>122</v>
      </c>
      <c r="C314" s="6" t="s">
        <v>15</v>
      </c>
      <c r="D314" s="6">
        <v>51.0461454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110</v>
      </c>
      <c r="B315" s="6" t="s">
        <v>122</v>
      </c>
      <c r="C315" s="6" t="s">
        <v>16</v>
      </c>
      <c r="D315" s="6">
        <v>17.316224800000001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110</v>
      </c>
      <c r="B316" s="6" t="s">
        <v>122</v>
      </c>
      <c r="C316" s="6" t="s">
        <v>17</v>
      </c>
      <c r="D316" s="6">
        <v>19.269704300000001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110</v>
      </c>
      <c r="B317" s="6" t="s">
        <v>122</v>
      </c>
      <c r="C317" s="6" t="s">
        <v>18</v>
      </c>
      <c r="D317" s="6">
        <v>19164.7561375</v>
      </c>
      <c r="E317" s="6">
        <v>34.772803099999997</v>
      </c>
      <c r="F317" s="6">
        <v>99.818887207037307</v>
      </c>
      <c r="G317" s="6">
        <v>0.18111279296268701</v>
      </c>
    </row>
    <row r="318" spans="1:7" x14ac:dyDescent="0.25">
      <c r="A318" s="6" t="s">
        <v>123</v>
      </c>
      <c r="B318" s="6" t="s">
        <v>124</v>
      </c>
      <c r="C318" s="6" t="s">
        <v>15</v>
      </c>
      <c r="D318" s="6">
        <v>24.603495800000001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123</v>
      </c>
      <c r="B319" s="6" t="s">
        <v>124</v>
      </c>
      <c r="C319" s="6" t="s">
        <v>17</v>
      </c>
      <c r="D319" s="6">
        <v>24.045211699999999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123</v>
      </c>
      <c r="B320" s="6" t="s">
        <v>124</v>
      </c>
      <c r="C320" s="6" t="s">
        <v>18</v>
      </c>
      <c r="D320" s="6">
        <v>11608.682859799999</v>
      </c>
      <c r="E320" s="6">
        <v>8.6303225000000001</v>
      </c>
      <c r="F320" s="6">
        <v>99.925711544790303</v>
      </c>
      <c r="G320" s="6">
        <v>7.4288455209669799E-2</v>
      </c>
    </row>
    <row r="321" spans="1:7" x14ac:dyDescent="0.25">
      <c r="A321" s="6" t="s">
        <v>125</v>
      </c>
      <c r="B321" s="6" t="s">
        <v>126</v>
      </c>
      <c r="C321" s="6" t="s">
        <v>15</v>
      </c>
      <c r="D321" s="6">
        <v>2725.8484543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125</v>
      </c>
      <c r="B322" s="6" t="s">
        <v>126</v>
      </c>
      <c r="C322" s="6" t="s">
        <v>17</v>
      </c>
      <c r="D322" s="6">
        <v>188.1827849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125</v>
      </c>
      <c r="B323" s="6" t="s">
        <v>126</v>
      </c>
      <c r="C323" s="6" t="s">
        <v>18</v>
      </c>
      <c r="D323" s="6">
        <v>19335.2489905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127</v>
      </c>
      <c r="B324" s="6" t="s">
        <v>128</v>
      </c>
      <c r="C324" s="6" t="s">
        <v>15</v>
      </c>
      <c r="D324" s="6">
        <v>2068.7730637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127</v>
      </c>
      <c r="B325" s="6" t="s">
        <v>128</v>
      </c>
      <c r="C325" s="6" t="s">
        <v>17</v>
      </c>
      <c r="D325" s="6">
        <v>73.354029400000002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127</v>
      </c>
      <c r="B326" s="6" t="s">
        <v>128</v>
      </c>
      <c r="C326" s="6" t="s">
        <v>18</v>
      </c>
      <c r="D326" s="6">
        <v>29139.924841299999</v>
      </c>
      <c r="E326" s="6">
        <v>0</v>
      </c>
      <c r="F326" s="6">
        <v>100</v>
      </c>
      <c r="G326" s="6">
        <v>0</v>
      </c>
    </row>
    <row r="327" spans="1:7" x14ac:dyDescent="0.25">
      <c r="A327" s="6" t="s">
        <v>129</v>
      </c>
      <c r="B327" s="6" t="s">
        <v>130</v>
      </c>
      <c r="C327" s="6" t="s">
        <v>15</v>
      </c>
      <c r="D327" s="6">
        <v>46.566111900000003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129</v>
      </c>
      <c r="B328" s="6" t="s">
        <v>130</v>
      </c>
      <c r="C328" s="6" t="s">
        <v>16</v>
      </c>
      <c r="D328" s="6">
        <v>15.077767700000001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129</v>
      </c>
      <c r="B329" s="6" t="s">
        <v>130</v>
      </c>
      <c r="C329" s="6" t="s">
        <v>18</v>
      </c>
      <c r="D329" s="6">
        <v>17287.0479385</v>
      </c>
      <c r="E329" s="6">
        <v>0</v>
      </c>
      <c r="F329" s="6">
        <v>100</v>
      </c>
      <c r="G329" s="6">
        <v>0</v>
      </c>
    </row>
    <row r="330" spans="1:7" x14ac:dyDescent="0.25">
      <c r="A330" s="6" t="s">
        <v>131</v>
      </c>
      <c r="B330" s="6" t="s">
        <v>132</v>
      </c>
      <c r="C330" s="6" t="s">
        <v>15</v>
      </c>
      <c r="D330" s="6">
        <v>99.270672200000007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131</v>
      </c>
      <c r="B331" s="6" t="s">
        <v>132</v>
      </c>
      <c r="C331" s="6" t="s">
        <v>17</v>
      </c>
      <c r="D331" s="6">
        <v>241.645397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131</v>
      </c>
      <c r="B332" s="6" t="s">
        <v>132</v>
      </c>
      <c r="C332" s="6" t="s">
        <v>18</v>
      </c>
      <c r="D332" s="6">
        <v>36858.423292200001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133</v>
      </c>
      <c r="B333" s="6" t="s">
        <v>134</v>
      </c>
      <c r="C333" s="6" t="s">
        <v>15</v>
      </c>
      <c r="D333" s="6">
        <v>809.57044310000003</v>
      </c>
      <c r="E333" s="6">
        <v>0</v>
      </c>
      <c r="F333" s="6">
        <v>100</v>
      </c>
      <c r="G333" s="6">
        <v>0</v>
      </c>
    </row>
    <row r="334" spans="1:7" x14ac:dyDescent="0.25">
      <c r="A334" s="6" t="s">
        <v>133</v>
      </c>
      <c r="B334" s="6" t="s">
        <v>134</v>
      </c>
      <c r="C334" s="6" t="s">
        <v>17</v>
      </c>
      <c r="D334" s="6">
        <v>269.62453410000001</v>
      </c>
      <c r="E334" s="6">
        <v>0</v>
      </c>
      <c r="F334" s="6">
        <v>100</v>
      </c>
      <c r="G334" s="6">
        <v>0</v>
      </c>
    </row>
    <row r="335" spans="1:7" x14ac:dyDescent="0.25">
      <c r="A335" s="6" t="s">
        <v>133</v>
      </c>
      <c r="B335" s="6" t="s">
        <v>134</v>
      </c>
      <c r="C335" s="6" t="s">
        <v>18</v>
      </c>
      <c r="D335" s="6">
        <v>62705.297415100002</v>
      </c>
      <c r="E335" s="6">
        <v>129.2117441</v>
      </c>
      <c r="F335" s="6">
        <v>99.794361815141102</v>
      </c>
      <c r="G335" s="6">
        <v>0.20563818485893501</v>
      </c>
    </row>
    <row r="336" spans="1:7" x14ac:dyDescent="0.25">
      <c r="A336" s="6" t="s">
        <v>135</v>
      </c>
      <c r="B336" s="6" t="s">
        <v>136</v>
      </c>
      <c r="C336" s="6" t="s">
        <v>15</v>
      </c>
      <c r="D336" s="6">
        <v>429.5527184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135</v>
      </c>
      <c r="B337" s="6" t="s">
        <v>136</v>
      </c>
      <c r="C337" s="6" t="s">
        <v>17</v>
      </c>
      <c r="D337" s="6">
        <v>644.5255234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135</v>
      </c>
      <c r="B338" s="6" t="s">
        <v>136</v>
      </c>
      <c r="C338" s="6" t="s">
        <v>18</v>
      </c>
      <c r="D338" s="6">
        <v>98696.660621599993</v>
      </c>
      <c r="E338" s="6">
        <v>0</v>
      </c>
      <c r="F338" s="6">
        <v>100</v>
      </c>
      <c r="G338" s="6">
        <v>0</v>
      </c>
    </row>
    <row r="339" spans="1:7" x14ac:dyDescent="0.25">
      <c r="A339" s="6" t="s">
        <v>137</v>
      </c>
      <c r="B339" s="6" t="s">
        <v>138</v>
      </c>
      <c r="C339" s="6" t="s">
        <v>15</v>
      </c>
      <c r="D339" s="6">
        <v>222.02824820000001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137</v>
      </c>
      <c r="B340" s="6" t="s">
        <v>138</v>
      </c>
      <c r="C340" s="6" t="s">
        <v>17</v>
      </c>
      <c r="D340" s="6">
        <v>400.2964624</v>
      </c>
      <c r="E340" s="6">
        <v>0</v>
      </c>
      <c r="F340" s="6">
        <v>100</v>
      </c>
      <c r="G340" s="6">
        <v>0</v>
      </c>
    </row>
    <row r="341" spans="1:7" x14ac:dyDescent="0.25">
      <c r="A341" s="6" t="s">
        <v>137</v>
      </c>
      <c r="B341" s="6" t="s">
        <v>138</v>
      </c>
      <c r="C341" s="6" t="s">
        <v>18</v>
      </c>
      <c r="D341" s="6">
        <v>40186.462202299997</v>
      </c>
      <c r="E341" s="6">
        <v>0</v>
      </c>
      <c r="F341" s="6">
        <v>100</v>
      </c>
      <c r="G341" s="6">
        <v>0</v>
      </c>
    </row>
    <row r="342" spans="1:7" x14ac:dyDescent="0.25">
      <c r="A342" s="6" t="s">
        <v>139</v>
      </c>
      <c r="B342" s="6" t="s">
        <v>140</v>
      </c>
      <c r="C342" s="6" t="s">
        <v>15</v>
      </c>
      <c r="D342" s="6">
        <v>96.528632900000005</v>
      </c>
      <c r="E342" s="6">
        <v>0</v>
      </c>
      <c r="F342" s="6">
        <v>100</v>
      </c>
      <c r="G342" s="6">
        <v>0</v>
      </c>
    </row>
    <row r="343" spans="1:7" x14ac:dyDescent="0.25">
      <c r="A343" s="6" t="s">
        <v>139</v>
      </c>
      <c r="B343" s="6" t="s">
        <v>140</v>
      </c>
      <c r="C343" s="6" t="s">
        <v>17</v>
      </c>
      <c r="D343" s="6">
        <v>187.39067700000001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139</v>
      </c>
      <c r="B344" s="6" t="s">
        <v>140</v>
      </c>
      <c r="C344" s="6" t="s">
        <v>18</v>
      </c>
      <c r="D344" s="6">
        <v>46782.424780399997</v>
      </c>
      <c r="E344" s="6">
        <v>0</v>
      </c>
      <c r="F344" s="6">
        <v>100</v>
      </c>
      <c r="G344" s="6">
        <v>0</v>
      </c>
    </row>
    <row r="345" spans="1:7" x14ac:dyDescent="0.25">
      <c r="A345" s="6" t="s">
        <v>141</v>
      </c>
      <c r="B345" s="6" t="s">
        <v>142</v>
      </c>
      <c r="C345" s="6" t="s">
        <v>15</v>
      </c>
      <c r="D345" s="6">
        <v>359.18312609999998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141</v>
      </c>
      <c r="B346" s="6" t="s">
        <v>142</v>
      </c>
      <c r="C346" s="6" t="s">
        <v>17</v>
      </c>
      <c r="D346" s="6">
        <v>348.34555790000002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141</v>
      </c>
      <c r="B347" s="6" t="s">
        <v>142</v>
      </c>
      <c r="C347" s="6" t="s">
        <v>18</v>
      </c>
      <c r="D347" s="6">
        <v>32417.140901999999</v>
      </c>
      <c r="E347" s="6">
        <v>513.1939989</v>
      </c>
      <c r="F347" s="6">
        <v>98.441576739366894</v>
      </c>
      <c r="G347" s="6">
        <v>1.5584232606330799</v>
      </c>
    </row>
    <row r="348" spans="1:7" x14ac:dyDescent="0.25">
      <c r="A348" s="6" t="s">
        <v>143</v>
      </c>
      <c r="B348" s="6" t="s">
        <v>144</v>
      </c>
      <c r="C348" s="6" t="s">
        <v>15</v>
      </c>
      <c r="D348" s="6">
        <v>102.4127677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143</v>
      </c>
      <c r="B349" s="6" t="s">
        <v>144</v>
      </c>
      <c r="C349" s="6" t="s">
        <v>17</v>
      </c>
      <c r="D349" s="6">
        <v>137.49934210000001</v>
      </c>
      <c r="E349" s="6">
        <v>0</v>
      </c>
      <c r="F349" s="6">
        <v>100</v>
      </c>
      <c r="G349" s="6">
        <v>0</v>
      </c>
    </row>
    <row r="350" spans="1:7" x14ac:dyDescent="0.25">
      <c r="A350" s="6" t="s">
        <v>143</v>
      </c>
      <c r="B350" s="6" t="s">
        <v>144</v>
      </c>
      <c r="C350" s="6" t="s">
        <v>18</v>
      </c>
      <c r="D350" s="6">
        <v>15458.047859300001</v>
      </c>
      <c r="E350" s="6">
        <v>0</v>
      </c>
      <c r="F350" s="6">
        <v>100</v>
      </c>
      <c r="G350" s="6">
        <v>0</v>
      </c>
    </row>
    <row r="351" spans="1:7" x14ac:dyDescent="0.25">
      <c r="A351" s="6" t="s">
        <v>145</v>
      </c>
      <c r="B351" s="6" t="s">
        <v>146</v>
      </c>
      <c r="C351" s="6" t="s">
        <v>15</v>
      </c>
      <c r="D351" s="6">
        <v>66.674308499999995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145</v>
      </c>
      <c r="B352" s="6" t="s">
        <v>146</v>
      </c>
      <c r="C352" s="6" t="s">
        <v>17</v>
      </c>
      <c r="D352" s="6">
        <v>86.724543400000002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145</v>
      </c>
      <c r="B353" s="6" t="s">
        <v>146</v>
      </c>
      <c r="C353" s="6" t="s">
        <v>18</v>
      </c>
      <c r="D353" s="6">
        <v>26754.365718199999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147</v>
      </c>
      <c r="B354" s="6" t="s">
        <v>148</v>
      </c>
      <c r="C354" s="6" t="s">
        <v>15</v>
      </c>
      <c r="D354" s="6">
        <v>153.5028916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147</v>
      </c>
      <c r="B355" s="6" t="s">
        <v>148</v>
      </c>
      <c r="C355" s="6" t="s">
        <v>17</v>
      </c>
      <c r="D355" s="6">
        <v>70.8309943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147</v>
      </c>
      <c r="B356" s="6" t="s">
        <v>148</v>
      </c>
      <c r="C356" s="6" t="s">
        <v>18</v>
      </c>
      <c r="D356" s="6">
        <v>9149.0450512999996</v>
      </c>
      <c r="E356" s="6">
        <v>12.3179832</v>
      </c>
      <c r="F356" s="6">
        <v>99.865544208284106</v>
      </c>
      <c r="G356" s="6">
        <v>0.13445579171584801</v>
      </c>
    </row>
    <row r="357" spans="1:7" x14ac:dyDescent="0.25">
      <c r="A357" s="6" t="s">
        <v>149</v>
      </c>
      <c r="B357" s="6" t="s">
        <v>150</v>
      </c>
      <c r="C357" s="6" t="s">
        <v>15</v>
      </c>
      <c r="D357" s="6">
        <v>128.417314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149</v>
      </c>
      <c r="B358" s="6" t="s">
        <v>150</v>
      </c>
      <c r="C358" s="6" t="s">
        <v>17</v>
      </c>
      <c r="D358" s="6">
        <v>328.10978610000001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149</v>
      </c>
      <c r="B359" s="6" t="s">
        <v>150</v>
      </c>
      <c r="C359" s="6" t="s">
        <v>18</v>
      </c>
      <c r="D359" s="6">
        <v>18046.6078882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151</v>
      </c>
      <c r="B360" s="6" t="s">
        <v>152</v>
      </c>
      <c r="C360" s="6" t="s">
        <v>15</v>
      </c>
      <c r="D360" s="6">
        <v>89.132881800000007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151</v>
      </c>
      <c r="B361" s="6" t="s">
        <v>152</v>
      </c>
      <c r="C361" s="6" t="s">
        <v>17</v>
      </c>
      <c r="D361" s="6">
        <v>99.372213000000002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151</v>
      </c>
      <c r="B362" s="6" t="s">
        <v>152</v>
      </c>
      <c r="C362" s="6" t="s">
        <v>18</v>
      </c>
      <c r="D362" s="6">
        <v>17511.797608299999</v>
      </c>
      <c r="E362" s="6">
        <v>18.470844700000001</v>
      </c>
      <c r="F362" s="6">
        <v>99.894634558794607</v>
      </c>
      <c r="G362" s="6">
        <v>0.105365441205431</v>
      </c>
    </row>
    <row r="363" spans="1:7" x14ac:dyDescent="0.25">
      <c r="A363" s="6" t="s">
        <v>153</v>
      </c>
      <c r="B363" s="6" t="s">
        <v>154</v>
      </c>
      <c r="C363" s="6" t="s">
        <v>15</v>
      </c>
      <c r="D363" s="6">
        <v>67.740667099999996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153</v>
      </c>
      <c r="B364" s="6" t="s">
        <v>154</v>
      </c>
      <c r="C364" s="6" t="s">
        <v>17</v>
      </c>
      <c r="D364" s="6">
        <v>149.47302110000001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153</v>
      </c>
      <c r="B365" s="6" t="s">
        <v>154</v>
      </c>
      <c r="C365" s="6" t="s">
        <v>18</v>
      </c>
      <c r="D365" s="6">
        <v>18614.7403954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155</v>
      </c>
      <c r="B366" s="6" t="s">
        <v>156</v>
      </c>
      <c r="C366" s="6" t="s">
        <v>15</v>
      </c>
      <c r="D366" s="6">
        <v>110.1952766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155</v>
      </c>
      <c r="B367" s="6" t="s">
        <v>156</v>
      </c>
      <c r="C367" s="6" t="s">
        <v>17</v>
      </c>
      <c r="D367" s="6">
        <v>201.83996060000001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155</v>
      </c>
      <c r="B368" s="6" t="s">
        <v>156</v>
      </c>
      <c r="C368" s="6" t="s">
        <v>18</v>
      </c>
      <c r="D368" s="6">
        <v>34301.326165799997</v>
      </c>
      <c r="E368" s="6">
        <v>76.856288899999996</v>
      </c>
      <c r="F368" s="6">
        <v>99.776438766065397</v>
      </c>
      <c r="G368" s="6">
        <v>0.22356123393455499</v>
      </c>
    </row>
    <row r="369" spans="1:7" x14ac:dyDescent="0.25">
      <c r="A369" s="6" t="s">
        <v>157</v>
      </c>
      <c r="B369" s="6" t="s">
        <v>158</v>
      </c>
      <c r="C369" s="6" t="s">
        <v>15</v>
      </c>
      <c r="D369" s="6">
        <v>45.735510099999999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157</v>
      </c>
      <c r="B370" s="6" t="s">
        <v>158</v>
      </c>
      <c r="C370" s="6" t="s">
        <v>16</v>
      </c>
      <c r="D370" s="6">
        <v>40.860776399999999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157</v>
      </c>
      <c r="B371" s="6" t="s">
        <v>158</v>
      </c>
      <c r="C371" s="6" t="s">
        <v>17</v>
      </c>
      <c r="D371" s="6">
        <v>314.59335820000001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157</v>
      </c>
      <c r="B372" s="6" t="s">
        <v>158</v>
      </c>
      <c r="C372" s="6" t="s">
        <v>18</v>
      </c>
      <c r="D372" s="6">
        <v>36668.063056799998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159</v>
      </c>
      <c r="B373" s="6" t="s">
        <v>160</v>
      </c>
      <c r="C373" s="6" t="s">
        <v>15</v>
      </c>
      <c r="D373" s="6">
        <v>16.413623300000001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159</v>
      </c>
      <c r="B374" s="6" t="s">
        <v>160</v>
      </c>
      <c r="C374" s="6" t="s">
        <v>17</v>
      </c>
      <c r="D374" s="6">
        <v>42.204227299999999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159</v>
      </c>
      <c r="B375" s="6" t="s">
        <v>160</v>
      </c>
      <c r="C375" s="6" t="s">
        <v>18</v>
      </c>
      <c r="D375" s="6">
        <v>20751.950325999998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161</v>
      </c>
      <c r="B376" s="6" t="s">
        <v>162</v>
      </c>
      <c r="C376" s="6" t="s">
        <v>15</v>
      </c>
      <c r="D376" s="6">
        <v>348.43176629999999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161</v>
      </c>
      <c r="B377" s="6" t="s">
        <v>162</v>
      </c>
      <c r="C377" s="6" t="s">
        <v>17</v>
      </c>
      <c r="D377" s="6">
        <v>324.37067990000003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161</v>
      </c>
      <c r="B378" s="6" t="s">
        <v>162</v>
      </c>
      <c r="C378" s="6" t="s">
        <v>18</v>
      </c>
      <c r="D378" s="6">
        <v>54747.495023700001</v>
      </c>
      <c r="E378" s="6">
        <v>61.190724299999999</v>
      </c>
      <c r="F378" s="6">
        <v>99.888355789844397</v>
      </c>
      <c r="G378" s="6">
        <v>0.111644210155564</v>
      </c>
    </row>
    <row r="379" spans="1:7" x14ac:dyDescent="0.25">
      <c r="A379" s="6" t="s">
        <v>163</v>
      </c>
      <c r="B379" s="6" t="s">
        <v>164</v>
      </c>
      <c r="C379" s="6" t="s">
        <v>15</v>
      </c>
      <c r="D379" s="6">
        <v>282.4000393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163</v>
      </c>
      <c r="B380" s="6" t="s">
        <v>164</v>
      </c>
      <c r="C380" s="6" t="s">
        <v>16</v>
      </c>
      <c r="D380" s="6">
        <v>18.186499699999999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163</v>
      </c>
      <c r="B381" s="6" t="s">
        <v>164</v>
      </c>
      <c r="C381" s="6" t="s">
        <v>17</v>
      </c>
      <c r="D381" s="6">
        <v>242.18651800000001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163</v>
      </c>
      <c r="B382" s="6" t="s">
        <v>164</v>
      </c>
      <c r="C382" s="6" t="s">
        <v>18</v>
      </c>
      <c r="D382" s="6">
        <v>24685.981559899999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165</v>
      </c>
      <c r="B383" s="6" t="s">
        <v>166</v>
      </c>
      <c r="C383" s="6" t="s">
        <v>15</v>
      </c>
      <c r="D383" s="6">
        <v>149.32529700000001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165</v>
      </c>
      <c r="B384" s="6" t="s">
        <v>166</v>
      </c>
      <c r="C384" s="6" t="s">
        <v>17</v>
      </c>
      <c r="D384" s="6">
        <v>179.00053109999999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165</v>
      </c>
      <c r="B385" s="6" t="s">
        <v>166</v>
      </c>
      <c r="C385" s="6" t="s">
        <v>18</v>
      </c>
      <c r="D385" s="6">
        <v>30669.555275800001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167</v>
      </c>
      <c r="B386" s="6" t="s">
        <v>168</v>
      </c>
      <c r="C386" s="6" t="s">
        <v>15</v>
      </c>
      <c r="D386" s="6">
        <v>179.63006580000001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167</v>
      </c>
      <c r="B387" s="6" t="s">
        <v>168</v>
      </c>
      <c r="C387" s="6" t="s">
        <v>17</v>
      </c>
      <c r="D387" s="6">
        <v>74.559134400000005</v>
      </c>
      <c r="E387" s="6">
        <v>0</v>
      </c>
      <c r="F387" s="6">
        <v>100</v>
      </c>
      <c r="G387" s="6">
        <v>0</v>
      </c>
    </row>
    <row r="388" spans="1:7" x14ac:dyDescent="0.25">
      <c r="A388" s="6" t="s">
        <v>167</v>
      </c>
      <c r="B388" s="6" t="s">
        <v>168</v>
      </c>
      <c r="C388" s="6" t="s">
        <v>18</v>
      </c>
      <c r="D388" s="6">
        <v>30523.563126699999</v>
      </c>
      <c r="E388" s="6">
        <v>112.8604204</v>
      </c>
      <c r="F388" s="6">
        <v>99.631613591493505</v>
      </c>
      <c r="G388" s="6">
        <v>0.36838640850649601</v>
      </c>
    </row>
    <row r="389" spans="1:7" x14ac:dyDescent="0.25">
      <c r="A389" s="6" t="s">
        <v>169</v>
      </c>
      <c r="B389" s="6" t="s">
        <v>170</v>
      </c>
      <c r="C389" s="6" t="s">
        <v>15</v>
      </c>
      <c r="D389" s="6">
        <v>222.44803830000001</v>
      </c>
      <c r="E389" s="6">
        <v>0</v>
      </c>
      <c r="F389" s="6">
        <v>100</v>
      </c>
      <c r="G389" s="6">
        <v>0</v>
      </c>
    </row>
    <row r="390" spans="1:7" x14ac:dyDescent="0.25">
      <c r="A390" s="6" t="s">
        <v>169</v>
      </c>
      <c r="B390" s="6" t="s">
        <v>170</v>
      </c>
      <c r="C390" s="6" t="s">
        <v>17</v>
      </c>
      <c r="D390" s="6">
        <v>107.2769833</v>
      </c>
      <c r="E390" s="6">
        <v>0</v>
      </c>
      <c r="F390" s="6">
        <v>100</v>
      </c>
      <c r="G390" s="6">
        <v>0</v>
      </c>
    </row>
    <row r="391" spans="1:7" x14ac:dyDescent="0.25">
      <c r="A391" s="6" t="s">
        <v>169</v>
      </c>
      <c r="B391" s="6" t="s">
        <v>170</v>
      </c>
      <c r="C391" s="6" t="s">
        <v>18</v>
      </c>
      <c r="D391" s="6">
        <v>33566.222435099997</v>
      </c>
      <c r="E391" s="6">
        <v>0</v>
      </c>
      <c r="F391" s="6">
        <v>100</v>
      </c>
      <c r="G391" s="6">
        <v>0</v>
      </c>
    </row>
    <row r="392" spans="1:7" x14ac:dyDescent="0.25">
      <c r="A392" s="6" t="s">
        <v>171</v>
      </c>
      <c r="B392" s="6" t="s">
        <v>172</v>
      </c>
      <c r="C392" s="6" t="s">
        <v>15</v>
      </c>
      <c r="D392" s="6">
        <v>99.194333299999997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171</v>
      </c>
      <c r="B393" s="6" t="s">
        <v>172</v>
      </c>
      <c r="C393" s="6" t="s">
        <v>17</v>
      </c>
      <c r="D393" s="6">
        <v>346.39856350000002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171</v>
      </c>
      <c r="B394" s="6" t="s">
        <v>172</v>
      </c>
      <c r="C394" s="6" t="s">
        <v>18</v>
      </c>
      <c r="D394" s="6">
        <v>47686.6410044</v>
      </c>
      <c r="E394" s="6">
        <v>0</v>
      </c>
      <c r="F394" s="6">
        <v>100</v>
      </c>
      <c r="G394" s="6">
        <v>0</v>
      </c>
    </row>
    <row r="395" spans="1:7" x14ac:dyDescent="0.25">
      <c r="A395" s="6" t="s">
        <v>173</v>
      </c>
      <c r="B395" s="6" t="s">
        <v>174</v>
      </c>
      <c r="C395" s="6" t="s">
        <v>15</v>
      </c>
      <c r="D395" s="6">
        <v>10.374834399999999</v>
      </c>
      <c r="E395" s="6">
        <v>0</v>
      </c>
      <c r="F395" s="6">
        <v>100</v>
      </c>
      <c r="G395" s="6">
        <v>0</v>
      </c>
    </row>
    <row r="396" spans="1:7" x14ac:dyDescent="0.25">
      <c r="A396" s="6" t="s">
        <v>173</v>
      </c>
      <c r="B396" s="6" t="s">
        <v>174</v>
      </c>
      <c r="C396" s="6" t="s">
        <v>17</v>
      </c>
      <c r="D396" s="6">
        <v>118.3435149</v>
      </c>
      <c r="E396" s="6">
        <v>0</v>
      </c>
      <c r="F396" s="6">
        <v>100</v>
      </c>
      <c r="G396" s="6">
        <v>0</v>
      </c>
    </row>
    <row r="397" spans="1:7" x14ac:dyDescent="0.25">
      <c r="A397" s="6" t="s">
        <v>173</v>
      </c>
      <c r="B397" s="6" t="s">
        <v>174</v>
      </c>
      <c r="C397" s="6" t="s">
        <v>18</v>
      </c>
      <c r="D397" s="6">
        <v>11362.9760169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175</v>
      </c>
      <c r="B398" s="6" t="s">
        <v>176</v>
      </c>
      <c r="C398" s="6" t="s">
        <v>15</v>
      </c>
      <c r="D398" s="6">
        <v>562.53507209999998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175</v>
      </c>
      <c r="B399" s="6" t="s">
        <v>176</v>
      </c>
      <c r="C399" s="6" t="s">
        <v>17</v>
      </c>
      <c r="D399" s="6">
        <v>272.08359250000001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175</v>
      </c>
      <c r="B400" s="6" t="s">
        <v>176</v>
      </c>
      <c r="C400" s="6" t="s">
        <v>18</v>
      </c>
      <c r="D400" s="6">
        <v>32142.304377799999</v>
      </c>
      <c r="E400" s="6">
        <v>39.385103700000002</v>
      </c>
      <c r="F400" s="6">
        <v>99.877616419974999</v>
      </c>
      <c r="G400" s="6">
        <v>0.12238358002503601</v>
      </c>
    </row>
    <row r="401" spans="1:7" x14ac:dyDescent="0.25">
      <c r="A401" s="6" t="s">
        <v>177</v>
      </c>
      <c r="B401" s="6" t="s">
        <v>178</v>
      </c>
      <c r="C401" s="6" t="s">
        <v>15</v>
      </c>
      <c r="D401" s="6">
        <v>101.3283557</v>
      </c>
      <c r="E401" s="6">
        <v>0</v>
      </c>
      <c r="F401" s="6">
        <v>100</v>
      </c>
      <c r="G401" s="6">
        <v>0</v>
      </c>
    </row>
    <row r="402" spans="1:7" x14ac:dyDescent="0.25">
      <c r="A402" s="6" t="s">
        <v>177</v>
      </c>
      <c r="B402" s="6" t="s">
        <v>178</v>
      </c>
      <c r="C402" s="6" t="s">
        <v>17</v>
      </c>
      <c r="D402" s="6">
        <v>146.86666829999999</v>
      </c>
      <c r="E402" s="6">
        <v>0</v>
      </c>
      <c r="F402" s="6">
        <v>100</v>
      </c>
      <c r="G402" s="6">
        <v>0</v>
      </c>
    </row>
    <row r="403" spans="1:7" x14ac:dyDescent="0.25">
      <c r="A403" s="6" t="s">
        <v>177</v>
      </c>
      <c r="B403" s="6" t="s">
        <v>178</v>
      </c>
      <c r="C403" s="6" t="s">
        <v>18</v>
      </c>
      <c r="D403" s="6">
        <v>26078.666737200001</v>
      </c>
      <c r="E403" s="6">
        <v>66.897903499999998</v>
      </c>
      <c r="F403" s="6">
        <v>99.744132879058697</v>
      </c>
      <c r="G403" s="6">
        <v>0.255867120941278</v>
      </c>
    </row>
    <row r="404" spans="1:7" x14ac:dyDescent="0.25">
      <c r="A404" s="6" t="s">
        <v>179</v>
      </c>
      <c r="B404" s="6" t="s">
        <v>180</v>
      </c>
      <c r="C404" s="6" t="s">
        <v>15</v>
      </c>
      <c r="D404" s="6">
        <v>150.87267030000001</v>
      </c>
      <c r="E404" s="6">
        <v>0</v>
      </c>
      <c r="F404" s="6">
        <v>100</v>
      </c>
      <c r="G404" s="6">
        <v>0</v>
      </c>
    </row>
    <row r="405" spans="1:7" x14ac:dyDescent="0.25">
      <c r="A405" s="6" t="s">
        <v>179</v>
      </c>
      <c r="B405" s="6" t="s">
        <v>180</v>
      </c>
      <c r="C405" s="6" t="s">
        <v>17</v>
      </c>
      <c r="D405" s="6">
        <v>147.1960034</v>
      </c>
      <c r="E405" s="6">
        <v>0</v>
      </c>
      <c r="F405" s="6">
        <v>100</v>
      </c>
      <c r="G405" s="6">
        <v>0</v>
      </c>
    </row>
    <row r="406" spans="1:7" x14ac:dyDescent="0.25">
      <c r="A406" s="6" t="s">
        <v>179</v>
      </c>
      <c r="B406" s="6" t="s">
        <v>180</v>
      </c>
      <c r="C406" s="6" t="s">
        <v>18</v>
      </c>
      <c r="D406" s="6">
        <v>5834.2936499999996</v>
      </c>
      <c r="E406" s="6">
        <v>629.87233000000003</v>
      </c>
      <c r="F406" s="6">
        <v>90.255938168221405</v>
      </c>
      <c r="G406" s="6">
        <v>9.7440618317786498</v>
      </c>
    </row>
    <row r="407" spans="1:7" x14ac:dyDescent="0.25">
      <c r="A407" s="6" t="s">
        <v>181</v>
      </c>
      <c r="B407" s="6" t="s">
        <v>182</v>
      </c>
      <c r="C407" s="6" t="s">
        <v>15</v>
      </c>
      <c r="D407" s="6">
        <v>90.641432600000002</v>
      </c>
      <c r="E407" s="6">
        <v>0</v>
      </c>
      <c r="F407" s="6">
        <v>100</v>
      </c>
      <c r="G407" s="6">
        <v>0</v>
      </c>
    </row>
    <row r="408" spans="1:7" x14ac:dyDescent="0.25">
      <c r="A408" s="6" t="s">
        <v>181</v>
      </c>
      <c r="B408" s="6" t="s">
        <v>182</v>
      </c>
      <c r="C408" s="6" t="s">
        <v>17</v>
      </c>
      <c r="D408" s="6">
        <v>31.666984599999999</v>
      </c>
      <c r="E408" s="6">
        <v>0</v>
      </c>
      <c r="F408" s="6">
        <v>100</v>
      </c>
      <c r="G408" s="6">
        <v>0</v>
      </c>
    </row>
    <row r="409" spans="1:7" x14ac:dyDescent="0.25">
      <c r="A409" s="6" t="s">
        <v>181</v>
      </c>
      <c r="B409" s="6" t="s">
        <v>182</v>
      </c>
      <c r="C409" s="6" t="s">
        <v>18</v>
      </c>
      <c r="D409" s="6">
        <v>18066.399038</v>
      </c>
      <c r="E409" s="6">
        <v>139.4723314</v>
      </c>
      <c r="F409" s="6">
        <v>99.233915649682004</v>
      </c>
      <c r="G409" s="6">
        <v>0.76608435031800703</v>
      </c>
    </row>
    <row r="410" spans="1:7" x14ac:dyDescent="0.25">
      <c r="A410" s="6" t="s">
        <v>183</v>
      </c>
      <c r="B410" s="6" t="s">
        <v>184</v>
      </c>
      <c r="C410" s="6" t="s">
        <v>15</v>
      </c>
      <c r="D410" s="6">
        <v>1435.5007618</v>
      </c>
      <c r="E410" s="6">
        <v>0</v>
      </c>
      <c r="F410" s="6">
        <v>100</v>
      </c>
      <c r="G410" s="6">
        <v>0</v>
      </c>
    </row>
    <row r="411" spans="1:7" x14ac:dyDescent="0.25">
      <c r="A411" s="6" t="s">
        <v>183</v>
      </c>
      <c r="B411" s="6" t="s">
        <v>184</v>
      </c>
      <c r="C411" s="6" t="s">
        <v>17</v>
      </c>
      <c r="D411" s="6">
        <v>368.95338600000002</v>
      </c>
      <c r="E411" s="6">
        <v>0</v>
      </c>
      <c r="F411" s="6">
        <v>100</v>
      </c>
      <c r="G411" s="6">
        <v>0</v>
      </c>
    </row>
    <row r="412" spans="1:7" x14ac:dyDescent="0.25">
      <c r="A412" s="6" t="s">
        <v>183</v>
      </c>
      <c r="B412" s="6" t="s">
        <v>184</v>
      </c>
      <c r="C412" s="6" t="s">
        <v>18</v>
      </c>
      <c r="D412" s="6">
        <v>36891.621062699996</v>
      </c>
      <c r="E412" s="6">
        <v>0</v>
      </c>
      <c r="F412" s="6">
        <v>100</v>
      </c>
      <c r="G412" s="6">
        <v>0</v>
      </c>
    </row>
    <row r="413" spans="1:7" x14ac:dyDescent="0.25">
      <c r="A413" s="6" t="s">
        <v>185</v>
      </c>
      <c r="B413" s="6" t="s">
        <v>186</v>
      </c>
      <c r="C413" s="6" t="s">
        <v>15</v>
      </c>
      <c r="D413" s="6">
        <v>222.51827510000001</v>
      </c>
      <c r="E413" s="6">
        <v>0</v>
      </c>
      <c r="F413" s="6">
        <v>100</v>
      </c>
      <c r="G413" s="6">
        <v>0</v>
      </c>
    </row>
    <row r="414" spans="1:7" x14ac:dyDescent="0.25">
      <c r="A414" s="6" t="s">
        <v>185</v>
      </c>
      <c r="B414" s="6" t="s">
        <v>186</v>
      </c>
      <c r="C414" s="6" t="s">
        <v>17</v>
      </c>
      <c r="D414" s="6">
        <v>408.39597450000002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185</v>
      </c>
      <c r="B415" s="6" t="s">
        <v>186</v>
      </c>
      <c r="C415" s="6" t="s">
        <v>18</v>
      </c>
      <c r="D415" s="6">
        <v>25741.434964</v>
      </c>
      <c r="E415" s="6">
        <v>97.397553900000005</v>
      </c>
      <c r="F415" s="6">
        <v>99.623057451096003</v>
      </c>
      <c r="G415" s="6">
        <v>0.37694254890397</v>
      </c>
    </row>
    <row r="416" spans="1:7" x14ac:dyDescent="0.25">
      <c r="A416" s="6" t="s">
        <v>187</v>
      </c>
      <c r="B416" s="6" t="s">
        <v>188</v>
      </c>
      <c r="C416" s="6" t="s">
        <v>15</v>
      </c>
      <c r="D416" s="6">
        <v>447.39974189999998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187</v>
      </c>
      <c r="B417" s="6" t="s">
        <v>188</v>
      </c>
      <c r="C417" s="6" t="s">
        <v>17</v>
      </c>
      <c r="D417" s="6">
        <v>369.7942741</v>
      </c>
      <c r="E417" s="6">
        <v>0</v>
      </c>
      <c r="F417" s="6">
        <v>100</v>
      </c>
      <c r="G417" s="6">
        <v>0</v>
      </c>
    </row>
    <row r="418" spans="1:7" x14ac:dyDescent="0.25">
      <c r="A418" s="6" t="s">
        <v>187</v>
      </c>
      <c r="B418" s="6" t="s">
        <v>188</v>
      </c>
      <c r="C418" s="6" t="s">
        <v>18</v>
      </c>
      <c r="D418" s="6">
        <v>41908.328774299996</v>
      </c>
      <c r="E418" s="6">
        <v>67.221321099999997</v>
      </c>
      <c r="F418" s="6">
        <v>99.839856009159604</v>
      </c>
      <c r="G418" s="6">
        <v>0.16014399084043601</v>
      </c>
    </row>
    <row r="419" spans="1:7" x14ac:dyDescent="0.25">
      <c r="A419" s="6" t="s">
        <v>189</v>
      </c>
      <c r="B419" s="6" t="s">
        <v>190</v>
      </c>
      <c r="C419" s="6" t="s">
        <v>15</v>
      </c>
      <c r="D419" s="6">
        <v>103.06526940000001</v>
      </c>
      <c r="E419" s="6">
        <v>0</v>
      </c>
      <c r="F419" s="6">
        <v>100</v>
      </c>
      <c r="G419" s="6">
        <v>0</v>
      </c>
    </row>
    <row r="420" spans="1:7" x14ac:dyDescent="0.25">
      <c r="A420" s="6" t="s">
        <v>189</v>
      </c>
      <c r="B420" s="6" t="s">
        <v>190</v>
      </c>
      <c r="C420" s="6" t="s">
        <v>17</v>
      </c>
      <c r="D420" s="6">
        <v>223.7401519</v>
      </c>
      <c r="E420" s="6">
        <v>0</v>
      </c>
      <c r="F420" s="6">
        <v>100</v>
      </c>
      <c r="G420" s="6">
        <v>0</v>
      </c>
    </row>
    <row r="421" spans="1:7" x14ac:dyDescent="0.25">
      <c r="A421" s="6" t="s">
        <v>189</v>
      </c>
      <c r="B421" s="6" t="s">
        <v>190</v>
      </c>
      <c r="C421" s="6" t="s">
        <v>18</v>
      </c>
      <c r="D421" s="6">
        <v>31734.095857699998</v>
      </c>
      <c r="E421" s="6">
        <v>90.013372799999999</v>
      </c>
      <c r="F421" s="6">
        <v>99.717153519842299</v>
      </c>
      <c r="G421" s="6">
        <v>0.282846480157666</v>
      </c>
    </row>
    <row r="422" spans="1:7" x14ac:dyDescent="0.25">
      <c r="A422" s="6" t="s">
        <v>191</v>
      </c>
      <c r="B422" s="6" t="s">
        <v>192</v>
      </c>
      <c r="C422" s="6" t="s">
        <v>15</v>
      </c>
      <c r="D422" s="6">
        <v>102.9397738</v>
      </c>
      <c r="E422" s="6">
        <v>0</v>
      </c>
      <c r="F422" s="6">
        <v>100</v>
      </c>
      <c r="G422" s="6">
        <v>0</v>
      </c>
    </row>
    <row r="423" spans="1:7" x14ac:dyDescent="0.25">
      <c r="A423" s="6" t="s">
        <v>191</v>
      </c>
      <c r="B423" s="6" t="s">
        <v>192</v>
      </c>
      <c r="C423" s="6" t="s">
        <v>17</v>
      </c>
      <c r="D423" s="6">
        <v>59.090811500000001</v>
      </c>
      <c r="E423" s="6">
        <v>0</v>
      </c>
      <c r="F423" s="6">
        <v>100</v>
      </c>
      <c r="G423" s="6">
        <v>0</v>
      </c>
    </row>
    <row r="424" spans="1:7" x14ac:dyDescent="0.25">
      <c r="A424" s="6" t="s">
        <v>191</v>
      </c>
      <c r="B424" s="6" t="s">
        <v>192</v>
      </c>
      <c r="C424" s="6" t="s">
        <v>18</v>
      </c>
      <c r="D424" s="6">
        <v>14745.798428599999</v>
      </c>
      <c r="E424" s="6">
        <v>42.5390917</v>
      </c>
      <c r="F424" s="6">
        <v>99.712347032642398</v>
      </c>
      <c r="G424" s="6">
        <v>0.28765296735759799</v>
      </c>
    </row>
    <row r="425" spans="1:7" x14ac:dyDescent="0.25">
      <c r="A425" s="6" t="s">
        <v>193</v>
      </c>
      <c r="B425" s="6" t="s">
        <v>194</v>
      </c>
      <c r="C425" s="6" t="s">
        <v>15</v>
      </c>
      <c r="D425" s="6">
        <v>89.468396900000002</v>
      </c>
      <c r="E425" s="6">
        <v>0</v>
      </c>
      <c r="F425" s="6">
        <v>100</v>
      </c>
      <c r="G425" s="6">
        <v>0</v>
      </c>
    </row>
    <row r="426" spans="1:7" x14ac:dyDescent="0.25">
      <c r="A426" s="6" t="s">
        <v>193</v>
      </c>
      <c r="B426" s="6" t="s">
        <v>194</v>
      </c>
      <c r="C426" s="6" t="s">
        <v>17</v>
      </c>
      <c r="D426" s="6">
        <v>299.82755090000001</v>
      </c>
      <c r="E426" s="6">
        <v>0</v>
      </c>
      <c r="F426" s="6">
        <v>100</v>
      </c>
      <c r="G426" s="6">
        <v>0</v>
      </c>
    </row>
    <row r="427" spans="1:7" x14ac:dyDescent="0.25">
      <c r="A427" s="6" t="s">
        <v>193</v>
      </c>
      <c r="B427" s="6" t="s">
        <v>194</v>
      </c>
      <c r="C427" s="6" t="s">
        <v>18</v>
      </c>
      <c r="D427" s="6">
        <v>26725.070583199999</v>
      </c>
      <c r="E427" s="6">
        <v>0</v>
      </c>
      <c r="F427" s="6">
        <v>100</v>
      </c>
      <c r="G427" s="6">
        <v>0</v>
      </c>
    </row>
    <row r="428" spans="1:7" x14ac:dyDescent="0.25">
      <c r="A428" s="6" t="s">
        <v>195</v>
      </c>
      <c r="B428" s="6" t="s">
        <v>196</v>
      </c>
      <c r="C428" s="6" t="s">
        <v>15</v>
      </c>
      <c r="D428" s="6">
        <v>403.4748515</v>
      </c>
      <c r="E428" s="6">
        <v>0</v>
      </c>
      <c r="F428" s="6">
        <v>100</v>
      </c>
      <c r="G428" s="6">
        <v>0</v>
      </c>
    </row>
    <row r="429" spans="1:7" x14ac:dyDescent="0.25">
      <c r="A429" s="6" t="s">
        <v>195</v>
      </c>
      <c r="B429" s="6" t="s">
        <v>196</v>
      </c>
      <c r="C429" s="6" t="s">
        <v>17</v>
      </c>
      <c r="D429" s="6">
        <v>116.29885400000001</v>
      </c>
      <c r="E429" s="6">
        <v>0</v>
      </c>
      <c r="F429" s="6">
        <v>100</v>
      </c>
      <c r="G429" s="6">
        <v>0</v>
      </c>
    </row>
    <row r="430" spans="1:7" x14ac:dyDescent="0.25">
      <c r="A430" s="6" t="s">
        <v>195</v>
      </c>
      <c r="B430" s="6" t="s">
        <v>196</v>
      </c>
      <c r="C430" s="6" t="s">
        <v>18</v>
      </c>
      <c r="D430" s="6">
        <v>21825.478346</v>
      </c>
      <c r="E430" s="6">
        <v>51.4501542</v>
      </c>
      <c r="F430" s="6">
        <v>99.764820028554198</v>
      </c>
      <c r="G430" s="6">
        <v>0.23517997144585301</v>
      </c>
    </row>
    <row r="431" spans="1:7" x14ac:dyDescent="0.25">
      <c r="A431" s="6" t="s">
        <v>197</v>
      </c>
      <c r="B431" s="6" t="s">
        <v>198</v>
      </c>
      <c r="C431" s="6" t="s">
        <v>15</v>
      </c>
      <c r="D431" s="6">
        <v>6714.4697752000002</v>
      </c>
      <c r="E431" s="6">
        <v>0</v>
      </c>
      <c r="F431" s="6">
        <v>100</v>
      </c>
      <c r="G431" s="6">
        <v>0</v>
      </c>
    </row>
    <row r="432" spans="1:7" x14ac:dyDescent="0.25">
      <c r="A432" s="6" t="s">
        <v>197</v>
      </c>
      <c r="B432" s="6" t="s">
        <v>198</v>
      </c>
      <c r="C432" s="6" t="s">
        <v>17</v>
      </c>
      <c r="D432" s="6">
        <v>182.55532239999999</v>
      </c>
      <c r="E432" s="6">
        <v>0</v>
      </c>
      <c r="F432" s="6">
        <v>100</v>
      </c>
      <c r="G432" s="6">
        <v>0</v>
      </c>
    </row>
    <row r="433" spans="1:7" x14ac:dyDescent="0.25">
      <c r="A433" s="6" t="s">
        <v>197</v>
      </c>
      <c r="B433" s="6" t="s">
        <v>198</v>
      </c>
      <c r="C433" s="6" t="s">
        <v>18</v>
      </c>
      <c r="D433" s="6">
        <v>45532.599433700001</v>
      </c>
      <c r="E433" s="6">
        <v>1814.5199815999999</v>
      </c>
      <c r="F433" s="6">
        <v>96.167623280976997</v>
      </c>
      <c r="G433" s="6">
        <v>3.83237671902305</v>
      </c>
    </row>
    <row r="434" spans="1:7" x14ac:dyDescent="0.25">
      <c r="A434" s="6" t="s">
        <v>199</v>
      </c>
      <c r="B434" s="6" t="s">
        <v>200</v>
      </c>
      <c r="C434" s="6" t="s">
        <v>15</v>
      </c>
      <c r="D434" s="6">
        <v>846.99028969999995</v>
      </c>
      <c r="E434" s="6">
        <v>0</v>
      </c>
      <c r="F434" s="6">
        <v>100</v>
      </c>
      <c r="G434" s="6">
        <v>0</v>
      </c>
    </row>
    <row r="435" spans="1:7" x14ac:dyDescent="0.25">
      <c r="A435" s="6" t="s">
        <v>199</v>
      </c>
      <c r="B435" s="6" t="s">
        <v>200</v>
      </c>
      <c r="C435" s="6" t="s">
        <v>17</v>
      </c>
      <c r="D435" s="6">
        <v>940.65554039999995</v>
      </c>
      <c r="E435" s="6">
        <v>0</v>
      </c>
      <c r="F435" s="6">
        <v>100</v>
      </c>
      <c r="G435" s="6">
        <v>0</v>
      </c>
    </row>
    <row r="436" spans="1:7" x14ac:dyDescent="0.25">
      <c r="A436" s="6" t="s">
        <v>199</v>
      </c>
      <c r="B436" s="6" t="s">
        <v>200</v>
      </c>
      <c r="C436" s="6" t="s">
        <v>18</v>
      </c>
      <c r="D436" s="6">
        <v>50746.523079899998</v>
      </c>
      <c r="E436" s="6">
        <v>477.68289879999998</v>
      </c>
      <c r="F436" s="6">
        <v>99.067466464978196</v>
      </c>
      <c r="G436" s="6">
        <v>0.93253353502176195</v>
      </c>
    </row>
    <row r="437" spans="1:7" x14ac:dyDescent="0.25">
      <c r="A437" s="6" t="s">
        <v>201</v>
      </c>
      <c r="B437" s="6" t="s">
        <v>202</v>
      </c>
      <c r="C437" s="6" t="s">
        <v>15</v>
      </c>
      <c r="D437" s="6">
        <v>263.91210580000001</v>
      </c>
      <c r="E437" s="6">
        <v>0</v>
      </c>
      <c r="F437" s="6">
        <v>100</v>
      </c>
      <c r="G437" s="6">
        <v>0</v>
      </c>
    </row>
    <row r="438" spans="1:7" x14ac:dyDescent="0.25">
      <c r="A438" s="6" t="s">
        <v>201</v>
      </c>
      <c r="B438" s="6" t="s">
        <v>202</v>
      </c>
      <c r="C438" s="6" t="s">
        <v>17</v>
      </c>
      <c r="D438" s="6">
        <v>707.89209080000001</v>
      </c>
      <c r="E438" s="6">
        <v>0</v>
      </c>
      <c r="F438" s="6">
        <v>100</v>
      </c>
      <c r="G438" s="6">
        <v>0</v>
      </c>
    </row>
    <row r="439" spans="1:7" x14ac:dyDescent="0.25">
      <c r="A439" s="6" t="s">
        <v>201</v>
      </c>
      <c r="B439" s="6" t="s">
        <v>202</v>
      </c>
      <c r="C439" s="6" t="s">
        <v>18</v>
      </c>
      <c r="D439" s="6">
        <v>28919.996286699999</v>
      </c>
      <c r="E439" s="6">
        <v>152.17036959999999</v>
      </c>
      <c r="F439" s="6">
        <v>99.476577128223695</v>
      </c>
      <c r="G439" s="6">
        <v>0.52342287177630897</v>
      </c>
    </row>
    <row r="440" spans="1:7" x14ac:dyDescent="0.25">
      <c r="A440" s="6" t="s">
        <v>203</v>
      </c>
      <c r="B440" s="6" t="s">
        <v>204</v>
      </c>
      <c r="C440" s="6" t="s">
        <v>15</v>
      </c>
      <c r="D440" s="6">
        <v>154.41612710000001</v>
      </c>
      <c r="E440" s="6">
        <v>0</v>
      </c>
      <c r="F440" s="6">
        <v>100</v>
      </c>
      <c r="G440" s="6">
        <v>0</v>
      </c>
    </row>
    <row r="441" spans="1:7" x14ac:dyDescent="0.25">
      <c r="A441" s="6" t="s">
        <v>203</v>
      </c>
      <c r="B441" s="6" t="s">
        <v>204</v>
      </c>
      <c r="C441" s="6" t="s">
        <v>17</v>
      </c>
      <c r="D441" s="6">
        <v>278.25050019999998</v>
      </c>
      <c r="E441" s="6">
        <v>0</v>
      </c>
      <c r="F441" s="6">
        <v>100</v>
      </c>
      <c r="G441" s="6">
        <v>0</v>
      </c>
    </row>
    <row r="442" spans="1:7" x14ac:dyDescent="0.25">
      <c r="A442" s="6" t="s">
        <v>203</v>
      </c>
      <c r="B442" s="6" t="s">
        <v>204</v>
      </c>
      <c r="C442" s="6" t="s">
        <v>18</v>
      </c>
      <c r="D442" s="6">
        <v>90809.240219200001</v>
      </c>
      <c r="E442" s="6">
        <v>415.96272040000002</v>
      </c>
      <c r="F442" s="6">
        <v>99.5440265332428</v>
      </c>
      <c r="G442" s="6">
        <v>0.45597346675721601</v>
      </c>
    </row>
    <row r="443" spans="1:7" x14ac:dyDescent="0.25">
      <c r="A443" s="6" t="s">
        <v>205</v>
      </c>
      <c r="B443" s="6" t="s">
        <v>206</v>
      </c>
      <c r="C443" s="6" t="s">
        <v>15</v>
      </c>
      <c r="D443" s="6">
        <v>172.83124430000001</v>
      </c>
      <c r="E443" s="6">
        <v>0</v>
      </c>
      <c r="F443" s="6">
        <v>100</v>
      </c>
      <c r="G443" s="6">
        <v>0</v>
      </c>
    </row>
    <row r="444" spans="1:7" x14ac:dyDescent="0.25">
      <c r="A444" s="6" t="s">
        <v>205</v>
      </c>
      <c r="B444" s="6" t="s">
        <v>206</v>
      </c>
      <c r="C444" s="6" t="s">
        <v>17</v>
      </c>
      <c r="D444" s="6">
        <v>58.209297399999997</v>
      </c>
      <c r="E444" s="6">
        <v>0</v>
      </c>
      <c r="F444" s="6">
        <v>100</v>
      </c>
      <c r="G444" s="6">
        <v>0</v>
      </c>
    </row>
    <row r="445" spans="1:7" x14ac:dyDescent="0.25">
      <c r="A445" s="6" t="s">
        <v>205</v>
      </c>
      <c r="B445" s="6" t="s">
        <v>206</v>
      </c>
      <c r="C445" s="6" t="s">
        <v>18</v>
      </c>
      <c r="D445" s="6">
        <v>31444.927185500001</v>
      </c>
      <c r="E445" s="6">
        <v>0</v>
      </c>
      <c r="F445" s="6">
        <v>100</v>
      </c>
      <c r="G445" s="6">
        <v>0</v>
      </c>
    </row>
    <row r="446" spans="1:7" x14ac:dyDescent="0.25">
      <c r="A446" s="6" t="s">
        <v>207</v>
      </c>
      <c r="B446" s="6" t="s">
        <v>208</v>
      </c>
      <c r="C446" s="6" t="s">
        <v>15</v>
      </c>
      <c r="D446" s="6">
        <v>61.865805100000003</v>
      </c>
      <c r="E446" s="6">
        <v>0</v>
      </c>
      <c r="F446" s="6">
        <v>100</v>
      </c>
      <c r="G446" s="6">
        <v>0</v>
      </c>
    </row>
    <row r="447" spans="1:7" x14ac:dyDescent="0.25">
      <c r="A447" s="6" t="s">
        <v>207</v>
      </c>
      <c r="B447" s="6" t="s">
        <v>208</v>
      </c>
      <c r="C447" s="6" t="s">
        <v>17</v>
      </c>
      <c r="D447" s="6">
        <v>192.20518989999999</v>
      </c>
      <c r="E447" s="6">
        <v>0</v>
      </c>
      <c r="F447" s="6">
        <v>100</v>
      </c>
      <c r="G447" s="6">
        <v>0</v>
      </c>
    </row>
    <row r="448" spans="1:7" x14ac:dyDescent="0.25">
      <c r="A448" s="6" t="s">
        <v>207</v>
      </c>
      <c r="B448" s="6" t="s">
        <v>208</v>
      </c>
      <c r="C448" s="6" t="s">
        <v>18</v>
      </c>
      <c r="D448" s="6">
        <v>58882.102091100001</v>
      </c>
      <c r="E448" s="6">
        <v>86.458735700000005</v>
      </c>
      <c r="F448" s="6">
        <v>99.853381641865198</v>
      </c>
      <c r="G448" s="6">
        <v>0.146618358134842</v>
      </c>
    </row>
    <row r="449" spans="1:7" x14ac:dyDescent="0.25">
      <c r="A449" s="6" t="s">
        <v>209</v>
      </c>
      <c r="B449" s="6" t="s">
        <v>210</v>
      </c>
      <c r="C449" s="6" t="s">
        <v>17</v>
      </c>
      <c r="D449" s="6">
        <v>111.3177927</v>
      </c>
      <c r="E449" s="6">
        <v>0</v>
      </c>
      <c r="F449" s="6">
        <v>100</v>
      </c>
      <c r="G449" s="6">
        <v>0</v>
      </c>
    </row>
    <row r="450" spans="1:7" x14ac:dyDescent="0.25">
      <c r="A450" s="6" t="s">
        <v>209</v>
      </c>
      <c r="B450" s="6" t="s">
        <v>210</v>
      </c>
      <c r="C450" s="6" t="s">
        <v>18</v>
      </c>
      <c r="D450" s="6">
        <v>48108.934679799997</v>
      </c>
      <c r="E450" s="6">
        <v>0</v>
      </c>
      <c r="F450" s="6">
        <v>100</v>
      </c>
      <c r="G450" s="6">
        <v>0</v>
      </c>
    </row>
    <row r="451" spans="1:7" x14ac:dyDescent="0.25">
      <c r="A451" s="6" t="s">
        <v>211</v>
      </c>
      <c r="B451" s="6" t="s">
        <v>212</v>
      </c>
      <c r="C451" s="6" t="s">
        <v>15</v>
      </c>
      <c r="D451" s="6">
        <v>109.3830906</v>
      </c>
      <c r="E451" s="6">
        <v>0</v>
      </c>
      <c r="F451" s="6">
        <v>100</v>
      </c>
      <c r="G451" s="6">
        <v>0</v>
      </c>
    </row>
    <row r="452" spans="1:7" x14ac:dyDescent="0.25">
      <c r="A452" s="6" t="s">
        <v>211</v>
      </c>
      <c r="B452" s="6" t="s">
        <v>212</v>
      </c>
      <c r="C452" s="6" t="s">
        <v>17</v>
      </c>
      <c r="D452" s="6">
        <v>386.44492880000001</v>
      </c>
      <c r="E452" s="6">
        <v>0</v>
      </c>
      <c r="F452" s="6">
        <v>100</v>
      </c>
      <c r="G452" s="6">
        <v>0</v>
      </c>
    </row>
    <row r="453" spans="1:7" x14ac:dyDescent="0.25">
      <c r="A453" s="6" t="s">
        <v>211</v>
      </c>
      <c r="B453" s="6" t="s">
        <v>212</v>
      </c>
      <c r="C453" s="6" t="s">
        <v>18</v>
      </c>
      <c r="D453" s="6">
        <v>48967.5003124</v>
      </c>
      <c r="E453" s="6">
        <v>199.27985630000001</v>
      </c>
      <c r="F453" s="6">
        <v>99.594685973707797</v>
      </c>
      <c r="G453" s="6">
        <v>0.40531402629221402</v>
      </c>
    </row>
    <row r="454" spans="1:7" x14ac:dyDescent="0.25">
      <c r="A454" s="6" t="s">
        <v>213</v>
      </c>
      <c r="B454" s="6" t="s">
        <v>214</v>
      </c>
      <c r="C454" s="6" t="s">
        <v>15</v>
      </c>
      <c r="D454" s="6">
        <v>72.017285700000002</v>
      </c>
      <c r="E454" s="6">
        <v>0</v>
      </c>
      <c r="F454" s="6">
        <v>100</v>
      </c>
      <c r="G454" s="6">
        <v>0</v>
      </c>
    </row>
    <row r="455" spans="1:7" x14ac:dyDescent="0.25">
      <c r="A455" s="6" t="s">
        <v>213</v>
      </c>
      <c r="B455" s="6" t="s">
        <v>214</v>
      </c>
      <c r="C455" s="6" t="s">
        <v>17</v>
      </c>
      <c r="D455" s="6">
        <v>165.2741599</v>
      </c>
      <c r="E455" s="6">
        <v>0</v>
      </c>
      <c r="F455" s="6">
        <v>100</v>
      </c>
      <c r="G455" s="6">
        <v>0</v>
      </c>
    </row>
    <row r="456" spans="1:7" x14ac:dyDescent="0.25">
      <c r="A456" s="6" t="s">
        <v>213</v>
      </c>
      <c r="B456" s="6" t="s">
        <v>214</v>
      </c>
      <c r="C456" s="6" t="s">
        <v>18</v>
      </c>
      <c r="D456" s="6">
        <v>11303.4107881</v>
      </c>
      <c r="E456" s="6">
        <v>16.2817209</v>
      </c>
      <c r="F456" s="6">
        <v>99.856164636212</v>
      </c>
      <c r="G456" s="6">
        <v>0.14383536378797199</v>
      </c>
    </row>
    <row r="457" spans="1:7" x14ac:dyDescent="0.25">
      <c r="A457" s="6" t="s">
        <v>215</v>
      </c>
      <c r="B457" s="6" t="s">
        <v>216</v>
      </c>
      <c r="C457" s="6" t="s">
        <v>15</v>
      </c>
      <c r="D457" s="6">
        <v>140.671134</v>
      </c>
      <c r="E457" s="6">
        <v>0</v>
      </c>
      <c r="F457" s="6">
        <v>100</v>
      </c>
      <c r="G457" s="6">
        <v>0</v>
      </c>
    </row>
    <row r="458" spans="1:7" x14ac:dyDescent="0.25">
      <c r="A458" s="6" t="s">
        <v>215</v>
      </c>
      <c r="B458" s="6" t="s">
        <v>216</v>
      </c>
      <c r="C458" s="6" t="s">
        <v>17</v>
      </c>
      <c r="D458" s="6">
        <v>77.733973599999999</v>
      </c>
      <c r="E458" s="6">
        <v>0</v>
      </c>
      <c r="F458" s="6">
        <v>100</v>
      </c>
      <c r="G458" s="6">
        <v>0</v>
      </c>
    </row>
    <row r="459" spans="1:7" x14ac:dyDescent="0.25">
      <c r="A459" s="6" t="s">
        <v>215</v>
      </c>
      <c r="B459" s="6" t="s">
        <v>216</v>
      </c>
      <c r="C459" s="6" t="s">
        <v>18</v>
      </c>
      <c r="D459" s="6">
        <v>22071.329597899999</v>
      </c>
      <c r="E459" s="6">
        <v>0</v>
      </c>
      <c r="F459" s="6">
        <v>100</v>
      </c>
      <c r="G459" s="6">
        <v>0</v>
      </c>
    </row>
    <row r="460" spans="1:7" x14ac:dyDescent="0.25">
      <c r="A460" s="6" t="s">
        <v>217</v>
      </c>
      <c r="B460" s="6" t="s">
        <v>218</v>
      </c>
      <c r="C460" s="6" t="s">
        <v>15</v>
      </c>
      <c r="D460" s="6">
        <v>47.022197300000002</v>
      </c>
      <c r="E460" s="6">
        <v>0</v>
      </c>
      <c r="F460" s="6">
        <v>100</v>
      </c>
      <c r="G460" s="6">
        <v>0</v>
      </c>
    </row>
    <row r="461" spans="1:7" x14ac:dyDescent="0.25">
      <c r="A461" s="6" t="s">
        <v>217</v>
      </c>
      <c r="B461" s="6" t="s">
        <v>218</v>
      </c>
      <c r="C461" s="6" t="s">
        <v>17</v>
      </c>
      <c r="D461" s="6">
        <v>134.39451170000001</v>
      </c>
      <c r="E461" s="6">
        <v>0</v>
      </c>
      <c r="F461" s="6">
        <v>100</v>
      </c>
      <c r="G461" s="6">
        <v>0</v>
      </c>
    </row>
    <row r="462" spans="1:7" x14ac:dyDescent="0.25">
      <c r="A462" s="6" t="s">
        <v>217</v>
      </c>
      <c r="B462" s="6" t="s">
        <v>218</v>
      </c>
      <c r="C462" s="6" t="s">
        <v>18</v>
      </c>
      <c r="D462" s="6">
        <v>9906.4765043999996</v>
      </c>
      <c r="E462" s="6">
        <v>0</v>
      </c>
      <c r="F462" s="6">
        <v>100</v>
      </c>
      <c r="G462" s="6">
        <v>0</v>
      </c>
    </row>
    <row r="463" spans="1:7" x14ac:dyDescent="0.25">
      <c r="A463" s="6" t="s">
        <v>219</v>
      </c>
      <c r="B463" s="6" t="s">
        <v>220</v>
      </c>
      <c r="C463" s="6" t="s">
        <v>15</v>
      </c>
      <c r="D463" s="6">
        <v>281.20507149999997</v>
      </c>
      <c r="E463" s="6">
        <v>0</v>
      </c>
      <c r="F463" s="6">
        <v>100</v>
      </c>
      <c r="G463" s="6">
        <v>0</v>
      </c>
    </row>
    <row r="464" spans="1:7" x14ac:dyDescent="0.25">
      <c r="A464" s="6" t="s">
        <v>219</v>
      </c>
      <c r="B464" s="6" t="s">
        <v>220</v>
      </c>
      <c r="C464" s="6" t="s">
        <v>17</v>
      </c>
      <c r="D464" s="6">
        <v>406.15446300000002</v>
      </c>
      <c r="E464" s="6">
        <v>0</v>
      </c>
      <c r="F464" s="6">
        <v>100</v>
      </c>
      <c r="G464" s="6">
        <v>0</v>
      </c>
    </row>
    <row r="465" spans="1:7" x14ac:dyDescent="0.25">
      <c r="A465" s="6" t="s">
        <v>219</v>
      </c>
      <c r="B465" s="6" t="s">
        <v>220</v>
      </c>
      <c r="C465" s="6" t="s">
        <v>18</v>
      </c>
      <c r="D465" s="6">
        <v>41928.712722099997</v>
      </c>
      <c r="E465" s="6">
        <v>52.334741399999999</v>
      </c>
      <c r="F465" s="6">
        <v>99.875337218668705</v>
      </c>
      <c r="G465" s="6">
        <v>0.124662781331271</v>
      </c>
    </row>
    <row r="466" spans="1:7" x14ac:dyDescent="0.25">
      <c r="A466" s="6" t="s">
        <v>221</v>
      </c>
      <c r="B466" s="6" t="s">
        <v>222</v>
      </c>
      <c r="C466" s="6" t="s">
        <v>15</v>
      </c>
      <c r="D466" s="6">
        <v>44.7054507</v>
      </c>
      <c r="E466" s="6">
        <v>0</v>
      </c>
      <c r="F466" s="6">
        <v>100</v>
      </c>
      <c r="G466" s="6">
        <v>0</v>
      </c>
    </row>
    <row r="467" spans="1:7" x14ac:dyDescent="0.25">
      <c r="A467" s="6" t="s">
        <v>221</v>
      </c>
      <c r="B467" s="6" t="s">
        <v>222</v>
      </c>
      <c r="C467" s="6" t="s">
        <v>17</v>
      </c>
      <c r="D467" s="6">
        <v>196.7999657</v>
      </c>
      <c r="E467" s="6">
        <v>0</v>
      </c>
      <c r="F467" s="6">
        <v>100</v>
      </c>
      <c r="G467" s="6">
        <v>0</v>
      </c>
    </row>
    <row r="468" spans="1:7" x14ac:dyDescent="0.25">
      <c r="A468" s="6" t="s">
        <v>221</v>
      </c>
      <c r="B468" s="6" t="s">
        <v>222</v>
      </c>
      <c r="C468" s="6" t="s">
        <v>18</v>
      </c>
      <c r="D468" s="6">
        <v>18939.0181017</v>
      </c>
      <c r="E468" s="6">
        <v>15.563929</v>
      </c>
      <c r="F468" s="6">
        <v>99.917888302813594</v>
      </c>
      <c r="G468" s="6">
        <v>8.2111697186420196E-2</v>
      </c>
    </row>
    <row r="469" spans="1:7" x14ac:dyDescent="0.25">
      <c r="A469" s="6" t="s">
        <v>223</v>
      </c>
      <c r="B469" s="6" t="s">
        <v>224</v>
      </c>
      <c r="C469" s="6" t="s">
        <v>15</v>
      </c>
      <c r="D469" s="6">
        <v>108.8478171</v>
      </c>
      <c r="E469" s="6">
        <v>0</v>
      </c>
      <c r="F469" s="6">
        <v>100</v>
      </c>
      <c r="G469" s="6">
        <v>0</v>
      </c>
    </row>
    <row r="470" spans="1:7" x14ac:dyDescent="0.25">
      <c r="A470" s="6" t="s">
        <v>223</v>
      </c>
      <c r="B470" s="6" t="s">
        <v>224</v>
      </c>
      <c r="C470" s="6" t="s">
        <v>17</v>
      </c>
      <c r="D470" s="6">
        <v>376.44050329999999</v>
      </c>
      <c r="E470" s="6">
        <v>0</v>
      </c>
      <c r="F470" s="6">
        <v>100</v>
      </c>
      <c r="G470" s="6">
        <v>0</v>
      </c>
    </row>
    <row r="471" spans="1:7" x14ac:dyDescent="0.25">
      <c r="A471" s="6" t="s">
        <v>223</v>
      </c>
      <c r="B471" s="6" t="s">
        <v>224</v>
      </c>
      <c r="C471" s="6" t="s">
        <v>18</v>
      </c>
      <c r="D471" s="6">
        <v>20868.581118599999</v>
      </c>
      <c r="E471" s="6">
        <v>13.6498221</v>
      </c>
      <c r="F471" s="6">
        <v>99.934634272847703</v>
      </c>
      <c r="G471" s="6">
        <v>6.53657271522467E-2</v>
      </c>
    </row>
    <row r="472" spans="1:7" x14ac:dyDescent="0.25">
      <c r="A472" s="6" t="s">
        <v>225</v>
      </c>
      <c r="B472" s="6" t="s">
        <v>226</v>
      </c>
      <c r="C472" s="6" t="s">
        <v>15</v>
      </c>
      <c r="D472" s="6">
        <v>214.2425624</v>
      </c>
      <c r="E472" s="6">
        <v>0</v>
      </c>
      <c r="F472" s="6">
        <v>100</v>
      </c>
      <c r="G472" s="6">
        <v>0</v>
      </c>
    </row>
    <row r="473" spans="1:7" x14ac:dyDescent="0.25">
      <c r="A473" s="6" t="s">
        <v>225</v>
      </c>
      <c r="B473" s="6" t="s">
        <v>226</v>
      </c>
      <c r="C473" s="6" t="s">
        <v>17</v>
      </c>
      <c r="D473" s="6">
        <v>1428.3494513000001</v>
      </c>
      <c r="E473" s="6">
        <v>0</v>
      </c>
      <c r="F473" s="6">
        <v>100</v>
      </c>
      <c r="G473" s="6">
        <v>0</v>
      </c>
    </row>
    <row r="474" spans="1:7" x14ac:dyDescent="0.25">
      <c r="A474" s="6" t="s">
        <v>225</v>
      </c>
      <c r="B474" s="6" t="s">
        <v>226</v>
      </c>
      <c r="C474" s="6" t="s">
        <v>18</v>
      </c>
      <c r="D474" s="6">
        <v>43468.298014699998</v>
      </c>
      <c r="E474" s="6">
        <v>40.740714400000002</v>
      </c>
      <c r="F474" s="6">
        <v>99.906362641901396</v>
      </c>
      <c r="G474" s="6">
        <v>9.3637358098540402E-2</v>
      </c>
    </row>
    <row r="475" spans="1:7" x14ac:dyDescent="0.25">
      <c r="A475" s="6" t="s">
        <v>227</v>
      </c>
      <c r="B475" s="6" t="s">
        <v>228</v>
      </c>
      <c r="C475" s="6" t="s">
        <v>15</v>
      </c>
      <c r="D475" s="6">
        <v>24.847959400000001</v>
      </c>
      <c r="E475" s="6">
        <v>0</v>
      </c>
      <c r="F475" s="6">
        <v>100</v>
      </c>
      <c r="G475" s="6">
        <v>0</v>
      </c>
    </row>
    <row r="476" spans="1:7" x14ac:dyDescent="0.25">
      <c r="A476" s="6" t="s">
        <v>227</v>
      </c>
      <c r="B476" s="6" t="s">
        <v>228</v>
      </c>
      <c r="C476" s="6" t="s">
        <v>17</v>
      </c>
      <c r="D476" s="6">
        <v>182.18914620000001</v>
      </c>
      <c r="E476" s="6">
        <v>0</v>
      </c>
      <c r="F476" s="6">
        <v>100</v>
      </c>
      <c r="G476" s="6">
        <v>0</v>
      </c>
    </row>
    <row r="477" spans="1:7" x14ac:dyDescent="0.25">
      <c r="A477" s="6" t="s">
        <v>227</v>
      </c>
      <c r="B477" s="6" t="s">
        <v>228</v>
      </c>
      <c r="C477" s="6" t="s">
        <v>18</v>
      </c>
      <c r="D477" s="6">
        <v>9076.3569934999996</v>
      </c>
      <c r="E477" s="6">
        <v>0</v>
      </c>
      <c r="F477" s="6">
        <v>100</v>
      </c>
      <c r="G477" s="6">
        <v>0</v>
      </c>
    </row>
    <row r="478" spans="1:7" x14ac:dyDescent="0.25">
      <c r="A478" s="6" t="s">
        <v>229</v>
      </c>
      <c r="B478" s="6" t="s">
        <v>230</v>
      </c>
      <c r="C478" s="6" t="s">
        <v>15</v>
      </c>
      <c r="D478" s="6">
        <v>475.71145319999999</v>
      </c>
      <c r="E478" s="6">
        <v>0</v>
      </c>
      <c r="F478" s="6">
        <v>100</v>
      </c>
      <c r="G478" s="6">
        <v>0</v>
      </c>
    </row>
    <row r="479" spans="1:7" x14ac:dyDescent="0.25">
      <c r="A479" s="6" t="s">
        <v>229</v>
      </c>
      <c r="B479" s="6" t="s">
        <v>230</v>
      </c>
      <c r="C479" s="6" t="s">
        <v>17</v>
      </c>
      <c r="D479" s="6">
        <v>816.3116675</v>
      </c>
      <c r="E479" s="6">
        <v>0</v>
      </c>
      <c r="F479" s="6">
        <v>100</v>
      </c>
      <c r="G479" s="6">
        <v>0</v>
      </c>
    </row>
    <row r="480" spans="1:7" x14ac:dyDescent="0.25">
      <c r="A480" s="6" t="s">
        <v>229</v>
      </c>
      <c r="B480" s="6" t="s">
        <v>230</v>
      </c>
      <c r="C480" s="6" t="s">
        <v>18</v>
      </c>
      <c r="D480" s="6">
        <v>61603.926534500002</v>
      </c>
      <c r="E480" s="6">
        <v>57.970327500000003</v>
      </c>
      <c r="F480" s="6">
        <v>99.905986791762601</v>
      </c>
      <c r="G480" s="6">
        <v>9.4013208237395299E-2</v>
      </c>
    </row>
    <row r="481" spans="1:7" x14ac:dyDescent="0.25">
      <c r="A481" s="6" t="s">
        <v>231</v>
      </c>
      <c r="B481" s="6" t="s">
        <v>232</v>
      </c>
      <c r="C481" s="6" t="s">
        <v>15</v>
      </c>
      <c r="D481" s="6">
        <v>906.63865080000005</v>
      </c>
      <c r="E481" s="6">
        <v>104.25023590000001</v>
      </c>
      <c r="F481" s="6">
        <v>89.687270552521298</v>
      </c>
      <c r="G481" s="6">
        <v>10.3127294474787</v>
      </c>
    </row>
    <row r="482" spans="1:7" x14ac:dyDescent="0.25">
      <c r="A482" s="6" t="s">
        <v>231</v>
      </c>
      <c r="B482" s="6" t="s">
        <v>232</v>
      </c>
      <c r="C482" s="6" t="s">
        <v>17</v>
      </c>
      <c r="D482" s="6">
        <v>888.69023779999998</v>
      </c>
      <c r="E482" s="6">
        <v>0</v>
      </c>
      <c r="F482" s="6">
        <v>100</v>
      </c>
      <c r="G482" s="6">
        <v>0</v>
      </c>
    </row>
    <row r="483" spans="1:7" x14ac:dyDescent="0.25">
      <c r="A483" s="6" t="s">
        <v>231</v>
      </c>
      <c r="B483" s="6" t="s">
        <v>232</v>
      </c>
      <c r="C483" s="6" t="s">
        <v>18</v>
      </c>
      <c r="D483" s="6">
        <v>76927.454284899999</v>
      </c>
      <c r="E483" s="6">
        <v>0</v>
      </c>
      <c r="F483" s="6">
        <v>100</v>
      </c>
      <c r="G483" s="6">
        <v>0</v>
      </c>
    </row>
    <row r="484" spans="1:7" x14ac:dyDescent="0.25">
      <c r="A484" s="6" t="s">
        <v>233</v>
      </c>
      <c r="B484" s="6" t="s">
        <v>234</v>
      </c>
      <c r="C484" s="6" t="s">
        <v>15</v>
      </c>
      <c r="D484" s="6">
        <v>302.58353069999998</v>
      </c>
      <c r="E484" s="6">
        <v>0</v>
      </c>
      <c r="F484" s="6">
        <v>100</v>
      </c>
      <c r="G484" s="6">
        <v>0</v>
      </c>
    </row>
    <row r="485" spans="1:7" x14ac:dyDescent="0.25">
      <c r="A485" s="6" t="s">
        <v>233</v>
      </c>
      <c r="B485" s="6" t="s">
        <v>234</v>
      </c>
      <c r="C485" s="6" t="s">
        <v>17</v>
      </c>
      <c r="D485" s="6">
        <v>745.35641199999998</v>
      </c>
      <c r="E485" s="6">
        <v>0</v>
      </c>
      <c r="F485" s="6">
        <v>100</v>
      </c>
      <c r="G485" s="6">
        <v>0</v>
      </c>
    </row>
    <row r="486" spans="1:7" x14ac:dyDescent="0.25">
      <c r="A486" s="6" t="s">
        <v>233</v>
      </c>
      <c r="B486" s="6" t="s">
        <v>234</v>
      </c>
      <c r="C486" s="6" t="s">
        <v>18</v>
      </c>
      <c r="D486" s="6">
        <v>44667.207126399997</v>
      </c>
      <c r="E486" s="6">
        <v>44.172741000000002</v>
      </c>
      <c r="F486" s="6">
        <v>99.901204701955095</v>
      </c>
      <c r="G486" s="6">
        <v>9.8795298044933005E-2</v>
      </c>
    </row>
    <row r="487" spans="1:7" x14ac:dyDescent="0.25">
      <c r="A487" s="6" t="s">
        <v>235</v>
      </c>
      <c r="B487" s="6" t="s">
        <v>236</v>
      </c>
      <c r="C487" s="6" t="s">
        <v>15</v>
      </c>
      <c r="D487" s="6">
        <v>773.98919909999995</v>
      </c>
      <c r="E487" s="6">
        <v>0</v>
      </c>
      <c r="F487" s="6">
        <v>100</v>
      </c>
      <c r="G487" s="6">
        <v>0</v>
      </c>
    </row>
    <row r="488" spans="1:7" x14ac:dyDescent="0.25">
      <c r="A488" s="6" t="s">
        <v>235</v>
      </c>
      <c r="B488" s="6" t="s">
        <v>236</v>
      </c>
      <c r="C488" s="6" t="s">
        <v>16</v>
      </c>
      <c r="D488" s="6">
        <v>53.190206799999999</v>
      </c>
      <c r="E488" s="6">
        <v>0</v>
      </c>
      <c r="F488" s="6">
        <v>100</v>
      </c>
      <c r="G488" s="6">
        <v>0</v>
      </c>
    </row>
    <row r="489" spans="1:7" x14ac:dyDescent="0.25">
      <c r="A489" s="6" t="s">
        <v>235</v>
      </c>
      <c r="B489" s="6" t="s">
        <v>236</v>
      </c>
      <c r="C489" s="6" t="s">
        <v>17</v>
      </c>
      <c r="D489" s="6">
        <v>284.0121939</v>
      </c>
      <c r="E489" s="6">
        <v>0</v>
      </c>
      <c r="F489" s="6">
        <v>100</v>
      </c>
      <c r="G489" s="6">
        <v>0</v>
      </c>
    </row>
    <row r="490" spans="1:7" x14ac:dyDescent="0.25">
      <c r="A490" s="6" t="s">
        <v>235</v>
      </c>
      <c r="B490" s="6" t="s">
        <v>236</v>
      </c>
      <c r="C490" s="6" t="s">
        <v>18</v>
      </c>
      <c r="D490" s="6">
        <v>33549.346453300001</v>
      </c>
      <c r="E490" s="6">
        <v>0</v>
      </c>
      <c r="F490" s="6">
        <v>100</v>
      </c>
      <c r="G490" s="6">
        <v>0</v>
      </c>
    </row>
    <row r="491" spans="1:7" x14ac:dyDescent="0.25">
      <c r="A491" s="6" t="s">
        <v>237</v>
      </c>
      <c r="B491" s="6" t="s">
        <v>238</v>
      </c>
      <c r="C491" s="6" t="s">
        <v>15</v>
      </c>
      <c r="D491" s="6">
        <v>71.746642399999999</v>
      </c>
      <c r="E491" s="6">
        <v>0</v>
      </c>
      <c r="F491" s="6">
        <v>100</v>
      </c>
      <c r="G491" s="6">
        <v>0</v>
      </c>
    </row>
    <row r="492" spans="1:7" x14ac:dyDescent="0.25">
      <c r="A492" s="6" t="s">
        <v>237</v>
      </c>
      <c r="B492" s="6" t="s">
        <v>238</v>
      </c>
      <c r="C492" s="6" t="s">
        <v>16</v>
      </c>
      <c r="D492" s="6">
        <v>6.6385329999999998</v>
      </c>
      <c r="E492" s="6">
        <v>0</v>
      </c>
      <c r="F492" s="6">
        <v>100</v>
      </c>
      <c r="G492" s="6">
        <v>0</v>
      </c>
    </row>
    <row r="493" spans="1:7" x14ac:dyDescent="0.25">
      <c r="A493" s="6" t="s">
        <v>237</v>
      </c>
      <c r="B493" s="6" t="s">
        <v>238</v>
      </c>
      <c r="C493" s="6" t="s">
        <v>17</v>
      </c>
      <c r="D493" s="6">
        <v>50.737900799999998</v>
      </c>
      <c r="E493" s="6">
        <v>0</v>
      </c>
      <c r="F493" s="6">
        <v>100</v>
      </c>
      <c r="G493" s="6">
        <v>0</v>
      </c>
    </row>
    <row r="494" spans="1:7" x14ac:dyDescent="0.25">
      <c r="A494" s="6" t="s">
        <v>237</v>
      </c>
      <c r="B494" s="6" t="s">
        <v>238</v>
      </c>
      <c r="C494" s="6" t="s">
        <v>18</v>
      </c>
      <c r="D494" s="6">
        <v>5502.7035618</v>
      </c>
      <c r="E494" s="6">
        <v>114.6609772</v>
      </c>
      <c r="F494" s="6">
        <v>97.958811887604298</v>
      </c>
      <c r="G494" s="6">
        <v>2.0411881123957101</v>
      </c>
    </row>
    <row r="495" spans="1:7" x14ac:dyDescent="0.25">
      <c r="A495" s="6" t="s">
        <v>239</v>
      </c>
      <c r="B495" s="6" t="s">
        <v>240</v>
      </c>
      <c r="C495" s="6" t="s">
        <v>15</v>
      </c>
      <c r="D495" s="6">
        <v>5.0937679999999999</v>
      </c>
      <c r="E495" s="6">
        <v>0</v>
      </c>
      <c r="F495" s="6">
        <v>100</v>
      </c>
      <c r="G495" s="6">
        <v>0</v>
      </c>
    </row>
    <row r="496" spans="1:7" x14ac:dyDescent="0.25">
      <c r="A496" s="6" t="s">
        <v>239</v>
      </c>
      <c r="B496" s="6" t="s">
        <v>240</v>
      </c>
      <c r="C496" s="6" t="s">
        <v>17</v>
      </c>
      <c r="D496" s="6">
        <v>37.219872799999997</v>
      </c>
      <c r="E496" s="6">
        <v>0</v>
      </c>
      <c r="F496" s="6">
        <v>100</v>
      </c>
      <c r="G496" s="6">
        <v>0</v>
      </c>
    </row>
    <row r="497" spans="1:7" x14ac:dyDescent="0.25">
      <c r="A497" s="6" t="s">
        <v>239</v>
      </c>
      <c r="B497" s="6" t="s">
        <v>240</v>
      </c>
      <c r="C497" s="6" t="s">
        <v>18</v>
      </c>
      <c r="D497" s="6">
        <v>4853.4628844999997</v>
      </c>
      <c r="E497" s="6">
        <v>0</v>
      </c>
      <c r="F497" s="6">
        <v>100</v>
      </c>
      <c r="G497" s="6">
        <v>0</v>
      </c>
    </row>
    <row r="498" spans="1:7" x14ac:dyDescent="0.25">
      <c r="A498" s="6" t="s">
        <v>241</v>
      </c>
      <c r="B498" s="6" t="s">
        <v>242</v>
      </c>
      <c r="C498" s="6" t="s">
        <v>15</v>
      </c>
      <c r="D498" s="6">
        <v>121.89450189999999</v>
      </c>
      <c r="E498" s="6">
        <v>0</v>
      </c>
      <c r="F498" s="6">
        <v>100</v>
      </c>
      <c r="G498" s="6">
        <v>0</v>
      </c>
    </row>
    <row r="499" spans="1:7" x14ac:dyDescent="0.25">
      <c r="A499" s="6" t="s">
        <v>241</v>
      </c>
      <c r="B499" s="6" t="s">
        <v>242</v>
      </c>
      <c r="C499" s="6" t="s">
        <v>17</v>
      </c>
      <c r="D499" s="6">
        <v>147.96725290000001</v>
      </c>
      <c r="E499" s="6">
        <v>0</v>
      </c>
      <c r="F499" s="6">
        <v>100</v>
      </c>
      <c r="G499" s="6">
        <v>0</v>
      </c>
    </row>
    <row r="500" spans="1:7" x14ac:dyDescent="0.25">
      <c r="A500" s="6" t="s">
        <v>241</v>
      </c>
      <c r="B500" s="6" t="s">
        <v>242</v>
      </c>
      <c r="C500" s="6" t="s">
        <v>18</v>
      </c>
      <c r="D500" s="6">
        <v>7333.3334592000001</v>
      </c>
      <c r="E500" s="6">
        <v>0</v>
      </c>
      <c r="F500" s="6">
        <v>100</v>
      </c>
      <c r="G500" s="6">
        <v>0</v>
      </c>
    </row>
    <row r="501" spans="1:7" x14ac:dyDescent="0.25">
      <c r="A501" s="6" t="s">
        <v>243</v>
      </c>
      <c r="B501" s="6" t="s">
        <v>244</v>
      </c>
      <c r="C501" s="6" t="s">
        <v>15</v>
      </c>
      <c r="D501" s="6">
        <v>67.954298100000003</v>
      </c>
      <c r="E501" s="6">
        <v>0</v>
      </c>
      <c r="F501" s="6">
        <v>100</v>
      </c>
      <c r="G501" s="6">
        <v>0</v>
      </c>
    </row>
    <row r="502" spans="1:7" x14ac:dyDescent="0.25">
      <c r="A502" s="6" t="s">
        <v>243</v>
      </c>
      <c r="B502" s="6" t="s">
        <v>244</v>
      </c>
      <c r="C502" s="6" t="s">
        <v>17</v>
      </c>
      <c r="D502" s="6">
        <v>97.485709600000007</v>
      </c>
      <c r="E502" s="6">
        <v>0</v>
      </c>
      <c r="F502" s="6">
        <v>100</v>
      </c>
      <c r="G502" s="6">
        <v>0</v>
      </c>
    </row>
    <row r="503" spans="1:7" x14ac:dyDescent="0.25">
      <c r="A503" s="6" t="s">
        <v>243</v>
      </c>
      <c r="B503" s="6" t="s">
        <v>244</v>
      </c>
      <c r="C503" s="6" t="s">
        <v>18</v>
      </c>
      <c r="D503" s="6">
        <v>7418.0172290999999</v>
      </c>
      <c r="E503" s="6">
        <v>24.176362600000001</v>
      </c>
      <c r="F503" s="6">
        <v>99.675144669349095</v>
      </c>
      <c r="G503" s="6">
        <v>0.32485533065093902</v>
      </c>
    </row>
    <row r="504" spans="1:7" x14ac:dyDescent="0.25">
      <c r="A504" s="6" t="s">
        <v>245</v>
      </c>
      <c r="B504" s="6" t="s">
        <v>246</v>
      </c>
      <c r="C504" s="6" t="s">
        <v>15</v>
      </c>
      <c r="D504" s="6">
        <v>30.428429600000001</v>
      </c>
      <c r="E504" s="6">
        <v>0</v>
      </c>
      <c r="F504" s="6">
        <v>100</v>
      </c>
      <c r="G504" s="6">
        <v>0</v>
      </c>
    </row>
    <row r="505" spans="1:7" x14ac:dyDescent="0.25">
      <c r="A505" s="6" t="s">
        <v>245</v>
      </c>
      <c r="B505" s="6" t="s">
        <v>246</v>
      </c>
      <c r="C505" s="6" t="s">
        <v>17</v>
      </c>
      <c r="D505" s="6">
        <v>38.881997900000002</v>
      </c>
      <c r="E505" s="6">
        <v>22.1015503</v>
      </c>
      <c r="F505" s="6">
        <v>63.758175848482402</v>
      </c>
      <c r="G505" s="6">
        <v>36.241824151517598</v>
      </c>
    </row>
    <row r="506" spans="1:7" x14ac:dyDescent="0.25">
      <c r="A506" s="6" t="s">
        <v>245</v>
      </c>
      <c r="B506" s="6" t="s">
        <v>246</v>
      </c>
      <c r="C506" s="6" t="s">
        <v>18</v>
      </c>
      <c r="D506" s="6">
        <v>12949.954326900001</v>
      </c>
      <c r="E506" s="6">
        <v>714.07695139999998</v>
      </c>
      <c r="F506" s="6">
        <v>94.774038957785194</v>
      </c>
      <c r="G506" s="6">
        <v>5.22596104221478</v>
      </c>
    </row>
    <row r="507" spans="1:7" x14ac:dyDescent="0.25">
      <c r="A507" s="6" t="s">
        <v>247</v>
      </c>
      <c r="B507" s="6" t="s">
        <v>248</v>
      </c>
      <c r="C507" s="6" t="s">
        <v>15</v>
      </c>
      <c r="D507" s="6">
        <v>1168.4127117999999</v>
      </c>
      <c r="E507" s="6">
        <v>0</v>
      </c>
      <c r="F507" s="6">
        <v>100</v>
      </c>
      <c r="G507" s="6">
        <v>0</v>
      </c>
    </row>
    <row r="508" spans="1:7" x14ac:dyDescent="0.25">
      <c r="A508" s="6" t="s">
        <v>247</v>
      </c>
      <c r="B508" s="6" t="s">
        <v>248</v>
      </c>
      <c r="C508" s="6" t="s">
        <v>17</v>
      </c>
      <c r="D508" s="6">
        <v>68.473988500000004</v>
      </c>
      <c r="E508" s="6">
        <v>0</v>
      </c>
      <c r="F508" s="6">
        <v>100</v>
      </c>
      <c r="G508" s="6">
        <v>0</v>
      </c>
    </row>
    <row r="509" spans="1:7" x14ac:dyDescent="0.25">
      <c r="A509" s="6" t="s">
        <v>247</v>
      </c>
      <c r="B509" s="6" t="s">
        <v>248</v>
      </c>
      <c r="C509" s="6" t="s">
        <v>18</v>
      </c>
      <c r="D509" s="6">
        <v>16772.976498200002</v>
      </c>
      <c r="E509" s="6">
        <v>0</v>
      </c>
      <c r="F509" s="6">
        <v>100</v>
      </c>
      <c r="G509" s="6">
        <v>0</v>
      </c>
    </row>
    <row r="510" spans="1:7" x14ac:dyDescent="0.25">
      <c r="A510" s="6" t="s">
        <v>249</v>
      </c>
      <c r="B510" s="6" t="s">
        <v>250</v>
      </c>
      <c r="C510" s="6" t="s">
        <v>15</v>
      </c>
      <c r="D510" s="6">
        <v>149.89261629999999</v>
      </c>
      <c r="E510" s="6">
        <v>0</v>
      </c>
      <c r="F510" s="6">
        <v>100</v>
      </c>
      <c r="G510" s="6">
        <v>0</v>
      </c>
    </row>
    <row r="511" spans="1:7" x14ac:dyDescent="0.25">
      <c r="A511" s="6" t="s">
        <v>249</v>
      </c>
      <c r="B511" s="6" t="s">
        <v>250</v>
      </c>
      <c r="C511" s="6" t="s">
        <v>17</v>
      </c>
      <c r="D511" s="6">
        <v>115.9382229</v>
      </c>
      <c r="E511" s="6">
        <v>0</v>
      </c>
      <c r="F511" s="6">
        <v>100</v>
      </c>
      <c r="G511" s="6">
        <v>0</v>
      </c>
    </row>
    <row r="512" spans="1:7" x14ac:dyDescent="0.25">
      <c r="A512" s="6" t="s">
        <v>249</v>
      </c>
      <c r="B512" s="6" t="s">
        <v>250</v>
      </c>
      <c r="C512" s="6" t="s">
        <v>18</v>
      </c>
      <c r="D512" s="6">
        <v>19436.574791700001</v>
      </c>
      <c r="E512" s="6">
        <v>0</v>
      </c>
      <c r="F512" s="6">
        <v>100</v>
      </c>
      <c r="G512" s="6">
        <v>0</v>
      </c>
    </row>
    <row r="513" spans="1:7" x14ac:dyDescent="0.25">
      <c r="A513" s="6" t="s">
        <v>251</v>
      </c>
      <c r="B513" s="6" t="s">
        <v>252</v>
      </c>
      <c r="C513" s="6" t="s">
        <v>15</v>
      </c>
      <c r="D513" s="6">
        <v>68.453866300000001</v>
      </c>
      <c r="E513" s="6">
        <v>0</v>
      </c>
      <c r="F513" s="6">
        <v>100</v>
      </c>
      <c r="G513" s="6">
        <v>0</v>
      </c>
    </row>
    <row r="514" spans="1:7" x14ac:dyDescent="0.25">
      <c r="A514" s="6" t="s">
        <v>251</v>
      </c>
      <c r="B514" s="6" t="s">
        <v>252</v>
      </c>
      <c r="C514" s="6" t="s">
        <v>17</v>
      </c>
      <c r="D514" s="6">
        <v>77.2797166</v>
      </c>
      <c r="E514" s="6">
        <v>0</v>
      </c>
      <c r="F514" s="6">
        <v>100</v>
      </c>
      <c r="G514" s="6">
        <v>0</v>
      </c>
    </row>
    <row r="515" spans="1:7" x14ac:dyDescent="0.25">
      <c r="A515" s="6" t="s">
        <v>251</v>
      </c>
      <c r="B515" s="6" t="s">
        <v>252</v>
      </c>
      <c r="C515" s="6" t="s">
        <v>18</v>
      </c>
      <c r="D515" s="6">
        <v>15338.7638542</v>
      </c>
      <c r="E515" s="6">
        <v>93.427352999999997</v>
      </c>
      <c r="F515" s="6">
        <v>99.394594379076807</v>
      </c>
      <c r="G515" s="6">
        <v>0.60540562092316996</v>
      </c>
    </row>
    <row r="516" spans="1:7" x14ac:dyDescent="0.25">
      <c r="A516" s="6" t="s">
        <v>253</v>
      </c>
      <c r="B516" s="6" t="s">
        <v>254</v>
      </c>
      <c r="C516" s="6" t="s">
        <v>15</v>
      </c>
      <c r="D516" s="6">
        <v>419.91725689999998</v>
      </c>
      <c r="E516" s="6">
        <v>0</v>
      </c>
      <c r="F516" s="6">
        <v>100</v>
      </c>
      <c r="G516" s="6">
        <v>0</v>
      </c>
    </row>
    <row r="517" spans="1:7" x14ac:dyDescent="0.25">
      <c r="A517" s="6" t="s">
        <v>253</v>
      </c>
      <c r="B517" s="6" t="s">
        <v>254</v>
      </c>
      <c r="C517" s="6" t="s">
        <v>17</v>
      </c>
      <c r="D517" s="6">
        <v>222.11675299999999</v>
      </c>
      <c r="E517" s="6">
        <v>0</v>
      </c>
      <c r="F517" s="6">
        <v>100</v>
      </c>
      <c r="G517" s="6">
        <v>0</v>
      </c>
    </row>
    <row r="518" spans="1:7" x14ac:dyDescent="0.25">
      <c r="A518" s="6" t="s">
        <v>253</v>
      </c>
      <c r="B518" s="6" t="s">
        <v>254</v>
      </c>
      <c r="C518" s="6" t="s">
        <v>18</v>
      </c>
      <c r="D518" s="6">
        <v>14775.787079600001</v>
      </c>
      <c r="E518" s="6">
        <v>0</v>
      </c>
      <c r="F518" s="6">
        <v>100</v>
      </c>
      <c r="G518" s="6">
        <v>0</v>
      </c>
    </row>
    <row r="519" spans="1:7" x14ac:dyDescent="0.25">
      <c r="A519" s="6" t="s">
        <v>255</v>
      </c>
      <c r="B519" s="6" t="s">
        <v>256</v>
      </c>
      <c r="C519" s="6" t="s">
        <v>15</v>
      </c>
      <c r="D519" s="6">
        <v>53.597087799999997</v>
      </c>
      <c r="E519" s="6">
        <v>0</v>
      </c>
      <c r="F519" s="6">
        <v>100</v>
      </c>
      <c r="G519" s="6">
        <v>0</v>
      </c>
    </row>
    <row r="520" spans="1:7" x14ac:dyDescent="0.25">
      <c r="A520" s="6" t="s">
        <v>255</v>
      </c>
      <c r="B520" s="6" t="s">
        <v>256</v>
      </c>
      <c r="C520" s="6" t="s">
        <v>16</v>
      </c>
      <c r="D520" s="6">
        <v>17.0942644</v>
      </c>
      <c r="E520" s="6">
        <v>0</v>
      </c>
      <c r="F520" s="6">
        <v>100</v>
      </c>
      <c r="G520" s="6">
        <v>0</v>
      </c>
    </row>
    <row r="521" spans="1:7" x14ac:dyDescent="0.25">
      <c r="A521" s="6" t="s">
        <v>255</v>
      </c>
      <c r="B521" s="6" t="s">
        <v>256</v>
      </c>
      <c r="C521" s="6" t="s">
        <v>17</v>
      </c>
      <c r="D521" s="6">
        <v>24.921110200000001</v>
      </c>
      <c r="E521" s="6">
        <v>0</v>
      </c>
      <c r="F521" s="6">
        <v>100</v>
      </c>
      <c r="G521" s="6">
        <v>0</v>
      </c>
    </row>
    <row r="522" spans="1:7" x14ac:dyDescent="0.25">
      <c r="A522" s="6" t="s">
        <v>255</v>
      </c>
      <c r="B522" s="6" t="s">
        <v>256</v>
      </c>
      <c r="C522" s="6" t="s">
        <v>18</v>
      </c>
      <c r="D522" s="6">
        <v>13386.6573675</v>
      </c>
      <c r="E522" s="6">
        <v>0</v>
      </c>
      <c r="F522" s="6">
        <v>100</v>
      </c>
      <c r="G522" s="6">
        <v>0</v>
      </c>
    </row>
    <row r="523" spans="1:7" x14ac:dyDescent="0.25">
      <c r="A523" s="6" t="s">
        <v>257</v>
      </c>
      <c r="B523" s="6" t="s">
        <v>258</v>
      </c>
      <c r="C523" s="6" t="s">
        <v>15</v>
      </c>
      <c r="D523" s="6">
        <v>7.6839173000000001</v>
      </c>
      <c r="E523" s="6">
        <v>0</v>
      </c>
      <c r="F523" s="6">
        <v>100</v>
      </c>
      <c r="G523" s="6">
        <v>0</v>
      </c>
    </row>
    <row r="524" spans="1:7" x14ac:dyDescent="0.25">
      <c r="A524" s="6" t="s">
        <v>257</v>
      </c>
      <c r="B524" s="6" t="s">
        <v>258</v>
      </c>
      <c r="C524" s="6" t="s">
        <v>17</v>
      </c>
      <c r="D524" s="6">
        <v>111.7221304</v>
      </c>
      <c r="E524" s="6">
        <v>0</v>
      </c>
      <c r="F524" s="6">
        <v>100</v>
      </c>
      <c r="G524" s="6">
        <v>0</v>
      </c>
    </row>
    <row r="525" spans="1:7" x14ac:dyDescent="0.25">
      <c r="A525" s="6" t="s">
        <v>257</v>
      </c>
      <c r="B525" s="6" t="s">
        <v>258</v>
      </c>
      <c r="C525" s="6" t="s">
        <v>18</v>
      </c>
      <c r="D525" s="6">
        <v>10745.236895599999</v>
      </c>
      <c r="E525" s="6">
        <v>0</v>
      </c>
      <c r="F525" s="6">
        <v>100</v>
      </c>
      <c r="G525" s="6">
        <v>0</v>
      </c>
    </row>
    <row r="526" spans="1:7" x14ac:dyDescent="0.25">
      <c r="A526" s="6" t="s">
        <v>259</v>
      </c>
      <c r="B526" s="6" t="s">
        <v>260</v>
      </c>
      <c r="C526" s="6" t="s">
        <v>15</v>
      </c>
      <c r="D526" s="6">
        <v>64.928435699999994</v>
      </c>
      <c r="E526" s="6">
        <v>0</v>
      </c>
      <c r="F526" s="6">
        <v>100</v>
      </c>
      <c r="G526" s="6">
        <v>0</v>
      </c>
    </row>
    <row r="527" spans="1:7" x14ac:dyDescent="0.25">
      <c r="A527" s="6" t="s">
        <v>259</v>
      </c>
      <c r="B527" s="6" t="s">
        <v>260</v>
      </c>
      <c r="C527" s="6" t="s">
        <v>17</v>
      </c>
      <c r="D527" s="6">
        <v>142.36237310000001</v>
      </c>
      <c r="E527" s="6">
        <v>0</v>
      </c>
      <c r="F527" s="6">
        <v>100</v>
      </c>
      <c r="G527" s="6">
        <v>0</v>
      </c>
    </row>
    <row r="528" spans="1:7" x14ac:dyDescent="0.25">
      <c r="A528" s="6" t="s">
        <v>259</v>
      </c>
      <c r="B528" s="6" t="s">
        <v>260</v>
      </c>
      <c r="C528" s="6" t="s">
        <v>18</v>
      </c>
      <c r="D528" s="6">
        <v>18876.072956200001</v>
      </c>
      <c r="E528" s="6">
        <v>14.789456599999999</v>
      </c>
      <c r="F528" s="6">
        <v>99.921711056505401</v>
      </c>
      <c r="G528" s="6">
        <v>7.8288943494601998E-2</v>
      </c>
    </row>
    <row r="529" spans="1:7" x14ac:dyDescent="0.25">
      <c r="A529" s="6" t="s">
        <v>261</v>
      </c>
      <c r="B529" s="6" t="s">
        <v>262</v>
      </c>
      <c r="C529" s="6" t="s">
        <v>17</v>
      </c>
      <c r="D529" s="6">
        <v>39.5306748</v>
      </c>
      <c r="E529" s="6">
        <v>0</v>
      </c>
      <c r="F529" s="6">
        <v>100</v>
      </c>
      <c r="G529" s="6">
        <v>0</v>
      </c>
    </row>
    <row r="530" spans="1:7" x14ac:dyDescent="0.25">
      <c r="A530" s="6" t="s">
        <v>261</v>
      </c>
      <c r="B530" s="6" t="s">
        <v>262</v>
      </c>
      <c r="C530" s="6" t="s">
        <v>18</v>
      </c>
      <c r="D530" s="6">
        <v>19920.4356677</v>
      </c>
      <c r="E530" s="6">
        <v>0</v>
      </c>
      <c r="F530" s="6">
        <v>100</v>
      </c>
      <c r="G530" s="6">
        <v>0</v>
      </c>
    </row>
    <row r="531" spans="1:7" x14ac:dyDescent="0.25">
      <c r="A531" s="6" t="s">
        <v>263</v>
      </c>
      <c r="B531" s="6" t="s">
        <v>264</v>
      </c>
      <c r="C531" s="6" t="s">
        <v>15</v>
      </c>
      <c r="D531" s="6">
        <v>19.4705987</v>
      </c>
      <c r="E531" s="6">
        <v>0</v>
      </c>
      <c r="F531" s="6">
        <v>100</v>
      </c>
      <c r="G531" s="6">
        <v>0</v>
      </c>
    </row>
    <row r="532" spans="1:7" x14ac:dyDescent="0.25">
      <c r="A532" s="6" t="s">
        <v>263</v>
      </c>
      <c r="B532" s="6" t="s">
        <v>264</v>
      </c>
      <c r="C532" s="6" t="s">
        <v>17</v>
      </c>
      <c r="D532" s="6">
        <v>64.974363199999999</v>
      </c>
      <c r="E532" s="6">
        <v>0</v>
      </c>
      <c r="F532" s="6">
        <v>100</v>
      </c>
      <c r="G532" s="6">
        <v>0</v>
      </c>
    </row>
    <row r="533" spans="1:7" x14ac:dyDescent="0.25">
      <c r="A533" s="6" t="s">
        <v>263</v>
      </c>
      <c r="B533" s="6" t="s">
        <v>264</v>
      </c>
      <c r="C533" s="6" t="s">
        <v>18</v>
      </c>
      <c r="D533" s="6">
        <v>17309.2935889</v>
      </c>
      <c r="E533" s="6">
        <v>0</v>
      </c>
      <c r="F533" s="6">
        <v>100</v>
      </c>
      <c r="G533" s="6">
        <v>0</v>
      </c>
    </row>
    <row r="534" spans="1:7" x14ac:dyDescent="0.25">
      <c r="A534" s="6" t="s">
        <v>265</v>
      </c>
      <c r="B534" s="6" t="s">
        <v>266</v>
      </c>
      <c r="C534" s="6" t="s">
        <v>15</v>
      </c>
      <c r="D534" s="6">
        <v>11.257360200000001</v>
      </c>
      <c r="E534" s="6">
        <v>0</v>
      </c>
      <c r="F534" s="6">
        <v>100</v>
      </c>
      <c r="G534" s="6">
        <v>0</v>
      </c>
    </row>
    <row r="535" spans="1:7" x14ac:dyDescent="0.25">
      <c r="A535" s="6" t="s">
        <v>265</v>
      </c>
      <c r="B535" s="6" t="s">
        <v>266</v>
      </c>
      <c r="C535" s="6" t="s">
        <v>17</v>
      </c>
      <c r="D535" s="6">
        <v>33.338763800000002</v>
      </c>
      <c r="E535" s="6">
        <v>0</v>
      </c>
      <c r="F535" s="6">
        <v>100</v>
      </c>
      <c r="G535" s="6">
        <v>0</v>
      </c>
    </row>
    <row r="536" spans="1:7" x14ac:dyDescent="0.25">
      <c r="A536" s="6" t="s">
        <v>265</v>
      </c>
      <c r="B536" s="6" t="s">
        <v>266</v>
      </c>
      <c r="C536" s="6" t="s">
        <v>18</v>
      </c>
      <c r="D536" s="6">
        <v>4573.8486789999997</v>
      </c>
      <c r="E536" s="6">
        <v>3.3960778999999999</v>
      </c>
      <c r="F536" s="6">
        <v>99.9258051932906</v>
      </c>
      <c r="G536" s="6">
        <v>7.4194806709441494E-2</v>
      </c>
    </row>
    <row r="537" spans="1:7" x14ac:dyDescent="0.25">
      <c r="A537" s="6" t="s">
        <v>267</v>
      </c>
      <c r="B537" s="6" t="s">
        <v>268</v>
      </c>
      <c r="C537" s="6" t="s">
        <v>15</v>
      </c>
      <c r="D537" s="6">
        <v>521.9006918</v>
      </c>
      <c r="E537" s="6">
        <v>0</v>
      </c>
      <c r="F537" s="6">
        <v>100</v>
      </c>
      <c r="G537" s="6">
        <v>0</v>
      </c>
    </row>
    <row r="538" spans="1:7" x14ac:dyDescent="0.25">
      <c r="A538" s="6" t="s">
        <v>267</v>
      </c>
      <c r="B538" s="6" t="s">
        <v>268</v>
      </c>
      <c r="C538" s="6" t="s">
        <v>17</v>
      </c>
      <c r="D538" s="6">
        <v>643.25590829999999</v>
      </c>
      <c r="E538" s="6">
        <v>0</v>
      </c>
      <c r="F538" s="6">
        <v>100</v>
      </c>
      <c r="G538" s="6">
        <v>0</v>
      </c>
    </row>
    <row r="539" spans="1:7" x14ac:dyDescent="0.25">
      <c r="A539" s="6" t="s">
        <v>267</v>
      </c>
      <c r="B539" s="6" t="s">
        <v>268</v>
      </c>
      <c r="C539" s="6" t="s">
        <v>18</v>
      </c>
      <c r="D539" s="6">
        <v>72247.082755399999</v>
      </c>
      <c r="E539" s="6">
        <v>0</v>
      </c>
      <c r="F539" s="6">
        <v>100</v>
      </c>
      <c r="G539" s="6">
        <v>0</v>
      </c>
    </row>
    <row r="540" spans="1:7" x14ac:dyDescent="0.25">
      <c r="A540" s="6" t="s">
        <v>269</v>
      </c>
      <c r="B540" s="6" t="s">
        <v>270</v>
      </c>
      <c r="C540" s="6" t="s">
        <v>17</v>
      </c>
      <c r="D540" s="6">
        <v>86.434133399999993</v>
      </c>
      <c r="E540" s="6">
        <v>0</v>
      </c>
      <c r="F540" s="6">
        <v>100</v>
      </c>
      <c r="G540" s="6">
        <v>0</v>
      </c>
    </row>
    <row r="541" spans="1:7" x14ac:dyDescent="0.25">
      <c r="A541" s="6" t="s">
        <v>269</v>
      </c>
      <c r="B541" s="6" t="s">
        <v>270</v>
      </c>
      <c r="C541" s="6" t="s">
        <v>18</v>
      </c>
      <c r="D541" s="6">
        <v>42898.406715199999</v>
      </c>
      <c r="E541" s="6">
        <v>52.575482100000002</v>
      </c>
      <c r="F541" s="6">
        <v>99.877591897995501</v>
      </c>
      <c r="G541" s="6">
        <v>0.122408102004487</v>
      </c>
    </row>
    <row r="542" spans="1:7" x14ac:dyDescent="0.25">
      <c r="A542" s="6" t="s">
        <v>271</v>
      </c>
      <c r="B542" s="6" t="s">
        <v>272</v>
      </c>
      <c r="C542" s="6" t="s">
        <v>15</v>
      </c>
      <c r="D542" s="6">
        <v>33.324112100000001</v>
      </c>
      <c r="E542" s="6">
        <v>0</v>
      </c>
      <c r="F542" s="6">
        <v>100</v>
      </c>
      <c r="G542" s="6">
        <v>0</v>
      </c>
    </row>
    <row r="543" spans="1:7" x14ac:dyDescent="0.25">
      <c r="A543" s="6" t="s">
        <v>271</v>
      </c>
      <c r="B543" s="6" t="s">
        <v>272</v>
      </c>
      <c r="C543" s="6" t="s">
        <v>17</v>
      </c>
      <c r="D543" s="6">
        <v>32.983084300000002</v>
      </c>
      <c r="E543" s="6">
        <v>0</v>
      </c>
      <c r="F543" s="6">
        <v>100</v>
      </c>
      <c r="G543" s="6">
        <v>0</v>
      </c>
    </row>
    <row r="544" spans="1:7" x14ac:dyDescent="0.25">
      <c r="A544" s="6" t="s">
        <v>271</v>
      </c>
      <c r="B544" s="6" t="s">
        <v>272</v>
      </c>
      <c r="C544" s="6" t="s">
        <v>18</v>
      </c>
      <c r="D544" s="6">
        <v>13793.551934700001</v>
      </c>
      <c r="E544" s="6">
        <v>23.4913074</v>
      </c>
      <c r="F544" s="6">
        <v>99.829983108626095</v>
      </c>
      <c r="G544" s="6">
        <v>0.170016891373857</v>
      </c>
    </row>
    <row r="545" spans="1:7" x14ac:dyDescent="0.25">
      <c r="A545" s="6" t="s">
        <v>273</v>
      </c>
      <c r="B545" s="6" t="s">
        <v>274</v>
      </c>
      <c r="C545" s="6" t="s">
        <v>15</v>
      </c>
      <c r="D545" s="6">
        <v>74.251897200000002</v>
      </c>
      <c r="E545" s="6">
        <v>0</v>
      </c>
      <c r="F545" s="6">
        <v>100</v>
      </c>
      <c r="G545" s="6">
        <v>0</v>
      </c>
    </row>
    <row r="546" spans="1:7" x14ac:dyDescent="0.25">
      <c r="A546" s="6" t="s">
        <v>273</v>
      </c>
      <c r="B546" s="6" t="s">
        <v>274</v>
      </c>
      <c r="C546" s="6" t="s">
        <v>17</v>
      </c>
      <c r="D546" s="6">
        <v>77.779240000000001</v>
      </c>
      <c r="E546" s="6">
        <v>0</v>
      </c>
      <c r="F546" s="6">
        <v>100</v>
      </c>
      <c r="G546" s="6">
        <v>0</v>
      </c>
    </row>
    <row r="547" spans="1:7" x14ac:dyDescent="0.25">
      <c r="A547" s="6" t="s">
        <v>273</v>
      </c>
      <c r="B547" s="6" t="s">
        <v>274</v>
      </c>
      <c r="C547" s="6" t="s">
        <v>18</v>
      </c>
      <c r="D547" s="6">
        <v>20804.004452599998</v>
      </c>
      <c r="E547" s="6">
        <v>0</v>
      </c>
      <c r="F547" s="6">
        <v>100</v>
      </c>
      <c r="G547" s="6">
        <v>0</v>
      </c>
    </row>
    <row r="548" spans="1:7" x14ac:dyDescent="0.25">
      <c r="A548" s="6" t="s">
        <v>275</v>
      </c>
      <c r="B548" s="6" t="s">
        <v>276</v>
      </c>
      <c r="C548" s="6" t="s">
        <v>15</v>
      </c>
      <c r="D548" s="6">
        <v>18.017473899999999</v>
      </c>
      <c r="E548" s="6">
        <v>0</v>
      </c>
      <c r="F548" s="6">
        <v>100</v>
      </c>
      <c r="G548" s="6">
        <v>0</v>
      </c>
    </row>
    <row r="549" spans="1:7" x14ac:dyDescent="0.25">
      <c r="A549" s="6" t="s">
        <v>275</v>
      </c>
      <c r="B549" s="6" t="s">
        <v>276</v>
      </c>
      <c r="C549" s="6" t="s">
        <v>17</v>
      </c>
      <c r="D549" s="6">
        <v>134.5561041</v>
      </c>
      <c r="E549" s="6">
        <v>0</v>
      </c>
      <c r="F549" s="6">
        <v>100</v>
      </c>
      <c r="G549" s="6">
        <v>0</v>
      </c>
    </row>
    <row r="550" spans="1:7" x14ac:dyDescent="0.25">
      <c r="A550" s="6" t="s">
        <v>275</v>
      </c>
      <c r="B550" s="6" t="s">
        <v>276</v>
      </c>
      <c r="C550" s="6" t="s">
        <v>18</v>
      </c>
      <c r="D550" s="6">
        <v>26609.154092100001</v>
      </c>
      <c r="E550" s="6">
        <v>0</v>
      </c>
      <c r="F550" s="6">
        <v>100</v>
      </c>
      <c r="G550" s="6">
        <v>0</v>
      </c>
    </row>
    <row r="551" spans="1:7" x14ac:dyDescent="0.25">
      <c r="A551" s="6" t="s">
        <v>277</v>
      </c>
      <c r="B551" s="6" t="s">
        <v>278</v>
      </c>
      <c r="C551" s="6" t="s">
        <v>15</v>
      </c>
      <c r="D551" s="6">
        <v>20.224040800000001</v>
      </c>
      <c r="E551" s="6">
        <v>0</v>
      </c>
      <c r="F551" s="6">
        <v>100</v>
      </c>
      <c r="G551" s="6">
        <v>0</v>
      </c>
    </row>
    <row r="552" spans="1:7" x14ac:dyDescent="0.25">
      <c r="A552" s="6" t="s">
        <v>277</v>
      </c>
      <c r="B552" s="6" t="s">
        <v>278</v>
      </c>
      <c r="C552" s="6" t="s">
        <v>17</v>
      </c>
      <c r="D552" s="6">
        <v>78.549619800000002</v>
      </c>
      <c r="E552" s="6">
        <v>0</v>
      </c>
      <c r="F552" s="6">
        <v>100</v>
      </c>
      <c r="G552" s="6">
        <v>0</v>
      </c>
    </row>
    <row r="553" spans="1:7" x14ac:dyDescent="0.25">
      <c r="A553" s="6" t="s">
        <v>277</v>
      </c>
      <c r="B553" s="6" t="s">
        <v>278</v>
      </c>
      <c r="C553" s="6" t="s">
        <v>18</v>
      </c>
      <c r="D553" s="6">
        <v>17585.1245208</v>
      </c>
      <c r="E553" s="6">
        <v>34.978103099999998</v>
      </c>
      <c r="F553" s="6">
        <v>99.801487517714307</v>
      </c>
      <c r="G553" s="6">
        <v>0.198512482285747</v>
      </c>
    </row>
    <row r="554" spans="1:7" x14ac:dyDescent="0.25">
      <c r="A554" s="6" t="s">
        <v>279</v>
      </c>
      <c r="B554" s="6" t="s">
        <v>280</v>
      </c>
      <c r="C554" s="6" t="s">
        <v>15</v>
      </c>
      <c r="D554" s="6">
        <v>26.693762299999999</v>
      </c>
      <c r="E554" s="6">
        <v>0</v>
      </c>
      <c r="F554" s="6">
        <v>100</v>
      </c>
      <c r="G554" s="6">
        <v>0</v>
      </c>
    </row>
    <row r="555" spans="1:7" x14ac:dyDescent="0.25">
      <c r="A555" s="6" t="s">
        <v>279</v>
      </c>
      <c r="B555" s="6" t="s">
        <v>280</v>
      </c>
      <c r="C555" s="6" t="s">
        <v>17</v>
      </c>
      <c r="D555" s="6">
        <v>62.522857700000003</v>
      </c>
      <c r="E555" s="6">
        <v>0</v>
      </c>
      <c r="F555" s="6">
        <v>100</v>
      </c>
      <c r="G555" s="6">
        <v>0</v>
      </c>
    </row>
    <row r="556" spans="1:7" x14ac:dyDescent="0.25">
      <c r="A556" s="6" t="s">
        <v>279</v>
      </c>
      <c r="B556" s="6" t="s">
        <v>280</v>
      </c>
      <c r="C556" s="6" t="s">
        <v>18</v>
      </c>
      <c r="D556" s="6">
        <v>6740.4448187999997</v>
      </c>
      <c r="E556" s="6">
        <v>0</v>
      </c>
      <c r="F556" s="6">
        <v>100</v>
      </c>
      <c r="G556" s="6">
        <v>0</v>
      </c>
    </row>
    <row r="557" spans="1:7" x14ac:dyDescent="0.25">
      <c r="A557" s="6" t="s">
        <v>281</v>
      </c>
      <c r="B557" s="6" t="s">
        <v>282</v>
      </c>
      <c r="C557" s="6" t="s">
        <v>15</v>
      </c>
      <c r="D557" s="6">
        <v>162.47090990000001</v>
      </c>
      <c r="E557" s="6">
        <v>0</v>
      </c>
      <c r="F557" s="6">
        <v>100</v>
      </c>
      <c r="G557" s="6">
        <v>0</v>
      </c>
    </row>
    <row r="558" spans="1:7" x14ac:dyDescent="0.25">
      <c r="A558" s="6" t="s">
        <v>281</v>
      </c>
      <c r="B558" s="6" t="s">
        <v>282</v>
      </c>
      <c r="C558" s="6" t="s">
        <v>17</v>
      </c>
      <c r="D558" s="6">
        <v>27.844066999999999</v>
      </c>
      <c r="E558" s="6">
        <v>0</v>
      </c>
      <c r="F558" s="6">
        <v>100</v>
      </c>
      <c r="G558" s="6">
        <v>0</v>
      </c>
    </row>
    <row r="559" spans="1:7" x14ac:dyDescent="0.25">
      <c r="A559" s="6" t="s">
        <v>281</v>
      </c>
      <c r="B559" s="6" t="s">
        <v>282</v>
      </c>
      <c r="C559" s="6" t="s">
        <v>18</v>
      </c>
      <c r="D559" s="6">
        <v>28267.9243943</v>
      </c>
      <c r="E559" s="6">
        <v>0</v>
      </c>
      <c r="F559" s="6">
        <v>100</v>
      </c>
      <c r="G559" s="6">
        <v>0</v>
      </c>
    </row>
    <row r="560" spans="1:7" x14ac:dyDescent="0.25">
      <c r="A560" s="6" t="s">
        <v>283</v>
      </c>
      <c r="B560" s="6" t="s">
        <v>284</v>
      </c>
      <c r="C560" s="6" t="s">
        <v>15</v>
      </c>
      <c r="D560" s="6">
        <v>351.51308879999999</v>
      </c>
      <c r="E560" s="6">
        <v>0</v>
      </c>
      <c r="F560" s="6">
        <v>100</v>
      </c>
      <c r="G560" s="6">
        <v>0</v>
      </c>
    </row>
    <row r="561" spans="1:7" x14ac:dyDescent="0.25">
      <c r="A561" s="6" t="s">
        <v>283</v>
      </c>
      <c r="B561" s="6" t="s">
        <v>284</v>
      </c>
      <c r="C561" s="6" t="s">
        <v>17</v>
      </c>
      <c r="D561" s="6">
        <v>235.7303795</v>
      </c>
      <c r="E561" s="6">
        <v>47.800988799999999</v>
      </c>
      <c r="F561" s="6">
        <v>83.140846430289002</v>
      </c>
      <c r="G561" s="6">
        <v>16.859153569711001</v>
      </c>
    </row>
    <row r="562" spans="1:7" x14ac:dyDescent="0.25">
      <c r="A562" s="6" t="s">
        <v>283</v>
      </c>
      <c r="B562" s="6" t="s">
        <v>284</v>
      </c>
      <c r="C562" s="6" t="s">
        <v>18</v>
      </c>
      <c r="D562" s="6">
        <v>23548.870675300001</v>
      </c>
      <c r="E562" s="6">
        <v>964.86729260000004</v>
      </c>
      <c r="F562" s="6">
        <v>96.063973214270902</v>
      </c>
      <c r="G562" s="6">
        <v>3.9360267857291502</v>
      </c>
    </row>
    <row r="563" spans="1:7" x14ac:dyDescent="0.25">
      <c r="A563" s="6" t="s">
        <v>285</v>
      </c>
      <c r="B563" s="6" t="s">
        <v>286</v>
      </c>
      <c r="C563" s="6" t="s">
        <v>15</v>
      </c>
      <c r="D563" s="6">
        <v>96.285597899999999</v>
      </c>
      <c r="E563" s="6">
        <v>0</v>
      </c>
      <c r="F563" s="6">
        <v>100</v>
      </c>
      <c r="G563" s="6">
        <v>0</v>
      </c>
    </row>
    <row r="564" spans="1:7" x14ac:dyDescent="0.25">
      <c r="A564" s="6" t="s">
        <v>285</v>
      </c>
      <c r="B564" s="6" t="s">
        <v>286</v>
      </c>
      <c r="C564" s="6" t="s">
        <v>17</v>
      </c>
      <c r="D564" s="6">
        <v>262.80114300000002</v>
      </c>
      <c r="E564" s="6">
        <v>0</v>
      </c>
      <c r="F564" s="6">
        <v>100</v>
      </c>
      <c r="G564" s="6">
        <v>0</v>
      </c>
    </row>
    <row r="565" spans="1:7" x14ac:dyDescent="0.25">
      <c r="A565" s="6" t="s">
        <v>285</v>
      </c>
      <c r="B565" s="6" t="s">
        <v>286</v>
      </c>
      <c r="C565" s="6" t="s">
        <v>18</v>
      </c>
      <c r="D565" s="6">
        <v>18327.304426899998</v>
      </c>
      <c r="E565" s="6">
        <v>219.04378689999999</v>
      </c>
      <c r="F565" s="6">
        <v>98.818938454218099</v>
      </c>
      <c r="G565" s="6">
        <v>1.1810615457819</v>
      </c>
    </row>
    <row r="566" spans="1:7" x14ac:dyDescent="0.25">
      <c r="A566" s="6" t="s">
        <v>287</v>
      </c>
      <c r="B566" s="6" t="s">
        <v>288</v>
      </c>
      <c r="C566" s="6" t="s">
        <v>15</v>
      </c>
      <c r="D566" s="6">
        <v>8.9524785999999992</v>
      </c>
      <c r="E566" s="6">
        <v>0</v>
      </c>
      <c r="F566" s="6">
        <v>100</v>
      </c>
      <c r="G566" s="6">
        <v>0</v>
      </c>
    </row>
    <row r="567" spans="1:7" x14ac:dyDescent="0.25">
      <c r="A567" s="6" t="s">
        <v>287</v>
      </c>
      <c r="B567" s="6" t="s">
        <v>288</v>
      </c>
      <c r="C567" s="6" t="s">
        <v>17</v>
      </c>
      <c r="D567" s="6">
        <v>22.9752014</v>
      </c>
      <c r="E567" s="6">
        <v>0</v>
      </c>
      <c r="F567" s="6">
        <v>100</v>
      </c>
      <c r="G567" s="6">
        <v>0</v>
      </c>
    </row>
    <row r="568" spans="1:7" x14ac:dyDescent="0.25">
      <c r="A568" s="6" t="s">
        <v>287</v>
      </c>
      <c r="B568" s="6" t="s">
        <v>288</v>
      </c>
      <c r="C568" s="6" t="s">
        <v>18</v>
      </c>
      <c r="D568" s="6">
        <v>6783.7879850999998</v>
      </c>
      <c r="E568" s="6">
        <v>0</v>
      </c>
      <c r="F568" s="6">
        <v>100</v>
      </c>
      <c r="G568" s="6">
        <v>0</v>
      </c>
    </row>
    <row r="569" spans="1:7" x14ac:dyDescent="0.25">
      <c r="A569" s="6" t="s">
        <v>289</v>
      </c>
      <c r="B569" s="6" t="s">
        <v>290</v>
      </c>
      <c r="C569" s="6" t="s">
        <v>15</v>
      </c>
      <c r="D569" s="6">
        <v>481.9538589</v>
      </c>
      <c r="E569" s="6">
        <v>0</v>
      </c>
      <c r="F569" s="6">
        <v>100</v>
      </c>
      <c r="G569" s="6">
        <v>0</v>
      </c>
    </row>
    <row r="570" spans="1:7" x14ac:dyDescent="0.25">
      <c r="A570" s="6" t="s">
        <v>289</v>
      </c>
      <c r="B570" s="6" t="s">
        <v>290</v>
      </c>
      <c r="C570" s="6" t="s">
        <v>17</v>
      </c>
      <c r="D570" s="6">
        <v>121.7656537</v>
      </c>
      <c r="E570" s="6">
        <v>0</v>
      </c>
      <c r="F570" s="6">
        <v>100</v>
      </c>
      <c r="G570" s="6">
        <v>0</v>
      </c>
    </row>
    <row r="571" spans="1:7" x14ac:dyDescent="0.25">
      <c r="A571" s="6" t="s">
        <v>289</v>
      </c>
      <c r="B571" s="6" t="s">
        <v>290</v>
      </c>
      <c r="C571" s="6" t="s">
        <v>18</v>
      </c>
      <c r="D571" s="6">
        <v>11800.333641200001</v>
      </c>
      <c r="E571" s="6">
        <v>65.689201800000006</v>
      </c>
      <c r="F571" s="6">
        <v>99.446409275718295</v>
      </c>
      <c r="G571" s="6">
        <v>0.55359072428173695</v>
      </c>
    </row>
    <row r="572" spans="1:7" x14ac:dyDescent="0.25">
      <c r="A572" s="6" t="s">
        <v>291</v>
      </c>
      <c r="B572" s="6" t="s">
        <v>292</v>
      </c>
      <c r="C572" s="6" t="s">
        <v>15</v>
      </c>
      <c r="D572" s="6">
        <v>316.5788379</v>
      </c>
      <c r="E572" s="6">
        <v>0</v>
      </c>
      <c r="F572" s="6">
        <v>100</v>
      </c>
      <c r="G572" s="6">
        <v>0</v>
      </c>
    </row>
    <row r="573" spans="1:7" x14ac:dyDescent="0.25">
      <c r="A573" s="6" t="s">
        <v>291</v>
      </c>
      <c r="B573" s="6" t="s">
        <v>292</v>
      </c>
      <c r="C573" s="6" t="s">
        <v>17</v>
      </c>
      <c r="D573" s="6">
        <v>213.57809019999999</v>
      </c>
      <c r="E573" s="6">
        <v>0</v>
      </c>
      <c r="F573" s="6">
        <v>100</v>
      </c>
      <c r="G573" s="6">
        <v>0</v>
      </c>
    </row>
    <row r="574" spans="1:7" x14ac:dyDescent="0.25">
      <c r="A574" s="6" t="s">
        <v>291</v>
      </c>
      <c r="B574" s="6" t="s">
        <v>292</v>
      </c>
      <c r="C574" s="6" t="s">
        <v>18</v>
      </c>
      <c r="D574" s="6">
        <v>17266.5789984</v>
      </c>
      <c r="E574" s="6">
        <v>1062.9368476</v>
      </c>
      <c r="F574" s="6">
        <v>94.200955134164303</v>
      </c>
      <c r="G574" s="6">
        <v>5.7990448658356799</v>
      </c>
    </row>
    <row r="575" spans="1:7" x14ac:dyDescent="0.25">
      <c r="A575" s="6" t="s">
        <v>293</v>
      </c>
      <c r="B575" s="6" t="s">
        <v>294</v>
      </c>
      <c r="C575" s="6" t="s">
        <v>15</v>
      </c>
      <c r="D575" s="6">
        <v>196.5033138</v>
      </c>
      <c r="E575" s="6">
        <v>0</v>
      </c>
      <c r="F575" s="6">
        <v>100</v>
      </c>
      <c r="G575" s="6">
        <v>0</v>
      </c>
    </row>
    <row r="576" spans="1:7" x14ac:dyDescent="0.25">
      <c r="A576" s="6" t="s">
        <v>293</v>
      </c>
      <c r="B576" s="6" t="s">
        <v>294</v>
      </c>
      <c r="C576" s="6" t="s">
        <v>17</v>
      </c>
      <c r="D576" s="6">
        <v>248.30938929999999</v>
      </c>
      <c r="E576" s="6">
        <v>0</v>
      </c>
      <c r="F576" s="6">
        <v>100</v>
      </c>
      <c r="G576" s="6">
        <v>0</v>
      </c>
    </row>
    <row r="577" spans="1:7" x14ac:dyDescent="0.25">
      <c r="A577" s="6" t="s">
        <v>293</v>
      </c>
      <c r="B577" s="6" t="s">
        <v>294</v>
      </c>
      <c r="C577" s="6" t="s">
        <v>18</v>
      </c>
      <c r="D577" s="6">
        <v>37134.356062799998</v>
      </c>
      <c r="E577" s="6">
        <v>106.0655878</v>
      </c>
      <c r="F577" s="6">
        <v>99.715186931031198</v>
      </c>
      <c r="G577" s="6">
        <v>0.28481306896881298</v>
      </c>
    </row>
    <row r="578" spans="1:7" x14ac:dyDescent="0.25">
      <c r="A578" s="6" t="s">
        <v>295</v>
      </c>
      <c r="B578" s="6" t="s">
        <v>296</v>
      </c>
      <c r="C578" s="6" t="s">
        <v>15</v>
      </c>
      <c r="D578" s="6">
        <v>60.298880199999999</v>
      </c>
      <c r="E578" s="6">
        <v>0</v>
      </c>
      <c r="F578" s="6">
        <v>100</v>
      </c>
      <c r="G578" s="6">
        <v>0</v>
      </c>
    </row>
    <row r="579" spans="1:7" x14ac:dyDescent="0.25">
      <c r="A579" s="6" t="s">
        <v>295</v>
      </c>
      <c r="B579" s="6" t="s">
        <v>296</v>
      </c>
      <c r="C579" s="6" t="s">
        <v>17</v>
      </c>
      <c r="D579" s="6">
        <v>126.89881130000001</v>
      </c>
      <c r="E579" s="6">
        <v>0</v>
      </c>
      <c r="F579" s="6">
        <v>100</v>
      </c>
      <c r="G579" s="6">
        <v>0</v>
      </c>
    </row>
    <row r="580" spans="1:7" x14ac:dyDescent="0.25">
      <c r="A580" s="6" t="s">
        <v>295</v>
      </c>
      <c r="B580" s="6" t="s">
        <v>296</v>
      </c>
      <c r="C580" s="6" t="s">
        <v>18</v>
      </c>
      <c r="D580" s="6">
        <v>33995.717465200003</v>
      </c>
      <c r="E580" s="6">
        <v>37.246843599999998</v>
      </c>
      <c r="F580" s="6">
        <v>99.890556569618695</v>
      </c>
      <c r="G580" s="6">
        <v>0.109443430381317</v>
      </c>
    </row>
    <row r="581" spans="1:7" x14ac:dyDescent="0.25">
      <c r="A581" t="s">
        <v>21</v>
      </c>
    </row>
    <row r="582" spans="1:7" x14ac:dyDescent="0.25">
      <c r="A582" t="s">
        <v>1037</v>
      </c>
    </row>
    <row r="583" spans="1:7" x14ac:dyDescent="0.25">
      <c r="A583" t="s">
        <v>22</v>
      </c>
    </row>
    <row r="584" spans="1:7" x14ac:dyDescent="0.25">
      <c r="A584" t="s">
        <v>23</v>
      </c>
    </row>
    <row r="585" spans="1:7" x14ac:dyDescent="0.25">
      <c r="A585" t="s">
        <v>24</v>
      </c>
    </row>
    <row r="588" spans="1:7" x14ac:dyDescent="0.25">
      <c r="G588" s="7" t="str">
        <f>HYPERLINK("#'Indice'!A1", "Ir al índice")</f>
        <v>Ir al índice</v>
      </c>
    </row>
    <row r="589" spans="1:7" ht="17.25" x14ac:dyDescent="0.3">
      <c r="A589" s="4" t="s">
        <v>557</v>
      </c>
    </row>
    <row r="590" spans="1:7" x14ac:dyDescent="0.25">
      <c r="A590" s="5" t="s">
        <v>26</v>
      </c>
      <c r="B590" s="5" t="s">
        <v>71</v>
      </c>
      <c r="C590" s="5" t="s">
        <v>11</v>
      </c>
      <c r="D590" s="5" t="s">
        <v>431</v>
      </c>
      <c r="E590" s="5" t="s">
        <v>469</v>
      </c>
      <c r="F590" s="5" t="s">
        <v>433</v>
      </c>
      <c r="G590" s="5" t="s">
        <v>470</v>
      </c>
    </row>
    <row r="591" spans="1:7" x14ac:dyDescent="0.25">
      <c r="A591" s="6" t="s">
        <v>72</v>
      </c>
      <c r="B591" s="6" t="s">
        <v>73</v>
      </c>
      <c r="C591" s="6" t="s">
        <v>18</v>
      </c>
      <c r="D591" s="6">
        <v>146.9867423</v>
      </c>
      <c r="E591" s="6">
        <v>11.297211000000001</v>
      </c>
      <c r="F591" s="6">
        <v>92.862693428822794</v>
      </c>
      <c r="G591" s="6">
        <v>7.1373065711772297</v>
      </c>
    </row>
    <row r="592" spans="1:7" x14ac:dyDescent="0.25">
      <c r="A592" s="6" t="s">
        <v>74</v>
      </c>
      <c r="B592" s="6" t="s">
        <v>75</v>
      </c>
      <c r="C592" s="6" t="s">
        <v>18</v>
      </c>
      <c r="D592" s="6">
        <v>346.49247000000003</v>
      </c>
      <c r="E592" s="6">
        <v>23.778894999999999</v>
      </c>
      <c r="F592" s="6">
        <v>93.577981651376106</v>
      </c>
      <c r="G592" s="6">
        <v>6.4220183486238502</v>
      </c>
    </row>
    <row r="593" spans="1:7" x14ac:dyDescent="0.25">
      <c r="A593" s="6" t="s">
        <v>76</v>
      </c>
      <c r="B593" s="6" t="s">
        <v>77</v>
      </c>
      <c r="C593" s="6" t="s">
        <v>18</v>
      </c>
      <c r="D593" s="6">
        <v>289.58757910000003</v>
      </c>
      <c r="E593" s="6">
        <v>46.171003399999996</v>
      </c>
      <c r="F593" s="6">
        <v>86.248749605678398</v>
      </c>
      <c r="G593" s="6">
        <v>13.7512503943216</v>
      </c>
    </row>
    <row r="594" spans="1:7" x14ac:dyDescent="0.25">
      <c r="A594" s="6" t="s">
        <v>78</v>
      </c>
      <c r="B594" s="6" t="s">
        <v>79</v>
      </c>
      <c r="C594" s="6" t="s">
        <v>18</v>
      </c>
      <c r="D594" s="6">
        <v>14.268293099999999</v>
      </c>
      <c r="E594" s="6">
        <v>3.1707318</v>
      </c>
      <c r="F594" s="6">
        <v>81.818181818181799</v>
      </c>
      <c r="G594" s="6">
        <v>18.181818181818201</v>
      </c>
    </row>
    <row r="595" spans="1:7" x14ac:dyDescent="0.25">
      <c r="A595" s="6" t="s">
        <v>80</v>
      </c>
      <c r="B595" s="6" t="s">
        <v>81</v>
      </c>
      <c r="C595" s="6" t="s">
        <v>15</v>
      </c>
      <c r="D595" s="6">
        <v>5.7662260999999999</v>
      </c>
      <c r="E595" s="6">
        <v>0</v>
      </c>
      <c r="F595" s="6">
        <v>100</v>
      </c>
      <c r="G595" s="6">
        <v>0</v>
      </c>
    </row>
    <row r="596" spans="1:7" x14ac:dyDescent="0.25">
      <c r="A596" s="6" t="s">
        <v>80</v>
      </c>
      <c r="B596" s="6" t="s">
        <v>81</v>
      </c>
      <c r="C596" s="6" t="s">
        <v>17</v>
      </c>
      <c r="D596" s="6">
        <v>7.4656782000000002</v>
      </c>
      <c r="E596" s="6">
        <v>0</v>
      </c>
      <c r="F596" s="6">
        <v>100</v>
      </c>
      <c r="G596" s="6">
        <v>0</v>
      </c>
    </row>
    <row r="597" spans="1:7" x14ac:dyDescent="0.25">
      <c r="A597" s="6" t="s">
        <v>80</v>
      </c>
      <c r="B597" s="6" t="s">
        <v>81</v>
      </c>
      <c r="C597" s="6" t="s">
        <v>18</v>
      </c>
      <c r="D597" s="6">
        <v>2826.9107164000002</v>
      </c>
      <c r="E597" s="6">
        <v>88.667728100000005</v>
      </c>
      <c r="F597" s="6">
        <v>96.958828932650903</v>
      </c>
      <c r="G597" s="6">
        <v>3.0411710673490702</v>
      </c>
    </row>
    <row r="598" spans="1:7" x14ac:dyDescent="0.25">
      <c r="A598" s="6" t="s">
        <v>92</v>
      </c>
      <c r="B598" s="6" t="s">
        <v>93</v>
      </c>
      <c r="C598" s="6" t="s">
        <v>15</v>
      </c>
      <c r="D598" s="6">
        <v>7.1978185000000003</v>
      </c>
      <c r="E598" s="6">
        <v>0</v>
      </c>
      <c r="F598" s="6">
        <v>100</v>
      </c>
      <c r="G598" s="6">
        <v>0</v>
      </c>
    </row>
    <row r="599" spans="1:7" x14ac:dyDescent="0.25">
      <c r="A599" s="6" t="s">
        <v>92</v>
      </c>
      <c r="B599" s="6" t="s">
        <v>93</v>
      </c>
      <c r="C599" s="6" t="s">
        <v>17</v>
      </c>
      <c r="D599" s="6">
        <v>6.7677436999999996</v>
      </c>
      <c r="E599" s="6">
        <v>1.9704789</v>
      </c>
      <c r="F599" s="6">
        <v>77.449888951100903</v>
      </c>
      <c r="G599" s="6">
        <v>22.550111048899101</v>
      </c>
    </row>
    <row r="600" spans="1:7" x14ac:dyDescent="0.25">
      <c r="A600" s="6" t="s">
        <v>92</v>
      </c>
      <c r="B600" s="6" t="s">
        <v>93</v>
      </c>
      <c r="C600" s="6" t="s">
        <v>18</v>
      </c>
      <c r="D600" s="6">
        <v>1192.5543907000001</v>
      </c>
      <c r="E600" s="6">
        <v>39.269787899999997</v>
      </c>
      <c r="F600" s="6">
        <v>96.8120622583792</v>
      </c>
      <c r="G600" s="6">
        <v>3.1879377416208201</v>
      </c>
    </row>
    <row r="601" spans="1:7" x14ac:dyDescent="0.25">
      <c r="A601" s="6" t="s">
        <v>108</v>
      </c>
      <c r="B601" s="6" t="s">
        <v>109</v>
      </c>
      <c r="C601" s="6" t="s">
        <v>15</v>
      </c>
      <c r="D601" s="6">
        <v>20.5200125</v>
      </c>
      <c r="E601" s="6">
        <v>3.4901382999999999</v>
      </c>
      <c r="F601" s="6">
        <v>85.463905124660897</v>
      </c>
      <c r="G601" s="6">
        <v>14.536094875339099</v>
      </c>
    </row>
    <row r="602" spans="1:7" x14ac:dyDescent="0.25">
      <c r="A602" s="6" t="s">
        <v>108</v>
      </c>
      <c r="B602" s="6" t="s">
        <v>109</v>
      </c>
      <c r="C602" s="6" t="s">
        <v>17</v>
      </c>
      <c r="D602" s="6">
        <v>30.433495600000001</v>
      </c>
      <c r="E602" s="6">
        <v>5.1871935999999996</v>
      </c>
      <c r="F602" s="6">
        <v>85.437694450897894</v>
      </c>
      <c r="G602" s="6">
        <v>14.562305549102099</v>
      </c>
    </row>
    <row r="603" spans="1:7" x14ac:dyDescent="0.25">
      <c r="A603" s="6" t="s">
        <v>108</v>
      </c>
      <c r="B603" s="6" t="s">
        <v>109</v>
      </c>
      <c r="C603" s="6" t="s">
        <v>18</v>
      </c>
      <c r="D603" s="6">
        <v>2687.538556</v>
      </c>
      <c r="E603" s="6">
        <v>284.20766630000003</v>
      </c>
      <c r="F603" s="6">
        <v>90.436341294310296</v>
      </c>
      <c r="G603" s="6">
        <v>9.5636587056897397</v>
      </c>
    </row>
    <row r="604" spans="1:7" x14ac:dyDescent="0.25">
      <c r="A604" s="6" t="s">
        <v>110</v>
      </c>
      <c r="B604" s="6" t="s">
        <v>111</v>
      </c>
      <c r="C604" s="6" t="s">
        <v>15</v>
      </c>
      <c r="D604" s="6">
        <v>3.6092648000000001</v>
      </c>
      <c r="E604" s="6">
        <v>1.8046324</v>
      </c>
      <c r="F604" s="6">
        <v>66.6666666666667</v>
      </c>
      <c r="G604" s="6">
        <v>33.3333333333333</v>
      </c>
    </row>
    <row r="605" spans="1:7" x14ac:dyDescent="0.25">
      <c r="A605" s="6" t="s">
        <v>110</v>
      </c>
      <c r="B605" s="6" t="s">
        <v>111</v>
      </c>
      <c r="C605" s="6" t="s">
        <v>18</v>
      </c>
      <c r="D605" s="6">
        <v>871.63744919999999</v>
      </c>
      <c r="E605" s="6">
        <v>258.06243319999999</v>
      </c>
      <c r="F605" s="6">
        <v>77.156549520766802</v>
      </c>
      <c r="G605" s="6">
        <v>22.843450479233201</v>
      </c>
    </row>
    <row r="606" spans="1:7" x14ac:dyDescent="0.25">
      <c r="A606" t="s">
        <v>21</v>
      </c>
    </row>
    <row r="607" spans="1:7" x14ac:dyDescent="0.25">
      <c r="A607" t="s">
        <v>1037</v>
      </c>
    </row>
    <row r="608" spans="1:7" x14ac:dyDescent="0.25">
      <c r="A608" t="s">
        <v>22</v>
      </c>
    </row>
    <row r="609" spans="1:7" x14ac:dyDescent="0.25">
      <c r="A609" t="s">
        <v>23</v>
      </c>
    </row>
    <row r="610" spans="1:7" x14ac:dyDescent="0.25">
      <c r="A610" t="s">
        <v>24</v>
      </c>
    </row>
    <row r="613" spans="1:7" x14ac:dyDescent="0.25">
      <c r="G613" s="7" t="str">
        <f>HYPERLINK("#'Indice'!A1", "Ir al índice")</f>
        <v>Ir al índice</v>
      </c>
    </row>
    <row r="614" spans="1:7" ht="17.25" x14ac:dyDescent="0.3">
      <c r="A614" s="8" t="s">
        <v>558</v>
      </c>
    </row>
    <row r="615" spans="1:7" x14ac:dyDescent="0.25">
      <c r="A615" s="5" t="s">
        <v>26</v>
      </c>
      <c r="B615" s="5" t="s">
        <v>10</v>
      </c>
      <c r="C615" s="5" t="s">
        <v>11</v>
      </c>
      <c r="D615" s="5" t="s">
        <v>431</v>
      </c>
      <c r="E615" s="5" t="s">
        <v>469</v>
      </c>
      <c r="F615" s="5" t="s">
        <v>433</v>
      </c>
      <c r="G615" s="5" t="s">
        <v>470</v>
      </c>
    </row>
    <row r="616" spans="1:7" x14ac:dyDescent="0.25">
      <c r="A616" s="6" t="s">
        <v>13</v>
      </c>
      <c r="B616" s="6" t="s">
        <v>14</v>
      </c>
      <c r="C616" s="6" t="s">
        <v>15</v>
      </c>
      <c r="D616" s="6">
        <v>37.093321899999999</v>
      </c>
      <c r="E616" s="6">
        <v>5.2947706999999999</v>
      </c>
      <c r="F616" s="6">
        <v>87.508825296847604</v>
      </c>
      <c r="G616" s="6">
        <v>12.491174703152399</v>
      </c>
    </row>
    <row r="617" spans="1:7" x14ac:dyDescent="0.25">
      <c r="A617" s="6" t="s">
        <v>13</v>
      </c>
      <c r="B617" s="6" t="s">
        <v>14</v>
      </c>
      <c r="C617" s="6" t="s">
        <v>17</v>
      </c>
      <c r="D617" s="6">
        <v>44.666917499999997</v>
      </c>
      <c r="E617" s="6">
        <v>7.1576725000000003</v>
      </c>
      <c r="F617" s="6">
        <v>86.188655809915701</v>
      </c>
      <c r="G617" s="6">
        <v>13.8113441900843</v>
      </c>
    </row>
    <row r="618" spans="1:7" x14ac:dyDescent="0.25">
      <c r="A618" s="6" t="s">
        <v>13</v>
      </c>
      <c r="B618" s="6" t="s">
        <v>14</v>
      </c>
      <c r="C618" s="6" t="s">
        <v>18</v>
      </c>
      <c r="D618" s="6">
        <v>8375.9761968000003</v>
      </c>
      <c r="E618" s="6">
        <v>754.62545669999997</v>
      </c>
      <c r="F618" s="6">
        <v>91.735205572014706</v>
      </c>
      <c r="G618" s="6">
        <v>8.2647944279852794</v>
      </c>
    </row>
    <row r="619" spans="1:7" x14ac:dyDescent="0.25">
      <c r="A619" s="6" t="s">
        <v>27</v>
      </c>
      <c r="B619" s="6" t="s">
        <v>28</v>
      </c>
      <c r="C619" s="6" t="s">
        <v>15</v>
      </c>
      <c r="D619" s="6">
        <v>222.58856109999999</v>
      </c>
      <c r="E619" s="6">
        <v>10.027067499999999</v>
      </c>
      <c r="F619" s="6">
        <v>95.689426561599504</v>
      </c>
      <c r="G619" s="6">
        <v>4.3105734384005201</v>
      </c>
    </row>
    <row r="620" spans="1:7" x14ac:dyDescent="0.25">
      <c r="A620" s="6" t="s">
        <v>27</v>
      </c>
      <c r="B620" s="6" t="s">
        <v>28</v>
      </c>
      <c r="C620" s="6" t="s">
        <v>17</v>
      </c>
      <c r="D620" s="6">
        <v>24.762047800000001</v>
      </c>
      <c r="E620" s="6">
        <v>0</v>
      </c>
      <c r="F620" s="6">
        <v>100</v>
      </c>
      <c r="G620" s="6">
        <v>0</v>
      </c>
    </row>
    <row r="621" spans="1:7" x14ac:dyDescent="0.25">
      <c r="A621" s="6" t="s">
        <v>27</v>
      </c>
      <c r="B621" s="6" t="s">
        <v>28</v>
      </c>
      <c r="C621" s="6" t="s">
        <v>18</v>
      </c>
      <c r="D621" s="6">
        <v>7521.0357476999998</v>
      </c>
      <c r="E621" s="6">
        <v>282.86183740000001</v>
      </c>
      <c r="F621" s="6">
        <v>96.3753773762989</v>
      </c>
      <c r="G621" s="6">
        <v>3.6246226237011201</v>
      </c>
    </row>
    <row r="622" spans="1:7" x14ac:dyDescent="0.25">
      <c r="A622" s="6" t="s">
        <v>29</v>
      </c>
      <c r="B622" s="6" t="s">
        <v>30</v>
      </c>
      <c r="C622" s="6" t="s">
        <v>15</v>
      </c>
      <c r="D622" s="6">
        <v>713.37669029999995</v>
      </c>
      <c r="E622" s="6">
        <v>35.1174781</v>
      </c>
      <c r="F622" s="6">
        <v>95.308249605328498</v>
      </c>
      <c r="G622" s="6">
        <v>4.6917503946714803</v>
      </c>
    </row>
    <row r="623" spans="1:7" x14ac:dyDescent="0.25">
      <c r="A623" s="6" t="s">
        <v>29</v>
      </c>
      <c r="B623" s="6" t="s">
        <v>30</v>
      </c>
      <c r="C623" s="6" t="s">
        <v>17</v>
      </c>
      <c r="D623" s="6">
        <v>12.9465842</v>
      </c>
      <c r="E623" s="6">
        <v>0</v>
      </c>
      <c r="F623" s="6">
        <v>100</v>
      </c>
      <c r="G623" s="6">
        <v>0</v>
      </c>
    </row>
    <row r="624" spans="1:7" x14ac:dyDescent="0.25">
      <c r="A624" s="6" t="s">
        <v>29</v>
      </c>
      <c r="B624" s="6" t="s">
        <v>30</v>
      </c>
      <c r="C624" s="6" t="s">
        <v>18</v>
      </c>
      <c r="D624" s="6">
        <v>2979.6167977999999</v>
      </c>
      <c r="E624" s="6">
        <v>33.914796699999997</v>
      </c>
      <c r="F624" s="6">
        <v>98.874583005471095</v>
      </c>
      <c r="G624" s="6">
        <v>1.1254169945288801</v>
      </c>
    </row>
    <row r="625" spans="1:7" x14ac:dyDescent="0.25">
      <c r="A625" s="6" t="s">
        <v>31</v>
      </c>
      <c r="B625" s="6" t="s">
        <v>32</v>
      </c>
      <c r="C625" s="6" t="s">
        <v>15</v>
      </c>
      <c r="D625" s="6">
        <v>1.131677</v>
      </c>
      <c r="E625" s="6">
        <v>0</v>
      </c>
      <c r="F625" s="6">
        <v>100</v>
      </c>
      <c r="G625" s="6">
        <v>0</v>
      </c>
    </row>
    <row r="626" spans="1:7" x14ac:dyDescent="0.25">
      <c r="A626" s="6" t="s">
        <v>31</v>
      </c>
      <c r="B626" s="6" t="s">
        <v>32</v>
      </c>
      <c r="C626" s="6" t="s">
        <v>17</v>
      </c>
      <c r="D626" s="6">
        <v>1.131677</v>
      </c>
      <c r="E626" s="6">
        <v>0</v>
      </c>
      <c r="F626" s="6">
        <v>100</v>
      </c>
      <c r="G626" s="6">
        <v>0</v>
      </c>
    </row>
    <row r="627" spans="1:7" x14ac:dyDescent="0.25">
      <c r="A627" s="6" t="s">
        <v>31</v>
      </c>
      <c r="B627" s="6" t="s">
        <v>32</v>
      </c>
      <c r="C627" s="6" t="s">
        <v>18</v>
      </c>
      <c r="D627" s="6">
        <v>585.07700899999998</v>
      </c>
      <c r="E627" s="6">
        <v>37.345340999999998</v>
      </c>
      <c r="F627" s="6">
        <v>94</v>
      </c>
      <c r="G627" s="6">
        <v>6</v>
      </c>
    </row>
    <row r="628" spans="1:7" x14ac:dyDescent="0.25">
      <c r="A628" s="6" t="s">
        <v>33</v>
      </c>
      <c r="B628" s="6" t="s">
        <v>34</v>
      </c>
      <c r="C628" s="6" t="s">
        <v>15</v>
      </c>
      <c r="D628" s="6">
        <v>81.198519300000001</v>
      </c>
      <c r="E628" s="6">
        <v>0</v>
      </c>
      <c r="F628" s="6">
        <v>100</v>
      </c>
      <c r="G628" s="6">
        <v>0</v>
      </c>
    </row>
    <row r="629" spans="1:7" x14ac:dyDescent="0.25">
      <c r="A629" s="6" t="s">
        <v>33</v>
      </c>
      <c r="B629" s="6" t="s">
        <v>34</v>
      </c>
      <c r="C629" s="6" t="s">
        <v>17</v>
      </c>
      <c r="D629" s="6">
        <v>16.027331700000001</v>
      </c>
      <c r="E629" s="6">
        <v>0</v>
      </c>
      <c r="F629" s="6">
        <v>100</v>
      </c>
      <c r="G629" s="6">
        <v>0</v>
      </c>
    </row>
    <row r="630" spans="1:7" x14ac:dyDescent="0.25">
      <c r="A630" s="6" t="s">
        <v>33</v>
      </c>
      <c r="B630" s="6" t="s">
        <v>34</v>
      </c>
      <c r="C630" s="6" t="s">
        <v>18</v>
      </c>
      <c r="D630" s="6">
        <v>6621.4186577999999</v>
      </c>
      <c r="E630" s="6">
        <v>190.88837860000001</v>
      </c>
      <c r="F630" s="6">
        <v>97.197889384902496</v>
      </c>
      <c r="G630" s="6">
        <v>2.8021106150975199</v>
      </c>
    </row>
    <row r="631" spans="1:7" x14ac:dyDescent="0.25">
      <c r="A631" s="6" t="s">
        <v>35</v>
      </c>
      <c r="B631" s="6" t="s">
        <v>36</v>
      </c>
      <c r="C631" s="6" t="s">
        <v>15</v>
      </c>
      <c r="D631" s="6">
        <v>2.8791554000000001</v>
      </c>
      <c r="E631" s="6">
        <v>0</v>
      </c>
      <c r="F631" s="6">
        <v>100</v>
      </c>
      <c r="G631" s="6">
        <v>0</v>
      </c>
    </row>
    <row r="632" spans="1:7" x14ac:dyDescent="0.25">
      <c r="A632" s="6" t="s">
        <v>35</v>
      </c>
      <c r="B632" s="6" t="s">
        <v>36</v>
      </c>
      <c r="C632" s="6" t="s">
        <v>17</v>
      </c>
      <c r="D632" s="6">
        <v>13.3332316</v>
      </c>
      <c r="E632" s="6">
        <v>0</v>
      </c>
      <c r="F632" s="6">
        <v>100</v>
      </c>
      <c r="G632" s="6">
        <v>0</v>
      </c>
    </row>
    <row r="633" spans="1:7" x14ac:dyDescent="0.25">
      <c r="A633" s="6" t="s">
        <v>35</v>
      </c>
      <c r="B633" s="6" t="s">
        <v>36</v>
      </c>
      <c r="C633" s="6" t="s">
        <v>18</v>
      </c>
      <c r="D633" s="6">
        <v>603.80937040000003</v>
      </c>
      <c r="E633" s="6">
        <v>77.453643099999994</v>
      </c>
      <c r="F633" s="6">
        <v>88.630875070983095</v>
      </c>
      <c r="G633" s="6">
        <v>11.3691249290169</v>
      </c>
    </row>
    <row r="634" spans="1:7" x14ac:dyDescent="0.25">
      <c r="A634" s="6" t="s">
        <v>37</v>
      </c>
      <c r="B634" s="6" t="s">
        <v>38</v>
      </c>
      <c r="C634" s="6" t="s">
        <v>15</v>
      </c>
      <c r="D634" s="6">
        <v>4.8680130999999998</v>
      </c>
      <c r="E634" s="6">
        <v>0</v>
      </c>
      <c r="F634" s="6">
        <v>100</v>
      </c>
      <c r="G634" s="6">
        <v>0</v>
      </c>
    </row>
    <row r="635" spans="1:7" x14ac:dyDescent="0.25">
      <c r="A635" s="6" t="s">
        <v>37</v>
      </c>
      <c r="B635" s="6" t="s">
        <v>38</v>
      </c>
      <c r="C635" s="6" t="s">
        <v>18</v>
      </c>
      <c r="D635" s="6">
        <v>1606.0744589999999</v>
      </c>
      <c r="E635" s="6">
        <v>60.178016800000002</v>
      </c>
      <c r="F635" s="6">
        <v>96.388421462293294</v>
      </c>
      <c r="G635" s="6">
        <v>3.6115785377067402</v>
      </c>
    </row>
    <row r="636" spans="1:7" x14ac:dyDescent="0.25">
      <c r="A636" s="6" t="s">
        <v>39</v>
      </c>
      <c r="B636" s="6" t="s">
        <v>40</v>
      </c>
      <c r="C636" s="6" t="s">
        <v>15</v>
      </c>
      <c r="D636" s="6">
        <v>132.11426299999999</v>
      </c>
      <c r="E636" s="6">
        <v>0</v>
      </c>
      <c r="F636" s="6">
        <v>100</v>
      </c>
      <c r="G636" s="6">
        <v>0</v>
      </c>
    </row>
    <row r="637" spans="1:7" x14ac:dyDescent="0.25">
      <c r="A637" s="6" t="s">
        <v>39</v>
      </c>
      <c r="B637" s="6" t="s">
        <v>40</v>
      </c>
      <c r="C637" s="6" t="s">
        <v>18</v>
      </c>
      <c r="D637" s="6">
        <v>2836.5073717</v>
      </c>
      <c r="E637" s="6">
        <v>5.5701406000000002</v>
      </c>
      <c r="F637" s="6">
        <v>99.804011657813902</v>
      </c>
      <c r="G637" s="6">
        <v>0.195988342186075</v>
      </c>
    </row>
    <row r="638" spans="1:7" x14ac:dyDescent="0.25">
      <c r="A638" t="s">
        <v>21</v>
      </c>
    </row>
    <row r="639" spans="1:7" x14ac:dyDescent="0.25">
      <c r="A639" t="s">
        <v>1037</v>
      </c>
    </row>
    <row r="640" spans="1:7" x14ac:dyDescent="0.25">
      <c r="A640" t="s">
        <v>22</v>
      </c>
    </row>
    <row r="641" spans="1:1" x14ac:dyDescent="0.25">
      <c r="A641" t="s">
        <v>23</v>
      </c>
    </row>
    <row r="642" spans="1:1" x14ac:dyDescent="0.25">
      <c r="A642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G642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559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560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561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431</v>
      </c>
      <c r="E16" s="5" t="s">
        <v>469</v>
      </c>
      <c r="F16" s="5" t="s">
        <v>433</v>
      </c>
      <c r="G16" s="5" t="s">
        <v>470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29838.697360900002</v>
      </c>
      <c r="E17" s="6">
        <v>135.89891449999999</v>
      </c>
      <c r="F17" s="6">
        <v>99.546619700057406</v>
      </c>
      <c r="G17" s="6">
        <v>0.45338029994262702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250.96199540000001</v>
      </c>
      <c r="E18" s="6">
        <v>0</v>
      </c>
      <c r="F18" s="6">
        <v>100</v>
      </c>
      <c r="G18" s="6">
        <v>0</v>
      </c>
    </row>
    <row r="19" spans="1:7" x14ac:dyDescent="0.25">
      <c r="A19" s="6" t="s">
        <v>13</v>
      </c>
      <c r="B19" s="6" t="s">
        <v>14</v>
      </c>
      <c r="C19" s="6" t="s">
        <v>17</v>
      </c>
      <c r="D19" s="6">
        <v>21319.845668900001</v>
      </c>
      <c r="E19" s="6">
        <v>197.70305629999999</v>
      </c>
      <c r="F19" s="6">
        <v>99.081200842973104</v>
      </c>
      <c r="G19" s="6">
        <v>0.91879915702694603</v>
      </c>
    </row>
    <row r="20" spans="1:7" x14ac:dyDescent="0.25">
      <c r="A20" s="6" t="s">
        <v>13</v>
      </c>
      <c r="B20" s="6" t="s">
        <v>14</v>
      </c>
      <c r="C20" s="6" t="s">
        <v>18</v>
      </c>
      <c r="D20" s="6">
        <v>2748998.2388225002</v>
      </c>
      <c r="E20" s="6">
        <v>9608.1669175000006</v>
      </c>
      <c r="F20" s="6">
        <v>99.651702145782494</v>
      </c>
      <c r="G20" s="6">
        <v>0.348297854217539</v>
      </c>
    </row>
    <row r="21" spans="1:7" x14ac:dyDescent="0.25">
      <c r="A21" s="6" t="s">
        <v>13</v>
      </c>
      <c r="B21" s="6" t="s">
        <v>19</v>
      </c>
      <c r="C21" s="6" t="s">
        <v>15</v>
      </c>
      <c r="D21" s="6">
        <v>42.3880926</v>
      </c>
      <c r="E21" s="6">
        <v>0</v>
      </c>
      <c r="F21" s="6">
        <v>100</v>
      </c>
      <c r="G21" s="6">
        <v>0</v>
      </c>
    </row>
    <row r="22" spans="1:7" x14ac:dyDescent="0.25">
      <c r="A22" s="6" t="s">
        <v>13</v>
      </c>
      <c r="B22" s="6" t="s">
        <v>19</v>
      </c>
      <c r="C22" s="6" t="s">
        <v>17</v>
      </c>
      <c r="D22" s="6">
        <v>51.824590000000001</v>
      </c>
      <c r="E22" s="6">
        <v>0</v>
      </c>
      <c r="F22" s="6">
        <v>100</v>
      </c>
      <c r="G22" s="6">
        <v>0</v>
      </c>
    </row>
    <row r="23" spans="1:7" x14ac:dyDescent="0.25">
      <c r="A23" s="6" t="s">
        <v>13</v>
      </c>
      <c r="B23" s="6" t="s">
        <v>19</v>
      </c>
      <c r="C23" s="6" t="s">
        <v>18</v>
      </c>
      <c r="D23" s="6">
        <v>9106.9969404999993</v>
      </c>
      <c r="E23" s="6">
        <v>23.604713</v>
      </c>
      <c r="F23" s="6">
        <v>99.741476915807098</v>
      </c>
      <c r="G23" s="6">
        <v>0.25852308419294201</v>
      </c>
    </row>
    <row r="24" spans="1:7" x14ac:dyDescent="0.25">
      <c r="A24" s="6" t="s">
        <v>13</v>
      </c>
      <c r="B24" s="6" t="s">
        <v>20</v>
      </c>
      <c r="C24" s="6" t="s">
        <v>15</v>
      </c>
      <c r="D24" s="6">
        <v>29796.3092683</v>
      </c>
      <c r="E24" s="6">
        <v>135.89891449999999</v>
      </c>
      <c r="F24" s="6">
        <v>99.545977651665197</v>
      </c>
      <c r="G24" s="6">
        <v>0.45402234833476701</v>
      </c>
    </row>
    <row r="25" spans="1:7" x14ac:dyDescent="0.25">
      <c r="A25" s="6" t="s">
        <v>13</v>
      </c>
      <c r="B25" s="6" t="s">
        <v>20</v>
      </c>
      <c r="C25" s="6" t="s">
        <v>16</v>
      </c>
      <c r="D25" s="6">
        <v>250.96199540000001</v>
      </c>
      <c r="E25" s="6">
        <v>0</v>
      </c>
      <c r="F25" s="6">
        <v>100</v>
      </c>
      <c r="G25" s="6">
        <v>0</v>
      </c>
    </row>
    <row r="26" spans="1:7" x14ac:dyDescent="0.25">
      <c r="A26" s="6" t="s">
        <v>13</v>
      </c>
      <c r="B26" s="6" t="s">
        <v>20</v>
      </c>
      <c r="C26" s="6" t="s">
        <v>17</v>
      </c>
      <c r="D26" s="6">
        <v>21268.021078900001</v>
      </c>
      <c r="E26" s="6">
        <v>197.70305629999999</v>
      </c>
      <c r="F26" s="6">
        <v>99.078982590781493</v>
      </c>
      <c r="G26" s="6">
        <v>0.92101740921845698</v>
      </c>
    </row>
    <row r="27" spans="1:7" x14ac:dyDescent="0.25">
      <c r="A27" s="6" t="s">
        <v>13</v>
      </c>
      <c r="B27" s="6" t="s">
        <v>20</v>
      </c>
      <c r="C27" s="6" t="s">
        <v>18</v>
      </c>
      <c r="D27" s="6">
        <v>2739891.2418820001</v>
      </c>
      <c r="E27" s="6">
        <v>9584.5622045</v>
      </c>
      <c r="F27" s="6">
        <v>99.651404017076501</v>
      </c>
      <c r="G27" s="6">
        <v>0.348595982923531</v>
      </c>
    </row>
    <row r="28" spans="1:7" x14ac:dyDescent="0.25">
      <c r="A28" t="s">
        <v>21</v>
      </c>
    </row>
    <row r="29" spans="1:7" x14ac:dyDescent="0.25">
      <c r="A29" t="s">
        <v>1037</v>
      </c>
    </row>
    <row r="30" spans="1:7" x14ac:dyDescent="0.25">
      <c r="A30" t="s">
        <v>22</v>
      </c>
    </row>
    <row r="31" spans="1:7" x14ac:dyDescent="0.25">
      <c r="A31" t="s">
        <v>23</v>
      </c>
    </row>
    <row r="32" spans="1:7" x14ac:dyDescent="0.25">
      <c r="A32" t="s">
        <v>24</v>
      </c>
    </row>
    <row r="35" spans="1:7" x14ac:dyDescent="0.25">
      <c r="G35" s="7" t="str">
        <f>HYPERLINK("#'Indice'!A1", "Ir al índice")</f>
        <v>Ir al índice</v>
      </c>
    </row>
    <row r="36" spans="1:7" ht="17.25" x14ac:dyDescent="0.3">
      <c r="A36" s="4" t="s">
        <v>562</v>
      </c>
    </row>
    <row r="37" spans="1:7" x14ac:dyDescent="0.25">
      <c r="A37" s="5" t="s">
        <v>26</v>
      </c>
      <c r="B37" s="5" t="s">
        <v>10</v>
      </c>
      <c r="C37" s="5" t="s">
        <v>11</v>
      </c>
      <c r="D37" s="5" t="s">
        <v>431</v>
      </c>
      <c r="E37" s="5" t="s">
        <v>469</v>
      </c>
      <c r="F37" s="5" t="s">
        <v>433</v>
      </c>
      <c r="G37" s="5" t="s">
        <v>470</v>
      </c>
    </row>
    <row r="38" spans="1:7" x14ac:dyDescent="0.25">
      <c r="A38" s="6" t="s">
        <v>13</v>
      </c>
      <c r="B38" s="6" t="s">
        <v>14</v>
      </c>
      <c r="C38" s="6" t="s">
        <v>15</v>
      </c>
      <c r="D38" s="6">
        <v>29838.697360900002</v>
      </c>
      <c r="E38" s="6">
        <v>135.89891449999999</v>
      </c>
      <c r="F38" s="6">
        <v>99.546619700057406</v>
      </c>
      <c r="G38" s="6">
        <v>0.45338029994262702</v>
      </c>
    </row>
    <row r="39" spans="1:7" x14ac:dyDescent="0.25">
      <c r="A39" s="6" t="s">
        <v>13</v>
      </c>
      <c r="B39" s="6" t="s">
        <v>14</v>
      </c>
      <c r="C39" s="6" t="s">
        <v>16</v>
      </c>
      <c r="D39" s="6">
        <v>250.96199540000001</v>
      </c>
      <c r="E39" s="6">
        <v>0</v>
      </c>
      <c r="F39" s="6">
        <v>100</v>
      </c>
      <c r="G39" s="6">
        <v>0</v>
      </c>
    </row>
    <row r="40" spans="1:7" x14ac:dyDescent="0.25">
      <c r="A40" s="6" t="s">
        <v>13</v>
      </c>
      <c r="B40" s="6" t="s">
        <v>14</v>
      </c>
      <c r="C40" s="6" t="s">
        <v>17</v>
      </c>
      <c r="D40" s="6">
        <v>21319.845668900001</v>
      </c>
      <c r="E40" s="6">
        <v>197.70305629999999</v>
      </c>
      <c r="F40" s="6">
        <v>99.081200842973104</v>
      </c>
      <c r="G40" s="6">
        <v>0.91879915702694603</v>
      </c>
    </row>
    <row r="41" spans="1:7" x14ac:dyDescent="0.25">
      <c r="A41" s="6" t="s">
        <v>13</v>
      </c>
      <c r="B41" s="6" t="s">
        <v>14</v>
      </c>
      <c r="C41" s="6" t="s">
        <v>18</v>
      </c>
      <c r="D41" s="6">
        <v>2748998.2388225002</v>
      </c>
      <c r="E41" s="6">
        <v>9608.1669175000006</v>
      </c>
      <c r="F41" s="6">
        <v>99.651702145782494</v>
      </c>
      <c r="G41" s="6">
        <v>0.348297854217539</v>
      </c>
    </row>
    <row r="42" spans="1:7" x14ac:dyDescent="0.25">
      <c r="A42" s="6" t="s">
        <v>27</v>
      </c>
      <c r="B42" s="6" t="s">
        <v>28</v>
      </c>
      <c r="C42" s="6" t="s">
        <v>15</v>
      </c>
      <c r="D42" s="6">
        <v>440.57933539999999</v>
      </c>
      <c r="E42" s="6">
        <v>0</v>
      </c>
      <c r="F42" s="6">
        <v>100</v>
      </c>
      <c r="G42" s="6">
        <v>0</v>
      </c>
    </row>
    <row r="43" spans="1:7" x14ac:dyDescent="0.25">
      <c r="A43" s="6" t="s">
        <v>27</v>
      </c>
      <c r="B43" s="6" t="s">
        <v>28</v>
      </c>
      <c r="C43" s="6" t="s">
        <v>17</v>
      </c>
      <c r="D43" s="6">
        <v>90.631343099999995</v>
      </c>
      <c r="E43" s="6">
        <v>0</v>
      </c>
      <c r="F43" s="6">
        <v>100</v>
      </c>
      <c r="G43" s="6">
        <v>0</v>
      </c>
    </row>
    <row r="44" spans="1:7" x14ac:dyDescent="0.25">
      <c r="A44" s="6" t="s">
        <v>27</v>
      </c>
      <c r="B44" s="6" t="s">
        <v>28</v>
      </c>
      <c r="C44" s="6" t="s">
        <v>18</v>
      </c>
      <c r="D44" s="6">
        <v>52175.8262044</v>
      </c>
      <c r="E44" s="6">
        <v>469.70844879999999</v>
      </c>
      <c r="F44" s="6">
        <v>99.107790524126699</v>
      </c>
      <c r="G44" s="6">
        <v>0.89220947587327704</v>
      </c>
    </row>
    <row r="45" spans="1:7" x14ac:dyDescent="0.25">
      <c r="A45" s="6" t="s">
        <v>29</v>
      </c>
      <c r="B45" s="6" t="s">
        <v>30</v>
      </c>
      <c r="C45" s="6" t="s">
        <v>15</v>
      </c>
      <c r="D45" s="6">
        <v>1318.1145736999999</v>
      </c>
      <c r="E45" s="6">
        <v>0</v>
      </c>
      <c r="F45" s="6">
        <v>100</v>
      </c>
      <c r="G45" s="6">
        <v>0</v>
      </c>
    </row>
    <row r="46" spans="1:7" x14ac:dyDescent="0.25">
      <c r="A46" s="6" t="s">
        <v>29</v>
      </c>
      <c r="B46" s="6" t="s">
        <v>30</v>
      </c>
      <c r="C46" s="6" t="s">
        <v>17</v>
      </c>
      <c r="D46" s="6">
        <v>71.535789300000005</v>
      </c>
      <c r="E46" s="6">
        <v>0</v>
      </c>
      <c r="F46" s="6">
        <v>100</v>
      </c>
      <c r="G46" s="6">
        <v>0</v>
      </c>
    </row>
    <row r="47" spans="1:7" x14ac:dyDescent="0.25">
      <c r="A47" s="6" t="s">
        <v>29</v>
      </c>
      <c r="B47" s="6" t="s">
        <v>30</v>
      </c>
      <c r="C47" s="6" t="s">
        <v>18</v>
      </c>
      <c r="D47" s="6">
        <v>10683.903464200001</v>
      </c>
      <c r="E47" s="6">
        <v>0</v>
      </c>
      <c r="F47" s="6">
        <v>100</v>
      </c>
      <c r="G47" s="6">
        <v>0</v>
      </c>
    </row>
    <row r="48" spans="1:7" x14ac:dyDescent="0.25">
      <c r="A48" s="6" t="s">
        <v>31</v>
      </c>
      <c r="B48" s="6" t="s">
        <v>32</v>
      </c>
      <c r="C48" s="6" t="s">
        <v>15</v>
      </c>
      <c r="D48" s="6">
        <v>325.71679870000003</v>
      </c>
      <c r="E48" s="6">
        <v>0</v>
      </c>
      <c r="F48" s="6">
        <v>100</v>
      </c>
      <c r="G48" s="6">
        <v>0</v>
      </c>
    </row>
    <row r="49" spans="1:7" x14ac:dyDescent="0.25">
      <c r="A49" s="6" t="s">
        <v>31</v>
      </c>
      <c r="B49" s="6" t="s">
        <v>32</v>
      </c>
      <c r="C49" s="6" t="s">
        <v>17</v>
      </c>
      <c r="D49" s="6">
        <v>92.2847668</v>
      </c>
      <c r="E49" s="6">
        <v>0</v>
      </c>
      <c r="F49" s="6">
        <v>100</v>
      </c>
      <c r="G49" s="6">
        <v>0</v>
      </c>
    </row>
    <row r="50" spans="1:7" x14ac:dyDescent="0.25">
      <c r="A50" s="6" t="s">
        <v>31</v>
      </c>
      <c r="B50" s="6" t="s">
        <v>32</v>
      </c>
      <c r="C50" s="6" t="s">
        <v>18</v>
      </c>
      <c r="D50" s="6">
        <v>39914.491259000002</v>
      </c>
      <c r="E50" s="6">
        <v>0</v>
      </c>
      <c r="F50" s="6">
        <v>100</v>
      </c>
      <c r="G50" s="6">
        <v>0</v>
      </c>
    </row>
    <row r="51" spans="1:7" x14ac:dyDescent="0.25">
      <c r="A51" s="6" t="s">
        <v>33</v>
      </c>
      <c r="B51" s="6" t="s">
        <v>34</v>
      </c>
      <c r="C51" s="6" t="s">
        <v>15</v>
      </c>
      <c r="D51" s="6">
        <v>81.198519300000001</v>
      </c>
      <c r="E51" s="6">
        <v>0</v>
      </c>
      <c r="F51" s="6">
        <v>100</v>
      </c>
      <c r="G51" s="6">
        <v>0</v>
      </c>
    </row>
    <row r="52" spans="1:7" x14ac:dyDescent="0.25">
      <c r="A52" s="6" t="s">
        <v>33</v>
      </c>
      <c r="B52" s="6" t="s">
        <v>34</v>
      </c>
      <c r="C52" s="6" t="s">
        <v>17</v>
      </c>
      <c r="D52" s="6">
        <v>21.9738519</v>
      </c>
      <c r="E52" s="6">
        <v>0</v>
      </c>
      <c r="F52" s="6">
        <v>100</v>
      </c>
      <c r="G52" s="6">
        <v>0</v>
      </c>
    </row>
    <row r="53" spans="1:7" x14ac:dyDescent="0.25">
      <c r="A53" s="6" t="s">
        <v>33</v>
      </c>
      <c r="B53" s="6" t="s">
        <v>34</v>
      </c>
      <c r="C53" s="6" t="s">
        <v>18</v>
      </c>
      <c r="D53" s="6">
        <v>13140.9058487</v>
      </c>
      <c r="E53" s="6">
        <v>0</v>
      </c>
      <c r="F53" s="6">
        <v>100</v>
      </c>
      <c r="G53" s="6">
        <v>0</v>
      </c>
    </row>
    <row r="54" spans="1:7" x14ac:dyDescent="0.25">
      <c r="A54" s="6" t="s">
        <v>35</v>
      </c>
      <c r="B54" s="6" t="s">
        <v>36</v>
      </c>
      <c r="C54" s="6" t="s">
        <v>15</v>
      </c>
      <c r="D54" s="6">
        <v>72.007680300000004</v>
      </c>
      <c r="E54" s="6">
        <v>0</v>
      </c>
      <c r="F54" s="6">
        <v>100</v>
      </c>
      <c r="G54" s="6">
        <v>0</v>
      </c>
    </row>
    <row r="55" spans="1:7" x14ac:dyDescent="0.25">
      <c r="A55" s="6" t="s">
        <v>35</v>
      </c>
      <c r="B55" s="6" t="s">
        <v>36</v>
      </c>
      <c r="C55" s="6" t="s">
        <v>17</v>
      </c>
      <c r="D55" s="6">
        <v>265.63818629999997</v>
      </c>
      <c r="E55" s="6">
        <v>0</v>
      </c>
      <c r="F55" s="6">
        <v>100</v>
      </c>
      <c r="G55" s="6">
        <v>0</v>
      </c>
    </row>
    <row r="56" spans="1:7" x14ac:dyDescent="0.25">
      <c r="A56" s="6" t="s">
        <v>35</v>
      </c>
      <c r="B56" s="6" t="s">
        <v>36</v>
      </c>
      <c r="C56" s="6" t="s">
        <v>18</v>
      </c>
      <c r="D56" s="6">
        <v>49660.5846905</v>
      </c>
      <c r="E56" s="6">
        <v>601.2691691</v>
      </c>
      <c r="F56" s="6">
        <v>98.803726637740894</v>
      </c>
      <c r="G56" s="6">
        <v>1.19627336225912</v>
      </c>
    </row>
    <row r="57" spans="1:7" x14ac:dyDescent="0.25">
      <c r="A57" s="6" t="s">
        <v>37</v>
      </c>
      <c r="B57" s="6" t="s">
        <v>38</v>
      </c>
      <c r="C57" s="6" t="s">
        <v>15</v>
      </c>
      <c r="D57" s="6">
        <v>339.721024</v>
      </c>
      <c r="E57" s="6">
        <v>0</v>
      </c>
      <c r="F57" s="6">
        <v>100</v>
      </c>
      <c r="G57" s="6">
        <v>0</v>
      </c>
    </row>
    <row r="58" spans="1:7" x14ac:dyDescent="0.25">
      <c r="A58" s="6" t="s">
        <v>37</v>
      </c>
      <c r="B58" s="6" t="s">
        <v>38</v>
      </c>
      <c r="C58" s="6" t="s">
        <v>17</v>
      </c>
      <c r="D58" s="6">
        <v>1534.9165037</v>
      </c>
      <c r="E58" s="6">
        <v>0</v>
      </c>
      <c r="F58" s="6">
        <v>100</v>
      </c>
      <c r="G58" s="6">
        <v>0</v>
      </c>
    </row>
    <row r="59" spans="1:7" x14ac:dyDescent="0.25">
      <c r="A59" s="6" t="s">
        <v>37</v>
      </c>
      <c r="B59" s="6" t="s">
        <v>38</v>
      </c>
      <c r="C59" s="6" t="s">
        <v>18</v>
      </c>
      <c r="D59" s="6">
        <v>257078.53880869999</v>
      </c>
      <c r="E59" s="6">
        <v>0</v>
      </c>
      <c r="F59" s="6">
        <v>100</v>
      </c>
      <c r="G59" s="6">
        <v>0</v>
      </c>
    </row>
    <row r="60" spans="1:7" x14ac:dyDescent="0.25">
      <c r="A60" s="6" t="s">
        <v>39</v>
      </c>
      <c r="B60" s="6" t="s">
        <v>40</v>
      </c>
      <c r="C60" s="6" t="s">
        <v>15</v>
      </c>
      <c r="D60" s="6">
        <v>139.2833387</v>
      </c>
      <c r="E60" s="6">
        <v>0</v>
      </c>
      <c r="F60" s="6">
        <v>100</v>
      </c>
      <c r="G60" s="6">
        <v>0</v>
      </c>
    </row>
    <row r="61" spans="1:7" x14ac:dyDescent="0.25">
      <c r="A61" s="6" t="s">
        <v>39</v>
      </c>
      <c r="B61" s="6" t="s">
        <v>40</v>
      </c>
      <c r="C61" s="6" t="s">
        <v>17</v>
      </c>
      <c r="D61" s="6">
        <v>19.7618413</v>
      </c>
      <c r="E61" s="6">
        <v>0</v>
      </c>
      <c r="F61" s="6">
        <v>100</v>
      </c>
      <c r="G61" s="6">
        <v>0</v>
      </c>
    </row>
    <row r="62" spans="1:7" x14ac:dyDescent="0.25">
      <c r="A62" s="6" t="s">
        <v>39</v>
      </c>
      <c r="B62" s="6" t="s">
        <v>40</v>
      </c>
      <c r="C62" s="6" t="s">
        <v>18</v>
      </c>
      <c r="D62" s="6">
        <v>9586.1537191000007</v>
      </c>
      <c r="E62" s="6">
        <v>18.969699200000001</v>
      </c>
      <c r="F62" s="6">
        <v>99.802504367993293</v>
      </c>
      <c r="G62" s="6">
        <v>0.19749563200675099</v>
      </c>
    </row>
    <row r="63" spans="1:7" x14ac:dyDescent="0.25">
      <c r="A63" t="s">
        <v>21</v>
      </c>
    </row>
    <row r="64" spans="1:7" x14ac:dyDescent="0.25">
      <c r="A64" t="s">
        <v>1037</v>
      </c>
    </row>
    <row r="65" spans="1:7" x14ac:dyDescent="0.25">
      <c r="A65" t="s">
        <v>22</v>
      </c>
    </row>
    <row r="66" spans="1:7" x14ac:dyDescent="0.25">
      <c r="A66" t="s">
        <v>23</v>
      </c>
    </row>
    <row r="67" spans="1:7" x14ac:dyDescent="0.25">
      <c r="A67" t="s">
        <v>24</v>
      </c>
    </row>
    <row r="70" spans="1:7" x14ac:dyDescent="0.25">
      <c r="G70" s="7" t="str">
        <f>HYPERLINK("#'Indice'!A1", "Ir al índice")</f>
        <v>Ir al índice</v>
      </c>
    </row>
    <row r="71" spans="1:7" ht="17.25" x14ac:dyDescent="0.3">
      <c r="A71" s="4" t="s">
        <v>563</v>
      </c>
    </row>
    <row r="72" spans="1:7" x14ac:dyDescent="0.25">
      <c r="A72" s="5" t="s">
        <v>26</v>
      </c>
      <c r="B72" s="5" t="s">
        <v>10</v>
      </c>
      <c r="C72" s="5" t="s">
        <v>11</v>
      </c>
      <c r="D72" s="5" t="s">
        <v>431</v>
      </c>
      <c r="E72" s="5" t="s">
        <v>469</v>
      </c>
      <c r="F72" s="5" t="s">
        <v>433</v>
      </c>
      <c r="G72" s="5" t="s">
        <v>470</v>
      </c>
    </row>
    <row r="73" spans="1:7" x14ac:dyDescent="0.25">
      <c r="A73" s="6" t="s">
        <v>13</v>
      </c>
      <c r="B73" s="6" t="s">
        <v>14</v>
      </c>
      <c r="C73" s="6" t="s">
        <v>15</v>
      </c>
      <c r="D73" s="6">
        <v>29796.3092683</v>
      </c>
      <c r="E73" s="6">
        <v>135.89891449999999</v>
      </c>
      <c r="F73" s="6">
        <v>99.545977651665197</v>
      </c>
      <c r="G73" s="6">
        <v>0.45402234833476701</v>
      </c>
    </row>
    <row r="74" spans="1:7" x14ac:dyDescent="0.25">
      <c r="A74" s="6" t="s">
        <v>13</v>
      </c>
      <c r="B74" s="6" t="s">
        <v>14</v>
      </c>
      <c r="C74" s="6" t="s">
        <v>16</v>
      </c>
      <c r="D74" s="6">
        <v>250.96199540000001</v>
      </c>
      <c r="E74" s="6">
        <v>0</v>
      </c>
      <c r="F74" s="6">
        <v>100</v>
      </c>
      <c r="G74" s="6">
        <v>0</v>
      </c>
    </row>
    <row r="75" spans="1:7" x14ac:dyDescent="0.25">
      <c r="A75" s="6" t="s">
        <v>13</v>
      </c>
      <c r="B75" s="6" t="s">
        <v>14</v>
      </c>
      <c r="C75" s="6" t="s">
        <v>17</v>
      </c>
      <c r="D75" s="6">
        <v>21268.021078900001</v>
      </c>
      <c r="E75" s="6">
        <v>197.70305629999999</v>
      </c>
      <c r="F75" s="6">
        <v>99.078982590781493</v>
      </c>
      <c r="G75" s="6">
        <v>0.92101740921845698</v>
      </c>
    </row>
    <row r="76" spans="1:7" x14ac:dyDescent="0.25">
      <c r="A76" s="6" t="s">
        <v>13</v>
      </c>
      <c r="B76" s="6" t="s">
        <v>14</v>
      </c>
      <c r="C76" s="6" t="s">
        <v>18</v>
      </c>
      <c r="D76" s="6">
        <v>2739891.2418820001</v>
      </c>
      <c r="E76" s="6">
        <v>9584.5622045</v>
      </c>
      <c r="F76" s="6">
        <v>99.651404017076501</v>
      </c>
      <c r="G76" s="6">
        <v>0.348595982923531</v>
      </c>
    </row>
    <row r="77" spans="1:7" x14ac:dyDescent="0.25">
      <c r="A77" s="6" t="s">
        <v>42</v>
      </c>
      <c r="B77" s="6" t="s">
        <v>43</v>
      </c>
      <c r="C77" s="6" t="s">
        <v>17</v>
      </c>
      <c r="D77" s="6">
        <v>19.1793242</v>
      </c>
      <c r="E77" s="6">
        <v>0</v>
      </c>
      <c r="F77" s="6">
        <v>100</v>
      </c>
      <c r="G77" s="6">
        <v>0</v>
      </c>
    </row>
    <row r="78" spans="1:7" x14ac:dyDescent="0.25">
      <c r="A78" s="6" t="s">
        <v>42</v>
      </c>
      <c r="B78" s="6" t="s">
        <v>43</v>
      </c>
      <c r="C78" s="6" t="s">
        <v>18</v>
      </c>
      <c r="D78" s="6">
        <v>3596.2249811000002</v>
      </c>
      <c r="E78" s="6">
        <v>0</v>
      </c>
      <c r="F78" s="6">
        <v>100</v>
      </c>
      <c r="G78" s="6">
        <v>0</v>
      </c>
    </row>
    <row r="79" spans="1:7" x14ac:dyDescent="0.25">
      <c r="A79" s="6" t="s">
        <v>44</v>
      </c>
      <c r="B79" s="6" t="s">
        <v>45</v>
      </c>
      <c r="C79" s="6" t="s">
        <v>17</v>
      </c>
      <c r="D79" s="6">
        <v>131.22569250000001</v>
      </c>
      <c r="E79" s="6">
        <v>0</v>
      </c>
      <c r="F79" s="6">
        <v>100</v>
      </c>
      <c r="G79" s="6">
        <v>0</v>
      </c>
    </row>
    <row r="80" spans="1:7" x14ac:dyDescent="0.25">
      <c r="A80" s="6" t="s">
        <v>44</v>
      </c>
      <c r="B80" s="6" t="s">
        <v>45</v>
      </c>
      <c r="C80" s="6" t="s">
        <v>18</v>
      </c>
      <c r="D80" s="6">
        <v>23714.601816800001</v>
      </c>
      <c r="E80" s="6">
        <v>0</v>
      </c>
      <c r="F80" s="6">
        <v>100</v>
      </c>
      <c r="G80" s="6">
        <v>0</v>
      </c>
    </row>
    <row r="81" spans="1:7" x14ac:dyDescent="0.25">
      <c r="A81" s="6" t="s">
        <v>27</v>
      </c>
      <c r="B81" s="6" t="s">
        <v>28</v>
      </c>
      <c r="C81" s="6" t="s">
        <v>15</v>
      </c>
      <c r="D81" s="6">
        <v>207.96370680000001</v>
      </c>
      <c r="E81" s="6">
        <v>0</v>
      </c>
      <c r="F81" s="6">
        <v>100</v>
      </c>
      <c r="G81" s="6">
        <v>0</v>
      </c>
    </row>
    <row r="82" spans="1:7" x14ac:dyDescent="0.25">
      <c r="A82" s="6" t="s">
        <v>27</v>
      </c>
      <c r="B82" s="6" t="s">
        <v>28</v>
      </c>
      <c r="C82" s="6" t="s">
        <v>17</v>
      </c>
      <c r="D82" s="6">
        <v>65.869295300000005</v>
      </c>
      <c r="E82" s="6">
        <v>0</v>
      </c>
      <c r="F82" s="6">
        <v>100</v>
      </c>
      <c r="G82" s="6">
        <v>0</v>
      </c>
    </row>
    <row r="83" spans="1:7" x14ac:dyDescent="0.25">
      <c r="A83" s="6" t="s">
        <v>27</v>
      </c>
      <c r="B83" s="6" t="s">
        <v>28</v>
      </c>
      <c r="C83" s="6" t="s">
        <v>18</v>
      </c>
      <c r="D83" s="6">
        <v>44433.371221499998</v>
      </c>
      <c r="E83" s="6">
        <v>408.26584659999997</v>
      </c>
      <c r="F83" s="6">
        <v>99.089538488570398</v>
      </c>
      <c r="G83" s="6">
        <v>0.91046151142960197</v>
      </c>
    </row>
    <row r="84" spans="1:7" x14ac:dyDescent="0.25">
      <c r="A84" s="6" t="s">
        <v>29</v>
      </c>
      <c r="B84" s="6" t="s">
        <v>30</v>
      </c>
      <c r="C84" s="6" t="s">
        <v>15</v>
      </c>
      <c r="D84" s="6">
        <v>569.62040530000002</v>
      </c>
      <c r="E84" s="6">
        <v>0</v>
      </c>
      <c r="F84" s="6">
        <v>100</v>
      </c>
      <c r="G84" s="6">
        <v>0</v>
      </c>
    </row>
    <row r="85" spans="1:7" x14ac:dyDescent="0.25">
      <c r="A85" s="6" t="s">
        <v>29</v>
      </c>
      <c r="B85" s="6" t="s">
        <v>30</v>
      </c>
      <c r="C85" s="6" t="s">
        <v>17</v>
      </c>
      <c r="D85" s="6">
        <v>58.589205100000001</v>
      </c>
      <c r="E85" s="6">
        <v>0</v>
      </c>
      <c r="F85" s="6">
        <v>100</v>
      </c>
      <c r="G85" s="6">
        <v>0</v>
      </c>
    </row>
    <row r="86" spans="1:7" x14ac:dyDescent="0.25">
      <c r="A86" s="6" t="s">
        <v>29</v>
      </c>
      <c r="B86" s="6" t="s">
        <v>30</v>
      </c>
      <c r="C86" s="6" t="s">
        <v>18</v>
      </c>
      <c r="D86" s="6">
        <v>7670.3718697000004</v>
      </c>
      <c r="E86" s="6">
        <v>0</v>
      </c>
      <c r="F86" s="6">
        <v>100</v>
      </c>
      <c r="G86" s="6">
        <v>0</v>
      </c>
    </row>
    <row r="87" spans="1:7" x14ac:dyDescent="0.25">
      <c r="A87" s="6" t="s">
        <v>46</v>
      </c>
      <c r="B87" s="6" t="s">
        <v>47</v>
      </c>
      <c r="C87" s="6" t="s">
        <v>15</v>
      </c>
      <c r="D87" s="6">
        <v>64.804170099999993</v>
      </c>
      <c r="E87" s="6">
        <v>0</v>
      </c>
      <c r="F87" s="6">
        <v>100</v>
      </c>
      <c r="G87" s="6">
        <v>0</v>
      </c>
    </row>
    <row r="88" spans="1:7" x14ac:dyDescent="0.25">
      <c r="A88" s="6" t="s">
        <v>46</v>
      </c>
      <c r="B88" s="6" t="s">
        <v>47</v>
      </c>
      <c r="C88" s="6" t="s">
        <v>17</v>
      </c>
      <c r="D88" s="6">
        <v>5.1857796</v>
      </c>
      <c r="E88" s="6">
        <v>0</v>
      </c>
      <c r="F88" s="6">
        <v>100</v>
      </c>
      <c r="G88" s="6">
        <v>0</v>
      </c>
    </row>
    <row r="89" spans="1:7" x14ac:dyDescent="0.25">
      <c r="A89" s="6" t="s">
        <v>46</v>
      </c>
      <c r="B89" s="6" t="s">
        <v>47</v>
      </c>
      <c r="C89" s="6" t="s">
        <v>18</v>
      </c>
      <c r="D89" s="6">
        <v>7423.7236664000002</v>
      </c>
      <c r="E89" s="6">
        <v>0</v>
      </c>
      <c r="F89" s="6">
        <v>100</v>
      </c>
      <c r="G89" s="6">
        <v>0</v>
      </c>
    </row>
    <row r="90" spans="1:7" x14ac:dyDescent="0.25">
      <c r="A90" s="6" t="s">
        <v>48</v>
      </c>
      <c r="B90" s="6" t="s">
        <v>49</v>
      </c>
      <c r="C90" s="6" t="s">
        <v>15</v>
      </c>
      <c r="D90" s="6">
        <v>147.95072450000001</v>
      </c>
      <c r="E90" s="6">
        <v>0</v>
      </c>
      <c r="F90" s="6">
        <v>100</v>
      </c>
      <c r="G90" s="6">
        <v>0</v>
      </c>
    </row>
    <row r="91" spans="1:7" x14ac:dyDescent="0.25">
      <c r="A91" s="6" t="s">
        <v>48</v>
      </c>
      <c r="B91" s="6" t="s">
        <v>49</v>
      </c>
      <c r="C91" s="6" t="s">
        <v>17</v>
      </c>
      <c r="D91" s="6">
        <v>281.12951859999998</v>
      </c>
      <c r="E91" s="6">
        <v>0</v>
      </c>
      <c r="F91" s="6">
        <v>100</v>
      </c>
      <c r="G91" s="6">
        <v>0</v>
      </c>
    </row>
    <row r="92" spans="1:7" x14ac:dyDescent="0.25">
      <c r="A92" s="6" t="s">
        <v>48</v>
      </c>
      <c r="B92" s="6" t="s">
        <v>49</v>
      </c>
      <c r="C92" s="6" t="s">
        <v>18</v>
      </c>
      <c r="D92" s="6">
        <v>48552.433181699998</v>
      </c>
      <c r="E92" s="6">
        <v>127.24554089999999</v>
      </c>
      <c r="F92" s="6">
        <v>99.738606448852906</v>
      </c>
      <c r="G92" s="6">
        <v>0.26139355114709301</v>
      </c>
    </row>
    <row r="93" spans="1:7" x14ac:dyDescent="0.25">
      <c r="A93" s="6" t="s">
        <v>31</v>
      </c>
      <c r="B93" s="6" t="s">
        <v>32</v>
      </c>
      <c r="C93" s="6" t="s">
        <v>15</v>
      </c>
      <c r="D93" s="6">
        <v>324.5851217</v>
      </c>
      <c r="E93" s="6">
        <v>0</v>
      </c>
      <c r="F93" s="6">
        <v>100</v>
      </c>
      <c r="G93" s="6">
        <v>0</v>
      </c>
    </row>
    <row r="94" spans="1:7" x14ac:dyDescent="0.25">
      <c r="A94" s="6" t="s">
        <v>31</v>
      </c>
      <c r="B94" s="6" t="s">
        <v>32</v>
      </c>
      <c r="C94" s="6" t="s">
        <v>17</v>
      </c>
      <c r="D94" s="6">
        <v>91.153089800000004</v>
      </c>
      <c r="E94" s="6">
        <v>0</v>
      </c>
      <c r="F94" s="6">
        <v>100</v>
      </c>
      <c r="G94" s="6">
        <v>0</v>
      </c>
    </row>
    <row r="95" spans="1:7" x14ac:dyDescent="0.25">
      <c r="A95" s="6" t="s">
        <v>31</v>
      </c>
      <c r="B95" s="6" t="s">
        <v>32</v>
      </c>
      <c r="C95" s="6" t="s">
        <v>18</v>
      </c>
      <c r="D95" s="6">
        <v>39292.068909000001</v>
      </c>
      <c r="E95" s="6">
        <v>0</v>
      </c>
      <c r="F95" s="6">
        <v>100</v>
      </c>
      <c r="G95" s="6">
        <v>0</v>
      </c>
    </row>
    <row r="96" spans="1:7" x14ac:dyDescent="0.25">
      <c r="A96" s="6" t="s">
        <v>50</v>
      </c>
      <c r="B96" s="6" t="s">
        <v>51</v>
      </c>
      <c r="C96" s="6" t="s">
        <v>15</v>
      </c>
      <c r="D96" s="6">
        <v>123.2838596</v>
      </c>
      <c r="E96" s="6">
        <v>0</v>
      </c>
      <c r="F96" s="6">
        <v>100</v>
      </c>
      <c r="G96" s="6">
        <v>0</v>
      </c>
    </row>
    <row r="97" spans="1:7" x14ac:dyDescent="0.25">
      <c r="A97" s="6" t="s">
        <v>50</v>
      </c>
      <c r="B97" s="6" t="s">
        <v>51</v>
      </c>
      <c r="C97" s="6" t="s">
        <v>17</v>
      </c>
      <c r="D97" s="6">
        <v>474.20287070000001</v>
      </c>
      <c r="E97" s="6">
        <v>0</v>
      </c>
      <c r="F97" s="6">
        <v>100</v>
      </c>
      <c r="G97" s="6">
        <v>0</v>
      </c>
    </row>
    <row r="98" spans="1:7" x14ac:dyDescent="0.25">
      <c r="A98" s="6" t="s">
        <v>50</v>
      </c>
      <c r="B98" s="6" t="s">
        <v>51</v>
      </c>
      <c r="C98" s="6" t="s">
        <v>18</v>
      </c>
      <c r="D98" s="6">
        <v>55727.908414999998</v>
      </c>
      <c r="E98" s="6">
        <v>94.357167099999998</v>
      </c>
      <c r="F98" s="6">
        <v>99.830968581951893</v>
      </c>
      <c r="G98" s="6">
        <v>0.16903141804810001</v>
      </c>
    </row>
    <row r="99" spans="1:7" x14ac:dyDescent="0.25">
      <c r="A99" s="6" t="s">
        <v>52</v>
      </c>
      <c r="B99" s="6" t="s">
        <v>53</v>
      </c>
      <c r="C99" s="6" t="s">
        <v>17</v>
      </c>
      <c r="D99" s="6">
        <v>7.1296596000000001</v>
      </c>
      <c r="E99" s="6">
        <v>0</v>
      </c>
      <c r="F99" s="6">
        <v>100</v>
      </c>
      <c r="G99" s="6">
        <v>0</v>
      </c>
    </row>
    <row r="100" spans="1:7" x14ac:dyDescent="0.25">
      <c r="A100" s="6" t="s">
        <v>52</v>
      </c>
      <c r="B100" s="6" t="s">
        <v>53</v>
      </c>
      <c r="C100" s="6" t="s">
        <v>18</v>
      </c>
      <c r="D100" s="6">
        <v>4741.8125831999996</v>
      </c>
      <c r="E100" s="6">
        <v>0</v>
      </c>
      <c r="F100" s="6">
        <v>100</v>
      </c>
      <c r="G100" s="6">
        <v>0</v>
      </c>
    </row>
    <row r="101" spans="1:7" x14ac:dyDescent="0.25">
      <c r="A101" s="6" t="s">
        <v>33</v>
      </c>
      <c r="B101" s="6" t="s">
        <v>34</v>
      </c>
      <c r="C101" s="6" t="s">
        <v>17</v>
      </c>
      <c r="D101" s="6">
        <v>5.9465202000000001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33</v>
      </c>
      <c r="B102" s="6" t="s">
        <v>34</v>
      </c>
      <c r="C102" s="6" t="s">
        <v>18</v>
      </c>
      <c r="D102" s="6">
        <v>6328.5988122999997</v>
      </c>
      <c r="E102" s="6">
        <v>0</v>
      </c>
      <c r="F102" s="6">
        <v>100</v>
      </c>
      <c r="G102" s="6">
        <v>0</v>
      </c>
    </row>
    <row r="103" spans="1:7" x14ac:dyDescent="0.25">
      <c r="A103" s="6" t="s">
        <v>54</v>
      </c>
      <c r="B103" s="6" t="s">
        <v>55</v>
      </c>
      <c r="C103" s="6" t="s">
        <v>15</v>
      </c>
      <c r="D103" s="6">
        <v>53.695836800000002</v>
      </c>
      <c r="E103" s="6">
        <v>0</v>
      </c>
      <c r="F103" s="6">
        <v>100</v>
      </c>
      <c r="G103" s="6">
        <v>0</v>
      </c>
    </row>
    <row r="104" spans="1:7" x14ac:dyDescent="0.25">
      <c r="A104" s="6" t="s">
        <v>54</v>
      </c>
      <c r="B104" s="6" t="s">
        <v>55</v>
      </c>
      <c r="C104" s="6" t="s">
        <v>17</v>
      </c>
      <c r="D104" s="6">
        <v>227.70632169999999</v>
      </c>
      <c r="E104" s="6">
        <v>0</v>
      </c>
      <c r="F104" s="6">
        <v>100</v>
      </c>
      <c r="G104" s="6">
        <v>0</v>
      </c>
    </row>
    <row r="105" spans="1:7" x14ac:dyDescent="0.25">
      <c r="A105" s="6" t="s">
        <v>54</v>
      </c>
      <c r="B105" s="6" t="s">
        <v>55</v>
      </c>
      <c r="C105" s="6" t="s">
        <v>18</v>
      </c>
      <c r="D105" s="6">
        <v>43282.532996399998</v>
      </c>
      <c r="E105" s="6">
        <v>452.43507690000001</v>
      </c>
      <c r="F105" s="6">
        <v>98.965507243216194</v>
      </c>
      <c r="G105" s="6">
        <v>1.03449275678381</v>
      </c>
    </row>
    <row r="106" spans="1:7" x14ac:dyDescent="0.25">
      <c r="A106" s="6" t="s">
        <v>35</v>
      </c>
      <c r="B106" s="6" t="s">
        <v>36</v>
      </c>
      <c r="C106" s="6" t="s">
        <v>15</v>
      </c>
      <c r="D106" s="6">
        <v>69.128524900000002</v>
      </c>
      <c r="E106" s="6">
        <v>0</v>
      </c>
      <c r="F106" s="6">
        <v>100</v>
      </c>
      <c r="G106" s="6">
        <v>0</v>
      </c>
    </row>
    <row r="107" spans="1:7" x14ac:dyDescent="0.25">
      <c r="A107" s="6" t="s">
        <v>35</v>
      </c>
      <c r="B107" s="6" t="s">
        <v>36</v>
      </c>
      <c r="C107" s="6" t="s">
        <v>17</v>
      </c>
      <c r="D107" s="6">
        <v>252.3049547</v>
      </c>
      <c r="E107" s="6">
        <v>0</v>
      </c>
      <c r="F107" s="6">
        <v>100</v>
      </c>
      <c r="G107" s="6">
        <v>0</v>
      </c>
    </row>
    <row r="108" spans="1:7" x14ac:dyDescent="0.25">
      <c r="A108" s="6" t="s">
        <v>35</v>
      </c>
      <c r="B108" s="6" t="s">
        <v>36</v>
      </c>
      <c r="C108" s="6" t="s">
        <v>18</v>
      </c>
      <c r="D108" s="6">
        <v>48984.600128600003</v>
      </c>
      <c r="E108" s="6">
        <v>595.99071749999996</v>
      </c>
      <c r="F108" s="6">
        <v>98.7979354272926</v>
      </c>
      <c r="G108" s="6">
        <v>1.2020645727074499</v>
      </c>
    </row>
    <row r="109" spans="1:7" x14ac:dyDescent="0.25">
      <c r="A109" s="6" t="s">
        <v>56</v>
      </c>
      <c r="B109" s="6" t="s">
        <v>57</v>
      </c>
      <c r="C109" s="6" t="s">
        <v>15</v>
      </c>
      <c r="D109" s="6">
        <v>19.322118499999998</v>
      </c>
      <c r="E109" s="6">
        <v>14.5015836</v>
      </c>
      <c r="F109" s="6">
        <v>57.125971730930097</v>
      </c>
      <c r="G109" s="6">
        <v>42.874028269069903</v>
      </c>
    </row>
    <row r="110" spans="1:7" x14ac:dyDescent="0.25">
      <c r="A110" s="6" t="s">
        <v>56</v>
      </c>
      <c r="B110" s="6" t="s">
        <v>57</v>
      </c>
      <c r="C110" s="6" t="s">
        <v>17</v>
      </c>
      <c r="D110" s="6">
        <v>36.731735800000003</v>
      </c>
      <c r="E110" s="6">
        <v>0</v>
      </c>
      <c r="F110" s="6">
        <v>100</v>
      </c>
      <c r="G110" s="6">
        <v>0</v>
      </c>
    </row>
    <row r="111" spans="1:7" x14ac:dyDescent="0.25">
      <c r="A111" s="6" t="s">
        <v>56</v>
      </c>
      <c r="B111" s="6" t="s">
        <v>57</v>
      </c>
      <c r="C111" s="6" t="s">
        <v>18</v>
      </c>
      <c r="D111" s="6">
        <v>9202.7629269000008</v>
      </c>
      <c r="E111" s="6">
        <v>53.5310767</v>
      </c>
      <c r="F111" s="6">
        <v>99.421679165774293</v>
      </c>
      <c r="G111" s="6">
        <v>0.57832083422566805</v>
      </c>
    </row>
    <row r="112" spans="1:7" x14ac:dyDescent="0.25">
      <c r="A112" s="6" t="s">
        <v>37</v>
      </c>
      <c r="B112" s="6" t="s">
        <v>38</v>
      </c>
      <c r="C112" s="6" t="s">
        <v>15</v>
      </c>
      <c r="D112" s="6">
        <v>334.85301090000002</v>
      </c>
      <c r="E112" s="6">
        <v>0</v>
      </c>
      <c r="F112" s="6">
        <v>100</v>
      </c>
      <c r="G112" s="6">
        <v>0</v>
      </c>
    </row>
    <row r="113" spans="1:7" x14ac:dyDescent="0.25">
      <c r="A113" s="6" t="s">
        <v>37</v>
      </c>
      <c r="B113" s="6" t="s">
        <v>38</v>
      </c>
      <c r="C113" s="6" t="s">
        <v>17</v>
      </c>
      <c r="D113" s="6">
        <v>1534.9165037</v>
      </c>
      <c r="E113" s="6">
        <v>0</v>
      </c>
      <c r="F113" s="6">
        <v>100</v>
      </c>
      <c r="G113" s="6">
        <v>0</v>
      </c>
    </row>
    <row r="114" spans="1:7" x14ac:dyDescent="0.25">
      <c r="A114" s="6" t="s">
        <v>37</v>
      </c>
      <c r="B114" s="6" t="s">
        <v>38</v>
      </c>
      <c r="C114" s="6" t="s">
        <v>18</v>
      </c>
      <c r="D114" s="6">
        <v>255412.2863329</v>
      </c>
      <c r="E114" s="6">
        <v>0</v>
      </c>
      <c r="F114" s="6">
        <v>100</v>
      </c>
      <c r="G114" s="6">
        <v>0</v>
      </c>
    </row>
    <row r="115" spans="1:7" x14ac:dyDescent="0.25">
      <c r="A115" s="6" t="s">
        <v>39</v>
      </c>
      <c r="B115" s="6" t="s">
        <v>40</v>
      </c>
      <c r="C115" s="6" t="s">
        <v>15</v>
      </c>
      <c r="D115" s="6">
        <v>7.1690756999999996</v>
      </c>
      <c r="E115" s="6">
        <v>0</v>
      </c>
      <c r="F115" s="6">
        <v>100</v>
      </c>
      <c r="G115" s="6">
        <v>0</v>
      </c>
    </row>
    <row r="116" spans="1:7" x14ac:dyDescent="0.25">
      <c r="A116" s="6" t="s">
        <v>39</v>
      </c>
      <c r="B116" s="6" t="s">
        <v>40</v>
      </c>
      <c r="C116" s="6" t="s">
        <v>17</v>
      </c>
      <c r="D116" s="6">
        <v>19.7618413</v>
      </c>
      <c r="E116" s="6">
        <v>0</v>
      </c>
      <c r="F116" s="6">
        <v>100</v>
      </c>
      <c r="G116" s="6">
        <v>0</v>
      </c>
    </row>
    <row r="117" spans="1:7" x14ac:dyDescent="0.25">
      <c r="A117" s="6" t="s">
        <v>39</v>
      </c>
      <c r="B117" s="6" t="s">
        <v>40</v>
      </c>
      <c r="C117" s="6" t="s">
        <v>18</v>
      </c>
      <c r="D117" s="6">
        <v>6744.0762068000004</v>
      </c>
      <c r="E117" s="6">
        <v>18.969699200000001</v>
      </c>
      <c r="F117" s="6">
        <v>99.719509530710596</v>
      </c>
      <c r="G117" s="6">
        <v>0.28049046928944499</v>
      </c>
    </row>
    <row r="118" spans="1:7" x14ac:dyDescent="0.25">
      <c r="A118" s="6" t="s">
        <v>58</v>
      </c>
      <c r="B118" s="6" t="s">
        <v>59</v>
      </c>
      <c r="C118" s="6" t="s">
        <v>17</v>
      </c>
      <c r="D118" s="6">
        <v>5.3389449999999998</v>
      </c>
      <c r="E118" s="6">
        <v>0</v>
      </c>
      <c r="F118" s="6">
        <v>100</v>
      </c>
      <c r="G118" s="6">
        <v>0</v>
      </c>
    </row>
    <row r="119" spans="1:7" x14ac:dyDescent="0.25">
      <c r="A119" s="6" t="s">
        <v>58</v>
      </c>
      <c r="B119" s="6" t="s">
        <v>59</v>
      </c>
      <c r="C119" s="6" t="s">
        <v>18</v>
      </c>
      <c r="D119" s="6">
        <v>3102.1118224000002</v>
      </c>
      <c r="E119" s="6">
        <v>0</v>
      </c>
      <c r="F119" s="6">
        <v>100</v>
      </c>
      <c r="G119" s="6">
        <v>0</v>
      </c>
    </row>
    <row r="120" spans="1:7" x14ac:dyDescent="0.25">
      <c r="A120" s="6" t="s">
        <v>60</v>
      </c>
      <c r="B120" s="6" t="s">
        <v>61</v>
      </c>
      <c r="C120" s="6" t="s">
        <v>15</v>
      </c>
      <c r="D120" s="6">
        <v>39.885135900000002</v>
      </c>
      <c r="E120" s="6">
        <v>0</v>
      </c>
      <c r="F120" s="6">
        <v>100</v>
      </c>
      <c r="G120" s="6">
        <v>0</v>
      </c>
    </row>
    <row r="121" spans="1:7" x14ac:dyDescent="0.25">
      <c r="A121" s="6" t="s">
        <v>60</v>
      </c>
      <c r="B121" s="6" t="s">
        <v>61</v>
      </c>
      <c r="C121" s="6" t="s">
        <v>16</v>
      </c>
      <c r="D121" s="6">
        <v>3.2211816</v>
      </c>
      <c r="E121" s="6">
        <v>0</v>
      </c>
      <c r="F121" s="6">
        <v>100</v>
      </c>
      <c r="G121" s="6">
        <v>0</v>
      </c>
    </row>
    <row r="122" spans="1:7" x14ac:dyDescent="0.25">
      <c r="A122" s="6" t="s">
        <v>60</v>
      </c>
      <c r="B122" s="6" t="s">
        <v>61</v>
      </c>
      <c r="C122" s="6" t="s">
        <v>17</v>
      </c>
      <c r="D122" s="6">
        <v>28.241008399999998</v>
      </c>
      <c r="E122" s="6">
        <v>0</v>
      </c>
      <c r="F122" s="6">
        <v>100</v>
      </c>
      <c r="G122" s="6">
        <v>0</v>
      </c>
    </row>
    <row r="123" spans="1:7" x14ac:dyDescent="0.25">
      <c r="A123" s="6" t="s">
        <v>60</v>
      </c>
      <c r="B123" s="6" t="s">
        <v>61</v>
      </c>
      <c r="C123" s="6" t="s">
        <v>18</v>
      </c>
      <c r="D123" s="6">
        <v>2805.9052563999999</v>
      </c>
      <c r="E123" s="6">
        <v>5.5161433999999998</v>
      </c>
      <c r="F123" s="6">
        <v>99.803795211902695</v>
      </c>
      <c r="G123" s="6">
        <v>0.19620478809730901</v>
      </c>
    </row>
    <row r="124" spans="1:7" x14ac:dyDescent="0.25">
      <c r="A124" s="6" t="s">
        <v>62</v>
      </c>
      <c r="B124" s="6" t="s">
        <v>63</v>
      </c>
      <c r="C124" s="6" t="s">
        <v>18</v>
      </c>
      <c r="D124" s="6">
        <v>3837.9794080000001</v>
      </c>
      <c r="E124" s="6">
        <v>0</v>
      </c>
      <c r="F124" s="6">
        <v>100</v>
      </c>
      <c r="G124" s="6">
        <v>0</v>
      </c>
    </row>
    <row r="125" spans="1:7" x14ac:dyDescent="0.25">
      <c r="A125" s="6" t="s">
        <v>64</v>
      </c>
      <c r="B125" s="6" t="s">
        <v>65</v>
      </c>
      <c r="C125" s="6" t="s">
        <v>15</v>
      </c>
      <c r="D125" s="6">
        <v>38.658955300000002</v>
      </c>
      <c r="E125" s="6">
        <v>0</v>
      </c>
      <c r="F125" s="6">
        <v>100</v>
      </c>
      <c r="G125" s="6">
        <v>0</v>
      </c>
    </row>
    <row r="126" spans="1:7" x14ac:dyDescent="0.25">
      <c r="A126" s="6" t="s">
        <v>64</v>
      </c>
      <c r="B126" s="6" t="s">
        <v>65</v>
      </c>
      <c r="C126" s="6" t="s">
        <v>17</v>
      </c>
      <c r="D126" s="6">
        <v>47.601740999999997</v>
      </c>
      <c r="E126" s="6">
        <v>0</v>
      </c>
      <c r="F126" s="6">
        <v>100</v>
      </c>
      <c r="G126" s="6">
        <v>0</v>
      </c>
    </row>
    <row r="127" spans="1:7" x14ac:dyDescent="0.25">
      <c r="A127" s="6" t="s">
        <v>64</v>
      </c>
      <c r="B127" s="6" t="s">
        <v>65</v>
      </c>
      <c r="C127" s="6" t="s">
        <v>18</v>
      </c>
      <c r="D127" s="6">
        <v>6874.5005999000005</v>
      </c>
      <c r="E127" s="6">
        <v>33.4018467</v>
      </c>
      <c r="F127" s="6">
        <v>99.516469044573199</v>
      </c>
      <c r="G127" s="6">
        <v>0.48353095542685398</v>
      </c>
    </row>
    <row r="128" spans="1:7" x14ac:dyDescent="0.25">
      <c r="A128" s="6" t="s">
        <v>66</v>
      </c>
      <c r="B128" s="6" t="s">
        <v>67</v>
      </c>
      <c r="C128" s="6" t="s">
        <v>15</v>
      </c>
      <c r="D128" s="6">
        <v>2.6652925000000001</v>
      </c>
      <c r="E128" s="6">
        <v>0</v>
      </c>
      <c r="F128" s="6">
        <v>100</v>
      </c>
      <c r="G128" s="6">
        <v>0</v>
      </c>
    </row>
    <row r="129" spans="1:7" x14ac:dyDescent="0.25">
      <c r="A129" s="6" t="s">
        <v>66</v>
      </c>
      <c r="B129" s="6" t="s">
        <v>67</v>
      </c>
      <c r="C129" s="6" t="s">
        <v>17</v>
      </c>
      <c r="D129" s="6">
        <v>1.2815832</v>
      </c>
      <c r="E129" s="6">
        <v>0</v>
      </c>
      <c r="F129" s="6">
        <v>100</v>
      </c>
      <c r="G129" s="6">
        <v>0</v>
      </c>
    </row>
    <row r="130" spans="1:7" x14ac:dyDescent="0.25">
      <c r="A130" s="6" t="s">
        <v>66</v>
      </c>
      <c r="B130" s="6" t="s">
        <v>67</v>
      </c>
      <c r="C130" s="6" t="s">
        <v>18</v>
      </c>
      <c r="D130" s="6">
        <v>568.94775059999995</v>
      </c>
      <c r="E130" s="6">
        <v>1.9698393000000001</v>
      </c>
      <c r="F130" s="6">
        <v>99.654969590209205</v>
      </c>
      <c r="G130" s="6">
        <v>0.34503040979084698</v>
      </c>
    </row>
    <row r="131" spans="1:7" x14ac:dyDescent="0.25">
      <c r="A131" s="6" t="s">
        <v>68</v>
      </c>
      <c r="B131" s="6" t="s">
        <v>69</v>
      </c>
      <c r="C131" s="6" t="s">
        <v>15</v>
      </c>
      <c r="D131" s="6">
        <v>55.935354400000001</v>
      </c>
      <c r="E131" s="6">
        <v>0</v>
      </c>
      <c r="F131" s="6">
        <v>100</v>
      </c>
      <c r="G131" s="6">
        <v>0</v>
      </c>
    </row>
    <row r="132" spans="1:7" x14ac:dyDescent="0.25">
      <c r="A132" s="6" t="s">
        <v>68</v>
      </c>
      <c r="B132" s="6" t="s">
        <v>69</v>
      </c>
      <c r="C132" s="6" t="s">
        <v>16</v>
      </c>
      <c r="D132" s="6">
        <v>50.791458400000003</v>
      </c>
      <c r="E132" s="6">
        <v>0</v>
      </c>
      <c r="F132" s="6">
        <v>100</v>
      </c>
      <c r="G132" s="6">
        <v>0</v>
      </c>
    </row>
    <row r="133" spans="1:7" x14ac:dyDescent="0.25">
      <c r="A133" s="6" t="s">
        <v>68</v>
      </c>
      <c r="B133" s="6" t="s">
        <v>69</v>
      </c>
      <c r="C133" s="6" t="s">
        <v>17</v>
      </c>
      <c r="D133" s="6">
        <v>77.210481599999994</v>
      </c>
      <c r="E133" s="6">
        <v>0</v>
      </c>
      <c r="F133" s="6">
        <v>100</v>
      </c>
      <c r="G133" s="6">
        <v>0</v>
      </c>
    </row>
    <row r="134" spans="1:7" x14ac:dyDescent="0.25">
      <c r="A134" s="6" t="s">
        <v>68</v>
      </c>
      <c r="B134" s="6" t="s">
        <v>69</v>
      </c>
      <c r="C134" s="6" t="s">
        <v>18</v>
      </c>
      <c r="D134" s="6">
        <v>42497.606099600001</v>
      </c>
      <c r="E134" s="6">
        <v>0</v>
      </c>
      <c r="F134" s="6">
        <v>100</v>
      </c>
      <c r="G134" s="6">
        <v>0</v>
      </c>
    </row>
    <row r="135" spans="1:7" x14ac:dyDescent="0.25">
      <c r="A135" t="s">
        <v>21</v>
      </c>
    </row>
    <row r="136" spans="1:7" x14ac:dyDescent="0.25">
      <c r="A136" t="s">
        <v>1037</v>
      </c>
    </row>
    <row r="137" spans="1:7" x14ac:dyDescent="0.25">
      <c r="A137" t="s">
        <v>22</v>
      </c>
    </row>
    <row r="138" spans="1:7" x14ac:dyDescent="0.25">
      <c r="A138" t="s">
        <v>23</v>
      </c>
    </row>
    <row r="139" spans="1:7" x14ac:dyDescent="0.25">
      <c r="A139" t="s">
        <v>24</v>
      </c>
    </row>
    <row r="142" spans="1:7" x14ac:dyDescent="0.25">
      <c r="G142" s="7" t="str">
        <f>HYPERLINK("#'Indice'!A1", "Ir al índice")</f>
        <v>Ir al índice</v>
      </c>
    </row>
    <row r="143" spans="1:7" ht="17.25" x14ac:dyDescent="0.3">
      <c r="A143" s="4" t="s">
        <v>564</v>
      </c>
    </row>
    <row r="144" spans="1:7" x14ac:dyDescent="0.25">
      <c r="A144" s="5" t="s">
        <v>26</v>
      </c>
      <c r="B144" s="5" t="s">
        <v>71</v>
      </c>
      <c r="C144" s="5" t="s">
        <v>11</v>
      </c>
      <c r="D144" s="5" t="s">
        <v>431</v>
      </c>
      <c r="E144" s="5" t="s">
        <v>469</v>
      </c>
      <c r="F144" s="5" t="s">
        <v>433</v>
      </c>
      <c r="G144" s="5" t="s">
        <v>470</v>
      </c>
    </row>
    <row r="145" spans="1:7" x14ac:dyDescent="0.25">
      <c r="A145" s="6" t="s">
        <v>72</v>
      </c>
      <c r="B145" s="6" t="s">
        <v>73</v>
      </c>
      <c r="C145" s="6" t="s">
        <v>15</v>
      </c>
      <c r="D145" s="6">
        <v>478.9313717</v>
      </c>
      <c r="E145" s="6">
        <v>0</v>
      </c>
      <c r="F145" s="6">
        <v>100</v>
      </c>
      <c r="G145" s="6">
        <v>0</v>
      </c>
    </row>
    <row r="146" spans="1:7" x14ac:dyDescent="0.25">
      <c r="A146" s="6" t="s">
        <v>72</v>
      </c>
      <c r="B146" s="6" t="s">
        <v>73</v>
      </c>
      <c r="C146" s="6" t="s">
        <v>16</v>
      </c>
      <c r="D146" s="6">
        <v>82.597722599999997</v>
      </c>
      <c r="E146" s="6">
        <v>0</v>
      </c>
      <c r="F146" s="6">
        <v>100</v>
      </c>
      <c r="G146" s="6">
        <v>0</v>
      </c>
    </row>
    <row r="147" spans="1:7" x14ac:dyDescent="0.25">
      <c r="A147" s="6" t="s">
        <v>72</v>
      </c>
      <c r="B147" s="6" t="s">
        <v>73</v>
      </c>
      <c r="C147" s="6" t="s">
        <v>17</v>
      </c>
      <c r="D147" s="6">
        <v>768.54019510000001</v>
      </c>
      <c r="E147" s="6">
        <v>0</v>
      </c>
      <c r="F147" s="6">
        <v>100</v>
      </c>
      <c r="G147" s="6">
        <v>0</v>
      </c>
    </row>
    <row r="148" spans="1:7" x14ac:dyDescent="0.25">
      <c r="A148" s="6" t="s">
        <v>72</v>
      </c>
      <c r="B148" s="6" t="s">
        <v>73</v>
      </c>
      <c r="C148" s="6" t="s">
        <v>18</v>
      </c>
      <c r="D148" s="6">
        <v>228457.74097519999</v>
      </c>
      <c r="E148" s="6">
        <v>300.9815759</v>
      </c>
      <c r="F148" s="6">
        <v>99.868428371804399</v>
      </c>
      <c r="G148" s="6">
        <v>0.13157162819562701</v>
      </c>
    </row>
    <row r="149" spans="1:7" x14ac:dyDescent="0.25">
      <c r="A149" s="6" t="s">
        <v>74</v>
      </c>
      <c r="B149" s="6" t="s">
        <v>75</v>
      </c>
      <c r="C149" s="6" t="s">
        <v>15</v>
      </c>
      <c r="D149" s="6">
        <v>328.54883640000003</v>
      </c>
      <c r="E149" s="6">
        <v>0</v>
      </c>
      <c r="F149" s="6">
        <v>100</v>
      </c>
      <c r="G149" s="6">
        <v>0</v>
      </c>
    </row>
    <row r="150" spans="1:7" x14ac:dyDescent="0.25">
      <c r="A150" s="6" t="s">
        <v>74</v>
      </c>
      <c r="B150" s="6" t="s">
        <v>75</v>
      </c>
      <c r="C150" s="6" t="s">
        <v>16</v>
      </c>
      <c r="D150" s="6">
        <v>6.6385329999999998</v>
      </c>
      <c r="E150" s="6">
        <v>0</v>
      </c>
      <c r="F150" s="6">
        <v>100</v>
      </c>
      <c r="G150" s="6">
        <v>0</v>
      </c>
    </row>
    <row r="151" spans="1:7" x14ac:dyDescent="0.25">
      <c r="A151" s="6" t="s">
        <v>74</v>
      </c>
      <c r="B151" s="6" t="s">
        <v>75</v>
      </c>
      <c r="C151" s="6" t="s">
        <v>17</v>
      </c>
      <c r="D151" s="6">
        <v>425.94610139999998</v>
      </c>
      <c r="E151" s="6">
        <v>0</v>
      </c>
      <c r="F151" s="6">
        <v>100</v>
      </c>
      <c r="G151" s="6">
        <v>0</v>
      </c>
    </row>
    <row r="152" spans="1:7" x14ac:dyDescent="0.25">
      <c r="A152" s="6" t="s">
        <v>74</v>
      </c>
      <c r="B152" s="6" t="s">
        <v>75</v>
      </c>
      <c r="C152" s="6" t="s">
        <v>18</v>
      </c>
      <c r="D152" s="6">
        <v>77172.786911200004</v>
      </c>
      <c r="E152" s="6">
        <v>88.234952199999995</v>
      </c>
      <c r="F152" s="6">
        <v>99.885796291490905</v>
      </c>
      <c r="G152" s="6">
        <v>0.114203708509062</v>
      </c>
    </row>
    <row r="153" spans="1:7" x14ac:dyDescent="0.25">
      <c r="A153" s="6" t="s">
        <v>76</v>
      </c>
      <c r="B153" s="6" t="s">
        <v>77</v>
      </c>
      <c r="C153" s="6" t="s">
        <v>15</v>
      </c>
      <c r="D153" s="6">
        <v>585.43035459999999</v>
      </c>
      <c r="E153" s="6">
        <v>0</v>
      </c>
      <c r="F153" s="6">
        <v>100</v>
      </c>
      <c r="G153" s="6">
        <v>0</v>
      </c>
    </row>
    <row r="154" spans="1:7" x14ac:dyDescent="0.25">
      <c r="A154" s="6" t="s">
        <v>76</v>
      </c>
      <c r="B154" s="6" t="s">
        <v>77</v>
      </c>
      <c r="C154" s="6" t="s">
        <v>17</v>
      </c>
      <c r="D154" s="6">
        <v>317.45478429999997</v>
      </c>
      <c r="E154" s="6">
        <v>0</v>
      </c>
      <c r="F154" s="6">
        <v>100</v>
      </c>
      <c r="G154" s="6">
        <v>0</v>
      </c>
    </row>
    <row r="155" spans="1:7" x14ac:dyDescent="0.25">
      <c r="A155" s="6" t="s">
        <v>76</v>
      </c>
      <c r="B155" s="6" t="s">
        <v>77</v>
      </c>
      <c r="C155" s="6" t="s">
        <v>18</v>
      </c>
      <c r="D155" s="6">
        <v>38035.338881999996</v>
      </c>
      <c r="E155" s="6">
        <v>126.130298</v>
      </c>
      <c r="F155" s="6">
        <v>99.669482594066096</v>
      </c>
      <c r="G155" s="6">
        <v>0.330517405933898</v>
      </c>
    </row>
    <row r="156" spans="1:7" x14ac:dyDescent="0.25">
      <c r="A156" s="6" t="s">
        <v>78</v>
      </c>
      <c r="B156" s="6" t="s">
        <v>79</v>
      </c>
      <c r="C156" s="6" t="s">
        <v>15</v>
      </c>
      <c r="D156" s="6">
        <v>1192.1336300999999</v>
      </c>
      <c r="E156" s="6">
        <v>0</v>
      </c>
      <c r="F156" s="6">
        <v>100</v>
      </c>
      <c r="G156" s="6">
        <v>0</v>
      </c>
    </row>
    <row r="157" spans="1:7" x14ac:dyDescent="0.25">
      <c r="A157" s="6" t="s">
        <v>78</v>
      </c>
      <c r="B157" s="6" t="s">
        <v>79</v>
      </c>
      <c r="C157" s="6" t="s">
        <v>17</v>
      </c>
      <c r="D157" s="6">
        <v>991.51970419999998</v>
      </c>
      <c r="E157" s="6">
        <v>0</v>
      </c>
      <c r="F157" s="6">
        <v>100</v>
      </c>
      <c r="G157" s="6">
        <v>0</v>
      </c>
    </row>
    <row r="158" spans="1:7" x14ac:dyDescent="0.25">
      <c r="A158" s="6" t="s">
        <v>78</v>
      </c>
      <c r="B158" s="6" t="s">
        <v>79</v>
      </c>
      <c r="C158" s="6" t="s">
        <v>18</v>
      </c>
      <c r="D158" s="6">
        <v>132960.9839927</v>
      </c>
      <c r="E158" s="6">
        <v>526.45763280000006</v>
      </c>
      <c r="F158" s="6">
        <v>99.605612613149802</v>
      </c>
      <c r="G158" s="6">
        <v>0.39438738685020303</v>
      </c>
    </row>
    <row r="159" spans="1:7" x14ac:dyDescent="0.25">
      <c r="A159" s="6" t="s">
        <v>80</v>
      </c>
      <c r="B159" s="6" t="s">
        <v>81</v>
      </c>
      <c r="C159" s="6" t="s">
        <v>15</v>
      </c>
      <c r="D159" s="6">
        <v>1154.9025944</v>
      </c>
      <c r="E159" s="6">
        <v>0</v>
      </c>
      <c r="F159" s="6">
        <v>100</v>
      </c>
      <c r="G159" s="6">
        <v>0</v>
      </c>
    </row>
    <row r="160" spans="1:7" x14ac:dyDescent="0.25">
      <c r="A160" s="6" t="s">
        <v>80</v>
      </c>
      <c r="B160" s="6" t="s">
        <v>81</v>
      </c>
      <c r="C160" s="6" t="s">
        <v>17</v>
      </c>
      <c r="D160" s="6">
        <v>1294.5286189000001</v>
      </c>
      <c r="E160" s="6">
        <v>0</v>
      </c>
      <c r="F160" s="6">
        <v>100</v>
      </c>
      <c r="G160" s="6">
        <v>0</v>
      </c>
    </row>
    <row r="161" spans="1:7" x14ac:dyDescent="0.25">
      <c r="A161" s="6" t="s">
        <v>80</v>
      </c>
      <c r="B161" s="6" t="s">
        <v>81</v>
      </c>
      <c r="C161" s="6" t="s">
        <v>18</v>
      </c>
      <c r="D161" s="6">
        <v>125437.1093923</v>
      </c>
      <c r="E161" s="6">
        <v>802.38053979999995</v>
      </c>
      <c r="F161" s="6">
        <v>99.3643981449612</v>
      </c>
      <c r="G161" s="6">
        <v>0.63560185503884203</v>
      </c>
    </row>
    <row r="162" spans="1:7" x14ac:dyDescent="0.25">
      <c r="A162" s="6" t="s">
        <v>82</v>
      </c>
      <c r="B162" s="6" t="s">
        <v>83</v>
      </c>
      <c r="C162" s="6" t="s">
        <v>15</v>
      </c>
      <c r="D162" s="6">
        <v>451.3715401</v>
      </c>
      <c r="E162" s="6">
        <v>0</v>
      </c>
      <c r="F162" s="6">
        <v>100</v>
      </c>
      <c r="G162" s="6">
        <v>0</v>
      </c>
    </row>
    <row r="163" spans="1:7" x14ac:dyDescent="0.25">
      <c r="A163" s="6" t="s">
        <v>82</v>
      </c>
      <c r="B163" s="6" t="s">
        <v>83</v>
      </c>
      <c r="C163" s="6" t="s">
        <v>17</v>
      </c>
      <c r="D163" s="6">
        <v>383.4614914</v>
      </c>
      <c r="E163" s="6">
        <v>0</v>
      </c>
      <c r="F163" s="6">
        <v>100</v>
      </c>
      <c r="G163" s="6">
        <v>0</v>
      </c>
    </row>
    <row r="164" spans="1:7" x14ac:dyDescent="0.25">
      <c r="A164" s="6" t="s">
        <v>82</v>
      </c>
      <c r="B164" s="6" t="s">
        <v>83</v>
      </c>
      <c r="C164" s="6" t="s">
        <v>18</v>
      </c>
      <c r="D164" s="6">
        <v>69498.069481099999</v>
      </c>
      <c r="E164" s="6">
        <v>98.953787199999994</v>
      </c>
      <c r="F164" s="6">
        <v>99.857818937429997</v>
      </c>
      <c r="G164" s="6">
        <v>0.142181062570059</v>
      </c>
    </row>
    <row r="165" spans="1:7" x14ac:dyDescent="0.25">
      <c r="A165" s="6" t="s">
        <v>84</v>
      </c>
      <c r="B165" s="6" t="s">
        <v>85</v>
      </c>
      <c r="C165" s="6" t="s">
        <v>15</v>
      </c>
      <c r="D165" s="6">
        <v>2573.5479040999999</v>
      </c>
      <c r="E165" s="6">
        <v>0</v>
      </c>
      <c r="F165" s="6">
        <v>100</v>
      </c>
      <c r="G165" s="6">
        <v>0</v>
      </c>
    </row>
    <row r="166" spans="1:7" x14ac:dyDescent="0.25">
      <c r="A166" s="6" t="s">
        <v>84</v>
      </c>
      <c r="B166" s="6" t="s">
        <v>85</v>
      </c>
      <c r="C166" s="6" t="s">
        <v>16</v>
      </c>
      <c r="D166" s="6">
        <v>53.190206799999999</v>
      </c>
      <c r="E166" s="6">
        <v>0</v>
      </c>
      <c r="F166" s="6">
        <v>100</v>
      </c>
      <c r="G166" s="6">
        <v>0</v>
      </c>
    </row>
    <row r="167" spans="1:7" x14ac:dyDescent="0.25">
      <c r="A167" s="6" t="s">
        <v>84</v>
      </c>
      <c r="B167" s="6" t="s">
        <v>85</v>
      </c>
      <c r="C167" s="6" t="s">
        <v>17</v>
      </c>
      <c r="D167" s="6">
        <v>2852.7140261</v>
      </c>
      <c r="E167" s="6">
        <v>0</v>
      </c>
      <c r="F167" s="6">
        <v>100</v>
      </c>
      <c r="G167" s="6">
        <v>0</v>
      </c>
    </row>
    <row r="168" spans="1:7" x14ac:dyDescent="0.25">
      <c r="A168" s="6" t="s">
        <v>84</v>
      </c>
      <c r="B168" s="6" t="s">
        <v>85</v>
      </c>
      <c r="C168" s="6" t="s">
        <v>18</v>
      </c>
      <c r="D168" s="6">
        <v>227845.31833410001</v>
      </c>
      <c r="E168" s="6">
        <v>367.73515040000001</v>
      </c>
      <c r="F168" s="6">
        <v>99.838863226802701</v>
      </c>
      <c r="G168" s="6">
        <v>0.161136773197321</v>
      </c>
    </row>
    <row r="169" spans="1:7" x14ac:dyDescent="0.25">
      <c r="A169" s="6" t="s">
        <v>86</v>
      </c>
      <c r="B169" s="6" t="s">
        <v>87</v>
      </c>
      <c r="C169" s="6" t="s">
        <v>15</v>
      </c>
      <c r="D169" s="6">
        <v>1871.2038745</v>
      </c>
      <c r="E169" s="6">
        <v>22.165610099999999</v>
      </c>
      <c r="F169" s="6">
        <v>98.829303509944197</v>
      </c>
      <c r="G169" s="6">
        <v>1.1706964900558099</v>
      </c>
    </row>
    <row r="170" spans="1:7" x14ac:dyDescent="0.25">
      <c r="A170" s="6" t="s">
        <v>86</v>
      </c>
      <c r="B170" s="6" t="s">
        <v>87</v>
      </c>
      <c r="C170" s="6" t="s">
        <v>17</v>
      </c>
      <c r="D170" s="6">
        <v>4074.8191618000001</v>
      </c>
      <c r="E170" s="6">
        <v>0</v>
      </c>
      <c r="F170" s="6">
        <v>100</v>
      </c>
      <c r="G170" s="6">
        <v>0</v>
      </c>
    </row>
    <row r="171" spans="1:7" x14ac:dyDescent="0.25">
      <c r="A171" s="6" t="s">
        <v>86</v>
      </c>
      <c r="B171" s="6" t="s">
        <v>87</v>
      </c>
      <c r="C171" s="6" t="s">
        <v>18</v>
      </c>
      <c r="D171" s="6">
        <v>357704.02057370002</v>
      </c>
      <c r="E171" s="6">
        <v>1411.6371059999999</v>
      </c>
      <c r="F171" s="6">
        <v>99.606912960821404</v>
      </c>
      <c r="G171" s="6">
        <v>0.39308703917863103</v>
      </c>
    </row>
    <row r="172" spans="1:7" x14ac:dyDescent="0.25">
      <c r="A172" s="6" t="s">
        <v>88</v>
      </c>
      <c r="B172" s="6" t="s">
        <v>89</v>
      </c>
      <c r="C172" s="6" t="s">
        <v>15</v>
      </c>
      <c r="D172" s="6">
        <v>415.42302330000001</v>
      </c>
      <c r="E172" s="6">
        <v>0</v>
      </c>
      <c r="F172" s="6">
        <v>100</v>
      </c>
      <c r="G172" s="6">
        <v>0</v>
      </c>
    </row>
    <row r="173" spans="1:7" x14ac:dyDescent="0.25">
      <c r="A173" s="6" t="s">
        <v>88</v>
      </c>
      <c r="B173" s="6" t="s">
        <v>89</v>
      </c>
      <c r="C173" s="6" t="s">
        <v>17</v>
      </c>
      <c r="D173" s="6">
        <v>884.18671970000003</v>
      </c>
      <c r="E173" s="6">
        <v>15.108955099999999</v>
      </c>
      <c r="F173" s="6">
        <v>98.319912402185196</v>
      </c>
      <c r="G173" s="6">
        <v>1.68008759781483</v>
      </c>
    </row>
    <row r="174" spans="1:7" x14ac:dyDescent="0.25">
      <c r="A174" s="6" t="s">
        <v>88</v>
      </c>
      <c r="B174" s="6" t="s">
        <v>89</v>
      </c>
      <c r="C174" s="6" t="s">
        <v>18</v>
      </c>
      <c r="D174" s="6">
        <v>145241.3864133</v>
      </c>
      <c r="E174" s="6">
        <v>220.7955168</v>
      </c>
      <c r="F174" s="6">
        <v>99.848211051236603</v>
      </c>
      <c r="G174" s="6">
        <v>0.15178894876339799</v>
      </c>
    </row>
    <row r="175" spans="1:7" x14ac:dyDescent="0.25">
      <c r="A175" s="6" t="s">
        <v>90</v>
      </c>
      <c r="B175" s="6" t="s">
        <v>91</v>
      </c>
      <c r="C175" s="6" t="s">
        <v>15</v>
      </c>
      <c r="D175" s="6">
        <v>826.25287279999998</v>
      </c>
      <c r="E175" s="6">
        <v>0</v>
      </c>
      <c r="F175" s="6">
        <v>100</v>
      </c>
      <c r="G175" s="6">
        <v>0</v>
      </c>
    </row>
    <row r="176" spans="1:7" x14ac:dyDescent="0.25">
      <c r="A176" s="6" t="s">
        <v>90</v>
      </c>
      <c r="B176" s="6" t="s">
        <v>91</v>
      </c>
      <c r="C176" s="6" t="s">
        <v>17</v>
      </c>
      <c r="D176" s="6">
        <v>1069.653546</v>
      </c>
      <c r="E176" s="6">
        <v>182.59410120000001</v>
      </c>
      <c r="F176" s="6">
        <v>85.418690815009597</v>
      </c>
      <c r="G176" s="6">
        <v>14.581309184990401</v>
      </c>
    </row>
    <row r="177" spans="1:7" x14ac:dyDescent="0.25">
      <c r="A177" s="6" t="s">
        <v>90</v>
      </c>
      <c r="B177" s="6" t="s">
        <v>91</v>
      </c>
      <c r="C177" s="6" t="s">
        <v>18</v>
      </c>
      <c r="D177" s="6">
        <v>293795.22112220002</v>
      </c>
      <c r="E177" s="6">
        <v>1399.6809960000001</v>
      </c>
      <c r="F177" s="6">
        <v>99.525845132840502</v>
      </c>
      <c r="G177" s="6">
        <v>0.47415486715944299</v>
      </c>
    </row>
    <row r="178" spans="1:7" x14ac:dyDescent="0.25">
      <c r="A178" s="6" t="s">
        <v>92</v>
      </c>
      <c r="B178" s="6" t="s">
        <v>93</v>
      </c>
      <c r="C178" s="6" t="s">
        <v>15</v>
      </c>
      <c r="D178" s="6">
        <v>6688.7769539000001</v>
      </c>
      <c r="E178" s="6">
        <v>0</v>
      </c>
      <c r="F178" s="6">
        <v>100</v>
      </c>
      <c r="G178" s="6">
        <v>0</v>
      </c>
    </row>
    <row r="179" spans="1:7" x14ac:dyDescent="0.25">
      <c r="A179" s="6" t="s">
        <v>92</v>
      </c>
      <c r="B179" s="6" t="s">
        <v>93</v>
      </c>
      <c r="C179" s="6" t="s">
        <v>16</v>
      </c>
      <c r="D179" s="6">
        <v>32.393992500000003</v>
      </c>
      <c r="E179" s="6">
        <v>0</v>
      </c>
      <c r="F179" s="6">
        <v>100</v>
      </c>
      <c r="G179" s="6">
        <v>0</v>
      </c>
    </row>
    <row r="180" spans="1:7" x14ac:dyDescent="0.25">
      <c r="A180" s="6" t="s">
        <v>92</v>
      </c>
      <c r="B180" s="6" t="s">
        <v>93</v>
      </c>
      <c r="C180" s="6" t="s">
        <v>17</v>
      </c>
      <c r="D180" s="6">
        <v>2434.8737906000001</v>
      </c>
      <c r="E180" s="6">
        <v>0</v>
      </c>
      <c r="F180" s="6">
        <v>100</v>
      </c>
      <c r="G180" s="6">
        <v>0</v>
      </c>
    </row>
    <row r="181" spans="1:7" x14ac:dyDescent="0.25">
      <c r="A181" s="6" t="s">
        <v>92</v>
      </c>
      <c r="B181" s="6" t="s">
        <v>93</v>
      </c>
      <c r="C181" s="6" t="s">
        <v>18</v>
      </c>
      <c r="D181" s="6">
        <v>435710.98180539999</v>
      </c>
      <c r="E181" s="6">
        <v>1484.7530827</v>
      </c>
      <c r="F181" s="6">
        <v>99.660391681753197</v>
      </c>
      <c r="G181" s="6">
        <v>0.33960831824675097</v>
      </c>
    </row>
    <row r="182" spans="1:7" x14ac:dyDescent="0.25">
      <c r="A182" s="6" t="s">
        <v>94</v>
      </c>
      <c r="B182" s="6" t="s">
        <v>95</v>
      </c>
      <c r="C182" s="6" t="s">
        <v>15</v>
      </c>
      <c r="D182" s="6">
        <v>1211.0336815000001</v>
      </c>
      <c r="E182" s="6">
        <v>0</v>
      </c>
      <c r="F182" s="6">
        <v>100</v>
      </c>
      <c r="G182" s="6">
        <v>0</v>
      </c>
    </row>
    <row r="183" spans="1:7" x14ac:dyDescent="0.25">
      <c r="A183" s="6" t="s">
        <v>94</v>
      </c>
      <c r="B183" s="6" t="s">
        <v>95</v>
      </c>
      <c r="C183" s="6" t="s">
        <v>17</v>
      </c>
      <c r="D183" s="6">
        <v>227.0753043</v>
      </c>
      <c r="E183" s="6">
        <v>0</v>
      </c>
      <c r="F183" s="6">
        <v>100</v>
      </c>
      <c r="G183" s="6">
        <v>0</v>
      </c>
    </row>
    <row r="184" spans="1:7" x14ac:dyDescent="0.25">
      <c r="A184" s="6" t="s">
        <v>94</v>
      </c>
      <c r="B184" s="6" t="s">
        <v>95</v>
      </c>
      <c r="C184" s="6" t="s">
        <v>18</v>
      </c>
      <c r="D184" s="6">
        <v>54482.003730999997</v>
      </c>
      <c r="E184" s="6">
        <v>517.44004159999997</v>
      </c>
      <c r="F184" s="6">
        <v>99.059190409744104</v>
      </c>
      <c r="G184" s="6">
        <v>0.94080959025585997</v>
      </c>
    </row>
    <row r="185" spans="1:7" x14ac:dyDescent="0.25">
      <c r="A185" s="6" t="s">
        <v>96</v>
      </c>
      <c r="B185" s="6" t="s">
        <v>97</v>
      </c>
      <c r="C185" s="6" t="s">
        <v>15</v>
      </c>
      <c r="D185" s="6">
        <v>299.85152849999997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96</v>
      </c>
      <c r="B186" s="6" t="s">
        <v>97</v>
      </c>
      <c r="C186" s="6" t="s">
        <v>16</v>
      </c>
      <c r="D186" s="6">
        <v>17.0942644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96</v>
      </c>
      <c r="B187" s="6" t="s">
        <v>97</v>
      </c>
      <c r="C187" s="6" t="s">
        <v>17</v>
      </c>
      <c r="D187" s="6">
        <v>408.41079989999997</v>
      </c>
      <c r="E187" s="6">
        <v>0</v>
      </c>
      <c r="F187" s="6">
        <v>100</v>
      </c>
      <c r="G187" s="6">
        <v>0</v>
      </c>
    </row>
    <row r="188" spans="1:7" x14ac:dyDescent="0.25">
      <c r="A188" s="6" t="s">
        <v>96</v>
      </c>
      <c r="B188" s="6" t="s">
        <v>97</v>
      </c>
      <c r="C188" s="6" t="s">
        <v>18</v>
      </c>
      <c r="D188" s="6">
        <v>76614.511444699994</v>
      </c>
      <c r="E188" s="6">
        <v>6.2514412000000004</v>
      </c>
      <c r="F188" s="6">
        <v>99.991841061137293</v>
      </c>
      <c r="G188" s="6">
        <v>8.1589388627066398E-3</v>
      </c>
    </row>
    <row r="189" spans="1:7" x14ac:dyDescent="0.25">
      <c r="A189" s="6" t="s">
        <v>98</v>
      </c>
      <c r="B189" s="6" t="s">
        <v>99</v>
      </c>
      <c r="C189" s="6" t="s">
        <v>15</v>
      </c>
      <c r="D189" s="6">
        <v>509.05013869999999</v>
      </c>
      <c r="E189" s="6">
        <v>0</v>
      </c>
      <c r="F189" s="6">
        <v>100</v>
      </c>
      <c r="G189" s="6">
        <v>0</v>
      </c>
    </row>
    <row r="190" spans="1:7" x14ac:dyDescent="0.25">
      <c r="A190" s="6" t="s">
        <v>98</v>
      </c>
      <c r="B190" s="6" t="s">
        <v>99</v>
      </c>
      <c r="C190" s="6" t="s">
        <v>17</v>
      </c>
      <c r="D190" s="6">
        <v>321.488966</v>
      </c>
      <c r="E190" s="6">
        <v>0</v>
      </c>
      <c r="F190" s="6">
        <v>100</v>
      </c>
      <c r="G190" s="6">
        <v>0</v>
      </c>
    </row>
    <row r="191" spans="1:7" x14ac:dyDescent="0.25">
      <c r="A191" s="6" t="s">
        <v>98</v>
      </c>
      <c r="B191" s="6" t="s">
        <v>99</v>
      </c>
      <c r="C191" s="6" t="s">
        <v>18</v>
      </c>
      <c r="D191" s="6">
        <v>32244.983652899999</v>
      </c>
      <c r="E191" s="6">
        <v>61.071879699999997</v>
      </c>
      <c r="F191" s="6">
        <v>99.810958414163593</v>
      </c>
      <c r="G191" s="6">
        <v>0.189041585836353</v>
      </c>
    </row>
    <row r="192" spans="1:7" x14ac:dyDescent="0.25">
      <c r="A192" s="6" t="s">
        <v>100</v>
      </c>
      <c r="B192" s="6" t="s">
        <v>101</v>
      </c>
      <c r="C192" s="6" t="s">
        <v>15</v>
      </c>
      <c r="D192" s="6">
        <v>221.24355869999999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100</v>
      </c>
      <c r="B193" s="6" t="s">
        <v>101</v>
      </c>
      <c r="C193" s="6" t="s">
        <v>17</v>
      </c>
      <c r="D193" s="6">
        <v>220.3040154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100</v>
      </c>
      <c r="B194" s="6" t="s">
        <v>101</v>
      </c>
      <c r="C194" s="6" t="s">
        <v>18</v>
      </c>
      <c r="D194" s="6">
        <v>27733.658951000001</v>
      </c>
      <c r="E194" s="6">
        <v>42.4444789</v>
      </c>
      <c r="F194" s="6">
        <v>99.847190665144495</v>
      </c>
      <c r="G194" s="6">
        <v>0.15280933485547901</v>
      </c>
    </row>
    <row r="195" spans="1:7" x14ac:dyDescent="0.25">
      <c r="A195" s="6" t="s">
        <v>102</v>
      </c>
      <c r="B195" s="6" t="s">
        <v>103</v>
      </c>
      <c r="C195" s="6" t="s">
        <v>15</v>
      </c>
      <c r="D195" s="6">
        <v>371.24293499999999</v>
      </c>
      <c r="E195" s="6">
        <v>0</v>
      </c>
      <c r="F195" s="6">
        <v>100</v>
      </c>
      <c r="G195" s="6">
        <v>0</v>
      </c>
    </row>
    <row r="196" spans="1:7" x14ac:dyDescent="0.25">
      <c r="A196" s="6" t="s">
        <v>102</v>
      </c>
      <c r="B196" s="6" t="s">
        <v>103</v>
      </c>
      <c r="C196" s="6" t="s">
        <v>16</v>
      </c>
      <c r="D196" s="6">
        <v>59.047276099999998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102</v>
      </c>
      <c r="B197" s="6" t="s">
        <v>103</v>
      </c>
      <c r="C197" s="6" t="s">
        <v>17</v>
      </c>
      <c r="D197" s="6">
        <v>661.50696119999998</v>
      </c>
      <c r="E197" s="6">
        <v>0</v>
      </c>
      <c r="F197" s="6">
        <v>100</v>
      </c>
      <c r="G197" s="6">
        <v>0</v>
      </c>
    </row>
    <row r="198" spans="1:7" x14ac:dyDescent="0.25">
      <c r="A198" s="6" t="s">
        <v>102</v>
      </c>
      <c r="B198" s="6" t="s">
        <v>103</v>
      </c>
      <c r="C198" s="6" t="s">
        <v>18</v>
      </c>
      <c r="D198" s="6">
        <v>88574.265430700005</v>
      </c>
      <c r="E198" s="6">
        <v>272.17433080000001</v>
      </c>
      <c r="F198" s="6">
        <v>99.6936575832069</v>
      </c>
      <c r="G198" s="6">
        <v>0.30634241679309498</v>
      </c>
    </row>
    <row r="199" spans="1:7" x14ac:dyDescent="0.25">
      <c r="A199" s="6" t="s">
        <v>104</v>
      </c>
      <c r="B199" s="6" t="s">
        <v>105</v>
      </c>
      <c r="C199" s="6" t="s">
        <v>15</v>
      </c>
      <c r="D199" s="6">
        <v>121.89450189999999</v>
      </c>
      <c r="E199" s="6">
        <v>0</v>
      </c>
      <c r="F199" s="6">
        <v>100</v>
      </c>
      <c r="G199" s="6">
        <v>0</v>
      </c>
    </row>
    <row r="200" spans="1:7" x14ac:dyDescent="0.25">
      <c r="A200" s="6" t="s">
        <v>104</v>
      </c>
      <c r="B200" s="6" t="s">
        <v>105</v>
      </c>
      <c r="C200" s="6" t="s">
        <v>17</v>
      </c>
      <c r="D200" s="6">
        <v>147.96725290000001</v>
      </c>
      <c r="E200" s="6">
        <v>0</v>
      </c>
      <c r="F200" s="6">
        <v>100</v>
      </c>
      <c r="G200" s="6">
        <v>0</v>
      </c>
    </row>
    <row r="201" spans="1:7" x14ac:dyDescent="0.25">
      <c r="A201" s="6" t="s">
        <v>104</v>
      </c>
      <c r="B201" s="6" t="s">
        <v>105</v>
      </c>
      <c r="C201" s="6" t="s">
        <v>18</v>
      </c>
      <c r="D201" s="6">
        <v>7333.3334592000001</v>
      </c>
      <c r="E201" s="6">
        <v>0</v>
      </c>
      <c r="F201" s="6">
        <v>100</v>
      </c>
      <c r="G201" s="6">
        <v>0</v>
      </c>
    </row>
    <row r="202" spans="1:7" x14ac:dyDescent="0.25">
      <c r="A202" s="6" t="s">
        <v>106</v>
      </c>
      <c r="B202" s="6" t="s">
        <v>107</v>
      </c>
      <c r="C202" s="6" t="s">
        <v>15</v>
      </c>
      <c r="D202" s="6">
        <v>1873.5397556999999</v>
      </c>
      <c r="E202" s="6">
        <v>113.73330439999999</v>
      </c>
      <c r="F202" s="6">
        <v>94.276916107629603</v>
      </c>
      <c r="G202" s="6">
        <v>5.7230838923704299</v>
      </c>
    </row>
    <row r="203" spans="1:7" x14ac:dyDescent="0.25">
      <c r="A203" s="6" t="s">
        <v>106</v>
      </c>
      <c r="B203" s="6" t="s">
        <v>107</v>
      </c>
      <c r="C203" s="6" t="s">
        <v>17</v>
      </c>
      <c r="D203" s="6">
        <v>1338.9660918</v>
      </c>
      <c r="E203" s="6">
        <v>0</v>
      </c>
      <c r="F203" s="6">
        <v>100</v>
      </c>
      <c r="G203" s="6">
        <v>0</v>
      </c>
    </row>
    <row r="204" spans="1:7" x14ac:dyDescent="0.25">
      <c r="A204" s="6" t="s">
        <v>106</v>
      </c>
      <c r="B204" s="6" t="s">
        <v>107</v>
      </c>
      <c r="C204" s="6" t="s">
        <v>18</v>
      </c>
      <c r="D204" s="6">
        <v>132623.97792770001</v>
      </c>
      <c r="E204" s="6">
        <v>737.13736519999998</v>
      </c>
      <c r="F204" s="6">
        <v>99.447262147155101</v>
      </c>
      <c r="G204" s="6">
        <v>0.55273785284490995</v>
      </c>
    </row>
    <row r="205" spans="1:7" x14ac:dyDescent="0.25">
      <c r="A205" s="6" t="s">
        <v>108</v>
      </c>
      <c r="B205" s="6" t="s">
        <v>109</v>
      </c>
      <c r="C205" s="6" t="s">
        <v>15</v>
      </c>
      <c r="D205" s="6">
        <v>8658.9044078000006</v>
      </c>
      <c r="E205" s="6">
        <v>0</v>
      </c>
      <c r="F205" s="6">
        <v>100</v>
      </c>
      <c r="G205" s="6">
        <v>0</v>
      </c>
    </row>
    <row r="206" spans="1:7" x14ac:dyDescent="0.25">
      <c r="A206" s="6" t="s">
        <v>108</v>
      </c>
      <c r="B206" s="6" t="s">
        <v>109</v>
      </c>
      <c r="C206" s="6" t="s">
        <v>17</v>
      </c>
      <c r="D206" s="6">
        <v>2496.4281378999999</v>
      </c>
      <c r="E206" s="6">
        <v>0</v>
      </c>
      <c r="F206" s="6">
        <v>100</v>
      </c>
      <c r="G206" s="6">
        <v>0</v>
      </c>
    </row>
    <row r="207" spans="1:7" x14ac:dyDescent="0.25">
      <c r="A207" s="6" t="s">
        <v>108</v>
      </c>
      <c r="B207" s="6" t="s">
        <v>109</v>
      </c>
      <c r="C207" s="6" t="s">
        <v>18</v>
      </c>
      <c r="D207" s="6">
        <v>196402.8464597</v>
      </c>
      <c r="E207" s="6">
        <v>1143.9067422999999</v>
      </c>
      <c r="F207" s="6">
        <v>99.420943789883296</v>
      </c>
      <c r="G207" s="6">
        <v>0.57905621011665298</v>
      </c>
    </row>
    <row r="208" spans="1:7" x14ac:dyDescent="0.25">
      <c r="A208" s="6" t="s">
        <v>110</v>
      </c>
      <c r="B208" s="6" t="s">
        <v>111</v>
      </c>
      <c r="C208" s="6" t="s">
        <v>15</v>
      </c>
      <c r="D208" s="6">
        <v>5.4138972000000001</v>
      </c>
      <c r="E208" s="6">
        <v>0</v>
      </c>
      <c r="F208" s="6">
        <v>100</v>
      </c>
      <c r="G208" s="6">
        <v>0</v>
      </c>
    </row>
    <row r="209" spans="1:7" x14ac:dyDescent="0.25">
      <c r="A209" s="6" t="s">
        <v>110</v>
      </c>
      <c r="B209" s="6" t="s">
        <v>111</v>
      </c>
      <c r="C209" s="6" t="s">
        <v>18</v>
      </c>
      <c r="D209" s="6">
        <v>1129.6998824</v>
      </c>
      <c r="E209" s="6">
        <v>0</v>
      </c>
      <c r="F209" s="6">
        <v>100</v>
      </c>
      <c r="G209" s="6">
        <v>0</v>
      </c>
    </row>
    <row r="210" spans="1:7" x14ac:dyDescent="0.25">
      <c r="A210" t="s">
        <v>21</v>
      </c>
    </row>
    <row r="211" spans="1:7" x14ac:dyDescent="0.25">
      <c r="A211" t="s">
        <v>1037</v>
      </c>
    </row>
    <row r="212" spans="1:7" x14ac:dyDescent="0.25">
      <c r="A212" t="s">
        <v>22</v>
      </c>
    </row>
    <row r="213" spans="1:7" x14ac:dyDescent="0.25">
      <c r="A213" t="s">
        <v>23</v>
      </c>
    </row>
    <row r="214" spans="1:7" x14ac:dyDescent="0.25">
      <c r="A214" t="s">
        <v>24</v>
      </c>
    </row>
    <row r="217" spans="1:7" x14ac:dyDescent="0.25">
      <c r="G217" s="7" t="str">
        <f>HYPERLINK("#'Indice'!A1", "Ir al índice")</f>
        <v>Ir al índice</v>
      </c>
    </row>
    <row r="218" spans="1:7" ht="17.25" x14ac:dyDescent="0.3">
      <c r="A218" s="4" t="s">
        <v>565</v>
      </c>
    </row>
    <row r="219" spans="1:7" x14ac:dyDescent="0.25">
      <c r="A219" s="5" t="s">
        <v>26</v>
      </c>
      <c r="B219" s="5" t="s">
        <v>71</v>
      </c>
      <c r="C219" s="5" t="s">
        <v>11</v>
      </c>
      <c r="D219" s="5" t="s">
        <v>431</v>
      </c>
      <c r="E219" s="5" t="s">
        <v>469</v>
      </c>
      <c r="F219" s="5" t="s">
        <v>433</v>
      </c>
      <c r="G219" s="5" t="s">
        <v>470</v>
      </c>
    </row>
    <row r="220" spans="1:7" x14ac:dyDescent="0.25">
      <c r="A220" s="6" t="s">
        <v>72</v>
      </c>
      <c r="B220" s="6" t="s">
        <v>73</v>
      </c>
      <c r="C220" s="6" t="s">
        <v>15</v>
      </c>
      <c r="D220" s="6">
        <v>478.9313717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72</v>
      </c>
      <c r="B221" s="6" t="s">
        <v>73</v>
      </c>
      <c r="C221" s="6" t="s">
        <v>16</v>
      </c>
      <c r="D221" s="6">
        <v>82.597722599999997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72</v>
      </c>
      <c r="B222" s="6" t="s">
        <v>73</v>
      </c>
      <c r="C222" s="6" t="s">
        <v>17</v>
      </c>
      <c r="D222" s="6">
        <v>768.54019510000001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72</v>
      </c>
      <c r="B223" s="6" t="s">
        <v>73</v>
      </c>
      <c r="C223" s="6" t="s">
        <v>18</v>
      </c>
      <c r="D223" s="6">
        <v>228299.45702189999</v>
      </c>
      <c r="E223" s="6">
        <v>300.9815759</v>
      </c>
      <c r="F223" s="6">
        <v>99.868337271027897</v>
      </c>
      <c r="G223" s="6">
        <v>0.13166272897207701</v>
      </c>
    </row>
    <row r="224" spans="1:7" x14ac:dyDescent="0.25">
      <c r="A224" s="6" t="s">
        <v>74</v>
      </c>
      <c r="B224" s="6" t="s">
        <v>75</v>
      </c>
      <c r="C224" s="6" t="s">
        <v>15</v>
      </c>
      <c r="D224" s="6">
        <v>328.54883640000003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74</v>
      </c>
      <c r="B225" s="6" t="s">
        <v>75</v>
      </c>
      <c r="C225" s="6" t="s">
        <v>16</v>
      </c>
      <c r="D225" s="6">
        <v>6.6385329999999998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74</v>
      </c>
      <c r="B226" s="6" t="s">
        <v>75</v>
      </c>
      <c r="C226" s="6" t="s">
        <v>17</v>
      </c>
      <c r="D226" s="6">
        <v>425.94610139999998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74</v>
      </c>
      <c r="B227" s="6" t="s">
        <v>75</v>
      </c>
      <c r="C227" s="6" t="s">
        <v>18</v>
      </c>
      <c r="D227" s="6">
        <v>76802.515546199997</v>
      </c>
      <c r="E227" s="6">
        <v>88.234952199999995</v>
      </c>
      <c r="F227" s="6">
        <v>99.885246337656895</v>
      </c>
      <c r="G227" s="6">
        <v>0.11475366234308799</v>
      </c>
    </row>
    <row r="228" spans="1:7" x14ac:dyDescent="0.25">
      <c r="A228" s="6" t="s">
        <v>76</v>
      </c>
      <c r="B228" s="6" t="s">
        <v>77</v>
      </c>
      <c r="C228" s="6" t="s">
        <v>15</v>
      </c>
      <c r="D228" s="6">
        <v>585.43035459999999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76</v>
      </c>
      <c r="B229" s="6" t="s">
        <v>77</v>
      </c>
      <c r="C229" s="6" t="s">
        <v>17</v>
      </c>
      <c r="D229" s="6">
        <v>317.45478429999997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76</v>
      </c>
      <c r="B230" s="6" t="s">
        <v>77</v>
      </c>
      <c r="C230" s="6" t="s">
        <v>18</v>
      </c>
      <c r="D230" s="6">
        <v>37699.580299499998</v>
      </c>
      <c r="E230" s="6">
        <v>126.130298</v>
      </c>
      <c r="F230" s="6">
        <v>99.666548768000297</v>
      </c>
      <c r="G230" s="6">
        <v>0.33345123199968701</v>
      </c>
    </row>
    <row r="231" spans="1:7" x14ac:dyDescent="0.25">
      <c r="A231" s="6" t="s">
        <v>78</v>
      </c>
      <c r="B231" s="6" t="s">
        <v>79</v>
      </c>
      <c r="C231" s="6" t="s">
        <v>15</v>
      </c>
      <c r="D231" s="6">
        <v>1192.1336300999999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78</v>
      </c>
      <c r="B232" s="6" t="s">
        <v>79</v>
      </c>
      <c r="C232" s="6" t="s">
        <v>17</v>
      </c>
      <c r="D232" s="6">
        <v>991.51970419999998</v>
      </c>
      <c r="E232" s="6">
        <v>0</v>
      </c>
      <c r="F232" s="6">
        <v>100</v>
      </c>
      <c r="G232" s="6">
        <v>0</v>
      </c>
    </row>
    <row r="233" spans="1:7" x14ac:dyDescent="0.25">
      <c r="A233" s="6" t="s">
        <v>78</v>
      </c>
      <c r="B233" s="6" t="s">
        <v>79</v>
      </c>
      <c r="C233" s="6" t="s">
        <v>18</v>
      </c>
      <c r="D233" s="6">
        <v>132943.5449678</v>
      </c>
      <c r="E233" s="6">
        <v>526.45763280000006</v>
      </c>
      <c r="F233" s="6">
        <v>99.6055610829833</v>
      </c>
      <c r="G233" s="6">
        <v>0.39443891701672401</v>
      </c>
    </row>
    <row r="234" spans="1:7" x14ac:dyDescent="0.25">
      <c r="A234" s="6" t="s">
        <v>80</v>
      </c>
      <c r="B234" s="6" t="s">
        <v>81</v>
      </c>
      <c r="C234" s="6" t="s">
        <v>15</v>
      </c>
      <c r="D234" s="6">
        <v>1149.1363683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80</v>
      </c>
      <c r="B235" s="6" t="s">
        <v>81</v>
      </c>
      <c r="C235" s="6" t="s">
        <v>17</v>
      </c>
      <c r="D235" s="6">
        <v>1287.0629406999999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80</v>
      </c>
      <c r="B236" s="6" t="s">
        <v>81</v>
      </c>
      <c r="C236" s="6" t="s">
        <v>18</v>
      </c>
      <c r="D236" s="6">
        <v>122521.5309478</v>
      </c>
      <c r="E236" s="6">
        <v>802.38053979999995</v>
      </c>
      <c r="F236" s="6">
        <v>99.349371480257801</v>
      </c>
      <c r="G236" s="6">
        <v>0.65062851974223801</v>
      </c>
    </row>
    <row r="237" spans="1:7" x14ac:dyDescent="0.25">
      <c r="A237" s="6" t="s">
        <v>82</v>
      </c>
      <c r="B237" s="6" t="s">
        <v>83</v>
      </c>
      <c r="C237" s="6" t="s">
        <v>15</v>
      </c>
      <c r="D237" s="6">
        <v>451.3715401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82</v>
      </c>
      <c r="B238" s="6" t="s">
        <v>83</v>
      </c>
      <c r="C238" s="6" t="s">
        <v>17</v>
      </c>
      <c r="D238" s="6">
        <v>383.4614914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82</v>
      </c>
      <c r="B239" s="6" t="s">
        <v>83</v>
      </c>
      <c r="C239" s="6" t="s">
        <v>18</v>
      </c>
      <c r="D239" s="6">
        <v>69498.069481099999</v>
      </c>
      <c r="E239" s="6">
        <v>98.953787199999994</v>
      </c>
      <c r="F239" s="6">
        <v>99.857818937429997</v>
      </c>
      <c r="G239" s="6">
        <v>0.142181062570059</v>
      </c>
    </row>
    <row r="240" spans="1:7" x14ac:dyDescent="0.25">
      <c r="A240" s="6" t="s">
        <v>84</v>
      </c>
      <c r="B240" s="6" t="s">
        <v>85</v>
      </c>
      <c r="C240" s="6" t="s">
        <v>15</v>
      </c>
      <c r="D240" s="6">
        <v>2573.5479040999999</v>
      </c>
      <c r="E240" s="6">
        <v>0</v>
      </c>
      <c r="F240" s="6">
        <v>100</v>
      </c>
      <c r="G240" s="6">
        <v>0</v>
      </c>
    </row>
    <row r="241" spans="1:7" x14ac:dyDescent="0.25">
      <c r="A241" s="6" t="s">
        <v>84</v>
      </c>
      <c r="B241" s="6" t="s">
        <v>85</v>
      </c>
      <c r="C241" s="6" t="s">
        <v>16</v>
      </c>
      <c r="D241" s="6">
        <v>53.190206799999999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84</v>
      </c>
      <c r="B242" s="6" t="s">
        <v>85</v>
      </c>
      <c r="C242" s="6" t="s">
        <v>17</v>
      </c>
      <c r="D242" s="6">
        <v>2852.7140261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84</v>
      </c>
      <c r="B243" s="6" t="s">
        <v>85</v>
      </c>
      <c r="C243" s="6" t="s">
        <v>18</v>
      </c>
      <c r="D243" s="6">
        <v>227845.31833410001</v>
      </c>
      <c r="E243" s="6">
        <v>367.73515040000001</v>
      </c>
      <c r="F243" s="6">
        <v>99.838863226802701</v>
      </c>
      <c r="G243" s="6">
        <v>0.161136773197321</v>
      </c>
    </row>
    <row r="244" spans="1:7" x14ac:dyDescent="0.25">
      <c r="A244" s="6" t="s">
        <v>86</v>
      </c>
      <c r="B244" s="6" t="s">
        <v>87</v>
      </c>
      <c r="C244" s="6" t="s">
        <v>15</v>
      </c>
      <c r="D244" s="6">
        <v>1871.2038745</v>
      </c>
      <c r="E244" s="6">
        <v>22.165610099999999</v>
      </c>
      <c r="F244" s="6">
        <v>98.829303509944197</v>
      </c>
      <c r="G244" s="6">
        <v>1.1706964900558099</v>
      </c>
    </row>
    <row r="245" spans="1:7" x14ac:dyDescent="0.25">
      <c r="A245" s="6" t="s">
        <v>86</v>
      </c>
      <c r="B245" s="6" t="s">
        <v>87</v>
      </c>
      <c r="C245" s="6" t="s">
        <v>17</v>
      </c>
      <c r="D245" s="6">
        <v>4074.8191618000001</v>
      </c>
      <c r="E245" s="6">
        <v>0</v>
      </c>
      <c r="F245" s="6">
        <v>100</v>
      </c>
      <c r="G245" s="6">
        <v>0</v>
      </c>
    </row>
    <row r="246" spans="1:7" x14ac:dyDescent="0.25">
      <c r="A246" s="6" t="s">
        <v>86</v>
      </c>
      <c r="B246" s="6" t="s">
        <v>87</v>
      </c>
      <c r="C246" s="6" t="s">
        <v>18</v>
      </c>
      <c r="D246" s="6">
        <v>357704.02057370002</v>
      </c>
      <c r="E246" s="6">
        <v>1411.6371059999999</v>
      </c>
      <c r="F246" s="6">
        <v>99.606912960821404</v>
      </c>
      <c r="G246" s="6">
        <v>0.39308703917863103</v>
      </c>
    </row>
    <row r="247" spans="1:7" x14ac:dyDescent="0.25">
      <c r="A247" s="6" t="s">
        <v>88</v>
      </c>
      <c r="B247" s="6" t="s">
        <v>89</v>
      </c>
      <c r="C247" s="6" t="s">
        <v>15</v>
      </c>
      <c r="D247" s="6">
        <v>415.42302330000001</v>
      </c>
      <c r="E247" s="6">
        <v>0</v>
      </c>
      <c r="F247" s="6">
        <v>100</v>
      </c>
      <c r="G247" s="6">
        <v>0</v>
      </c>
    </row>
    <row r="248" spans="1:7" x14ac:dyDescent="0.25">
      <c r="A248" s="6" t="s">
        <v>88</v>
      </c>
      <c r="B248" s="6" t="s">
        <v>89</v>
      </c>
      <c r="C248" s="6" t="s">
        <v>17</v>
      </c>
      <c r="D248" s="6">
        <v>884.18671970000003</v>
      </c>
      <c r="E248" s="6">
        <v>15.108955099999999</v>
      </c>
      <c r="F248" s="6">
        <v>98.319912402185196</v>
      </c>
      <c r="G248" s="6">
        <v>1.68008759781483</v>
      </c>
    </row>
    <row r="249" spans="1:7" x14ac:dyDescent="0.25">
      <c r="A249" s="6" t="s">
        <v>88</v>
      </c>
      <c r="B249" s="6" t="s">
        <v>89</v>
      </c>
      <c r="C249" s="6" t="s">
        <v>18</v>
      </c>
      <c r="D249" s="6">
        <v>145241.3864133</v>
      </c>
      <c r="E249" s="6">
        <v>220.7955168</v>
      </c>
      <c r="F249" s="6">
        <v>99.848211051236603</v>
      </c>
      <c r="G249" s="6">
        <v>0.15178894876339799</v>
      </c>
    </row>
    <row r="250" spans="1:7" x14ac:dyDescent="0.25">
      <c r="A250" s="6" t="s">
        <v>90</v>
      </c>
      <c r="B250" s="6" t="s">
        <v>91</v>
      </c>
      <c r="C250" s="6" t="s">
        <v>15</v>
      </c>
      <c r="D250" s="6">
        <v>826.25287279999998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90</v>
      </c>
      <c r="B251" s="6" t="s">
        <v>91</v>
      </c>
      <c r="C251" s="6" t="s">
        <v>17</v>
      </c>
      <c r="D251" s="6">
        <v>1069.653546</v>
      </c>
      <c r="E251" s="6">
        <v>182.59410120000001</v>
      </c>
      <c r="F251" s="6">
        <v>85.418690815009597</v>
      </c>
      <c r="G251" s="6">
        <v>14.581309184990401</v>
      </c>
    </row>
    <row r="252" spans="1:7" x14ac:dyDescent="0.25">
      <c r="A252" s="6" t="s">
        <v>90</v>
      </c>
      <c r="B252" s="6" t="s">
        <v>91</v>
      </c>
      <c r="C252" s="6" t="s">
        <v>18</v>
      </c>
      <c r="D252" s="6">
        <v>293795.22112220002</v>
      </c>
      <c r="E252" s="6">
        <v>1399.6809960000001</v>
      </c>
      <c r="F252" s="6">
        <v>99.525845132840502</v>
      </c>
      <c r="G252" s="6">
        <v>0.47415486715944299</v>
      </c>
    </row>
    <row r="253" spans="1:7" x14ac:dyDescent="0.25">
      <c r="A253" s="6" t="s">
        <v>92</v>
      </c>
      <c r="B253" s="6" t="s">
        <v>93</v>
      </c>
      <c r="C253" s="6" t="s">
        <v>15</v>
      </c>
      <c r="D253" s="6">
        <v>6681.5791354000003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92</v>
      </c>
      <c r="B254" s="6" t="s">
        <v>93</v>
      </c>
      <c r="C254" s="6" t="s">
        <v>16</v>
      </c>
      <c r="D254" s="6">
        <v>32.393992500000003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92</v>
      </c>
      <c r="B255" s="6" t="s">
        <v>93</v>
      </c>
      <c r="C255" s="6" t="s">
        <v>17</v>
      </c>
      <c r="D255" s="6">
        <v>2426.1355680000001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92</v>
      </c>
      <c r="B256" s="6" t="s">
        <v>93</v>
      </c>
      <c r="C256" s="6" t="s">
        <v>18</v>
      </c>
      <c r="D256" s="6">
        <v>434479.15762680001</v>
      </c>
      <c r="E256" s="6">
        <v>1484.7530827</v>
      </c>
      <c r="F256" s="6">
        <v>99.659432112102195</v>
      </c>
      <c r="G256" s="6">
        <v>0.34056788789780101</v>
      </c>
    </row>
    <row r="257" spans="1:7" x14ac:dyDescent="0.25">
      <c r="A257" s="6" t="s">
        <v>94</v>
      </c>
      <c r="B257" s="6" t="s">
        <v>95</v>
      </c>
      <c r="C257" s="6" t="s">
        <v>15</v>
      </c>
      <c r="D257" s="6">
        <v>1211.0336815000001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94</v>
      </c>
      <c r="B258" s="6" t="s">
        <v>95</v>
      </c>
      <c r="C258" s="6" t="s">
        <v>17</v>
      </c>
      <c r="D258" s="6">
        <v>227.0753043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94</v>
      </c>
      <c r="B259" s="6" t="s">
        <v>95</v>
      </c>
      <c r="C259" s="6" t="s">
        <v>18</v>
      </c>
      <c r="D259" s="6">
        <v>54482.003730999997</v>
      </c>
      <c r="E259" s="6">
        <v>517.44004159999997</v>
      </c>
      <c r="F259" s="6">
        <v>99.059190409744104</v>
      </c>
      <c r="G259" s="6">
        <v>0.94080959025585997</v>
      </c>
    </row>
    <row r="260" spans="1:7" x14ac:dyDescent="0.25">
      <c r="A260" s="6" t="s">
        <v>96</v>
      </c>
      <c r="B260" s="6" t="s">
        <v>97</v>
      </c>
      <c r="C260" s="6" t="s">
        <v>15</v>
      </c>
      <c r="D260" s="6">
        <v>299.85152849999997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96</v>
      </c>
      <c r="B261" s="6" t="s">
        <v>97</v>
      </c>
      <c r="C261" s="6" t="s">
        <v>16</v>
      </c>
      <c r="D261" s="6">
        <v>17.0942644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96</v>
      </c>
      <c r="B262" s="6" t="s">
        <v>97</v>
      </c>
      <c r="C262" s="6" t="s">
        <v>17</v>
      </c>
      <c r="D262" s="6">
        <v>408.41079989999997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96</v>
      </c>
      <c r="B263" s="6" t="s">
        <v>97</v>
      </c>
      <c r="C263" s="6" t="s">
        <v>18</v>
      </c>
      <c r="D263" s="6">
        <v>76614.511444699994</v>
      </c>
      <c r="E263" s="6">
        <v>6.2514412000000004</v>
      </c>
      <c r="F263" s="6">
        <v>99.991841061137293</v>
      </c>
      <c r="G263" s="6">
        <v>8.1589388627066398E-3</v>
      </c>
    </row>
    <row r="264" spans="1:7" x14ac:dyDescent="0.25">
      <c r="A264" s="6" t="s">
        <v>98</v>
      </c>
      <c r="B264" s="6" t="s">
        <v>99</v>
      </c>
      <c r="C264" s="6" t="s">
        <v>15</v>
      </c>
      <c r="D264" s="6">
        <v>509.05013869999999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98</v>
      </c>
      <c r="B265" s="6" t="s">
        <v>99</v>
      </c>
      <c r="C265" s="6" t="s">
        <v>17</v>
      </c>
      <c r="D265" s="6">
        <v>321.488966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98</v>
      </c>
      <c r="B266" s="6" t="s">
        <v>99</v>
      </c>
      <c r="C266" s="6" t="s">
        <v>18</v>
      </c>
      <c r="D266" s="6">
        <v>32244.983652899999</v>
      </c>
      <c r="E266" s="6">
        <v>61.071879699999997</v>
      </c>
      <c r="F266" s="6">
        <v>99.810958414163593</v>
      </c>
      <c r="G266" s="6">
        <v>0.189041585836353</v>
      </c>
    </row>
    <row r="267" spans="1:7" x14ac:dyDescent="0.25">
      <c r="A267" s="6" t="s">
        <v>100</v>
      </c>
      <c r="B267" s="6" t="s">
        <v>101</v>
      </c>
      <c r="C267" s="6" t="s">
        <v>15</v>
      </c>
      <c r="D267" s="6">
        <v>221.24355869999999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100</v>
      </c>
      <c r="B268" s="6" t="s">
        <v>101</v>
      </c>
      <c r="C268" s="6" t="s">
        <v>17</v>
      </c>
      <c r="D268" s="6">
        <v>220.3040154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100</v>
      </c>
      <c r="B269" s="6" t="s">
        <v>101</v>
      </c>
      <c r="C269" s="6" t="s">
        <v>18</v>
      </c>
      <c r="D269" s="6">
        <v>27733.658951000001</v>
      </c>
      <c r="E269" s="6">
        <v>42.4444789</v>
      </c>
      <c r="F269" s="6">
        <v>99.847190665144495</v>
      </c>
      <c r="G269" s="6">
        <v>0.15280933485547901</v>
      </c>
    </row>
    <row r="270" spans="1:7" x14ac:dyDescent="0.25">
      <c r="A270" s="6" t="s">
        <v>102</v>
      </c>
      <c r="B270" s="6" t="s">
        <v>103</v>
      </c>
      <c r="C270" s="6" t="s">
        <v>15</v>
      </c>
      <c r="D270" s="6">
        <v>371.24293499999999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102</v>
      </c>
      <c r="B271" s="6" t="s">
        <v>103</v>
      </c>
      <c r="C271" s="6" t="s">
        <v>16</v>
      </c>
      <c r="D271" s="6">
        <v>59.047276099999998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102</v>
      </c>
      <c r="B272" s="6" t="s">
        <v>103</v>
      </c>
      <c r="C272" s="6" t="s">
        <v>17</v>
      </c>
      <c r="D272" s="6">
        <v>661.50696119999998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102</v>
      </c>
      <c r="B273" s="6" t="s">
        <v>103</v>
      </c>
      <c r="C273" s="6" t="s">
        <v>18</v>
      </c>
      <c r="D273" s="6">
        <v>88574.265430700005</v>
      </c>
      <c r="E273" s="6">
        <v>272.17433080000001</v>
      </c>
      <c r="F273" s="6">
        <v>99.6936575832069</v>
      </c>
      <c r="G273" s="6">
        <v>0.30634241679309498</v>
      </c>
    </row>
    <row r="274" spans="1:7" x14ac:dyDescent="0.25">
      <c r="A274" s="6" t="s">
        <v>104</v>
      </c>
      <c r="B274" s="6" t="s">
        <v>105</v>
      </c>
      <c r="C274" s="6" t="s">
        <v>15</v>
      </c>
      <c r="D274" s="6">
        <v>121.89450189999999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104</v>
      </c>
      <c r="B275" s="6" t="s">
        <v>105</v>
      </c>
      <c r="C275" s="6" t="s">
        <v>17</v>
      </c>
      <c r="D275" s="6">
        <v>147.96725290000001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104</v>
      </c>
      <c r="B276" s="6" t="s">
        <v>105</v>
      </c>
      <c r="C276" s="6" t="s">
        <v>18</v>
      </c>
      <c r="D276" s="6">
        <v>7333.3334592000001</v>
      </c>
      <c r="E276" s="6">
        <v>0</v>
      </c>
      <c r="F276" s="6">
        <v>100</v>
      </c>
      <c r="G276" s="6">
        <v>0</v>
      </c>
    </row>
    <row r="277" spans="1:7" x14ac:dyDescent="0.25">
      <c r="A277" s="6" t="s">
        <v>106</v>
      </c>
      <c r="B277" s="6" t="s">
        <v>107</v>
      </c>
      <c r="C277" s="6" t="s">
        <v>15</v>
      </c>
      <c r="D277" s="6">
        <v>1873.5397556999999</v>
      </c>
      <c r="E277" s="6">
        <v>113.73330439999999</v>
      </c>
      <c r="F277" s="6">
        <v>94.276916107629603</v>
      </c>
      <c r="G277" s="6">
        <v>5.7230838923704299</v>
      </c>
    </row>
    <row r="278" spans="1:7" x14ac:dyDescent="0.25">
      <c r="A278" s="6" t="s">
        <v>106</v>
      </c>
      <c r="B278" s="6" t="s">
        <v>107</v>
      </c>
      <c r="C278" s="6" t="s">
        <v>17</v>
      </c>
      <c r="D278" s="6">
        <v>1338.9660918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106</v>
      </c>
      <c r="B279" s="6" t="s">
        <v>107</v>
      </c>
      <c r="C279" s="6" t="s">
        <v>18</v>
      </c>
      <c r="D279" s="6">
        <v>132623.97792770001</v>
      </c>
      <c r="E279" s="6">
        <v>737.13736519999998</v>
      </c>
      <c r="F279" s="6">
        <v>99.447262147155101</v>
      </c>
      <c r="G279" s="6">
        <v>0.55273785284490995</v>
      </c>
    </row>
    <row r="280" spans="1:7" x14ac:dyDescent="0.25">
      <c r="A280" s="6" t="s">
        <v>108</v>
      </c>
      <c r="B280" s="6" t="s">
        <v>109</v>
      </c>
      <c r="C280" s="6" t="s">
        <v>15</v>
      </c>
      <c r="D280" s="6">
        <v>8634.8942569999999</v>
      </c>
      <c r="E280" s="6">
        <v>0</v>
      </c>
      <c r="F280" s="6">
        <v>100</v>
      </c>
      <c r="G280" s="6">
        <v>0</v>
      </c>
    </row>
    <row r="281" spans="1:7" x14ac:dyDescent="0.25">
      <c r="A281" s="6" t="s">
        <v>108</v>
      </c>
      <c r="B281" s="6" t="s">
        <v>109</v>
      </c>
      <c r="C281" s="6" t="s">
        <v>17</v>
      </c>
      <c r="D281" s="6">
        <v>2460.8074486999999</v>
      </c>
      <c r="E281" s="6">
        <v>0</v>
      </c>
      <c r="F281" s="6">
        <v>100</v>
      </c>
      <c r="G281" s="6">
        <v>0</v>
      </c>
    </row>
    <row r="282" spans="1:7" x14ac:dyDescent="0.25">
      <c r="A282" s="6" t="s">
        <v>108</v>
      </c>
      <c r="B282" s="6" t="s">
        <v>109</v>
      </c>
      <c r="C282" s="6" t="s">
        <v>18</v>
      </c>
      <c r="D282" s="6">
        <v>193454.70495039999</v>
      </c>
      <c r="E282" s="6">
        <v>1120.3020293</v>
      </c>
      <c r="F282" s="6">
        <v>99.424231278883198</v>
      </c>
      <c r="G282" s="6">
        <v>0.57576872111682897</v>
      </c>
    </row>
    <row r="283" spans="1:7" x14ac:dyDescent="0.25">
      <c r="A283" t="s">
        <v>21</v>
      </c>
    </row>
    <row r="284" spans="1:7" x14ac:dyDescent="0.25">
      <c r="A284" t="s">
        <v>1037</v>
      </c>
    </row>
    <row r="285" spans="1:7" x14ac:dyDescent="0.25">
      <c r="A285" t="s">
        <v>22</v>
      </c>
    </row>
    <row r="286" spans="1:7" x14ac:dyDescent="0.25">
      <c r="A286" t="s">
        <v>23</v>
      </c>
    </row>
    <row r="287" spans="1:7" x14ac:dyDescent="0.25">
      <c r="A287" t="s">
        <v>24</v>
      </c>
    </row>
    <row r="290" spans="1:7" x14ac:dyDescent="0.25">
      <c r="G290" s="7" t="str">
        <f>HYPERLINK("#'Indice'!A1", "Ir al índice")</f>
        <v>Ir al índice</v>
      </c>
    </row>
    <row r="291" spans="1:7" ht="17.25" x14ac:dyDescent="0.3">
      <c r="A291" s="4" t="s">
        <v>566</v>
      </c>
    </row>
    <row r="292" spans="1:7" x14ac:dyDescent="0.25">
      <c r="A292" s="5" t="s">
        <v>26</v>
      </c>
      <c r="B292" s="5" t="s">
        <v>114</v>
      </c>
      <c r="C292" s="5" t="s">
        <v>11</v>
      </c>
      <c r="D292" s="5" t="s">
        <v>431</v>
      </c>
      <c r="E292" s="5" t="s">
        <v>469</v>
      </c>
      <c r="F292" s="5" t="s">
        <v>433</v>
      </c>
      <c r="G292" s="5" t="s">
        <v>470</v>
      </c>
    </row>
    <row r="293" spans="1:7" x14ac:dyDescent="0.25">
      <c r="A293" s="6" t="s">
        <v>88</v>
      </c>
      <c r="B293" s="6" t="s">
        <v>115</v>
      </c>
      <c r="C293" s="6" t="s">
        <v>15</v>
      </c>
      <c r="D293" s="6">
        <v>198.47750490000001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88</v>
      </c>
      <c r="B294" s="6" t="s">
        <v>115</v>
      </c>
      <c r="C294" s="6" t="s">
        <v>16</v>
      </c>
      <c r="D294" s="6">
        <v>66.590509499999996</v>
      </c>
      <c r="E294" s="6">
        <v>0</v>
      </c>
      <c r="F294" s="6">
        <v>100</v>
      </c>
      <c r="G294" s="6">
        <v>0</v>
      </c>
    </row>
    <row r="295" spans="1:7" x14ac:dyDescent="0.25">
      <c r="A295" s="6" t="s">
        <v>88</v>
      </c>
      <c r="B295" s="6" t="s">
        <v>115</v>
      </c>
      <c r="C295" s="6" t="s">
        <v>17</v>
      </c>
      <c r="D295" s="6">
        <v>375.832064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88</v>
      </c>
      <c r="B296" s="6" t="s">
        <v>115</v>
      </c>
      <c r="C296" s="6" t="s">
        <v>18</v>
      </c>
      <c r="D296" s="6">
        <v>44458.909804700001</v>
      </c>
      <c r="E296" s="6">
        <v>159.76674729999999</v>
      </c>
      <c r="F296" s="6">
        <v>99.641928538346903</v>
      </c>
      <c r="G296" s="6">
        <v>0.35807146165306603</v>
      </c>
    </row>
    <row r="297" spans="1:7" x14ac:dyDescent="0.25">
      <c r="A297" s="6" t="s">
        <v>92</v>
      </c>
      <c r="B297" s="6" t="s">
        <v>116</v>
      </c>
      <c r="C297" s="6" t="s">
        <v>17</v>
      </c>
      <c r="D297" s="6">
        <v>58.170309899999999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92</v>
      </c>
      <c r="B298" s="6" t="s">
        <v>116</v>
      </c>
      <c r="C298" s="6" t="s">
        <v>18</v>
      </c>
      <c r="D298" s="6">
        <v>25314.596529800001</v>
      </c>
      <c r="E298" s="6">
        <v>141.2148286</v>
      </c>
      <c r="F298" s="6">
        <v>99.445255047612505</v>
      </c>
      <c r="G298" s="6">
        <v>0.55474495238746901</v>
      </c>
    </row>
    <row r="299" spans="1:7" x14ac:dyDescent="0.25">
      <c r="A299" s="6" t="s">
        <v>94</v>
      </c>
      <c r="B299" s="6" t="s">
        <v>117</v>
      </c>
      <c r="C299" s="6" t="s">
        <v>15</v>
      </c>
      <c r="D299" s="6">
        <v>88.407562999999996</v>
      </c>
      <c r="E299" s="6">
        <v>0</v>
      </c>
      <c r="F299" s="6">
        <v>100</v>
      </c>
      <c r="G299" s="6">
        <v>0</v>
      </c>
    </row>
    <row r="300" spans="1:7" x14ac:dyDescent="0.25">
      <c r="A300" s="6" t="s">
        <v>94</v>
      </c>
      <c r="B300" s="6" t="s">
        <v>117</v>
      </c>
      <c r="C300" s="6" t="s">
        <v>16</v>
      </c>
      <c r="D300" s="6">
        <v>16.007213100000001</v>
      </c>
      <c r="E300" s="6">
        <v>0</v>
      </c>
      <c r="F300" s="6">
        <v>100</v>
      </c>
      <c r="G300" s="6">
        <v>0</v>
      </c>
    </row>
    <row r="301" spans="1:7" x14ac:dyDescent="0.25">
      <c r="A301" s="6" t="s">
        <v>94</v>
      </c>
      <c r="B301" s="6" t="s">
        <v>117</v>
      </c>
      <c r="C301" s="6" t="s">
        <v>17</v>
      </c>
      <c r="D301" s="6">
        <v>25.880087799999998</v>
      </c>
      <c r="E301" s="6">
        <v>0</v>
      </c>
      <c r="F301" s="6">
        <v>100</v>
      </c>
      <c r="G301" s="6">
        <v>0</v>
      </c>
    </row>
    <row r="302" spans="1:7" x14ac:dyDescent="0.25">
      <c r="A302" s="6" t="s">
        <v>94</v>
      </c>
      <c r="B302" s="6" t="s">
        <v>117</v>
      </c>
      <c r="C302" s="6" t="s">
        <v>18</v>
      </c>
      <c r="D302" s="6">
        <v>22827.350969300001</v>
      </c>
      <c r="E302" s="6">
        <v>0</v>
      </c>
      <c r="F302" s="6">
        <v>100</v>
      </c>
      <c r="G302" s="6">
        <v>0</v>
      </c>
    </row>
    <row r="303" spans="1:7" x14ac:dyDescent="0.25">
      <c r="A303" s="6" t="s">
        <v>96</v>
      </c>
      <c r="B303" s="6" t="s">
        <v>118</v>
      </c>
      <c r="C303" s="6" t="s">
        <v>15</v>
      </c>
      <c r="D303" s="6">
        <v>158.7221917</v>
      </c>
      <c r="E303" s="6">
        <v>0</v>
      </c>
      <c r="F303" s="6">
        <v>100</v>
      </c>
      <c r="G303" s="6">
        <v>0</v>
      </c>
    </row>
    <row r="304" spans="1:7" x14ac:dyDescent="0.25">
      <c r="A304" s="6" t="s">
        <v>96</v>
      </c>
      <c r="B304" s="6" t="s">
        <v>118</v>
      </c>
      <c r="C304" s="6" t="s">
        <v>17</v>
      </c>
      <c r="D304" s="6">
        <v>42.677532999999997</v>
      </c>
      <c r="E304" s="6">
        <v>0</v>
      </c>
      <c r="F304" s="6">
        <v>100</v>
      </c>
      <c r="G304" s="6">
        <v>0</v>
      </c>
    </row>
    <row r="305" spans="1:7" x14ac:dyDescent="0.25">
      <c r="A305" s="6" t="s">
        <v>96</v>
      </c>
      <c r="B305" s="6" t="s">
        <v>118</v>
      </c>
      <c r="C305" s="6" t="s">
        <v>18</v>
      </c>
      <c r="D305" s="6">
        <v>60482.225689799998</v>
      </c>
      <c r="E305" s="6">
        <v>0</v>
      </c>
      <c r="F305" s="6">
        <v>100</v>
      </c>
      <c r="G305" s="6">
        <v>0</v>
      </c>
    </row>
    <row r="306" spans="1:7" x14ac:dyDescent="0.25">
      <c r="A306" s="6" t="s">
        <v>98</v>
      </c>
      <c r="B306" s="6" t="s">
        <v>119</v>
      </c>
      <c r="C306" s="6" t="s">
        <v>17</v>
      </c>
      <c r="D306" s="6">
        <v>146.56298269999999</v>
      </c>
      <c r="E306" s="6">
        <v>0</v>
      </c>
      <c r="F306" s="6">
        <v>100</v>
      </c>
      <c r="G306" s="6">
        <v>0</v>
      </c>
    </row>
    <row r="307" spans="1:7" x14ac:dyDescent="0.25">
      <c r="A307" s="6" t="s">
        <v>98</v>
      </c>
      <c r="B307" s="6" t="s">
        <v>119</v>
      </c>
      <c r="C307" s="6" t="s">
        <v>18</v>
      </c>
      <c r="D307" s="6">
        <v>18448.3485889</v>
      </c>
      <c r="E307" s="6">
        <v>0</v>
      </c>
      <c r="F307" s="6">
        <v>100</v>
      </c>
      <c r="G307" s="6">
        <v>0</v>
      </c>
    </row>
    <row r="308" spans="1:7" x14ac:dyDescent="0.25">
      <c r="A308" s="6" t="s">
        <v>106</v>
      </c>
      <c r="B308" s="6" t="s">
        <v>120</v>
      </c>
      <c r="C308" s="6" t="s">
        <v>15</v>
      </c>
      <c r="D308" s="6">
        <v>235.9848753</v>
      </c>
      <c r="E308" s="6">
        <v>0</v>
      </c>
      <c r="F308" s="6">
        <v>100</v>
      </c>
      <c r="G308" s="6">
        <v>0</v>
      </c>
    </row>
    <row r="309" spans="1:7" x14ac:dyDescent="0.25">
      <c r="A309" s="6" t="s">
        <v>106</v>
      </c>
      <c r="B309" s="6" t="s">
        <v>120</v>
      </c>
      <c r="C309" s="6" t="s">
        <v>17</v>
      </c>
      <c r="D309" s="6">
        <v>602.11244190000002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106</v>
      </c>
      <c r="B310" s="6" t="s">
        <v>120</v>
      </c>
      <c r="C310" s="6" t="s">
        <v>18</v>
      </c>
      <c r="D310" s="6">
        <v>36184.529301000002</v>
      </c>
      <c r="E310" s="6">
        <v>39.087493700000003</v>
      </c>
      <c r="F310" s="6">
        <v>99.892093895754499</v>
      </c>
      <c r="G310" s="6">
        <v>0.10790610424555699</v>
      </c>
    </row>
    <row r="311" spans="1:7" x14ac:dyDescent="0.25">
      <c r="A311" s="6" t="s">
        <v>108</v>
      </c>
      <c r="B311" s="6" t="s">
        <v>121</v>
      </c>
      <c r="C311" s="6" t="s">
        <v>15</v>
      </c>
      <c r="D311" s="6">
        <v>85.569299000000001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108</v>
      </c>
      <c r="B312" s="6" t="s">
        <v>121</v>
      </c>
      <c r="C312" s="6" t="s">
        <v>17</v>
      </c>
      <c r="D312" s="6">
        <v>273.03680980000001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108</v>
      </c>
      <c r="B313" s="6" t="s">
        <v>121</v>
      </c>
      <c r="C313" s="6" t="s">
        <v>18</v>
      </c>
      <c r="D313" s="6">
        <v>40984.619365799997</v>
      </c>
      <c r="E313" s="6">
        <v>233.54666510000001</v>
      </c>
      <c r="F313" s="6">
        <v>99.433388994248503</v>
      </c>
      <c r="G313" s="6">
        <v>0.56661100575148604</v>
      </c>
    </row>
    <row r="314" spans="1:7" x14ac:dyDescent="0.25">
      <c r="A314" s="6" t="s">
        <v>110</v>
      </c>
      <c r="B314" s="6" t="s">
        <v>122</v>
      </c>
      <c r="C314" s="6" t="s">
        <v>15</v>
      </c>
      <c r="D314" s="6">
        <v>51.0461454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110</v>
      </c>
      <c r="B315" s="6" t="s">
        <v>122</v>
      </c>
      <c r="C315" s="6" t="s">
        <v>16</v>
      </c>
      <c r="D315" s="6">
        <v>17.316224800000001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110</v>
      </c>
      <c r="B316" s="6" t="s">
        <v>122</v>
      </c>
      <c r="C316" s="6" t="s">
        <v>17</v>
      </c>
      <c r="D316" s="6">
        <v>19.269704300000001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110</v>
      </c>
      <c r="B317" s="6" t="s">
        <v>122</v>
      </c>
      <c r="C317" s="6" t="s">
        <v>18</v>
      </c>
      <c r="D317" s="6">
        <v>19199.528940600001</v>
      </c>
      <c r="E317" s="6">
        <v>0</v>
      </c>
      <c r="F317" s="6">
        <v>100</v>
      </c>
      <c r="G317" s="6">
        <v>0</v>
      </c>
    </row>
    <row r="318" spans="1:7" x14ac:dyDescent="0.25">
      <c r="A318" s="6" t="s">
        <v>123</v>
      </c>
      <c r="B318" s="6" t="s">
        <v>124</v>
      </c>
      <c r="C318" s="6" t="s">
        <v>15</v>
      </c>
      <c r="D318" s="6">
        <v>24.603495800000001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123</v>
      </c>
      <c r="B319" s="6" t="s">
        <v>124</v>
      </c>
      <c r="C319" s="6" t="s">
        <v>17</v>
      </c>
      <c r="D319" s="6">
        <v>24.045211699999999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123</v>
      </c>
      <c r="B320" s="6" t="s">
        <v>124</v>
      </c>
      <c r="C320" s="6" t="s">
        <v>18</v>
      </c>
      <c r="D320" s="6">
        <v>11534.5836196</v>
      </c>
      <c r="E320" s="6">
        <v>82.729562700000002</v>
      </c>
      <c r="F320" s="6">
        <v>99.287876969469593</v>
      </c>
      <c r="G320" s="6">
        <v>0.71212303053037895</v>
      </c>
    </row>
    <row r="321" spans="1:7" x14ac:dyDescent="0.25">
      <c r="A321" s="6" t="s">
        <v>125</v>
      </c>
      <c r="B321" s="6" t="s">
        <v>126</v>
      </c>
      <c r="C321" s="6" t="s">
        <v>15</v>
      </c>
      <c r="D321" s="6">
        <v>2725.8484543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125</v>
      </c>
      <c r="B322" s="6" t="s">
        <v>126</v>
      </c>
      <c r="C322" s="6" t="s">
        <v>17</v>
      </c>
      <c r="D322" s="6">
        <v>188.1827849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125</v>
      </c>
      <c r="B323" s="6" t="s">
        <v>126</v>
      </c>
      <c r="C323" s="6" t="s">
        <v>18</v>
      </c>
      <c r="D323" s="6">
        <v>19335.2489905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127</v>
      </c>
      <c r="B324" s="6" t="s">
        <v>128</v>
      </c>
      <c r="C324" s="6" t="s">
        <v>15</v>
      </c>
      <c r="D324" s="6">
        <v>2068.7730637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127</v>
      </c>
      <c r="B325" s="6" t="s">
        <v>128</v>
      </c>
      <c r="C325" s="6" t="s">
        <v>17</v>
      </c>
      <c r="D325" s="6">
        <v>73.354029400000002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127</v>
      </c>
      <c r="B326" s="6" t="s">
        <v>128</v>
      </c>
      <c r="C326" s="6" t="s">
        <v>18</v>
      </c>
      <c r="D326" s="6">
        <v>28913.115938499999</v>
      </c>
      <c r="E326" s="6">
        <v>226.8089028</v>
      </c>
      <c r="F326" s="6">
        <v>99.221655841477897</v>
      </c>
      <c r="G326" s="6">
        <v>0.77834415852213801</v>
      </c>
    </row>
    <row r="327" spans="1:7" x14ac:dyDescent="0.25">
      <c r="A327" s="6" t="s">
        <v>129</v>
      </c>
      <c r="B327" s="6" t="s">
        <v>130</v>
      </c>
      <c r="C327" s="6" t="s">
        <v>15</v>
      </c>
      <c r="D327" s="6">
        <v>46.566111900000003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129</v>
      </c>
      <c r="B328" s="6" t="s">
        <v>130</v>
      </c>
      <c r="C328" s="6" t="s">
        <v>16</v>
      </c>
      <c r="D328" s="6">
        <v>15.077767700000001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129</v>
      </c>
      <c r="B329" s="6" t="s">
        <v>130</v>
      </c>
      <c r="C329" s="6" t="s">
        <v>18</v>
      </c>
      <c r="D329" s="6">
        <v>17287.0479385</v>
      </c>
      <c r="E329" s="6">
        <v>0</v>
      </c>
      <c r="F329" s="6">
        <v>100</v>
      </c>
      <c r="G329" s="6">
        <v>0</v>
      </c>
    </row>
    <row r="330" spans="1:7" x14ac:dyDescent="0.25">
      <c r="A330" s="6" t="s">
        <v>131</v>
      </c>
      <c r="B330" s="6" t="s">
        <v>132</v>
      </c>
      <c r="C330" s="6" t="s">
        <v>15</v>
      </c>
      <c r="D330" s="6">
        <v>99.270672200000007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131</v>
      </c>
      <c r="B331" s="6" t="s">
        <v>132</v>
      </c>
      <c r="C331" s="6" t="s">
        <v>17</v>
      </c>
      <c r="D331" s="6">
        <v>241.645397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131</v>
      </c>
      <c r="B332" s="6" t="s">
        <v>132</v>
      </c>
      <c r="C332" s="6" t="s">
        <v>18</v>
      </c>
      <c r="D332" s="6">
        <v>36589.805390299996</v>
      </c>
      <c r="E332" s="6">
        <v>268.61790189999999</v>
      </c>
      <c r="F332" s="6">
        <v>99.271217057304696</v>
      </c>
      <c r="G332" s="6">
        <v>0.72878294269534105</v>
      </c>
    </row>
    <row r="333" spans="1:7" x14ac:dyDescent="0.25">
      <c r="A333" s="6" t="s">
        <v>133</v>
      </c>
      <c r="B333" s="6" t="s">
        <v>134</v>
      </c>
      <c r="C333" s="6" t="s">
        <v>15</v>
      </c>
      <c r="D333" s="6">
        <v>809.57044310000003</v>
      </c>
      <c r="E333" s="6">
        <v>0</v>
      </c>
      <c r="F333" s="6">
        <v>100</v>
      </c>
      <c r="G333" s="6">
        <v>0</v>
      </c>
    </row>
    <row r="334" spans="1:7" x14ac:dyDescent="0.25">
      <c r="A334" s="6" t="s">
        <v>133</v>
      </c>
      <c r="B334" s="6" t="s">
        <v>134</v>
      </c>
      <c r="C334" s="6" t="s">
        <v>17</v>
      </c>
      <c r="D334" s="6">
        <v>269.62453410000001</v>
      </c>
      <c r="E334" s="6">
        <v>0</v>
      </c>
      <c r="F334" s="6">
        <v>100</v>
      </c>
      <c r="G334" s="6">
        <v>0</v>
      </c>
    </row>
    <row r="335" spans="1:7" x14ac:dyDescent="0.25">
      <c r="A335" s="6" t="s">
        <v>133</v>
      </c>
      <c r="B335" s="6" t="s">
        <v>134</v>
      </c>
      <c r="C335" s="6" t="s">
        <v>18</v>
      </c>
      <c r="D335" s="6">
        <v>62834.509159200003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135</v>
      </c>
      <c r="B336" s="6" t="s">
        <v>136</v>
      </c>
      <c r="C336" s="6" t="s">
        <v>15</v>
      </c>
      <c r="D336" s="6">
        <v>429.5527184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135</v>
      </c>
      <c r="B337" s="6" t="s">
        <v>136</v>
      </c>
      <c r="C337" s="6" t="s">
        <v>17</v>
      </c>
      <c r="D337" s="6">
        <v>644.5255234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135</v>
      </c>
      <c r="B338" s="6" t="s">
        <v>136</v>
      </c>
      <c r="C338" s="6" t="s">
        <v>18</v>
      </c>
      <c r="D338" s="6">
        <v>98226.080162900005</v>
      </c>
      <c r="E338" s="6">
        <v>470.58045870000001</v>
      </c>
      <c r="F338" s="6">
        <v>99.523205288065199</v>
      </c>
      <c r="G338" s="6">
        <v>0.47679471193477502</v>
      </c>
    </row>
    <row r="339" spans="1:7" x14ac:dyDescent="0.25">
      <c r="A339" s="6" t="s">
        <v>137</v>
      </c>
      <c r="B339" s="6" t="s">
        <v>138</v>
      </c>
      <c r="C339" s="6" t="s">
        <v>15</v>
      </c>
      <c r="D339" s="6">
        <v>222.02824820000001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137</v>
      </c>
      <c r="B340" s="6" t="s">
        <v>138</v>
      </c>
      <c r="C340" s="6" t="s">
        <v>17</v>
      </c>
      <c r="D340" s="6">
        <v>217.70236120000001</v>
      </c>
      <c r="E340" s="6">
        <v>182.59410120000001</v>
      </c>
      <c r="F340" s="6">
        <v>54.385282321695598</v>
      </c>
      <c r="G340" s="6">
        <v>45.614717678304402</v>
      </c>
    </row>
    <row r="341" spans="1:7" x14ac:dyDescent="0.25">
      <c r="A341" s="6" t="s">
        <v>137</v>
      </c>
      <c r="B341" s="6" t="s">
        <v>138</v>
      </c>
      <c r="C341" s="6" t="s">
        <v>18</v>
      </c>
      <c r="D341" s="6">
        <v>39828.807516699999</v>
      </c>
      <c r="E341" s="6">
        <v>357.65468559999999</v>
      </c>
      <c r="F341" s="6">
        <v>99.110012013997306</v>
      </c>
      <c r="G341" s="6">
        <v>0.88998798600273499</v>
      </c>
    </row>
    <row r="342" spans="1:7" x14ac:dyDescent="0.25">
      <c r="A342" s="6" t="s">
        <v>139</v>
      </c>
      <c r="B342" s="6" t="s">
        <v>140</v>
      </c>
      <c r="C342" s="6" t="s">
        <v>15</v>
      </c>
      <c r="D342" s="6">
        <v>96.528632900000005</v>
      </c>
      <c r="E342" s="6">
        <v>0</v>
      </c>
      <c r="F342" s="6">
        <v>100</v>
      </c>
      <c r="G342" s="6">
        <v>0</v>
      </c>
    </row>
    <row r="343" spans="1:7" x14ac:dyDescent="0.25">
      <c r="A343" s="6" t="s">
        <v>139</v>
      </c>
      <c r="B343" s="6" t="s">
        <v>140</v>
      </c>
      <c r="C343" s="6" t="s">
        <v>17</v>
      </c>
      <c r="D343" s="6">
        <v>187.39067700000001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139</v>
      </c>
      <c r="B344" s="6" t="s">
        <v>140</v>
      </c>
      <c r="C344" s="6" t="s">
        <v>18</v>
      </c>
      <c r="D344" s="6">
        <v>46611.809618899999</v>
      </c>
      <c r="E344" s="6">
        <v>170.6151615</v>
      </c>
      <c r="F344" s="6">
        <v>99.635300730347197</v>
      </c>
      <c r="G344" s="6">
        <v>0.36469926965282301</v>
      </c>
    </row>
    <row r="345" spans="1:7" x14ac:dyDescent="0.25">
      <c r="A345" s="6" t="s">
        <v>141</v>
      </c>
      <c r="B345" s="6" t="s">
        <v>142</v>
      </c>
      <c r="C345" s="6" t="s">
        <v>15</v>
      </c>
      <c r="D345" s="6">
        <v>359.18312609999998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141</v>
      </c>
      <c r="B346" s="6" t="s">
        <v>142</v>
      </c>
      <c r="C346" s="6" t="s">
        <v>17</v>
      </c>
      <c r="D346" s="6">
        <v>348.34555790000002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141</v>
      </c>
      <c r="B347" s="6" t="s">
        <v>142</v>
      </c>
      <c r="C347" s="6" t="s">
        <v>18</v>
      </c>
      <c r="D347" s="6">
        <v>32690.167069499999</v>
      </c>
      <c r="E347" s="6">
        <v>240.16783140000001</v>
      </c>
      <c r="F347" s="6">
        <v>99.270679049809999</v>
      </c>
      <c r="G347" s="6">
        <v>0.72932095019002097</v>
      </c>
    </row>
    <row r="348" spans="1:7" x14ac:dyDescent="0.25">
      <c r="A348" s="6" t="s">
        <v>143</v>
      </c>
      <c r="B348" s="6" t="s">
        <v>144</v>
      </c>
      <c r="C348" s="6" t="s">
        <v>15</v>
      </c>
      <c r="D348" s="6">
        <v>102.4127677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143</v>
      </c>
      <c r="B349" s="6" t="s">
        <v>144</v>
      </c>
      <c r="C349" s="6" t="s">
        <v>17</v>
      </c>
      <c r="D349" s="6">
        <v>137.49934210000001</v>
      </c>
      <c r="E349" s="6">
        <v>0</v>
      </c>
      <c r="F349" s="6">
        <v>100</v>
      </c>
      <c r="G349" s="6">
        <v>0</v>
      </c>
    </row>
    <row r="350" spans="1:7" x14ac:dyDescent="0.25">
      <c r="A350" s="6" t="s">
        <v>143</v>
      </c>
      <c r="B350" s="6" t="s">
        <v>144</v>
      </c>
      <c r="C350" s="6" t="s">
        <v>18</v>
      </c>
      <c r="D350" s="6">
        <v>15389.5492098</v>
      </c>
      <c r="E350" s="6">
        <v>68.498649499999999</v>
      </c>
      <c r="F350" s="6">
        <v>99.556873868398696</v>
      </c>
      <c r="G350" s="6">
        <v>0.44312613160134101</v>
      </c>
    </row>
    <row r="351" spans="1:7" x14ac:dyDescent="0.25">
      <c r="A351" s="6" t="s">
        <v>145</v>
      </c>
      <c r="B351" s="6" t="s">
        <v>146</v>
      </c>
      <c r="C351" s="6" t="s">
        <v>15</v>
      </c>
      <c r="D351" s="6">
        <v>66.674308499999995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145</v>
      </c>
      <c r="B352" s="6" t="s">
        <v>146</v>
      </c>
      <c r="C352" s="6" t="s">
        <v>17</v>
      </c>
      <c r="D352" s="6">
        <v>86.724543400000002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145</v>
      </c>
      <c r="B353" s="6" t="s">
        <v>146</v>
      </c>
      <c r="C353" s="6" t="s">
        <v>18</v>
      </c>
      <c r="D353" s="6">
        <v>26659.014803800001</v>
      </c>
      <c r="E353" s="6">
        <v>95.350914399999994</v>
      </c>
      <c r="F353" s="6">
        <v>99.6436061486027</v>
      </c>
      <c r="G353" s="6">
        <v>0.35639385139725599</v>
      </c>
    </row>
    <row r="354" spans="1:7" x14ac:dyDescent="0.25">
      <c r="A354" s="6" t="s">
        <v>147</v>
      </c>
      <c r="B354" s="6" t="s">
        <v>148</v>
      </c>
      <c r="C354" s="6" t="s">
        <v>15</v>
      </c>
      <c r="D354" s="6">
        <v>153.5028916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147</v>
      </c>
      <c r="B355" s="6" t="s">
        <v>148</v>
      </c>
      <c r="C355" s="6" t="s">
        <v>17</v>
      </c>
      <c r="D355" s="6">
        <v>70.8309943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147</v>
      </c>
      <c r="B356" s="6" t="s">
        <v>148</v>
      </c>
      <c r="C356" s="6" t="s">
        <v>18</v>
      </c>
      <c r="D356" s="6">
        <v>9147.8582809</v>
      </c>
      <c r="E356" s="6">
        <v>13.504753600000001</v>
      </c>
      <c r="F356" s="6">
        <v>99.852590127155295</v>
      </c>
      <c r="G356" s="6">
        <v>0.14740987284472401</v>
      </c>
    </row>
    <row r="357" spans="1:7" x14ac:dyDescent="0.25">
      <c r="A357" s="6" t="s">
        <v>149</v>
      </c>
      <c r="B357" s="6" t="s">
        <v>150</v>
      </c>
      <c r="C357" s="6" t="s">
        <v>15</v>
      </c>
      <c r="D357" s="6">
        <v>128.417314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149</v>
      </c>
      <c r="B358" s="6" t="s">
        <v>150</v>
      </c>
      <c r="C358" s="6" t="s">
        <v>17</v>
      </c>
      <c r="D358" s="6">
        <v>328.10978610000001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149</v>
      </c>
      <c r="B359" s="6" t="s">
        <v>150</v>
      </c>
      <c r="C359" s="6" t="s">
        <v>18</v>
      </c>
      <c r="D359" s="6">
        <v>18046.6078882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151</v>
      </c>
      <c r="B360" s="6" t="s">
        <v>152</v>
      </c>
      <c r="C360" s="6" t="s">
        <v>15</v>
      </c>
      <c r="D360" s="6">
        <v>89.132881800000007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151</v>
      </c>
      <c r="B361" s="6" t="s">
        <v>152</v>
      </c>
      <c r="C361" s="6" t="s">
        <v>17</v>
      </c>
      <c r="D361" s="6">
        <v>99.372213000000002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151</v>
      </c>
      <c r="B362" s="6" t="s">
        <v>152</v>
      </c>
      <c r="C362" s="6" t="s">
        <v>18</v>
      </c>
      <c r="D362" s="6">
        <v>17497.274586399999</v>
      </c>
      <c r="E362" s="6">
        <v>32.993866599999997</v>
      </c>
      <c r="F362" s="6">
        <v>99.811789153780197</v>
      </c>
      <c r="G362" s="6">
        <v>0.188210846219835</v>
      </c>
    </row>
    <row r="363" spans="1:7" x14ac:dyDescent="0.25">
      <c r="A363" s="6" t="s">
        <v>153</v>
      </c>
      <c r="B363" s="6" t="s">
        <v>154</v>
      </c>
      <c r="C363" s="6" t="s">
        <v>15</v>
      </c>
      <c r="D363" s="6">
        <v>67.740667099999996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153</v>
      </c>
      <c r="B364" s="6" t="s">
        <v>154</v>
      </c>
      <c r="C364" s="6" t="s">
        <v>17</v>
      </c>
      <c r="D364" s="6">
        <v>149.47302110000001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153</v>
      </c>
      <c r="B365" s="6" t="s">
        <v>154</v>
      </c>
      <c r="C365" s="6" t="s">
        <v>18</v>
      </c>
      <c r="D365" s="6">
        <v>18585.800670100001</v>
      </c>
      <c r="E365" s="6">
        <v>28.939725299999999</v>
      </c>
      <c r="F365" s="6">
        <v>99.844533285529195</v>
      </c>
      <c r="G365" s="6">
        <v>0.155466714470815</v>
      </c>
    </row>
    <row r="366" spans="1:7" x14ac:dyDescent="0.25">
      <c r="A366" s="6" t="s">
        <v>155</v>
      </c>
      <c r="B366" s="6" t="s">
        <v>156</v>
      </c>
      <c r="C366" s="6" t="s">
        <v>15</v>
      </c>
      <c r="D366" s="6">
        <v>110.1952766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155</v>
      </c>
      <c r="B367" s="6" t="s">
        <v>156</v>
      </c>
      <c r="C367" s="6" t="s">
        <v>17</v>
      </c>
      <c r="D367" s="6">
        <v>201.83996060000001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155</v>
      </c>
      <c r="B368" s="6" t="s">
        <v>156</v>
      </c>
      <c r="C368" s="6" t="s">
        <v>18</v>
      </c>
      <c r="D368" s="6">
        <v>34378.1824547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157</v>
      </c>
      <c r="B369" s="6" t="s">
        <v>158</v>
      </c>
      <c r="C369" s="6" t="s">
        <v>15</v>
      </c>
      <c r="D369" s="6">
        <v>45.735510099999999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157</v>
      </c>
      <c r="B370" s="6" t="s">
        <v>158</v>
      </c>
      <c r="C370" s="6" t="s">
        <v>16</v>
      </c>
      <c r="D370" s="6">
        <v>40.860776399999999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157</v>
      </c>
      <c r="B371" s="6" t="s">
        <v>158</v>
      </c>
      <c r="C371" s="6" t="s">
        <v>17</v>
      </c>
      <c r="D371" s="6">
        <v>314.59335820000001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157</v>
      </c>
      <c r="B372" s="6" t="s">
        <v>158</v>
      </c>
      <c r="C372" s="6" t="s">
        <v>18</v>
      </c>
      <c r="D372" s="6">
        <v>36635.521006000003</v>
      </c>
      <c r="E372" s="6">
        <v>32.542050799999998</v>
      </c>
      <c r="F372" s="6">
        <v>99.911252332173703</v>
      </c>
      <c r="G372" s="6">
        <v>8.8747667826335197E-2</v>
      </c>
    </row>
    <row r="373" spans="1:7" x14ac:dyDescent="0.25">
      <c r="A373" s="6" t="s">
        <v>159</v>
      </c>
      <c r="B373" s="6" t="s">
        <v>160</v>
      </c>
      <c r="C373" s="6" t="s">
        <v>15</v>
      </c>
      <c r="D373" s="6">
        <v>16.413623300000001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159</v>
      </c>
      <c r="B374" s="6" t="s">
        <v>160</v>
      </c>
      <c r="C374" s="6" t="s">
        <v>17</v>
      </c>
      <c r="D374" s="6">
        <v>42.204227299999999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159</v>
      </c>
      <c r="B375" s="6" t="s">
        <v>160</v>
      </c>
      <c r="C375" s="6" t="s">
        <v>18</v>
      </c>
      <c r="D375" s="6">
        <v>20707.097650600001</v>
      </c>
      <c r="E375" s="6">
        <v>44.852675400000003</v>
      </c>
      <c r="F375" s="6">
        <v>99.783862843273099</v>
      </c>
      <c r="G375" s="6">
        <v>0.21613715672692399</v>
      </c>
    </row>
    <row r="376" spans="1:7" x14ac:dyDescent="0.25">
      <c r="A376" s="6" t="s">
        <v>161</v>
      </c>
      <c r="B376" s="6" t="s">
        <v>162</v>
      </c>
      <c r="C376" s="6" t="s">
        <v>15</v>
      </c>
      <c r="D376" s="6">
        <v>348.43176629999999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161</v>
      </c>
      <c r="B377" s="6" t="s">
        <v>162</v>
      </c>
      <c r="C377" s="6" t="s">
        <v>17</v>
      </c>
      <c r="D377" s="6">
        <v>324.37067990000003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161</v>
      </c>
      <c r="B378" s="6" t="s">
        <v>162</v>
      </c>
      <c r="C378" s="6" t="s">
        <v>18</v>
      </c>
      <c r="D378" s="6">
        <v>54709.731960800003</v>
      </c>
      <c r="E378" s="6">
        <v>98.953787199999994</v>
      </c>
      <c r="F378" s="6">
        <v>99.819456011671306</v>
      </c>
      <c r="G378" s="6">
        <v>0.180543988328731</v>
      </c>
    </row>
    <row r="379" spans="1:7" x14ac:dyDescent="0.25">
      <c r="A379" s="6" t="s">
        <v>163</v>
      </c>
      <c r="B379" s="6" t="s">
        <v>164</v>
      </c>
      <c r="C379" s="6" t="s">
        <v>15</v>
      </c>
      <c r="D379" s="6">
        <v>282.4000393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163</v>
      </c>
      <c r="B380" s="6" t="s">
        <v>164</v>
      </c>
      <c r="C380" s="6" t="s">
        <v>16</v>
      </c>
      <c r="D380" s="6">
        <v>18.186499699999999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163</v>
      </c>
      <c r="B381" s="6" t="s">
        <v>164</v>
      </c>
      <c r="C381" s="6" t="s">
        <v>17</v>
      </c>
      <c r="D381" s="6">
        <v>242.18651800000001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163</v>
      </c>
      <c r="B382" s="6" t="s">
        <v>164</v>
      </c>
      <c r="C382" s="6" t="s">
        <v>18</v>
      </c>
      <c r="D382" s="6">
        <v>24516.135010800001</v>
      </c>
      <c r="E382" s="6">
        <v>169.8465491</v>
      </c>
      <c r="F382" s="6">
        <v>99.311971660159102</v>
      </c>
      <c r="G382" s="6">
        <v>0.68802833984085698</v>
      </c>
    </row>
    <row r="383" spans="1:7" x14ac:dyDescent="0.25">
      <c r="A383" s="6" t="s">
        <v>165</v>
      </c>
      <c r="B383" s="6" t="s">
        <v>166</v>
      </c>
      <c r="C383" s="6" t="s">
        <v>15</v>
      </c>
      <c r="D383" s="6">
        <v>149.32529700000001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165</v>
      </c>
      <c r="B384" s="6" t="s">
        <v>166</v>
      </c>
      <c r="C384" s="6" t="s">
        <v>17</v>
      </c>
      <c r="D384" s="6">
        <v>179.00053109999999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165</v>
      </c>
      <c r="B385" s="6" t="s">
        <v>166</v>
      </c>
      <c r="C385" s="6" t="s">
        <v>18</v>
      </c>
      <c r="D385" s="6">
        <v>30559.034886400001</v>
      </c>
      <c r="E385" s="6">
        <v>110.5203894</v>
      </c>
      <c r="F385" s="6">
        <v>99.639641369409702</v>
      </c>
      <c r="G385" s="6">
        <v>0.36035863059027401</v>
      </c>
    </row>
    <row r="386" spans="1:7" x14ac:dyDescent="0.25">
      <c r="A386" s="6" t="s">
        <v>167</v>
      </c>
      <c r="B386" s="6" t="s">
        <v>168</v>
      </c>
      <c r="C386" s="6" t="s">
        <v>15</v>
      </c>
      <c r="D386" s="6">
        <v>179.63006580000001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167</v>
      </c>
      <c r="B387" s="6" t="s">
        <v>168</v>
      </c>
      <c r="C387" s="6" t="s">
        <v>17</v>
      </c>
      <c r="D387" s="6">
        <v>74.559134400000005</v>
      </c>
      <c r="E387" s="6">
        <v>0</v>
      </c>
      <c r="F387" s="6">
        <v>100</v>
      </c>
      <c r="G387" s="6">
        <v>0</v>
      </c>
    </row>
    <row r="388" spans="1:7" x14ac:dyDescent="0.25">
      <c r="A388" s="6" t="s">
        <v>167</v>
      </c>
      <c r="B388" s="6" t="s">
        <v>168</v>
      </c>
      <c r="C388" s="6" t="s">
        <v>18</v>
      </c>
      <c r="D388" s="6">
        <v>30401.740677199999</v>
      </c>
      <c r="E388" s="6">
        <v>234.68286989999999</v>
      </c>
      <c r="F388" s="6">
        <v>99.233974326216</v>
      </c>
      <c r="G388" s="6">
        <v>0.76602567378402397</v>
      </c>
    </row>
    <row r="389" spans="1:7" x14ac:dyDescent="0.25">
      <c r="A389" s="6" t="s">
        <v>169</v>
      </c>
      <c r="B389" s="6" t="s">
        <v>170</v>
      </c>
      <c r="C389" s="6" t="s">
        <v>15</v>
      </c>
      <c r="D389" s="6">
        <v>222.44803830000001</v>
      </c>
      <c r="E389" s="6">
        <v>0</v>
      </c>
      <c r="F389" s="6">
        <v>100</v>
      </c>
      <c r="G389" s="6">
        <v>0</v>
      </c>
    </row>
    <row r="390" spans="1:7" x14ac:dyDescent="0.25">
      <c r="A390" s="6" t="s">
        <v>169</v>
      </c>
      <c r="B390" s="6" t="s">
        <v>170</v>
      </c>
      <c r="C390" s="6" t="s">
        <v>17</v>
      </c>
      <c r="D390" s="6">
        <v>107.2769833</v>
      </c>
      <c r="E390" s="6">
        <v>0</v>
      </c>
      <c r="F390" s="6">
        <v>100</v>
      </c>
      <c r="G390" s="6">
        <v>0</v>
      </c>
    </row>
    <row r="391" spans="1:7" x14ac:dyDescent="0.25">
      <c r="A391" s="6" t="s">
        <v>169</v>
      </c>
      <c r="B391" s="6" t="s">
        <v>170</v>
      </c>
      <c r="C391" s="6" t="s">
        <v>18</v>
      </c>
      <c r="D391" s="6">
        <v>33547.473572700001</v>
      </c>
      <c r="E391" s="6">
        <v>18.7488624</v>
      </c>
      <c r="F391" s="6">
        <v>99.944143662766194</v>
      </c>
      <c r="G391" s="6">
        <v>5.5856337233809297E-2</v>
      </c>
    </row>
    <row r="392" spans="1:7" x14ac:dyDescent="0.25">
      <c r="A392" s="6" t="s">
        <v>171</v>
      </c>
      <c r="B392" s="6" t="s">
        <v>172</v>
      </c>
      <c r="C392" s="6" t="s">
        <v>15</v>
      </c>
      <c r="D392" s="6">
        <v>99.194333299999997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171</v>
      </c>
      <c r="B393" s="6" t="s">
        <v>172</v>
      </c>
      <c r="C393" s="6" t="s">
        <v>17</v>
      </c>
      <c r="D393" s="6">
        <v>346.39856350000002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171</v>
      </c>
      <c r="B394" s="6" t="s">
        <v>172</v>
      </c>
      <c r="C394" s="6" t="s">
        <v>18</v>
      </c>
      <c r="D394" s="6">
        <v>47245.018900299998</v>
      </c>
      <c r="E394" s="6">
        <v>441.6221041</v>
      </c>
      <c r="F394" s="6">
        <v>99.073908132763506</v>
      </c>
      <c r="G394" s="6">
        <v>0.92609186723646997</v>
      </c>
    </row>
    <row r="395" spans="1:7" x14ac:dyDescent="0.25">
      <c r="A395" s="6" t="s">
        <v>173</v>
      </c>
      <c r="B395" s="6" t="s">
        <v>174</v>
      </c>
      <c r="C395" s="6" t="s">
        <v>15</v>
      </c>
      <c r="D395" s="6">
        <v>10.374834399999999</v>
      </c>
      <c r="E395" s="6">
        <v>0</v>
      </c>
      <c r="F395" s="6">
        <v>100</v>
      </c>
      <c r="G395" s="6">
        <v>0</v>
      </c>
    </row>
    <row r="396" spans="1:7" x14ac:dyDescent="0.25">
      <c r="A396" s="6" t="s">
        <v>173</v>
      </c>
      <c r="B396" s="6" t="s">
        <v>174</v>
      </c>
      <c r="C396" s="6" t="s">
        <v>17</v>
      </c>
      <c r="D396" s="6">
        <v>118.3435149</v>
      </c>
      <c r="E396" s="6">
        <v>0</v>
      </c>
      <c r="F396" s="6">
        <v>100</v>
      </c>
      <c r="G396" s="6">
        <v>0</v>
      </c>
    </row>
    <row r="397" spans="1:7" x14ac:dyDescent="0.25">
      <c r="A397" s="6" t="s">
        <v>173</v>
      </c>
      <c r="B397" s="6" t="s">
        <v>174</v>
      </c>
      <c r="C397" s="6" t="s">
        <v>18</v>
      </c>
      <c r="D397" s="6">
        <v>11362.9760169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175</v>
      </c>
      <c r="B398" s="6" t="s">
        <v>176</v>
      </c>
      <c r="C398" s="6" t="s">
        <v>15</v>
      </c>
      <c r="D398" s="6">
        <v>562.53507209999998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175</v>
      </c>
      <c r="B399" s="6" t="s">
        <v>176</v>
      </c>
      <c r="C399" s="6" t="s">
        <v>17</v>
      </c>
      <c r="D399" s="6">
        <v>272.08359250000001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175</v>
      </c>
      <c r="B400" s="6" t="s">
        <v>176</v>
      </c>
      <c r="C400" s="6" t="s">
        <v>18</v>
      </c>
      <c r="D400" s="6">
        <v>32181.689481500001</v>
      </c>
      <c r="E400" s="6">
        <v>0</v>
      </c>
      <c r="F400" s="6">
        <v>100</v>
      </c>
      <c r="G400" s="6">
        <v>0</v>
      </c>
    </row>
    <row r="401" spans="1:7" x14ac:dyDescent="0.25">
      <c r="A401" s="6" t="s">
        <v>177</v>
      </c>
      <c r="B401" s="6" t="s">
        <v>178</v>
      </c>
      <c r="C401" s="6" t="s">
        <v>15</v>
      </c>
      <c r="D401" s="6">
        <v>101.3283557</v>
      </c>
      <c r="E401" s="6">
        <v>0</v>
      </c>
      <c r="F401" s="6">
        <v>100</v>
      </c>
      <c r="G401" s="6">
        <v>0</v>
      </c>
    </row>
    <row r="402" spans="1:7" x14ac:dyDescent="0.25">
      <c r="A402" s="6" t="s">
        <v>177</v>
      </c>
      <c r="B402" s="6" t="s">
        <v>178</v>
      </c>
      <c r="C402" s="6" t="s">
        <v>17</v>
      </c>
      <c r="D402" s="6">
        <v>146.86666829999999</v>
      </c>
      <c r="E402" s="6">
        <v>0</v>
      </c>
      <c r="F402" s="6">
        <v>100</v>
      </c>
      <c r="G402" s="6">
        <v>0</v>
      </c>
    </row>
    <row r="403" spans="1:7" x14ac:dyDescent="0.25">
      <c r="A403" s="6" t="s">
        <v>177</v>
      </c>
      <c r="B403" s="6" t="s">
        <v>178</v>
      </c>
      <c r="C403" s="6" t="s">
        <v>18</v>
      </c>
      <c r="D403" s="6">
        <v>26023.1244032</v>
      </c>
      <c r="E403" s="6">
        <v>122.44023749999999</v>
      </c>
      <c r="F403" s="6">
        <v>99.531697864694806</v>
      </c>
      <c r="G403" s="6">
        <v>0.46830213530520198</v>
      </c>
    </row>
    <row r="404" spans="1:7" x14ac:dyDescent="0.25">
      <c r="A404" s="6" t="s">
        <v>179</v>
      </c>
      <c r="B404" s="6" t="s">
        <v>180</v>
      </c>
      <c r="C404" s="6" t="s">
        <v>15</v>
      </c>
      <c r="D404" s="6">
        <v>150.87267030000001</v>
      </c>
      <c r="E404" s="6">
        <v>0</v>
      </c>
      <c r="F404" s="6">
        <v>100</v>
      </c>
      <c r="G404" s="6">
        <v>0</v>
      </c>
    </row>
    <row r="405" spans="1:7" x14ac:dyDescent="0.25">
      <c r="A405" s="6" t="s">
        <v>179</v>
      </c>
      <c r="B405" s="6" t="s">
        <v>180</v>
      </c>
      <c r="C405" s="6" t="s">
        <v>17</v>
      </c>
      <c r="D405" s="6">
        <v>147.1960034</v>
      </c>
      <c r="E405" s="6">
        <v>0</v>
      </c>
      <c r="F405" s="6">
        <v>100</v>
      </c>
      <c r="G405" s="6">
        <v>0</v>
      </c>
    </row>
    <row r="406" spans="1:7" x14ac:dyDescent="0.25">
      <c r="A406" s="6" t="s">
        <v>179</v>
      </c>
      <c r="B406" s="6" t="s">
        <v>180</v>
      </c>
      <c r="C406" s="6" t="s">
        <v>18</v>
      </c>
      <c r="D406" s="6">
        <v>6375.3243855999999</v>
      </c>
      <c r="E406" s="6">
        <v>88.841594400000005</v>
      </c>
      <c r="F406" s="6">
        <v>98.625629436575807</v>
      </c>
      <c r="G406" s="6">
        <v>1.3743705634241801</v>
      </c>
    </row>
    <row r="407" spans="1:7" x14ac:dyDescent="0.25">
      <c r="A407" s="6" t="s">
        <v>181</v>
      </c>
      <c r="B407" s="6" t="s">
        <v>182</v>
      </c>
      <c r="C407" s="6" t="s">
        <v>15</v>
      </c>
      <c r="D407" s="6">
        <v>90.641432600000002</v>
      </c>
      <c r="E407" s="6">
        <v>0</v>
      </c>
      <c r="F407" s="6">
        <v>100</v>
      </c>
      <c r="G407" s="6">
        <v>0</v>
      </c>
    </row>
    <row r="408" spans="1:7" x14ac:dyDescent="0.25">
      <c r="A408" s="6" t="s">
        <v>181</v>
      </c>
      <c r="B408" s="6" t="s">
        <v>182</v>
      </c>
      <c r="C408" s="6" t="s">
        <v>17</v>
      </c>
      <c r="D408" s="6">
        <v>31.666984599999999</v>
      </c>
      <c r="E408" s="6">
        <v>0</v>
      </c>
      <c r="F408" s="6">
        <v>100</v>
      </c>
      <c r="G408" s="6">
        <v>0</v>
      </c>
    </row>
    <row r="409" spans="1:7" x14ac:dyDescent="0.25">
      <c r="A409" s="6" t="s">
        <v>181</v>
      </c>
      <c r="B409" s="6" t="s">
        <v>182</v>
      </c>
      <c r="C409" s="6" t="s">
        <v>18</v>
      </c>
      <c r="D409" s="6">
        <v>18178.992805999998</v>
      </c>
      <c r="E409" s="6">
        <v>26.878563400000001</v>
      </c>
      <c r="F409" s="6">
        <v>99.852363213742294</v>
      </c>
      <c r="G409" s="6">
        <v>0.14763678625773899</v>
      </c>
    </row>
    <row r="410" spans="1:7" x14ac:dyDescent="0.25">
      <c r="A410" s="6" t="s">
        <v>183</v>
      </c>
      <c r="B410" s="6" t="s">
        <v>184</v>
      </c>
      <c r="C410" s="6" t="s">
        <v>15</v>
      </c>
      <c r="D410" s="6">
        <v>1321.7674574</v>
      </c>
      <c r="E410" s="6">
        <v>113.73330439999999</v>
      </c>
      <c r="F410" s="6">
        <v>92.077098986879804</v>
      </c>
      <c r="G410" s="6">
        <v>7.9229010131201703</v>
      </c>
    </row>
    <row r="411" spans="1:7" x14ac:dyDescent="0.25">
      <c r="A411" s="6" t="s">
        <v>183</v>
      </c>
      <c r="B411" s="6" t="s">
        <v>184</v>
      </c>
      <c r="C411" s="6" t="s">
        <v>17</v>
      </c>
      <c r="D411" s="6">
        <v>368.95338600000002</v>
      </c>
      <c r="E411" s="6">
        <v>0</v>
      </c>
      <c r="F411" s="6">
        <v>100</v>
      </c>
      <c r="G411" s="6">
        <v>0</v>
      </c>
    </row>
    <row r="412" spans="1:7" x14ac:dyDescent="0.25">
      <c r="A412" s="6" t="s">
        <v>183</v>
      </c>
      <c r="B412" s="6" t="s">
        <v>184</v>
      </c>
      <c r="C412" s="6" t="s">
        <v>18</v>
      </c>
      <c r="D412" s="6">
        <v>36252.624380699999</v>
      </c>
      <c r="E412" s="6">
        <v>638.99668199999996</v>
      </c>
      <c r="F412" s="6">
        <v>98.267908366200601</v>
      </c>
      <c r="G412" s="6">
        <v>1.7320916337993899</v>
      </c>
    </row>
    <row r="413" spans="1:7" x14ac:dyDescent="0.25">
      <c r="A413" s="6" t="s">
        <v>185</v>
      </c>
      <c r="B413" s="6" t="s">
        <v>186</v>
      </c>
      <c r="C413" s="6" t="s">
        <v>15</v>
      </c>
      <c r="D413" s="6">
        <v>222.51827510000001</v>
      </c>
      <c r="E413" s="6">
        <v>0</v>
      </c>
      <c r="F413" s="6">
        <v>100</v>
      </c>
      <c r="G413" s="6">
        <v>0</v>
      </c>
    </row>
    <row r="414" spans="1:7" x14ac:dyDescent="0.25">
      <c r="A414" s="6" t="s">
        <v>185</v>
      </c>
      <c r="B414" s="6" t="s">
        <v>186</v>
      </c>
      <c r="C414" s="6" t="s">
        <v>17</v>
      </c>
      <c r="D414" s="6">
        <v>408.39597450000002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185</v>
      </c>
      <c r="B415" s="6" t="s">
        <v>186</v>
      </c>
      <c r="C415" s="6" t="s">
        <v>18</v>
      </c>
      <c r="D415" s="6">
        <v>25767.570398100001</v>
      </c>
      <c r="E415" s="6">
        <v>71.262119799999994</v>
      </c>
      <c r="F415" s="6">
        <v>99.724205341899093</v>
      </c>
      <c r="G415" s="6">
        <v>0.275794658100875</v>
      </c>
    </row>
    <row r="416" spans="1:7" x14ac:dyDescent="0.25">
      <c r="A416" s="6" t="s">
        <v>187</v>
      </c>
      <c r="B416" s="6" t="s">
        <v>188</v>
      </c>
      <c r="C416" s="6" t="s">
        <v>15</v>
      </c>
      <c r="D416" s="6">
        <v>447.39974189999998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187</v>
      </c>
      <c r="B417" s="6" t="s">
        <v>188</v>
      </c>
      <c r="C417" s="6" t="s">
        <v>17</v>
      </c>
      <c r="D417" s="6">
        <v>369.7942741</v>
      </c>
      <c r="E417" s="6">
        <v>0</v>
      </c>
      <c r="F417" s="6">
        <v>100</v>
      </c>
      <c r="G417" s="6">
        <v>0</v>
      </c>
    </row>
    <row r="418" spans="1:7" x14ac:dyDescent="0.25">
      <c r="A418" s="6" t="s">
        <v>187</v>
      </c>
      <c r="B418" s="6" t="s">
        <v>188</v>
      </c>
      <c r="C418" s="6" t="s">
        <v>18</v>
      </c>
      <c r="D418" s="6">
        <v>41762.320812600003</v>
      </c>
      <c r="E418" s="6">
        <v>213.22928279999999</v>
      </c>
      <c r="F418" s="6">
        <v>99.492015513041807</v>
      </c>
      <c r="G418" s="6">
        <v>0.50798448695819998</v>
      </c>
    </row>
    <row r="419" spans="1:7" x14ac:dyDescent="0.25">
      <c r="A419" s="6" t="s">
        <v>189</v>
      </c>
      <c r="B419" s="6" t="s">
        <v>190</v>
      </c>
      <c r="C419" s="6" t="s">
        <v>15</v>
      </c>
      <c r="D419" s="6">
        <v>103.06526940000001</v>
      </c>
      <c r="E419" s="6">
        <v>0</v>
      </c>
      <c r="F419" s="6">
        <v>100</v>
      </c>
      <c r="G419" s="6">
        <v>0</v>
      </c>
    </row>
    <row r="420" spans="1:7" x14ac:dyDescent="0.25">
      <c r="A420" s="6" t="s">
        <v>189</v>
      </c>
      <c r="B420" s="6" t="s">
        <v>190</v>
      </c>
      <c r="C420" s="6" t="s">
        <v>17</v>
      </c>
      <c r="D420" s="6">
        <v>223.7401519</v>
      </c>
      <c r="E420" s="6">
        <v>0</v>
      </c>
      <c r="F420" s="6">
        <v>100</v>
      </c>
      <c r="G420" s="6">
        <v>0</v>
      </c>
    </row>
    <row r="421" spans="1:7" x14ac:dyDescent="0.25">
      <c r="A421" s="6" t="s">
        <v>189</v>
      </c>
      <c r="B421" s="6" t="s">
        <v>190</v>
      </c>
      <c r="C421" s="6" t="s">
        <v>18</v>
      </c>
      <c r="D421" s="6">
        <v>31632.063895700001</v>
      </c>
      <c r="E421" s="6">
        <v>192.04533480000001</v>
      </c>
      <c r="F421" s="6">
        <v>99.396541366141506</v>
      </c>
      <c r="G421" s="6">
        <v>0.60345863385846199</v>
      </c>
    </row>
    <row r="422" spans="1:7" x14ac:dyDescent="0.25">
      <c r="A422" s="6" t="s">
        <v>191</v>
      </c>
      <c r="B422" s="6" t="s">
        <v>192</v>
      </c>
      <c r="C422" s="6" t="s">
        <v>15</v>
      </c>
      <c r="D422" s="6">
        <v>102.9397738</v>
      </c>
      <c r="E422" s="6">
        <v>0</v>
      </c>
      <c r="F422" s="6">
        <v>100</v>
      </c>
      <c r="G422" s="6">
        <v>0</v>
      </c>
    </row>
    <row r="423" spans="1:7" x14ac:dyDescent="0.25">
      <c r="A423" s="6" t="s">
        <v>191</v>
      </c>
      <c r="B423" s="6" t="s">
        <v>192</v>
      </c>
      <c r="C423" s="6" t="s">
        <v>17</v>
      </c>
      <c r="D423" s="6">
        <v>59.090811500000001</v>
      </c>
      <c r="E423" s="6">
        <v>0</v>
      </c>
      <c r="F423" s="6">
        <v>100</v>
      </c>
      <c r="G423" s="6">
        <v>0</v>
      </c>
    </row>
    <row r="424" spans="1:7" x14ac:dyDescent="0.25">
      <c r="A424" s="6" t="s">
        <v>191</v>
      </c>
      <c r="B424" s="6" t="s">
        <v>192</v>
      </c>
      <c r="C424" s="6" t="s">
        <v>18</v>
      </c>
      <c r="D424" s="6">
        <v>14788.3375203</v>
      </c>
      <c r="E424" s="6">
        <v>0</v>
      </c>
      <c r="F424" s="6">
        <v>100</v>
      </c>
      <c r="G424" s="6">
        <v>0</v>
      </c>
    </row>
    <row r="425" spans="1:7" x14ac:dyDescent="0.25">
      <c r="A425" s="6" t="s">
        <v>193</v>
      </c>
      <c r="B425" s="6" t="s">
        <v>194</v>
      </c>
      <c r="C425" s="6" t="s">
        <v>15</v>
      </c>
      <c r="D425" s="6">
        <v>89.468396900000002</v>
      </c>
      <c r="E425" s="6">
        <v>0</v>
      </c>
      <c r="F425" s="6">
        <v>100</v>
      </c>
      <c r="G425" s="6">
        <v>0</v>
      </c>
    </row>
    <row r="426" spans="1:7" x14ac:dyDescent="0.25">
      <c r="A426" s="6" t="s">
        <v>193</v>
      </c>
      <c r="B426" s="6" t="s">
        <v>194</v>
      </c>
      <c r="C426" s="6" t="s">
        <v>17</v>
      </c>
      <c r="D426" s="6">
        <v>299.82755090000001</v>
      </c>
      <c r="E426" s="6">
        <v>0</v>
      </c>
      <c r="F426" s="6">
        <v>100</v>
      </c>
      <c r="G426" s="6">
        <v>0</v>
      </c>
    </row>
    <row r="427" spans="1:7" x14ac:dyDescent="0.25">
      <c r="A427" s="6" t="s">
        <v>193</v>
      </c>
      <c r="B427" s="6" t="s">
        <v>194</v>
      </c>
      <c r="C427" s="6" t="s">
        <v>18</v>
      </c>
      <c r="D427" s="6">
        <v>26618.124479099999</v>
      </c>
      <c r="E427" s="6">
        <v>106.9461041</v>
      </c>
      <c r="F427" s="6">
        <v>99.599828543887099</v>
      </c>
      <c r="G427" s="6">
        <v>0.40017145611293098</v>
      </c>
    </row>
    <row r="428" spans="1:7" x14ac:dyDescent="0.25">
      <c r="A428" s="6" t="s">
        <v>195</v>
      </c>
      <c r="B428" s="6" t="s">
        <v>196</v>
      </c>
      <c r="C428" s="6" t="s">
        <v>15</v>
      </c>
      <c r="D428" s="6">
        <v>403.4748515</v>
      </c>
      <c r="E428" s="6">
        <v>0</v>
      </c>
      <c r="F428" s="6">
        <v>100</v>
      </c>
      <c r="G428" s="6">
        <v>0</v>
      </c>
    </row>
    <row r="429" spans="1:7" x14ac:dyDescent="0.25">
      <c r="A429" s="6" t="s">
        <v>195</v>
      </c>
      <c r="B429" s="6" t="s">
        <v>196</v>
      </c>
      <c r="C429" s="6" t="s">
        <v>17</v>
      </c>
      <c r="D429" s="6">
        <v>116.29885400000001</v>
      </c>
      <c r="E429" s="6">
        <v>0</v>
      </c>
      <c r="F429" s="6">
        <v>100</v>
      </c>
      <c r="G429" s="6">
        <v>0</v>
      </c>
    </row>
    <row r="430" spans="1:7" x14ac:dyDescent="0.25">
      <c r="A430" s="6" t="s">
        <v>195</v>
      </c>
      <c r="B430" s="6" t="s">
        <v>196</v>
      </c>
      <c r="C430" s="6" t="s">
        <v>18</v>
      </c>
      <c r="D430" s="6">
        <v>21733.649887600001</v>
      </c>
      <c r="E430" s="6">
        <v>143.2786126</v>
      </c>
      <c r="F430" s="6">
        <v>99.345069795338503</v>
      </c>
      <c r="G430" s="6">
        <v>0.65493020466145502</v>
      </c>
    </row>
    <row r="431" spans="1:7" x14ac:dyDescent="0.25">
      <c r="A431" s="6" t="s">
        <v>197</v>
      </c>
      <c r="B431" s="6" t="s">
        <v>198</v>
      </c>
      <c r="C431" s="6" t="s">
        <v>15</v>
      </c>
      <c r="D431" s="6">
        <v>6714.4697752000002</v>
      </c>
      <c r="E431" s="6">
        <v>0</v>
      </c>
      <c r="F431" s="6">
        <v>100</v>
      </c>
      <c r="G431" s="6">
        <v>0</v>
      </c>
    </row>
    <row r="432" spans="1:7" x14ac:dyDescent="0.25">
      <c r="A432" s="6" t="s">
        <v>197</v>
      </c>
      <c r="B432" s="6" t="s">
        <v>198</v>
      </c>
      <c r="C432" s="6" t="s">
        <v>17</v>
      </c>
      <c r="D432" s="6">
        <v>182.55532239999999</v>
      </c>
      <c r="E432" s="6">
        <v>0</v>
      </c>
      <c r="F432" s="6">
        <v>100</v>
      </c>
      <c r="G432" s="6">
        <v>0</v>
      </c>
    </row>
    <row r="433" spans="1:7" x14ac:dyDescent="0.25">
      <c r="A433" s="6" t="s">
        <v>197</v>
      </c>
      <c r="B433" s="6" t="s">
        <v>198</v>
      </c>
      <c r="C433" s="6" t="s">
        <v>18</v>
      </c>
      <c r="D433" s="6">
        <v>47186.464784099997</v>
      </c>
      <c r="E433" s="6">
        <v>160.65463120000001</v>
      </c>
      <c r="F433" s="6">
        <v>99.660687633832893</v>
      </c>
      <c r="G433" s="6">
        <v>0.33931236616706401</v>
      </c>
    </row>
    <row r="434" spans="1:7" x14ac:dyDescent="0.25">
      <c r="A434" s="6" t="s">
        <v>199</v>
      </c>
      <c r="B434" s="6" t="s">
        <v>200</v>
      </c>
      <c r="C434" s="6" t="s">
        <v>15</v>
      </c>
      <c r="D434" s="6">
        <v>846.99028969999995</v>
      </c>
      <c r="E434" s="6">
        <v>0</v>
      </c>
      <c r="F434" s="6">
        <v>100</v>
      </c>
      <c r="G434" s="6">
        <v>0</v>
      </c>
    </row>
    <row r="435" spans="1:7" x14ac:dyDescent="0.25">
      <c r="A435" s="6" t="s">
        <v>199</v>
      </c>
      <c r="B435" s="6" t="s">
        <v>200</v>
      </c>
      <c r="C435" s="6" t="s">
        <v>17</v>
      </c>
      <c r="D435" s="6">
        <v>940.65554039999995</v>
      </c>
      <c r="E435" s="6">
        <v>0</v>
      </c>
      <c r="F435" s="6">
        <v>100</v>
      </c>
      <c r="G435" s="6">
        <v>0</v>
      </c>
    </row>
    <row r="436" spans="1:7" x14ac:dyDescent="0.25">
      <c r="A436" s="6" t="s">
        <v>199</v>
      </c>
      <c r="B436" s="6" t="s">
        <v>200</v>
      </c>
      <c r="C436" s="6" t="s">
        <v>18</v>
      </c>
      <c r="D436" s="6">
        <v>50786.030831199998</v>
      </c>
      <c r="E436" s="6">
        <v>438.17514749999998</v>
      </c>
      <c r="F436" s="6">
        <v>99.144593578117707</v>
      </c>
      <c r="G436" s="6">
        <v>0.85540642188226701</v>
      </c>
    </row>
    <row r="437" spans="1:7" x14ac:dyDescent="0.25">
      <c r="A437" s="6" t="s">
        <v>201</v>
      </c>
      <c r="B437" s="6" t="s">
        <v>202</v>
      </c>
      <c r="C437" s="6" t="s">
        <v>15</v>
      </c>
      <c r="D437" s="6">
        <v>263.91210580000001</v>
      </c>
      <c r="E437" s="6">
        <v>0</v>
      </c>
      <c r="F437" s="6">
        <v>100</v>
      </c>
      <c r="G437" s="6">
        <v>0</v>
      </c>
    </row>
    <row r="438" spans="1:7" x14ac:dyDescent="0.25">
      <c r="A438" s="6" t="s">
        <v>201</v>
      </c>
      <c r="B438" s="6" t="s">
        <v>202</v>
      </c>
      <c r="C438" s="6" t="s">
        <v>17</v>
      </c>
      <c r="D438" s="6">
        <v>707.89209080000001</v>
      </c>
      <c r="E438" s="6">
        <v>0</v>
      </c>
      <c r="F438" s="6">
        <v>100</v>
      </c>
      <c r="G438" s="6">
        <v>0</v>
      </c>
    </row>
    <row r="439" spans="1:7" x14ac:dyDescent="0.25">
      <c r="A439" s="6" t="s">
        <v>201</v>
      </c>
      <c r="B439" s="6" t="s">
        <v>202</v>
      </c>
      <c r="C439" s="6" t="s">
        <v>18</v>
      </c>
      <c r="D439" s="6">
        <v>28831.127514899999</v>
      </c>
      <c r="E439" s="6">
        <v>241.03914140000001</v>
      </c>
      <c r="F439" s="6">
        <v>99.170893782188202</v>
      </c>
      <c r="G439" s="6">
        <v>0.82910621781182703</v>
      </c>
    </row>
    <row r="440" spans="1:7" x14ac:dyDescent="0.25">
      <c r="A440" s="6" t="s">
        <v>203</v>
      </c>
      <c r="B440" s="6" t="s">
        <v>204</v>
      </c>
      <c r="C440" s="6" t="s">
        <v>15</v>
      </c>
      <c r="D440" s="6">
        <v>154.41612710000001</v>
      </c>
      <c r="E440" s="6">
        <v>0</v>
      </c>
      <c r="F440" s="6">
        <v>100</v>
      </c>
      <c r="G440" s="6">
        <v>0</v>
      </c>
    </row>
    <row r="441" spans="1:7" x14ac:dyDescent="0.25">
      <c r="A441" s="6" t="s">
        <v>203</v>
      </c>
      <c r="B441" s="6" t="s">
        <v>204</v>
      </c>
      <c r="C441" s="6" t="s">
        <v>17</v>
      </c>
      <c r="D441" s="6">
        <v>278.25050019999998</v>
      </c>
      <c r="E441" s="6">
        <v>0</v>
      </c>
      <c r="F441" s="6">
        <v>100</v>
      </c>
      <c r="G441" s="6">
        <v>0</v>
      </c>
    </row>
    <row r="442" spans="1:7" x14ac:dyDescent="0.25">
      <c r="A442" s="6" t="s">
        <v>203</v>
      </c>
      <c r="B442" s="6" t="s">
        <v>204</v>
      </c>
      <c r="C442" s="6" t="s">
        <v>18</v>
      </c>
      <c r="D442" s="6">
        <v>90710.473377200004</v>
      </c>
      <c r="E442" s="6">
        <v>514.72956239999996</v>
      </c>
      <c r="F442" s="6">
        <v>99.435759476752494</v>
      </c>
      <c r="G442" s="6">
        <v>0.56424052324750795</v>
      </c>
    </row>
    <row r="443" spans="1:7" x14ac:dyDescent="0.25">
      <c r="A443" s="6" t="s">
        <v>205</v>
      </c>
      <c r="B443" s="6" t="s">
        <v>206</v>
      </c>
      <c r="C443" s="6" t="s">
        <v>15</v>
      </c>
      <c r="D443" s="6">
        <v>172.83124430000001</v>
      </c>
      <c r="E443" s="6">
        <v>0</v>
      </c>
      <c r="F443" s="6">
        <v>100</v>
      </c>
      <c r="G443" s="6">
        <v>0</v>
      </c>
    </row>
    <row r="444" spans="1:7" x14ac:dyDescent="0.25">
      <c r="A444" s="6" t="s">
        <v>205</v>
      </c>
      <c r="B444" s="6" t="s">
        <v>206</v>
      </c>
      <c r="C444" s="6" t="s">
        <v>17</v>
      </c>
      <c r="D444" s="6">
        <v>58.209297399999997</v>
      </c>
      <c r="E444" s="6">
        <v>0</v>
      </c>
      <c r="F444" s="6">
        <v>100</v>
      </c>
      <c r="G444" s="6">
        <v>0</v>
      </c>
    </row>
    <row r="445" spans="1:7" x14ac:dyDescent="0.25">
      <c r="A445" s="6" t="s">
        <v>205</v>
      </c>
      <c r="B445" s="6" t="s">
        <v>206</v>
      </c>
      <c r="C445" s="6" t="s">
        <v>18</v>
      </c>
      <c r="D445" s="6">
        <v>31363.476590800001</v>
      </c>
      <c r="E445" s="6">
        <v>81.450594699999996</v>
      </c>
      <c r="F445" s="6">
        <v>99.740973816795602</v>
      </c>
      <c r="G445" s="6">
        <v>0.25902618320438903</v>
      </c>
    </row>
    <row r="446" spans="1:7" x14ac:dyDescent="0.25">
      <c r="A446" s="6" t="s">
        <v>207</v>
      </c>
      <c r="B446" s="6" t="s">
        <v>208</v>
      </c>
      <c r="C446" s="6" t="s">
        <v>15</v>
      </c>
      <c r="D446" s="6">
        <v>61.865805100000003</v>
      </c>
      <c r="E446" s="6">
        <v>0</v>
      </c>
      <c r="F446" s="6">
        <v>100</v>
      </c>
      <c r="G446" s="6">
        <v>0</v>
      </c>
    </row>
    <row r="447" spans="1:7" x14ac:dyDescent="0.25">
      <c r="A447" s="6" t="s">
        <v>207</v>
      </c>
      <c r="B447" s="6" t="s">
        <v>208</v>
      </c>
      <c r="C447" s="6" t="s">
        <v>17</v>
      </c>
      <c r="D447" s="6">
        <v>192.20518989999999</v>
      </c>
      <c r="E447" s="6">
        <v>0</v>
      </c>
      <c r="F447" s="6">
        <v>100</v>
      </c>
      <c r="G447" s="6">
        <v>0</v>
      </c>
    </row>
    <row r="448" spans="1:7" x14ac:dyDescent="0.25">
      <c r="A448" s="6" t="s">
        <v>207</v>
      </c>
      <c r="B448" s="6" t="s">
        <v>208</v>
      </c>
      <c r="C448" s="6" t="s">
        <v>18</v>
      </c>
      <c r="D448" s="6">
        <v>58662.564704500001</v>
      </c>
      <c r="E448" s="6">
        <v>305.99612230000002</v>
      </c>
      <c r="F448" s="6">
        <v>99.481085992247998</v>
      </c>
      <c r="G448" s="6">
        <v>0.51891400775195995</v>
      </c>
    </row>
    <row r="449" spans="1:7" x14ac:dyDescent="0.25">
      <c r="A449" s="6" t="s">
        <v>209</v>
      </c>
      <c r="B449" s="6" t="s">
        <v>210</v>
      </c>
      <c r="C449" s="6" t="s">
        <v>17</v>
      </c>
      <c r="D449" s="6">
        <v>111.3177927</v>
      </c>
      <c r="E449" s="6">
        <v>0</v>
      </c>
      <c r="F449" s="6">
        <v>100</v>
      </c>
      <c r="G449" s="6">
        <v>0</v>
      </c>
    </row>
    <row r="450" spans="1:7" x14ac:dyDescent="0.25">
      <c r="A450" s="6" t="s">
        <v>209</v>
      </c>
      <c r="B450" s="6" t="s">
        <v>210</v>
      </c>
      <c r="C450" s="6" t="s">
        <v>18</v>
      </c>
      <c r="D450" s="6">
        <v>47893.588149800002</v>
      </c>
      <c r="E450" s="6">
        <v>215.34653</v>
      </c>
      <c r="F450" s="6">
        <v>99.552377263322697</v>
      </c>
      <c r="G450" s="6">
        <v>0.44762273667726798</v>
      </c>
    </row>
    <row r="451" spans="1:7" x14ac:dyDescent="0.25">
      <c r="A451" s="6" t="s">
        <v>211</v>
      </c>
      <c r="B451" s="6" t="s">
        <v>212</v>
      </c>
      <c r="C451" s="6" t="s">
        <v>15</v>
      </c>
      <c r="D451" s="6">
        <v>109.3830906</v>
      </c>
      <c r="E451" s="6">
        <v>0</v>
      </c>
      <c r="F451" s="6">
        <v>100</v>
      </c>
      <c r="G451" s="6">
        <v>0</v>
      </c>
    </row>
    <row r="452" spans="1:7" x14ac:dyDescent="0.25">
      <c r="A452" s="6" t="s">
        <v>211</v>
      </c>
      <c r="B452" s="6" t="s">
        <v>212</v>
      </c>
      <c r="C452" s="6" t="s">
        <v>17</v>
      </c>
      <c r="D452" s="6">
        <v>386.44492880000001</v>
      </c>
      <c r="E452" s="6">
        <v>0</v>
      </c>
      <c r="F452" s="6">
        <v>100</v>
      </c>
      <c r="G452" s="6">
        <v>0</v>
      </c>
    </row>
    <row r="453" spans="1:7" x14ac:dyDescent="0.25">
      <c r="A453" s="6" t="s">
        <v>211</v>
      </c>
      <c r="B453" s="6" t="s">
        <v>212</v>
      </c>
      <c r="C453" s="6" t="s">
        <v>18</v>
      </c>
      <c r="D453" s="6">
        <v>49108.603812399997</v>
      </c>
      <c r="E453" s="6">
        <v>58.176356300000002</v>
      </c>
      <c r="F453" s="6">
        <v>99.881675480679505</v>
      </c>
      <c r="G453" s="6">
        <v>0.118324519320538</v>
      </c>
    </row>
    <row r="454" spans="1:7" x14ac:dyDescent="0.25">
      <c r="A454" s="6" t="s">
        <v>213</v>
      </c>
      <c r="B454" s="6" t="s">
        <v>214</v>
      </c>
      <c r="C454" s="6" t="s">
        <v>15</v>
      </c>
      <c r="D454" s="6">
        <v>72.017285700000002</v>
      </c>
      <c r="E454" s="6">
        <v>0</v>
      </c>
      <c r="F454" s="6">
        <v>100</v>
      </c>
      <c r="G454" s="6">
        <v>0</v>
      </c>
    </row>
    <row r="455" spans="1:7" x14ac:dyDescent="0.25">
      <c r="A455" s="6" t="s">
        <v>213</v>
      </c>
      <c r="B455" s="6" t="s">
        <v>214</v>
      </c>
      <c r="C455" s="6" t="s">
        <v>17</v>
      </c>
      <c r="D455" s="6">
        <v>150.1652048</v>
      </c>
      <c r="E455" s="6">
        <v>15.108955099999999</v>
      </c>
      <c r="F455" s="6">
        <v>90.858247224404707</v>
      </c>
      <c r="G455" s="6">
        <v>9.1417527755952595</v>
      </c>
    </row>
    <row r="456" spans="1:7" x14ac:dyDescent="0.25">
      <c r="A456" s="6" t="s">
        <v>213</v>
      </c>
      <c r="B456" s="6" t="s">
        <v>214</v>
      </c>
      <c r="C456" s="6" t="s">
        <v>18</v>
      </c>
      <c r="D456" s="6">
        <v>11261.0132493</v>
      </c>
      <c r="E456" s="6">
        <v>58.679259700000003</v>
      </c>
      <c r="F456" s="6">
        <v>99.481617900368406</v>
      </c>
      <c r="G456" s="6">
        <v>0.51838209963164295</v>
      </c>
    </row>
    <row r="457" spans="1:7" x14ac:dyDescent="0.25">
      <c r="A457" s="6" t="s">
        <v>215</v>
      </c>
      <c r="B457" s="6" t="s">
        <v>216</v>
      </c>
      <c r="C457" s="6" t="s">
        <v>15</v>
      </c>
      <c r="D457" s="6">
        <v>140.671134</v>
      </c>
      <c r="E457" s="6">
        <v>0</v>
      </c>
      <c r="F457" s="6">
        <v>100</v>
      </c>
      <c r="G457" s="6">
        <v>0</v>
      </c>
    </row>
    <row r="458" spans="1:7" x14ac:dyDescent="0.25">
      <c r="A458" s="6" t="s">
        <v>215</v>
      </c>
      <c r="B458" s="6" t="s">
        <v>216</v>
      </c>
      <c r="C458" s="6" t="s">
        <v>17</v>
      </c>
      <c r="D458" s="6">
        <v>77.733973599999999</v>
      </c>
      <c r="E458" s="6">
        <v>0</v>
      </c>
      <c r="F458" s="6">
        <v>100</v>
      </c>
      <c r="G458" s="6">
        <v>0</v>
      </c>
    </row>
    <row r="459" spans="1:7" x14ac:dyDescent="0.25">
      <c r="A459" s="6" t="s">
        <v>215</v>
      </c>
      <c r="B459" s="6" t="s">
        <v>216</v>
      </c>
      <c r="C459" s="6" t="s">
        <v>18</v>
      </c>
      <c r="D459" s="6">
        <v>21975.158385499999</v>
      </c>
      <c r="E459" s="6">
        <v>96.171212400000002</v>
      </c>
      <c r="F459" s="6">
        <v>99.564270870164705</v>
      </c>
      <c r="G459" s="6">
        <v>0.43572912983525203</v>
      </c>
    </row>
    <row r="460" spans="1:7" x14ac:dyDescent="0.25">
      <c r="A460" s="6" t="s">
        <v>217</v>
      </c>
      <c r="B460" s="6" t="s">
        <v>218</v>
      </c>
      <c r="C460" s="6" t="s">
        <v>15</v>
      </c>
      <c r="D460" s="6">
        <v>47.022197300000002</v>
      </c>
      <c r="E460" s="6">
        <v>0</v>
      </c>
      <c r="F460" s="6">
        <v>100</v>
      </c>
      <c r="G460" s="6">
        <v>0</v>
      </c>
    </row>
    <row r="461" spans="1:7" x14ac:dyDescent="0.25">
      <c r="A461" s="6" t="s">
        <v>217</v>
      </c>
      <c r="B461" s="6" t="s">
        <v>218</v>
      </c>
      <c r="C461" s="6" t="s">
        <v>17</v>
      </c>
      <c r="D461" s="6">
        <v>134.39451170000001</v>
      </c>
      <c r="E461" s="6">
        <v>0</v>
      </c>
      <c r="F461" s="6">
        <v>100</v>
      </c>
      <c r="G461" s="6">
        <v>0</v>
      </c>
    </row>
    <row r="462" spans="1:7" x14ac:dyDescent="0.25">
      <c r="A462" s="6" t="s">
        <v>217</v>
      </c>
      <c r="B462" s="6" t="s">
        <v>218</v>
      </c>
      <c r="C462" s="6" t="s">
        <v>18</v>
      </c>
      <c r="D462" s="6">
        <v>9906.4765043999996</v>
      </c>
      <c r="E462" s="6">
        <v>0</v>
      </c>
      <c r="F462" s="6">
        <v>100</v>
      </c>
      <c r="G462" s="6">
        <v>0</v>
      </c>
    </row>
    <row r="463" spans="1:7" x14ac:dyDescent="0.25">
      <c r="A463" s="6" t="s">
        <v>219</v>
      </c>
      <c r="B463" s="6" t="s">
        <v>220</v>
      </c>
      <c r="C463" s="6" t="s">
        <v>15</v>
      </c>
      <c r="D463" s="6">
        <v>281.20507149999997</v>
      </c>
      <c r="E463" s="6">
        <v>0</v>
      </c>
      <c r="F463" s="6">
        <v>100</v>
      </c>
      <c r="G463" s="6">
        <v>0</v>
      </c>
    </row>
    <row r="464" spans="1:7" x14ac:dyDescent="0.25">
      <c r="A464" s="6" t="s">
        <v>219</v>
      </c>
      <c r="B464" s="6" t="s">
        <v>220</v>
      </c>
      <c r="C464" s="6" t="s">
        <v>17</v>
      </c>
      <c r="D464" s="6">
        <v>406.15446300000002</v>
      </c>
      <c r="E464" s="6">
        <v>0</v>
      </c>
      <c r="F464" s="6">
        <v>100</v>
      </c>
      <c r="G464" s="6">
        <v>0</v>
      </c>
    </row>
    <row r="465" spans="1:7" x14ac:dyDescent="0.25">
      <c r="A465" s="6" t="s">
        <v>219</v>
      </c>
      <c r="B465" s="6" t="s">
        <v>220</v>
      </c>
      <c r="C465" s="6" t="s">
        <v>18</v>
      </c>
      <c r="D465" s="6">
        <v>41912.830002900002</v>
      </c>
      <c r="E465" s="6">
        <v>68.217460599999995</v>
      </c>
      <c r="F465" s="6">
        <v>99.8375041483676</v>
      </c>
      <c r="G465" s="6">
        <v>0.16249585163236099</v>
      </c>
    </row>
    <row r="466" spans="1:7" x14ac:dyDescent="0.25">
      <c r="A466" s="6" t="s">
        <v>221</v>
      </c>
      <c r="B466" s="6" t="s">
        <v>222</v>
      </c>
      <c r="C466" s="6" t="s">
        <v>15</v>
      </c>
      <c r="D466" s="6">
        <v>44.7054507</v>
      </c>
      <c r="E466" s="6">
        <v>0</v>
      </c>
      <c r="F466" s="6">
        <v>100</v>
      </c>
      <c r="G466" s="6">
        <v>0</v>
      </c>
    </row>
    <row r="467" spans="1:7" x14ac:dyDescent="0.25">
      <c r="A467" s="6" t="s">
        <v>221</v>
      </c>
      <c r="B467" s="6" t="s">
        <v>222</v>
      </c>
      <c r="C467" s="6" t="s">
        <v>17</v>
      </c>
      <c r="D467" s="6">
        <v>196.7999657</v>
      </c>
      <c r="E467" s="6">
        <v>0</v>
      </c>
      <c r="F467" s="6">
        <v>100</v>
      </c>
      <c r="G467" s="6">
        <v>0</v>
      </c>
    </row>
    <row r="468" spans="1:7" x14ac:dyDescent="0.25">
      <c r="A468" s="6" t="s">
        <v>221</v>
      </c>
      <c r="B468" s="6" t="s">
        <v>222</v>
      </c>
      <c r="C468" s="6" t="s">
        <v>18</v>
      </c>
      <c r="D468" s="6">
        <v>18901.326694300002</v>
      </c>
      <c r="E468" s="6">
        <v>53.255336399999997</v>
      </c>
      <c r="F468" s="6">
        <v>99.719037136699995</v>
      </c>
      <c r="G468" s="6">
        <v>0.28096286329998899</v>
      </c>
    </row>
    <row r="469" spans="1:7" x14ac:dyDescent="0.25">
      <c r="A469" s="6" t="s">
        <v>223</v>
      </c>
      <c r="B469" s="6" t="s">
        <v>224</v>
      </c>
      <c r="C469" s="6" t="s">
        <v>15</v>
      </c>
      <c r="D469" s="6">
        <v>108.8478171</v>
      </c>
      <c r="E469" s="6">
        <v>0</v>
      </c>
      <c r="F469" s="6">
        <v>100</v>
      </c>
      <c r="G469" s="6">
        <v>0</v>
      </c>
    </row>
    <row r="470" spans="1:7" x14ac:dyDescent="0.25">
      <c r="A470" s="6" t="s">
        <v>223</v>
      </c>
      <c r="B470" s="6" t="s">
        <v>224</v>
      </c>
      <c r="C470" s="6" t="s">
        <v>17</v>
      </c>
      <c r="D470" s="6">
        <v>376.44050329999999</v>
      </c>
      <c r="E470" s="6">
        <v>0</v>
      </c>
      <c r="F470" s="6">
        <v>100</v>
      </c>
      <c r="G470" s="6">
        <v>0</v>
      </c>
    </row>
    <row r="471" spans="1:7" x14ac:dyDescent="0.25">
      <c r="A471" s="6" t="s">
        <v>223</v>
      </c>
      <c r="B471" s="6" t="s">
        <v>224</v>
      </c>
      <c r="C471" s="6" t="s">
        <v>18</v>
      </c>
      <c r="D471" s="6">
        <v>20796.865597299999</v>
      </c>
      <c r="E471" s="6">
        <v>85.3653434</v>
      </c>
      <c r="F471" s="6">
        <v>99.591205826415703</v>
      </c>
      <c r="G471" s="6">
        <v>0.40879417358430198</v>
      </c>
    </row>
    <row r="472" spans="1:7" x14ac:dyDescent="0.25">
      <c r="A472" s="6" t="s">
        <v>225</v>
      </c>
      <c r="B472" s="6" t="s">
        <v>226</v>
      </c>
      <c r="C472" s="6" t="s">
        <v>15</v>
      </c>
      <c r="D472" s="6">
        <v>192.07695229999999</v>
      </c>
      <c r="E472" s="6">
        <v>22.165610099999999</v>
      </c>
      <c r="F472" s="6">
        <v>89.653965182410403</v>
      </c>
      <c r="G472" s="6">
        <v>10.3460348175895</v>
      </c>
    </row>
    <row r="473" spans="1:7" x14ac:dyDescent="0.25">
      <c r="A473" s="6" t="s">
        <v>225</v>
      </c>
      <c r="B473" s="6" t="s">
        <v>226</v>
      </c>
      <c r="C473" s="6" t="s">
        <v>17</v>
      </c>
      <c r="D473" s="6">
        <v>1428.3494513000001</v>
      </c>
      <c r="E473" s="6">
        <v>0</v>
      </c>
      <c r="F473" s="6">
        <v>100</v>
      </c>
      <c r="G473" s="6">
        <v>0</v>
      </c>
    </row>
    <row r="474" spans="1:7" x14ac:dyDescent="0.25">
      <c r="A474" s="6" t="s">
        <v>225</v>
      </c>
      <c r="B474" s="6" t="s">
        <v>226</v>
      </c>
      <c r="C474" s="6" t="s">
        <v>18</v>
      </c>
      <c r="D474" s="6">
        <v>43125.823978300003</v>
      </c>
      <c r="E474" s="6">
        <v>383.21475079999999</v>
      </c>
      <c r="F474" s="6">
        <v>99.119229562422603</v>
      </c>
      <c r="G474" s="6">
        <v>0.88077043757736695</v>
      </c>
    </row>
    <row r="475" spans="1:7" x14ac:dyDescent="0.25">
      <c r="A475" s="6" t="s">
        <v>227</v>
      </c>
      <c r="B475" s="6" t="s">
        <v>228</v>
      </c>
      <c r="C475" s="6" t="s">
        <v>15</v>
      </c>
      <c r="D475" s="6">
        <v>24.847959400000001</v>
      </c>
      <c r="E475" s="6">
        <v>0</v>
      </c>
      <c r="F475" s="6">
        <v>100</v>
      </c>
      <c r="G475" s="6">
        <v>0</v>
      </c>
    </row>
    <row r="476" spans="1:7" x14ac:dyDescent="0.25">
      <c r="A476" s="6" t="s">
        <v>227</v>
      </c>
      <c r="B476" s="6" t="s">
        <v>228</v>
      </c>
      <c r="C476" s="6" t="s">
        <v>17</v>
      </c>
      <c r="D476" s="6">
        <v>182.18914620000001</v>
      </c>
      <c r="E476" s="6">
        <v>0</v>
      </c>
      <c r="F476" s="6">
        <v>100</v>
      </c>
      <c r="G476" s="6">
        <v>0</v>
      </c>
    </row>
    <row r="477" spans="1:7" x14ac:dyDescent="0.25">
      <c r="A477" s="6" t="s">
        <v>227</v>
      </c>
      <c r="B477" s="6" t="s">
        <v>228</v>
      </c>
      <c r="C477" s="6" t="s">
        <v>18</v>
      </c>
      <c r="D477" s="6">
        <v>9060.3470044999995</v>
      </c>
      <c r="E477" s="6">
        <v>16.009989000000001</v>
      </c>
      <c r="F477" s="6">
        <v>99.823607764530806</v>
      </c>
      <c r="G477" s="6">
        <v>0.17639223546920299</v>
      </c>
    </row>
    <row r="478" spans="1:7" x14ac:dyDescent="0.25">
      <c r="A478" s="6" t="s">
        <v>229</v>
      </c>
      <c r="B478" s="6" t="s">
        <v>230</v>
      </c>
      <c r="C478" s="6" t="s">
        <v>15</v>
      </c>
      <c r="D478" s="6">
        <v>475.71145319999999</v>
      </c>
      <c r="E478" s="6">
        <v>0</v>
      </c>
      <c r="F478" s="6">
        <v>100</v>
      </c>
      <c r="G478" s="6">
        <v>0</v>
      </c>
    </row>
    <row r="479" spans="1:7" x14ac:dyDescent="0.25">
      <c r="A479" s="6" t="s">
        <v>229</v>
      </c>
      <c r="B479" s="6" t="s">
        <v>230</v>
      </c>
      <c r="C479" s="6" t="s">
        <v>17</v>
      </c>
      <c r="D479" s="6">
        <v>816.3116675</v>
      </c>
      <c r="E479" s="6">
        <v>0</v>
      </c>
      <c r="F479" s="6">
        <v>100</v>
      </c>
      <c r="G479" s="6">
        <v>0</v>
      </c>
    </row>
    <row r="480" spans="1:7" x14ac:dyDescent="0.25">
      <c r="A480" s="6" t="s">
        <v>229</v>
      </c>
      <c r="B480" s="6" t="s">
        <v>230</v>
      </c>
      <c r="C480" s="6" t="s">
        <v>18</v>
      </c>
      <c r="D480" s="6">
        <v>61341.164600800003</v>
      </c>
      <c r="E480" s="6">
        <v>320.73226119999998</v>
      </c>
      <c r="F480" s="6">
        <v>99.479853398091507</v>
      </c>
      <c r="G480" s="6">
        <v>0.52014660190847295</v>
      </c>
    </row>
    <row r="481" spans="1:7" x14ac:dyDescent="0.25">
      <c r="A481" s="6" t="s">
        <v>231</v>
      </c>
      <c r="B481" s="6" t="s">
        <v>232</v>
      </c>
      <c r="C481" s="6" t="s">
        <v>15</v>
      </c>
      <c r="D481" s="6">
        <v>1010.8888866999999</v>
      </c>
      <c r="E481" s="6">
        <v>0</v>
      </c>
      <c r="F481" s="6">
        <v>100</v>
      </c>
      <c r="G481" s="6">
        <v>0</v>
      </c>
    </row>
    <row r="482" spans="1:7" x14ac:dyDescent="0.25">
      <c r="A482" s="6" t="s">
        <v>231</v>
      </c>
      <c r="B482" s="6" t="s">
        <v>232</v>
      </c>
      <c r="C482" s="6" t="s">
        <v>17</v>
      </c>
      <c r="D482" s="6">
        <v>888.69023779999998</v>
      </c>
      <c r="E482" s="6">
        <v>0</v>
      </c>
      <c r="F482" s="6">
        <v>100</v>
      </c>
      <c r="G482" s="6">
        <v>0</v>
      </c>
    </row>
    <row r="483" spans="1:7" x14ac:dyDescent="0.25">
      <c r="A483" s="6" t="s">
        <v>231</v>
      </c>
      <c r="B483" s="6" t="s">
        <v>232</v>
      </c>
      <c r="C483" s="6" t="s">
        <v>18</v>
      </c>
      <c r="D483" s="6">
        <v>76927.454284899999</v>
      </c>
      <c r="E483" s="6">
        <v>0</v>
      </c>
      <c r="F483" s="6">
        <v>100</v>
      </c>
      <c r="G483" s="6">
        <v>0</v>
      </c>
    </row>
    <row r="484" spans="1:7" x14ac:dyDescent="0.25">
      <c r="A484" s="6" t="s">
        <v>233</v>
      </c>
      <c r="B484" s="6" t="s">
        <v>234</v>
      </c>
      <c r="C484" s="6" t="s">
        <v>15</v>
      </c>
      <c r="D484" s="6">
        <v>302.58353069999998</v>
      </c>
      <c r="E484" s="6">
        <v>0</v>
      </c>
      <c r="F484" s="6">
        <v>100</v>
      </c>
      <c r="G484" s="6">
        <v>0</v>
      </c>
    </row>
    <row r="485" spans="1:7" x14ac:dyDescent="0.25">
      <c r="A485" s="6" t="s">
        <v>233</v>
      </c>
      <c r="B485" s="6" t="s">
        <v>234</v>
      </c>
      <c r="C485" s="6" t="s">
        <v>17</v>
      </c>
      <c r="D485" s="6">
        <v>745.35641199999998</v>
      </c>
      <c r="E485" s="6">
        <v>0</v>
      </c>
      <c r="F485" s="6">
        <v>100</v>
      </c>
      <c r="G485" s="6">
        <v>0</v>
      </c>
    </row>
    <row r="486" spans="1:7" x14ac:dyDescent="0.25">
      <c r="A486" s="6" t="s">
        <v>233</v>
      </c>
      <c r="B486" s="6" t="s">
        <v>234</v>
      </c>
      <c r="C486" s="6" t="s">
        <v>18</v>
      </c>
      <c r="D486" s="6">
        <v>44711.379867399999</v>
      </c>
      <c r="E486" s="6">
        <v>0</v>
      </c>
      <c r="F486" s="6">
        <v>100</v>
      </c>
      <c r="G486" s="6">
        <v>0</v>
      </c>
    </row>
    <row r="487" spans="1:7" x14ac:dyDescent="0.25">
      <c r="A487" s="6" t="s">
        <v>235</v>
      </c>
      <c r="B487" s="6" t="s">
        <v>236</v>
      </c>
      <c r="C487" s="6" t="s">
        <v>15</v>
      </c>
      <c r="D487" s="6">
        <v>773.98919909999995</v>
      </c>
      <c r="E487" s="6">
        <v>0</v>
      </c>
      <c r="F487" s="6">
        <v>100</v>
      </c>
      <c r="G487" s="6">
        <v>0</v>
      </c>
    </row>
    <row r="488" spans="1:7" x14ac:dyDescent="0.25">
      <c r="A488" s="6" t="s">
        <v>235</v>
      </c>
      <c r="B488" s="6" t="s">
        <v>236</v>
      </c>
      <c r="C488" s="6" t="s">
        <v>16</v>
      </c>
      <c r="D488" s="6">
        <v>53.190206799999999</v>
      </c>
      <c r="E488" s="6">
        <v>0</v>
      </c>
      <c r="F488" s="6">
        <v>100</v>
      </c>
      <c r="G488" s="6">
        <v>0</v>
      </c>
    </row>
    <row r="489" spans="1:7" x14ac:dyDescent="0.25">
      <c r="A489" s="6" t="s">
        <v>235</v>
      </c>
      <c r="B489" s="6" t="s">
        <v>236</v>
      </c>
      <c r="C489" s="6" t="s">
        <v>17</v>
      </c>
      <c r="D489" s="6">
        <v>284.0121939</v>
      </c>
      <c r="E489" s="6">
        <v>0</v>
      </c>
      <c r="F489" s="6">
        <v>100</v>
      </c>
      <c r="G489" s="6">
        <v>0</v>
      </c>
    </row>
    <row r="490" spans="1:7" x14ac:dyDescent="0.25">
      <c r="A490" s="6" t="s">
        <v>235</v>
      </c>
      <c r="B490" s="6" t="s">
        <v>236</v>
      </c>
      <c r="C490" s="6" t="s">
        <v>18</v>
      </c>
      <c r="D490" s="6">
        <v>33502.343564100003</v>
      </c>
      <c r="E490" s="6">
        <v>47.002889199999998</v>
      </c>
      <c r="F490" s="6">
        <v>99.859899240465296</v>
      </c>
      <c r="G490" s="6">
        <v>0.140100759534696</v>
      </c>
    </row>
    <row r="491" spans="1:7" x14ac:dyDescent="0.25">
      <c r="A491" s="6" t="s">
        <v>237</v>
      </c>
      <c r="B491" s="6" t="s">
        <v>238</v>
      </c>
      <c r="C491" s="6" t="s">
        <v>15</v>
      </c>
      <c r="D491" s="6">
        <v>71.746642399999999</v>
      </c>
      <c r="E491" s="6">
        <v>0</v>
      </c>
      <c r="F491" s="6">
        <v>100</v>
      </c>
      <c r="G491" s="6">
        <v>0</v>
      </c>
    </row>
    <row r="492" spans="1:7" x14ac:dyDescent="0.25">
      <c r="A492" s="6" t="s">
        <v>237</v>
      </c>
      <c r="B492" s="6" t="s">
        <v>238</v>
      </c>
      <c r="C492" s="6" t="s">
        <v>16</v>
      </c>
      <c r="D492" s="6">
        <v>6.6385329999999998</v>
      </c>
      <c r="E492" s="6">
        <v>0</v>
      </c>
      <c r="F492" s="6">
        <v>100</v>
      </c>
      <c r="G492" s="6">
        <v>0</v>
      </c>
    </row>
    <row r="493" spans="1:7" x14ac:dyDescent="0.25">
      <c r="A493" s="6" t="s">
        <v>237</v>
      </c>
      <c r="B493" s="6" t="s">
        <v>238</v>
      </c>
      <c r="C493" s="6" t="s">
        <v>17</v>
      </c>
      <c r="D493" s="6">
        <v>50.737900799999998</v>
      </c>
      <c r="E493" s="6">
        <v>0</v>
      </c>
      <c r="F493" s="6">
        <v>100</v>
      </c>
      <c r="G493" s="6">
        <v>0</v>
      </c>
    </row>
    <row r="494" spans="1:7" x14ac:dyDescent="0.25">
      <c r="A494" s="6" t="s">
        <v>237</v>
      </c>
      <c r="B494" s="6" t="s">
        <v>238</v>
      </c>
      <c r="C494" s="6" t="s">
        <v>18</v>
      </c>
      <c r="D494" s="6">
        <v>5529.1295867999997</v>
      </c>
      <c r="E494" s="6">
        <v>88.234952199999995</v>
      </c>
      <c r="F494" s="6">
        <v>98.429246462688894</v>
      </c>
      <c r="G494" s="6">
        <v>1.5707535373110699</v>
      </c>
    </row>
    <row r="495" spans="1:7" x14ac:dyDescent="0.25">
      <c r="A495" s="6" t="s">
        <v>239</v>
      </c>
      <c r="B495" s="6" t="s">
        <v>240</v>
      </c>
      <c r="C495" s="6" t="s">
        <v>15</v>
      </c>
      <c r="D495" s="6">
        <v>5.0937679999999999</v>
      </c>
      <c r="E495" s="6">
        <v>0</v>
      </c>
      <c r="F495" s="6">
        <v>100</v>
      </c>
      <c r="G495" s="6">
        <v>0</v>
      </c>
    </row>
    <row r="496" spans="1:7" x14ac:dyDescent="0.25">
      <c r="A496" s="6" t="s">
        <v>239</v>
      </c>
      <c r="B496" s="6" t="s">
        <v>240</v>
      </c>
      <c r="C496" s="6" t="s">
        <v>17</v>
      </c>
      <c r="D496" s="6">
        <v>37.219872799999997</v>
      </c>
      <c r="E496" s="6">
        <v>0</v>
      </c>
      <c r="F496" s="6">
        <v>100</v>
      </c>
      <c r="G496" s="6">
        <v>0</v>
      </c>
    </row>
    <row r="497" spans="1:7" x14ac:dyDescent="0.25">
      <c r="A497" s="6" t="s">
        <v>239</v>
      </c>
      <c r="B497" s="6" t="s">
        <v>240</v>
      </c>
      <c r="C497" s="6" t="s">
        <v>18</v>
      </c>
      <c r="D497" s="6">
        <v>4853.4628844999997</v>
      </c>
      <c r="E497" s="6">
        <v>0</v>
      </c>
      <c r="F497" s="6">
        <v>100</v>
      </c>
      <c r="G497" s="6">
        <v>0</v>
      </c>
    </row>
    <row r="498" spans="1:7" x14ac:dyDescent="0.25">
      <c r="A498" s="6" t="s">
        <v>241</v>
      </c>
      <c r="B498" s="6" t="s">
        <v>242</v>
      </c>
      <c r="C498" s="6" t="s">
        <v>15</v>
      </c>
      <c r="D498" s="6">
        <v>121.89450189999999</v>
      </c>
      <c r="E498" s="6">
        <v>0</v>
      </c>
      <c r="F498" s="6">
        <v>100</v>
      </c>
      <c r="G498" s="6">
        <v>0</v>
      </c>
    </row>
    <row r="499" spans="1:7" x14ac:dyDescent="0.25">
      <c r="A499" s="6" t="s">
        <v>241</v>
      </c>
      <c r="B499" s="6" t="s">
        <v>242</v>
      </c>
      <c r="C499" s="6" t="s">
        <v>17</v>
      </c>
      <c r="D499" s="6">
        <v>147.96725290000001</v>
      </c>
      <c r="E499" s="6">
        <v>0</v>
      </c>
      <c r="F499" s="6">
        <v>100</v>
      </c>
      <c r="G499" s="6">
        <v>0</v>
      </c>
    </row>
    <row r="500" spans="1:7" x14ac:dyDescent="0.25">
      <c r="A500" s="6" t="s">
        <v>241</v>
      </c>
      <c r="B500" s="6" t="s">
        <v>242</v>
      </c>
      <c r="C500" s="6" t="s">
        <v>18</v>
      </c>
      <c r="D500" s="6">
        <v>7333.3334592000001</v>
      </c>
      <c r="E500" s="6">
        <v>0</v>
      </c>
      <c r="F500" s="6">
        <v>100</v>
      </c>
      <c r="G500" s="6">
        <v>0</v>
      </c>
    </row>
    <row r="501" spans="1:7" x14ac:dyDescent="0.25">
      <c r="A501" s="6" t="s">
        <v>243</v>
      </c>
      <c r="B501" s="6" t="s">
        <v>244</v>
      </c>
      <c r="C501" s="6" t="s">
        <v>15</v>
      </c>
      <c r="D501" s="6">
        <v>67.954298100000003</v>
      </c>
      <c r="E501" s="6">
        <v>0</v>
      </c>
      <c r="F501" s="6">
        <v>100</v>
      </c>
      <c r="G501" s="6">
        <v>0</v>
      </c>
    </row>
    <row r="502" spans="1:7" x14ac:dyDescent="0.25">
      <c r="A502" s="6" t="s">
        <v>243</v>
      </c>
      <c r="B502" s="6" t="s">
        <v>244</v>
      </c>
      <c r="C502" s="6" t="s">
        <v>17</v>
      </c>
      <c r="D502" s="6">
        <v>97.485709600000007</v>
      </c>
      <c r="E502" s="6">
        <v>0</v>
      </c>
      <c r="F502" s="6">
        <v>100</v>
      </c>
      <c r="G502" s="6">
        <v>0</v>
      </c>
    </row>
    <row r="503" spans="1:7" x14ac:dyDescent="0.25">
      <c r="A503" s="6" t="s">
        <v>243</v>
      </c>
      <c r="B503" s="6" t="s">
        <v>244</v>
      </c>
      <c r="C503" s="6" t="s">
        <v>18</v>
      </c>
      <c r="D503" s="6">
        <v>7407.2890967000003</v>
      </c>
      <c r="E503" s="6">
        <v>34.904494999999997</v>
      </c>
      <c r="F503" s="6">
        <v>99.530991843064598</v>
      </c>
      <c r="G503" s="6">
        <v>0.46900815693544501</v>
      </c>
    </row>
    <row r="504" spans="1:7" x14ac:dyDescent="0.25">
      <c r="A504" s="6" t="s">
        <v>245</v>
      </c>
      <c r="B504" s="6" t="s">
        <v>246</v>
      </c>
      <c r="C504" s="6" t="s">
        <v>15</v>
      </c>
      <c r="D504" s="6">
        <v>30.428429600000001</v>
      </c>
      <c r="E504" s="6">
        <v>0</v>
      </c>
      <c r="F504" s="6">
        <v>100</v>
      </c>
      <c r="G504" s="6">
        <v>0</v>
      </c>
    </row>
    <row r="505" spans="1:7" x14ac:dyDescent="0.25">
      <c r="A505" s="6" t="s">
        <v>245</v>
      </c>
      <c r="B505" s="6" t="s">
        <v>246</v>
      </c>
      <c r="C505" s="6" t="s">
        <v>17</v>
      </c>
      <c r="D505" s="6">
        <v>60.983548200000001</v>
      </c>
      <c r="E505" s="6">
        <v>0</v>
      </c>
      <c r="F505" s="6">
        <v>100</v>
      </c>
      <c r="G505" s="6">
        <v>0</v>
      </c>
    </row>
    <row r="506" spans="1:7" x14ac:dyDescent="0.25">
      <c r="A506" s="6" t="s">
        <v>245</v>
      </c>
      <c r="B506" s="6" t="s">
        <v>246</v>
      </c>
      <c r="C506" s="6" t="s">
        <v>18</v>
      </c>
      <c r="D506" s="6">
        <v>13572.8054753</v>
      </c>
      <c r="E506" s="6">
        <v>91.225802999999999</v>
      </c>
      <c r="F506" s="6">
        <v>99.332365382207001</v>
      </c>
      <c r="G506" s="6">
        <v>0.66763461779304301</v>
      </c>
    </row>
    <row r="507" spans="1:7" x14ac:dyDescent="0.25">
      <c r="A507" s="6" t="s">
        <v>247</v>
      </c>
      <c r="B507" s="6" t="s">
        <v>248</v>
      </c>
      <c r="C507" s="6" t="s">
        <v>15</v>
      </c>
      <c r="D507" s="6">
        <v>1168.4127117999999</v>
      </c>
      <c r="E507" s="6">
        <v>0</v>
      </c>
      <c r="F507" s="6">
        <v>100</v>
      </c>
      <c r="G507" s="6">
        <v>0</v>
      </c>
    </row>
    <row r="508" spans="1:7" x14ac:dyDescent="0.25">
      <c r="A508" s="6" t="s">
        <v>247</v>
      </c>
      <c r="B508" s="6" t="s">
        <v>248</v>
      </c>
      <c r="C508" s="6" t="s">
        <v>17</v>
      </c>
      <c r="D508" s="6">
        <v>68.473988500000004</v>
      </c>
      <c r="E508" s="6">
        <v>0</v>
      </c>
      <c r="F508" s="6">
        <v>100</v>
      </c>
      <c r="G508" s="6">
        <v>0</v>
      </c>
    </row>
    <row r="509" spans="1:7" x14ac:dyDescent="0.25">
      <c r="A509" s="6" t="s">
        <v>247</v>
      </c>
      <c r="B509" s="6" t="s">
        <v>248</v>
      </c>
      <c r="C509" s="6" t="s">
        <v>18</v>
      </c>
      <c r="D509" s="6">
        <v>16713.573399000001</v>
      </c>
      <c r="E509" s="6">
        <v>59.4030992</v>
      </c>
      <c r="F509" s="6">
        <v>99.645840443368101</v>
      </c>
      <c r="G509" s="6">
        <v>0.35415955663191201</v>
      </c>
    </row>
    <row r="510" spans="1:7" x14ac:dyDescent="0.25">
      <c r="A510" s="6" t="s">
        <v>249</v>
      </c>
      <c r="B510" s="6" t="s">
        <v>250</v>
      </c>
      <c r="C510" s="6" t="s">
        <v>15</v>
      </c>
      <c r="D510" s="6">
        <v>149.89261629999999</v>
      </c>
      <c r="E510" s="6">
        <v>0</v>
      </c>
      <c r="F510" s="6">
        <v>100</v>
      </c>
      <c r="G510" s="6">
        <v>0</v>
      </c>
    </row>
    <row r="511" spans="1:7" x14ac:dyDescent="0.25">
      <c r="A511" s="6" t="s">
        <v>249</v>
      </c>
      <c r="B511" s="6" t="s">
        <v>250</v>
      </c>
      <c r="C511" s="6" t="s">
        <v>17</v>
      </c>
      <c r="D511" s="6">
        <v>115.9382229</v>
      </c>
      <c r="E511" s="6">
        <v>0</v>
      </c>
      <c r="F511" s="6">
        <v>100</v>
      </c>
      <c r="G511" s="6">
        <v>0</v>
      </c>
    </row>
    <row r="512" spans="1:7" x14ac:dyDescent="0.25">
      <c r="A512" s="6" t="s">
        <v>249</v>
      </c>
      <c r="B512" s="6" t="s">
        <v>250</v>
      </c>
      <c r="C512" s="6" t="s">
        <v>18</v>
      </c>
      <c r="D512" s="6">
        <v>19436.574791700001</v>
      </c>
      <c r="E512" s="6">
        <v>0</v>
      </c>
      <c r="F512" s="6">
        <v>100</v>
      </c>
      <c r="G512" s="6">
        <v>0</v>
      </c>
    </row>
    <row r="513" spans="1:7" x14ac:dyDescent="0.25">
      <c r="A513" s="6" t="s">
        <v>251</v>
      </c>
      <c r="B513" s="6" t="s">
        <v>252</v>
      </c>
      <c r="C513" s="6" t="s">
        <v>15</v>
      </c>
      <c r="D513" s="6">
        <v>68.453866300000001</v>
      </c>
      <c r="E513" s="6">
        <v>0</v>
      </c>
      <c r="F513" s="6">
        <v>100</v>
      </c>
      <c r="G513" s="6">
        <v>0</v>
      </c>
    </row>
    <row r="514" spans="1:7" x14ac:dyDescent="0.25">
      <c r="A514" s="6" t="s">
        <v>251</v>
      </c>
      <c r="B514" s="6" t="s">
        <v>252</v>
      </c>
      <c r="C514" s="6" t="s">
        <v>17</v>
      </c>
      <c r="D514" s="6">
        <v>77.2797166</v>
      </c>
      <c r="E514" s="6">
        <v>0</v>
      </c>
      <c r="F514" s="6">
        <v>100</v>
      </c>
      <c r="G514" s="6">
        <v>0</v>
      </c>
    </row>
    <row r="515" spans="1:7" x14ac:dyDescent="0.25">
      <c r="A515" s="6" t="s">
        <v>251</v>
      </c>
      <c r="B515" s="6" t="s">
        <v>252</v>
      </c>
      <c r="C515" s="6" t="s">
        <v>18</v>
      </c>
      <c r="D515" s="6">
        <v>15425.939766</v>
      </c>
      <c r="E515" s="6">
        <v>6.2514412000000004</v>
      </c>
      <c r="F515" s="6">
        <v>99.959490903682706</v>
      </c>
      <c r="G515" s="6">
        <v>4.0509096317335298E-2</v>
      </c>
    </row>
    <row r="516" spans="1:7" x14ac:dyDescent="0.25">
      <c r="A516" s="6" t="s">
        <v>253</v>
      </c>
      <c r="B516" s="6" t="s">
        <v>254</v>
      </c>
      <c r="C516" s="6" t="s">
        <v>15</v>
      </c>
      <c r="D516" s="6">
        <v>419.91725689999998</v>
      </c>
      <c r="E516" s="6">
        <v>0</v>
      </c>
      <c r="F516" s="6">
        <v>100</v>
      </c>
      <c r="G516" s="6">
        <v>0</v>
      </c>
    </row>
    <row r="517" spans="1:7" x14ac:dyDescent="0.25">
      <c r="A517" s="6" t="s">
        <v>253</v>
      </c>
      <c r="B517" s="6" t="s">
        <v>254</v>
      </c>
      <c r="C517" s="6" t="s">
        <v>17</v>
      </c>
      <c r="D517" s="6">
        <v>222.11675299999999</v>
      </c>
      <c r="E517" s="6">
        <v>0</v>
      </c>
      <c r="F517" s="6">
        <v>100</v>
      </c>
      <c r="G517" s="6">
        <v>0</v>
      </c>
    </row>
    <row r="518" spans="1:7" x14ac:dyDescent="0.25">
      <c r="A518" s="6" t="s">
        <v>253</v>
      </c>
      <c r="B518" s="6" t="s">
        <v>254</v>
      </c>
      <c r="C518" s="6" t="s">
        <v>18</v>
      </c>
      <c r="D518" s="6">
        <v>14747.7090665</v>
      </c>
      <c r="E518" s="6">
        <v>28.0780131</v>
      </c>
      <c r="F518" s="6">
        <v>99.809972809240307</v>
      </c>
      <c r="G518" s="6">
        <v>0.19002719075971</v>
      </c>
    </row>
    <row r="519" spans="1:7" x14ac:dyDescent="0.25">
      <c r="A519" s="6" t="s">
        <v>255</v>
      </c>
      <c r="B519" s="6" t="s">
        <v>256</v>
      </c>
      <c r="C519" s="6" t="s">
        <v>15</v>
      </c>
      <c r="D519" s="6">
        <v>53.597087799999997</v>
      </c>
      <c r="E519" s="6">
        <v>0</v>
      </c>
      <c r="F519" s="6">
        <v>100</v>
      </c>
      <c r="G519" s="6">
        <v>0</v>
      </c>
    </row>
    <row r="520" spans="1:7" x14ac:dyDescent="0.25">
      <c r="A520" s="6" t="s">
        <v>255</v>
      </c>
      <c r="B520" s="6" t="s">
        <v>256</v>
      </c>
      <c r="C520" s="6" t="s">
        <v>16</v>
      </c>
      <c r="D520" s="6">
        <v>17.0942644</v>
      </c>
      <c r="E520" s="6">
        <v>0</v>
      </c>
      <c r="F520" s="6">
        <v>100</v>
      </c>
      <c r="G520" s="6">
        <v>0</v>
      </c>
    </row>
    <row r="521" spans="1:7" x14ac:dyDescent="0.25">
      <c r="A521" s="6" t="s">
        <v>255</v>
      </c>
      <c r="B521" s="6" t="s">
        <v>256</v>
      </c>
      <c r="C521" s="6" t="s">
        <v>17</v>
      </c>
      <c r="D521" s="6">
        <v>24.921110200000001</v>
      </c>
      <c r="E521" s="6">
        <v>0</v>
      </c>
      <c r="F521" s="6">
        <v>100</v>
      </c>
      <c r="G521" s="6">
        <v>0</v>
      </c>
    </row>
    <row r="522" spans="1:7" x14ac:dyDescent="0.25">
      <c r="A522" s="6" t="s">
        <v>255</v>
      </c>
      <c r="B522" s="6" t="s">
        <v>256</v>
      </c>
      <c r="C522" s="6" t="s">
        <v>18</v>
      </c>
      <c r="D522" s="6">
        <v>13386.6573675</v>
      </c>
      <c r="E522" s="6">
        <v>0</v>
      </c>
      <c r="F522" s="6">
        <v>100</v>
      </c>
      <c r="G522" s="6">
        <v>0</v>
      </c>
    </row>
    <row r="523" spans="1:7" x14ac:dyDescent="0.25">
      <c r="A523" s="6" t="s">
        <v>257</v>
      </c>
      <c r="B523" s="6" t="s">
        <v>258</v>
      </c>
      <c r="C523" s="6" t="s">
        <v>15</v>
      </c>
      <c r="D523" s="6">
        <v>7.6839173000000001</v>
      </c>
      <c r="E523" s="6">
        <v>0</v>
      </c>
      <c r="F523" s="6">
        <v>100</v>
      </c>
      <c r="G523" s="6">
        <v>0</v>
      </c>
    </row>
    <row r="524" spans="1:7" x14ac:dyDescent="0.25">
      <c r="A524" s="6" t="s">
        <v>257</v>
      </c>
      <c r="B524" s="6" t="s">
        <v>258</v>
      </c>
      <c r="C524" s="6" t="s">
        <v>17</v>
      </c>
      <c r="D524" s="6">
        <v>111.7221304</v>
      </c>
      <c r="E524" s="6">
        <v>0</v>
      </c>
      <c r="F524" s="6">
        <v>100</v>
      </c>
      <c r="G524" s="6">
        <v>0</v>
      </c>
    </row>
    <row r="525" spans="1:7" x14ac:dyDescent="0.25">
      <c r="A525" s="6" t="s">
        <v>257</v>
      </c>
      <c r="B525" s="6" t="s">
        <v>258</v>
      </c>
      <c r="C525" s="6" t="s">
        <v>18</v>
      </c>
      <c r="D525" s="6">
        <v>10745.236895599999</v>
      </c>
      <c r="E525" s="6">
        <v>0</v>
      </c>
      <c r="F525" s="6">
        <v>100</v>
      </c>
      <c r="G525" s="6">
        <v>0</v>
      </c>
    </row>
    <row r="526" spans="1:7" x14ac:dyDescent="0.25">
      <c r="A526" s="6" t="s">
        <v>259</v>
      </c>
      <c r="B526" s="6" t="s">
        <v>260</v>
      </c>
      <c r="C526" s="6" t="s">
        <v>15</v>
      </c>
      <c r="D526" s="6">
        <v>64.928435699999994</v>
      </c>
      <c r="E526" s="6">
        <v>0</v>
      </c>
      <c r="F526" s="6">
        <v>100</v>
      </c>
      <c r="G526" s="6">
        <v>0</v>
      </c>
    </row>
    <row r="527" spans="1:7" x14ac:dyDescent="0.25">
      <c r="A527" s="6" t="s">
        <v>259</v>
      </c>
      <c r="B527" s="6" t="s">
        <v>260</v>
      </c>
      <c r="C527" s="6" t="s">
        <v>17</v>
      </c>
      <c r="D527" s="6">
        <v>142.36237310000001</v>
      </c>
      <c r="E527" s="6">
        <v>0</v>
      </c>
      <c r="F527" s="6">
        <v>100</v>
      </c>
      <c r="G527" s="6">
        <v>0</v>
      </c>
    </row>
    <row r="528" spans="1:7" x14ac:dyDescent="0.25">
      <c r="A528" s="6" t="s">
        <v>259</v>
      </c>
      <c r="B528" s="6" t="s">
        <v>260</v>
      </c>
      <c r="C528" s="6" t="s">
        <v>18</v>
      </c>
      <c r="D528" s="6">
        <v>18890.862412800001</v>
      </c>
      <c r="E528" s="6">
        <v>0</v>
      </c>
      <c r="F528" s="6">
        <v>100</v>
      </c>
      <c r="G528" s="6">
        <v>0</v>
      </c>
    </row>
    <row r="529" spans="1:7" x14ac:dyDescent="0.25">
      <c r="A529" s="6" t="s">
        <v>261</v>
      </c>
      <c r="B529" s="6" t="s">
        <v>262</v>
      </c>
      <c r="C529" s="6" t="s">
        <v>17</v>
      </c>
      <c r="D529" s="6">
        <v>39.5306748</v>
      </c>
      <c r="E529" s="6">
        <v>0</v>
      </c>
      <c r="F529" s="6">
        <v>100</v>
      </c>
      <c r="G529" s="6">
        <v>0</v>
      </c>
    </row>
    <row r="530" spans="1:7" x14ac:dyDescent="0.25">
      <c r="A530" s="6" t="s">
        <v>261</v>
      </c>
      <c r="B530" s="6" t="s">
        <v>262</v>
      </c>
      <c r="C530" s="6" t="s">
        <v>18</v>
      </c>
      <c r="D530" s="6">
        <v>19920.4356677</v>
      </c>
      <c r="E530" s="6">
        <v>0</v>
      </c>
      <c r="F530" s="6">
        <v>100</v>
      </c>
      <c r="G530" s="6">
        <v>0</v>
      </c>
    </row>
    <row r="531" spans="1:7" x14ac:dyDescent="0.25">
      <c r="A531" s="6" t="s">
        <v>263</v>
      </c>
      <c r="B531" s="6" t="s">
        <v>264</v>
      </c>
      <c r="C531" s="6" t="s">
        <v>15</v>
      </c>
      <c r="D531" s="6">
        <v>19.4705987</v>
      </c>
      <c r="E531" s="6">
        <v>0</v>
      </c>
      <c r="F531" s="6">
        <v>100</v>
      </c>
      <c r="G531" s="6">
        <v>0</v>
      </c>
    </row>
    <row r="532" spans="1:7" x14ac:dyDescent="0.25">
      <c r="A532" s="6" t="s">
        <v>263</v>
      </c>
      <c r="B532" s="6" t="s">
        <v>264</v>
      </c>
      <c r="C532" s="6" t="s">
        <v>17</v>
      </c>
      <c r="D532" s="6">
        <v>64.974363199999999</v>
      </c>
      <c r="E532" s="6">
        <v>0</v>
      </c>
      <c r="F532" s="6">
        <v>100</v>
      </c>
      <c r="G532" s="6">
        <v>0</v>
      </c>
    </row>
    <row r="533" spans="1:7" x14ac:dyDescent="0.25">
      <c r="A533" s="6" t="s">
        <v>263</v>
      </c>
      <c r="B533" s="6" t="s">
        <v>264</v>
      </c>
      <c r="C533" s="6" t="s">
        <v>18</v>
      </c>
      <c r="D533" s="6">
        <v>17309.2935889</v>
      </c>
      <c r="E533" s="6">
        <v>0</v>
      </c>
      <c r="F533" s="6">
        <v>100</v>
      </c>
      <c r="G533" s="6">
        <v>0</v>
      </c>
    </row>
    <row r="534" spans="1:7" x14ac:dyDescent="0.25">
      <c r="A534" s="6" t="s">
        <v>265</v>
      </c>
      <c r="B534" s="6" t="s">
        <v>266</v>
      </c>
      <c r="C534" s="6" t="s">
        <v>15</v>
      </c>
      <c r="D534" s="6">
        <v>11.257360200000001</v>
      </c>
      <c r="E534" s="6">
        <v>0</v>
      </c>
      <c r="F534" s="6">
        <v>100</v>
      </c>
      <c r="G534" s="6">
        <v>0</v>
      </c>
    </row>
    <row r="535" spans="1:7" x14ac:dyDescent="0.25">
      <c r="A535" s="6" t="s">
        <v>265</v>
      </c>
      <c r="B535" s="6" t="s">
        <v>266</v>
      </c>
      <c r="C535" s="6" t="s">
        <v>17</v>
      </c>
      <c r="D535" s="6">
        <v>33.338763800000002</v>
      </c>
      <c r="E535" s="6">
        <v>0</v>
      </c>
      <c r="F535" s="6">
        <v>100</v>
      </c>
      <c r="G535" s="6">
        <v>0</v>
      </c>
    </row>
    <row r="536" spans="1:7" x14ac:dyDescent="0.25">
      <c r="A536" s="6" t="s">
        <v>265</v>
      </c>
      <c r="B536" s="6" t="s">
        <v>266</v>
      </c>
      <c r="C536" s="6" t="s">
        <v>18</v>
      </c>
      <c r="D536" s="6">
        <v>4577.2447568999996</v>
      </c>
      <c r="E536" s="6">
        <v>0</v>
      </c>
      <c r="F536" s="6">
        <v>100</v>
      </c>
      <c r="G536" s="6">
        <v>0</v>
      </c>
    </row>
    <row r="537" spans="1:7" x14ac:dyDescent="0.25">
      <c r="A537" s="6" t="s">
        <v>267</v>
      </c>
      <c r="B537" s="6" t="s">
        <v>268</v>
      </c>
      <c r="C537" s="6" t="s">
        <v>15</v>
      </c>
      <c r="D537" s="6">
        <v>521.9006918</v>
      </c>
      <c r="E537" s="6">
        <v>0</v>
      </c>
      <c r="F537" s="6">
        <v>100</v>
      </c>
      <c r="G537" s="6">
        <v>0</v>
      </c>
    </row>
    <row r="538" spans="1:7" x14ac:dyDescent="0.25">
      <c r="A538" s="6" t="s">
        <v>267</v>
      </c>
      <c r="B538" s="6" t="s">
        <v>268</v>
      </c>
      <c r="C538" s="6" t="s">
        <v>17</v>
      </c>
      <c r="D538" s="6">
        <v>643.25590829999999</v>
      </c>
      <c r="E538" s="6">
        <v>0</v>
      </c>
      <c r="F538" s="6">
        <v>100</v>
      </c>
      <c r="G538" s="6">
        <v>0</v>
      </c>
    </row>
    <row r="539" spans="1:7" x14ac:dyDescent="0.25">
      <c r="A539" s="6" t="s">
        <v>267</v>
      </c>
      <c r="B539" s="6" t="s">
        <v>268</v>
      </c>
      <c r="C539" s="6" t="s">
        <v>18</v>
      </c>
      <c r="D539" s="6">
        <v>72247.082755399999</v>
      </c>
      <c r="E539" s="6">
        <v>0</v>
      </c>
      <c r="F539" s="6">
        <v>100</v>
      </c>
      <c r="G539" s="6">
        <v>0</v>
      </c>
    </row>
    <row r="540" spans="1:7" x14ac:dyDescent="0.25">
      <c r="A540" s="6" t="s">
        <v>269</v>
      </c>
      <c r="B540" s="6" t="s">
        <v>270</v>
      </c>
      <c r="C540" s="6" t="s">
        <v>17</v>
      </c>
      <c r="D540" s="6">
        <v>86.434133399999993</v>
      </c>
      <c r="E540" s="6">
        <v>0</v>
      </c>
      <c r="F540" s="6">
        <v>100</v>
      </c>
      <c r="G540" s="6">
        <v>0</v>
      </c>
    </row>
    <row r="541" spans="1:7" x14ac:dyDescent="0.25">
      <c r="A541" s="6" t="s">
        <v>269</v>
      </c>
      <c r="B541" s="6" t="s">
        <v>270</v>
      </c>
      <c r="C541" s="6" t="s">
        <v>18</v>
      </c>
      <c r="D541" s="6">
        <v>42950.9821973</v>
      </c>
      <c r="E541" s="6">
        <v>0</v>
      </c>
      <c r="F541" s="6">
        <v>100</v>
      </c>
      <c r="G541" s="6">
        <v>0</v>
      </c>
    </row>
    <row r="542" spans="1:7" x14ac:dyDescent="0.25">
      <c r="A542" s="6" t="s">
        <v>271</v>
      </c>
      <c r="B542" s="6" t="s">
        <v>272</v>
      </c>
      <c r="C542" s="6" t="s">
        <v>15</v>
      </c>
      <c r="D542" s="6">
        <v>33.324112100000001</v>
      </c>
      <c r="E542" s="6">
        <v>0</v>
      </c>
      <c r="F542" s="6">
        <v>100</v>
      </c>
      <c r="G542" s="6">
        <v>0</v>
      </c>
    </row>
    <row r="543" spans="1:7" x14ac:dyDescent="0.25">
      <c r="A543" s="6" t="s">
        <v>271</v>
      </c>
      <c r="B543" s="6" t="s">
        <v>272</v>
      </c>
      <c r="C543" s="6" t="s">
        <v>17</v>
      </c>
      <c r="D543" s="6">
        <v>32.983084300000002</v>
      </c>
      <c r="E543" s="6">
        <v>0</v>
      </c>
      <c r="F543" s="6">
        <v>100</v>
      </c>
      <c r="G543" s="6">
        <v>0</v>
      </c>
    </row>
    <row r="544" spans="1:7" x14ac:dyDescent="0.25">
      <c r="A544" s="6" t="s">
        <v>271</v>
      </c>
      <c r="B544" s="6" t="s">
        <v>272</v>
      </c>
      <c r="C544" s="6" t="s">
        <v>18</v>
      </c>
      <c r="D544" s="6">
        <v>13817.0432421</v>
      </c>
      <c r="E544" s="6">
        <v>0</v>
      </c>
      <c r="F544" s="6">
        <v>100</v>
      </c>
      <c r="G544" s="6">
        <v>0</v>
      </c>
    </row>
    <row r="545" spans="1:7" x14ac:dyDescent="0.25">
      <c r="A545" s="6" t="s">
        <v>273</v>
      </c>
      <c r="B545" s="6" t="s">
        <v>274</v>
      </c>
      <c r="C545" s="6" t="s">
        <v>15</v>
      </c>
      <c r="D545" s="6">
        <v>74.251897200000002</v>
      </c>
      <c r="E545" s="6">
        <v>0</v>
      </c>
      <c r="F545" s="6">
        <v>100</v>
      </c>
      <c r="G545" s="6">
        <v>0</v>
      </c>
    </row>
    <row r="546" spans="1:7" x14ac:dyDescent="0.25">
      <c r="A546" s="6" t="s">
        <v>273</v>
      </c>
      <c r="B546" s="6" t="s">
        <v>274</v>
      </c>
      <c r="C546" s="6" t="s">
        <v>17</v>
      </c>
      <c r="D546" s="6">
        <v>77.779240000000001</v>
      </c>
      <c r="E546" s="6">
        <v>0</v>
      </c>
      <c r="F546" s="6">
        <v>100</v>
      </c>
      <c r="G546" s="6">
        <v>0</v>
      </c>
    </row>
    <row r="547" spans="1:7" x14ac:dyDescent="0.25">
      <c r="A547" s="6" t="s">
        <v>273</v>
      </c>
      <c r="B547" s="6" t="s">
        <v>274</v>
      </c>
      <c r="C547" s="6" t="s">
        <v>18</v>
      </c>
      <c r="D547" s="6">
        <v>20804.004452599998</v>
      </c>
      <c r="E547" s="6">
        <v>0</v>
      </c>
      <c r="F547" s="6">
        <v>100</v>
      </c>
      <c r="G547" s="6">
        <v>0</v>
      </c>
    </row>
    <row r="548" spans="1:7" x14ac:dyDescent="0.25">
      <c r="A548" s="6" t="s">
        <v>275</v>
      </c>
      <c r="B548" s="6" t="s">
        <v>276</v>
      </c>
      <c r="C548" s="6" t="s">
        <v>15</v>
      </c>
      <c r="D548" s="6">
        <v>18.017473899999999</v>
      </c>
      <c r="E548" s="6">
        <v>0</v>
      </c>
      <c r="F548" s="6">
        <v>100</v>
      </c>
      <c r="G548" s="6">
        <v>0</v>
      </c>
    </row>
    <row r="549" spans="1:7" x14ac:dyDescent="0.25">
      <c r="A549" s="6" t="s">
        <v>275</v>
      </c>
      <c r="B549" s="6" t="s">
        <v>276</v>
      </c>
      <c r="C549" s="6" t="s">
        <v>17</v>
      </c>
      <c r="D549" s="6">
        <v>134.5561041</v>
      </c>
      <c r="E549" s="6">
        <v>0</v>
      </c>
      <c r="F549" s="6">
        <v>100</v>
      </c>
      <c r="G549" s="6">
        <v>0</v>
      </c>
    </row>
    <row r="550" spans="1:7" x14ac:dyDescent="0.25">
      <c r="A550" s="6" t="s">
        <v>275</v>
      </c>
      <c r="B550" s="6" t="s">
        <v>276</v>
      </c>
      <c r="C550" s="6" t="s">
        <v>18</v>
      </c>
      <c r="D550" s="6">
        <v>26233.846712400002</v>
      </c>
      <c r="E550" s="6">
        <v>375.30737970000001</v>
      </c>
      <c r="F550" s="6">
        <v>98.589555389844506</v>
      </c>
      <c r="G550" s="6">
        <v>1.4104446101555099</v>
      </c>
    </row>
    <row r="551" spans="1:7" x14ac:dyDescent="0.25">
      <c r="A551" s="6" t="s">
        <v>277</v>
      </c>
      <c r="B551" s="6" t="s">
        <v>278</v>
      </c>
      <c r="C551" s="6" t="s">
        <v>15</v>
      </c>
      <c r="D551" s="6">
        <v>20.224040800000001</v>
      </c>
      <c r="E551" s="6">
        <v>0</v>
      </c>
      <c r="F551" s="6">
        <v>100</v>
      </c>
      <c r="G551" s="6">
        <v>0</v>
      </c>
    </row>
    <row r="552" spans="1:7" x14ac:dyDescent="0.25">
      <c r="A552" s="6" t="s">
        <v>277</v>
      </c>
      <c r="B552" s="6" t="s">
        <v>278</v>
      </c>
      <c r="C552" s="6" t="s">
        <v>17</v>
      </c>
      <c r="D552" s="6">
        <v>78.549619800000002</v>
      </c>
      <c r="E552" s="6">
        <v>0</v>
      </c>
      <c r="F552" s="6">
        <v>100</v>
      </c>
      <c r="G552" s="6">
        <v>0</v>
      </c>
    </row>
    <row r="553" spans="1:7" x14ac:dyDescent="0.25">
      <c r="A553" s="6" t="s">
        <v>277</v>
      </c>
      <c r="B553" s="6" t="s">
        <v>278</v>
      </c>
      <c r="C553" s="6" t="s">
        <v>18</v>
      </c>
      <c r="D553" s="6">
        <v>17620.102623899998</v>
      </c>
      <c r="E553" s="6">
        <v>0</v>
      </c>
      <c r="F553" s="6">
        <v>100</v>
      </c>
      <c r="G553" s="6">
        <v>0</v>
      </c>
    </row>
    <row r="554" spans="1:7" x14ac:dyDescent="0.25">
      <c r="A554" s="6" t="s">
        <v>279</v>
      </c>
      <c r="B554" s="6" t="s">
        <v>280</v>
      </c>
      <c r="C554" s="6" t="s">
        <v>15</v>
      </c>
      <c r="D554" s="6">
        <v>26.693762299999999</v>
      </c>
      <c r="E554" s="6">
        <v>0</v>
      </c>
      <c r="F554" s="6">
        <v>100</v>
      </c>
      <c r="G554" s="6">
        <v>0</v>
      </c>
    </row>
    <row r="555" spans="1:7" x14ac:dyDescent="0.25">
      <c r="A555" s="6" t="s">
        <v>279</v>
      </c>
      <c r="B555" s="6" t="s">
        <v>280</v>
      </c>
      <c r="C555" s="6" t="s">
        <v>17</v>
      </c>
      <c r="D555" s="6">
        <v>62.522857700000003</v>
      </c>
      <c r="E555" s="6">
        <v>0</v>
      </c>
      <c r="F555" s="6">
        <v>100</v>
      </c>
      <c r="G555" s="6">
        <v>0</v>
      </c>
    </row>
    <row r="556" spans="1:7" x14ac:dyDescent="0.25">
      <c r="A556" s="6" t="s">
        <v>279</v>
      </c>
      <c r="B556" s="6" t="s">
        <v>280</v>
      </c>
      <c r="C556" s="6" t="s">
        <v>18</v>
      </c>
      <c r="D556" s="6">
        <v>6715.5117633</v>
      </c>
      <c r="E556" s="6">
        <v>24.933055499999998</v>
      </c>
      <c r="F556" s="6">
        <v>99.630097772917594</v>
      </c>
      <c r="G556" s="6">
        <v>0.36990222708237902</v>
      </c>
    </row>
    <row r="557" spans="1:7" x14ac:dyDescent="0.25">
      <c r="A557" s="6" t="s">
        <v>281</v>
      </c>
      <c r="B557" s="6" t="s">
        <v>282</v>
      </c>
      <c r="C557" s="6" t="s">
        <v>15</v>
      </c>
      <c r="D557" s="6">
        <v>162.47090990000001</v>
      </c>
      <c r="E557" s="6">
        <v>0</v>
      </c>
      <c r="F557" s="6">
        <v>100</v>
      </c>
      <c r="G557" s="6">
        <v>0</v>
      </c>
    </row>
    <row r="558" spans="1:7" x14ac:dyDescent="0.25">
      <c r="A558" s="6" t="s">
        <v>281</v>
      </c>
      <c r="B558" s="6" t="s">
        <v>282</v>
      </c>
      <c r="C558" s="6" t="s">
        <v>17</v>
      </c>
      <c r="D558" s="6">
        <v>27.844066999999999</v>
      </c>
      <c r="E558" s="6">
        <v>0</v>
      </c>
      <c r="F558" s="6">
        <v>100</v>
      </c>
      <c r="G558" s="6">
        <v>0</v>
      </c>
    </row>
    <row r="559" spans="1:7" x14ac:dyDescent="0.25">
      <c r="A559" s="6" t="s">
        <v>281</v>
      </c>
      <c r="B559" s="6" t="s">
        <v>282</v>
      </c>
      <c r="C559" s="6" t="s">
        <v>18</v>
      </c>
      <c r="D559" s="6">
        <v>28267.9243943</v>
      </c>
      <c r="E559" s="6">
        <v>0</v>
      </c>
      <c r="F559" s="6">
        <v>100</v>
      </c>
      <c r="G559" s="6">
        <v>0</v>
      </c>
    </row>
    <row r="560" spans="1:7" x14ac:dyDescent="0.25">
      <c r="A560" s="6" t="s">
        <v>283</v>
      </c>
      <c r="B560" s="6" t="s">
        <v>284</v>
      </c>
      <c r="C560" s="6" t="s">
        <v>15</v>
      </c>
      <c r="D560" s="6">
        <v>351.51308879999999</v>
      </c>
      <c r="E560" s="6">
        <v>0</v>
      </c>
      <c r="F560" s="6">
        <v>100</v>
      </c>
      <c r="G560" s="6">
        <v>0</v>
      </c>
    </row>
    <row r="561" spans="1:7" x14ac:dyDescent="0.25">
      <c r="A561" s="6" t="s">
        <v>283</v>
      </c>
      <c r="B561" s="6" t="s">
        <v>284</v>
      </c>
      <c r="C561" s="6" t="s">
        <v>17</v>
      </c>
      <c r="D561" s="6">
        <v>283.5313683</v>
      </c>
      <c r="E561" s="6">
        <v>0</v>
      </c>
      <c r="F561" s="6">
        <v>100</v>
      </c>
      <c r="G561" s="6">
        <v>0</v>
      </c>
    </row>
    <row r="562" spans="1:7" x14ac:dyDescent="0.25">
      <c r="A562" s="6" t="s">
        <v>283</v>
      </c>
      <c r="B562" s="6" t="s">
        <v>284</v>
      </c>
      <c r="C562" s="6" t="s">
        <v>18</v>
      </c>
      <c r="D562" s="6">
        <v>24366.8600635</v>
      </c>
      <c r="E562" s="6">
        <v>146.87790440000001</v>
      </c>
      <c r="F562" s="6">
        <v>99.400834321586004</v>
      </c>
      <c r="G562" s="6">
        <v>0.59916567841400703</v>
      </c>
    </row>
    <row r="563" spans="1:7" x14ac:dyDescent="0.25">
      <c r="A563" s="6" t="s">
        <v>285</v>
      </c>
      <c r="B563" s="6" t="s">
        <v>286</v>
      </c>
      <c r="C563" s="6" t="s">
        <v>15</v>
      </c>
      <c r="D563" s="6">
        <v>96.285597899999999</v>
      </c>
      <c r="E563" s="6">
        <v>0</v>
      </c>
      <c r="F563" s="6">
        <v>100</v>
      </c>
      <c r="G563" s="6">
        <v>0</v>
      </c>
    </row>
    <row r="564" spans="1:7" x14ac:dyDescent="0.25">
      <c r="A564" s="6" t="s">
        <v>285</v>
      </c>
      <c r="B564" s="6" t="s">
        <v>286</v>
      </c>
      <c r="C564" s="6" t="s">
        <v>17</v>
      </c>
      <c r="D564" s="6">
        <v>262.80114300000002</v>
      </c>
      <c r="E564" s="6">
        <v>0</v>
      </c>
      <c r="F564" s="6">
        <v>100</v>
      </c>
      <c r="G564" s="6">
        <v>0</v>
      </c>
    </row>
    <row r="565" spans="1:7" x14ac:dyDescent="0.25">
      <c r="A565" s="6" t="s">
        <v>285</v>
      </c>
      <c r="B565" s="6" t="s">
        <v>286</v>
      </c>
      <c r="C565" s="6" t="s">
        <v>18</v>
      </c>
      <c r="D565" s="6">
        <v>18384.961790400001</v>
      </c>
      <c r="E565" s="6">
        <v>161.38642340000001</v>
      </c>
      <c r="F565" s="6">
        <v>99.129821021693601</v>
      </c>
      <c r="G565" s="6">
        <v>0.87017897830644297</v>
      </c>
    </row>
    <row r="566" spans="1:7" x14ac:dyDescent="0.25">
      <c r="A566" s="6" t="s">
        <v>287</v>
      </c>
      <c r="B566" s="6" t="s">
        <v>288</v>
      </c>
      <c r="C566" s="6" t="s">
        <v>15</v>
      </c>
      <c r="D566" s="6">
        <v>8.9524785999999992</v>
      </c>
      <c r="E566" s="6">
        <v>0</v>
      </c>
      <c r="F566" s="6">
        <v>100</v>
      </c>
      <c r="G566" s="6">
        <v>0</v>
      </c>
    </row>
    <row r="567" spans="1:7" x14ac:dyDescent="0.25">
      <c r="A567" s="6" t="s">
        <v>287</v>
      </c>
      <c r="B567" s="6" t="s">
        <v>288</v>
      </c>
      <c r="C567" s="6" t="s">
        <v>17</v>
      </c>
      <c r="D567" s="6">
        <v>22.9752014</v>
      </c>
      <c r="E567" s="6">
        <v>0</v>
      </c>
      <c r="F567" s="6">
        <v>100</v>
      </c>
      <c r="G567" s="6">
        <v>0</v>
      </c>
    </row>
    <row r="568" spans="1:7" x14ac:dyDescent="0.25">
      <c r="A568" s="6" t="s">
        <v>287</v>
      </c>
      <c r="B568" s="6" t="s">
        <v>288</v>
      </c>
      <c r="C568" s="6" t="s">
        <v>18</v>
      </c>
      <c r="D568" s="6">
        <v>6776.0192967000003</v>
      </c>
      <c r="E568" s="6">
        <v>7.7686884000000003</v>
      </c>
      <c r="F568" s="6">
        <v>99.885481556660295</v>
      </c>
      <c r="G568" s="6">
        <v>0.114518443339669</v>
      </c>
    </row>
    <row r="569" spans="1:7" x14ac:dyDescent="0.25">
      <c r="A569" s="6" t="s">
        <v>289</v>
      </c>
      <c r="B569" s="6" t="s">
        <v>290</v>
      </c>
      <c r="C569" s="6" t="s">
        <v>15</v>
      </c>
      <c r="D569" s="6">
        <v>481.9538589</v>
      </c>
      <c r="E569" s="6">
        <v>0</v>
      </c>
      <c r="F569" s="6">
        <v>100</v>
      </c>
      <c r="G569" s="6">
        <v>0</v>
      </c>
    </row>
    <row r="570" spans="1:7" x14ac:dyDescent="0.25">
      <c r="A570" s="6" t="s">
        <v>289</v>
      </c>
      <c r="B570" s="6" t="s">
        <v>290</v>
      </c>
      <c r="C570" s="6" t="s">
        <v>17</v>
      </c>
      <c r="D570" s="6">
        <v>121.7656537</v>
      </c>
      <c r="E570" s="6">
        <v>0</v>
      </c>
      <c r="F570" s="6">
        <v>100</v>
      </c>
      <c r="G570" s="6">
        <v>0</v>
      </c>
    </row>
    <row r="571" spans="1:7" x14ac:dyDescent="0.25">
      <c r="A571" s="6" t="s">
        <v>289</v>
      </c>
      <c r="B571" s="6" t="s">
        <v>290</v>
      </c>
      <c r="C571" s="6" t="s">
        <v>18</v>
      </c>
      <c r="D571" s="6">
        <v>11866.022843000001</v>
      </c>
      <c r="E571" s="6">
        <v>0</v>
      </c>
      <c r="F571" s="6">
        <v>100</v>
      </c>
      <c r="G571" s="6">
        <v>0</v>
      </c>
    </row>
    <row r="572" spans="1:7" x14ac:dyDescent="0.25">
      <c r="A572" s="6" t="s">
        <v>291</v>
      </c>
      <c r="B572" s="6" t="s">
        <v>292</v>
      </c>
      <c r="C572" s="6" t="s">
        <v>15</v>
      </c>
      <c r="D572" s="6">
        <v>316.5788379</v>
      </c>
      <c r="E572" s="6">
        <v>0</v>
      </c>
      <c r="F572" s="6">
        <v>100</v>
      </c>
      <c r="G572" s="6">
        <v>0</v>
      </c>
    </row>
    <row r="573" spans="1:7" x14ac:dyDescent="0.25">
      <c r="A573" s="6" t="s">
        <v>291</v>
      </c>
      <c r="B573" s="6" t="s">
        <v>292</v>
      </c>
      <c r="C573" s="6" t="s">
        <v>17</v>
      </c>
      <c r="D573" s="6">
        <v>213.57809019999999</v>
      </c>
      <c r="E573" s="6">
        <v>0</v>
      </c>
      <c r="F573" s="6">
        <v>100</v>
      </c>
      <c r="G573" s="6">
        <v>0</v>
      </c>
    </row>
    <row r="574" spans="1:7" x14ac:dyDescent="0.25">
      <c r="A574" s="6" t="s">
        <v>291</v>
      </c>
      <c r="B574" s="6" t="s">
        <v>292</v>
      </c>
      <c r="C574" s="6" t="s">
        <v>18</v>
      </c>
      <c r="D574" s="6">
        <v>18299.307453500001</v>
      </c>
      <c r="E574" s="6">
        <v>30.208392499999999</v>
      </c>
      <c r="F574" s="6">
        <v>99.835192632725295</v>
      </c>
      <c r="G574" s="6">
        <v>0.16480736727474599</v>
      </c>
    </row>
    <row r="575" spans="1:7" x14ac:dyDescent="0.25">
      <c r="A575" s="6" t="s">
        <v>293</v>
      </c>
      <c r="B575" s="6" t="s">
        <v>294</v>
      </c>
      <c r="C575" s="6" t="s">
        <v>15</v>
      </c>
      <c r="D575" s="6">
        <v>196.5033138</v>
      </c>
      <c r="E575" s="6">
        <v>0</v>
      </c>
      <c r="F575" s="6">
        <v>100</v>
      </c>
      <c r="G575" s="6">
        <v>0</v>
      </c>
    </row>
    <row r="576" spans="1:7" x14ac:dyDescent="0.25">
      <c r="A576" s="6" t="s">
        <v>293</v>
      </c>
      <c r="B576" s="6" t="s">
        <v>294</v>
      </c>
      <c r="C576" s="6" t="s">
        <v>17</v>
      </c>
      <c r="D576" s="6">
        <v>248.30938929999999</v>
      </c>
      <c r="E576" s="6">
        <v>0</v>
      </c>
      <c r="F576" s="6">
        <v>100</v>
      </c>
      <c r="G576" s="6">
        <v>0</v>
      </c>
    </row>
    <row r="577" spans="1:7" x14ac:dyDescent="0.25">
      <c r="A577" s="6" t="s">
        <v>293</v>
      </c>
      <c r="B577" s="6" t="s">
        <v>294</v>
      </c>
      <c r="C577" s="6" t="s">
        <v>18</v>
      </c>
      <c r="D577" s="6">
        <v>37240.421650600001</v>
      </c>
      <c r="E577" s="6">
        <v>0</v>
      </c>
      <c r="F577" s="6">
        <v>100</v>
      </c>
      <c r="G577" s="6">
        <v>0</v>
      </c>
    </row>
    <row r="578" spans="1:7" x14ac:dyDescent="0.25">
      <c r="A578" s="6" t="s">
        <v>295</v>
      </c>
      <c r="B578" s="6" t="s">
        <v>296</v>
      </c>
      <c r="C578" s="6" t="s">
        <v>15</v>
      </c>
      <c r="D578" s="6">
        <v>60.298880199999999</v>
      </c>
      <c r="E578" s="6">
        <v>0</v>
      </c>
      <c r="F578" s="6">
        <v>100</v>
      </c>
      <c r="G578" s="6">
        <v>0</v>
      </c>
    </row>
    <row r="579" spans="1:7" x14ac:dyDescent="0.25">
      <c r="A579" s="6" t="s">
        <v>295</v>
      </c>
      <c r="B579" s="6" t="s">
        <v>296</v>
      </c>
      <c r="C579" s="6" t="s">
        <v>17</v>
      </c>
      <c r="D579" s="6">
        <v>126.89881130000001</v>
      </c>
      <c r="E579" s="6">
        <v>0</v>
      </c>
      <c r="F579" s="6">
        <v>100</v>
      </c>
      <c r="G579" s="6">
        <v>0</v>
      </c>
    </row>
    <row r="580" spans="1:7" x14ac:dyDescent="0.25">
      <c r="A580" s="6" t="s">
        <v>295</v>
      </c>
      <c r="B580" s="6" t="s">
        <v>296</v>
      </c>
      <c r="C580" s="6" t="s">
        <v>18</v>
      </c>
      <c r="D580" s="6">
        <v>34032.964308800001</v>
      </c>
      <c r="E580" s="6">
        <v>0</v>
      </c>
      <c r="F580" s="6">
        <v>100</v>
      </c>
      <c r="G580" s="6">
        <v>0</v>
      </c>
    </row>
    <row r="581" spans="1:7" x14ac:dyDescent="0.25">
      <c r="A581" t="s">
        <v>21</v>
      </c>
    </row>
    <row r="582" spans="1:7" x14ac:dyDescent="0.25">
      <c r="A582" t="s">
        <v>1037</v>
      </c>
    </row>
    <row r="583" spans="1:7" x14ac:dyDescent="0.25">
      <c r="A583" t="s">
        <v>22</v>
      </c>
    </row>
    <row r="584" spans="1:7" x14ac:dyDescent="0.25">
      <c r="A584" t="s">
        <v>23</v>
      </c>
    </row>
    <row r="585" spans="1:7" x14ac:dyDescent="0.25">
      <c r="A585" t="s">
        <v>24</v>
      </c>
    </row>
    <row r="588" spans="1:7" x14ac:dyDescent="0.25">
      <c r="G588" s="7" t="str">
        <f>HYPERLINK("#'Indice'!A1", "Ir al índice")</f>
        <v>Ir al índice</v>
      </c>
    </row>
    <row r="589" spans="1:7" ht="17.25" x14ac:dyDescent="0.3">
      <c r="A589" s="4" t="s">
        <v>567</v>
      </c>
    </row>
    <row r="590" spans="1:7" x14ac:dyDescent="0.25">
      <c r="A590" s="5" t="s">
        <v>26</v>
      </c>
      <c r="B590" s="5" t="s">
        <v>71</v>
      </c>
      <c r="C590" s="5" t="s">
        <v>11</v>
      </c>
      <c r="D590" s="5" t="s">
        <v>431</v>
      </c>
      <c r="E590" s="5" t="s">
        <v>469</v>
      </c>
      <c r="F590" s="5" t="s">
        <v>433</v>
      </c>
      <c r="G590" s="5" t="s">
        <v>470</v>
      </c>
    </row>
    <row r="591" spans="1:7" x14ac:dyDescent="0.25">
      <c r="A591" s="6" t="s">
        <v>72</v>
      </c>
      <c r="B591" s="6" t="s">
        <v>73</v>
      </c>
      <c r="C591" s="6" t="s">
        <v>18</v>
      </c>
      <c r="D591" s="6">
        <v>158.28395330000001</v>
      </c>
      <c r="E591" s="6">
        <v>0</v>
      </c>
      <c r="F591" s="6">
        <v>100</v>
      </c>
      <c r="G591" s="6">
        <v>0</v>
      </c>
    </row>
    <row r="592" spans="1:7" x14ac:dyDescent="0.25">
      <c r="A592" s="6" t="s">
        <v>74</v>
      </c>
      <c r="B592" s="6" t="s">
        <v>75</v>
      </c>
      <c r="C592" s="6" t="s">
        <v>18</v>
      </c>
      <c r="D592" s="6">
        <v>370.271365</v>
      </c>
      <c r="E592" s="6">
        <v>0</v>
      </c>
      <c r="F592" s="6">
        <v>100</v>
      </c>
      <c r="G592" s="6">
        <v>0</v>
      </c>
    </row>
    <row r="593" spans="1:7" x14ac:dyDescent="0.25">
      <c r="A593" s="6" t="s">
        <v>76</v>
      </c>
      <c r="B593" s="6" t="s">
        <v>77</v>
      </c>
      <c r="C593" s="6" t="s">
        <v>18</v>
      </c>
      <c r="D593" s="6">
        <v>335.75858249999999</v>
      </c>
      <c r="E593" s="6">
        <v>0</v>
      </c>
      <c r="F593" s="6">
        <v>100</v>
      </c>
      <c r="G593" s="6">
        <v>0</v>
      </c>
    </row>
    <row r="594" spans="1:7" x14ac:dyDescent="0.25">
      <c r="A594" s="6" t="s">
        <v>78</v>
      </c>
      <c r="B594" s="6" t="s">
        <v>79</v>
      </c>
      <c r="C594" s="6" t="s">
        <v>18</v>
      </c>
      <c r="D594" s="6">
        <v>17.4390249</v>
      </c>
      <c r="E594" s="6">
        <v>0</v>
      </c>
      <c r="F594" s="6">
        <v>100</v>
      </c>
      <c r="G594" s="6">
        <v>0</v>
      </c>
    </row>
    <row r="595" spans="1:7" x14ac:dyDescent="0.25">
      <c r="A595" s="6" t="s">
        <v>80</v>
      </c>
      <c r="B595" s="6" t="s">
        <v>81</v>
      </c>
      <c r="C595" s="6" t="s">
        <v>15</v>
      </c>
      <c r="D595" s="6">
        <v>5.7662260999999999</v>
      </c>
      <c r="E595" s="6">
        <v>0</v>
      </c>
      <c r="F595" s="6">
        <v>100</v>
      </c>
      <c r="G595" s="6">
        <v>0</v>
      </c>
    </row>
    <row r="596" spans="1:7" x14ac:dyDescent="0.25">
      <c r="A596" s="6" t="s">
        <v>80</v>
      </c>
      <c r="B596" s="6" t="s">
        <v>81</v>
      </c>
      <c r="C596" s="6" t="s">
        <v>17</v>
      </c>
      <c r="D596" s="6">
        <v>7.4656782000000002</v>
      </c>
      <c r="E596" s="6">
        <v>0</v>
      </c>
      <c r="F596" s="6">
        <v>100</v>
      </c>
      <c r="G596" s="6">
        <v>0</v>
      </c>
    </row>
    <row r="597" spans="1:7" x14ac:dyDescent="0.25">
      <c r="A597" s="6" t="s">
        <v>80</v>
      </c>
      <c r="B597" s="6" t="s">
        <v>81</v>
      </c>
      <c r="C597" s="6" t="s">
        <v>18</v>
      </c>
      <c r="D597" s="6">
        <v>2915.5784444999999</v>
      </c>
      <c r="E597" s="6">
        <v>0</v>
      </c>
      <c r="F597" s="6">
        <v>100</v>
      </c>
      <c r="G597" s="6">
        <v>0</v>
      </c>
    </row>
    <row r="598" spans="1:7" x14ac:dyDescent="0.25">
      <c r="A598" s="6" t="s">
        <v>92</v>
      </c>
      <c r="B598" s="6" t="s">
        <v>93</v>
      </c>
      <c r="C598" s="6" t="s">
        <v>15</v>
      </c>
      <c r="D598" s="6">
        <v>7.1978185000000003</v>
      </c>
      <c r="E598" s="6">
        <v>0</v>
      </c>
      <c r="F598" s="6">
        <v>100</v>
      </c>
      <c r="G598" s="6">
        <v>0</v>
      </c>
    </row>
    <row r="599" spans="1:7" x14ac:dyDescent="0.25">
      <c r="A599" s="6" t="s">
        <v>92</v>
      </c>
      <c r="B599" s="6" t="s">
        <v>93</v>
      </c>
      <c r="C599" s="6" t="s">
        <v>17</v>
      </c>
      <c r="D599" s="6">
        <v>8.7382226000000003</v>
      </c>
      <c r="E599" s="6">
        <v>0</v>
      </c>
      <c r="F599" s="6">
        <v>100</v>
      </c>
      <c r="G599" s="6">
        <v>0</v>
      </c>
    </row>
    <row r="600" spans="1:7" x14ac:dyDescent="0.25">
      <c r="A600" s="6" t="s">
        <v>92</v>
      </c>
      <c r="B600" s="6" t="s">
        <v>93</v>
      </c>
      <c r="C600" s="6" t="s">
        <v>18</v>
      </c>
      <c r="D600" s="6">
        <v>1231.8241786000001</v>
      </c>
      <c r="E600" s="6">
        <v>0</v>
      </c>
      <c r="F600" s="6">
        <v>100</v>
      </c>
      <c r="G600" s="6">
        <v>0</v>
      </c>
    </row>
    <row r="601" spans="1:7" x14ac:dyDescent="0.25">
      <c r="A601" s="6" t="s">
        <v>108</v>
      </c>
      <c r="B601" s="6" t="s">
        <v>109</v>
      </c>
      <c r="C601" s="6" t="s">
        <v>15</v>
      </c>
      <c r="D601" s="6">
        <v>24.010150800000002</v>
      </c>
      <c r="E601" s="6">
        <v>0</v>
      </c>
      <c r="F601" s="6">
        <v>100</v>
      </c>
      <c r="G601" s="6">
        <v>0</v>
      </c>
    </row>
    <row r="602" spans="1:7" x14ac:dyDescent="0.25">
      <c r="A602" s="6" t="s">
        <v>108</v>
      </c>
      <c r="B602" s="6" t="s">
        <v>109</v>
      </c>
      <c r="C602" s="6" t="s">
        <v>17</v>
      </c>
      <c r="D602" s="6">
        <v>35.620689200000001</v>
      </c>
      <c r="E602" s="6">
        <v>0</v>
      </c>
      <c r="F602" s="6">
        <v>100</v>
      </c>
      <c r="G602" s="6">
        <v>0</v>
      </c>
    </row>
    <row r="603" spans="1:7" x14ac:dyDescent="0.25">
      <c r="A603" s="6" t="s">
        <v>108</v>
      </c>
      <c r="B603" s="6" t="s">
        <v>109</v>
      </c>
      <c r="C603" s="6" t="s">
        <v>18</v>
      </c>
      <c r="D603" s="6">
        <v>2948.1415093000001</v>
      </c>
      <c r="E603" s="6">
        <v>23.604713</v>
      </c>
      <c r="F603" s="6">
        <v>99.205695532718394</v>
      </c>
      <c r="G603" s="6">
        <v>0.79430446728156301</v>
      </c>
    </row>
    <row r="604" spans="1:7" x14ac:dyDescent="0.25">
      <c r="A604" s="6" t="s">
        <v>110</v>
      </c>
      <c r="B604" s="6" t="s">
        <v>111</v>
      </c>
      <c r="C604" s="6" t="s">
        <v>15</v>
      </c>
      <c r="D604" s="6">
        <v>5.4138972000000001</v>
      </c>
      <c r="E604" s="6">
        <v>0</v>
      </c>
      <c r="F604" s="6">
        <v>100</v>
      </c>
      <c r="G604" s="6">
        <v>0</v>
      </c>
    </row>
    <row r="605" spans="1:7" x14ac:dyDescent="0.25">
      <c r="A605" s="6" t="s">
        <v>110</v>
      </c>
      <c r="B605" s="6" t="s">
        <v>111</v>
      </c>
      <c r="C605" s="6" t="s">
        <v>18</v>
      </c>
      <c r="D605" s="6">
        <v>1129.6998824</v>
      </c>
      <c r="E605" s="6">
        <v>0</v>
      </c>
      <c r="F605" s="6">
        <v>100</v>
      </c>
      <c r="G605" s="6">
        <v>0</v>
      </c>
    </row>
    <row r="606" spans="1:7" x14ac:dyDescent="0.25">
      <c r="A606" t="s">
        <v>21</v>
      </c>
    </row>
    <row r="607" spans="1:7" x14ac:dyDescent="0.25">
      <c r="A607" t="s">
        <v>1037</v>
      </c>
    </row>
    <row r="608" spans="1:7" x14ac:dyDescent="0.25">
      <c r="A608" t="s">
        <v>22</v>
      </c>
    </row>
    <row r="609" spans="1:7" x14ac:dyDescent="0.25">
      <c r="A609" t="s">
        <v>23</v>
      </c>
    </row>
    <row r="610" spans="1:7" x14ac:dyDescent="0.25">
      <c r="A610" t="s">
        <v>24</v>
      </c>
    </row>
    <row r="613" spans="1:7" x14ac:dyDescent="0.25">
      <c r="G613" s="7" t="str">
        <f>HYPERLINK("#'Indice'!A1", "Ir al índice")</f>
        <v>Ir al índice</v>
      </c>
    </row>
    <row r="614" spans="1:7" ht="17.25" x14ac:dyDescent="0.3">
      <c r="A614" s="8" t="s">
        <v>568</v>
      </c>
    </row>
    <row r="615" spans="1:7" x14ac:dyDescent="0.25">
      <c r="A615" s="5" t="s">
        <v>26</v>
      </c>
      <c r="B615" s="5" t="s">
        <v>10</v>
      </c>
      <c r="C615" s="5" t="s">
        <v>11</v>
      </c>
      <c r="D615" s="5" t="s">
        <v>431</v>
      </c>
      <c r="E615" s="5" t="s">
        <v>469</v>
      </c>
      <c r="F615" s="5" t="s">
        <v>433</v>
      </c>
      <c r="G615" s="5" t="s">
        <v>470</v>
      </c>
    </row>
    <row r="616" spans="1:7" x14ac:dyDescent="0.25">
      <c r="A616" s="6" t="s">
        <v>13</v>
      </c>
      <c r="B616" s="6" t="s">
        <v>14</v>
      </c>
      <c r="C616" s="6" t="s">
        <v>15</v>
      </c>
      <c r="D616" s="6">
        <v>42.3880926</v>
      </c>
      <c r="E616" s="6">
        <v>0</v>
      </c>
      <c r="F616" s="6">
        <v>100</v>
      </c>
      <c r="G616" s="6">
        <v>0</v>
      </c>
    </row>
    <row r="617" spans="1:7" x14ac:dyDescent="0.25">
      <c r="A617" s="6" t="s">
        <v>13</v>
      </c>
      <c r="B617" s="6" t="s">
        <v>14</v>
      </c>
      <c r="C617" s="6" t="s">
        <v>17</v>
      </c>
      <c r="D617" s="6">
        <v>51.824590000000001</v>
      </c>
      <c r="E617" s="6">
        <v>0</v>
      </c>
      <c r="F617" s="6">
        <v>100</v>
      </c>
      <c r="G617" s="6">
        <v>0</v>
      </c>
    </row>
    <row r="618" spans="1:7" x14ac:dyDescent="0.25">
      <c r="A618" s="6" t="s">
        <v>13</v>
      </c>
      <c r="B618" s="6" t="s">
        <v>14</v>
      </c>
      <c r="C618" s="6" t="s">
        <v>18</v>
      </c>
      <c r="D618" s="6">
        <v>9106.9969404999993</v>
      </c>
      <c r="E618" s="6">
        <v>23.604713</v>
      </c>
      <c r="F618" s="6">
        <v>99.741476915807098</v>
      </c>
      <c r="G618" s="6">
        <v>0.25852308419294201</v>
      </c>
    </row>
    <row r="619" spans="1:7" x14ac:dyDescent="0.25">
      <c r="A619" s="6" t="s">
        <v>27</v>
      </c>
      <c r="B619" s="6" t="s">
        <v>28</v>
      </c>
      <c r="C619" s="6" t="s">
        <v>15</v>
      </c>
      <c r="D619" s="6">
        <v>232.61562860000001</v>
      </c>
      <c r="E619" s="6">
        <v>0</v>
      </c>
      <c r="F619" s="6">
        <v>100</v>
      </c>
      <c r="G619" s="6">
        <v>0</v>
      </c>
    </row>
    <row r="620" spans="1:7" x14ac:dyDescent="0.25">
      <c r="A620" s="6" t="s">
        <v>27</v>
      </c>
      <c r="B620" s="6" t="s">
        <v>28</v>
      </c>
      <c r="C620" s="6" t="s">
        <v>17</v>
      </c>
      <c r="D620" s="6">
        <v>24.762047800000001</v>
      </c>
      <c r="E620" s="6">
        <v>0</v>
      </c>
      <c r="F620" s="6">
        <v>100</v>
      </c>
      <c r="G620" s="6">
        <v>0</v>
      </c>
    </row>
    <row r="621" spans="1:7" x14ac:dyDescent="0.25">
      <c r="A621" s="6" t="s">
        <v>27</v>
      </c>
      <c r="B621" s="6" t="s">
        <v>28</v>
      </c>
      <c r="C621" s="6" t="s">
        <v>18</v>
      </c>
      <c r="D621" s="6">
        <v>7742.4549828999998</v>
      </c>
      <c r="E621" s="6">
        <v>61.442602200000003</v>
      </c>
      <c r="F621" s="6">
        <v>99.212667753132607</v>
      </c>
      <c r="G621" s="6">
        <v>0.78733224686741798</v>
      </c>
    </row>
    <row r="622" spans="1:7" x14ac:dyDescent="0.25">
      <c r="A622" s="6" t="s">
        <v>29</v>
      </c>
      <c r="B622" s="6" t="s">
        <v>30</v>
      </c>
      <c r="C622" s="6" t="s">
        <v>15</v>
      </c>
      <c r="D622" s="6">
        <v>748.49416840000004</v>
      </c>
      <c r="E622" s="6">
        <v>0</v>
      </c>
      <c r="F622" s="6">
        <v>100</v>
      </c>
      <c r="G622" s="6">
        <v>0</v>
      </c>
    </row>
    <row r="623" spans="1:7" x14ac:dyDescent="0.25">
      <c r="A623" s="6" t="s">
        <v>29</v>
      </c>
      <c r="B623" s="6" t="s">
        <v>30</v>
      </c>
      <c r="C623" s="6" t="s">
        <v>17</v>
      </c>
      <c r="D623" s="6">
        <v>12.9465842</v>
      </c>
      <c r="E623" s="6">
        <v>0</v>
      </c>
      <c r="F623" s="6">
        <v>100</v>
      </c>
      <c r="G623" s="6">
        <v>0</v>
      </c>
    </row>
    <row r="624" spans="1:7" x14ac:dyDescent="0.25">
      <c r="A624" s="6" t="s">
        <v>29</v>
      </c>
      <c r="B624" s="6" t="s">
        <v>30</v>
      </c>
      <c r="C624" s="6" t="s">
        <v>18</v>
      </c>
      <c r="D624" s="6">
        <v>3013.5315945000002</v>
      </c>
      <c r="E624" s="6">
        <v>0</v>
      </c>
      <c r="F624" s="6">
        <v>100</v>
      </c>
      <c r="G624" s="6">
        <v>0</v>
      </c>
    </row>
    <row r="625" spans="1:7" x14ac:dyDescent="0.25">
      <c r="A625" s="6" t="s">
        <v>31</v>
      </c>
      <c r="B625" s="6" t="s">
        <v>32</v>
      </c>
      <c r="C625" s="6" t="s">
        <v>15</v>
      </c>
      <c r="D625" s="6">
        <v>1.131677</v>
      </c>
      <c r="E625" s="6">
        <v>0</v>
      </c>
      <c r="F625" s="6">
        <v>100</v>
      </c>
      <c r="G625" s="6">
        <v>0</v>
      </c>
    </row>
    <row r="626" spans="1:7" x14ac:dyDescent="0.25">
      <c r="A626" s="6" t="s">
        <v>31</v>
      </c>
      <c r="B626" s="6" t="s">
        <v>32</v>
      </c>
      <c r="C626" s="6" t="s">
        <v>17</v>
      </c>
      <c r="D626" s="6">
        <v>1.131677</v>
      </c>
      <c r="E626" s="6">
        <v>0</v>
      </c>
      <c r="F626" s="6">
        <v>100</v>
      </c>
      <c r="G626" s="6">
        <v>0</v>
      </c>
    </row>
    <row r="627" spans="1:7" x14ac:dyDescent="0.25">
      <c r="A627" s="6" t="s">
        <v>31</v>
      </c>
      <c r="B627" s="6" t="s">
        <v>32</v>
      </c>
      <c r="C627" s="6" t="s">
        <v>18</v>
      </c>
      <c r="D627" s="6">
        <v>622.42235000000005</v>
      </c>
      <c r="E627" s="6">
        <v>0</v>
      </c>
      <c r="F627" s="6">
        <v>100</v>
      </c>
      <c r="G627" s="6">
        <v>0</v>
      </c>
    </row>
    <row r="628" spans="1:7" x14ac:dyDescent="0.25">
      <c r="A628" s="6" t="s">
        <v>33</v>
      </c>
      <c r="B628" s="6" t="s">
        <v>34</v>
      </c>
      <c r="C628" s="6" t="s">
        <v>15</v>
      </c>
      <c r="D628" s="6">
        <v>81.198519300000001</v>
      </c>
      <c r="E628" s="6">
        <v>0</v>
      </c>
      <c r="F628" s="6">
        <v>100</v>
      </c>
      <c r="G628" s="6">
        <v>0</v>
      </c>
    </row>
    <row r="629" spans="1:7" x14ac:dyDescent="0.25">
      <c r="A629" s="6" t="s">
        <v>33</v>
      </c>
      <c r="B629" s="6" t="s">
        <v>34</v>
      </c>
      <c r="C629" s="6" t="s">
        <v>17</v>
      </c>
      <c r="D629" s="6">
        <v>16.027331700000001</v>
      </c>
      <c r="E629" s="6">
        <v>0</v>
      </c>
      <c r="F629" s="6">
        <v>100</v>
      </c>
      <c r="G629" s="6">
        <v>0</v>
      </c>
    </row>
    <row r="630" spans="1:7" x14ac:dyDescent="0.25">
      <c r="A630" s="6" t="s">
        <v>33</v>
      </c>
      <c r="B630" s="6" t="s">
        <v>34</v>
      </c>
      <c r="C630" s="6" t="s">
        <v>18</v>
      </c>
      <c r="D630" s="6">
        <v>6812.3070363999996</v>
      </c>
      <c r="E630" s="6">
        <v>0</v>
      </c>
      <c r="F630" s="6">
        <v>100</v>
      </c>
      <c r="G630" s="6">
        <v>0</v>
      </c>
    </row>
    <row r="631" spans="1:7" x14ac:dyDescent="0.25">
      <c r="A631" s="6" t="s">
        <v>35</v>
      </c>
      <c r="B631" s="6" t="s">
        <v>36</v>
      </c>
      <c r="C631" s="6" t="s">
        <v>15</v>
      </c>
      <c r="D631" s="6">
        <v>2.8791554000000001</v>
      </c>
      <c r="E631" s="6">
        <v>0</v>
      </c>
      <c r="F631" s="6">
        <v>100</v>
      </c>
      <c r="G631" s="6">
        <v>0</v>
      </c>
    </row>
    <row r="632" spans="1:7" x14ac:dyDescent="0.25">
      <c r="A632" s="6" t="s">
        <v>35</v>
      </c>
      <c r="B632" s="6" t="s">
        <v>36</v>
      </c>
      <c r="C632" s="6" t="s">
        <v>17</v>
      </c>
      <c r="D632" s="6">
        <v>13.3332316</v>
      </c>
      <c r="E632" s="6">
        <v>0</v>
      </c>
      <c r="F632" s="6">
        <v>100</v>
      </c>
      <c r="G632" s="6">
        <v>0</v>
      </c>
    </row>
    <row r="633" spans="1:7" x14ac:dyDescent="0.25">
      <c r="A633" s="6" t="s">
        <v>35</v>
      </c>
      <c r="B633" s="6" t="s">
        <v>36</v>
      </c>
      <c r="C633" s="6" t="s">
        <v>18</v>
      </c>
      <c r="D633" s="6">
        <v>675.98456190000002</v>
      </c>
      <c r="E633" s="6">
        <v>5.2784516000000004</v>
      </c>
      <c r="F633" s="6">
        <v>99.225196217114203</v>
      </c>
      <c r="G633" s="6">
        <v>0.77480378288582996</v>
      </c>
    </row>
    <row r="634" spans="1:7" x14ac:dyDescent="0.25">
      <c r="A634" s="6" t="s">
        <v>37</v>
      </c>
      <c r="B634" s="6" t="s">
        <v>38</v>
      </c>
      <c r="C634" s="6" t="s">
        <v>15</v>
      </c>
      <c r="D634" s="6">
        <v>4.8680130999999998</v>
      </c>
      <c r="E634" s="6">
        <v>0</v>
      </c>
      <c r="F634" s="6">
        <v>100</v>
      </c>
      <c r="G634" s="6">
        <v>0</v>
      </c>
    </row>
    <row r="635" spans="1:7" x14ac:dyDescent="0.25">
      <c r="A635" s="6" t="s">
        <v>37</v>
      </c>
      <c r="B635" s="6" t="s">
        <v>38</v>
      </c>
      <c r="C635" s="6" t="s">
        <v>18</v>
      </c>
      <c r="D635" s="6">
        <v>1666.2524758</v>
      </c>
      <c r="E635" s="6">
        <v>0</v>
      </c>
      <c r="F635" s="6">
        <v>100</v>
      </c>
      <c r="G635" s="6">
        <v>0</v>
      </c>
    </row>
    <row r="636" spans="1:7" x14ac:dyDescent="0.25">
      <c r="A636" s="6" t="s">
        <v>39</v>
      </c>
      <c r="B636" s="6" t="s">
        <v>40</v>
      </c>
      <c r="C636" s="6" t="s">
        <v>15</v>
      </c>
      <c r="D636" s="6">
        <v>132.11426299999999</v>
      </c>
      <c r="E636" s="6">
        <v>0</v>
      </c>
      <c r="F636" s="6">
        <v>100</v>
      </c>
      <c r="G636" s="6">
        <v>0</v>
      </c>
    </row>
    <row r="637" spans="1:7" x14ac:dyDescent="0.25">
      <c r="A637" s="6" t="s">
        <v>39</v>
      </c>
      <c r="B637" s="6" t="s">
        <v>40</v>
      </c>
      <c r="C637" s="6" t="s">
        <v>18</v>
      </c>
      <c r="D637" s="6">
        <v>2842.0775122999999</v>
      </c>
      <c r="E637" s="6">
        <v>0</v>
      </c>
      <c r="F637" s="6">
        <v>100</v>
      </c>
      <c r="G637" s="6">
        <v>0</v>
      </c>
    </row>
    <row r="638" spans="1:7" x14ac:dyDescent="0.25">
      <c r="A638" t="s">
        <v>21</v>
      </c>
    </row>
    <row r="639" spans="1:7" x14ac:dyDescent="0.25">
      <c r="A639" t="s">
        <v>1037</v>
      </c>
    </row>
    <row r="640" spans="1:7" x14ac:dyDescent="0.25">
      <c r="A640" t="s">
        <v>22</v>
      </c>
    </row>
    <row r="641" spans="1:1" x14ac:dyDescent="0.25">
      <c r="A641" t="s">
        <v>23</v>
      </c>
    </row>
    <row r="642" spans="1:1" x14ac:dyDescent="0.25">
      <c r="A642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G642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569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570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571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431</v>
      </c>
      <c r="E16" s="5" t="s">
        <v>469</v>
      </c>
      <c r="F16" s="5" t="s">
        <v>433</v>
      </c>
      <c r="G16" s="5" t="s">
        <v>470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29694.093844399998</v>
      </c>
      <c r="E17" s="6">
        <v>280.502431</v>
      </c>
      <c r="F17" s="6">
        <v>99.064199469368006</v>
      </c>
      <c r="G17" s="6">
        <v>0.93580053063202395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250.96199540000001</v>
      </c>
      <c r="E18" s="6">
        <v>0</v>
      </c>
      <c r="F18" s="6">
        <v>100</v>
      </c>
      <c r="G18" s="6">
        <v>0</v>
      </c>
    </row>
    <row r="19" spans="1:7" x14ac:dyDescent="0.25">
      <c r="A19" s="6" t="s">
        <v>13</v>
      </c>
      <c r="B19" s="6" t="s">
        <v>14</v>
      </c>
      <c r="C19" s="6" t="s">
        <v>17</v>
      </c>
      <c r="D19" s="6">
        <v>21239.298466699998</v>
      </c>
      <c r="E19" s="6">
        <v>278.25025849999997</v>
      </c>
      <c r="F19" s="6">
        <v>98.706868230886698</v>
      </c>
      <c r="G19" s="6">
        <v>1.29313176911332</v>
      </c>
    </row>
    <row r="20" spans="1:7" x14ac:dyDescent="0.25">
      <c r="A20" s="6" t="s">
        <v>13</v>
      </c>
      <c r="B20" s="6" t="s">
        <v>14</v>
      </c>
      <c r="C20" s="6" t="s">
        <v>18</v>
      </c>
      <c r="D20" s="6">
        <v>2749039.6059548999</v>
      </c>
      <c r="E20" s="6">
        <v>9566.7997851</v>
      </c>
      <c r="F20" s="6">
        <v>99.653201712096603</v>
      </c>
      <c r="G20" s="6">
        <v>0.346798287903406</v>
      </c>
    </row>
    <row r="21" spans="1:7" x14ac:dyDescent="0.25">
      <c r="A21" s="6" t="s">
        <v>13</v>
      </c>
      <c r="B21" s="6" t="s">
        <v>19</v>
      </c>
      <c r="C21" s="6" t="s">
        <v>15</v>
      </c>
      <c r="D21" s="6">
        <v>42.3880926</v>
      </c>
      <c r="E21" s="6">
        <v>0</v>
      </c>
      <c r="F21" s="6">
        <v>100</v>
      </c>
      <c r="G21" s="6">
        <v>0</v>
      </c>
    </row>
    <row r="22" spans="1:7" x14ac:dyDescent="0.25">
      <c r="A22" s="6" t="s">
        <v>13</v>
      </c>
      <c r="B22" s="6" t="s">
        <v>19</v>
      </c>
      <c r="C22" s="6" t="s">
        <v>17</v>
      </c>
      <c r="D22" s="6">
        <v>51.824590000000001</v>
      </c>
      <c r="E22" s="6">
        <v>0</v>
      </c>
      <c r="F22" s="6">
        <v>100</v>
      </c>
      <c r="G22" s="6">
        <v>0</v>
      </c>
    </row>
    <row r="23" spans="1:7" x14ac:dyDescent="0.25">
      <c r="A23" s="6" t="s">
        <v>13</v>
      </c>
      <c r="B23" s="6" t="s">
        <v>19</v>
      </c>
      <c r="C23" s="6" t="s">
        <v>18</v>
      </c>
      <c r="D23" s="6">
        <v>9119.6918929999993</v>
      </c>
      <c r="E23" s="6">
        <v>10.909760500000001</v>
      </c>
      <c r="F23" s="6">
        <v>99.880514330664994</v>
      </c>
      <c r="G23" s="6">
        <v>0.119485669335032</v>
      </c>
    </row>
    <row r="24" spans="1:7" x14ac:dyDescent="0.25">
      <c r="A24" s="6" t="s">
        <v>13</v>
      </c>
      <c r="B24" s="6" t="s">
        <v>20</v>
      </c>
      <c r="C24" s="6" t="s">
        <v>15</v>
      </c>
      <c r="D24" s="6">
        <v>29651.7057518</v>
      </c>
      <c r="E24" s="6">
        <v>280.502431</v>
      </c>
      <c r="F24" s="6">
        <v>99.062874248077705</v>
      </c>
      <c r="G24" s="6">
        <v>0.937125751922258</v>
      </c>
    </row>
    <row r="25" spans="1:7" x14ac:dyDescent="0.25">
      <c r="A25" s="6" t="s">
        <v>13</v>
      </c>
      <c r="B25" s="6" t="s">
        <v>20</v>
      </c>
      <c r="C25" s="6" t="s">
        <v>16</v>
      </c>
      <c r="D25" s="6">
        <v>250.96199540000001</v>
      </c>
      <c r="E25" s="6">
        <v>0</v>
      </c>
      <c r="F25" s="6">
        <v>100</v>
      </c>
      <c r="G25" s="6">
        <v>0</v>
      </c>
    </row>
    <row r="26" spans="1:7" x14ac:dyDescent="0.25">
      <c r="A26" s="6" t="s">
        <v>13</v>
      </c>
      <c r="B26" s="6" t="s">
        <v>20</v>
      </c>
      <c r="C26" s="6" t="s">
        <v>17</v>
      </c>
      <c r="D26" s="6">
        <v>21187.473876700002</v>
      </c>
      <c r="E26" s="6">
        <v>278.25025849999997</v>
      </c>
      <c r="F26" s="6">
        <v>98.703746229349306</v>
      </c>
      <c r="G26" s="6">
        <v>1.29625377065067</v>
      </c>
    </row>
    <row r="27" spans="1:7" x14ac:dyDescent="0.25">
      <c r="A27" s="6" t="s">
        <v>13</v>
      </c>
      <c r="B27" s="6" t="s">
        <v>20</v>
      </c>
      <c r="C27" s="6" t="s">
        <v>18</v>
      </c>
      <c r="D27" s="6">
        <v>2739919.9140619002</v>
      </c>
      <c r="E27" s="6">
        <v>9555.8900245999994</v>
      </c>
      <c r="F27" s="6">
        <v>99.652446840579699</v>
      </c>
      <c r="G27" s="6">
        <v>0.347553159420324</v>
      </c>
    </row>
    <row r="28" spans="1:7" x14ac:dyDescent="0.25">
      <c r="A28" t="s">
        <v>21</v>
      </c>
    </row>
    <row r="29" spans="1:7" x14ac:dyDescent="0.25">
      <c r="A29" t="s">
        <v>1037</v>
      </c>
    </row>
    <row r="30" spans="1:7" x14ac:dyDescent="0.25">
      <c r="A30" t="s">
        <v>22</v>
      </c>
    </row>
    <row r="31" spans="1:7" x14ac:dyDescent="0.25">
      <c r="A31" t="s">
        <v>23</v>
      </c>
    </row>
    <row r="32" spans="1:7" x14ac:dyDescent="0.25">
      <c r="A32" t="s">
        <v>24</v>
      </c>
    </row>
    <row r="35" spans="1:7" x14ac:dyDescent="0.25">
      <c r="G35" s="7" t="str">
        <f>HYPERLINK("#'Indice'!A1", "Ir al índice")</f>
        <v>Ir al índice</v>
      </c>
    </row>
    <row r="36" spans="1:7" ht="17.25" x14ac:dyDescent="0.3">
      <c r="A36" s="4" t="s">
        <v>572</v>
      </c>
    </row>
    <row r="37" spans="1:7" x14ac:dyDescent="0.25">
      <c r="A37" s="5" t="s">
        <v>26</v>
      </c>
      <c r="B37" s="5" t="s">
        <v>10</v>
      </c>
      <c r="C37" s="5" t="s">
        <v>11</v>
      </c>
      <c r="D37" s="5" t="s">
        <v>431</v>
      </c>
      <c r="E37" s="5" t="s">
        <v>469</v>
      </c>
      <c r="F37" s="5" t="s">
        <v>433</v>
      </c>
      <c r="G37" s="5" t="s">
        <v>470</v>
      </c>
    </row>
    <row r="38" spans="1:7" x14ac:dyDescent="0.25">
      <c r="A38" s="6" t="s">
        <v>13</v>
      </c>
      <c r="B38" s="6" t="s">
        <v>14</v>
      </c>
      <c r="C38" s="6" t="s">
        <v>15</v>
      </c>
      <c r="D38" s="6">
        <v>29694.093844399998</v>
      </c>
      <c r="E38" s="6">
        <v>280.502431</v>
      </c>
      <c r="F38" s="6">
        <v>99.064199469368006</v>
      </c>
      <c r="G38" s="6">
        <v>0.93580053063202395</v>
      </c>
    </row>
    <row r="39" spans="1:7" x14ac:dyDescent="0.25">
      <c r="A39" s="6" t="s">
        <v>13</v>
      </c>
      <c r="B39" s="6" t="s">
        <v>14</v>
      </c>
      <c r="C39" s="6" t="s">
        <v>16</v>
      </c>
      <c r="D39" s="6">
        <v>250.96199540000001</v>
      </c>
      <c r="E39" s="6">
        <v>0</v>
      </c>
      <c r="F39" s="6">
        <v>100</v>
      </c>
      <c r="G39" s="6">
        <v>0</v>
      </c>
    </row>
    <row r="40" spans="1:7" x14ac:dyDescent="0.25">
      <c r="A40" s="6" t="s">
        <v>13</v>
      </c>
      <c r="B40" s="6" t="s">
        <v>14</v>
      </c>
      <c r="C40" s="6" t="s">
        <v>17</v>
      </c>
      <c r="D40" s="6">
        <v>21239.298466699998</v>
      </c>
      <c r="E40" s="6">
        <v>278.25025849999997</v>
      </c>
      <c r="F40" s="6">
        <v>98.706868230886698</v>
      </c>
      <c r="G40" s="6">
        <v>1.29313176911332</v>
      </c>
    </row>
    <row r="41" spans="1:7" x14ac:dyDescent="0.25">
      <c r="A41" s="6" t="s">
        <v>13</v>
      </c>
      <c r="B41" s="6" t="s">
        <v>14</v>
      </c>
      <c r="C41" s="6" t="s">
        <v>18</v>
      </c>
      <c r="D41" s="6">
        <v>2749039.6059548999</v>
      </c>
      <c r="E41" s="6">
        <v>9566.7997851</v>
      </c>
      <c r="F41" s="6">
        <v>99.653201712096603</v>
      </c>
      <c r="G41" s="6">
        <v>0.346798287903406</v>
      </c>
    </row>
    <row r="42" spans="1:7" x14ac:dyDescent="0.25">
      <c r="A42" s="6" t="s">
        <v>27</v>
      </c>
      <c r="B42" s="6" t="s">
        <v>28</v>
      </c>
      <c r="C42" s="6" t="s">
        <v>15</v>
      </c>
      <c r="D42" s="6">
        <v>440.57933539999999</v>
      </c>
      <c r="E42" s="6">
        <v>0</v>
      </c>
      <c r="F42" s="6">
        <v>100</v>
      </c>
      <c r="G42" s="6">
        <v>0</v>
      </c>
    </row>
    <row r="43" spans="1:7" x14ac:dyDescent="0.25">
      <c r="A43" s="6" t="s">
        <v>27</v>
      </c>
      <c r="B43" s="6" t="s">
        <v>28</v>
      </c>
      <c r="C43" s="6" t="s">
        <v>17</v>
      </c>
      <c r="D43" s="6">
        <v>75.798100399999996</v>
      </c>
      <c r="E43" s="6">
        <v>14.8332427</v>
      </c>
      <c r="F43" s="6">
        <v>83.633429459791401</v>
      </c>
      <c r="G43" s="6">
        <v>16.366570540208599</v>
      </c>
    </row>
    <row r="44" spans="1:7" x14ac:dyDescent="0.25">
      <c r="A44" s="6" t="s">
        <v>27</v>
      </c>
      <c r="B44" s="6" t="s">
        <v>28</v>
      </c>
      <c r="C44" s="6" t="s">
        <v>18</v>
      </c>
      <c r="D44" s="6">
        <v>52616.404758099998</v>
      </c>
      <c r="E44" s="6">
        <v>29.129895099999999</v>
      </c>
      <c r="F44" s="6">
        <v>99.944667871089393</v>
      </c>
      <c r="G44" s="6">
        <v>5.5332128910631898E-2</v>
      </c>
    </row>
    <row r="45" spans="1:7" x14ac:dyDescent="0.25">
      <c r="A45" s="6" t="s">
        <v>29</v>
      </c>
      <c r="B45" s="6" t="s">
        <v>30</v>
      </c>
      <c r="C45" s="6" t="s">
        <v>15</v>
      </c>
      <c r="D45" s="6">
        <v>1318.1145736999999</v>
      </c>
      <c r="E45" s="6">
        <v>0</v>
      </c>
      <c r="F45" s="6">
        <v>100</v>
      </c>
      <c r="G45" s="6">
        <v>0</v>
      </c>
    </row>
    <row r="46" spans="1:7" x14ac:dyDescent="0.25">
      <c r="A46" s="6" t="s">
        <v>29</v>
      </c>
      <c r="B46" s="6" t="s">
        <v>30</v>
      </c>
      <c r="C46" s="6" t="s">
        <v>17</v>
      </c>
      <c r="D46" s="6">
        <v>71.535789300000005</v>
      </c>
      <c r="E46" s="6">
        <v>0</v>
      </c>
      <c r="F46" s="6">
        <v>100</v>
      </c>
      <c r="G46" s="6">
        <v>0</v>
      </c>
    </row>
    <row r="47" spans="1:7" x14ac:dyDescent="0.25">
      <c r="A47" s="6" t="s">
        <v>29</v>
      </c>
      <c r="B47" s="6" t="s">
        <v>30</v>
      </c>
      <c r="C47" s="6" t="s">
        <v>18</v>
      </c>
      <c r="D47" s="6">
        <v>10683.903464200001</v>
      </c>
      <c r="E47" s="6">
        <v>0</v>
      </c>
      <c r="F47" s="6">
        <v>100</v>
      </c>
      <c r="G47" s="6">
        <v>0</v>
      </c>
    </row>
    <row r="48" spans="1:7" x14ac:dyDescent="0.25">
      <c r="A48" s="6" t="s">
        <v>31</v>
      </c>
      <c r="B48" s="6" t="s">
        <v>32</v>
      </c>
      <c r="C48" s="6" t="s">
        <v>15</v>
      </c>
      <c r="D48" s="6">
        <v>325.71679870000003</v>
      </c>
      <c r="E48" s="6">
        <v>0</v>
      </c>
      <c r="F48" s="6">
        <v>100</v>
      </c>
      <c r="G48" s="6">
        <v>0</v>
      </c>
    </row>
    <row r="49" spans="1:7" x14ac:dyDescent="0.25">
      <c r="A49" s="6" t="s">
        <v>31</v>
      </c>
      <c r="B49" s="6" t="s">
        <v>32</v>
      </c>
      <c r="C49" s="6" t="s">
        <v>17</v>
      </c>
      <c r="D49" s="6">
        <v>92.2847668</v>
      </c>
      <c r="E49" s="6">
        <v>0</v>
      </c>
      <c r="F49" s="6">
        <v>100</v>
      </c>
      <c r="G49" s="6">
        <v>0</v>
      </c>
    </row>
    <row r="50" spans="1:7" x14ac:dyDescent="0.25">
      <c r="A50" s="6" t="s">
        <v>31</v>
      </c>
      <c r="B50" s="6" t="s">
        <v>32</v>
      </c>
      <c r="C50" s="6" t="s">
        <v>18</v>
      </c>
      <c r="D50" s="6">
        <v>39793.965941900002</v>
      </c>
      <c r="E50" s="6">
        <v>120.5253171</v>
      </c>
      <c r="F50" s="6">
        <v>99.698041204338693</v>
      </c>
      <c r="G50" s="6">
        <v>0.30195879566127198</v>
      </c>
    </row>
    <row r="51" spans="1:7" x14ac:dyDescent="0.25">
      <c r="A51" s="6" t="s">
        <v>33</v>
      </c>
      <c r="B51" s="6" t="s">
        <v>34</v>
      </c>
      <c r="C51" s="6" t="s">
        <v>15</v>
      </c>
      <c r="D51" s="6">
        <v>81.198519300000001</v>
      </c>
      <c r="E51" s="6">
        <v>0</v>
      </c>
      <c r="F51" s="6">
        <v>100</v>
      </c>
      <c r="G51" s="6">
        <v>0</v>
      </c>
    </row>
    <row r="52" spans="1:7" x14ac:dyDescent="0.25">
      <c r="A52" s="6" t="s">
        <v>33</v>
      </c>
      <c r="B52" s="6" t="s">
        <v>34</v>
      </c>
      <c r="C52" s="6" t="s">
        <v>17</v>
      </c>
      <c r="D52" s="6">
        <v>21.9738519</v>
      </c>
      <c r="E52" s="6">
        <v>0</v>
      </c>
      <c r="F52" s="6">
        <v>100</v>
      </c>
      <c r="G52" s="6">
        <v>0</v>
      </c>
    </row>
    <row r="53" spans="1:7" x14ac:dyDescent="0.25">
      <c r="A53" s="6" t="s">
        <v>33</v>
      </c>
      <c r="B53" s="6" t="s">
        <v>34</v>
      </c>
      <c r="C53" s="6" t="s">
        <v>18</v>
      </c>
      <c r="D53" s="6">
        <v>13127.6580419</v>
      </c>
      <c r="E53" s="6">
        <v>13.247806799999999</v>
      </c>
      <c r="F53" s="6">
        <v>99.899186502418203</v>
      </c>
      <c r="G53" s="6">
        <v>0.10081349758175601</v>
      </c>
    </row>
    <row r="54" spans="1:7" x14ac:dyDescent="0.25">
      <c r="A54" s="6" t="s">
        <v>35</v>
      </c>
      <c r="B54" s="6" t="s">
        <v>36</v>
      </c>
      <c r="C54" s="6" t="s">
        <v>15</v>
      </c>
      <c r="D54" s="6">
        <v>72.007680300000004</v>
      </c>
      <c r="E54" s="6">
        <v>0</v>
      </c>
      <c r="F54" s="6">
        <v>100</v>
      </c>
      <c r="G54" s="6">
        <v>0</v>
      </c>
    </row>
    <row r="55" spans="1:7" x14ac:dyDescent="0.25">
      <c r="A55" s="6" t="s">
        <v>35</v>
      </c>
      <c r="B55" s="6" t="s">
        <v>36</v>
      </c>
      <c r="C55" s="6" t="s">
        <v>17</v>
      </c>
      <c r="D55" s="6">
        <v>265.63818629999997</v>
      </c>
      <c r="E55" s="6">
        <v>0</v>
      </c>
      <c r="F55" s="6">
        <v>100</v>
      </c>
      <c r="G55" s="6">
        <v>0</v>
      </c>
    </row>
    <row r="56" spans="1:7" x14ac:dyDescent="0.25">
      <c r="A56" s="6" t="s">
        <v>35</v>
      </c>
      <c r="B56" s="6" t="s">
        <v>36</v>
      </c>
      <c r="C56" s="6" t="s">
        <v>18</v>
      </c>
      <c r="D56" s="6">
        <v>50043.026576099997</v>
      </c>
      <c r="E56" s="6">
        <v>218.82728349999999</v>
      </c>
      <c r="F56" s="6">
        <v>99.564625522744805</v>
      </c>
      <c r="G56" s="6">
        <v>0.43537447725518802</v>
      </c>
    </row>
    <row r="57" spans="1:7" x14ac:dyDescent="0.25">
      <c r="A57" s="6" t="s">
        <v>37</v>
      </c>
      <c r="B57" s="6" t="s">
        <v>38</v>
      </c>
      <c r="C57" s="6" t="s">
        <v>15</v>
      </c>
      <c r="D57" s="6">
        <v>339.721024</v>
      </c>
      <c r="E57" s="6">
        <v>0</v>
      </c>
      <c r="F57" s="6">
        <v>100</v>
      </c>
      <c r="G57" s="6">
        <v>0</v>
      </c>
    </row>
    <row r="58" spans="1:7" x14ac:dyDescent="0.25">
      <c r="A58" s="6" t="s">
        <v>37</v>
      </c>
      <c r="B58" s="6" t="s">
        <v>38</v>
      </c>
      <c r="C58" s="6" t="s">
        <v>17</v>
      </c>
      <c r="D58" s="6">
        <v>1534.9165037</v>
      </c>
      <c r="E58" s="6">
        <v>0</v>
      </c>
      <c r="F58" s="6">
        <v>100</v>
      </c>
      <c r="G58" s="6">
        <v>0</v>
      </c>
    </row>
    <row r="59" spans="1:7" x14ac:dyDescent="0.25">
      <c r="A59" s="6" t="s">
        <v>37</v>
      </c>
      <c r="B59" s="6" t="s">
        <v>38</v>
      </c>
      <c r="C59" s="6" t="s">
        <v>18</v>
      </c>
      <c r="D59" s="6">
        <v>255571.0947481</v>
      </c>
      <c r="E59" s="6">
        <v>1507.4440606000001</v>
      </c>
      <c r="F59" s="6">
        <v>99.413625086097994</v>
      </c>
      <c r="G59" s="6">
        <v>0.58637491390198704</v>
      </c>
    </row>
    <row r="60" spans="1:7" x14ac:dyDescent="0.25">
      <c r="A60" s="6" t="s">
        <v>39</v>
      </c>
      <c r="B60" s="6" t="s">
        <v>40</v>
      </c>
      <c r="C60" s="6" t="s">
        <v>15</v>
      </c>
      <c r="D60" s="6">
        <v>139.2833387</v>
      </c>
      <c r="E60" s="6">
        <v>0</v>
      </c>
      <c r="F60" s="6">
        <v>100</v>
      </c>
      <c r="G60" s="6">
        <v>0</v>
      </c>
    </row>
    <row r="61" spans="1:7" x14ac:dyDescent="0.25">
      <c r="A61" s="6" t="s">
        <v>39</v>
      </c>
      <c r="B61" s="6" t="s">
        <v>40</v>
      </c>
      <c r="C61" s="6" t="s">
        <v>17</v>
      </c>
      <c r="D61" s="6">
        <v>19.7618413</v>
      </c>
      <c r="E61" s="6">
        <v>0</v>
      </c>
      <c r="F61" s="6">
        <v>100</v>
      </c>
      <c r="G61" s="6">
        <v>0</v>
      </c>
    </row>
    <row r="62" spans="1:7" x14ac:dyDescent="0.25">
      <c r="A62" s="6" t="s">
        <v>39</v>
      </c>
      <c r="B62" s="6" t="s">
        <v>40</v>
      </c>
      <c r="C62" s="6" t="s">
        <v>18</v>
      </c>
      <c r="D62" s="6">
        <v>9605.1234182999997</v>
      </c>
      <c r="E62" s="6">
        <v>0</v>
      </c>
      <c r="F62" s="6">
        <v>100</v>
      </c>
      <c r="G62" s="6">
        <v>0</v>
      </c>
    </row>
    <row r="63" spans="1:7" x14ac:dyDescent="0.25">
      <c r="A63" t="s">
        <v>21</v>
      </c>
    </row>
    <row r="64" spans="1:7" x14ac:dyDescent="0.25">
      <c r="A64" t="s">
        <v>1037</v>
      </c>
    </row>
    <row r="65" spans="1:7" x14ac:dyDescent="0.25">
      <c r="A65" t="s">
        <v>22</v>
      </c>
    </row>
    <row r="66" spans="1:7" x14ac:dyDescent="0.25">
      <c r="A66" t="s">
        <v>23</v>
      </c>
    </row>
    <row r="67" spans="1:7" x14ac:dyDescent="0.25">
      <c r="A67" t="s">
        <v>24</v>
      </c>
    </row>
    <row r="70" spans="1:7" x14ac:dyDescent="0.25">
      <c r="G70" s="7" t="str">
        <f>HYPERLINK("#'Indice'!A1", "Ir al índice")</f>
        <v>Ir al índice</v>
      </c>
    </row>
    <row r="71" spans="1:7" ht="17.25" x14ac:dyDescent="0.3">
      <c r="A71" s="4" t="s">
        <v>573</v>
      </c>
    </row>
    <row r="72" spans="1:7" x14ac:dyDescent="0.25">
      <c r="A72" s="5" t="s">
        <v>26</v>
      </c>
      <c r="B72" s="5" t="s">
        <v>10</v>
      </c>
      <c r="C72" s="5" t="s">
        <v>11</v>
      </c>
      <c r="D72" s="5" t="s">
        <v>431</v>
      </c>
      <c r="E72" s="5" t="s">
        <v>469</v>
      </c>
      <c r="F72" s="5" t="s">
        <v>433</v>
      </c>
      <c r="G72" s="5" t="s">
        <v>470</v>
      </c>
    </row>
    <row r="73" spans="1:7" x14ac:dyDescent="0.25">
      <c r="A73" s="6" t="s">
        <v>13</v>
      </c>
      <c r="B73" s="6" t="s">
        <v>14</v>
      </c>
      <c r="C73" s="6" t="s">
        <v>15</v>
      </c>
      <c r="D73" s="6">
        <v>29651.7057518</v>
      </c>
      <c r="E73" s="6">
        <v>280.502431</v>
      </c>
      <c r="F73" s="6">
        <v>99.062874248077705</v>
      </c>
      <c r="G73" s="6">
        <v>0.937125751922258</v>
      </c>
    </row>
    <row r="74" spans="1:7" x14ac:dyDescent="0.25">
      <c r="A74" s="6" t="s">
        <v>13</v>
      </c>
      <c r="B74" s="6" t="s">
        <v>14</v>
      </c>
      <c r="C74" s="6" t="s">
        <v>16</v>
      </c>
      <c r="D74" s="6">
        <v>250.96199540000001</v>
      </c>
      <c r="E74" s="6">
        <v>0</v>
      </c>
      <c r="F74" s="6">
        <v>100</v>
      </c>
      <c r="G74" s="6">
        <v>0</v>
      </c>
    </row>
    <row r="75" spans="1:7" x14ac:dyDescent="0.25">
      <c r="A75" s="6" t="s">
        <v>13</v>
      </c>
      <c r="B75" s="6" t="s">
        <v>14</v>
      </c>
      <c r="C75" s="6" t="s">
        <v>17</v>
      </c>
      <c r="D75" s="6">
        <v>21187.473876700002</v>
      </c>
      <c r="E75" s="6">
        <v>278.25025849999997</v>
      </c>
      <c r="F75" s="6">
        <v>98.703746229349306</v>
      </c>
      <c r="G75" s="6">
        <v>1.29625377065067</v>
      </c>
    </row>
    <row r="76" spans="1:7" x14ac:dyDescent="0.25">
      <c r="A76" s="6" t="s">
        <v>13</v>
      </c>
      <c r="B76" s="6" t="s">
        <v>14</v>
      </c>
      <c r="C76" s="6" t="s">
        <v>18</v>
      </c>
      <c r="D76" s="6">
        <v>2739919.9140619002</v>
      </c>
      <c r="E76" s="6">
        <v>9555.8900245999994</v>
      </c>
      <c r="F76" s="6">
        <v>99.652446840579699</v>
      </c>
      <c r="G76" s="6">
        <v>0.347553159420324</v>
      </c>
    </row>
    <row r="77" spans="1:7" x14ac:dyDescent="0.25">
      <c r="A77" s="6" t="s">
        <v>42</v>
      </c>
      <c r="B77" s="6" t="s">
        <v>43</v>
      </c>
      <c r="C77" s="6" t="s">
        <v>17</v>
      </c>
      <c r="D77" s="6">
        <v>19.1793242</v>
      </c>
      <c r="E77" s="6">
        <v>0</v>
      </c>
      <c r="F77" s="6">
        <v>100</v>
      </c>
      <c r="G77" s="6">
        <v>0</v>
      </c>
    </row>
    <row r="78" spans="1:7" x14ac:dyDescent="0.25">
      <c r="A78" s="6" t="s">
        <v>42</v>
      </c>
      <c r="B78" s="6" t="s">
        <v>43</v>
      </c>
      <c r="C78" s="6" t="s">
        <v>18</v>
      </c>
      <c r="D78" s="6">
        <v>3580.5558411000002</v>
      </c>
      <c r="E78" s="6">
        <v>15.669140000000001</v>
      </c>
      <c r="F78" s="6">
        <v>99.564289217655997</v>
      </c>
      <c r="G78" s="6">
        <v>0.43571078234396698</v>
      </c>
    </row>
    <row r="79" spans="1:7" x14ac:dyDescent="0.25">
      <c r="A79" s="6" t="s">
        <v>44</v>
      </c>
      <c r="B79" s="6" t="s">
        <v>45</v>
      </c>
      <c r="C79" s="6" t="s">
        <v>17</v>
      </c>
      <c r="D79" s="6">
        <v>131.22569250000001</v>
      </c>
      <c r="E79" s="6">
        <v>0</v>
      </c>
      <c r="F79" s="6">
        <v>100</v>
      </c>
      <c r="G79" s="6">
        <v>0</v>
      </c>
    </row>
    <row r="80" spans="1:7" x14ac:dyDescent="0.25">
      <c r="A80" s="6" t="s">
        <v>44</v>
      </c>
      <c r="B80" s="6" t="s">
        <v>45</v>
      </c>
      <c r="C80" s="6" t="s">
        <v>18</v>
      </c>
      <c r="D80" s="6">
        <v>23632.514446199999</v>
      </c>
      <c r="E80" s="6">
        <v>82.0873706</v>
      </c>
      <c r="F80" s="6">
        <v>99.653853051237604</v>
      </c>
      <c r="G80" s="6">
        <v>0.34614694876237501</v>
      </c>
    </row>
    <row r="81" spans="1:7" x14ac:dyDescent="0.25">
      <c r="A81" s="6" t="s">
        <v>27</v>
      </c>
      <c r="B81" s="6" t="s">
        <v>28</v>
      </c>
      <c r="C81" s="6" t="s">
        <v>15</v>
      </c>
      <c r="D81" s="6">
        <v>207.96370680000001</v>
      </c>
      <c r="E81" s="6">
        <v>0</v>
      </c>
      <c r="F81" s="6">
        <v>100</v>
      </c>
      <c r="G81" s="6">
        <v>0</v>
      </c>
    </row>
    <row r="82" spans="1:7" x14ac:dyDescent="0.25">
      <c r="A82" s="6" t="s">
        <v>27</v>
      </c>
      <c r="B82" s="6" t="s">
        <v>28</v>
      </c>
      <c r="C82" s="6" t="s">
        <v>17</v>
      </c>
      <c r="D82" s="6">
        <v>65.869295300000005</v>
      </c>
      <c r="E82" s="6">
        <v>0</v>
      </c>
      <c r="F82" s="6">
        <v>100</v>
      </c>
      <c r="G82" s="6">
        <v>0</v>
      </c>
    </row>
    <row r="83" spans="1:7" x14ac:dyDescent="0.25">
      <c r="A83" s="6" t="s">
        <v>27</v>
      </c>
      <c r="B83" s="6" t="s">
        <v>28</v>
      </c>
      <c r="C83" s="6" t="s">
        <v>18</v>
      </c>
      <c r="D83" s="6">
        <v>44841.637068099997</v>
      </c>
      <c r="E83" s="6">
        <v>0</v>
      </c>
      <c r="F83" s="6">
        <v>100</v>
      </c>
      <c r="G83" s="6">
        <v>0</v>
      </c>
    </row>
    <row r="84" spans="1:7" x14ac:dyDescent="0.25">
      <c r="A84" s="6" t="s">
        <v>29</v>
      </c>
      <c r="B84" s="6" t="s">
        <v>30</v>
      </c>
      <c r="C84" s="6" t="s">
        <v>15</v>
      </c>
      <c r="D84" s="6">
        <v>569.62040530000002</v>
      </c>
      <c r="E84" s="6">
        <v>0</v>
      </c>
      <c r="F84" s="6">
        <v>100</v>
      </c>
      <c r="G84" s="6">
        <v>0</v>
      </c>
    </row>
    <row r="85" spans="1:7" x14ac:dyDescent="0.25">
      <c r="A85" s="6" t="s">
        <v>29</v>
      </c>
      <c r="B85" s="6" t="s">
        <v>30</v>
      </c>
      <c r="C85" s="6" t="s">
        <v>17</v>
      </c>
      <c r="D85" s="6">
        <v>58.589205100000001</v>
      </c>
      <c r="E85" s="6">
        <v>0</v>
      </c>
      <c r="F85" s="6">
        <v>100</v>
      </c>
      <c r="G85" s="6">
        <v>0</v>
      </c>
    </row>
    <row r="86" spans="1:7" x14ac:dyDescent="0.25">
      <c r="A86" s="6" t="s">
        <v>29</v>
      </c>
      <c r="B86" s="6" t="s">
        <v>30</v>
      </c>
      <c r="C86" s="6" t="s">
        <v>18</v>
      </c>
      <c r="D86" s="6">
        <v>7670.3718697000004</v>
      </c>
      <c r="E86" s="6">
        <v>0</v>
      </c>
      <c r="F86" s="6">
        <v>100</v>
      </c>
      <c r="G86" s="6">
        <v>0</v>
      </c>
    </row>
    <row r="87" spans="1:7" x14ac:dyDescent="0.25">
      <c r="A87" s="6" t="s">
        <v>46</v>
      </c>
      <c r="B87" s="6" t="s">
        <v>47</v>
      </c>
      <c r="C87" s="6" t="s">
        <v>15</v>
      </c>
      <c r="D87" s="6">
        <v>64.804170099999993</v>
      </c>
      <c r="E87" s="6">
        <v>0</v>
      </c>
      <c r="F87" s="6">
        <v>100</v>
      </c>
      <c r="G87" s="6">
        <v>0</v>
      </c>
    </row>
    <row r="88" spans="1:7" x14ac:dyDescent="0.25">
      <c r="A88" s="6" t="s">
        <v>46</v>
      </c>
      <c r="B88" s="6" t="s">
        <v>47</v>
      </c>
      <c r="C88" s="6" t="s">
        <v>17</v>
      </c>
      <c r="D88" s="6">
        <v>5.1857796</v>
      </c>
      <c r="E88" s="6">
        <v>0</v>
      </c>
      <c r="F88" s="6">
        <v>100</v>
      </c>
      <c r="G88" s="6">
        <v>0</v>
      </c>
    </row>
    <row r="89" spans="1:7" x14ac:dyDescent="0.25">
      <c r="A89" s="6" t="s">
        <v>46</v>
      </c>
      <c r="B89" s="6" t="s">
        <v>47</v>
      </c>
      <c r="C89" s="6" t="s">
        <v>18</v>
      </c>
      <c r="D89" s="6">
        <v>7340.0261166</v>
      </c>
      <c r="E89" s="6">
        <v>83.697549800000004</v>
      </c>
      <c r="F89" s="6">
        <v>98.872566469859095</v>
      </c>
      <c r="G89" s="6">
        <v>1.12743353014091</v>
      </c>
    </row>
    <row r="90" spans="1:7" x14ac:dyDescent="0.25">
      <c r="A90" s="6" t="s">
        <v>48</v>
      </c>
      <c r="B90" s="6" t="s">
        <v>49</v>
      </c>
      <c r="C90" s="6" t="s">
        <v>15</v>
      </c>
      <c r="D90" s="6">
        <v>147.95072450000001</v>
      </c>
      <c r="E90" s="6">
        <v>0</v>
      </c>
      <c r="F90" s="6">
        <v>100</v>
      </c>
      <c r="G90" s="6">
        <v>0</v>
      </c>
    </row>
    <row r="91" spans="1:7" x14ac:dyDescent="0.25">
      <c r="A91" s="6" t="s">
        <v>48</v>
      </c>
      <c r="B91" s="6" t="s">
        <v>49</v>
      </c>
      <c r="C91" s="6" t="s">
        <v>17</v>
      </c>
      <c r="D91" s="6">
        <v>281.12951859999998</v>
      </c>
      <c r="E91" s="6">
        <v>0</v>
      </c>
      <c r="F91" s="6">
        <v>100</v>
      </c>
      <c r="G91" s="6">
        <v>0</v>
      </c>
    </row>
    <row r="92" spans="1:7" x14ac:dyDescent="0.25">
      <c r="A92" s="6" t="s">
        <v>48</v>
      </c>
      <c r="B92" s="6" t="s">
        <v>49</v>
      </c>
      <c r="C92" s="6" t="s">
        <v>18</v>
      </c>
      <c r="D92" s="6">
        <v>48504.335069799999</v>
      </c>
      <c r="E92" s="6">
        <v>175.3436528</v>
      </c>
      <c r="F92" s="6">
        <v>99.639801129750296</v>
      </c>
      <c r="G92" s="6">
        <v>0.36019887024972302</v>
      </c>
    </row>
    <row r="93" spans="1:7" x14ac:dyDescent="0.25">
      <c r="A93" s="6" t="s">
        <v>31</v>
      </c>
      <c r="B93" s="6" t="s">
        <v>32</v>
      </c>
      <c r="C93" s="6" t="s">
        <v>15</v>
      </c>
      <c r="D93" s="6">
        <v>324.5851217</v>
      </c>
      <c r="E93" s="6">
        <v>0</v>
      </c>
      <c r="F93" s="6">
        <v>100</v>
      </c>
      <c r="G93" s="6">
        <v>0</v>
      </c>
    </row>
    <row r="94" spans="1:7" x14ac:dyDescent="0.25">
      <c r="A94" s="6" t="s">
        <v>31</v>
      </c>
      <c r="B94" s="6" t="s">
        <v>32</v>
      </c>
      <c r="C94" s="6" t="s">
        <v>17</v>
      </c>
      <c r="D94" s="6">
        <v>91.153089800000004</v>
      </c>
      <c r="E94" s="6">
        <v>0</v>
      </c>
      <c r="F94" s="6">
        <v>100</v>
      </c>
      <c r="G94" s="6">
        <v>0</v>
      </c>
    </row>
    <row r="95" spans="1:7" x14ac:dyDescent="0.25">
      <c r="A95" s="6" t="s">
        <v>31</v>
      </c>
      <c r="B95" s="6" t="s">
        <v>32</v>
      </c>
      <c r="C95" s="6" t="s">
        <v>18</v>
      </c>
      <c r="D95" s="6">
        <v>39174.938622900001</v>
      </c>
      <c r="E95" s="6">
        <v>117.13028610000001</v>
      </c>
      <c r="F95" s="6">
        <v>99.701898399976699</v>
      </c>
      <c r="G95" s="6">
        <v>0.29810160002333402</v>
      </c>
    </row>
    <row r="96" spans="1:7" x14ac:dyDescent="0.25">
      <c r="A96" s="6" t="s">
        <v>50</v>
      </c>
      <c r="B96" s="6" t="s">
        <v>51</v>
      </c>
      <c r="C96" s="6" t="s">
        <v>15</v>
      </c>
      <c r="D96" s="6">
        <v>123.2838596</v>
      </c>
      <c r="E96" s="6">
        <v>0</v>
      </c>
      <c r="F96" s="6">
        <v>100</v>
      </c>
      <c r="G96" s="6">
        <v>0</v>
      </c>
    </row>
    <row r="97" spans="1:7" x14ac:dyDescent="0.25">
      <c r="A97" s="6" t="s">
        <v>50</v>
      </c>
      <c r="B97" s="6" t="s">
        <v>51</v>
      </c>
      <c r="C97" s="6" t="s">
        <v>17</v>
      </c>
      <c r="D97" s="6">
        <v>474.20287070000001</v>
      </c>
      <c r="E97" s="6">
        <v>0</v>
      </c>
      <c r="F97" s="6">
        <v>100</v>
      </c>
      <c r="G97" s="6">
        <v>0</v>
      </c>
    </row>
    <row r="98" spans="1:7" x14ac:dyDescent="0.25">
      <c r="A98" s="6" t="s">
        <v>50</v>
      </c>
      <c r="B98" s="6" t="s">
        <v>51</v>
      </c>
      <c r="C98" s="6" t="s">
        <v>18</v>
      </c>
      <c r="D98" s="6">
        <v>55415.244264100002</v>
      </c>
      <c r="E98" s="6">
        <v>407.02131800000001</v>
      </c>
      <c r="F98" s="6">
        <v>99.270862058793796</v>
      </c>
      <c r="G98" s="6">
        <v>0.72913794120623399</v>
      </c>
    </row>
    <row r="99" spans="1:7" x14ac:dyDescent="0.25">
      <c r="A99" s="6" t="s">
        <v>52</v>
      </c>
      <c r="B99" s="6" t="s">
        <v>53</v>
      </c>
      <c r="C99" s="6" t="s">
        <v>17</v>
      </c>
      <c r="D99" s="6">
        <v>7.1296596000000001</v>
      </c>
      <c r="E99" s="6">
        <v>0</v>
      </c>
      <c r="F99" s="6">
        <v>100</v>
      </c>
      <c r="G99" s="6">
        <v>0</v>
      </c>
    </row>
    <row r="100" spans="1:7" x14ac:dyDescent="0.25">
      <c r="A100" s="6" t="s">
        <v>52</v>
      </c>
      <c r="B100" s="6" t="s">
        <v>53</v>
      </c>
      <c r="C100" s="6" t="s">
        <v>18</v>
      </c>
      <c r="D100" s="6">
        <v>4741.8125831999996</v>
      </c>
      <c r="E100" s="6">
        <v>0</v>
      </c>
      <c r="F100" s="6">
        <v>100</v>
      </c>
      <c r="G100" s="6">
        <v>0</v>
      </c>
    </row>
    <row r="101" spans="1:7" x14ac:dyDescent="0.25">
      <c r="A101" s="6" t="s">
        <v>33</v>
      </c>
      <c r="B101" s="6" t="s">
        <v>34</v>
      </c>
      <c r="C101" s="6" t="s">
        <v>17</v>
      </c>
      <c r="D101" s="6">
        <v>5.9465202000000001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33</v>
      </c>
      <c r="B102" s="6" t="s">
        <v>34</v>
      </c>
      <c r="C102" s="6" t="s">
        <v>18</v>
      </c>
      <c r="D102" s="6">
        <v>6321.7928365999996</v>
      </c>
      <c r="E102" s="6">
        <v>6.8059757000000003</v>
      </c>
      <c r="F102" s="6">
        <v>99.892456831253497</v>
      </c>
      <c r="G102" s="6">
        <v>0.107543168746488</v>
      </c>
    </row>
    <row r="103" spans="1:7" x14ac:dyDescent="0.25">
      <c r="A103" s="6" t="s">
        <v>54</v>
      </c>
      <c r="B103" s="6" t="s">
        <v>55</v>
      </c>
      <c r="C103" s="6" t="s">
        <v>15</v>
      </c>
      <c r="D103" s="6">
        <v>53.695836800000002</v>
      </c>
      <c r="E103" s="6">
        <v>0</v>
      </c>
      <c r="F103" s="6">
        <v>100</v>
      </c>
      <c r="G103" s="6">
        <v>0</v>
      </c>
    </row>
    <row r="104" spans="1:7" x14ac:dyDescent="0.25">
      <c r="A104" s="6" t="s">
        <v>54</v>
      </c>
      <c r="B104" s="6" t="s">
        <v>55</v>
      </c>
      <c r="C104" s="6" t="s">
        <v>17</v>
      </c>
      <c r="D104" s="6">
        <v>227.70632169999999</v>
      </c>
      <c r="E104" s="6">
        <v>0</v>
      </c>
      <c r="F104" s="6">
        <v>100</v>
      </c>
      <c r="G104" s="6">
        <v>0</v>
      </c>
    </row>
    <row r="105" spans="1:7" x14ac:dyDescent="0.25">
      <c r="A105" s="6" t="s">
        <v>54</v>
      </c>
      <c r="B105" s="6" t="s">
        <v>55</v>
      </c>
      <c r="C105" s="6" t="s">
        <v>18</v>
      </c>
      <c r="D105" s="6">
        <v>43495.764116500002</v>
      </c>
      <c r="E105" s="6">
        <v>239.20395679999999</v>
      </c>
      <c r="F105" s="6">
        <v>99.453060177386902</v>
      </c>
      <c r="G105" s="6">
        <v>0.54693982261309304</v>
      </c>
    </row>
    <row r="106" spans="1:7" x14ac:dyDescent="0.25">
      <c r="A106" s="6" t="s">
        <v>35</v>
      </c>
      <c r="B106" s="6" t="s">
        <v>36</v>
      </c>
      <c r="C106" s="6" t="s">
        <v>15</v>
      </c>
      <c r="D106" s="6">
        <v>69.128524900000002</v>
      </c>
      <c r="E106" s="6">
        <v>0</v>
      </c>
      <c r="F106" s="6">
        <v>100</v>
      </c>
      <c r="G106" s="6">
        <v>0</v>
      </c>
    </row>
    <row r="107" spans="1:7" x14ac:dyDescent="0.25">
      <c r="A107" s="6" t="s">
        <v>35</v>
      </c>
      <c r="B107" s="6" t="s">
        <v>36</v>
      </c>
      <c r="C107" s="6" t="s">
        <v>17</v>
      </c>
      <c r="D107" s="6">
        <v>252.3049547</v>
      </c>
      <c r="E107" s="6">
        <v>0</v>
      </c>
      <c r="F107" s="6">
        <v>100</v>
      </c>
      <c r="G107" s="6">
        <v>0</v>
      </c>
    </row>
    <row r="108" spans="1:7" x14ac:dyDescent="0.25">
      <c r="A108" s="6" t="s">
        <v>35</v>
      </c>
      <c r="B108" s="6" t="s">
        <v>36</v>
      </c>
      <c r="C108" s="6" t="s">
        <v>18</v>
      </c>
      <c r="D108" s="6">
        <v>49365.951424999999</v>
      </c>
      <c r="E108" s="6">
        <v>214.63942109999999</v>
      </c>
      <c r="F108" s="6">
        <v>99.567089828021096</v>
      </c>
      <c r="G108" s="6">
        <v>0.43291017197888698</v>
      </c>
    </row>
    <row r="109" spans="1:7" x14ac:dyDescent="0.25">
      <c r="A109" s="6" t="s">
        <v>56</v>
      </c>
      <c r="B109" s="6" t="s">
        <v>57</v>
      </c>
      <c r="C109" s="6" t="s">
        <v>15</v>
      </c>
      <c r="D109" s="6">
        <v>33.823702099999998</v>
      </c>
      <c r="E109" s="6">
        <v>0</v>
      </c>
      <c r="F109" s="6">
        <v>100</v>
      </c>
      <c r="G109" s="6">
        <v>0</v>
      </c>
    </row>
    <row r="110" spans="1:7" x14ac:dyDescent="0.25">
      <c r="A110" s="6" t="s">
        <v>56</v>
      </c>
      <c r="B110" s="6" t="s">
        <v>57</v>
      </c>
      <c r="C110" s="6" t="s">
        <v>17</v>
      </c>
      <c r="D110" s="6">
        <v>36.731735800000003</v>
      </c>
      <c r="E110" s="6">
        <v>0</v>
      </c>
      <c r="F110" s="6">
        <v>100</v>
      </c>
      <c r="G110" s="6">
        <v>0</v>
      </c>
    </row>
    <row r="111" spans="1:7" x14ac:dyDescent="0.25">
      <c r="A111" s="6" t="s">
        <v>56</v>
      </c>
      <c r="B111" s="6" t="s">
        <v>57</v>
      </c>
      <c r="C111" s="6" t="s">
        <v>18</v>
      </c>
      <c r="D111" s="6">
        <v>9229.3469898000003</v>
      </c>
      <c r="E111" s="6">
        <v>26.947013800000001</v>
      </c>
      <c r="F111" s="6">
        <v>99.708879020161604</v>
      </c>
      <c r="G111" s="6">
        <v>0.29112097983836299</v>
      </c>
    </row>
    <row r="112" spans="1:7" x14ac:dyDescent="0.25">
      <c r="A112" s="6" t="s">
        <v>37</v>
      </c>
      <c r="B112" s="6" t="s">
        <v>38</v>
      </c>
      <c r="C112" s="6" t="s">
        <v>15</v>
      </c>
      <c r="D112" s="6">
        <v>334.85301090000002</v>
      </c>
      <c r="E112" s="6">
        <v>0</v>
      </c>
      <c r="F112" s="6">
        <v>100</v>
      </c>
      <c r="G112" s="6">
        <v>0</v>
      </c>
    </row>
    <row r="113" spans="1:7" x14ac:dyDescent="0.25">
      <c r="A113" s="6" t="s">
        <v>37</v>
      </c>
      <c r="B113" s="6" t="s">
        <v>38</v>
      </c>
      <c r="C113" s="6" t="s">
        <v>17</v>
      </c>
      <c r="D113" s="6">
        <v>1534.9165037</v>
      </c>
      <c r="E113" s="6">
        <v>0</v>
      </c>
      <c r="F113" s="6">
        <v>100</v>
      </c>
      <c r="G113" s="6">
        <v>0</v>
      </c>
    </row>
    <row r="114" spans="1:7" x14ac:dyDescent="0.25">
      <c r="A114" s="6" t="s">
        <v>37</v>
      </c>
      <c r="B114" s="6" t="s">
        <v>38</v>
      </c>
      <c r="C114" s="6" t="s">
        <v>18</v>
      </c>
      <c r="D114" s="6">
        <v>253904.84227230001</v>
      </c>
      <c r="E114" s="6">
        <v>1507.4440606000001</v>
      </c>
      <c r="F114" s="6">
        <v>99.409799707663495</v>
      </c>
      <c r="G114" s="6">
        <v>0.59020029233645499</v>
      </c>
    </row>
    <row r="115" spans="1:7" x14ac:dyDescent="0.25">
      <c r="A115" s="6" t="s">
        <v>39</v>
      </c>
      <c r="B115" s="6" t="s">
        <v>40</v>
      </c>
      <c r="C115" s="6" t="s">
        <v>15</v>
      </c>
      <c r="D115" s="6">
        <v>7.1690756999999996</v>
      </c>
      <c r="E115" s="6">
        <v>0</v>
      </c>
      <c r="F115" s="6">
        <v>100</v>
      </c>
      <c r="G115" s="6">
        <v>0</v>
      </c>
    </row>
    <row r="116" spans="1:7" x14ac:dyDescent="0.25">
      <c r="A116" s="6" t="s">
        <v>39</v>
      </c>
      <c r="B116" s="6" t="s">
        <v>40</v>
      </c>
      <c r="C116" s="6" t="s">
        <v>17</v>
      </c>
      <c r="D116" s="6">
        <v>19.7618413</v>
      </c>
      <c r="E116" s="6">
        <v>0</v>
      </c>
      <c r="F116" s="6">
        <v>100</v>
      </c>
      <c r="G116" s="6">
        <v>0</v>
      </c>
    </row>
    <row r="117" spans="1:7" x14ac:dyDescent="0.25">
      <c r="A117" s="6" t="s">
        <v>39</v>
      </c>
      <c r="B117" s="6" t="s">
        <v>40</v>
      </c>
      <c r="C117" s="6" t="s">
        <v>18</v>
      </c>
      <c r="D117" s="6">
        <v>6763.0459060000003</v>
      </c>
      <c r="E117" s="6">
        <v>0</v>
      </c>
      <c r="F117" s="6">
        <v>100</v>
      </c>
      <c r="G117" s="6">
        <v>0</v>
      </c>
    </row>
    <row r="118" spans="1:7" x14ac:dyDescent="0.25">
      <c r="A118" s="6" t="s">
        <v>58</v>
      </c>
      <c r="B118" s="6" t="s">
        <v>59</v>
      </c>
      <c r="C118" s="6" t="s">
        <v>17</v>
      </c>
      <c r="D118" s="6">
        <v>5.3389449999999998</v>
      </c>
      <c r="E118" s="6">
        <v>0</v>
      </c>
      <c r="F118" s="6">
        <v>100</v>
      </c>
      <c r="G118" s="6">
        <v>0</v>
      </c>
    </row>
    <row r="119" spans="1:7" x14ac:dyDescent="0.25">
      <c r="A119" s="6" t="s">
        <v>58</v>
      </c>
      <c r="B119" s="6" t="s">
        <v>59</v>
      </c>
      <c r="C119" s="6" t="s">
        <v>18</v>
      </c>
      <c r="D119" s="6">
        <v>3091.8257171</v>
      </c>
      <c r="E119" s="6">
        <v>10.286105299999999</v>
      </c>
      <c r="F119" s="6">
        <v>99.668416037561101</v>
      </c>
      <c r="G119" s="6">
        <v>0.33158396243891602</v>
      </c>
    </row>
    <row r="120" spans="1:7" x14ac:dyDescent="0.25">
      <c r="A120" s="6" t="s">
        <v>60</v>
      </c>
      <c r="B120" s="6" t="s">
        <v>61</v>
      </c>
      <c r="C120" s="6" t="s">
        <v>15</v>
      </c>
      <c r="D120" s="6">
        <v>35.678401899999997</v>
      </c>
      <c r="E120" s="6">
        <v>4.206734</v>
      </c>
      <c r="F120" s="6">
        <v>89.452877857688307</v>
      </c>
      <c r="G120" s="6">
        <v>10.5471221423117</v>
      </c>
    </row>
    <row r="121" spans="1:7" x14ac:dyDescent="0.25">
      <c r="A121" s="6" t="s">
        <v>60</v>
      </c>
      <c r="B121" s="6" t="s">
        <v>61</v>
      </c>
      <c r="C121" s="6" t="s">
        <v>16</v>
      </c>
      <c r="D121" s="6">
        <v>3.2211816</v>
      </c>
      <c r="E121" s="6">
        <v>0</v>
      </c>
      <c r="F121" s="6">
        <v>100</v>
      </c>
      <c r="G121" s="6">
        <v>0</v>
      </c>
    </row>
    <row r="122" spans="1:7" x14ac:dyDescent="0.25">
      <c r="A122" s="6" t="s">
        <v>60</v>
      </c>
      <c r="B122" s="6" t="s">
        <v>61</v>
      </c>
      <c r="C122" s="6" t="s">
        <v>17</v>
      </c>
      <c r="D122" s="6">
        <v>28.241008399999998</v>
      </c>
      <c r="E122" s="6">
        <v>0</v>
      </c>
      <c r="F122" s="6">
        <v>100</v>
      </c>
      <c r="G122" s="6">
        <v>0</v>
      </c>
    </row>
    <row r="123" spans="1:7" x14ac:dyDescent="0.25">
      <c r="A123" s="6" t="s">
        <v>60</v>
      </c>
      <c r="B123" s="6" t="s">
        <v>61</v>
      </c>
      <c r="C123" s="6" t="s">
        <v>18</v>
      </c>
      <c r="D123" s="6">
        <v>2803.5014632000002</v>
      </c>
      <c r="E123" s="6">
        <v>7.9199365999999998</v>
      </c>
      <c r="F123" s="6">
        <v>99.718294219409302</v>
      </c>
      <c r="G123" s="6">
        <v>0.28170578059068002</v>
      </c>
    </row>
    <row r="124" spans="1:7" x14ac:dyDescent="0.25">
      <c r="A124" s="6" t="s">
        <v>62</v>
      </c>
      <c r="B124" s="6" t="s">
        <v>63</v>
      </c>
      <c r="C124" s="6" t="s">
        <v>18</v>
      </c>
      <c r="D124" s="6">
        <v>3824.3743402</v>
      </c>
      <c r="E124" s="6">
        <v>13.6050678</v>
      </c>
      <c r="F124" s="6">
        <v>99.645514830755999</v>
      </c>
      <c r="G124" s="6">
        <v>0.354485169244035</v>
      </c>
    </row>
    <row r="125" spans="1:7" x14ac:dyDescent="0.25">
      <c r="A125" s="6" t="s">
        <v>64</v>
      </c>
      <c r="B125" s="6" t="s">
        <v>65</v>
      </c>
      <c r="C125" s="6" t="s">
        <v>15</v>
      </c>
      <c r="D125" s="6">
        <v>38.658955300000002</v>
      </c>
      <c r="E125" s="6">
        <v>0</v>
      </c>
      <c r="F125" s="6">
        <v>100</v>
      </c>
      <c r="G125" s="6">
        <v>0</v>
      </c>
    </row>
    <row r="126" spans="1:7" x14ac:dyDescent="0.25">
      <c r="A126" s="6" t="s">
        <v>64</v>
      </c>
      <c r="B126" s="6" t="s">
        <v>65</v>
      </c>
      <c r="C126" s="6" t="s">
        <v>17</v>
      </c>
      <c r="D126" s="6">
        <v>47.601740999999997</v>
      </c>
      <c r="E126" s="6">
        <v>0</v>
      </c>
      <c r="F126" s="6">
        <v>100</v>
      </c>
      <c r="G126" s="6">
        <v>0</v>
      </c>
    </row>
    <row r="127" spans="1:7" x14ac:dyDescent="0.25">
      <c r="A127" s="6" t="s">
        <v>64</v>
      </c>
      <c r="B127" s="6" t="s">
        <v>65</v>
      </c>
      <c r="C127" s="6" t="s">
        <v>18</v>
      </c>
      <c r="D127" s="6">
        <v>6898.7564937999996</v>
      </c>
      <c r="E127" s="6">
        <v>9.1459527999999999</v>
      </c>
      <c r="F127" s="6">
        <v>99.867601592948105</v>
      </c>
      <c r="G127" s="6">
        <v>0.13239840705193401</v>
      </c>
    </row>
    <row r="128" spans="1:7" x14ac:dyDescent="0.25">
      <c r="A128" s="6" t="s">
        <v>66</v>
      </c>
      <c r="B128" s="6" t="s">
        <v>67</v>
      </c>
      <c r="C128" s="6" t="s">
        <v>15</v>
      </c>
      <c r="D128" s="6">
        <v>2.6652925000000001</v>
      </c>
      <c r="E128" s="6">
        <v>0</v>
      </c>
      <c r="F128" s="6">
        <v>100</v>
      </c>
      <c r="G128" s="6">
        <v>0</v>
      </c>
    </row>
    <row r="129" spans="1:7" x14ac:dyDescent="0.25">
      <c r="A129" s="6" t="s">
        <v>66</v>
      </c>
      <c r="B129" s="6" t="s">
        <v>67</v>
      </c>
      <c r="C129" s="6" t="s">
        <v>17</v>
      </c>
      <c r="D129" s="6">
        <v>1.2815832</v>
      </c>
      <c r="E129" s="6">
        <v>0</v>
      </c>
      <c r="F129" s="6">
        <v>100</v>
      </c>
      <c r="G129" s="6">
        <v>0</v>
      </c>
    </row>
    <row r="130" spans="1:7" x14ac:dyDescent="0.25">
      <c r="A130" s="6" t="s">
        <v>66</v>
      </c>
      <c r="B130" s="6" t="s">
        <v>67</v>
      </c>
      <c r="C130" s="6" t="s">
        <v>18</v>
      </c>
      <c r="D130" s="6">
        <v>567.14951929999995</v>
      </c>
      <c r="E130" s="6">
        <v>3.7680706000000002</v>
      </c>
      <c r="F130" s="6">
        <v>99.339997459062303</v>
      </c>
      <c r="G130" s="6">
        <v>0.66000254093765098</v>
      </c>
    </row>
    <row r="131" spans="1:7" x14ac:dyDescent="0.25">
      <c r="A131" s="6" t="s">
        <v>68</v>
      </c>
      <c r="B131" s="6" t="s">
        <v>69</v>
      </c>
      <c r="C131" s="6" t="s">
        <v>15</v>
      </c>
      <c r="D131" s="6">
        <v>55.935354400000001</v>
      </c>
      <c r="E131" s="6">
        <v>0</v>
      </c>
      <c r="F131" s="6">
        <v>100</v>
      </c>
      <c r="G131" s="6">
        <v>0</v>
      </c>
    </row>
    <row r="132" spans="1:7" x14ac:dyDescent="0.25">
      <c r="A132" s="6" t="s">
        <v>68</v>
      </c>
      <c r="B132" s="6" t="s">
        <v>69</v>
      </c>
      <c r="C132" s="6" t="s">
        <v>16</v>
      </c>
      <c r="D132" s="6">
        <v>50.791458400000003</v>
      </c>
      <c r="E132" s="6">
        <v>0</v>
      </c>
      <c r="F132" s="6">
        <v>100</v>
      </c>
      <c r="G132" s="6">
        <v>0</v>
      </c>
    </row>
    <row r="133" spans="1:7" x14ac:dyDescent="0.25">
      <c r="A133" s="6" t="s">
        <v>68</v>
      </c>
      <c r="B133" s="6" t="s">
        <v>69</v>
      </c>
      <c r="C133" s="6" t="s">
        <v>17</v>
      </c>
      <c r="D133" s="6">
        <v>77.210481599999994</v>
      </c>
      <c r="E133" s="6">
        <v>0</v>
      </c>
      <c r="F133" s="6">
        <v>100</v>
      </c>
      <c r="G133" s="6">
        <v>0</v>
      </c>
    </row>
    <row r="134" spans="1:7" x14ac:dyDescent="0.25">
      <c r="A134" s="6" t="s">
        <v>68</v>
      </c>
      <c r="B134" s="6" t="s">
        <v>69</v>
      </c>
      <c r="C134" s="6" t="s">
        <v>18</v>
      </c>
      <c r="D134" s="6">
        <v>42421.044141500002</v>
      </c>
      <c r="E134" s="6">
        <v>76.561958099999998</v>
      </c>
      <c r="F134" s="6">
        <v>99.819844068579897</v>
      </c>
      <c r="G134" s="6">
        <v>0.18015593142014799</v>
      </c>
    </row>
    <row r="135" spans="1:7" x14ac:dyDescent="0.25">
      <c r="A135" t="s">
        <v>21</v>
      </c>
    </row>
    <row r="136" spans="1:7" x14ac:dyDescent="0.25">
      <c r="A136" t="s">
        <v>1037</v>
      </c>
    </row>
    <row r="137" spans="1:7" x14ac:dyDescent="0.25">
      <c r="A137" t="s">
        <v>22</v>
      </c>
    </row>
    <row r="138" spans="1:7" x14ac:dyDescent="0.25">
      <c r="A138" t="s">
        <v>23</v>
      </c>
    </row>
    <row r="139" spans="1:7" x14ac:dyDescent="0.25">
      <c r="A139" t="s">
        <v>24</v>
      </c>
    </row>
    <row r="142" spans="1:7" x14ac:dyDescent="0.25">
      <c r="G142" s="7" t="str">
        <f>HYPERLINK("#'Indice'!A1", "Ir al índice")</f>
        <v>Ir al índice</v>
      </c>
    </row>
    <row r="143" spans="1:7" ht="17.25" x14ac:dyDescent="0.3">
      <c r="A143" s="4" t="s">
        <v>574</v>
      </c>
    </row>
    <row r="144" spans="1:7" x14ac:dyDescent="0.25">
      <c r="A144" s="5" t="s">
        <v>26</v>
      </c>
      <c r="B144" s="5" t="s">
        <v>71</v>
      </c>
      <c r="C144" s="5" t="s">
        <v>11</v>
      </c>
      <c r="D144" s="5" t="s">
        <v>431</v>
      </c>
      <c r="E144" s="5" t="s">
        <v>469</v>
      </c>
      <c r="F144" s="5" t="s">
        <v>433</v>
      </c>
      <c r="G144" s="5" t="s">
        <v>470</v>
      </c>
    </row>
    <row r="145" spans="1:7" x14ac:dyDescent="0.25">
      <c r="A145" s="6" t="s">
        <v>72</v>
      </c>
      <c r="B145" s="6" t="s">
        <v>73</v>
      </c>
      <c r="C145" s="6" t="s">
        <v>15</v>
      </c>
      <c r="D145" s="6">
        <v>478.9313717</v>
      </c>
      <c r="E145" s="6">
        <v>0</v>
      </c>
      <c r="F145" s="6">
        <v>100</v>
      </c>
      <c r="G145" s="6">
        <v>0</v>
      </c>
    </row>
    <row r="146" spans="1:7" x14ac:dyDescent="0.25">
      <c r="A146" s="6" t="s">
        <v>72</v>
      </c>
      <c r="B146" s="6" t="s">
        <v>73</v>
      </c>
      <c r="C146" s="6" t="s">
        <v>16</v>
      </c>
      <c r="D146" s="6">
        <v>82.597722599999997</v>
      </c>
      <c r="E146" s="6">
        <v>0</v>
      </c>
      <c r="F146" s="6">
        <v>100</v>
      </c>
      <c r="G146" s="6">
        <v>0</v>
      </c>
    </row>
    <row r="147" spans="1:7" x14ac:dyDescent="0.25">
      <c r="A147" s="6" t="s">
        <v>72</v>
      </c>
      <c r="B147" s="6" t="s">
        <v>73</v>
      </c>
      <c r="C147" s="6" t="s">
        <v>17</v>
      </c>
      <c r="D147" s="6">
        <v>768.54019510000001</v>
      </c>
      <c r="E147" s="6">
        <v>0</v>
      </c>
      <c r="F147" s="6">
        <v>100</v>
      </c>
      <c r="G147" s="6">
        <v>0</v>
      </c>
    </row>
    <row r="148" spans="1:7" x14ac:dyDescent="0.25">
      <c r="A148" s="6" t="s">
        <v>72</v>
      </c>
      <c r="B148" s="6" t="s">
        <v>73</v>
      </c>
      <c r="C148" s="6" t="s">
        <v>18</v>
      </c>
      <c r="D148" s="6">
        <v>228311.76270230001</v>
      </c>
      <c r="E148" s="6">
        <v>446.95984879999997</v>
      </c>
      <c r="F148" s="6">
        <v>99.804615166663098</v>
      </c>
      <c r="G148" s="6">
        <v>0.19538483333686099</v>
      </c>
    </row>
    <row r="149" spans="1:7" x14ac:dyDescent="0.25">
      <c r="A149" s="6" t="s">
        <v>74</v>
      </c>
      <c r="B149" s="6" t="s">
        <v>75</v>
      </c>
      <c r="C149" s="6" t="s">
        <v>15</v>
      </c>
      <c r="D149" s="6">
        <v>328.54883640000003</v>
      </c>
      <c r="E149" s="6">
        <v>0</v>
      </c>
      <c r="F149" s="6">
        <v>100</v>
      </c>
      <c r="G149" s="6">
        <v>0</v>
      </c>
    </row>
    <row r="150" spans="1:7" x14ac:dyDescent="0.25">
      <c r="A150" s="6" t="s">
        <v>74</v>
      </c>
      <c r="B150" s="6" t="s">
        <v>75</v>
      </c>
      <c r="C150" s="6" t="s">
        <v>16</v>
      </c>
      <c r="D150" s="6">
        <v>6.6385329999999998</v>
      </c>
      <c r="E150" s="6">
        <v>0</v>
      </c>
      <c r="F150" s="6">
        <v>100</v>
      </c>
      <c r="G150" s="6">
        <v>0</v>
      </c>
    </row>
    <row r="151" spans="1:7" x14ac:dyDescent="0.25">
      <c r="A151" s="6" t="s">
        <v>74</v>
      </c>
      <c r="B151" s="6" t="s">
        <v>75</v>
      </c>
      <c r="C151" s="6" t="s">
        <v>17</v>
      </c>
      <c r="D151" s="6">
        <v>425.94610139999998</v>
      </c>
      <c r="E151" s="6">
        <v>0</v>
      </c>
      <c r="F151" s="6">
        <v>100</v>
      </c>
      <c r="G151" s="6">
        <v>0</v>
      </c>
    </row>
    <row r="152" spans="1:7" x14ac:dyDescent="0.25">
      <c r="A152" s="6" t="s">
        <v>74</v>
      </c>
      <c r="B152" s="6" t="s">
        <v>75</v>
      </c>
      <c r="C152" s="6" t="s">
        <v>18</v>
      </c>
      <c r="D152" s="6">
        <v>77239.293009000001</v>
      </c>
      <c r="E152" s="6">
        <v>21.728854399999999</v>
      </c>
      <c r="F152" s="6">
        <v>99.971876045804294</v>
      </c>
      <c r="G152" s="6">
        <v>2.8123954195709899E-2</v>
      </c>
    </row>
    <row r="153" spans="1:7" x14ac:dyDescent="0.25">
      <c r="A153" s="6" t="s">
        <v>76</v>
      </c>
      <c r="B153" s="6" t="s">
        <v>77</v>
      </c>
      <c r="C153" s="6" t="s">
        <v>15</v>
      </c>
      <c r="D153" s="6">
        <v>585.43035459999999</v>
      </c>
      <c r="E153" s="6">
        <v>0</v>
      </c>
      <c r="F153" s="6">
        <v>100</v>
      </c>
      <c r="G153" s="6">
        <v>0</v>
      </c>
    </row>
    <row r="154" spans="1:7" x14ac:dyDescent="0.25">
      <c r="A154" s="6" t="s">
        <v>76</v>
      </c>
      <c r="B154" s="6" t="s">
        <v>77</v>
      </c>
      <c r="C154" s="6" t="s">
        <v>17</v>
      </c>
      <c r="D154" s="6">
        <v>317.45478429999997</v>
      </c>
      <c r="E154" s="6">
        <v>0</v>
      </c>
      <c r="F154" s="6">
        <v>100</v>
      </c>
      <c r="G154" s="6">
        <v>0</v>
      </c>
    </row>
    <row r="155" spans="1:7" x14ac:dyDescent="0.25">
      <c r="A155" s="6" t="s">
        <v>76</v>
      </c>
      <c r="B155" s="6" t="s">
        <v>77</v>
      </c>
      <c r="C155" s="6" t="s">
        <v>18</v>
      </c>
      <c r="D155" s="6">
        <v>37756.916995599997</v>
      </c>
      <c r="E155" s="6">
        <v>404.55218439999999</v>
      </c>
      <c r="F155" s="6">
        <v>98.939893580900105</v>
      </c>
      <c r="G155" s="6">
        <v>1.0601064190998699</v>
      </c>
    </row>
    <row r="156" spans="1:7" x14ac:dyDescent="0.25">
      <c r="A156" s="6" t="s">
        <v>78</v>
      </c>
      <c r="B156" s="6" t="s">
        <v>79</v>
      </c>
      <c r="C156" s="6" t="s">
        <v>15</v>
      </c>
      <c r="D156" s="6">
        <v>1130.9441429000001</v>
      </c>
      <c r="E156" s="6">
        <v>61.189487200000002</v>
      </c>
      <c r="F156" s="6">
        <v>94.867229171710605</v>
      </c>
      <c r="G156" s="6">
        <v>5.13277082828938</v>
      </c>
    </row>
    <row r="157" spans="1:7" x14ac:dyDescent="0.25">
      <c r="A157" s="6" t="s">
        <v>78</v>
      </c>
      <c r="B157" s="6" t="s">
        <v>79</v>
      </c>
      <c r="C157" s="6" t="s">
        <v>17</v>
      </c>
      <c r="D157" s="6">
        <v>938.82284379999999</v>
      </c>
      <c r="E157" s="6">
        <v>52.696860399999998</v>
      </c>
      <c r="F157" s="6">
        <v>94.685243250660506</v>
      </c>
      <c r="G157" s="6">
        <v>5.3147567493394403</v>
      </c>
    </row>
    <row r="158" spans="1:7" x14ac:dyDescent="0.25">
      <c r="A158" s="6" t="s">
        <v>78</v>
      </c>
      <c r="B158" s="6" t="s">
        <v>79</v>
      </c>
      <c r="C158" s="6" t="s">
        <v>18</v>
      </c>
      <c r="D158" s="6">
        <v>132811.19137809999</v>
      </c>
      <c r="E158" s="6">
        <v>676.25024740000003</v>
      </c>
      <c r="F158" s="6">
        <v>99.493397851389503</v>
      </c>
      <c r="G158" s="6">
        <v>0.506602148610523</v>
      </c>
    </row>
    <row r="159" spans="1:7" x14ac:dyDescent="0.25">
      <c r="A159" s="6" t="s">
        <v>80</v>
      </c>
      <c r="B159" s="6" t="s">
        <v>81</v>
      </c>
      <c r="C159" s="6" t="s">
        <v>15</v>
      </c>
      <c r="D159" s="6">
        <v>1154.9025944</v>
      </c>
      <c r="E159" s="6">
        <v>0</v>
      </c>
      <c r="F159" s="6">
        <v>100</v>
      </c>
      <c r="G159" s="6">
        <v>0</v>
      </c>
    </row>
    <row r="160" spans="1:7" x14ac:dyDescent="0.25">
      <c r="A160" s="6" t="s">
        <v>80</v>
      </c>
      <c r="B160" s="6" t="s">
        <v>81</v>
      </c>
      <c r="C160" s="6" t="s">
        <v>17</v>
      </c>
      <c r="D160" s="6">
        <v>1294.5286189000001</v>
      </c>
      <c r="E160" s="6">
        <v>0</v>
      </c>
      <c r="F160" s="6">
        <v>100</v>
      </c>
      <c r="G160" s="6">
        <v>0</v>
      </c>
    </row>
    <row r="161" spans="1:7" x14ac:dyDescent="0.25">
      <c r="A161" s="6" t="s">
        <v>80</v>
      </c>
      <c r="B161" s="6" t="s">
        <v>81</v>
      </c>
      <c r="C161" s="6" t="s">
        <v>18</v>
      </c>
      <c r="D161" s="6">
        <v>125434.1478782</v>
      </c>
      <c r="E161" s="6">
        <v>805.3420539</v>
      </c>
      <c r="F161" s="6">
        <v>99.3620521959229</v>
      </c>
      <c r="G161" s="6">
        <v>0.63794780407712903</v>
      </c>
    </row>
    <row r="162" spans="1:7" x14ac:dyDescent="0.25">
      <c r="A162" s="6" t="s">
        <v>82</v>
      </c>
      <c r="B162" s="6" t="s">
        <v>83</v>
      </c>
      <c r="C162" s="6" t="s">
        <v>15</v>
      </c>
      <c r="D162" s="6">
        <v>451.3715401</v>
      </c>
      <c r="E162" s="6">
        <v>0</v>
      </c>
      <c r="F162" s="6">
        <v>100</v>
      </c>
      <c r="G162" s="6">
        <v>0</v>
      </c>
    </row>
    <row r="163" spans="1:7" x14ac:dyDescent="0.25">
      <c r="A163" s="6" t="s">
        <v>82</v>
      </c>
      <c r="B163" s="6" t="s">
        <v>83</v>
      </c>
      <c r="C163" s="6" t="s">
        <v>17</v>
      </c>
      <c r="D163" s="6">
        <v>383.4614914</v>
      </c>
      <c r="E163" s="6">
        <v>0</v>
      </c>
      <c r="F163" s="6">
        <v>100</v>
      </c>
      <c r="G163" s="6">
        <v>0</v>
      </c>
    </row>
    <row r="164" spans="1:7" x14ac:dyDescent="0.25">
      <c r="A164" s="6" t="s">
        <v>82</v>
      </c>
      <c r="B164" s="6" t="s">
        <v>83</v>
      </c>
      <c r="C164" s="6" t="s">
        <v>18</v>
      </c>
      <c r="D164" s="6">
        <v>69326.089522099996</v>
      </c>
      <c r="E164" s="6">
        <v>270.93374619999997</v>
      </c>
      <c r="F164" s="6">
        <v>99.6107107265845</v>
      </c>
      <c r="G164" s="6">
        <v>0.38928927341552699</v>
      </c>
    </row>
    <row r="165" spans="1:7" x14ac:dyDescent="0.25">
      <c r="A165" s="6" t="s">
        <v>84</v>
      </c>
      <c r="B165" s="6" t="s">
        <v>85</v>
      </c>
      <c r="C165" s="6" t="s">
        <v>15</v>
      </c>
      <c r="D165" s="6">
        <v>2502.2487827</v>
      </c>
      <c r="E165" s="6">
        <v>71.299121400000004</v>
      </c>
      <c r="F165" s="6">
        <v>97.229539761571502</v>
      </c>
      <c r="G165" s="6">
        <v>2.77046023842848</v>
      </c>
    </row>
    <row r="166" spans="1:7" x14ac:dyDescent="0.25">
      <c r="A166" s="6" t="s">
        <v>84</v>
      </c>
      <c r="B166" s="6" t="s">
        <v>85</v>
      </c>
      <c r="C166" s="6" t="s">
        <v>16</v>
      </c>
      <c r="D166" s="6">
        <v>53.190206799999999</v>
      </c>
      <c r="E166" s="6">
        <v>0</v>
      </c>
      <c r="F166" s="6">
        <v>100</v>
      </c>
      <c r="G166" s="6">
        <v>0</v>
      </c>
    </row>
    <row r="167" spans="1:7" x14ac:dyDescent="0.25">
      <c r="A167" s="6" t="s">
        <v>84</v>
      </c>
      <c r="B167" s="6" t="s">
        <v>85</v>
      </c>
      <c r="C167" s="6" t="s">
        <v>17</v>
      </c>
      <c r="D167" s="6">
        <v>2841.2750145999998</v>
      </c>
      <c r="E167" s="6">
        <v>11.439011499999999</v>
      </c>
      <c r="F167" s="6">
        <v>99.5990130312628</v>
      </c>
      <c r="G167" s="6">
        <v>0.400986968737224</v>
      </c>
    </row>
    <row r="168" spans="1:7" x14ac:dyDescent="0.25">
      <c r="A168" s="6" t="s">
        <v>84</v>
      </c>
      <c r="B168" s="6" t="s">
        <v>85</v>
      </c>
      <c r="C168" s="6" t="s">
        <v>18</v>
      </c>
      <c r="D168" s="6">
        <v>227112.65449680001</v>
      </c>
      <c r="E168" s="6">
        <v>1100.3989876999999</v>
      </c>
      <c r="F168" s="6">
        <v>99.517819436312493</v>
      </c>
      <c r="G168" s="6">
        <v>0.48218056368749201</v>
      </c>
    </row>
    <row r="169" spans="1:7" x14ac:dyDescent="0.25">
      <c r="A169" s="6" t="s">
        <v>86</v>
      </c>
      <c r="B169" s="6" t="s">
        <v>87</v>
      </c>
      <c r="C169" s="6" t="s">
        <v>15</v>
      </c>
      <c r="D169" s="6">
        <v>1893.3694846000001</v>
      </c>
      <c r="E169" s="6">
        <v>0</v>
      </c>
      <c r="F169" s="6">
        <v>100</v>
      </c>
      <c r="G169" s="6">
        <v>0</v>
      </c>
    </row>
    <row r="170" spans="1:7" x14ac:dyDescent="0.25">
      <c r="A170" s="6" t="s">
        <v>86</v>
      </c>
      <c r="B170" s="6" t="s">
        <v>87</v>
      </c>
      <c r="C170" s="6" t="s">
        <v>17</v>
      </c>
      <c r="D170" s="6">
        <v>3953.1889928999999</v>
      </c>
      <c r="E170" s="6">
        <v>121.6301689</v>
      </c>
      <c r="F170" s="6">
        <v>97.015078115852603</v>
      </c>
      <c r="G170" s="6">
        <v>2.9849218841474001</v>
      </c>
    </row>
    <row r="171" spans="1:7" x14ac:dyDescent="0.25">
      <c r="A171" s="6" t="s">
        <v>86</v>
      </c>
      <c r="B171" s="6" t="s">
        <v>87</v>
      </c>
      <c r="C171" s="6" t="s">
        <v>18</v>
      </c>
      <c r="D171" s="6">
        <v>358141.70187019999</v>
      </c>
      <c r="E171" s="6">
        <v>973.95580949999999</v>
      </c>
      <c r="F171" s="6">
        <v>99.728790491678097</v>
      </c>
      <c r="G171" s="6">
        <v>0.27120950832188001</v>
      </c>
    </row>
    <row r="172" spans="1:7" x14ac:dyDescent="0.25">
      <c r="A172" s="6" t="s">
        <v>88</v>
      </c>
      <c r="B172" s="6" t="s">
        <v>89</v>
      </c>
      <c r="C172" s="6" t="s">
        <v>15</v>
      </c>
      <c r="D172" s="6">
        <v>415.42302330000001</v>
      </c>
      <c r="E172" s="6">
        <v>0</v>
      </c>
      <c r="F172" s="6">
        <v>100</v>
      </c>
      <c r="G172" s="6">
        <v>0</v>
      </c>
    </row>
    <row r="173" spans="1:7" x14ac:dyDescent="0.25">
      <c r="A173" s="6" t="s">
        <v>88</v>
      </c>
      <c r="B173" s="6" t="s">
        <v>89</v>
      </c>
      <c r="C173" s="6" t="s">
        <v>17</v>
      </c>
      <c r="D173" s="6">
        <v>899.29567480000003</v>
      </c>
      <c r="E173" s="6">
        <v>0</v>
      </c>
      <c r="F173" s="6">
        <v>100</v>
      </c>
      <c r="G173" s="6">
        <v>0</v>
      </c>
    </row>
    <row r="174" spans="1:7" x14ac:dyDescent="0.25">
      <c r="A174" s="6" t="s">
        <v>88</v>
      </c>
      <c r="B174" s="6" t="s">
        <v>89</v>
      </c>
      <c r="C174" s="6" t="s">
        <v>18</v>
      </c>
      <c r="D174" s="6">
        <v>145196.82848190001</v>
      </c>
      <c r="E174" s="6">
        <v>265.3534482</v>
      </c>
      <c r="F174" s="6">
        <v>99.817579081601096</v>
      </c>
      <c r="G174" s="6">
        <v>0.18242091839892299</v>
      </c>
    </row>
    <row r="175" spans="1:7" x14ac:dyDescent="0.25">
      <c r="A175" s="6" t="s">
        <v>90</v>
      </c>
      <c r="B175" s="6" t="s">
        <v>91</v>
      </c>
      <c r="C175" s="6" t="s">
        <v>15</v>
      </c>
      <c r="D175" s="6">
        <v>826.25287279999998</v>
      </c>
      <c r="E175" s="6">
        <v>0</v>
      </c>
      <c r="F175" s="6">
        <v>100</v>
      </c>
      <c r="G175" s="6">
        <v>0</v>
      </c>
    </row>
    <row r="176" spans="1:7" x14ac:dyDescent="0.25">
      <c r="A176" s="6" t="s">
        <v>90</v>
      </c>
      <c r="B176" s="6" t="s">
        <v>91</v>
      </c>
      <c r="C176" s="6" t="s">
        <v>17</v>
      </c>
      <c r="D176" s="6">
        <v>1252.2476472000001</v>
      </c>
      <c r="E176" s="6">
        <v>0</v>
      </c>
      <c r="F176" s="6">
        <v>100</v>
      </c>
      <c r="G176" s="6">
        <v>0</v>
      </c>
    </row>
    <row r="177" spans="1:7" x14ac:dyDescent="0.25">
      <c r="A177" s="6" t="s">
        <v>90</v>
      </c>
      <c r="B177" s="6" t="s">
        <v>91</v>
      </c>
      <c r="C177" s="6" t="s">
        <v>18</v>
      </c>
      <c r="D177" s="6">
        <v>294459.80655099999</v>
      </c>
      <c r="E177" s="6">
        <v>735.0955672</v>
      </c>
      <c r="F177" s="6">
        <v>99.750979586054797</v>
      </c>
      <c r="G177" s="6">
        <v>0.24902041394524399</v>
      </c>
    </row>
    <row r="178" spans="1:7" x14ac:dyDescent="0.25">
      <c r="A178" s="6" t="s">
        <v>92</v>
      </c>
      <c r="B178" s="6" t="s">
        <v>93</v>
      </c>
      <c r="C178" s="6" t="s">
        <v>15</v>
      </c>
      <c r="D178" s="6">
        <v>6663.5776133999998</v>
      </c>
      <c r="E178" s="6">
        <v>25.199340500000002</v>
      </c>
      <c r="F178" s="6">
        <v>99.6232593690345</v>
      </c>
      <c r="G178" s="6">
        <v>0.37674063096553301</v>
      </c>
    </row>
    <row r="179" spans="1:7" x14ac:dyDescent="0.25">
      <c r="A179" s="6" t="s">
        <v>92</v>
      </c>
      <c r="B179" s="6" t="s">
        <v>93</v>
      </c>
      <c r="C179" s="6" t="s">
        <v>16</v>
      </c>
      <c r="D179" s="6">
        <v>32.393992500000003</v>
      </c>
      <c r="E179" s="6">
        <v>0</v>
      </c>
      <c r="F179" s="6">
        <v>100</v>
      </c>
      <c r="G179" s="6">
        <v>0</v>
      </c>
    </row>
    <row r="180" spans="1:7" x14ac:dyDescent="0.25">
      <c r="A180" s="6" t="s">
        <v>92</v>
      </c>
      <c r="B180" s="6" t="s">
        <v>93</v>
      </c>
      <c r="C180" s="6" t="s">
        <v>17</v>
      </c>
      <c r="D180" s="6">
        <v>2434.8737906000001</v>
      </c>
      <c r="E180" s="6">
        <v>0</v>
      </c>
      <c r="F180" s="6">
        <v>100</v>
      </c>
      <c r="G180" s="6">
        <v>0</v>
      </c>
    </row>
    <row r="181" spans="1:7" x14ac:dyDescent="0.25">
      <c r="A181" s="6" t="s">
        <v>92</v>
      </c>
      <c r="B181" s="6" t="s">
        <v>93</v>
      </c>
      <c r="C181" s="6" t="s">
        <v>18</v>
      </c>
      <c r="D181" s="6">
        <v>436488.61150910001</v>
      </c>
      <c r="E181" s="6">
        <v>707.123379</v>
      </c>
      <c r="F181" s="6">
        <v>99.838259314404993</v>
      </c>
      <c r="G181" s="6">
        <v>0.16174068559497401</v>
      </c>
    </row>
    <row r="182" spans="1:7" x14ac:dyDescent="0.25">
      <c r="A182" s="6" t="s">
        <v>94</v>
      </c>
      <c r="B182" s="6" t="s">
        <v>95</v>
      </c>
      <c r="C182" s="6" t="s">
        <v>15</v>
      </c>
      <c r="D182" s="6">
        <v>1211.0336815000001</v>
      </c>
      <c r="E182" s="6">
        <v>0</v>
      </c>
      <c r="F182" s="6">
        <v>100</v>
      </c>
      <c r="G182" s="6">
        <v>0</v>
      </c>
    </row>
    <row r="183" spans="1:7" x14ac:dyDescent="0.25">
      <c r="A183" s="6" t="s">
        <v>94</v>
      </c>
      <c r="B183" s="6" t="s">
        <v>95</v>
      </c>
      <c r="C183" s="6" t="s">
        <v>17</v>
      </c>
      <c r="D183" s="6">
        <v>227.0753043</v>
      </c>
      <c r="E183" s="6">
        <v>0</v>
      </c>
      <c r="F183" s="6">
        <v>100</v>
      </c>
      <c r="G183" s="6">
        <v>0</v>
      </c>
    </row>
    <row r="184" spans="1:7" x14ac:dyDescent="0.25">
      <c r="A184" s="6" t="s">
        <v>94</v>
      </c>
      <c r="B184" s="6" t="s">
        <v>95</v>
      </c>
      <c r="C184" s="6" t="s">
        <v>18</v>
      </c>
      <c r="D184" s="6">
        <v>54754.794544600001</v>
      </c>
      <c r="E184" s="6">
        <v>244.64922799999999</v>
      </c>
      <c r="F184" s="6">
        <v>99.555178723240303</v>
      </c>
      <c r="G184" s="6">
        <v>0.44482127675967698</v>
      </c>
    </row>
    <row r="185" spans="1:7" x14ac:dyDescent="0.25">
      <c r="A185" s="6" t="s">
        <v>96</v>
      </c>
      <c r="B185" s="6" t="s">
        <v>97</v>
      </c>
      <c r="C185" s="6" t="s">
        <v>15</v>
      </c>
      <c r="D185" s="6">
        <v>299.85152849999997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96</v>
      </c>
      <c r="B186" s="6" t="s">
        <v>97</v>
      </c>
      <c r="C186" s="6" t="s">
        <v>16</v>
      </c>
      <c r="D186" s="6">
        <v>17.0942644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96</v>
      </c>
      <c r="B187" s="6" t="s">
        <v>97</v>
      </c>
      <c r="C187" s="6" t="s">
        <v>17</v>
      </c>
      <c r="D187" s="6">
        <v>408.41079989999997</v>
      </c>
      <c r="E187" s="6">
        <v>0</v>
      </c>
      <c r="F187" s="6">
        <v>100</v>
      </c>
      <c r="G187" s="6">
        <v>0</v>
      </c>
    </row>
    <row r="188" spans="1:7" x14ac:dyDescent="0.25">
      <c r="A188" s="6" t="s">
        <v>96</v>
      </c>
      <c r="B188" s="6" t="s">
        <v>97</v>
      </c>
      <c r="C188" s="6" t="s">
        <v>18</v>
      </c>
      <c r="D188" s="6">
        <v>76569.325180200001</v>
      </c>
      <c r="E188" s="6">
        <v>51.437705700000002</v>
      </c>
      <c r="F188" s="6">
        <v>99.932867144932302</v>
      </c>
      <c r="G188" s="6">
        <v>6.7132855067755695E-2</v>
      </c>
    </row>
    <row r="189" spans="1:7" x14ac:dyDescent="0.25">
      <c r="A189" s="6" t="s">
        <v>98</v>
      </c>
      <c r="B189" s="6" t="s">
        <v>99</v>
      </c>
      <c r="C189" s="6" t="s">
        <v>15</v>
      </c>
      <c r="D189" s="6">
        <v>509.05013869999999</v>
      </c>
      <c r="E189" s="6">
        <v>0</v>
      </c>
      <c r="F189" s="6">
        <v>100</v>
      </c>
      <c r="G189" s="6">
        <v>0</v>
      </c>
    </row>
    <row r="190" spans="1:7" x14ac:dyDescent="0.25">
      <c r="A190" s="6" t="s">
        <v>98</v>
      </c>
      <c r="B190" s="6" t="s">
        <v>99</v>
      </c>
      <c r="C190" s="6" t="s">
        <v>17</v>
      </c>
      <c r="D190" s="6">
        <v>305.95557960000002</v>
      </c>
      <c r="E190" s="6">
        <v>15.533386399999999</v>
      </c>
      <c r="F190" s="6">
        <v>95.168298746526801</v>
      </c>
      <c r="G190" s="6">
        <v>4.8317012534731898</v>
      </c>
    </row>
    <row r="191" spans="1:7" x14ac:dyDescent="0.25">
      <c r="A191" s="6" t="s">
        <v>98</v>
      </c>
      <c r="B191" s="6" t="s">
        <v>99</v>
      </c>
      <c r="C191" s="6" t="s">
        <v>18</v>
      </c>
      <c r="D191" s="6">
        <v>31826.777583200001</v>
      </c>
      <c r="E191" s="6">
        <v>479.27794940000001</v>
      </c>
      <c r="F191" s="6">
        <v>98.516445472842193</v>
      </c>
      <c r="G191" s="6">
        <v>1.4835545271577999</v>
      </c>
    </row>
    <row r="192" spans="1:7" x14ac:dyDescent="0.25">
      <c r="A192" s="6" t="s">
        <v>100</v>
      </c>
      <c r="B192" s="6" t="s">
        <v>101</v>
      </c>
      <c r="C192" s="6" t="s">
        <v>15</v>
      </c>
      <c r="D192" s="6">
        <v>221.24355869999999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100</v>
      </c>
      <c r="B193" s="6" t="s">
        <v>101</v>
      </c>
      <c r="C193" s="6" t="s">
        <v>17</v>
      </c>
      <c r="D193" s="6">
        <v>220.3040154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100</v>
      </c>
      <c r="B194" s="6" t="s">
        <v>101</v>
      </c>
      <c r="C194" s="6" t="s">
        <v>18</v>
      </c>
      <c r="D194" s="6">
        <v>27669.609693099999</v>
      </c>
      <c r="E194" s="6">
        <v>106.49373679999999</v>
      </c>
      <c r="F194" s="6">
        <v>99.616599437467002</v>
      </c>
      <c r="G194" s="6">
        <v>0.38340056253305599</v>
      </c>
    </row>
    <row r="195" spans="1:7" x14ac:dyDescent="0.25">
      <c r="A195" s="6" t="s">
        <v>102</v>
      </c>
      <c r="B195" s="6" t="s">
        <v>103</v>
      </c>
      <c r="C195" s="6" t="s">
        <v>15</v>
      </c>
      <c r="D195" s="6">
        <v>371.24293499999999</v>
      </c>
      <c r="E195" s="6">
        <v>0</v>
      </c>
      <c r="F195" s="6">
        <v>100</v>
      </c>
      <c r="G195" s="6">
        <v>0</v>
      </c>
    </row>
    <row r="196" spans="1:7" x14ac:dyDescent="0.25">
      <c r="A196" s="6" t="s">
        <v>102</v>
      </c>
      <c r="B196" s="6" t="s">
        <v>103</v>
      </c>
      <c r="C196" s="6" t="s">
        <v>16</v>
      </c>
      <c r="D196" s="6">
        <v>59.047276099999998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102</v>
      </c>
      <c r="B197" s="6" t="s">
        <v>103</v>
      </c>
      <c r="C197" s="6" t="s">
        <v>17</v>
      </c>
      <c r="D197" s="6">
        <v>661.50696119999998</v>
      </c>
      <c r="E197" s="6">
        <v>0</v>
      </c>
      <c r="F197" s="6">
        <v>100</v>
      </c>
      <c r="G197" s="6">
        <v>0</v>
      </c>
    </row>
    <row r="198" spans="1:7" x14ac:dyDescent="0.25">
      <c r="A198" s="6" t="s">
        <v>102</v>
      </c>
      <c r="B198" s="6" t="s">
        <v>103</v>
      </c>
      <c r="C198" s="6" t="s">
        <v>18</v>
      </c>
      <c r="D198" s="6">
        <v>88697.617899899997</v>
      </c>
      <c r="E198" s="6">
        <v>148.82186160000001</v>
      </c>
      <c r="F198" s="6">
        <v>99.832495413435296</v>
      </c>
      <c r="G198" s="6">
        <v>0.16750458656475001</v>
      </c>
    </row>
    <row r="199" spans="1:7" x14ac:dyDescent="0.25">
      <c r="A199" s="6" t="s">
        <v>104</v>
      </c>
      <c r="B199" s="6" t="s">
        <v>105</v>
      </c>
      <c r="C199" s="6" t="s">
        <v>15</v>
      </c>
      <c r="D199" s="6">
        <v>114.12965149999999</v>
      </c>
      <c r="E199" s="6">
        <v>7.7648504000000003</v>
      </c>
      <c r="F199" s="6">
        <v>93.629860019141702</v>
      </c>
      <c r="G199" s="6">
        <v>6.3701399808583199</v>
      </c>
    </row>
    <row r="200" spans="1:7" x14ac:dyDescent="0.25">
      <c r="A200" s="6" t="s">
        <v>104</v>
      </c>
      <c r="B200" s="6" t="s">
        <v>105</v>
      </c>
      <c r="C200" s="6" t="s">
        <v>17</v>
      </c>
      <c r="D200" s="6">
        <v>147.96725290000001</v>
      </c>
      <c r="E200" s="6">
        <v>0</v>
      </c>
      <c r="F200" s="6">
        <v>100</v>
      </c>
      <c r="G200" s="6">
        <v>0</v>
      </c>
    </row>
    <row r="201" spans="1:7" x14ac:dyDescent="0.25">
      <c r="A201" s="6" t="s">
        <v>104</v>
      </c>
      <c r="B201" s="6" t="s">
        <v>105</v>
      </c>
      <c r="C201" s="6" t="s">
        <v>18</v>
      </c>
      <c r="D201" s="6">
        <v>7295.8759170000003</v>
      </c>
      <c r="E201" s="6">
        <v>37.457542199999999</v>
      </c>
      <c r="F201" s="6">
        <v>99.489215342403298</v>
      </c>
      <c r="G201" s="6">
        <v>0.51078465759671399</v>
      </c>
    </row>
    <row r="202" spans="1:7" x14ac:dyDescent="0.25">
      <c r="A202" s="6" t="s">
        <v>106</v>
      </c>
      <c r="B202" s="6" t="s">
        <v>107</v>
      </c>
      <c r="C202" s="6" t="s">
        <v>15</v>
      </c>
      <c r="D202" s="6">
        <v>1987.2730601000001</v>
      </c>
      <c r="E202" s="6">
        <v>0</v>
      </c>
      <c r="F202" s="6">
        <v>100</v>
      </c>
      <c r="G202" s="6">
        <v>0</v>
      </c>
    </row>
    <row r="203" spans="1:7" x14ac:dyDescent="0.25">
      <c r="A203" s="6" t="s">
        <v>106</v>
      </c>
      <c r="B203" s="6" t="s">
        <v>107</v>
      </c>
      <c r="C203" s="6" t="s">
        <v>17</v>
      </c>
      <c r="D203" s="6">
        <v>1338.9660918</v>
      </c>
      <c r="E203" s="6">
        <v>0</v>
      </c>
      <c r="F203" s="6">
        <v>100</v>
      </c>
      <c r="G203" s="6">
        <v>0</v>
      </c>
    </row>
    <row r="204" spans="1:7" x14ac:dyDescent="0.25">
      <c r="A204" s="6" t="s">
        <v>106</v>
      </c>
      <c r="B204" s="6" t="s">
        <v>107</v>
      </c>
      <c r="C204" s="6" t="s">
        <v>18</v>
      </c>
      <c r="D204" s="6">
        <v>132912.9478429</v>
      </c>
      <c r="E204" s="6">
        <v>448.16744999999997</v>
      </c>
      <c r="F204" s="6">
        <v>99.663944434615999</v>
      </c>
      <c r="G204" s="6">
        <v>0.33605556538402798</v>
      </c>
    </row>
    <row r="205" spans="1:7" x14ac:dyDescent="0.25">
      <c r="A205" s="6" t="s">
        <v>108</v>
      </c>
      <c r="B205" s="6" t="s">
        <v>109</v>
      </c>
      <c r="C205" s="6" t="s">
        <v>15</v>
      </c>
      <c r="D205" s="6">
        <v>8543.8547763000006</v>
      </c>
      <c r="E205" s="6">
        <v>115.0496315</v>
      </c>
      <c r="F205" s="6">
        <v>98.671314220811098</v>
      </c>
      <c r="G205" s="6">
        <v>1.32868577918891</v>
      </c>
    </row>
    <row r="206" spans="1:7" x14ac:dyDescent="0.25">
      <c r="A206" s="6" t="s">
        <v>108</v>
      </c>
      <c r="B206" s="6" t="s">
        <v>109</v>
      </c>
      <c r="C206" s="6" t="s">
        <v>17</v>
      </c>
      <c r="D206" s="6">
        <v>2419.4773065999998</v>
      </c>
      <c r="E206" s="6">
        <v>76.950831300000004</v>
      </c>
      <c r="F206" s="6">
        <v>96.917562731658194</v>
      </c>
      <c r="G206" s="6">
        <v>3.0824372683417698</v>
      </c>
    </row>
    <row r="207" spans="1:7" x14ac:dyDescent="0.25">
      <c r="A207" s="6" t="s">
        <v>108</v>
      </c>
      <c r="B207" s="6" t="s">
        <v>109</v>
      </c>
      <c r="C207" s="6" t="s">
        <v>18</v>
      </c>
      <c r="D207" s="6">
        <v>195903.95301729999</v>
      </c>
      <c r="E207" s="6">
        <v>1642.8001847</v>
      </c>
      <c r="F207" s="6">
        <v>99.168399298863605</v>
      </c>
      <c r="G207" s="6">
        <v>0.83160070113638695</v>
      </c>
    </row>
    <row r="208" spans="1:7" x14ac:dyDescent="0.25">
      <c r="A208" s="6" t="s">
        <v>110</v>
      </c>
      <c r="B208" s="6" t="s">
        <v>111</v>
      </c>
      <c r="C208" s="6" t="s">
        <v>15</v>
      </c>
      <c r="D208" s="6">
        <v>5.4138972000000001</v>
      </c>
      <c r="E208" s="6">
        <v>0</v>
      </c>
      <c r="F208" s="6">
        <v>100</v>
      </c>
      <c r="G208" s="6">
        <v>0</v>
      </c>
    </row>
    <row r="209" spans="1:7" x14ac:dyDescent="0.25">
      <c r="A209" s="6" t="s">
        <v>110</v>
      </c>
      <c r="B209" s="6" t="s">
        <v>111</v>
      </c>
      <c r="C209" s="6" t="s">
        <v>18</v>
      </c>
      <c r="D209" s="6">
        <v>1129.6998824</v>
      </c>
      <c r="E209" s="6">
        <v>0</v>
      </c>
      <c r="F209" s="6">
        <v>100</v>
      </c>
      <c r="G209" s="6">
        <v>0</v>
      </c>
    </row>
    <row r="210" spans="1:7" x14ac:dyDescent="0.25">
      <c r="A210" t="s">
        <v>21</v>
      </c>
    </row>
    <row r="211" spans="1:7" x14ac:dyDescent="0.25">
      <c r="A211" t="s">
        <v>1037</v>
      </c>
    </row>
    <row r="212" spans="1:7" x14ac:dyDescent="0.25">
      <c r="A212" t="s">
        <v>22</v>
      </c>
    </row>
    <row r="213" spans="1:7" x14ac:dyDescent="0.25">
      <c r="A213" t="s">
        <v>23</v>
      </c>
    </row>
    <row r="214" spans="1:7" x14ac:dyDescent="0.25">
      <c r="A214" t="s">
        <v>24</v>
      </c>
    </row>
    <row r="217" spans="1:7" x14ac:dyDescent="0.25">
      <c r="G217" s="7" t="str">
        <f>HYPERLINK("#'Indice'!A1", "Ir al índice")</f>
        <v>Ir al índice</v>
      </c>
    </row>
    <row r="218" spans="1:7" ht="17.25" x14ac:dyDescent="0.3">
      <c r="A218" s="4" t="s">
        <v>575</v>
      </c>
    </row>
    <row r="219" spans="1:7" x14ac:dyDescent="0.25">
      <c r="A219" s="5" t="s">
        <v>26</v>
      </c>
      <c r="B219" s="5" t="s">
        <v>71</v>
      </c>
      <c r="C219" s="5" t="s">
        <v>11</v>
      </c>
      <c r="D219" s="5" t="s">
        <v>431</v>
      </c>
      <c r="E219" s="5" t="s">
        <v>469</v>
      </c>
      <c r="F219" s="5" t="s">
        <v>433</v>
      </c>
      <c r="G219" s="5" t="s">
        <v>470</v>
      </c>
    </row>
    <row r="220" spans="1:7" x14ac:dyDescent="0.25">
      <c r="A220" s="6" t="s">
        <v>72</v>
      </c>
      <c r="B220" s="6" t="s">
        <v>73</v>
      </c>
      <c r="C220" s="6" t="s">
        <v>15</v>
      </c>
      <c r="D220" s="6">
        <v>478.9313717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72</v>
      </c>
      <c r="B221" s="6" t="s">
        <v>73</v>
      </c>
      <c r="C221" s="6" t="s">
        <v>16</v>
      </c>
      <c r="D221" s="6">
        <v>82.597722599999997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72</v>
      </c>
      <c r="B222" s="6" t="s">
        <v>73</v>
      </c>
      <c r="C222" s="6" t="s">
        <v>17</v>
      </c>
      <c r="D222" s="6">
        <v>768.54019510000001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72</v>
      </c>
      <c r="B223" s="6" t="s">
        <v>73</v>
      </c>
      <c r="C223" s="6" t="s">
        <v>18</v>
      </c>
      <c r="D223" s="6">
        <v>228153.478749</v>
      </c>
      <c r="E223" s="6">
        <v>446.95984879999997</v>
      </c>
      <c r="F223" s="6">
        <v>99.804479881341607</v>
      </c>
      <c r="G223" s="6">
        <v>0.19552011865838201</v>
      </c>
    </row>
    <row r="224" spans="1:7" x14ac:dyDescent="0.25">
      <c r="A224" s="6" t="s">
        <v>74</v>
      </c>
      <c r="B224" s="6" t="s">
        <v>75</v>
      </c>
      <c r="C224" s="6" t="s">
        <v>15</v>
      </c>
      <c r="D224" s="6">
        <v>328.54883640000003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74</v>
      </c>
      <c r="B225" s="6" t="s">
        <v>75</v>
      </c>
      <c r="C225" s="6" t="s">
        <v>16</v>
      </c>
      <c r="D225" s="6">
        <v>6.6385329999999998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74</v>
      </c>
      <c r="B226" s="6" t="s">
        <v>75</v>
      </c>
      <c r="C226" s="6" t="s">
        <v>17</v>
      </c>
      <c r="D226" s="6">
        <v>425.94610139999998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74</v>
      </c>
      <c r="B227" s="6" t="s">
        <v>75</v>
      </c>
      <c r="C227" s="6" t="s">
        <v>18</v>
      </c>
      <c r="D227" s="6">
        <v>76869.021643999993</v>
      </c>
      <c r="E227" s="6">
        <v>21.728854399999999</v>
      </c>
      <c r="F227" s="6">
        <v>99.971740613455907</v>
      </c>
      <c r="G227" s="6">
        <v>2.82593865440969E-2</v>
      </c>
    </row>
    <row r="228" spans="1:7" x14ac:dyDescent="0.25">
      <c r="A228" s="6" t="s">
        <v>76</v>
      </c>
      <c r="B228" s="6" t="s">
        <v>77</v>
      </c>
      <c r="C228" s="6" t="s">
        <v>15</v>
      </c>
      <c r="D228" s="6">
        <v>585.43035459999999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76</v>
      </c>
      <c r="B229" s="6" t="s">
        <v>77</v>
      </c>
      <c r="C229" s="6" t="s">
        <v>17</v>
      </c>
      <c r="D229" s="6">
        <v>317.45478429999997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76</v>
      </c>
      <c r="B230" s="6" t="s">
        <v>77</v>
      </c>
      <c r="C230" s="6" t="s">
        <v>18</v>
      </c>
      <c r="D230" s="6">
        <v>37421.158413099998</v>
      </c>
      <c r="E230" s="6">
        <v>404.55218439999999</v>
      </c>
      <c r="F230" s="6">
        <v>98.930483583759198</v>
      </c>
      <c r="G230" s="6">
        <v>1.0695164162408</v>
      </c>
    </row>
    <row r="231" spans="1:7" x14ac:dyDescent="0.25">
      <c r="A231" s="6" t="s">
        <v>78</v>
      </c>
      <c r="B231" s="6" t="s">
        <v>79</v>
      </c>
      <c r="C231" s="6" t="s">
        <v>15</v>
      </c>
      <c r="D231" s="6">
        <v>1130.9441429000001</v>
      </c>
      <c r="E231" s="6">
        <v>61.189487200000002</v>
      </c>
      <c r="F231" s="6">
        <v>94.867229171710605</v>
      </c>
      <c r="G231" s="6">
        <v>5.13277082828938</v>
      </c>
    </row>
    <row r="232" spans="1:7" x14ac:dyDescent="0.25">
      <c r="A232" s="6" t="s">
        <v>78</v>
      </c>
      <c r="B232" s="6" t="s">
        <v>79</v>
      </c>
      <c r="C232" s="6" t="s">
        <v>17</v>
      </c>
      <c r="D232" s="6">
        <v>938.82284379999999</v>
      </c>
      <c r="E232" s="6">
        <v>52.696860399999998</v>
      </c>
      <c r="F232" s="6">
        <v>94.685243250660506</v>
      </c>
      <c r="G232" s="6">
        <v>5.3147567493394403</v>
      </c>
    </row>
    <row r="233" spans="1:7" x14ac:dyDescent="0.25">
      <c r="A233" s="6" t="s">
        <v>78</v>
      </c>
      <c r="B233" s="6" t="s">
        <v>79</v>
      </c>
      <c r="C233" s="6" t="s">
        <v>18</v>
      </c>
      <c r="D233" s="6">
        <v>132793.75235319999</v>
      </c>
      <c r="E233" s="6">
        <v>676.25024740000003</v>
      </c>
      <c r="F233" s="6">
        <v>99.493331659381397</v>
      </c>
      <c r="G233" s="6">
        <v>0.50666834061855304</v>
      </c>
    </row>
    <row r="234" spans="1:7" x14ac:dyDescent="0.25">
      <c r="A234" s="6" t="s">
        <v>80</v>
      </c>
      <c r="B234" s="6" t="s">
        <v>81</v>
      </c>
      <c r="C234" s="6" t="s">
        <v>15</v>
      </c>
      <c r="D234" s="6">
        <v>1149.1363683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80</v>
      </c>
      <c r="B235" s="6" t="s">
        <v>81</v>
      </c>
      <c r="C235" s="6" t="s">
        <v>17</v>
      </c>
      <c r="D235" s="6">
        <v>1287.0629406999999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80</v>
      </c>
      <c r="B236" s="6" t="s">
        <v>81</v>
      </c>
      <c r="C236" s="6" t="s">
        <v>18</v>
      </c>
      <c r="D236" s="6">
        <v>122518.5694337</v>
      </c>
      <c r="E236" s="6">
        <v>805.3420539</v>
      </c>
      <c r="F236" s="6">
        <v>99.346970069157294</v>
      </c>
      <c r="G236" s="6">
        <v>0.65302993084271099</v>
      </c>
    </row>
    <row r="237" spans="1:7" x14ac:dyDescent="0.25">
      <c r="A237" s="6" t="s">
        <v>82</v>
      </c>
      <c r="B237" s="6" t="s">
        <v>83</v>
      </c>
      <c r="C237" s="6" t="s">
        <v>15</v>
      </c>
      <c r="D237" s="6">
        <v>451.3715401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82</v>
      </c>
      <c r="B238" s="6" t="s">
        <v>83</v>
      </c>
      <c r="C238" s="6" t="s">
        <v>17</v>
      </c>
      <c r="D238" s="6">
        <v>383.4614914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82</v>
      </c>
      <c r="B239" s="6" t="s">
        <v>83</v>
      </c>
      <c r="C239" s="6" t="s">
        <v>18</v>
      </c>
      <c r="D239" s="6">
        <v>69326.089522099996</v>
      </c>
      <c r="E239" s="6">
        <v>270.93374619999997</v>
      </c>
      <c r="F239" s="6">
        <v>99.6107107265845</v>
      </c>
      <c r="G239" s="6">
        <v>0.38928927341552699</v>
      </c>
    </row>
    <row r="240" spans="1:7" x14ac:dyDescent="0.25">
      <c r="A240" s="6" t="s">
        <v>84</v>
      </c>
      <c r="B240" s="6" t="s">
        <v>85</v>
      </c>
      <c r="C240" s="6" t="s">
        <v>15</v>
      </c>
      <c r="D240" s="6">
        <v>2502.2487827</v>
      </c>
      <c r="E240" s="6">
        <v>71.299121400000004</v>
      </c>
      <c r="F240" s="6">
        <v>97.229539761571502</v>
      </c>
      <c r="G240" s="6">
        <v>2.77046023842848</v>
      </c>
    </row>
    <row r="241" spans="1:7" x14ac:dyDescent="0.25">
      <c r="A241" s="6" t="s">
        <v>84</v>
      </c>
      <c r="B241" s="6" t="s">
        <v>85</v>
      </c>
      <c r="C241" s="6" t="s">
        <v>16</v>
      </c>
      <c r="D241" s="6">
        <v>53.190206799999999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84</v>
      </c>
      <c r="B242" s="6" t="s">
        <v>85</v>
      </c>
      <c r="C242" s="6" t="s">
        <v>17</v>
      </c>
      <c r="D242" s="6">
        <v>2841.2750145999998</v>
      </c>
      <c r="E242" s="6">
        <v>11.439011499999999</v>
      </c>
      <c r="F242" s="6">
        <v>99.5990130312628</v>
      </c>
      <c r="G242" s="6">
        <v>0.400986968737224</v>
      </c>
    </row>
    <row r="243" spans="1:7" x14ac:dyDescent="0.25">
      <c r="A243" s="6" t="s">
        <v>84</v>
      </c>
      <c r="B243" s="6" t="s">
        <v>85</v>
      </c>
      <c r="C243" s="6" t="s">
        <v>18</v>
      </c>
      <c r="D243" s="6">
        <v>227112.65449680001</v>
      </c>
      <c r="E243" s="6">
        <v>1100.3989876999999</v>
      </c>
      <c r="F243" s="6">
        <v>99.517819436312493</v>
      </c>
      <c r="G243" s="6">
        <v>0.48218056368749201</v>
      </c>
    </row>
    <row r="244" spans="1:7" x14ac:dyDescent="0.25">
      <c r="A244" s="6" t="s">
        <v>86</v>
      </c>
      <c r="B244" s="6" t="s">
        <v>87</v>
      </c>
      <c r="C244" s="6" t="s">
        <v>15</v>
      </c>
      <c r="D244" s="6">
        <v>1893.3694846000001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86</v>
      </c>
      <c r="B245" s="6" t="s">
        <v>87</v>
      </c>
      <c r="C245" s="6" t="s">
        <v>17</v>
      </c>
      <c r="D245" s="6">
        <v>3953.1889928999999</v>
      </c>
      <c r="E245" s="6">
        <v>121.6301689</v>
      </c>
      <c r="F245" s="6">
        <v>97.015078115852603</v>
      </c>
      <c r="G245" s="6">
        <v>2.9849218841474001</v>
      </c>
    </row>
    <row r="246" spans="1:7" x14ac:dyDescent="0.25">
      <c r="A246" s="6" t="s">
        <v>86</v>
      </c>
      <c r="B246" s="6" t="s">
        <v>87</v>
      </c>
      <c r="C246" s="6" t="s">
        <v>18</v>
      </c>
      <c r="D246" s="6">
        <v>358141.70187019999</v>
      </c>
      <c r="E246" s="6">
        <v>973.95580949999999</v>
      </c>
      <c r="F246" s="6">
        <v>99.728790491678097</v>
      </c>
      <c r="G246" s="6">
        <v>0.27120950832188001</v>
      </c>
    </row>
    <row r="247" spans="1:7" x14ac:dyDescent="0.25">
      <c r="A247" s="6" t="s">
        <v>88</v>
      </c>
      <c r="B247" s="6" t="s">
        <v>89</v>
      </c>
      <c r="C247" s="6" t="s">
        <v>15</v>
      </c>
      <c r="D247" s="6">
        <v>415.42302330000001</v>
      </c>
      <c r="E247" s="6">
        <v>0</v>
      </c>
      <c r="F247" s="6">
        <v>100</v>
      </c>
      <c r="G247" s="6">
        <v>0</v>
      </c>
    </row>
    <row r="248" spans="1:7" x14ac:dyDescent="0.25">
      <c r="A248" s="6" t="s">
        <v>88</v>
      </c>
      <c r="B248" s="6" t="s">
        <v>89</v>
      </c>
      <c r="C248" s="6" t="s">
        <v>17</v>
      </c>
      <c r="D248" s="6">
        <v>899.29567480000003</v>
      </c>
      <c r="E248" s="6">
        <v>0</v>
      </c>
      <c r="F248" s="6">
        <v>100</v>
      </c>
      <c r="G248" s="6">
        <v>0</v>
      </c>
    </row>
    <row r="249" spans="1:7" x14ac:dyDescent="0.25">
      <c r="A249" s="6" t="s">
        <v>88</v>
      </c>
      <c r="B249" s="6" t="s">
        <v>89</v>
      </c>
      <c r="C249" s="6" t="s">
        <v>18</v>
      </c>
      <c r="D249" s="6">
        <v>145196.82848190001</v>
      </c>
      <c r="E249" s="6">
        <v>265.3534482</v>
      </c>
      <c r="F249" s="6">
        <v>99.817579081601096</v>
      </c>
      <c r="G249" s="6">
        <v>0.18242091839892299</v>
      </c>
    </row>
    <row r="250" spans="1:7" x14ac:dyDescent="0.25">
      <c r="A250" s="6" t="s">
        <v>90</v>
      </c>
      <c r="B250" s="6" t="s">
        <v>91</v>
      </c>
      <c r="C250" s="6" t="s">
        <v>15</v>
      </c>
      <c r="D250" s="6">
        <v>826.25287279999998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90</v>
      </c>
      <c r="B251" s="6" t="s">
        <v>91</v>
      </c>
      <c r="C251" s="6" t="s">
        <v>17</v>
      </c>
      <c r="D251" s="6">
        <v>1252.2476472000001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90</v>
      </c>
      <c r="B252" s="6" t="s">
        <v>91</v>
      </c>
      <c r="C252" s="6" t="s">
        <v>18</v>
      </c>
      <c r="D252" s="6">
        <v>294459.80655099999</v>
      </c>
      <c r="E252" s="6">
        <v>735.0955672</v>
      </c>
      <c r="F252" s="6">
        <v>99.750979586054797</v>
      </c>
      <c r="G252" s="6">
        <v>0.24902041394524399</v>
      </c>
    </row>
    <row r="253" spans="1:7" x14ac:dyDescent="0.25">
      <c r="A253" s="6" t="s">
        <v>92</v>
      </c>
      <c r="B253" s="6" t="s">
        <v>93</v>
      </c>
      <c r="C253" s="6" t="s">
        <v>15</v>
      </c>
      <c r="D253" s="6">
        <v>6656.3797949</v>
      </c>
      <c r="E253" s="6">
        <v>25.199340500000002</v>
      </c>
      <c r="F253" s="6">
        <v>99.622853520263007</v>
      </c>
      <c r="G253" s="6">
        <v>0.37714647973695498</v>
      </c>
    </row>
    <row r="254" spans="1:7" x14ac:dyDescent="0.25">
      <c r="A254" s="6" t="s">
        <v>92</v>
      </c>
      <c r="B254" s="6" t="s">
        <v>93</v>
      </c>
      <c r="C254" s="6" t="s">
        <v>16</v>
      </c>
      <c r="D254" s="6">
        <v>32.393992500000003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92</v>
      </c>
      <c r="B255" s="6" t="s">
        <v>93</v>
      </c>
      <c r="C255" s="6" t="s">
        <v>17</v>
      </c>
      <c r="D255" s="6">
        <v>2426.1355680000001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92</v>
      </c>
      <c r="B256" s="6" t="s">
        <v>93</v>
      </c>
      <c r="C256" s="6" t="s">
        <v>18</v>
      </c>
      <c r="D256" s="6">
        <v>435261.2374023</v>
      </c>
      <c r="E256" s="6">
        <v>702.67330719999995</v>
      </c>
      <c r="F256" s="6">
        <v>99.838823056235</v>
      </c>
      <c r="G256" s="6">
        <v>0.16117694376501199</v>
      </c>
    </row>
    <row r="257" spans="1:7" x14ac:dyDescent="0.25">
      <c r="A257" s="6" t="s">
        <v>94</v>
      </c>
      <c r="B257" s="6" t="s">
        <v>95</v>
      </c>
      <c r="C257" s="6" t="s">
        <v>15</v>
      </c>
      <c r="D257" s="6">
        <v>1211.0336815000001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94</v>
      </c>
      <c r="B258" s="6" t="s">
        <v>95</v>
      </c>
      <c r="C258" s="6" t="s">
        <v>17</v>
      </c>
      <c r="D258" s="6">
        <v>227.0753043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94</v>
      </c>
      <c r="B259" s="6" t="s">
        <v>95</v>
      </c>
      <c r="C259" s="6" t="s">
        <v>18</v>
      </c>
      <c r="D259" s="6">
        <v>54754.794544600001</v>
      </c>
      <c r="E259" s="6">
        <v>244.64922799999999</v>
      </c>
      <c r="F259" s="6">
        <v>99.555178723240303</v>
      </c>
      <c r="G259" s="6">
        <v>0.44482127675967698</v>
      </c>
    </row>
    <row r="260" spans="1:7" x14ac:dyDescent="0.25">
      <c r="A260" s="6" t="s">
        <v>96</v>
      </c>
      <c r="B260" s="6" t="s">
        <v>97</v>
      </c>
      <c r="C260" s="6" t="s">
        <v>15</v>
      </c>
      <c r="D260" s="6">
        <v>299.85152849999997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96</v>
      </c>
      <c r="B261" s="6" t="s">
        <v>97</v>
      </c>
      <c r="C261" s="6" t="s">
        <v>16</v>
      </c>
      <c r="D261" s="6">
        <v>17.0942644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96</v>
      </c>
      <c r="B262" s="6" t="s">
        <v>97</v>
      </c>
      <c r="C262" s="6" t="s">
        <v>17</v>
      </c>
      <c r="D262" s="6">
        <v>408.41079989999997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96</v>
      </c>
      <c r="B263" s="6" t="s">
        <v>97</v>
      </c>
      <c r="C263" s="6" t="s">
        <v>18</v>
      </c>
      <c r="D263" s="6">
        <v>76569.325180200001</v>
      </c>
      <c r="E263" s="6">
        <v>51.437705700000002</v>
      </c>
      <c r="F263" s="6">
        <v>99.932867144932302</v>
      </c>
      <c r="G263" s="6">
        <v>6.7132855067755695E-2</v>
      </c>
    </row>
    <row r="264" spans="1:7" x14ac:dyDescent="0.25">
      <c r="A264" s="6" t="s">
        <v>98</v>
      </c>
      <c r="B264" s="6" t="s">
        <v>99</v>
      </c>
      <c r="C264" s="6" t="s">
        <v>15</v>
      </c>
      <c r="D264" s="6">
        <v>509.05013869999999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98</v>
      </c>
      <c r="B265" s="6" t="s">
        <v>99</v>
      </c>
      <c r="C265" s="6" t="s">
        <v>17</v>
      </c>
      <c r="D265" s="6">
        <v>305.95557960000002</v>
      </c>
      <c r="E265" s="6">
        <v>15.533386399999999</v>
      </c>
      <c r="F265" s="6">
        <v>95.168298746526801</v>
      </c>
      <c r="G265" s="6">
        <v>4.8317012534731898</v>
      </c>
    </row>
    <row r="266" spans="1:7" x14ac:dyDescent="0.25">
      <c r="A266" s="6" t="s">
        <v>98</v>
      </c>
      <c r="B266" s="6" t="s">
        <v>99</v>
      </c>
      <c r="C266" s="6" t="s">
        <v>18</v>
      </c>
      <c r="D266" s="6">
        <v>31826.777583200001</v>
      </c>
      <c r="E266" s="6">
        <v>479.27794940000001</v>
      </c>
      <c r="F266" s="6">
        <v>98.516445472842193</v>
      </c>
      <c r="G266" s="6">
        <v>1.4835545271577999</v>
      </c>
    </row>
    <row r="267" spans="1:7" x14ac:dyDescent="0.25">
      <c r="A267" s="6" t="s">
        <v>100</v>
      </c>
      <c r="B267" s="6" t="s">
        <v>101</v>
      </c>
      <c r="C267" s="6" t="s">
        <v>15</v>
      </c>
      <c r="D267" s="6">
        <v>221.24355869999999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100</v>
      </c>
      <c r="B268" s="6" t="s">
        <v>101</v>
      </c>
      <c r="C268" s="6" t="s">
        <v>17</v>
      </c>
      <c r="D268" s="6">
        <v>220.3040154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100</v>
      </c>
      <c r="B269" s="6" t="s">
        <v>101</v>
      </c>
      <c r="C269" s="6" t="s">
        <v>18</v>
      </c>
      <c r="D269" s="6">
        <v>27669.609693099999</v>
      </c>
      <c r="E269" s="6">
        <v>106.49373679999999</v>
      </c>
      <c r="F269" s="6">
        <v>99.616599437467002</v>
      </c>
      <c r="G269" s="6">
        <v>0.38340056253305599</v>
      </c>
    </row>
    <row r="270" spans="1:7" x14ac:dyDescent="0.25">
      <c r="A270" s="6" t="s">
        <v>102</v>
      </c>
      <c r="B270" s="6" t="s">
        <v>103</v>
      </c>
      <c r="C270" s="6" t="s">
        <v>15</v>
      </c>
      <c r="D270" s="6">
        <v>371.24293499999999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102</v>
      </c>
      <c r="B271" s="6" t="s">
        <v>103</v>
      </c>
      <c r="C271" s="6" t="s">
        <v>16</v>
      </c>
      <c r="D271" s="6">
        <v>59.047276099999998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102</v>
      </c>
      <c r="B272" s="6" t="s">
        <v>103</v>
      </c>
      <c r="C272" s="6" t="s">
        <v>17</v>
      </c>
      <c r="D272" s="6">
        <v>661.50696119999998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102</v>
      </c>
      <c r="B273" s="6" t="s">
        <v>103</v>
      </c>
      <c r="C273" s="6" t="s">
        <v>18</v>
      </c>
      <c r="D273" s="6">
        <v>88697.617899899997</v>
      </c>
      <c r="E273" s="6">
        <v>148.82186160000001</v>
      </c>
      <c r="F273" s="6">
        <v>99.832495413435296</v>
      </c>
      <c r="G273" s="6">
        <v>0.16750458656475001</v>
      </c>
    </row>
    <row r="274" spans="1:7" x14ac:dyDescent="0.25">
      <c r="A274" s="6" t="s">
        <v>104</v>
      </c>
      <c r="B274" s="6" t="s">
        <v>105</v>
      </c>
      <c r="C274" s="6" t="s">
        <v>15</v>
      </c>
      <c r="D274" s="6">
        <v>114.12965149999999</v>
      </c>
      <c r="E274" s="6">
        <v>7.7648504000000003</v>
      </c>
      <c r="F274" s="6">
        <v>93.629860019141702</v>
      </c>
      <c r="G274" s="6">
        <v>6.3701399808583199</v>
      </c>
    </row>
    <row r="275" spans="1:7" x14ac:dyDescent="0.25">
      <c r="A275" s="6" t="s">
        <v>104</v>
      </c>
      <c r="B275" s="6" t="s">
        <v>105</v>
      </c>
      <c r="C275" s="6" t="s">
        <v>17</v>
      </c>
      <c r="D275" s="6">
        <v>147.96725290000001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104</v>
      </c>
      <c r="B276" s="6" t="s">
        <v>105</v>
      </c>
      <c r="C276" s="6" t="s">
        <v>18</v>
      </c>
      <c r="D276" s="6">
        <v>7295.8759170000003</v>
      </c>
      <c r="E276" s="6">
        <v>37.457542199999999</v>
      </c>
      <c r="F276" s="6">
        <v>99.489215342403298</v>
      </c>
      <c r="G276" s="6">
        <v>0.51078465759671399</v>
      </c>
    </row>
    <row r="277" spans="1:7" x14ac:dyDescent="0.25">
      <c r="A277" s="6" t="s">
        <v>106</v>
      </c>
      <c r="B277" s="6" t="s">
        <v>107</v>
      </c>
      <c r="C277" s="6" t="s">
        <v>15</v>
      </c>
      <c r="D277" s="6">
        <v>1987.2730601000001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106</v>
      </c>
      <c r="B278" s="6" t="s">
        <v>107</v>
      </c>
      <c r="C278" s="6" t="s">
        <v>17</v>
      </c>
      <c r="D278" s="6">
        <v>1338.9660918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106</v>
      </c>
      <c r="B279" s="6" t="s">
        <v>107</v>
      </c>
      <c r="C279" s="6" t="s">
        <v>18</v>
      </c>
      <c r="D279" s="6">
        <v>132912.9478429</v>
      </c>
      <c r="E279" s="6">
        <v>448.16744999999997</v>
      </c>
      <c r="F279" s="6">
        <v>99.663944434615999</v>
      </c>
      <c r="G279" s="6">
        <v>0.33605556538402798</v>
      </c>
    </row>
    <row r="280" spans="1:7" x14ac:dyDescent="0.25">
      <c r="A280" s="6" t="s">
        <v>108</v>
      </c>
      <c r="B280" s="6" t="s">
        <v>109</v>
      </c>
      <c r="C280" s="6" t="s">
        <v>15</v>
      </c>
      <c r="D280" s="6">
        <v>8519.8446254999999</v>
      </c>
      <c r="E280" s="6">
        <v>115.0496315</v>
      </c>
      <c r="F280" s="6">
        <v>98.667619682699296</v>
      </c>
      <c r="G280" s="6">
        <v>1.33238031730074</v>
      </c>
    </row>
    <row r="281" spans="1:7" x14ac:dyDescent="0.25">
      <c r="A281" s="6" t="s">
        <v>108</v>
      </c>
      <c r="B281" s="6" t="s">
        <v>109</v>
      </c>
      <c r="C281" s="6" t="s">
        <v>17</v>
      </c>
      <c r="D281" s="6">
        <v>2383.8566173999998</v>
      </c>
      <c r="E281" s="6">
        <v>76.950831300000004</v>
      </c>
      <c r="F281" s="6">
        <v>96.872943824164196</v>
      </c>
      <c r="G281" s="6">
        <v>3.12705617583577</v>
      </c>
    </row>
    <row r="282" spans="1:7" x14ac:dyDescent="0.25">
      <c r="A282" s="6" t="s">
        <v>108</v>
      </c>
      <c r="B282" s="6" t="s">
        <v>109</v>
      </c>
      <c r="C282" s="6" t="s">
        <v>18</v>
      </c>
      <c r="D282" s="6">
        <v>192938.66648370001</v>
      </c>
      <c r="E282" s="6">
        <v>1636.340496</v>
      </c>
      <c r="F282" s="6">
        <v>99.159018148630594</v>
      </c>
      <c r="G282" s="6">
        <v>0.84098185136938997</v>
      </c>
    </row>
    <row r="283" spans="1:7" x14ac:dyDescent="0.25">
      <c r="A283" t="s">
        <v>21</v>
      </c>
    </row>
    <row r="284" spans="1:7" x14ac:dyDescent="0.25">
      <c r="A284" t="s">
        <v>1037</v>
      </c>
    </row>
    <row r="285" spans="1:7" x14ac:dyDescent="0.25">
      <c r="A285" t="s">
        <v>22</v>
      </c>
    </row>
    <row r="286" spans="1:7" x14ac:dyDescent="0.25">
      <c r="A286" t="s">
        <v>23</v>
      </c>
    </row>
    <row r="287" spans="1:7" x14ac:dyDescent="0.25">
      <c r="A287" t="s">
        <v>24</v>
      </c>
    </row>
    <row r="290" spans="1:7" x14ac:dyDescent="0.25">
      <c r="G290" s="7" t="str">
        <f>HYPERLINK("#'Indice'!A1", "Ir al índice")</f>
        <v>Ir al índice</v>
      </c>
    </row>
    <row r="291" spans="1:7" ht="17.25" x14ac:dyDescent="0.3">
      <c r="A291" s="4" t="s">
        <v>576</v>
      </c>
    </row>
    <row r="292" spans="1:7" x14ac:dyDescent="0.25">
      <c r="A292" s="5" t="s">
        <v>26</v>
      </c>
      <c r="B292" s="5" t="s">
        <v>114</v>
      </c>
      <c r="C292" s="5" t="s">
        <v>11</v>
      </c>
      <c r="D292" s="5" t="s">
        <v>431</v>
      </c>
      <c r="E292" s="5" t="s">
        <v>469</v>
      </c>
      <c r="F292" s="5" t="s">
        <v>433</v>
      </c>
      <c r="G292" s="5" t="s">
        <v>470</v>
      </c>
    </row>
    <row r="293" spans="1:7" x14ac:dyDescent="0.25">
      <c r="A293" s="6" t="s">
        <v>88</v>
      </c>
      <c r="B293" s="6" t="s">
        <v>115</v>
      </c>
      <c r="C293" s="6" t="s">
        <v>15</v>
      </c>
      <c r="D293" s="6">
        <v>198.47750490000001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88</v>
      </c>
      <c r="B294" s="6" t="s">
        <v>115</v>
      </c>
      <c r="C294" s="6" t="s">
        <v>16</v>
      </c>
      <c r="D294" s="6">
        <v>66.590509499999996</v>
      </c>
      <c r="E294" s="6">
        <v>0</v>
      </c>
      <c r="F294" s="6">
        <v>100</v>
      </c>
      <c r="G294" s="6">
        <v>0</v>
      </c>
    </row>
    <row r="295" spans="1:7" x14ac:dyDescent="0.25">
      <c r="A295" s="6" t="s">
        <v>88</v>
      </c>
      <c r="B295" s="6" t="s">
        <v>115</v>
      </c>
      <c r="C295" s="6" t="s">
        <v>17</v>
      </c>
      <c r="D295" s="6">
        <v>375.832064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88</v>
      </c>
      <c r="B296" s="6" t="s">
        <v>115</v>
      </c>
      <c r="C296" s="6" t="s">
        <v>18</v>
      </c>
      <c r="D296" s="6">
        <v>44449.122058300003</v>
      </c>
      <c r="E296" s="6">
        <v>169.55449369999999</v>
      </c>
      <c r="F296" s="6">
        <v>99.619992104646101</v>
      </c>
      <c r="G296" s="6">
        <v>0.38000789535385698</v>
      </c>
    </row>
    <row r="297" spans="1:7" x14ac:dyDescent="0.25">
      <c r="A297" s="6" t="s">
        <v>92</v>
      </c>
      <c r="B297" s="6" t="s">
        <v>116</v>
      </c>
      <c r="C297" s="6" t="s">
        <v>17</v>
      </c>
      <c r="D297" s="6">
        <v>58.170309899999999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92</v>
      </c>
      <c r="B298" s="6" t="s">
        <v>116</v>
      </c>
      <c r="C298" s="6" t="s">
        <v>18</v>
      </c>
      <c r="D298" s="6">
        <v>25259.264462800002</v>
      </c>
      <c r="E298" s="6">
        <v>196.5468956</v>
      </c>
      <c r="F298" s="6">
        <v>99.227889880103405</v>
      </c>
      <c r="G298" s="6">
        <v>0.77211011989662104</v>
      </c>
    </row>
    <row r="299" spans="1:7" x14ac:dyDescent="0.25">
      <c r="A299" s="6" t="s">
        <v>94</v>
      </c>
      <c r="B299" s="6" t="s">
        <v>117</v>
      </c>
      <c r="C299" s="6" t="s">
        <v>15</v>
      </c>
      <c r="D299" s="6">
        <v>88.407562999999996</v>
      </c>
      <c r="E299" s="6">
        <v>0</v>
      </c>
      <c r="F299" s="6">
        <v>100</v>
      </c>
      <c r="G299" s="6">
        <v>0</v>
      </c>
    </row>
    <row r="300" spans="1:7" x14ac:dyDescent="0.25">
      <c r="A300" s="6" t="s">
        <v>94</v>
      </c>
      <c r="B300" s="6" t="s">
        <v>117</v>
      </c>
      <c r="C300" s="6" t="s">
        <v>16</v>
      </c>
      <c r="D300" s="6">
        <v>16.007213100000001</v>
      </c>
      <c r="E300" s="6">
        <v>0</v>
      </c>
      <c r="F300" s="6">
        <v>100</v>
      </c>
      <c r="G300" s="6">
        <v>0</v>
      </c>
    </row>
    <row r="301" spans="1:7" x14ac:dyDescent="0.25">
      <c r="A301" s="6" t="s">
        <v>94</v>
      </c>
      <c r="B301" s="6" t="s">
        <v>117</v>
      </c>
      <c r="C301" s="6" t="s">
        <v>17</v>
      </c>
      <c r="D301" s="6">
        <v>25.880087799999998</v>
      </c>
      <c r="E301" s="6">
        <v>0</v>
      </c>
      <c r="F301" s="6">
        <v>100</v>
      </c>
      <c r="G301" s="6">
        <v>0</v>
      </c>
    </row>
    <row r="302" spans="1:7" x14ac:dyDescent="0.25">
      <c r="A302" s="6" t="s">
        <v>94</v>
      </c>
      <c r="B302" s="6" t="s">
        <v>117</v>
      </c>
      <c r="C302" s="6" t="s">
        <v>18</v>
      </c>
      <c r="D302" s="6">
        <v>22801.3326495</v>
      </c>
      <c r="E302" s="6">
        <v>26.0183198</v>
      </c>
      <c r="F302" s="6">
        <v>99.886021291585706</v>
      </c>
      <c r="G302" s="6">
        <v>0.11397870841426801</v>
      </c>
    </row>
    <row r="303" spans="1:7" x14ac:dyDescent="0.25">
      <c r="A303" s="6" t="s">
        <v>96</v>
      </c>
      <c r="B303" s="6" t="s">
        <v>118</v>
      </c>
      <c r="C303" s="6" t="s">
        <v>15</v>
      </c>
      <c r="D303" s="6">
        <v>158.7221917</v>
      </c>
      <c r="E303" s="6">
        <v>0</v>
      </c>
      <c r="F303" s="6">
        <v>100</v>
      </c>
      <c r="G303" s="6">
        <v>0</v>
      </c>
    </row>
    <row r="304" spans="1:7" x14ac:dyDescent="0.25">
      <c r="A304" s="6" t="s">
        <v>96</v>
      </c>
      <c r="B304" s="6" t="s">
        <v>118</v>
      </c>
      <c r="C304" s="6" t="s">
        <v>17</v>
      </c>
      <c r="D304" s="6">
        <v>42.677532999999997</v>
      </c>
      <c r="E304" s="6">
        <v>0</v>
      </c>
      <c r="F304" s="6">
        <v>100</v>
      </c>
      <c r="G304" s="6">
        <v>0</v>
      </c>
    </row>
    <row r="305" spans="1:7" x14ac:dyDescent="0.25">
      <c r="A305" s="6" t="s">
        <v>96</v>
      </c>
      <c r="B305" s="6" t="s">
        <v>118</v>
      </c>
      <c r="C305" s="6" t="s">
        <v>18</v>
      </c>
      <c r="D305" s="6">
        <v>60482.225689799998</v>
      </c>
      <c r="E305" s="6">
        <v>0</v>
      </c>
      <c r="F305" s="6">
        <v>100</v>
      </c>
      <c r="G305" s="6">
        <v>0</v>
      </c>
    </row>
    <row r="306" spans="1:7" x14ac:dyDescent="0.25">
      <c r="A306" s="6" t="s">
        <v>98</v>
      </c>
      <c r="B306" s="6" t="s">
        <v>119</v>
      </c>
      <c r="C306" s="6" t="s">
        <v>17</v>
      </c>
      <c r="D306" s="6">
        <v>146.56298269999999</v>
      </c>
      <c r="E306" s="6">
        <v>0</v>
      </c>
      <c r="F306" s="6">
        <v>100</v>
      </c>
      <c r="G306" s="6">
        <v>0</v>
      </c>
    </row>
    <row r="307" spans="1:7" x14ac:dyDescent="0.25">
      <c r="A307" s="6" t="s">
        <v>98</v>
      </c>
      <c r="B307" s="6" t="s">
        <v>119</v>
      </c>
      <c r="C307" s="6" t="s">
        <v>18</v>
      </c>
      <c r="D307" s="6">
        <v>18448.3485889</v>
      </c>
      <c r="E307" s="6">
        <v>0</v>
      </c>
      <c r="F307" s="6">
        <v>100</v>
      </c>
      <c r="G307" s="6">
        <v>0</v>
      </c>
    </row>
    <row r="308" spans="1:7" x14ac:dyDescent="0.25">
      <c r="A308" s="6" t="s">
        <v>106</v>
      </c>
      <c r="B308" s="6" t="s">
        <v>120</v>
      </c>
      <c r="C308" s="6" t="s">
        <v>15</v>
      </c>
      <c r="D308" s="6">
        <v>235.9848753</v>
      </c>
      <c r="E308" s="6">
        <v>0</v>
      </c>
      <c r="F308" s="6">
        <v>100</v>
      </c>
      <c r="G308" s="6">
        <v>0</v>
      </c>
    </row>
    <row r="309" spans="1:7" x14ac:dyDescent="0.25">
      <c r="A309" s="6" t="s">
        <v>106</v>
      </c>
      <c r="B309" s="6" t="s">
        <v>120</v>
      </c>
      <c r="C309" s="6" t="s">
        <v>17</v>
      </c>
      <c r="D309" s="6">
        <v>602.11244190000002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106</v>
      </c>
      <c r="B310" s="6" t="s">
        <v>120</v>
      </c>
      <c r="C310" s="6" t="s">
        <v>18</v>
      </c>
      <c r="D310" s="6">
        <v>36181.9547771</v>
      </c>
      <c r="E310" s="6">
        <v>41.662017599999999</v>
      </c>
      <c r="F310" s="6">
        <v>99.884986588070106</v>
      </c>
      <c r="G310" s="6">
        <v>0.11501341192990901</v>
      </c>
    </row>
    <row r="311" spans="1:7" x14ac:dyDescent="0.25">
      <c r="A311" s="6" t="s">
        <v>108</v>
      </c>
      <c r="B311" s="6" t="s">
        <v>121</v>
      </c>
      <c r="C311" s="6" t="s">
        <v>15</v>
      </c>
      <c r="D311" s="6">
        <v>85.569299000000001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108</v>
      </c>
      <c r="B312" s="6" t="s">
        <v>121</v>
      </c>
      <c r="C312" s="6" t="s">
        <v>17</v>
      </c>
      <c r="D312" s="6">
        <v>273.03680980000001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108</v>
      </c>
      <c r="B313" s="6" t="s">
        <v>121</v>
      </c>
      <c r="C313" s="6" t="s">
        <v>18</v>
      </c>
      <c r="D313" s="6">
        <v>41120.000189099999</v>
      </c>
      <c r="E313" s="6">
        <v>98.165841799999995</v>
      </c>
      <c r="F313" s="6">
        <v>99.761838404633494</v>
      </c>
      <c r="G313" s="6">
        <v>0.23816159536649001</v>
      </c>
    </row>
    <row r="314" spans="1:7" x14ac:dyDescent="0.25">
      <c r="A314" s="6" t="s">
        <v>110</v>
      </c>
      <c r="B314" s="6" t="s">
        <v>122</v>
      </c>
      <c r="C314" s="6" t="s">
        <v>15</v>
      </c>
      <c r="D314" s="6">
        <v>51.0461454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110</v>
      </c>
      <c r="B315" s="6" t="s">
        <v>122</v>
      </c>
      <c r="C315" s="6" t="s">
        <v>16</v>
      </c>
      <c r="D315" s="6">
        <v>17.316224800000001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110</v>
      </c>
      <c r="B316" s="6" t="s">
        <v>122</v>
      </c>
      <c r="C316" s="6" t="s">
        <v>17</v>
      </c>
      <c r="D316" s="6">
        <v>19.269704300000001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110</v>
      </c>
      <c r="B317" s="6" t="s">
        <v>122</v>
      </c>
      <c r="C317" s="6" t="s">
        <v>18</v>
      </c>
      <c r="D317" s="6">
        <v>19199.528940600001</v>
      </c>
      <c r="E317" s="6">
        <v>0</v>
      </c>
      <c r="F317" s="6">
        <v>100</v>
      </c>
      <c r="G317" s="6">
        <v>0</v>
      </c>
    </row>
    <row r="318" spans="1:7" x14ac:dyDescent="0.25">
      <c r="A318" s="6" t="s">
        <v>123</v>
      </c>
      <c r="B318" s="6" t="s">
        <v>124</v>
      </c>
      <c r="C318" s="6" t="s">
        <v>15</v>
      </c>
      <c r="D318" s="6">
        <v>24.603495800000001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123</v>
      </c>
      <c r="B319" s="6" t="s">
        <v>124</v>
      </c>
      <c r="C319" s="6" t="s">
        <v>17</v>
      </c>
      <c r="D319" s="6">
        <v>24.045211699999999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123</v>
      </c>
      <c r="B320" s="6" t="s">
        <v>124</v>
      </c>
      <c r="C320" s="6" t="s">
        <v>18</v>
      </c>
      <c r="D320" s="6">
        <v>11574.44902</v>
      </c>
      <c r="E320" s="6">
        <v>42.864162299999997</v>
      </c>
      <c r="F320" s="6">
        <v>99.631032049946697</v>
      </c>
      <c r="G320" s="6">
        <v>0.36896795005326499</v>
      </c>
    </row>
    <row r="321" spans="1:7" x14ac:dyDescent="0.25">
      <c r="A321" s="6" t="s">
        <v>125</v>
      </c>
      <c r="B321" s="6" t="s">
        <v>126</v>
      </c>
      <c r="C321" s="6" t="s">
        <v>15</v>
      </c>
      <c r="D321" s="6">
        <v>2700.6491138000001</v>
      </c>
      <c r="E321" s="6">
        <v>25.199340500000002</v>
      </c>
      <c r="F321" s="6">
        <v>99.075541398486493</v>
      </c>
      <c r="G321" s="6">
        <v>0.92445860151353199</v>
      </c>
    </row>
    <row r="322" spans="1:7" x14ac:dyDescent="0.25">
      <c r="A322" s="6" t="s">
        <v>125</v>
      </c>
      <c r="B322" s="6" t="s">
        <v>126</v>
      </c>
      <c r="C322" s="6" t="s">
        <v>17</v>
      </c>
      <c r="D322" s="6">
        <v>188.1827849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125</v>
      </c>
      <c r="B323" s="6" t="s">
        <v>126</v>
      </c>
      <c r="C323" s="6" t="s">
        <v>18</v>
      </c>
      <c r="D323" s="6">
        <v>19335.2489905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127</v>
      </c>
      <c r="B324" s="6" t="s">
        <v>128</v>
      </c>
      <c r="C324" s="6" t="s">
        <v>15</v>
      </c>
      <c r="D324" s="6">
        <v>2068.7730637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127</v>
      </c>
      <c r="B325" s="6" t="s">
        <v>128</v>
      </c>
      <c r="C325" s="6" t="s">
        <v>17</v>
      </c>
      <c r="D325" s="6">
        <v>73.354029400000002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127</v>
      </c>
      <c r="B326" s="6" t="s">
        <v>128</v>
      </c>
      <c r="C326" s="6" t="s">
        <v>18</v>
      </c>
      <c r="D326" s="6">
        <v>29083.2226156</v>
      </c>
      <c r="E326" s="6">
        <v>56.7022257</v>
      </c>
      <c r="F326" s="6">
        <v>99.805413960369506</v>
      </c>
      <c r="G326" s="6">
        <v>0.194586039630535</v>
      </c>
    </row>
    <row r="327" spans="1:7" x14ac:dyDescent="0.25">
      <c r="A327" s="6" t="s">
        <v>129</v>
      </c>
      <c r="B327" s="6" t="s">
        <v>130</v>
      </c>
      <c r="C327" s="6" t="s">
        <v>15</v>
      </c>
      <c r="D327" s="6">
        <v>46.566111900000003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129</v>
      </c>
      <c r="B328" s="6" t="s">
        <v>130</v>
      </c>
      <c r="C328" s="6" t="s">
        <v>16</v>
      </c>
      <c r="D328" s="6">
        <v>15.077767700000001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129</v>
      </c>
      <c r="B329" s="6" t="s">
        <v>130</v>
      </c>
      <c r="C329" s="6" t="s">
        <v>18</v>
      </c>
      <c r="D329" s="6">
        <v>17287.0479385</v>
      </c>
      <c r="E329" s="6">
        <v>0</v>
      </c>
      <c r="F329" s="6">
        <v>100</v>
      </c>
      <c r="G329" s="6">
        <v>0</v>
      </c>
    </row>
    <row r="330" spans="1:7" x14ac:dyDescent="0.25">
      <c r="A330" s="6" t="s">
        <v>131</v>
      </c>
      <c r="B330" s="6" t="s">
        <v>132</v>
      </c>
      <c r="C330" s="6" t="s">
        <v>15</v>
      </c>
      <c r="D330" s="6">
        <v>99.270672200000007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131</v>
      </c>
      <c r="B331" s="6" t="s">
        <v>132</v>
      </c>
      <c r="C331" s="6" t="s">
        <v>17</v>
      </c>
      <c r="D331" s="6">
        <v>241.645397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131</v>
      </c>
      <c r="B332" s="6" t="s">
        <v>132</v>
      </c>
      <c r="C332" s="6" t="s">
        <v>18</v>
      </c>
      <c r="D332" s="6">
        <v>36835.972839800001</v>
      </c>
      <c r="E332" s="6">
        <v>22.4504524</v>
      </c>
      <c r="F332" s="6">
        <v>99.939090035886693</v>
      </c>
      <c r="G332" s="6">
        <v>6.0909964113280403E-2</v>
      </c>
    </row>
    <row r="333" spans="1:7" x14ac:dyDescent="0.25">
      <c r="A333" s="6" t="s">
        <v>133</v>
      </c>
      <c r="B333" s="6" t="s">
        <v>134</v>
      </c>
      <c r="C333" s="6" t="s">
        <v>15</v>
      </c>
      <c r="D333" s="6">
        <v>809.57044310000003</v>
      </c>
      <c r="E333" s="6">
        <v>0</v>
      </c>
      <c r="F333" s="6">
        <v>100</v>
      </c>
      <c r="G333" s="6">
        <v>0</v>
      </c>
    </row>
    <row r="334" spans="1:7" x14ac:dyDescent="0.25">
      <c r="A334" s="6" t="s">
        <v>133</v>
      </c>
      <c r="B334" s="6" t="s">
        <v>134</v>
      </c>
      <c r="C334" s="6" t="s">
        <v>17</v>
      </c>
      <c r="D334" s="6">
        <v>269.62453410000001</v>
      </c>
      <c r="E334" s="6">
        <v>0</v>
      </c>
      <c r="F334" s="6">
        <v>100</v>
      </c>
      <c r="G334" s="6">
        <v>0</v>
      </c>
    </row>
    <row r="335" spans="1:7" x14ac:dyDescent="0.25">
      <c r="A335" s="6" t="s">
        <v>133</v>
      </c>
      <c r="B335" s="6" t="s">
        <v>134</v>
      </c>
      <c r="C335" s="6" t="s">
        <v>18</v>
      </c>
      <c r="D335" s="6">
        <v>62834.509159200003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135</v>
      </c>
      <c r="B336" s="6" t="s">
        <v>136</v>
      </c>
      <c r="C336" s="6" t="s">
        <v>15</v>
      </c>
      <c r="D336" s="6">
        <v>429.5527184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135</v>
      </c>
      <c r="B337" s="6" t="s">
        <v>136</v>
      </c>
      <c r="C337" s="6" t="s">
        <v>17</v>
      </c>
      <c r="D337" s="6">
        <v>644.5255234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135</v>
      </c>
      <c r="B338" s="6" t="s">
        <v>136</v>
      </c>
      <c r="C338" s="6" t="s">
        <v>18</v>
      </c>
      <c r="D338" s="6">
        <v>98575.666610200002</v>
      </c>
      <c r="E338" s="6">
        <v>120.99401140000001</v>
      </c>
      <c r="F338" s="6">
        <v>99.877408201414298</v>
      </c>
      <c r="G338" s="6">
        <v>0.122591798585656</v>
      </c>
    </row>
    <row r="339" spans="1:7" x14ac:dyDescent="0.25">
      <c r="A339" s="6" t="s">
        <v>137</v>
      </c>
      <c r="B339" s="6" t="s">
        <v>138</v>
      </c>
      <c r="C339" s="6" t="s">
        <v>15</v>
      </c>
      <c r="D339" s="6">
        <v>222.02824820000001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137</v>
      </c>
      <c r="B340" s="6" t="s">
        <v>138</v>
      </c>
      <c r="C340" s="6" t="s">
        <v>17</v>
      </c>
      <c r="D340" s="6">
        <v>400.2964624</v>
      </c>
      <c r="E340" s="6">
        <v>0</v>
      </c>
      <c r="F340" s="6">
        <v>100</v>
      </c>
      <c r="G340" s="6">
        <v>0</v>
      </c>
    </row>
    <row r="341" spans="1:7" x14ac:dyDescent="0.25">
      <c r="A341" s="6" t="s">
        <v>137</v>
      </c>
      <c r="B341" s="6" t="s">
        <v>138</v>
      </c>
      <c r="C341" s="6" t="s">
        <v>18</v>
      </c>
      <c r="D341" s="6">
        <v>40047.495559800002</v>
      </c>
      <c r="E341" s="6">
        <v>138.96664250000001</v>
      </c>
      <c r="F341" s="6">
        <v>99.6541953810205</v>
      </c>
      <c r="G341" s="6">
        <v>0.345804618979489</v>
      </c>
    </row>
    <row r="342" spans="1:7" x14ac:dyDescent="0.25">
      <c r="A342" s="6" t="s">
        <v>139</v>
      </c>
      <c r="B342" s="6" t="s">
        <v>140</v>
      </c>
      <c r="C342" s="6" t="s">
        <v>15</v>
      </c>
      <c r="D342" s="6">
        <v>96.528632900000005</v>
      </c>
      <c r="E342" s="6">
        <v>0</v>
      </c>
      <c r="F342" s="6">
        <v>100</v>
      </c>
      <c r="G342" s="6">
        <v>0</v>
      </c>
    </row>
    <row r="343" spans="1:7" x14ac:dyDescent="0.25">
      <c r="A343" s="6" t="s">
        <v>139</v>
      </c>
      <c r="B343" s="6" t="s">
        <v>140</v>
      </c>
      <c r="C343" s="6" t="s">
        <v>17</v>
      </c>
      <c r="D343" s="6">
        <v>187.39067700000001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139</v>
      </c>
      <c r="B344" s="6" t="s">
        <v>140</v>
      </c>
      <c r="C344" s="6" t="s">
        <v>18</v>
      </c>
      <c r="D344" s="6">
        <v>46782.424780399997</v>
      </c>
      <c r="E344" s="6">
        <v>0</v>
      </c>
      <c r="F344" s="6">
        <v>100</v>
      </c>
      <c r="G344" s="6">
        <v>0</v>
      </c>
    </row>
    <row r="345" spans="1:7" x14ac:dyDescent="0.25">
      <c r="A345" s="6" t="s">
        <v>141</v>
      </c>
      <c r="B345" s="6" t="s">
        <v>142</v>
      </c>
      <c r="C345" s="6" t="s">
        <v>15</v>
      </c>
      <c r="D345" s="6">
        <v>297.99363890000001</v>
      </c>
      <c r="E345" s="6">
        <v>61.189487200000002</v>
      </c>
      <c r="F345" s="6">
        <v>82.964264534251996</v>
      </c>
      <c r="G345" s="6">
        <v>17.035735465748001</v>
      </c>
    </row>
    <row r="346" spans="1:7" x14ac:dyDescent="0.25">
      <c r="A346" s="6" t="s">
        <v>141</v>
      </c>
      <c r="B346" s="6" t="s">
        <v>142</v>
      </c>
      <c r="C346" s="6" t="s">
        <v>17</v>
      </c>
      <c r="D346" s="6">
        <v>348.34555790000002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141</v>
      </c>
      <c r="B347" s="6" t="s">
        <v>142</v>
      </c>
      <c r="C347" s="6" t="s">
        <v>18</v>
      </c>
      <c r="D347" s="6">
        <v>32588.812648800002</v>
      </c>
      <c r="E347" s="6">
        <v>341.5222521</v>
      </c>
      <c r="F347" s="6">
        <v>98.962894689265198</v>
      </c>
      <c r="G347" s="6">
        <v>1.03710531073483</v>
      </c>
    </row>
    <row r="348" spans="1:7" x14ac:dyDescent="0.25">
      <c r="A348" s="6" t="s">
        <v>143</v>
      </c>
      <c r="B348" s="6" t="s">
        <v>144</v>
      </c>
      <c r="C348" s="6" t="s">
        <v>15</v>
      </c>
      <c r="D348" s="6">
        <v>102.4127677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143</v>
      </c>
      <c r="B349" s="6" t="s">
        <v>144</v>
      </c>
      <c r="C349" s="6" t="s">
        <v>17</v>
      </c>
      <c r="D349" s="6">
        <v>115.2475221</v>
      </c>
      <c r="E349" s="6">
        <v>22.251819999999999</v>
      </c>
      <c r="F349" s="6">
        <v>83.816780749527695</v>
      </c>
      <c r="G349" s="6">
        <v>16.183219250472298</v>
      </c>
    </row>
    <row r="350" spans="1:7" x14ac:dyDescent="0.25">
      <c r="A350" s="6" t="s">
        <v>143</v>
      </c>
      <c r="B350" s="6" t="s">
        <v>144</v>
      </c>
      <c r="C350" s="6" t="s">
        <v>18</v>
      </c>
      <c r="D350" s="6">
        <v>15458.047859300001</v>
      </c>
      <c r="E350" s="6">
        <v>0</v>
      </c>
      <c r="F350" s="6">
        <v>100</v>
      </c>
      <c r="G350" s="6">
        <v>0</v>
      </c>
    </row>
    <row r="351" spans="1:7" x14ac:dyDescent="0.25">
      <c r="A351" s="6" t="s">
        <v>145</v>
      </c>
      <c r="B351" s="6" t="s">
        <v>146</v>
      </c>
      <c r="C351" s="6" t="s">
        <v>15</v>
      </c>
      <c r="D351" s="6">
        <v>66.674308499999995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145</v>
      </c>
      <c r="B352" s="6" t="s">
        <v>146</v>
      </c>
      <c r="C352" s="6" t="s">
        <v>17</v>
      </c>
      <c r="D352" s="6">
        <v>56.279502999999998</v>
      </c>
      <c r="E352" s="6">
        <v>30.4450404</v>
      </c>
      <c r="F352" s="6">
        <v>64.894550946693101</v>
      </c>
      <c r="G352" s="6">
        <v>35.105449053306899</v>
      </c>
    </row>
    <row r="353" spans="1:7" x14ac:dyDescent="0.25">
      <c r="A353" s="6" t="s">
        <v>145</v>
      </c>
      <c r="B353" s="6" t="s">
        <v>146</v>
      </c>
      <c r="C353" s="6" t="s">
        <v>18</v>
      </c>
      <c r="D353" s="6">
        <v>26595.469762699999</v>
      </c>
      <c r="E353" s="6">
        <v>158.89595550000001</v>
      </c>
      <c r="F353" s="6">
        <v>99.406093356225895</v>
      </c>
      <c r="G353" s="6">
        <v>0.59390664377406299</v>
      </c>
    </row>
    <row r="354" spans="1:7" x14ac:dyDescent="0.25">
      <c r="A354" s="6" t="s">
        <v>147</v>
      </c>
      <c r="B354" s="6" t="s">
        <v>148</v>
      </c>
      <c r="C354" s="6" t="s">
        <v>15</v>
      </c>
      <c r="D354" s="6">
        <v>153.5028916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147</v>
      </c>
      <c r="B355" s="6" t="s">
        <v>148</v>
      </c>
      <c r="C355" s="6" t="s">
        <v>17</v>
      </c>
      <c r="D355" s="6">
        <v>70.8309943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147</v>
      </c>
      <c r="B356" s="6" t="s">
        <v>148</v>
      </c>
      <c r="C356" s="6" t="s">
        <v>18</v>
      </c>
      <c r="D356" s="6">
        <v>9110.6016675999999</v>
      </c>
      <c r="E356" s="6">
        <v>50.761366899999999</v>
      </c>
      <c r="F356" s="6">
        <v>99.445919054742802</v>
      </c>
      <c r="G356" s="6">
        <v>0.55408094525718599</v>
      </c>
    </row>
    <row r="357" spans="1:7" x14ac:dyDescent="0.25">
      <c r="A357" s="6" t="s">
        <v>149</v>
      </c>
      <c r="B357" s="6" t="s">
        <v>150</v>
      </c>
      <c r="C357" s="6" t="s">
        <v>15</v>
      </c>
      <c r="D357" s="6">
        <v>128.417314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149</v>
      </c>
      <c r="B358" s="6" t="s">
        <v>150</v>
      </c>
      <c r="C358" s="6" t="s">
        <v>17</v>
      </c>
      <c r="D358" s="6">
        <v>328.10978610000001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149</v>
      </c>
      <c r="B359" s="6" t="s">
        <v>150</v>
      </c>
      <c r="C359" s="6" t="s">
        <v>18</v>
      </c>
      <c r="D359" s="6">
        <v>17996.979192999999</v>
      </c>
      <c r="E359" s="6">
        <v>49.628695200000003</v>
      </c>
      <c r="F359" s="6">
        <v>99.724997099136601</v>
      </c>
      <c r="G359" s="6">
        <v>0.27500290086343798</v>
      </c>
    </row>
    <row r="360" spans="1:7" x14ac:dyDescent="0.25">
      <c r="A360" s="6" t="s">
        <v>151</v>
      </c>
      <c r="B360" s="6" t="s">
        <v>152</v>
      </c>
      <c r="C360" s="6" t="s">
        <v>15</v>
      </c>
      <c r="D360" s="6">
        <v>89.132881800000007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151</v>
      </c>
      <c r="B361" s="6" t="s">
        <v>152</v>
      </c>
      <c r="C361" s="6" t="s">
        <v>17</v>
      </c>
      <c r="D361" s="6">
        <v>99.372213000000002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151</v>
      </c>
      <c r="B362" s="6" t="s">
        <v>152</v>
      </c>
      <c r="C362" s="6" t="s">
        <v>18</v>
      </c>
      <c r="D362" s="6">
        <v>17237.504055099998</v>
      </c>
      <c r="E362" s="6">
        <v>292.76439790000001</v>
      </c>
      <c r="F362" s="6">
        <v>98.329949146615107</v>
      </c>
      <c r="G362" s="6">
        <v>1.6700508533849501</v>
      </c>
    </row>
    <row r="363" spans="1:7" x14ac:dyDescent="0.25">
      <c r="A363" s="6" t="s">
        <v>153</v>
      </c>
      <c r="B363" s="6" t="s">
        <v>154</v>
      </c>
      <c r="C363" s="6" t="s">
        <v>15</v>
      </c>
      <c r="D363" s="6">
        <v>67.740667099999996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153</v>
      </c>
      <c r="B364" s="6" t="s">
        <v>154</v>
      </c>
      <c r="C364" s="6" t="s">
        <v>17</v>
      </c>
      <c r="D364" s="6">
        <v>149.47302110000001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153</v>
      </c>
      <c r="B365" s="6" t="s">
        <v>154</v>
      </c>
      <c r="C365" s="6" t="s">
        <v>18</v>
      </c>
      <c r="D365" s="6">
        <v>18559.008025499999</v>
      </c>
      <c r="E365" s="6">
        <v>55.732369900000002</v>
      </c>
      <c r="F365" s="6">
        <v>99.700600874811201</v>
      </c>
      <c r="G365" s="6">
        <v>0.29939912518883299</v>
      </c>
    </row>
    <row r="366" spans="1:7" x14ac:dyDescent="0.25">
      <c r="A366" s="6" t="s">
        <v>155</v>
      </c>
      <c r="B366" s="6" t="s">
        <v>156</v>
      </c>
      <c r="C366" s="6" t="s">
        <v>15</v>
      </c>
      <c r="D366" s="6">
        <v>110.1952766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155</v>
      </c>
      <c r="B367" s="6" t="s">
        <v>156</v>
      </c>
      <c r="C367" s="6" t="s">
        <v>17</v>
      </c>
      <c r="D367" s="6">
        <v>201.83996060000001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155</v>
      </c>
      <c r="B368" s="6" t="s">
        <v>156</v>
      </c>
      <c r="C368" s="6" t="s">
        <v>18</v>
      </c>
      <c r="D368" s="6">
        <v>34295.743281299998</v>
      </c>
      <c r="E368" s="6">
        <v>82.439173400000001</v>
      </c>
      <c r="F368" s="6">
        <v>99.760199150991696</v>
      </c>
      <c r="G368" s="6">
        <v>0.23980084900831999</v>
      </c>
    </row>
    <row r="369" spans="1:7" x14ac:dyDescent="0.25">
      <c r="A369" s="6" t="s">
        <v>157</v>
      </c>
      <c r="B369" s="6" t="s">
        <v>158</v>
      </c>
      <c r="C369" s="6" t="s">
        <v>15</v>
      </c>
      <c r="D369" s="6">
        <v>45.735510099999999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157</v>
      </c>
      <c r="B370" s="6" t="s">
        <v>158</v>
      </c>
      <c r="C370" s="6" t="s">
        <v>16</v>
      </c>
      <c r="D370" s="6">
        <v>40.860776399999999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157</v>
      </c>
      <c r="B371" s="6" t="s">
        <v>158</v>
      </c>
      <c r="C371" s="6" t="s">
        <v>17</v>
      </c>
      <c r="D371" s="6">
        <v>314.59335820000001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157</v>
      </c>
      <c r="B372" s="6" t="s">
        <v>158</v>
      </c>
      <c r="C372" s="6" t="s">
        <v>18</v>
      </c>
      <c r="D372" s="6">
        <v>36601.2787541</v>
      </c>
      <c r="E372" s="6">
        <v>66.784302699999998</v>
      </c>
      <c r="F372" s="6">
        <v>99.817867928838893</v>
      </c>
      <c r="G372" s="6">
        <v>0.18213207116107799</v>
      </c>
    </row>
    <row r="373" spans="1:7" x14ac:dyDescent="0.25">
      <c r="A373" s="6" t="s">
        <v>159</v>
      </c>
      <c r="B373" s="6" t="s">
        <v>160</v>
      </c>
      <c r="C373" s="6" t="s">
        <v>15</v>
      </c>
      <c r="D373" s="6">
        <v>16.413623300000001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159</v>
      </c>
      <c r="B374" s="6" t="s">
        <v>160</v>
      </c>
      <c r="C374" s="6" t="s">
        <v>17</v>
      </c>
      <c r="D374" s="6">
        <v>42.204227299999999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159</v>
      </c>
      <c r="B375" s="6" t="s">
        <v>160</v>
      </c>
      <c r="C375" s="6" t="s">
        <v>18</v>
      </c>
      <c r="D375" s="6">
        <v>20669.912767099999</v>
      </c>
      <c r="E375" s="6">
        <v>82.037558899999993</v>
      </c>
      <c r="F375" s="6">
        <v>99.604675427556202</v>
      </c>
      <c r="G375" s="6">
        <v>0.39532457244375502</v>
      </c>
    </row>
    <row r="376" spans="1:7" x14ac:dyDescent="0.25">
      <c r="A376" s="6" t="s">
        <v>161</v>
      </c>
      <c r="B376" s="6" t="s">
        <v>162</v>
      </c>
      <c r="C376" s="6" t="s">
        <v>15</v>
      </c>
      <c r="D376" s="6">
        <v>348.43176629999999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161</v>
      </c>
      <c r="B377" s="6" t="s">
        <v>162</v>
      </c>
      <c r="C377" s="6" t="s">
        <v>17</v>
      </c>
      <c r="D377" s="6">
        <v>324.37067990000003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161</v>
      </c>
      <c r="B378" s="6" t="s">
        <v>162</v>
      </c>
      <c r="C378" s="6" t="s">
        <v>18</v>
      </c>
      <c r="D378" s="6">
        <v>54692.144230400001</v>
      </c>
      <c r="E378" s="6">
        <v>116.54151760000001</v>
      </c>
      <c r="F378" s="6">
        <v>99.787366699256694</v>
      </c>
      <c r="G378" s="6">
        <v>0.21263330074330899</v>
      </c>
    </row>
    <row r="379" spans="1:7" x14ac:dyDescent="0.25">
      <c r="A379" s="6" t="s">
        <v>163</v>
      </c>
      <c r="B379" s="6" t="s">
        <v>164</v>
      </c>
      <c r="C379" s="6" t="s">
        <v>15</v>
      </c>
      <c r="D379" s="6">
        <v>282.4000393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163</v>
      </c>
      <c r="B380" s="6" t="s">
        <v>164</v>
      </c>
      <c r="C380" s="6" t="s">
        <v>16</v>
      </c>
      <c r="D380" s="6">
        <v>18.186499699999999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163</v>
      </c>
      <c r="B381" s="6" t="s">
        <v>164</v>
      </c>
      <c r="C381" s="6" t="s">
        <v>17</v>
      </c>
      <c r="D381" s="6">
        <v>242.18651800000001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163</v>
      </c>
      <c r="B382" s="6" t="s">
        <v>164</v>
      </c>
      <c r="C382" s="6" t="s">
        <v>18</v>
      </c>
      <c r="D382" s="6">
        <v>24685.981559899999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165</v>
      </c>
      <c r="B383" s="6" t="s">
        <v>166</v>
      </c>
      <c r="C383" s="6" t="s">
        <v>15</v>
      </c>
      <c r="D383" s="6">
        <v>149.32529700000001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165</v>
      </c>
      <c r="B384" s="6" t="s">
        <v>166</v>
      </c>
      <c r="C384" s="6" t="s">
        <v>17</v>
      </c>
      <c r="D384" s="6">
        <v>179.00053109999999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165</v>
      </c>
      <c r="B385" s="6" t="s">
        <v>166</v>
      </c>
      <c r="C385" s="6" t="s">
        <v>18</v>
      </c>
      <c r="D385" s="6">
        <v>30629.066713699998</v>
      </c>
      <c r="E385" s="6">
        <v>40.488562100000003</v>
      </c>
      <c r="F385" s="6">
        <v>99.867984515145693</v>
      </c>
      <c r="G385" s="6">
        <v>0.13201548485428399</v>
      </c>
    </row>
    <row r="386" spans="1:7" x14ac:dyDescent="0.25">
      <c r="A386" s="6" t="s">
        <v>167</v>
      </c>
      <c r="B386" s="6" t="s">
        <v>168</v>
      </c>
      <c r="C386" s="6" t="s">
        <v>15</v>
      </c>
      <c r="D386" s="6">
        <v>179.63006580000001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167</v>
      </c>
      <c r="B387" s="6" t="s">
        <v>168</v>
      </c>
      <c r="C387" s="6" t="s">
        <v>17</v>
      </c>
      <c r="D387" s="6">
        <v>74.559134400000005</v>
      </c>
      <c r="E387" s="6">
        <v>0</v>
      </c>
      <c r="F387" s="6">
        <v>100</v>
      </c>
      <c r="G387" s="6">
        <v>0</v>
      </c>
    </row>
    <row r="388" spans="1:7" x14ac:dyDescent="0.25">
      <c r="A388" s="6" t="s">
        <v>167</v>
      </c>
      <c r="B388" s="6" t="s">
        <v>168</v>
      </c>
      <c r="C388" s="6" t="s">
        <v>18</v>
      </c>
      <c r="D388" s="6">
        <v>30498.777160400001</v>
      </c>
      <c r="E388" s="6">
        <v>137.64638669999999</v>
      </c>
      <c r="F388" s="6">
        <v>99.550710002137194</v>
      </c>
      <c r="G388" s="6">
        <v>0.44928999786278701</v>
      </c>
    </row>
    <row r="389" spans="1:7" x14ac:dyDescent="0.25">
      <c r="A389" s="6" t="s">
        <v>169</v>
      </c>
      <c r="B389" s="6" t="s">
        <v>170</v>
      </c>
      <c r="C389" s="6" t="s">
        <v>15</v>
      </c>
      <c r="D389" s="6">
        <v>222.44803830000001</v>
      </c>
      <c r="E389" s="6">
        <v>0</v>
      </c>
      <c r="F389" s="6">
        <v>100</v>
      </c>
      <c r="G389" s="6">
        <v>0</v>
      </c>
    </row>
    <row r="390" spans="1:7" x14ac:dyDescent="0.25">
      <c r="A390" s="6" t="s">
        <v>169</v>
      </c>
      <c r="B390" s="6" t="s">
        <v>170</v>
      </c>
      <c r="C390" s="6" t="s">
        <v>17</v>
      </c>
      <c r="D390" s="6">
        <v>107.2769833</v>
      </c>
      <c r="E390" s="6">
        <v>0</v>
      </c>
      <c r="F390" s="6">
        <v>100</v>
      </c>
      <c r="G390" s="6">
        <v>0</v>
      </c>
    </row>
    <row r="391" spans="1:7" x14ac:dyDescent="0.25">
      <c r="A391" s="6" t="s">
        <v>169</v>
      </c>
      <c r="B391" s="6" t="s">
        <v>170</v>
      </c>
      <c r="C391" s="6" t="s">
        <v>18</v>
      </c>
      <c r="D391" s="6">
        <v>33528.277058899999</v>
      </c>
      <c r="E391" s="6">
        <v>37.945376199999998</v>
      </c>
      <c r="F391" s="6">
        <v>99.886953689014703</v>
      </c>
      <c r="G391" s="6">
        <v>0.11304631098529801</v>
      </c>
    </row>
    <row r="392" spans="1:7" x14ac:dyDescent="0.25">
      <c r="A392" s="6" t="s">
        <v>171</v>
      </c>
      <c r="B392" s="6" t="s">
        <v>172</v>
      </c>
      <c r="C392" s="6" t="s">
        <v>15</v>
      </c>
      <c r="D392" s="6">
        <v>99.194333299999997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171</v>
      </c>
      <c r="B393" s="6" t="s">
        <v>172</v>
      </c>
      <c r="C393" s="6" t="s">
        <v>17</v>
      </c>
      <c r="D393" s="6">
        <v>290.85354000000001</v>
      </c>
      <c r="E393" s="6">
        <v>55.545023499999999</v>
      </c>
      <c r="F393" s="6">
        <v>83.964996003801303</v>
      </c>
      <c r="G393" s="6">
        <v>16.0350039961987</v>
      </c>
    </row>
    <row r="394" spans="1:7" x14ac:dyDescent="0.25">
      <c r="A394" s="6" t="s">
        <v>171</v>
      </c>
      <c r="B394" s="6" t="s">
        <v>172</v>
      </c>
      <c r="C394" s="6" t="s">
        <v>18</v>
      </c>
      <c r="D394" s="6">
        <v>47625.638127799997</v>
      </c>
      <c r="E394" s="6">
        <v>61.0028766</v>
      </c>
      <c r="F394" s="6">
        <v>99.872075542929593</v>
      </c>
      <c r="G394" s="6">
        <v>0.12792445707042199</v>
      </c>
    </row>
    <row r="395" spans="1:7" x14ac:dyDescent="0.25">
      <c r="A395" s="6" t="s">
        <v>173</v>
      </c>
      <c r="B395" s="6" t="s">
        <v>174</v>
      </c>
      <c r="C395" s="6" t="s">
        <v>15</v>
      </c>
      <c r="D395" s="6">
        <v>10.374834399999999</v>
      </c>
      <c r="E395" s="6">
        <v>0</v>
      </c>
      <c r="F395" s="6">
        <v>100</v>
      </c>
      <c r="G395" s="6">
        <v>0</v>
      </c>
    </row>
    <row r="396" spans="1:7" x14ac:dyDescent="0.25">
      <c r="A396" s="6" t="s">
        <v>173</v>
      </c>
      <c r="B396" s="6" t="s">
        <v>174</v>
      </c>
      <c r="C396" s="6" t="s">
        <v>17</v>
      </c>
      <c r="D396" s="6">
        <v>106.9045034</v>
      </c>
      <c r="E396" s="6">
        <v>11.439011499999999</v>
      </c>
      <c r="F396" s="6">
        <v>90.334061389281899</v>
      </c>
      <c r="G396" s="6">
        <v>9.6659386107180794</v>
      </c>
    </row>
    <row r="397" spans="1:7" x14ac:dyDescent="0.25">
      <c r="A397" s="6" t="s">
        <v>173</v>
      </c>
      <c r="B397" s="6" t="s">
        <v>174</v>
      </c>
      <c r="C397" s="6" t="s">
        <v>18</v>
      </c>
      <c r="D397" s="6">
        <v>11272.960927300001</v>
      </c>
      <c r="E397" s="6">
        <v>90.015089599999996</v>
      </c>
      <c r="F397" s="6">
        <v>99.207821177602398</v>
      </c>
      <c r="G397" s="6">
        <v>0.79217882239759896</v>
      </c>
    </row>
    <row r="398" spans="1:7" x14ac:dyDescent="0.25">
      <c r="A398" s="6" t="s">
        <v>175</v>
      </c>
      <c r="B398" s="6" t="s">
        <v>176</v>
      </c>
      <c r="C398" s="6" t="s">
        <v>15</v>
      </c>
      <c r="D398" s="6">
        <v>562.53507209999998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175</v>
      </c>
      <c r="B399" s="6" t="s">
        <v>176</v>
      </c>
      <c r="C399" s="6" t="s">
        <v>17</v>
      </c>
      <c r="D399" s="6">
        <v>272.08359250000001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175</v>
      </c>
      <c r="B400" s="6" t="s">
        <v>176</v>
      </c>
      <c r="C400" s="6" t="s">
        <v>18</v>
      </c>
      <c r="D400" s="6">
        <v>32046.268181899999</v>
      </c>
      <c r="E400" s="6">
        <v>135.4212996</v>
      </c>
      <c r="F400" s="6">
        <v>99.579197668668598</v>
      </c>
      <c r="G400" s="6">
        <v>0.42080233133145001</v>
      </c>
    </row>
    <row r="401" spans="1:7" x14ac:dyDescent="0.25">
      <c r="A401" s="6" t="s">
        <v>177</v>
      </c>
      <c r="B401" s="6" t="s">
        <v>178</v>
      </c>
      <c r="C401" s="6" t="s">
        <v>15</v>
      </c>
      <c r="D401" s="6">
        <v>101.3283557</v>
      </c>
      <c r="E401" s="6">
        <v>0</v>
      </c>
      <c r="F401" s="6">
        <v>100</v>
      </c>
      <c r="G401" s="6">
        <v>0</v>
      </c>
    </row>
    <row r="402" spans="1:7" x14ac:dyDescent="0.25">
      <c r="A402" s="6" t="s">
        <v>177</v>
      </c>
      <c r="B402" s="6" t="s">
        <v>178</v>
      </c>
      <c r="C402" s="6" t="s">
        <v>17</v>
      </c>
      <c r="D402" s="6">
        <v>146.86666829999999</v>
      </c>
      <c r="E402" s="6">
        <v>0</v>
      </c>
      <c r="F402" s="6">
        <v>100</v>
      </c>
      <c r="G402" s="6">
        <v>0</v>
      </c>
    </row>
    <row r="403" spans="1:7" x14ac:dyDescent="0.25">
      <c r="A403" s="6" t="s">
        <v>177</v>
      </c>
      <c r="B403" s="6" t="s">
        <v>178</v>
      </c>
      <c r="C403" s="6" t="s">
        <v>18</v>
      </c>
      <c r="D403" s="6">
        <v>26105.153900500001</v>
      </c>
      <c r="E403" s="6">
        <v>40.410740199999999</v>
      </c>
      <c r="F403" s="6">
        <v>99.845439405286001</v>
      </c>
      <c r="G403" s="6">
        <v>0.15456059471400299</v>
      </c>
    </row>
    <row r="404" spans="1:7" x14ac:dyDescent="0.25">
      <c r="A404" s="6" t="s">
        <v>179</v>
      </c>
      <c r="B404" s="6" t="s">
        <v>180</v>
      </c>
      <c r="C404" s="6" t="s">
        <v>15</v>
      </c>
      <c r="D404" s="6">
        <v>150.87267030000001</v>
      </c>
      <c r="E404" s="6">
        <v>0</v>
      </c>
      <c r="F404" s="6">
        <v>100</v>
      </c>
      <c r="G404" s="6">
        <v>0</v>
      </c>
    </row>
    <row r="405" spans="1:7" x14ac:dyDescent="0.25">
      <c r="A405" s="6" t="s">
        <v>179</v>
      </c>
      <c r="B405" s="6" t="s">
        <v>180</v>
      </c>
      <c r="C405" s="6" t="s">
        <v>17</v>
      </c>
      <c r="D405" s="6">
        <v>147.1960034</v>
      </c>
      <c r="E405" s="6">
        <v>0</v>
      </c>
      <c r="F405" s="6">
        <v>100</v>
      </c>
      <c r="G405" s="6">
        <v>0</v>
      </c>
    </row>
    <row r="406" spans="1:7" x14ac:dyDescent="0.25">
      <c r="A406" s="6" t="s">
        <v>179</v>
      </c>
      <c r="B406" s="6" t="s">
        <v>180</v>
      </c>
      <c r="C406" s="6" t="s">
        <v>18</v>
      </c>
      <c r="D406" s="6">
        <v>6397.2869817000001</v>
      </c>
      <c r="E406" s="6">
        <v>66.878998300000006</v>
      </c>
      <c r="F406" s="6">
        <v>98.965388597586696</v>
      </c>
      <c r="G406" s="6">
        <v>1.03461140241328</v>
      </c>
    </row>
    <row r="407" spans="1:7" x14ac:dyDescent="0.25">
      <c r="A407" s="6" t="s">
        <v>181</v>
      </c>
      <c r="B407" s="6" t="s">
        <v>182</v>
      </c>
      <c r="C407" s="6" t="s">
        <v>15</v>
      </c>
      <c r="D407" s="6">
        <v>90.641432600000002</v>
      </c>
      <c r="E407" s="6">
        <v>0</v>
      </c>
      <c r="F407" s="6">
        <v>100</v>
      </c>
      <c r="G407" s="6">
        <v>0</v>
      </c>
    </row>
    <row r="408" spans="1:7" x14ac:dyDescent="0.25">
      <c r="A408" s="6" t="s">
        <v>181</v>
      </c>
      <c r="B408" s="6" t="s">
        <v>182</v>
      </c>
      <c r="C408" s="6" t="s">
        <v>17</v>
      </c>
      <c r="D408" s="6">
        <v>31.666984599999999</v>
      </c>
      <c r="E408" s="6">
        <v>0</v>
      </c>
      <c r="F408" s="6">
        <v>100</v>
      </c>
      <c r="G408" s="6">
        <v>0</v>
      </c>
    </row>
    <row r="409" spans="1:7" x14ac:dyDescent="0.25">
      <c r="A409" s="6" t="s">
        <v>181</v>
      </c>
      <c r="B409" s="6" t="s">
        <v>182</v>
      </c>
      <c r="C409" s="6" t="s">
        <v>18</v>
      </c>
      <c r="D409" s="6">
        <v>18116.3081791</v>
      </c>
      <c r="E409" s="6">
        <v>89.563190300000002</v>
      </c>
      <c r="F409" s="6">
        <v>99.508053262144102</v>
      </c>
      <c r="G409" s="6">
        <v>0.491946737855875</v>
      </c>
    </row>
    <row r="410" spans="1:7" x14ac:dyDescent="0.25">
      <c r="A410" s="6" t="s">
        <v>183</v>
      </c>
      <c r="B410" s="6" t="s">
        <v>184</v>
      </c>
      <c r="C410" s="6" t="s">
        <v>15</v>
      </c>
      <c r="D410" s="6">
        <v>1435.5007618</v>
      </c>
      <c r="E410" s="6">
        <v>0</v>
      </c>
      <c r="F410" s="6">
        <v>100</v>
      </c>
      <c r="G410" s="6">
        <v>0</v>
      </c>
    </row>
    <row r="411" spans="1:7" x14ac:dyDescent="0.25">
      <c r="A411" s="6" t="s">
        <v>183</v>
      </c>
      <c r="B411" s="6" t="s">
        <v>184</v>
      </c>
      <c r="C411" s="6" t="s">
        <v>17</v>
      </c>
      <c r="D411" s="6">
        <v>368.95338600000002</v>
      </c>
      <c r="E411" s="6">
        <v>0</v>
      </c>
      <c r="F411" s="6">
        <v>100</v>
      </c>
      <c r="G411" s="6">
        <v>0</v>
      </c>
    </row>
    <row r="412" spans="1:7" x14ac:dyDescent="0.25">
      <c r="A412" s="6" t="s">
        <v>183</v>
      </c>
      <c r="B412" s="6" t="s">
        <v>184</v>
      </c>
      <c r="C412" s="6" t="s">
        <v>18</v>
      </c>
      <c r="D412" s="6">
        <v>36812.570275799997</v>
      </c>
      <c r="E412" s="6">
        <v>79.050786900000006</v>
      </c>
      <c r="F412" s="6">
        <v>99.785721568684494</v>
      </c>
      <c r="G412" s="6">
        <v>0.21427843131546701</v>
      </c>
    </row>
    <row r="413" spans="1:7" x14ac:dyDescent="0.25">
      <c r="A413" s="6" t="s">
        <v>185</v>
      </c>
      <c r="B413" s="6" t="s">
        <v>186</v>
      </c>
      <c r="C413" s="6" t="s">
        <v>15</v>
      </c>
      <c r="D413" s="6">
        <v>222.51827510000001</v>
      </c>
      <c r="E413" s="6">
        <v>0</v>
      </c>
      <c r="F413" s="6">
        <v>100</v>
      </c>
      <c r="G413" s="6">
        <v>0</v>
      </c>
    </row>
    <row r="414" spans="1:7" x14ac:dyDescent="0.25">
      <c r="A414" s="6" t="s">
        <v>185</v>
      </c>
      <c r="B414" s="6" t="s">
        <v>186</v>
      </c>
      <c r="C414" s="6" t="s">
        <v>17</v>
      </c>
      <c r="D414" s="6">
        <v>408.39597450000002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185</v>
      </c>
      <c r="B415" s="6" t="s">
        <v>186</v>
      </c>
      <c r="C415" s="6" t="s">
        <v>18</v>
      </c>
      <c r="D415" s="6">
        <v>25691.346913699999</v>
      </c>
      <c r="E415" s="6">
        <v>147.48560420000001</v>
      </c>
      <c r="F415" s="6">
        <v>99.429209488865894</v>
      </c>
      <c r="G415" s="6">
        <v>0.57079051113407897</v>
      </c>
    </row>
    <row r="416" spans="1:7" x14ac:dyDescent="0.25">
      <c r="A416" s="6" t="s">
        <v>187</v>
      </c>
      <c r="B416" s="6" t="s">
        <v>188</v>
      </c>
      <c r="C416" s="6" t="s">
        <v>15</v>
      </c>
      <c r="D416" s="6">
        <v>447.39974189999998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187</v>
      </c>
      <c r="B417" s="6" t="s">
        <v>188</v>
      </c>
      <c r="C417" s="6" t="s">
        <v>17</v>
      </c>
      <c r="D417" s="6">
        <v>369.7942741</v>
      </c>
      <c r="E417" s="6">
        <v>0</v>
      </c>
      <c r="F417" s="6">
        <v>100</v>
      </c>
      <c r="G417" s="6">
        <v>0</v>
      </c>
    </row>
    <row r="418" spans="1:7" x14ac:dyDescent="0.25">
      <c r="A418" s="6" t="s">
        <v>187</v>
      </c>
      <c r="B418" s="6" t="s">
        <v>188</v>
      </c>
      <c r="C418" s="6" t="s">
        <v>18</v>
      </c>
      <c r="D418" s="6">
        <v>41817.973837199999</v>
      </c>
      <c r="E418" s="6">
        <v>157.57625820000001</v>
      </c>
      <c r="F418" s="6">
        <v>99.624599897221401</v>
      </c>
      <c r="G418" s="6">
        <v>0.375400102778566</v>
      </c>
    </row>
    <row r="419" spans="1:7" x14ac:dyDescent="0.25">
      <c r="A419" s="6" t="s">
        <v>189</v>
      </c>
      <c r="B419" s="6" t="s">
        <v>190</v>
      </c>
      <c r="C419" s="6" t="s">
        <v>15</v>
      </c>
      <c r="D419" s="6">
        <v>103.06526940000001</v>
      </c>
      <c r="E419" s="6">
        <v>0</v>
      </c>
      <c r="F419" s="6">
        <v>100</v>
      </c>
      <c r="G419" s="6">
        <v>0</v>
      </c>
    </row>
    <row r="420" spans="1:7" x14ac:dyDescent="0.25">
      <c r="A420" s="6" t="s">
        <v>189</v>
      </c>
      <c r="B420" s="6" t="s">
        <v>190</v>
      </c>
      <c r="C420" s="6" t="s">
        <v>17</v>
      </c>
      <c r="D420" s="6">
        <v>223.7401519</v>
      </c>
      <c r="E420" s="6">
        <v>0</v>
      </c>
      <c r="F420" s="6">
        <v>100</v>
      </c>
      <c r="G420" s="6">
        <v>0</v>
      </c>
    </row>
    <row r="421" spans="1:7" x14ac:dyDescent="0.25">
      <c r="A421" s="6" t="s">
        <v>189</v>
      </c>
      <c r="B421" s="6" t="s">
        <v>190</v>
      </c>
      <c r="C421" s="6" t="s">
        <v>18</v>
      </c>
      <c r="D421" s="6">
        <v>31517.250568700001</v>
      </c>
      <c r="E421" s="6">
        <v>306.85866179999999</v>
      </c>
      <c r="F421" s="6">
        <v>99.035766690035402</v>
      </c>
      <c r="G421" s="6">
        <v>0.96423330996459999</v>
      </c>
    </row>
    <row r="422" spans="1:7" x14ac:dyDescent="0.25">
      <c r="A422" s="6" t="s">
        <v>191</v>
      </c>
      <c r="B422" s="6" t="s">
        <v>192</v>
      </c>
      <c r="C422" s="6" t="s">
        <v>15</v>
      </c>
      <c r="D422" s="6">
        <v>102.9397738</v>
      </c>
      <c r="E422" s="6">
        <v>0</v>
      </c>
      <c r="F422" s="6">
        <v>100</v>
      </c>
      <c r="G422" s="6">
        <v>0</v>
      </c>
    </row>
    <row r="423" spans="1:7" x14ac:dyDescent="0.25">
      <c r="A423" s="6" t="s">
        <v>191</v>
      </c>
      <c r="B423" s="6" t="s">
        <v>192</v>
      </c>
      <c r="C423" s="6" t="s">
        <v>17</v>
      </c>
      <c r="D423" s="6">
        <v>59.090811500000001</v>
      </c>
      <c r="E423" s="6">
        <v>0</v>
      </c>
      <c r="F423" s="6">
        <v>100</v>
      </c>
      <c r="G423" s="6">
        <v>0</v>
      </c>
    </row>
    <row r="424" spans="1:7" x14ac:dyDescent="0.25">
      <c r="A424" s="6" t="s">
        <v>191</v>
      </c>
      <c r="B424" s="6" t="s">
        <v>192</v>
      </c>
      <c r="C424" s="6" t="s">
        <v>18</v>
      </c>
      <c r="D424" s="6">
        <v>14633.9452917</v>
      </c>
      <c r="E424" s="6">
        <v>154.39222860000001</v>
      </c>
      <c r="F424" s="6">
        <v>98.955986578017502</v>
      </c>
      <c r="G424" s="6">
        <v>1.0440134219824599</v>
      </c>
    </row>
    <row r="425" spans="1:7" x14ac:dyDescent="0.25">
      <c r="A425" s="6" t="s">
        <v>193</v>
      </c>
      <c r="B425" s="6" t="s">
        <v>194</v>
      </c>
      <c r="C425" s="6" t="s">
        <v>15</v>
      </c>
      <c r="D425" s="6">
        <v>89.468396900000002</v>
      </c>
      <c r="E425" s="6">
        <v>0</v>
      </c>
      <c r="F425" s="6">
        <v>100</v>
      </c>
      <c r="G425" s="6">
        <v>0</v>
      </c>
    </row>
    <row r="426" spans="1:7" x14ac:dyDescent="0.25">
      <c r="A426" s="6" t="s">
        <v>193</v>
      </c>
      <c r="B426" s="6" t="s">
        <v>194</v>
      </c>
      <c r="C426" s="6" t="s">
        <v>17</v>
      </c>
      <c r="D426" s="6">
        <v>299.82755090000001</v>
      </c>
      <c r="E426" s="6">
        <v>0</v>
      </c>
      <c r="F426" s="6">
        <v>100</v>
      </c>
      <c r="G426" s="6">
        <v>0</v>
      </c>
    </row>
    <row r="427" spans="1:7" x14ac:dyDescent="0.25">
      <c r="A427" s="6" t="s">
        <v>193</v>
      </c>
      <c r="B427" s="6" t="s">
        <v>194</v>
      </c>
      <c r="C427" s="6" t="s">
        <v>18</v>
      </c>
      <c r="D427" s="6">
        <v>26634.1578347</v>
      </c>
      <c r="E427" s="6">
        <v>90.912748500000006</v>
      </c>
      <c r="F427" s="6">
        <v>99.659822232398</v>
      </c>
      <c r="G427" s="6">
        <v>0.34017776760204299</v>
      </c>
    </row>
    <row r="428" spans="1:7" x14ac:dyDescent="0.25">
      <c r="A428" s="6" t="s">
        <v>195</v>
      </c>
      <c r="B428" s="6" t="s">
        <v>196</v>
      </c>
      <c r="C428" s="6" t="s">
        <v>15</v>
      </c>
      <c r="D428" s="6">
        <v>378.26124670000002</v>
      </c>
      <c r="E428" s="6">
        <v>25.213604799999999</v>
      </c>
      <c r="F428" s="6">
        <v>93.750885660837795</v>
      </c>
      <c r="G428" s="6">
        <v>6.2491143391622304</v>
      </c>
    </row>
    <row r="429" spans="1:7" x14ac:dyDescent="0.25">
      <c r="A429" s="6" t="s">
        <v>195</v>
      </c>
      <c r="B429" s="6" t="s">
        <v>196</v>
      </c>
      <c r="C429" s="6" t="s">
        <v>17</v>
      </c>
      <c r="D429" s="6">
        <v>116.29885400000001</v>
      </c>
      <c r="E429" s="6">
        <v>0</v>
      </c>
      <c r="F429" s="6">
        <v>100</v>
      </c>
      <c r="G429" s="6">
        <v>0</v>
      </c>
    </row>
    <row r="430" spans="1:7" x14ac:dyDescent="0.25">
      <c r="A430" s="6" t="s">
        <v>195</v>
      </c>
      <c r="B430" s="6" t="s">
        <v>196</v>
      </c>
      <c r="C430" s="6" t="s">
        <v>18</v>
      </c>
      <c r="D430" s="6">
        <v>21800.643616599998</v>
      </c>
      <c r="E430" s="6">
        <v>76.284883600000001</v>
      </c>
      <c r="F430" s="6">
        <v>99.651299844951694</v>
      </c>
      <c r="G430" s="6">
        <v>0.348700155048286</v>
      </c>
    </row>
    <row r="431" spans="1:7" x14ac:dyDescent="0.25">
      <c r="A431" s="6" t="s">
        <v>197</v>
      </c>
      <c r="B431" s="6" t="s">
        <v>198</v>
      </c>
      <c r="C431" s="6" t="s">
        <v>15</v>
      </c>
      <c r="D431" s="6">
        <v>6624.6337485000004</v>
      </c>
      <c r="E431" s="6">
        <v>89.836026700000005</v>
      </c>
      <c r="F431" s="6">
        <v>98.662053301188294</v>
      </c>
      <c r="G431" s="6">
        <v>1.3379466988117299</v>
      </c>
    </row>
    <row r="432" spans="1:7" x14ac:dyDescent="0.25">
      <c r="A432" s="6" t="s">
        <v>197</v>
      </c>
      <c r="B432" s="6" t="s">
        <v>198</v>
      </c>
      <c r="C432" s="6" t="s">
        <v>17</v>
      </c>
      <c r="D432" s="6">
        <v>182.55532239999999</v>
      </c>
      <c r="E432" s="6">
        <v>0</v>
      </c>
      <c r="F432" s="6">
        <v>100</v>
      </c>
      <c r="G432" s="6">
        <v>0</v>
      </c>
    </row>
    <row r="433" spans="1:7" x14ac:dyDescent="0.25">
      <c r="A433" s="6" t="s">
        <v>197</v>
      </c>
      <c r="B433" s="6" t="s">
        <v>198</v>
      </c>
      <c r="C433" s="6" t="s">
        <v>18</v>
      </c>
      <c r="D433" s="6">
        <v>46954.172249299998</v>
      </c>
      <c r="E433" s="6">
        <v>392.94716599999998</v>
      </c>
      <c r="F433" s="6">
        <v>99.170071651976698</v>
      </c>
      <c r="G433" s="6">
        <v>0.82992834802326099</v>
      </c>
    </row>
    <row r="434" spans="1:7" x14ac:dyDescent="0.25">
      <c r="A434" s="6" t="s">
        <v>199</v>
      </c>
      <c r="B434" s="6" t="s">
        <v>200</v>
      </c>
      <c r="C434" s="6" t="s">
        <v>15</v>
      </c>
      <c r="D434" s="6">
        <v>846.99028969999995</v>
      </c>
      <c r="E434" s="6">
        <v>0</v>
      </c>
      <c r="F434" s="6">
        <v>100</v>
      </c>
      <c r="G434" s="6">
        <v>0</v>
      </c>
    </row>
    <row r="435" spans="1:7" x14ac:dyDescent="0.25">
      <c r="A435" s="6" t="s">
        <v>199</v>
      </c>
      <c r="B435" s="6" t="s">
        <v>200</v>
      </c>
      <c r="C435" s="6" t="s">
        <v>17</v>
      </c>
      <c r="D435" s="6">
        <v>940.65554039999995</v>
      </c>
      <c r="E435" s="6">
        <v>0</v>
      </c>
      <c r="F435" s="6">
        <v>100</v>
      </c>
      <c r="G435" s="6">
        <v>0</v>
      </c>
    </row>
    <row r="436" spans="1:7" x14ac:dyDescent="0.25">
      <c r="A436" s="6" t="s">
        <v>199</v>
      </c>
      <c r="B436" s="6" t="s">
        <v>200</v>
      </c>
      <c r="C436" s="6" t="s">
        <v>18</v>
      </c>
      <c r="D436" s="6">
        <v>50715.870223899998</v>
      </c>
      <c r="E436" s="6">
        <v>508.33575480000002</v>
      </c>
      <c r="F436" s="6">
        <v>99.007625896609596</v>
      </c>
      <c r="G436" s="6">
        <v>0.99237410339044696</v>
      </c>
    </row>
    <row r="437" spans="1:7" x14ac:dyDescent="0.25">
      <c r="A437" s="6" t="s">
        <v>201</v>
      </c>
      <c r="B437" s="6" t="s">
        <v>202</v>
      </c>
      <c r="C437" s="6" t="s">
        <v>15</v>
      </c>
      <c r="D437" s="6">
        <v>263.91210580000001</v>
      </c>
      <c r="E437" s="6">
        <v>0</v>
      </c>
      <c r="F437" s="6">
        <v>100</v>
      </c>
      <c r="G437" s="6">
        <v>0</v>
      </c>
    </row>
    <row r="438" spans="1:7" x14ac:dyDescent="0.25">
      <c r="A438" s="6" t="s">
        <v>201</v>
      </c>
      <c r="B438" s="6" t="s">
        <v>202</v>
      </c>
      <c r="C438" s="6" t="s">
        <v>17</v>
      </c>
      <c r="D438" s="6">
        <v>657.32284089999996</v>
      </c>
      <c r="E438" s="6">
        <v>50.569249900000003</v>
      </c>
      <c r="F438" s="6">
        <v>92.856361787733604</v>
      </c>
      <c r="G438" s="6">
        <v>7.1436382122663504</v>
      </c>
    </row>
    <row r="439" spans="1:7" x14ac:dyDescent="0.25">
      <c r="A439" s="6" t="s">
        <v>201</v>
      </c>
      <c r="B439" s="6" t="s">
        <v>202</v>
      </c>
      <c r="C439" s="6" t="s">
        <v>18</v>
      </c>
      <c r="D439" s="6">
        <v>28747.2160988</v>
      </c>
      <c r="E439" s="6">
        <v>324.9505575</v>
      </c>
      <c r="F439" s="6">
        <v>98.8822623324169</v>
      </c>
      <c r="G439" s="6">
        <v>1.1177376675830999</v>
      </c>
    </row>
    <row r="440" spans="1:7" x14ac:dyDescent="0.25">
      <c r="A440" s="6" t="s">
        <v>203</v>
      </c>
      <c r="B440" s="6" t="s">
        <v>204</v>
      </c>
      <c r="C440" s="6" t="s">
        <v>15</v>
      </c>
      <c r="D440" s="6">
        <v>154.41612710000001</v>
      </c>
      <c r="E440" s="6">
        <v>0</v>
      </c>
      <c r="F440" s="6">
        <v>100</v>
      </c>
      <c r="G440" s="6">
        <v>0</v>
      </c>
    </row>
    <row r="441" spans="1:7" x14ac:dyDescent="0.25">
      <c r="A441" s="6" t="s">
        <v>203</v>
      </c>
      <c r="B441" s="6" t="s">
        <v>204</v>
      </c>
      <c r="C441" s="6" t="s">
        <v>17</v>
      </c>
      <c r="D441" s="6">
        <v>278.25050019999998</v>
      </c>
      <c r="E441" s="6">
        <v>0</v>
      </c>
      <c r="F441" s="6">
        <v>100</v>
      </c>
      <c r="G441" s="6">
        <v>0</v>
      </c>
    </row>
    <row r="442" spans="1:7" x14ac:dyDescent="0.25">
      <c r="A442" s="6" t="s">
        <v>203</v>
      </c>
      <c r="B442" s="6" t="s">
        <v>204</v>
      </c>
      <c r="C442" s="6" t="s">
        <v>18</v>
      </c>
      <c r="D442" s="6">
        <v>90872.7095099</v>
      </c>
      <c r="E442" s="6">
        <v>352.49342969999998</v>
      </c>
      <c r="F442" s="6">
        <v>99.613600827028705</v>
      </c>
      <c r="G442" s="6">
        <v>0.386399172971295</v>
      </c>
    </row>
    <row r="443" spans="1:7" x14ac:dyDescent="0.25">
      <c r="A443" s="6" t="s">
        <v>205</v>
      </c>
      <c r="B443" s="6" t="s">
        <v>206</v>
      </c>
      <c r="C443" s="6" t="s">
        <v>15</v>
      </c>
      <c r="D443" s="6">
        <v>172.83124430000001</v>
      </c>
      <c r="E443" s="6">
        <v>0</v>
      </c>
      <c r="F443" s="6">
        <v>100</v>
      </c>
      <c r="G443" s="6">
        <v>0</v>
      </c>
    </row>
    <row r="444" spans="1:7" x14ac:dyDescent="0.25">
      <c r="A444" s="6" t="s">
        <v>205</v>
      </c>
      <c r="B444" s="6" t="s">
        <v>206</v>
      </c>
      <c r="C444" s="6" t="s">
        <v>17</v>
      </c>
      <c r="D444" s="6">
        <v>58.209297399999997</v>
      </c>
      <c r="E444" s="6">
        <v>0</v>
      </c>
      <c r="F444" s="6">
        <v>100</v>
      </c>
      <c r="G444" s="6">
        <v>0</v>
      </c>
    </row>
    <row r="445" spans="1:7" x14ac:dyDescent="0.25">
      <c r="A445" s="6" t="s">
        <v>205</v>
      </c>
      <c r="B445" s="6" t="s">
        <v>206</v>
      </c>
      <c r="C445" s="6" t="s">
        <v>18</v>
      </c>
      <c r="D445" s="6">
        <v>31444.927185500001</v>
      </c>
      <c r="E445" s="6">
        <v>0</v>
      </c>
      <c r="F445" s="6">
        <v>100</v>
      </c>
      <c r="G445" s="6">
        <v>0</v>
      </c>
    </row>
    <row r="446" spans="1:7" x14ac:dyDescent="0.25">
      <c r="A446" s="6" t="s">
        <v>207</v>
      </c>
      <c r="B446" s="6" t="s">
        <v>208</v>
      </c>
      <c r="C446" s="6" t="s">
        <v>15</v>
      </c>
      <c r="D446" s="6">
        <v>61.865805100000003</v>
      </c>
      <c r="E446" s="6">
        <v>0</v>
      </c>
      <c r="F446" s="6">
        <v>100</v>
      </c>
      <c r="G446" s="6">
        <v>0</v>
      </c>
    </row>
    <row r="447" spans="1:7" x14ac:dyDescent="0.25">
      <c r="A447" s="6" t="s">
        <v>207</v>
      </c>
      <c r="B447" s="6" t="s">
        <v>208</v>
      </c>
      <c r="C447" s="6" t="s">
        <v>17</v>
      </c>
      <c r="D447" s="6">
        <v>192.20518989999999</v>
      </c>
      <c r="E447" s="6">
        <v>0</v>
      </c>
      <c r="F447" s="6">
        <v>100</v>
      </c>
      <c r="G447" s="6">
        <v>0</v>
      </c>
    </row>
    <row r="448" spans="1:7" x14ac:dyDescent="0.25">
      <c r="A448" s="6" t="s">
        <v>207</v>
      </c>
      <c r="B448" s="6" t="s">
        <v>208</v>
      </c>
      <c r="C448" s="6" t="s">
        <v>18</v>
      </c>
      <c r="D448" s="6">
        <v>58896.127674700001</v>
      </c>
      <c r="E448" s="6">
        <v>72.433152100000001</v>
      </c>
      <c r="F448" s="6">
        <v>99.877166491628103</v>
      </c>
      <c r="G448" s="6">
        <v>0.12283350837194</v>
      </c>
    </row>
    <row r="449" spans="1:7" x14ac:dyDescent="0.25">
      <c r="A449" s="6" t="s">
        <v>209</v>
      </c>
      <c r="B449" s="6" t="s">
        <v>210</v>
      </c>
      <c r="C449" s="6" t="s">
        <v>17</v>
      </c>
      <c r="D449" s="6">
        <v>111.3177927</v>
      </c>
      <c r="E449" s="6">
        <v>0</v>
      </c>
      <c r="F449" s="6">
        <v>100</v>
      </c>
      <c r="G449" s="6">
        <v>0</v>
      </c>
    </row>
    <row r="450" spans="1:7" x14ac:dyDescent="0.25">
      <c r="A450" s="6" t="s">
        <v>209</v>
      </c>
      <c r="B450" s="6" t="s">
        <v>210</v>
      </c>
      <c r="C450" s="6" t="s">
        <v>18</v>
      </c>
      <c r="D450" s="6">
        <v>47694.973883999999</v>
      </c>
      <c r="E450" s="6">
        <v>413.96079580000003</v>
      </c>
      <c r="F450" s="6">
        <v>99.139534478251903</v>
      </c>
      <c r="G450" s="6">
        <v>0.86046552174811297</v>
      </c>
    </row>
    <row r="451" spans="1:7" x14ac:dyDescent="0.25">
      <c r="A451" s="6" t="s">
        <v>211</v>
      </c>
      <c r="B451" s="6" t="s">
        <v>212</v>
      </c>
      <c r="C451" s="6" t="s">
        <v>15</v>
      </c>
      <c r="D451" s="6">
        <v>109.3830906</v>
      </c>
      <c r="E451" s="6">
        <v>0</v>
      </c>
      <c r="F451" s="6">
        <v>100</v>
      </c>
      <c r="G451" s="6">
        <v>0</v>
      </c>
    </row>
    <row r="452" spans="1:7" x14ac:dyDescent="0.25">
      <c r="A452" s="6" t="s">
        <v>211</v>
      </c>
      <c r="B452" s="6" t="s">
        <v>212</v>
      </c>
      <c r="C452" s="6" t="s">
        <v>17</v>
      </c>
      <c r="D452" s="6">
        <v>386.44492880000001</v>
      </c>
      <c r="E452" s="6">
        <v>0</v>
      </c>
      <c r="F452" s="6">
        <v>100</v>
      </c>
      <c r="G452" s="6">
        <v>0</v>
      </c>
    </row>
    <row r="453" spans="1:7" x14ac:dyDescent="0.25">
      <c r="A453" s="6" t="s">
        <v>211</v>
      </c>
      <c r="B453" s="6" t="s">
        <v>212</v>
      </c>
      <c r="C453" s="6" t="s">
        <v>18</v>
      </c>
      <c r="D453" s="6">
        <v>48923.130090699997</v>
      </c>
      <c r="E453" s="6">
        <v>243.65007800000001</v>
      </c>
      <c r="F453" s="6">
        <v>99.504441663326304</v>
      </c>
      <c r="G453" s="6">
        <v>0.49555833667365101</v>
      </c>
    </row>
    <row r="454" spans="1:7" x14ac:dyDescent="0.25">
      <c r="A454" s="6" t="s">
        <v>213</v>
      </c>
      <c r="B454" s="6" t="s">
        <v>214</v>
      </c>
      <c r="C454" s="6" t="s">
        <v>15</v>
      </c>
      <c r="D454" s="6">
        <v>72.017285700000002</v>
      </c>
      <c r="E454" s="6">
        <v>0</v>
      </c>
      <c r="F454" s="6">
        <v>100</v>
      </c>
      <c r="G454" s="6">
        <v>0</v>
      </c>
    </row>
    <row r="455" spans="1:7" x14ac:dyDescent="0.25">
      <c r="A455" s="6" t="s">
        <v>213</v>
      </c>
      <c r="B455" s="6" t="s">
        <v>214</v>
      </c>
      <c r="C455" s="6" t="s">
        <v>17</v>
      </c>
      <c r="D455" s="6">
        <v>165.2741599</v>
      </c>
      <c r="E455" s="6">
        <v>0</v>
      </c>
      <c r="F455" s="6">
        <v>100</v>
      </c>
      <c r="G455" s="6">
        <v>0</v>
      </c>
    </row>
    <row r="456" spans="1:7" x14ac:dyDescent="0.25">
      <c r="A456" s="6" t="s">
        <v>213</v>
      </c>
      <c r="B456" s="6" t="s">
        <v>214</v>
      </c>
      <c r="C456" s="6" t="s">
        <v>18</v>
      </c>
      <c r="D456" s="6">
        <v>11304.0293322</v>
      </c>
      <c r="E456" s="6">
        <v>15.6631768</v>
      </c>
      <c r="F456" s="6">
        <v>99.861628955136794</v>
      </c>
      <c r="G456" s="6">
        <v>0.13837104486315899</v>
      </c>
    </row>
    <row r="457" spans="1:7" x14ac:dyDescent="0.25">
      <c r="A457" s="6" t="s">
        <v>215</v>
      </c>
      <c r="B457" s="6" t="s">
        <v>216</v>
      </c>
      <c r="C457" s="6" t="s">
        <v>15</v>
      </c>
      <c r="D457" s="6">
        <v>140.671134</v>
      </c>
      <c r="E457" s="6">
        <v>0</v>
      </c>
      <c r="F457" s="6">
        <v>100</v>
      </c>
      <c r="G457" s="6">
        <v>0</v>
      </c>
    </row>
    <row r="458" spans="1:7" x14ac:dyDescent="0.25">
      <c r="A458" s="6" t="s">
        <v>215</v>
      </c>
      <c r="B458" s="6" t="s">
        <v>216</v>
      </c>
      <c r="C458" s="6" t="s">
        <v>17</v>
      </c>
      <c r="D458" s="6">
        <v>77.733973599999999</v>
      </c>
      <c r="E458" s="6">
        <v>0</v>
      </c>
      <c r="F458" s="6">
        <v>100</v>
      </c>
      <c r="G458" s="6">
        <v>0</v>
      </c>
    </row>
    <row r="459" spans="1:7" x14ac:dyDescent="0.25">
      <c r="A459" s="6" t="s">
        <v>215</v>
      </c>
      <c r="B459" s="6" t="s">
        <v>216</v>
      </c>
      <c r="C459" s="6" t="s">
        <v>18</v>
      </c>
      <c r="D459" s="6">
        <v>22071.329597899999</v>
      </c>
      <c r="E459" s="6">
        <v>0</v>
      </c>
      <c r="F459" s="6">
        <v>100</v>
      </c>
      <c r="G459" s="6">
        <v>0</v>
      </c>
    </row>
    <row r="460" spans="1:7" x14ac:dyDescent="0.25">
      <c r="A460" s="6" t="s">
        <v>217</v>
      </c>
      <c r="B460" s="6" t="s">
        <v>218</v>
      </c>
      <c r="C460" s="6" t="s">
        <v>15</v>
      </c>
      <c r="D460" s="6">
        <v>47.022197300000002</v>
      </c>
      <c r="E460" s="6">
        <v>0</v>
      </c>
      <c r="F460" s="6">
        <v>100</v>
      </c>
      <c r="G460" s="6">
        <v>0</v>
      </c>
    </row>
    <row r="461" spans="1:7" x14ac:dyDescent="0.25">
      <c r="A461" s="6" t="s">
        <v>217</v>
      </c>
      <c r="B461" s="6" t="s">
        <v>218</v>
      </c>
      <c r="C461" s="6" t="s">
        <v>17</v>
      </c>
      <c r="D461" s="6">
        <v>134.39451170000001</v>
      </c>
      <c r="E461" s="6">
        <v>0</v>
      </c>
      <c r="F461" s="6">
        <v>100</v>
      </c>
      <c r="G461" s="6">
        <v>0</v>
      </c>
    </row>
    <row r="462" spans="1:7" x14ac:dyDescent="0.25">
      <c r="A462" s="6" t="s">
        <v>217</v>
      </c>
      <c r="B462" s="6" t="s">
        <v>218</v>
      </c>
      <c r="C462" s="6" t="s">
        <v>18</v>
      </c>
      <c r="D462" s="6">
        <v>9906.4765043999996</v>
      </c>
      <c r="E462" s="6">
        <v>0</v>
      </c>
      <c r="F462" s="6">
        <v>100</v>
      </c>
      <c r="G462" s="6">
        <v>0</v>
      </c>
    </row>
    <row r="463" spans="1:7" x14ac:dyDescent="0.25">
      <c r="A463" s="6" t="s">
        <v>219</v>
      </c>
      <c r="B463" s="6" t="s">
        <v>220</v>
      </c>
      <c r="C463" s="6" t="s">
        <v>15</v>
      </c>
      <c r="D463" s="6">
        <v>281.20507149999997</v>
      </c>
      <c r="E463" s="6">
        <v>0</v>
      </c>
      <c r="F463" s="6">
        <v>100</v>
      </c>
      <c r="G463" s="6">
        <v>0</v>
      </c>
    </row>
    <row r="464" spans="1:7" x14ac:dyDescent="0.25">
      <c r="A464" s="6" t="s">
        <v>219</v>
      </c>
      <c r="B464" s="6" t="s">
        <v>220</v>
      </c>
      <c r="C464" s="6" t="s">
        <v>17</v>
      </c>
      <c r="D464" s="6">
        <v>406.15446300000002</v>
      </c>
      <c r="E464" s="6">
        <v>0</v>
      </c>
      <c r="F464" s="6">
        <v>100</v>
      </c>
      <c r="G464" s="6">
        <v>0</v>
      </c>
    </row>
    <row r="465" spans="1:7" x14ac:dyDescent="0.25">
      <c r="A465" s="6" t="s">
        <v>219</v>
      </c>
      <c r="B465" s="6" t="s">
        <v>220</v>
      </c>
      <c r="C465" s="6" t="s">
        <v>18</v>
      </c>
      <c r="D465" s="6">
        <v>41981.047463499999</v>
      </c>
      <c r="E465" s="6">
        <v>0</v>
      </c>
      <c r="F465" s="6">
        <v>100</v>
      </c>
      <c r="G465" s="6">
        <v>0</v>
      </c>
    </row>
    <row r="466" spans="1:7" x14ac:dyDescent="0.25">
      <c r="A466" s="6" t="s">
        <v>221</v>
      </c>
      <c r="B466" s="6" t="s">
        <v>222</v>
      </c>
      <c r="C466" s="6" t="s">
        <v>15</v>
      </c>
      <c r="D466" s="6">
        <v>44.7054507</v>
      </c>
      <c r="E466" s="6">
        <v>0</v>
      </c>
      <c r="F466" s="6">
        <v>100</v>
      </c>
      <c r="G466" s="6">
        <v>0</v>
      </c>
    </row>
    <row r="467" spans="1:7" x14ac:dyDescent="0.25">
      <c r="A467" s="6" t="s">
        <v>221</v>
      </c>
      <c r="B467" s="6" t="s">
        <v>222</v>
      </c>
      <c r="C467" s="6" t="s">
        <v>17</v>
      </c>
      <c r="D467" s="6">
        <v>170.60788030000001</v>
      </c>
      <c r="E467" s="6">
        <v>26.1920854</v>
      </c>
      <c r="F467" s="6">
        <v>86.691011196654898</v>
      </c>
      <c r="G467" s="6">
        <v>13.3089888033451</v>
      </c>
    </row>
    <row r="468" spans="1:7" x14ac:dyDescent="0.25">
      <c r="A468" s="6" t="s">
        <v>221</v>
      </c>
      <c r="B468" s="6" t="s">
        <v>222</v>
      </c>
      <c r="C468" s="6" t="s">
        <v>18</v>
      </c>
      <c r="D468" s="6">
        <v>18866.379041600001</v>
      </c>
      <c r="E468" s="6">
        <v>88.202989099999996</v>
      </c>
      <c r="F468" s="6">
        <v>99.534661387113999</v>
      </c>
      <c r="G468" s="6">
        <v>0.46533861288600797</v>
      </c>
    </row>
    <row r="469" spans="1:7" x14ac:dyDescent="0.25">
      <c r="A469" s="6" t="s">
        <v>223</v>
      </c>
      <c r="B469" s="6" t="s">
        <v>224</v>
      </c>
      <c r="C469" s="6" t="s">
        <v>15</v>
      </c>
      <c r="D469" s="6">
        <v>108.8478171</v>
      </c>
      <c r="E469" s="6">
        <v>0</v>
      </c>
      <c r="F469" s="6">
        <v>100</v>
      </c>
      <c r="G469" s="6">
        <v>0</v>
      </c>
    </row>
    <row r="470" spans="1:7" x14ac:dyDescent="0.25">
      <c r="A470" s="6" t="s">
        <v>223</v>
      </c>
      <c r="B470" s="6" t="s">
        <v>224</v>
      </c>
      <c r="C470" s="6" t="s">
        <v>17</v>
      </c>
      <c r="D470" s="6">
        <v>376.44050329999999</v>
      </c>
      <c r="E470" s="6">
        <v>0</v>
      </c>
      <c r="F470" s="6">
        <v>100</v>
      </c>
      <c r="G470" s="6">
        <v>0</v>
      </c>
    </row>
    <row r="471" spans="1:7" x14ac:dyDescent="0.25">
      <c r="A471" s="6" t="s">
        <v>223</v>
      </c>
      <c r="B471" s="6" t="s">
        <v>224</v>
      </c>
      <c r="C471" s="6" t="s">
        <v>18</v>
      </c>
      <c r="D471" s="6">
        <v>20854.104606199999</v>
      </c>
      <c r="E471" s="6">
        <v>28.126334499999999</v>
      </c>
      <c r="F471" s="6">
        <v>99.865309723947206</v>
      </c>
      <c r="G471" s="6">
        <v>0.134690276052742</v>
      </c>
    </row>
    <row r="472" spans="1:7" x14ac:dyDescent="0.25">
      <c r="A472" s="6" t="s">
        <v>225</v>
      </c>
      <c r="B472" s="6" t="s">
        <v>226</v>
      </c>
      <c r="C472" s="6" t="s">
        <v>15</v>
      </c>
      <c r="D472" s="6">
        <v>214.2425624</v>
      </c>
      <c r="E472" s="6">
        <v>0</v>
      </c>
      <c r="F472" s="6">
        <v>100</v>
      </c>
      <c r="G472" s="6">
        <v>0</v>
      </c>
    </row>
    <row r="473" spans="1:7" x14ac:dyDescent="0.25">
      <c r="A473" s="6" t="s">
        <v>225</v>
      </c>
      <c r="B473" s="6" t="s">
        <v>226</v>
      </c>
      <c r="C473" s="6" t="s">
        <v>17</v>
      </c>
      <c r="D473" s="6">
        <v>1388.4563913</v>
      </c>
      <c r="E473" s="6">
        <v>39.893059999999998</v>
      </c>
      <c r="F473" s="6">
        <v>97.207051820288697</v>
      </c>
      <c r="G473" s="6">
        <v>2.79294817971132</v>
      </c>
    </row>
    <row r="474" spans="1:7" x14ac:dyDescent="0.25">
      <c r="A474" s="6" t="s">
        <v>225</v>
      </c>
      <c r="B474" s="6" t="s">
        <v>226</v>
      </c>
      <c r="C474" s="6" t="s">
        <v>18</v>
      </c>
      <c r="D474" s="6">
        <v>42928.495444799999</v>
      </c>
      <c r="E474" s="6">
        <v>580.54328429999998</v>
      </c>
      <c r="F474" s="6">
        <v>98.665694988311202</v>
      </c>
      <c r="G474" s="6">
        <v>1.33430501168879</v>
      </c>
    </row>
    <row r="475" spans="1:7" x14ac:dyDescent="0.25">
      <c r="A475" s="6" t="s">
        <v>227</v>
      </c>
      <c r="B475" s="6" t="s">
        <v>228</v>
      </c>
      <c r="C475" s="6" t="s">
        <v>15</v>
      </c>
      <c r="D475" s="6">
        <v>24.847959400000001</v>
      </c>
      <c r="E475" s="6">
        <v>0</v>
      </c>
      <c r="F475" s="6">
        <v>100</v>
      </c>
      <c r="G475" s="6">
        <v>0</v>
      </c>
    </row>
    <row r="476" spans="1:7" x14ac:dyDescent="0.25">
      <c r="A476" s="6" t="s">
        <v>227</v>
      </c>
      <c r="B476" s="6" t="s">
        <v>228</v>
      </c>
      <c r="C476" s="6" t="s">
        <v>17</v>
      </c>
      <c r="D476" s="6">
        <v>182.18914620000001</v>
      </c>
      <c r="E476" s="6">
        <v>0</v>
      </c>
      <c r="F476" s="6">
        <v>100</v>
      </c>
      <c r="G476" s="6">
        <v>0</v>
      </c>
    </row>
    <row r="477" spans="1:7" x14ac:dyDescent="0.25">
      <c r="A477" s="6" t="s">
        <v>227</v>
      </c>
      <c r="B477" s="6" t="s">
        <v>228</v>
      </c>
      <c r="C477" s="6" t="s">
        <v>18</v>
      </c>
      <c r="D477" s="6">
        <v>9076.3569934999996</v>
      </c>
      <c r="E477" s="6">
        <v>0</v>
      </c>
      <c r="F477" s="6">
        <v>100</v>
      </c>
      <c r="G477" s="6">
        <v>0</v>
      </c>
    </row>
    <row r="478" spans="1:7" x14ac:dyDescent="0.25">
      <c r="A478" s="6" t="s">
        <v>229</v>
      </c>
      <c r="B478" s="6" t="s">
        <v>230</v>
      </c>
      <c r="C478" s="6" t="s">
        <v>15</v>
      </c>
      <c r="D478" s="6">
        <v>404.4123318</v>
      </c>
      <c r="E478" s="6">
        <v>71.299121400000004</v>
      </c>
      <c r="F478" s="6">
        <v>85.012107461279896</v>
      </c>
      <c r="G478" s="6">
        <v>14.9878925387202</v>
      </c>
    </row>
    <row r="479" spans="1:7" x14ac:dyDescent="0.25">
      <c r="A479" s="6" t="s">
        <v>229</v>
      </c>
      <c r="B479" s="6" t="s">
        <v>230</v>
      </c>
      <c r="C479" s="6" t="s">
        <v>17</v>
      </c>
      <c r="D479" s="6">
        <v>816.3116675</v>
      </c>
      <c r="E479" s="6">
        <v>0</v>
      </c>
      <c r="F479" s="6">
        <v>100</v>
      </c>
      <c r="G479" s="6">
        <v>0</v>
      </c>
    </row>
    <row r="480" spans="1:7" x14ac:dyDescent="0.25">
      <c r="A480" s="6" t="s">
        <v>229</v>
      </c>
      <c r="B480" s="6" t="s">
        <v>230</v>
      </c>
      <c r="C480" s="6" t="s">
        <v>18</v>
      </c>
      <c r="D480" s="6">
        <v>61345.217359399998</v>
      </c>
      <c r="E480" s="6">
        <v>316.67950259999998</v>
      </c>
      <c r="F480" s="6">
        <v>99.486425947439301</v>
      </c>
      <c r="G480" s="6">
        <v>0.51357405256074495</v>
      </c>
    </row>
    <row r="481" spans="1:7" x14ac:dyDescent="0.25">
      <c r="A481" s="6" t="s">
        <v>231</v>
      </c>
      <c r="B481" s="6" t="s">
        <v>232</v>
      </c>
      <c r="C481" s="6" t="s">
        <v>15</v>
      </c>
      <c r="D481" s="6">
        <v>1010.8888866999999</v>
      </c>
      <c r="E481" s="6">
        <v>0</v>
      </c>
      <c r="F481" s="6">
        <v>100</v>
      </c>
      <c r="G481" s="6">
        <v>0</v>
      </c>
    </row>
    <row r="482" spans="1:7" x14ac:dyDescent="0.25">
      <c r="A482" s="6" t="s">
        <v>231</v>
      </c>
      <c r="B482" s="6" t="s">
        <v>232</v>
      </c>
      <c r="C482" s="6" t="s">
        <v>17</v>
      </c>
      <c r="D482" s="6">
        <v>888.69023779999998</v>
      </c>
      <c r="E482" s="6">
        <v>0</v>
      </c>
      <c r="F482" s="6">
        <v>100</v>
      </c>
      <c r="G482" s="6">
        <v>0</v>
      </c>
    </row>
    <row r="483" spans="1:7" x14ac:dyDescent="0.25">
      <c r="A483" s="6" t="s">
        <v>231</v>
      </c>
      <c r="B483" s="6" t="s">
        <v>232</v>
      </c>
      <c r="C483" s="6" t="s">
        <v>18</v>
      </c>
      <c r="D483" s="6">
        <v>76429.877933099997</v>
      </c>
      <c r="E483" s="6">
        <v>497.5763518</v>
      </c>
      <c r="F483" s="6">
        <v>99.353187549977605</v>
      </c>
      <c r="G483" s="6">
        <v>0.64681245002236998</v>
      </c>
    </row>
    <row r="484" spans="1:7" x14ac:dyDescent="0.25">
      <c r="A484" s="6" t="s">
        <v>233</v>
      </c>
      <c r="B484" s="6" t="s">
        <v>234</v>
      </c>
      <c r="C484" s="6" t="s">
        <v>15</v>
      </c>
      <c r="D484" s="6">
        <v>302.58353069999998</v>
      </c>
      <c r="E484" s="6">
        <v>0</v>
      </c>
      <c r="F484" s="6">
        <v>100</v>
      </c>
      <c r="G484" s="6">
        <v>0</v>
      </c>
    </row>
    <row r="485" spans="1:7" x14ac:dyDescent="0.25">
      <c r="A485" s="6" t="s">
        <v>233</v>
      </c>
      <c r="B485" s="6" t="s">
        <v>234</v>
      </c>
      <c r="C485" s="6" t="s">
        <v>17</v>
      </c>
      <c r="D485" s="6">
        <v>745.35641199999998</v>
      </c>
      <c r="E485" s="6">
        <v>0</v>
      </c>
      <c r="F485" s="6">
        <v>100</v>
      </c>
      <c r="G485" s="6">
        <v>0</v>
      </c>
    </row>
    <row r="486" spans="1:7" x14ac:dyDescent="0.25">
      <c r="A486" s="6" t="s">
        <v>233</v>
      </c>
      <c r="B486" s="6" t="s">
        <v>234</v>
      </c>
      <c r="C486" s="6" t="s">
        <v>18</v>
      </c>
      <c r="D486" s="6">
        <v>44650.160549200002</v>
      </c>
      <c r="E486" s="6">
        <v>61.219318199999996</v>
      </c>
      <c r="F486" s="6">
        <v>99.863078888682097</v>
      </c>
      <c r="G486" s="6">
        <v>0.13692111131787299</v>
      </c>
    </row>
    <row r="487" spans="1:7" x14ac:dyDescent="0.25">
      <c r="A487" s="6" t="s">
        <v>235</v>
      </c>
      <c r="B487" s="6" t="s">
        <v>236</v>
      </c>
      <c r="C487" s="6" t="s">
        <v>15</v>
      </c>
      <c r="D487" s="6">
        <v>773.98919909999995</v>
      </c>
      <c r="E487" s="6">
        <v>0</v>
      </c>
      <c r="F487" s="6">
        <v>100</v>
      </c>
      <c r="G487" s="6">
        <v>0</v>
      </c>
    </row>
    <row r="488" spans="1:7" x14ac:dyDescent="0.25">
      <c r="A488" s="6" t="s">
        <v>235</v>
      </c>
      <c r="B488" s="6" t="s">
        <v>236</v>
      </c>
      <c r="C488" s="6" t="s">
        <v>16</v>
      </c>
      <c r="D488" s="6">
        <v>53.190206799999999</v>
      </c>
      <c r="E488" s="6">
        <v>0</v>
      </c>
      <c r="F488" s="6">
        <v>100</v>
      </c>
      <c r="G488" s="6">
        <v>0</v>
      </c>
    </row>
    <row r="489" spans="1:7" x14ac:dyDescent="0.25">
      <c r="A489" s="6" t="s">
        <v>235</v>
      </c>
      <c r="B489" s="6" t="s">
        <v>236</v>
      </c>
      <c r="C489" s="6" t="s">
        <v>17</v>
      </c>
      <c r="D489" s="6">
        <v>284.0121939</v>
      </c>
      <c r="E489" s="6">
        <v>0</v>
      </c>
      <c r="F489" s="6">
        <v>100</v>
      </c>
      <c r="G489" s="6">
        <v>0</v>
      </c>
    </row>
    <row r="490" spans="1:7" x14ac:dyDescent="0.25">
      <c r="A490" s="6" t="s">
        <v>235</v>
      </c>
      <c r="B490" s="6" t="s">
        <v>236</v>
      </c>
      <c r="C490" s="6" t="s">
        <v>18</v>
      </c>
      <c r="D490" s="6">
        <v>33414.437727800003</v>
      </c>
      <c r="E490" s="6">
        <v>134.9087255</v>
      </c>
      <c r="F490" s="6">
        <v>99.597879721180902</v>
      </c>
      <c r="G490" s="6">
        <v>0.402120278819112</v>
      </c>
    </row>
    <row r="491" spans="1:7" x14ac:dyDescent="0.25">
      <c r="A491" s="6" t="s">
        <v>237</v>
      </c>
      <c r="B491" s="6" t="s">
        <v>238</v>
      </c>
      <c r="C491" s="6" t="s">
        <v>15</v>
      </c>
      <c r="D491" s="6">
        <v>71.746642399999999</v>
      </c>
      <c r="E491" s="6">
        <v>0</v>
      </c>
      <c r="F491" s="6">
        <v>100</v>
      </c>
      <c r="G491" s="6">
        <v>0</v>
      </c>
    </row>
    <row r="492" spans="1:7" x14ac:dyDescent="0.25">
      <c r="A492" s="6" t="s">
        <v>237</v>
      </c>
      <c r="B492" s="6" t="s">
        <v>238</v>
      </c>
      <c r="C492" s="6" t="s">
        <v>16</v>
      </c>
      <c r="D492" s="6">
        <v>6.6385329999999998</v>
      </c>
      <c r="E492" s="6">
        <v>0</v>
      </c>
      <c r="F492" s="6">
        <v>100</v>
      </c>
      <c r="G492" s="6">
        <v>0</v>
      </c>
    </row>
    <row r="493" spans="1:7" x14ac:dyDescent="0.25">
      <c r="A493" s="6" t="s">
        <v>237</v>
      </c>
      <c r="B493" s="6" t="s">
        <v>238</v>
      </c>
      <c r="C493" s="6" t="s">
        <v>17</v>
      </c>
      <c r="D493" s="6">
        <v>50.737900799999998</v>
      </c>
      <c r="E493" s="6">
        <v>0</v>
      </c>
      <c r="F493" s="6">
        <v>100</v>
      </c>
      <c r="G493" s="6">
        <v>0</v>
      </c>
    </row>
    <row r="494" spans="1:7" x14ac:dyDescent="0.25">
      <c r="A494" s="6" t="s">
        <v>237</v>
      </c>
      <c r="B494" s="6" t="s">
        <v>238</v>
      </c>
      <c r="C494" s="6" t="s">
        <v>18</v>
      </c>
      <c r="D494" s="6">
        <v>5595.6356845999999</v>
      </c>
      <c r="E494" s="6">
        <v>21.728854399999999</v>
      </c>
      <c r="F494" s="6">
        <v>99.613184185410404</v>
      </c>
      <c r="G494" s="6">
        <v>0.38681581458959702</v>
      </c>
    </row>
    <row r="495" spans="1:7" x14ac:dyDescent="0.25">
      <c r="A495" s="6" t="s">
        <v>239</v>
      </c>
      <c r="B495" s="6" t="s">
        <v>240</v>
      </c>
      <c r="C495" s="6" t="s">
        <v>15</v>
      </c>
      <c r="D495" s="6">
        <v>5.0937679999999999</v>
      </c>
      <c r="E495" s="6">
        <v>0</v>
      </c>
      <c r="F495" s="6">
        <v>100</v>
      </c>
      <c r="G495" s="6">
        <v>0</v>
      </c>
    </row>
    <row r="496" spans="1:7" x14ac:dyDescent="0.25">
      <c r="A496" s="6" t="s">
        <v>239</v>
      </c>
      <c r="B496" s="6" t="s">
        <v>240</v>
      </c>
      <c r="C496" s="6" t="s">
        <v>17</v>
      </c>
      <c r="D496" s="6">
        <v>37.219872799999997</v>
      </c>
      <c r="E496" s="6">
        <v>0</v>
      </c>
      <c r="F496" s="6">
        <v>100</v>
      </c>
      <c r="G496" s="6">
        <v>0</v>
      </c>
    </row>
    <row r="497" spans="1:7" x14ac:dyDescent="0.25">
      <c r="A497" s="6" t="s">
        <v>239</v>
      </c>
      <c r="B497" s="6" t="s">
        <v>240</v>
      </c>
      <c r="C497" s="6" t="s">
        <v>18</v>
      </c>
      <c r="D497" s="6">
        <v>4823.6254621999997</v>
      </c>
      <c r="E497" s="6">
        <v>29.8374223</v>
      </c>
      <c r="F497" s="6">
        <v>99.385234357199096</v>
      </c>
      <c r="G497" s="6">
        <v>0.61476564280090995</v>
      </c>
    </row>
    <row r="498" spans="1:7" x14ac:dyDescent="0.25">
      <c r="A498" s="6" t="s">
        <v>241</v>
      </c>
      <c r="B498" s="6" t="s">
        <v>242</v>
      </c>
      <c r="C498" s="6" t="s">
        <v>15</v>
      </c>
      <c r="D498" s="6">
        <v>114.12965149999999</v>
      </c>
      <c r="E498" s="6">
        <v>7.7648504000000003</v>
      </c>
      <c r="F498" s="6">
        <v>93.629860019141702</v>
      </c>
      <c r="G498" s="6">
        <v>6.3701399808583199</v>
      </c>
    </row>
    <row r="499" spans="1:7" x14ac:dyDescent="0.25">
      <c r="A499" s="6" t="s">
        <v>241</v>
      </c>
      <c r="B499" s="6" t="s">
        <v>242</v>
      </c>
      <c r="C499" s="6" t="s">
        <v>17</v>
      </c>
      <c r="D499" s="6">
        <v>147.96725290000001</v>
      </c>
      <c r="E499" s="6">
        <v>0</v>
      </c>
      <c r="F499" s="6">
        <v>100</v>
      </c>
      <c r="G499" s="6">
        <v>0</v>
      </c>
    </row>
    <row r="500" spans="1:7" x14ac:dyDescent="0.25">
      <c r="A500" s="6" t="s">
        <v>241</v>
      </c>
      <c r="B500" s="6" t="s">
        <v>242</v>
      </c>
      <c r="C500" s="6" t="s">
        <v>18</v>
      </c>
      <c r="D500" s="6">
        <v>7295.8759170000003</v>
      </c>
      <c r="E500" s="6">
        <v>37.457542199999999</v>
      </c>
      <c r="F500" s="6">
        <v>99.489215342403298</v>
      </c>
      <c r="G500" s="6">
        <v>0.51078465759671399</v>
      </c>
    </row>
    <row r="501" spans="1:7" x14ac:dyDescent="0.25">
      <c r="A501" s="6" t="s">
        <v>243</v>
      </c>
      <c r="B501" s="6" t="s">
        <v>244</v>
      </c>
      <c r="C501" s="6" t="s">
        <v>15</v>
      </c>
      <c r="D501" s="6">
        <v>67.954298100000003</v>
      </c>
      <c r="E501" s="6">
        <v>0</v>
      </c>
      <c r="F501" s="6">
        <v>100</v>
      </c>
      <c r="G501" s="6">
        <v>0</v>
      </c>
    </row>
    <row r="502" spans="1:7" x14ac:dyDescent="0.25">
      <c r="A502" s="6" t="s">
        <v>243</v>
      </c>
      <c r="B502" s="6" t="s">
        <v>244</v>
      </c>
      <c r="C502" s="6" t="s">
        <v>17</v>
      </c>
      <c r="D502" s="6">
        <v>97.485709600000007</v>
      </c>
      <c r="E502" s="6">
        <v>0</v>
      </c>
      <c r="F502" s="6">
        <v>100</v>
      </c>
      <c r="G502" s="6">
        <v>0</v>
      </c>
    </row>
    <row r="503" spans="1:7" x14ac:dyDescent="0.25">
      <c r="A503" s="6" t="s">
        <v>243</v>
      </c>
      <c r="B503" s="6" t="s">
        <v>244</v>
      </c>
      <c r="C503" s="6" t="s">
        <v>18</v>
      </c>
      <c r="D503" s="6">
        <v>7301.8210680000002</v>
      </c>
      <c r="E503" s="6">
        <v>140.37252369999999</v>
      </c>
      <c r="F503" s="6">
        <v>98.113828645138298</v>
      </c>
      <c r="G503" s="6">
        <v>1.8861713548617201</v>
      </c>
    </row>
    <row r="504" spans="1:7" x14ac:dyDescent="0.25">
      <c r="A504" s="6" t="s">
        <v>245</v>
      </c>
      <c r="B504" s="6" t="s">
        <v>246</v>
      </c>
      <c r="C504" s="6" t="s">
        <v>15</v>
      </c>
      <c r="D504" s="6">
        <v>30.428429600000001</v>
      </c>
      <c r="E504" s="6">
        <v>0</v>
      </c>
      <c r="F504" s="6">
        <v>100</v>
      </c>
      <c r="G504" s="6">
        <v>0</v>
      </c>
    </row>
    <row r="505" spans="1:7" x14ac:dyDescent="0.25">
      <c r="A505" s="6" t="s">
        <v>245</v>
      </c>
      <c r="B505" s="6" t="s">
        <v>246</v>
      </c>
      <c r="C505" s="6" t="s">
        <v>17</v>
      </c>
      <c r="D505" s="6">
        <v>60.983548200000001</v>
      </c>
      <c r="E505" s="6">
        <v>0</v>
      </c>
      <c r="F505" s="6">
        <v>100</v>
      </c>
      <c r="G505" s="6">
        <v>0</v>
      </c>
    </row>
    <row r="506" spans="1:7" x14ac:dyDescent="0.25">
      <c r="A506" s="6" t="s">
        <v>245</v>
      </c>
      <c r="B506" s="6" t="s">
        <v>246</v>
      </c>
      <c r="C506" s="6" t="s">
        <v>18</v>
      </c>
      <c r="D506" s="6">
        <v>13461.003913500001</v>
      </c>
      <c r="E506" s="6">
        <v>203.02736479999999</v>
      </c>
      <c r="F506" s="6">
        <v>98.514147394243494</v>
      </c>
      <c r="G506" s="6">
        <v>1.48585260575647</v>
      </c>
    </row>
    <row r="507" spans="1:7" x14ac:dyDescent="0.25">
      <c r="A507" s="6" t="s">
        <v>247</v>
      </c>
      <c r="B507" s="6" t="s">
        <v>248</v>
      </c>
      <c r="C507" s="6" t="s">
        <v>15</v>
      </c>
      <c r="D507" s="6">
        <v>1168.4127117999999</v>
      </c>
      <c r="E507" s="6">
        <v>0</v>
      </c>
      <c r="F507" s="6">
        <v>100</v>
      </c>
      <c r="G507" s="6">
        <v>0</v>
      </c>
    </row>
    <row r="508" spans="1:7" x14ac:dyDescent="0.25">
      <c r="A508" s="6" t="s">
        <v>247</v>
      </c>
      <c r="B508" s="6" t="s">
        <v>248</v>
      </c>
      <c r="C508" s="6" t="s">
        <v>17</v>
      </c>
      <c r="D508" s="6">
        <v>68.473988500000004</v>
      </c>
      <c r="E508" s="6">
        <v>0</v>
      </c>
      <c r="F508" s="6">
        <v>100</v>
      </c>
      <c r="G508" s="6">
        <v>0</v>
      </c>
    </row>
    <row r="509" spans="1:7" x14ac:dyDescent="0.25">
      <c r="A509" s="6" t="s">
        <v>247</v>
      </c>
      <c r="B509" s="6" t="s">
        <v>248</v>
      </c>
      <c r="C509" s="6" t="s">
        <v>18</v>
      </c>
      <c r="D509" s="6">
        <v>16710.9599447</v>
      </c>
      <c r="E509" s="6">
        <v>62.016553500000001</v>
      </c>
      <c r="F509" s="6">
        <v>99.630259104538396</v>
      </c>
      <c r="G509" s="6">
        <v>0.36974089546154998</v>
      </c>
    </row>
    <row r="510" spans="1:7" x14ac:dyDescent="0.25">
      <c r="A510" s="6" t="s">
        <v>249</v>
      </c>
      <c r="B510" s="6" t="s">
        <v>250</v>
      </c>
      <c r="C510" s="6" t="s">
        <v>15</v>
      </c>
      <c r="D510" s="6">
        <v>149.89261629999999</v>
      </c>
      <c r="E510" s="6">
        <v>0</v>
      </c>
      <c r="F510" s="6">
        <v>100</v>
      </c>
      <c r="G510" s="6">
        <v>0</v>
      </c>
    </row>
    <row r="511" spans="1:7" x14ac:dyDescent="0.25">
      <c r="A511" s="6" t="s">
        <v>249</v>
      </c>
      <c r="B511" s="6" t="s">
        <v>250</v>
      </c>
      <c r="C511" s="6" t="s">
        <v>17</v>
      </c>
      <c r="D511" s="6">
        <v>115.9382229</v>
      </c>
      <c r="E511" s="6">
        <v>0</v>
      </c>
      <c r="F511" s="6">
        <v>100</v>
      </c>
      <c r="G511" s="6">
        <v>0</v>
      </c>
    </row>
    <row r="512" spans="1:7" x14ac:dyDescent="0.25">
      <c r="A512" s="6" t="s">
        <v>249</v>
      </c>
      <c r="B512" s="6" t="s">
        <v>250</v>
      </c>
      <c r="C512" s="6" t="s">
        <v>18</v>
      </c>
      <c r="D512" s="6">
        <v>19409.945779999998</v>
      </c>
      <c r="E512" s="6">
        <v>26.6290117</v>
      </c>
      <c r="F512" s="6">
        <v>99.8629953477638</v>
      </c>
      <c r="G512" s="6">
        <v>0.137004652236213</v>
      </c>
    </row>
    <row r="513" spans="1:7" x14ac:dyDescent="0.25">
      <c r="A513" s="6" t="s">
        <v>251</v>
      </c>
      <c r="B513" s="6" t="s">
        <v>252</v>
      </c>
      <c r="C513" s="6" t="s">
        <v>15</v>
      </c>
      <c r="D513" s="6">
        <v>68.453866300000001</v>
      </c>
      <c r="E513" s="6">
        <v>0</v>
      </c>
      <c r="F513" s="6">
        <v>100</v>
      </c>
      <c r="G513" s="6">
        <v>0</v>
      </c>
    </row>
    <row r="514" spans="1:7" x14ac:dyDescent="0.25">
      <c r="A514" s="6" t="s">
        <v>251</v>
      </c>
      <c r="B514" s="6" t="s">
        <v>252</v>
      </c>
      <c r="C514" s="6" t="s">
        <v>17</v>
      </c>
      <c r="D514" s="6">
        <v>77.2797166</v>
      </c>
      <c r="E514" s="6">
        <v>0</v>
      </c>
      <c r="F514" s="6">
        <v>100</v>
      </c>
      <c r="G514" s="6">
        <v>0</v>
      </c>
    </row>
    <row r="515" spans="1:7" x14ac:dyDescent="0.25">
      <c r="A515" s="6" t="s">
        <v>251</v>
      </c>
      <c r="B515" s="6" t="s">
        <v>252</v>
      </c>
      <c r="C515" s="6" t="s">
        <v>18</v>
      </c>
      <c r="D515" s="6">
        <v>15432.1912072</v>
      </c>
      <c r="E515" s="6">
        <v>0</v>
      </c>
      <c r="F515" s="6">
        <v>100</v>
      </c>
      <c r="G515" s="6">
        <v>0</v>
      </c>
    </row>
    <row r="516" spans="1:7" x14ac:dyDescent="0.25">
      <c r="A516" s="6" t="s">
        <v>253</v>
      </c>
      <c r="B516" s="6" t="s">
        <v>254</v>
      </c>
      <c r="C516" s="6" t="s">
        <v>15</v>
      </c>
      <c r="D516" s="6">
        <v>419.91725689999998</v>
      </c>
      <c r="E516" s="6">
        <v>0</v>
      </c>
      <c r="F516" s="6">
        <v>100</v>
      </c>
      <c r="G516" s="6">
        <v>0</v>
      </c>
    </row>
    <row r="517" spans="1:7" x14ac:dyDescent="0.25">
      <c r="A517" s="6" t="s">
        <v>253</v>
      </c>
      <c r="B517" s="6" t="s">
        <v>254</v>
      </c>
      <c r="C517" s="6" t="s">
        <v>17</v>
      </c>
      <c r="D517" s="6">
        <v>206.58336660000001</v>
      </c>
      <c r="E517" s="6">
        <v>15.533386399999999</v>
      </c>
      <c r="F517" s="6">
        <v>93.006656998988305</v>
      </c>
      <c r="G517" s="6">
        <v>6.9933430010117297</v>
      </c>
    </row>
    <row r="518" spans="1:7" x14ac:dyDescent="0.25">
      <c r="A518" s="6" t="s">
        <v>253</v>
      </c>
      <c r="B518" s="6" t="s">
        <v>254</v>
      </c>
      <c r="C518" s="6" t="s">
        <v>18</v>
      </c>
      <c r="D518" s="6">
        <v>14589.2735281</v>
      </c>
      <c r="E518" s="6">
        <v>186.51355150000001</v>
      </c>
      <c r="F518" s="6">
        <v>98.737708180990893</v>
      </c>
      <c r="G518" s="6">
        <v>1.2622918190091399</v>
      </c>
    </row>
    <row r="519" spans="1:7" x14ac:dyDescent="0.25">
      <c r="A519" s="6" t="s">
        <v>255</v>
      </c>
      <c r="B519" s="6" t="s">
        <v>256</v>
      </c>
      <c r="C519" s="6" t="s">
        <v>15</v>
      </c>
      <c r="D519" s="6">
        <v>53.597087799999997</v>
      </c>
      <c r="E519" s="6">
        <v>0</v>
      </c>
      <c r="F519" s="6">
        <v>100</v>
      </c>
      <c r="G519" s="6">
        <v>0</v>
      </c>
    </row>
    <row r="520" spans="1:7" x14ac:dyDescent="0.25">
      <c r="A520" s="6" t="s">
        <v>255</v>
      </c>
      <c r="B520" s="6" t="s">
        <v>256</v>
      </c>
      <c r="C520" s="6" t="s">
        <v>16</v>
      </c>
      <c r="D520" s="6">
        <v>17.0942644</v>
      </c>
      <c r="E520" s="6">
        <v>0</v>
      </c>
      <c r="F520" s="6">
        <v>100</v>
      </c>
      <c r="G520" s="6">
        <v>0</v>
      </c>
    </row>
    <row r="521" spans="1:7" x14ac:dyDescent="0.25">
      <c r="A521" s="6" t="s">
        <v>255</v>
      </c>
      <c r="B521" s="6" t="s">
        <v>256</v>
      </c>
      <c r="C521" s="6" t="s">
        <v>17</v>
      </c>
      <c r="D521" s="6">
        <v>24.921110200000001</v>
      </c>
      <c r="E521" s="6">
        <v>0</v>
      </c>
      <c r="F521" s="6">
        <v>100</v>
      </c>
      <c r="G521" s="6">
        <v>0</v>
      </c>
    </row>
    <row r="522" spans="1:7" x14ac:dyDescent="0.25">
      <c r="A522" s="6" t="s">
        <v>255</v>
      </c>
      <c r="B522" s="6" t="s">
        <v>256</v>
      </c>
      <c r="C522" s="6" t="s">
        <v>18</v>
      </c>
      <c r="D522" s="6">
        <v>13361.848673500001</v>
      </c>
      <c r="E522" s="6">
        <v>24.808693999999999</v>
      </c>
      <c r="F522" s="6">
        <v>99.814675961900505</v>
      </c>
      <c r="G522" s="6">
        <v>0.18532403809953599</v>
      </c>
    </row>
    <row r="523" spans="1:7" x14ac:dyDescent="0.25">
      <c r="A523" s="6" t="s">
        <v>257</v>
      </c>
      <c r="B523" s="6" t="s">
        <v>258</v>
      </c>
      <c r="C523" s="6" t="s">
        <v>15</v>
      </c>
      <c r="D523" s="6">
        <v>7.6839173000000001</v>
      </c>
      <c r="E523" s="6">
        <v>0</v>
      </c>
      <c r="F523" s="6">
        <v>100</v>
      </c>
      <c r="G523" s="6">
        <v>0</v>
      </c>
    </row>
    <row r="524" spans="1:7" x14ac:dyDescent="0.25">
      <c r="A524" s="6" t="s">
        <v>257</v>
      </c>
      <c r="B524" s="6" t="s">
        <v>258</v>
      </c>
      <c r="C524" s="6" t="s">
        <v>17</v>
      </c>
      <c r="D524" s="6">
        <v>111.7221304</v>
      </c>
      <c r="E524" s="6">
        <v>0</v>
      </c>
      <c r="F524" s="6">
        <v>100</v>
      </c>
      <c r="G524" s="6">
        <v>0</v>
      </c>
    </row>
    <row r="525" spans="1:7" x14ac:dyDescent="0.25">
      <c r="A525" s="6" t="s">
        <v>257</v>
      </c>
      <c r="B525" s="6" t="s">
        <v>258</v>
      </c>
      <c r="C525" s="6" t="s">
        <v>18</v>
      </c>
      <c r="D525" s="6">
        <v>10745.236895599999</v>
      </c>
      <c r="E525" s="6">
        <v>0</v>
      </c>
      <c r="F525" s="6">
        <v>100</v>
      </c>
      <c r="G525" s="6">
        <v>0</v>
      </c>
    </row>
    <row r="526" spans="1:7" x14ac:dyDescent="0.25">
      <c r="A526" s="6" t="s">
        <v>259</v>
      </c>
      <c r="B526" s="6" t="s">
        <v>260</v>
      </c>
      <c r="C526" s="6" t="s">
        <v>15</v>
      </c>
      <c r="D526" s="6">
        <v>64.928435699999994</v>
      </c>
      <c r="E526" s="6">
        <v>0</v>
      </c>
      <c r="F526" s="6">
        <v>100</v>
      </c>
      <c r="G526" s="6">
        <v>0</v>
      </c>
    </row>
    <row r="527" spans="1:7" x14ac:dyDescent="0.25">
      <c r="A527" s="6" t="s">
        <v>259</v>
      </c>
      <c r="B527" s="6" t="s">
        <v>260</v>
      </c>
      <c r="C527" s="6" t="s">
        <v>17</v>
      </c>
      <c r="D527" s="6">
        <v>142.36237310000001</v>
      </c>
      <c r="E527" s="6">
        <v>0</v>
      </c>
      <c r="F527" s="6">
        <v>100</v>
      </c>
      <c r="G527" s="6">
        <v>0</v>
      </c>
    </row>
    <row r="528" spans="1:7" x14ac:dyDescent="0.25">
      <c r="A528" s="6" t="s">
        <v>259</v>
      </c>
      <c r="B528" s="6" t="s">
        <v>260</v>
      </c>
      <c r="C528" s="6" t="s">
        <v>18</v>
      </c>
      <c r="D528" s="6">
        <v>18890.862412800001</v>
      </c>
      <c r="E528" s="6">
        <v>0</v>
      </c>
      <c r="F528" s="6">
        <v>100</v>
      </c>
      <c r="G528" s="6">
        <v>0</v>
      </c>
    </row>
    <row r="529" spans="1:7" x14ac:dyDescent="0.25">
      <c r="A529" s="6" t="s">
        <v>261</v>
      </c>
      <c r="B529" s="6" t="s">
        <v>262</v>
      </c>
      <c r="C529" s="6" t="s">
        <v>17</v>
      </c>
      <c r="D529" s="6">
        <v>39.5306748</v>
      </c>
      <c r="E529" s="6">
        <v>0</v>
      </c>
      <c r="F529" s="6">
        <v>100</v>
      </c>
      <c r="G529" s="6">
        <v>0</v>
      </c>
    </row>
    <row r="530" spans="1:7" x14ac:dyDescent="0.25">
      <c r="A530" s="6" t="s">
        <v>261</v>
      </c>
      <c r="B530" s="6" t="s">
        <v>262</v>
      </c>
      <c r="C530" s="6" t="s">
        <v>18</v>
      </c>
      <c r="D530" s="6">
        <v>19920.4356677</v>
      </c>
      <c r="E530" s="6">
        <v>0</v>
      </c>
      <c r="F530" s="6">
        <v>100</v>
      </c>
      <c r="G530" s="6">
        <v>0</v>
      </c>
    </row>
    <row r="531" spans="1:7" x14ac:dyDescent="0.25">
      <c r="A531" s="6" t="s">
        <v>263</v>
      </c>
      <c r="B531" s="6" t="s">
        <v>264</v>
      </c>
      <c r="C531" s="6" t="s">
        <v>15</v>
      </c>
      <c r="D531" s="6">
        <v>19.4705987</v>
      </c>
      <c r="E531" s="6">
        <v>0</v>
      </c>
      <c r="F531" s="6">
        <v>100</v>
      </c>
      <c r="G531" s="6">
        <v>0</v>
      </c>
    </row>
    <row r="532" spans="1:7" x14ac:dyDescent="0.25">
      <c r="A532" s="6" t="s">
        <v>263</v>
      </c>
      <c r="B532" s="6" t="s">
        <v>264</v>
      </c>
      <c r="C532" s="6" t="s">
        <v>17</v>
      </c>
      <c r="D532" s="6">
        <v>64.974363199999999</v>
      </c>
      <c r="E532" s="6">
        <v>0</v>
      </c>
      <c r="F532" s="6">
        <v>100</v>
      </c>
      <c r="G532" s="6">
        <v>0</v>
      </c>
    </row>
    <row r="533" spans="1:7" x14ac:dyDescent="0.25">
      <c r="A533" s="6" t="s">
        <v>263</v>
      </c>
      <c r="B533" s="6" t="s">
        <v>264</v>
      </c>
      <c r="C533" s="6" t="s">
        <v>18</v>
      </c>
      <c r="D533" s="6">
        <v>17309.2935889</v>
      </c>
      <c r="E533" s="6">
        <v>0</v>
      </c>
      <c r="F533" s="6">
        <v>100</v>
      </c>
      <c r="G533" s="6">
        <v>0</v>
      </c>
    </row>
    <row r="534" spans="1:7" x14ac:dyDescent="0.25">
      <c r="A534" s="6" t="s">
        <v>265</v>
      </c>
      <c r="B534" s="6" t="s">
        <v>266</v>
      </c>
      <c r="C534" s="6" t="s">
        <v>15</v>
      </c>
      <c r="D534" s="6">
        <v>11.257360200000001</v>
      </c>
      <c r="E534" s="6">
        <v>0</v>
      </c>
      <c r="F534" s="6">
        <v>100</v>
      </c>
      <c r="G534" s="6">
        <v>0</v>
      </c>
    </row>
    <row r="535" spans="1:7" x14ac:dyDescent="0.25">
      <c r="A535" s="6" t="s">
        <v>265</v>
      </c>
      <c r="B535" s="6" t="s">
        <v>266</v>
      </c>
      <c r="C535" s="6" t="s">
        <v>17</v>
      </c>
      <c r="D535" s="6">
        <v>33.338763800000002</v>
      </c>
      <c r="E535" s="6">
        <v>0</v>
      </c>
      <c r="F535" s="6">
        <v>100</v>
      </c>
      <c r="G535" s="6">
        <v>0</v>
      </c>
    </row>
    <row r="536" spans="1:7" x14ac:dyDescent="0.25">
      <c r="A536" s="6" t="s">
        <v>265</v>
      </c>
      <c r="B536" s="6" t="s">
        <v>266</v>
      </c>
      <c r="C536" s="6" t="s">
        <v>18</v>
      </c>
      <c r="D536" s="6">
        <v>4572.9995595</v>
      </c>
      <c r="E536" s="6">
        <v>4.2451974000000003</v>
      </c>
      <c r="F536" s="6">
        <v>99.907254306346601</v>
      </c>
      <c r="G536" s="6">
        <v>9.2745693653382796E-2</v>
      </c>
    </row>
    <row r="537" spans="1:7" x14ac:dyDescent="0.25">
      <c r="A537" s="6" t="s">
        <v>267</v>
      </c>
      <c r="B537" s="6" t="s">
        <v>268</v>
      </c>
      <c r="C537" s="6" t="s">
        <v>15</v>
      </c>
      <c r="D537" s="6">
        <v>521.9006918</v>
      </c>
      <c r="E537" s="6">
        <v>0</v>
      </c>
      <c r="F537" s="6">
        <v>100</v>
      </c>
      <c r="G537" s="6">
        <v>0</v>
      </c>
    </row>
    <row r="538" spans="1:7" x14ac:dyDescent="0.25">
      <c r="A538" s="6" t="s">
        <v>267</v>
      </c>
      <c r="B538" s="6" t="s">
        <v>268</v>
      </c>
      <c r="C538" s="6" t="s">
        <v>17</v>
      </c>
      <c r="D538" s="6">
        <v>643.25590829999999</v>
      </c>
      <c r="E538" s="6">
        <v>0</v>
      </c>
      <c r="F538" s="6">
        <v>100</v>
      </c>
      <c r="G538" s="6">
        <v>0</v>
      </c>
    </row>
    <row r="539" spans="1:7" x14ac:dyDescent="0.25">
      <c r="A539" s="6" t="s">
        <v>267</v>
      </c>
      <c r="B539" s="6" t="s">
        <v>268</v>
      </c>
      <c r="C539" s="6" t="s">
        <v>18</v>
      </c>
      <c r="D539" s="6">
        <v>72247.082755399999</v>
      </c>
      <c r="E539" s="6">
        <v>0</v>
      </c>
      <c r="F539" s="6">
        <v>100</v>
      </c>
      <c r="G539" s="6">
        <v>0</v>
      </c>
    </row>
    <row r="540" spans="1:7" x14ac:dyDescent="0.25">
      <c r="A540" s="6" t="s">
        <v>269</v>
      </c>
      <c r="B540" s="6" t="s">
        <v>270</v>
      </c>
      <c r="C540" s="6" t="s">
        <v>17</v>
      </c>
      <c r="D540" s="6">
        <v>86.434133399999993</v>
      </c>
      <c r="E540" s="6">
        <v>0</v>
      </c>
      <c r="F540" s="6">
        <v>100</v>
      </c>
      <c r="G540" s="6">
        <v>0</v>
      </c>
    </row>
    <row r="541" spans="1:7" x14ac:dyDescent="0.25">
      <c r="A541" s="6" t="s">
        <v>269</v>
      </c>
      <c r="B541" s="6" t="s">
        <v>270</v>
      </c>
      <c r="C541" s="6" t="s">
        <v>18</v>
      </c>
      <c r="D541" s="6">
        <v>42916.003545400003</v>
      </c>
      <c r="E541" s="6">
        <v>34.978651900000003</v>
      </c>
      <c r="F541" s="6">
        <v>99.918561462135301</v>
      </c>
      <c r="G541" s="6">
        <v>8.1438537864679694E-2</v>
      </c>
    </row>
    <row r="542" spans="1:7" x14ac:dyDescent="0.25">
      <c r="A542" s="6" t="s">
        <v>271</v>
      </c>
      <c r="B542" s="6" t="s">
        <v>272</v>
      </c>
      <c r="C542" s="6" t="s">
        <v>15</v>
      </c>
      <c r="D542" s="6">
        <v>33.324112100000001</v>
      </c>
      <c r="E542" s="6">
        <v>0</v>
      </c>
      <c r="F542" s="6">
        <v>100</v>
      </c>
      <c r="G542" s="6">
        <v>0</v>
      </c>
    </row>
    <row r="543" spans="1:7" x14ac:dyDescent="0.25">
      <c r="A543" s="6" t="s">
        <v>271</v>
      </c>
      <c r="B543" s="6" t="s">
        <v>272</v>
      </c>
      <c r="C543" s="6" t="s">
        <v>17</v>
      </c>
      <c r="D543" s="6">
        <v>32.983084300000002</v>
      </c>
      <c r="E543" s="6">
        <v>0</v>
      </c>
      <c r="F543" s="6">
        <v>100</v>
      </c>
      <c r="G543" s="6">
        <v>0</v>
      </c>
    </row>
    <row r="544" spans="1:7" x14ac:dyDescent="0.25">
      <c r="A544" s="6" t="s">
        <v>271</v>
      </c>
      <c r="B544" s="6" t="s">
        <v>272</v>
      </c>
      <c r="C544" s="6" t="s">
        <v>18</v>
      </c>
      <c r="D544" s="6">
        <v>13797.1817543</v>
      </c>
      <c r="E544" s="6">
        <v>19.861487799999999</v>
      </c>
      <c r="F544" s="6">
        <v>99.856253704558995</v>
      </c>
      <c r="G544" s="6">
        <v>0.14374629544100201</v>
      </c>
    </row>
    <row r="545" spans="1:7" x14ac:dyDescent="0.25">
      <c r="A545" s="6" t="s">
        <v>273</v>
      </c>
      <c r="B545" s="6" t="s">
        <v>274</v>
      </c>
      <c r="C545" s="6" t="s">
        <v>15</v>
      </c>
      <c r="D545" s="6">
        <v>74.251897200000002</v>
      </c>
      <c r="E545" s="6">
        <v>0</v>
      </c>
      <c r="F545" s="6">
        <v>100</v>
      </c>
      <c r="G545" s="6">
        <v>0</v>
      </c>
    </row>
    <row r="546" spans="1:7" x14ac:dyDescent="0.25">
      <c r="A546" s="6" t="s">
        <v>273</v>
      </c>
      <c r="B546" s="6" t="s">
        <v>274</v>
      </c>
      <c r="C546" s="6" t="s">
        <v>17</v>
      </c>
      <c r="D546" s="6">
        <v>77.779240000000001</v>
      </c>
      <c r="E546" s="6">
        <v>0</v>
      </c>
      <c r="F546" s="6">
        <v>100</v>
      </c>
      <c r="G546" s="6">
        <v>0</v>
      </c>
    </row>
    <row r="547" spans="1:7" x14ac:dyDescent="0.25">
      <c r="A547" s="6" t="s">
        <v>273</v>
      </c>
      <c r="B547" s="6" t="s">
        <v>274</v>
      </c>
      <c r="C547" s="6" t="s">
        <v>18</v>
      </c>
      <c r="D547" s="6">
        <v>20771.348671600001</v>
      </c>
      <c r="E547" s="6">
        <v>32.655780999999998</v>
      </c>
      <c r="F547" s="6">
        <v>99.843031272780195</v>
      </c>
      <c r="G547" s="6">
        <v>0.156968727219816</v>
      </c>
    </row>
    <row r="548" spans="1:7" x14ac:dyDescent="0.25">
      <c r="A548" s="6" t="s">
        <v>275</v>
      </c>
      <c r="B548" s="6" t="s">
        <v>276</v>
      </c>
      <c r="C548" s="6" t="s">
        <v>15</v>
      </c>
      <c r="D548" s="6">
        <v>18.017473899999999</v>
      </c>
      <c r="E548" s="6">
        <v>0</v>
      </c>
      <c r="F548" s="6">
        <v>100</v>
      </c>
      <c r="G548" s="6">
        <v>0</v>
      </c>
    </row>
    <row r="549" spans="1:7" x14ac:dyDescent="0.25">
      <c r="A549" s="6" t="s">
        <v>275</v>
      </c>
      <c r="B549" s="6" t="s">
        <v>276</v>
      </c>
      <c r="C549" s="6" t="s">
        <v>17</v>
      </c>
      <c r="D549" s="6">
        <v>134.5561041</v>
      </c>
      <c r="E549" s="6">
        <v>0</v>
      </c>
      <c r="F549" s="6">
        <v>100</v>
      </c>
      <c r="G549" s="6">
        <v>0</v>
      </c>
    </row>
    <row r="550" spans="1:7" x14ac:dyDescent="0.25">
      <c r="A550" s="6" t="s">
        <v>275</v>
      </c>
      <c r="B550" s="6" t="s">
        <v>276</v>
      </c>
      <c r="C550" s="6" t="s">
        <v>18</v>
      </c>
      <c r="D550" s="6">
        <v>26469.385579900001</v>
      </c>
      <c r="E550" s="6">
        <v>139.7685122</v>
      </c>
      <c r="F550" s="6">
        <v>99.474735229401801</v>
      </c>
      <c r="G550" s="6">
        <v>0.52526477059823495</v>
      </c>
    </row>
    <row r="551" spans="1:7" x14ac:dyDescent="0.25">
      <c r="A551" s="6" t="s">
        <v>277</v>
      </c>
      <c r="B551" s="6" t="s">
        <v>278</v>
      </c>
      <c r="C551" s="6" t="s">
        <v>15</v>
      </c>
      <c r="D551" s="6">
        <v>20.224040800000001</v>
      </c>
      <c r="E551" s="6">
        <v>0</v>
      </c>
      <c r="F551" s="6">
        <v>100</v>
      </c>
      <c r="G551" s="6">
        <v>0</v>
      </c>
    </row>
    <row r="552" spans="1:7" x14ac:dyDescent="0.25">
      <c r="A552" s="6" t="s">
        <v>277</v>
      </c>
      <c r="B552" s="6" t="s">
        <v>278</v>
      </c>
      <c r="C552" s="6" t="s">
        <v>17</v>
      </c>
      <c r="D552" s="6">
        <v>78.549619800000002</v>
      </c>
      <c r="E552" s="6">
        <v>0</v>
      </c>
      <c r="F552" s="6">
        <v>100</v>
      </c>
      <c r="G552" s="6">
        <v>0</v>
      </c>
    </row>
    <row r="553" spans="1:7" x14ac:dyDescent="0.25">
      <c r="A553" s="6" t="s">
        <v>277</v>
      </c>
      <c r="B553" s="6" t="s">
        <v>278</v>
      </c>
      <c r="C553" s="6" t="s">
        <v>18</v>
      </c>
      <c r="D553" s="6">
        <v>17620.102623899998</v>
      </c>
      <c r="E553" s="6">
        <v>0</v>
      </c>
      <c r="F553" s="6">
        <v>100</v>
      </c>
      <c r="G553" s="6">
        <v>0</v>
      </c>
    </row>
    <row r="554" spans="1:7" x14ac:dyDescent="0.25">
      <c r="A554" s="6" t="s">
        <v>279</v>
      </c>
      <c r="B554" s="6" t="s">
        <v>280</v>
      </c>
      <c r="C554" s="6" t="s">
        <v>15</v>
      </c>
      <c r="D554" s="6">
        <v>26.693762299999999</v>
      </c>
      <c r="E554" s="6">
        <v>0</v>
      </c>
      <c r="F554" s="6">
        <v>100</v>
      </c>
      <c r="G554" s="6">
        <v>0</v>
      </c>
    </row>
    <row r="555" spans="1:7" x14ac:dyDescent="0.25">
      <c r="A555" s="6" t="s">
        <v>279</v>
      </c>
      <c r="B555" s="6" t="s">
        <v>280</v>
      </c>
      <c r="C555" s="6" t="s">
        <v>17</v>
      </c>
      <c r="D555" s="6">
        <v>62.522857700000003</v>
      </c>
      <c r="E555" s="6">
        <v>0</v>
      </c>
      <c r="F555" s="6">
        <v>100</v>
      </c>
      <c r="G555" s="6">
        <v>0</v>
      </c>
    </row>
    <row r="556" spans="1:7" x14ac:dyDescent="0.25">
      <c r="A556" s="6" t="s">
        <v>279</v>
      </c>
      <c r="B556" s="6" t="s">
        <v>280</v>
      </c>
      <c r="C556" s="6" t="s">
        <v>18</v>
      </c>
      <c r="D556" s="6">
        <v>6740.4448187999997</v>
      </c>
      <c r="E556" s="6">
        <v>0</v>
      </c>
      <c r="F556" s="6">
        <v>100</v>
      </c>
      <c r="G556" s="6">
        <v>0</v>
      </c>
    </row>
    <row r="557" spans="1:7" x14ac:dyDescent="0.25">
      <c r="A557" s="6" t="s">
        <v>281</v>
      </c>
      <c r="B557" s="6" t="s">
        <v>282</v>
      </c>
      <c r="C557" s="6" t="s">
        <v>15</v>
      </c>
      <c r="D557" s="6">
        <v>162.47090990000001</v>
      </c>
      <c r="E557" s="6">
        <v>0</v>
      </c>
      <c r="F557" s="6">
        <v>100</v>
      </c>
      <c r="G557" s="6">
        <v>0</v>
      </c>
    </row>
    <row r="558" spans="1:7" x14ac:dyDescent="0.25">
      <c r="A558" s="6" t="s">
        <v>281</v>
      </c>
      <c r="B558" s="6" t="s">
        <v>282</v>
      </c>
      <c r="C558" s="6" t="s">
        <v>17</v>
      </c>
      <c r="D558" s="6">
        <v>27.844066999999999</v>
      </c>
      <c r="E558" s="6">
        <v>0</v>
      </c>
      <c r="F558" s="6">
        <v>100</v>
      </c>
      <c r="G558" s="6">
        <v>0</v>
      </c>
    </row>
    <row r="559" spans="1:7" x14ac:dyDescent="0.25">
      <c r="A559" s="6" t="s">
        <v>281</v>
      </c>
      <c r="B559" s="6" t="s">
        <v>282</v>
      </c>
      <c r="C559" s="6" t="s">
        <v>18</v>
      </c>
      <c r="D559" s="6">
        <v>28184.885067300002</v>
      </c>
      <c r="E559" s="6">
        <v>83.039327</v>
      </c>
      <c r="F559" s="6">
        <v>99.706241866782605</v>
      </c>
      <c r="G559" s="6">
        <v>0.29375813321739402</v>
      </c>
    </row>
    <row r="560" spans="1:7" x14ac:dyDescent="0.25">
      <c r="A560" s="6" t="s">
        <v>283</v>
      </c>
      <c r="B560" s="6" t="s">
        <v>284</v>
      </c>
      <c r="C560" s="6" t="s">
        <v>15</v>
      </c>
      <c r="D560" s="6">
        <v>351.51308879999999</v>
      </c>
      <c r="E560" s="6">
        <v>0</v>
      </c>
      <c r="F560" s="6">
        <v>100</v>
      </c>
      <c r="G560" s="6">
        <v>0</v>
      </c>
    </row>
    <row r="561" spans="1:7" x14ac:dyDescent="0.25">
      <c r="A561" s="6" t="s">
        <v>283</v>
      </c>
      <c r="B561" s="6" t="s">
        <v>284</v>
      </c>
      <c r="C561" s="6" t="s">
        <v>17</v>
      </c>
      <c r="D561" s="6">
        <v>283.5313683</v>
      </c>
      <c r="E561" s="6">
        <v>0</v>
      </c>
      <c r="F561" s="6">
        <v>100</v>
      </c>
      <c r="G561" s="6">
        <v>0</v>
      </c>
    </row>
    <row r="562" spans="1:7" x14ac:dyDescent="0.25">
      <c r="A562" s="6" t="s">
        <v>283</v>
      </c>
      <c r="B562" s="6" t="s">
        <v>284</v>
      </c>
      <c r="C562" s="6" t="s">
        <v>18</v>
      </c>
      <c r="D562" s="6">
        <v>24344.3795063</v>
      </c>
      <c r="E562" s="6">
        <v>169.3584616</v>
      </c>
      <c r="F562" s="6">
        <v>99.309128367849198</v>
      </c>
      <c r="G562" s="6">
        <v>0.69087163215079594</v>
      </c>
    </row>
    <row r="563" spans="1:7" x14ac:dyDescent="0.25">
      <c r="A563" s="6" t="s">
        <v>285</v>
      </c>
      <c r="B563" s="6" t="s">
        <v>286</v>
      </c>
      <c r="C563" s="6" t="s">
        <v>15</v>
      </c>
      <c r="D563" s="6">
        <v>96.285597899999999</v>
      </c>
      <c r="E563" s="6">
        <v>0</v>
      </c>
      <c r="F563" s="6">
        <v>100</v>
      </c>
      <c r="G563" s="6">
        <v>0</v>
      </c>
    </row>
    <row r="564" spans="1:7" x14ac:dyDescent="0.25">
      <c r="A564" s="6" t="s">
        <v>285</v>
      </c>
      <c r="B564" s="6" t="s">
        <v>286</v>
      </c>
      <c r="C564" s="6" t="s">
        <v>17</v>
      </c>
      <c r="D564" s="6">
        <v>262.80114300000002</v>
      </c>
      <c r="E564" s="6">
        <v>0</v>
      </c>
      <c r="F564" s="6">
        <v>100</v>
      </c>
      <c r="G564" s="6">
        <v>0</v>
      </c>
    </row>
    <row r="565" spans="1:7" x14ac:dyDescent="0.25">
      <c r="A565" s="6" t="s">
        <v>285</v>
      </c>
      <c r="B565" s="6" t="s">
        <v>286</v>
      </c>
      <c r="C565" s="6" t="s">
        <v>18</v>
      </c>
      <c r="D565" s="6">
        <v>18441.678539799999</v>
      </c>
      <c r="E565" s="6">
        <v>104.669674</v>
      </c>
      <c r="F565" s="6">
        <v>99.435631894789296</v>
      </c>
      <c r="G565" s="6">
        <v>0.56436810521069203</v>
      </c>
    </row>
    <row r="566" spans="1:7" x14ac:dyDescent="0.25">
      <c r="A566" s="6" t="s">
        <v>287</v>
      </c>
      <c r="B566" s="6" t="s">
        <v>288</v>
      </c>
      <c r="C566" s="6" t="s">
        <v>15</v>
      </c>
      <c r="D566" s="6">
        <v>8.9524785999999992</v>
      </c>
      <c r="E566" s="6">
        <v>0</v>
      </c>
      <c r="F566" s="6">
        <v>100</v>
      </c>
      <c r="G566" s="6">
        <v>0</v>
      </c>
    </row>
    <row r="567" spans="1:7" x14ac:dyDescent="0.25">
      <c r="A567" s="6" t="s">
        <v>287</v>
      </c>
      <c r="B567" s="6" t="s">
        <v>288</v>
      </c>
      <c r="C567" s="6" t="s">
        <v>17</v>
      </c>
      <c r="D567" s="6">
        <v>22.9752014</v>
      </c>
      <c r="E567" s="6">
        <v>0</v>
      </c>
      <c r="F567" s="6">
        <v>100</v>
      </c>
      <c r="G567" s="6">
        <v>0</v>
      </c>
    </row>
    <row r="568" spans="1:7" x14ac:dyDescent="0.25">
      <c r="A568" s="6" t="s">
        <v>287</v>
      </c>
      <c r="B568" s="6" t="s">
        <v>288</v>
      </c>
      <c r="C568" s="6" t="s">
        <v>18</v>
      </c>
      <c r="D568" s="6">
        <v>6777.7477916999997</v>
      </c>
      <c r="E568" s="6">
        <v>6.0401933999999997</v>
      </c>
      <c r="F568" s="6">
        <v>99.910961347653199</v>
      </c>
      <c r="G568" s="6">
        <v>8.9038652346841607E-2</v>
      </c>
    </row>
    <row r="569" spans="1:7" x14ac:dyDescent="0.25">
      <c r="A569" s="6" t="s">
        <v>289</v>
      </c>
      <c r="B569" s="6" t="s">
        <v>290</v>
      </c>
      <c r="C569" s="6" t="s">
        <v>15</v>
      </c>
      <c r="D569" s="6">
        <v>481.9538589</v>
      </c>
      <c r="E569" s="6">
        <v>0</v>
      </c>
      <c r="F569" s="6">
        <v>100</v>
      </c>
      <c r="G569" s="6">
        <v>0</v>
      </c>
    </row>
    <row r="570" spans="1:7" x14ac:dyDescent="0.25">
      <c r="A570" s="6" t="s">
        <v>289</v>
      </c>
      <c r="B570" s="6" t="s">
        <v>290</v>
      </c>
      <c r="C570" s="6" t="s">
        <v>17</v>
      </c>
      <c r="D570" s="6">
        <v>121.7656537</v>
      </c>
      <c r="E570" s="6">
        <v>0</v>
      </c>
      <c r="F570" s="6">
        <v>100</v>
      </c>
      <c r="G570" s="6">
        <v>0</v>
      </c>
    </row>
    <row r="571" spans="1:7" x14ac:dyDescent="0.25">
      <c r="A571" s="6" t="s">
        <v>289</v>
      </c>
      <c r="B571" s="6" t="s">
        <v>290</v>
      </c>
      <c r="C571" s="6" t="s">
        <v>18</v>
      </c>
      <c r="D571" s="6">
        <v>11834.7079694</v>
      </c>
      <c r="E571" s="6">
        <v>31.314873599999999</v>
      </c>
      <c r="F571" s="6">
        <v>99.736096297686899</v>
      </c>
      <c r="G571" s="6">
        <v>0.26390370231314098</v>
      </c>
    </row>
    <row r="572" spans="1:7" x14ac:dyDescent="0.25">
      <c r="A572" s="6" t="s">
        <v>291</v>
      </c>
      <c r="B572" s="6" t="s">
        <v>292</v>
      </c>
      <c r="C572" s="6" t="s">
        <v>15</v>
      </c>
      <c r="D572" s="6">
        <v>316.5788379</v>
      </c>
      <c r="E572" s="6">
        <v>0</v>
      </c>
      <c r="F572" s="6">
        <v>100</v>
      </c>
      <c r="G572" s="6">
        <v>0</v>
      </c>
    </row>
    <row r="573" spans="1:7" x14ac:dyDescent="0.25">
      <c r="A573" s="6" t="s">
        <v>291</v>
      </c>
      <c r="B573" s="6" t="s">
        <v>292</v>
      </c>
      <c r="C573" s="6" t="s">
        <v>17</v>
      </c>
      <c r="D573" s="6">
        <v>187.1965088</v>
      </c>
      <c r="E573" s="6">
        <v>26.381581400000002</v>
      </c>
      <c r="F573" s="6">
        <v>87.647805364634706</v>
      </c>
      <c r="G573" s="6">
        <v>12.352194635365301</v>
      </c>
    </row>
    <row r="574" spans="1:7" x14ac:dyDescent="0.25">
      <c r="A574" s="6" t="s">
        <v>291</v>
      </c>
      <c r="B574" s="6" t="s">
        <v>292</v>
      </c>
      <c r="C574" s="6" t="s">
        <v>18</v>
      </c>
      <c r="D574" s="6">
        <v>18086.606460399998</v>
      </c>
      <c r="E574" s="6">
        <v>242.90938560000001</v>
      </c>
      <c r="F574" s="6">
        <v>98.6747637654979</v>
      </c>
      <c r="G574" s="6">
        <v>1.32523623450212</v>
      </c>
    </row>
    <row r="575" spans="1:7" x14ac:dyDescent="0.25">
      <c r="A575" s="6" t="s">
        <v>293</v>
      </c>
      <c r="B575" s="6" t="s">
        <v>294</v>
      </c>
      <c r="C575" s="6" t="s">
        <v>15</v>
      </c>
      <c r="D575" s="6">
        <v>196.5033138</v>
      </c>
      <c r="E575" s="6">
        <v>0</v>
      </c>
      <c r="F575" s="6">
        <v>100</v>
      </c>
      <c r="G575" s="6">
        <v>0</v>
      </c>
    </row>
    <row r="576" spans="1:7" x14ac:dyDescent="0.25">
      <c r="A576" s="6" t="s">
        <v>293</v>
      </c>
      <c r="B576" s="6" t="s">
        <v>294</v>
      </c>
      <c r="C576" s="6" t="s">
        <v>17</v>
      </c>
      <c r="D576" s="6">
        <v>248.30938929999999</v>
      </c>
      <c r="E576" s="6">
        <v>0</v>
      </c>
      <c r="F576" s="6">
        <v>100</v>
      </c>
      <c r="G576" s="6">
        <v>0</v>
      </c>
    </row>
    <row r="577" spans="1:7" x14ac:dyDescent="0.25">
      <c r="A577" s="6" t="s">
        <v>293</v>
      </c>
      <c r="B577" s="6" t="s">
        <v>294</v>
      </c>
      <c r="C577" s="6" t="s">
        <v>18</v>
      </c>
      <c r="D577" s="6">
        <v>37240.421650600001</v>
      </c>
      <c r="E577" s="6">
        <v>0</v>
      </c>
      <c r="F577" s="6">
        <v>100</v>
      </c>
      <c r="G577" s="6">
        <v>0</v>
      </c>
    </row>
    <row r="578" spans="1:7" x14ac:dyDescent="0.25">
      <c r="A578" s="6" t="s">
        <v>295</v>
      </c>
      <c r="B578" s="6" t="s">
        <v>296</v>
      </c>
      <c r="C578" s="6" t="s">
        <v>15</v>
      </c>
      <c r="D578" s="6">
        <v>60.298880199999999</v>
      </c>
      <c r="E578" s="6">
        <v>0</v>
      </c>
      <c r="F578" s="6">
        <v>100</v>
      </c>
      <c r="G578" s="6">
        <v>0</v>
      </c>
    </row>
    <row r="579" spans="1:7" x14ac:dyDescent="0.25">
      <c r="A579" s="6" t="s">
        <v>295</v>
      </c>
      <c r="B579" s="6" t="s">
        <v>296</v>
      </c>
      <c r="C579" s="6" t="s">
        <v>17</v>
      </c>
      <c r="D579" s="6">
        <v>126.89881130000001</v>
      </c>
      <c r="E579" s="6">
        <v>0</v>
      </c>
      <c r="F579" s="6">
        <v>100</v>
      </c>
      <c r="G579" s="6">
        <v>0</v>
      </c>
    </row>
    <row r="580" spans="1:7" x14ac:dyDescent="0.25">
      <c r="A580" s="6" t="s">
        <v>295</v>
      </c>
      <c r="B580" s="6" t="s">
        <v>296</v>
      </c>
      <c r="C580" s="6" t="s">
        <v>18</v>
      </c>
      <c r="D580" s="6">
        <v>34032.964308800001</v>
      </c>
      <c r="E580" s="6">
        <v>0</v>
      </c>
      <c r="F580" s="6">
        <v>100</v>
      </c>
      <c r="G580" s="6">
        <v>0</v>
      </c>
    </row>
    <row r="581" spans="1:7" x14ac:dyDescent="0.25">
      <c r="A581" t="s">
        <v>21</v>
      </c>
    </row>
    <row r="582" spans="1:7" x14ac:dyDescent="0.25">
      <c r="A582" t="s">
        <v>1037</v>
      </c>
    </row>
    <row r="583" spans="1:7" x14ac:dyDescent="0.25">
      <c r="A583" t="s">
        <v>22</v>
      </c>
    </row>
    <row r="584" spans="1:7" x14ac:dyDescent="0.25">
      <c r="A584" t="s">
        <v>23</v>
      </c>
    </row>
    <row r="585" spans="1:7" x14ac:dyDescent="0.25">
      <c r="A585" t="s">
        <v>24</v>
      </c>
    </row>
    <row r="588" spans="1:7" x14ac:dyDescent="0.25">
      <c r="G588" s="7" t="str">
        <f>HYPERLINK("#'Indice'!A1", "Ir al índice")</f>
        <v>Ir al índice</v>
      </c>
    </row>
    <row r="589" spans="1:7" ht="17.25" x14ac:dyDescent="0.3">
      <c r="A589" s="4" t="s">
        <v>577</v>
      </c>
    </row>
    <row r="590" spans="1:7" x14ac:dyDescent="0.25">
      <c r="A590" s="5" t="s">
        <v>26</v>
      </c>
      <c r="B590" s="5" t="s">
        <v>71</v>
      </c>
      <c r="C590" s="5" t="s">
        <v>11</v>
      </c>
      <c r="D590" s="5" t="s">
        <v>431</v>
      </c>
      <c r="E590" s="5" t="s">
        <v>469</v>
      </c>
      <c r="F590" s="5" t="s">
        <v>433</v>
      </c>
      <c r="G590" s="5" t="s">
        <v>470</v>
      </c>
    </row>
    <row r="591" spans="1:7" x14ac:dyDescent="0.25">
      <c r="A591" s="6" t="s">
        <v>72</v>
      </c>
      <c r="B591" s="6" t="s">
        <v>73</v>
      </c>
      <c r="C591" s="6" t="s">
        <v>18</v>
      </c>
      <c r="D591" s="6">
        <v>158.28395330000001</v>
      </c>
      <c r="E591" s="6">
        <v>0</v>
      </c>
      <c r="F591" s="6">
        <v>100</v>
      </c>
      <c r="G591" s="6">
        <v>0</v>
      </c>
    </row>
    <row r="592" spans="1:7" x14ac:dyDescent="0.25">
      <c r="A592" s="6" t="s">
        <v>74</v>
      </c>
      <c r="B592" s="6" t="s">
        <v>75</v>
      </c>
      <c r="C592" s="6" t="s">
        <v>18</v>
      </c>
      <c r="D592" s="6">
        <v>370.271365</v>
      </c>
      <c r="E592" s="6">
        <v>0</v>
      </c>
      <c r="F592" s="6">
        <v>100</v>
      </c>
      <c r="G592" s="6">
        <v>0</v>
      </c>
    </row>
    <row r="593" spans="1:7" x14ac:dyDescent="0.25">
      <c r="A593" s="6" t="s">
        <v>76</v>
      </c>
      <c r="B593" s="6" t="s">
        <v>77</v>
      </c>
      <c r="C593" s="6" t="s">
        <v>18</v>
      </c>
      <c r="D593" s="6">
        <v>335.75858249999999</v>
      </c>
      <c r="E593" s="6">
        <v>0</v>
      </c>
      <c r="F593" s="6">
        <v>100</v>
      </c>
      <c r="G593" s="6">
        <v>0</v>
      </c>
    </row>
    <row r="594" spans="1:7" x14ac:dyDescent="0.25">
      <c r="A594" s="6" t="s">
        <v>78</v>
      </c>
      <c r="B594" s="6" t="s">
        <v>79</v>
      </c>
      <c r="C594" s="6" t="s">
        <v>18</v>
      </c>
      <c r="D594" s="6">
        <v>17.4390249</v>
      </c>
      <c r="E594" s="6">
        <v>0</v>
      </c>
      <c r="F594" s="6">
        <v>100</v>
      </c>
      <c r="G594" s="6">
        <v>0</v>
      </c>
    </row>
    <row r="595" spans="1:7" x14ac:dyDescent="0.25">
      <c r="A595" s="6" t="s">
        <v>80</v>
      </c>
      <c r="B595" s="6" t="s">
        <v>81</v>
      </c>
      <c r="C595" s="6" t="s">
        <v>15</v>
      </c>
      <c r="D595" s="6">
        <v>5.7662260999999999</v>
      </c>
      <c r="E595" s="6">
        <v>0</v>
      </c>
      <c r="F595" s="6">
        <v>100</v>
      </c>
      <c r="G595" s="6">
        <v>0</v>
      </c>
    </row>
    <row r="596" spans="1:7" x14ac:dyDescent="0.25">
      <c r="A596" s="6" t="s">
        <v>80</v>
      </c>
      <c r="B596" s="6" t="s">
        <v>81</v>
      </c>
      <c r="C596" s="6" t="s">
        <v>17</v>
      </c>
      <c r="D596" s="6">
        <v>7.4656782000000002</v>
      </c>
      <c r="E596" s="6">
        <v>0</v>
      </c>
      <c r="F596" s="6">
        <v>100</v>
      </c>
      <c r="G596" s="6">
        <v>0</v>
      </c>
    </row>
    <row r="597" spans="1:7" x14ac:dyDescent="0.25">
      <c r="A597" s="6" t="s">
        <v>80</v>
      </c>
      <c r="B597" s="6" t="s">
        <v>81</v>
      </c>
      <c r="C597" s="6" t="s">
        <v>18</v>
      </c>
      <c r="D597" s="6">
        <v>2915.5784444999999</v>
      </c>
      <c r="E597" s="6">
        <v>0</v>
      </c>
      <c r="F597" s="6">
        <v>100</v>
      </c>
      <c r="G597" s="6">
        <v>0</v>
      </c>
    </row>
    <row r="598" spans="1:7" x14ac:dyDescent="0.25">
      <c r="A598" s="6" t="s">
        <v>92</v>
      </c>
      <c r="B598" s="6" t="s">
        <v>93</v>
      </c>
      <c r="C598" s="6" t="s">
        <v>15</v>
      </c>
      <c r="D598" s="6">
        <v>7.1978185000000003</v>
      </c>
      <c r="E598" s="6">
        <v>0</v>
      </c>
      <c r="F598" s="6">
        <v>100</v>
      </c>
      <c r="G598" s="6">
        <v>0</v>
      </c>
    </row>
    <row r="599" spans="1:7" x14ac:dyDescent="0.25">
      <c r="A599" s="6" t="s">
        <v>92</v>
      </c>
      <c r="B599" s="6" t="s">
        <v>93</v>
      </c>
      <c r="C599" s="6" t="s">
        <v>17</v>
      </c>
      <c r="D599" s="6">
        <v>8.7382226000000003</v>
      </c>
      <c r="E599" s="6">
        <v>0</v>
      </c>
      <c r="F599" s="6">
        <v>100</v>
      </c>
      <c r="G599" s="6">
        <v>0</v>
      </c>
    </row>
    <row r="600" spans="1:7" x14ac:dyDescent="0.25">
      <c r="A600" s="6" t="s">
        <v>92</v>
      </c>
      <c r="B600" s="6" t="s">
        <v>93</v>
      </c>
      <c r="C600" s="6" t="s">
        <v>18</v>
      </c>
      <c r="D600" s="6">
        <v>1227.3741067999999</v>
      </c>
      <c r="E600" s="6">
        <v>4.4500717999999999</v>
      </c>
      <c r="F600" s="6">
        <v>99.638741317364193</v>
      </c>
      <c r="G600" s="6">
        <v>0.361258682635831</v>
      </c>
    </row>
    <row r="601" spans="1:7" x14ac:dyDescent="0.25">
      <c r="A601" s="6" t="s">
        <v>108</v>
      </c>
      <c r="B601" s="6" t="s">
        <v>109</v>
      </c>
      <c r="C601" s="6" t="s">
        <v>15</v>
      </c>
      <c r="D601" s="6">
        <v>24.010150800000002</v>
      </c>
      <c r="E601" s="6">
        <v>0</v>
      </c>
      <c r="F601" s="6">
        <v>100</v>
      </c>
      <c r="G601" s="6">
        <v>0</v>
      </c>
    </row>
    <row r="602" spans="1:7" x14ac:dyDescent="0.25">
      <c r="A602" s="6" t="s">
        <v>108</v>
      </c>
      <c r="B602" s="6" t="s">
        <v>109</v>
      </c>
      <c r="C602" s="6" t="s">
        <v>17</v>
      </c>
      <c r="D602" s="6">
        <v>35.620689200000001</v>
      </c>
      <c r="E602" s="6">
        <v>0</v>
      </c>
      <c r="F602" s="6">
        <v>100</v>
      </c>
      <c r="G602" s="6">
        <v>0</v>
      </c>
    </row>
    <row r="603" spans="1:7" x14ac:dyDescent="0.25">
      <c r="A603" s="6" t="s">
        <v>108</v>
      </c>
      <c r="B603" s="6" t="s">
        <v>109</v>
      </c>
      <c r="C603" s="6" t="s">
        <v>18</v>
      </c>
      <c r="D603" s="6">
        <v>2965.2865336</v>
      </c>
      <c r="E603" s="6">
        <v>6.4596887000000001</v>
      </c>
      <c r="F603" s="6">
        <v>99.782629867532904</v>
      </c>
      <c r="G603" s="6">
        <v>0.21737013246711501</v>
      </c>
    </row>
    <row r="604" spans="1:7" x14ac:dyDescent="0.25">
      <c r="A604" s="6" t="s">
        <v>110</v>
      </c>
      <c r="B604" s="6" t="s">
        <v>111</v>
      </c>
      <c r="C604" s="6" t="s">
        <v>15</v>
      </c>
      <c r="D604" s="6">
        <v>5.4138972000000001</v>
      </c>
      <c r="E604" s="6">
        <v>0</v>
      </c>
      <c r="F604" s="6">
        <v>100</v>
      </c>
      <c r="G604" s="6">
        <v>0</v>
      </c>
    </row>
    <row r="605" spans="1:7" x14ac:dyDescent="0.25">
      <c r="A605" s="6" t="s">
        <v>110</v>
      </c>
      <c r="B605" s="6" t="s">
        <v>111</v>
      </c>
      <c r="C605" s="6" t="s">
        <v>18</v>
      </c>
      <c r="D605" s="6">
        <v>1129.6998824</v>
      </c>
      <c r="E605" s="6">
        <v>0</v>
      </c>
      <c r="F605" s="6">
        <v>100</v>
      </c>
      <c r="G605" s="6">
        <v>0</v>
      </c>
    </row>
    <row r="606" spans="1:7" x14ac:dyDescent="0.25">
      <c r="A606" t="s">
        <v>21</v>
      </c>
    </row>
    <row r="607" spans="1:7" x14ac:dyDescent="0.25">
      <c r="A607" t="s">
        <v>1037</v>
      </c>
    </row>
    <row r="608" spans="1:7" x14ac:dyDescent="0.25">
      <c r="A608" t="s">
        <v>22</v>
      </c>
    </row>
    <row r="609" spans="1:7" x14ac:dyDescent="0.25">
      <c r="A609" t="s">
        <v>23</v>
      </c>
    </row>
    <row r="610" spans="1:7" x14ac:dyDescent="0.25">
      <c r="A610" t="s">
        <v>24</v>
      </c>
    </row>
    <row r="613" spans="1:7" x14ac:dyDescent="0.25">
      <c r="G613" s="7" t="str">
        <f>HYPERLINK("#'Indice'!A1", "Ir al índice")</f>
        <v>Ir al índice</v>
      </c>
    </row>
    <row r="614" spans="1:7" ht="17.25" x14ac:dyDescent="0.3">
      <c r="A614" s="8" t="s">
        <v>578</v>
      </c>
    </row>
    <row r="615" spans="1:7" x14ac:dyDescent="0.25">
      <c r="A615" s="5" t="s">
        <v>26</v>
      </c>
      <c r="B615" s="5" t="s">
        <v>10</v>
      </c>
      <c r="C615" s="5" t="s">
        <v>11</v>
      </c>
      <c r="D615" s="5" t="s">
        <v>431</v>
      </c>
      <c r="E615" s="5" t="s">
        <v>469</v>
      </c>
      <c r="F615" s="5" t="s">
        <v>433</v>
      </c>
      <c r="G615" s="5" t="s">
        <v>470</v>
      </c>
    </row>
    <row r="616" spans="1:7" x14ac:dyDescent="0.25">
      <c r="A616" s="6" t="s">
        <v>13</v>
      </c>
      <c r="B616" s="6" t="s">
        <v>14</v>
      </c>
      <c r="C616" s="6" t="s">
        <v>15</v>
      </c>
      <c r="D616" s="6">
        <v>42.3880926</v>
      </c>
      <c r="E616" s="6">
        <v>0</v>
      </c>
      <c r="F616" s="6">
        <v>100</v>
      </c>
      <c r="G616" s="6">
        <v>0</v>
      </c>
    </row>
    <row r="617" spans="1:7" x14ac:dyDescent="0.25">
      <c r="A617" s="6" t="s">
        <v>13</v>
      </c>
      <c r="B617" s="6" t="s">
        <v>14</v>
      </c>
      <c r="C617" s="6" t="s">
        <v>17</v>
      </c>
      <c r="D617" s="6">
        <v>51.824590000000001</v>
      </c>
      <c r="E617" s="6">
        <v>0</v>
      </c>
      <c r="F617" s="6">
        <v>100</v>
      </c>
      <c r="G617" s="6">
        <v>0</v>
      </c>
    </row>
    <row r="618" spans="1:7" x14ac:dyDescent="0.25">
      <c r="A618" s="6" t="s">
        <v>13</v>
      </c>
      <c r="B618" s="6" t="s">
        <v>14</v>
      </c>
      <c r="C618" s="6" t="s">
        <v>18</v>
      </c>
      <c r="D618" s="6">
        <v>9119.6918929999993</v>
      </c>
      <c r="E618" s="6">
        <v>10.909760500000001</v>
      </c>
      <c r="F618" s="6">
        <v>99.880514330664994</v>
      </c>
      <c r="G618" s="6">
        <v>0.119485669335032</v>
      </c>
    </row>
    <row r="619" spans="1:7" x14ac:dyDescent="0.25">
      <c r="A619" s="6" t="s">
        <v>27</v>
      </c>
      <c r="B619" s="6" t="s">
        <v>28</v>
      </c>
      <c r="C619" s="6" t="s">
        <v>15</v>
      </c>
      <c r="D619" s="6">
        <v>232.61562860000001</v>
      </c>
      <c r="E619" s="6">
        <v>0</v>
      </c>
      <c r="F619" s="6">
        <v>100</v>
      </c>
      <c r="G619" s="6">
        <v>0</v>
      </c>
    </row>
    <row r="620" spans="1:7" x14ac:dyDescent="0.25">
      <c r="A620" s="6" t="s">
        <v>27</v>
      </c>
      <c r="B620" s="6" t="s">
        <v>28</v>
      </c>
      <c r="C620" s="6" t="s">
        <v>17</v>
      </c>
      <c r="D620" s="6">
        <v>9.9288050999999999</v>
      </c>
      <c r="E620" s="6">
        <v>14.8332427</v>
      </c>
      <c r="F620" s="6">
        <v>40.096865898142703</v>
      </c>
      <c r="G620" s="6">
        <v>59.903134101857297</v>
      </c>
    </row>
    <row r="621" spans="1:7" x14ac:dyDescent="0.25">
      <c r="A621" s="6" t="s">
        <v>27</v>
      </c>
      <c r="B621" s="6" t="s">
        <v>28</v>
      </c>
      <c r="C621" s="6" t="s">
        <v>18</v>
      </c>
      <c r="D621" s="6">
        <v>7774.7676899999997</v>
      </c>
      <c r="E621" s="6">
        <v>29.129895099999999</v>
      </c>
      <c r="F621" s="6">
        <v>99.626726327679904</v>
      </c>
      <c r="G621" s="6">
        <v>0.37327367232007003</v>
      </c>
    </row>
    <row r="622" spans="1:7" x14ac:dyDescent="0.25">
      <c r="A622" s="6" t="s">
        <v>29</v>
      </c>
      <c r="B622" s="6" t="s">
        <v>30</v>
      </c>
      <c r="C622" s="6" t="s">
        <v>15</v>
      </c>
      <c r="D622" s="6">
        <v>748.49416840000004</v>
      </c>
      <c r="E622" s="6">
        <v>0</v>
      </c>
      <c r="F622" s="6">
        <v>100</v>
      </c>
      <c r="G622" s="6">
        <v>0</v>
      </c>
    </row>
    <row r="623" spans="1:7" x14ac:dyDescent="0.25">
      <c r="A623" s="6" t="s">
        <v>29</v>
      </c>
      <c r="B623" s="6" t="s">
        <v>30</v>
      </c>
      <c r="C623" s="6" t="s">
        <v>17</v>
      </c>
      <c r="D623" s="6">
        <v>12.9465842</v>
      </c>
      <c r="E623" s="6">
        <v>0</v>
      </c>
      <c r="F623" s="6">
        <v>100</v>
      </c>
      <c r="G623" s="6">
        <v>0</v>
      </c>
    </row>
    <row r="624" spans="1:7" x14ac:dyDescent="0.25">
      <c r="A624" s="6" t="s">
        <v>29</v>
      </c>
      <c r="B624" s="6" t="s">
        <v>30</v>
      </c>
      <c r="C624" s="6" t="s">
        <v>18</v>
      </c>
      <c r="D624" s="6">
        <v>3013.5315945000002</v>
      </c>
      <c r="E624" s="6">
        <v>0</v>
      </c>
      <c r="F624" s="6">
        <v>100</v>
      </c>
      <c r="G624" s="6">
        <v>0</v>
      </c>
    </row>
    <row r="625" spans="1:7" x14ac:dyDescent="0.25">
      <c r="A625" s="6" t="s">
        <v>31</v>
      </c>
      <c r="B625" s="6" t="s">
        <v>32</v>
      </c>
      <c r="C625" s="6" t="s">
        <v>15</v>
      </c>
      <c r="D625" s="6">
        <v>1.131677</v>
      </c>
      <c r="E625" s="6">
        <v>0</v>
      </c>
      <c r="F625" s="6">
        <v>100</v>
      </c>
      <c r="G625" s="6">
        <v>0</v>
      </c>
    </row>
    <row r="626" spans="1:7" x14ac:dyDescent="0.25">
      <c r="A626" s="6" t="s">
        <v>31</v>
      </c>
      <c r="B626" s="6" t="s">
        <v>32</v>
      </c>
      <c r="C626" s="6" t="s">
        <v>17</v>
      </c>
      <c r="D626" s="6">
        <v>1.131677</v>
      </c>
      <c r="E626" s="6">
        <v>0</v>
      </c>
      <c r="F626" s="6">
        <v>100</v>
      </c>
      <c r="G626" s="6">
        <v>0</v>
      </c>
    </row>
    <row r="627" spans="1:7" x14ac:dyDescent="0.25">
      <c r="A627" s="6" t="s">
        <v>31</v>
      </c>
      <c r="B627" s="6" t="s">
        <v>32</v>
      </c>
      <c r="C627" s="6" t="s">
        <v>18</v>
      </c>
      <c r="D627" s="6">
        <v>619.02731900000003</v>
      </c>
      <c r="E627" s="6">
        <v>3.3950309999999999</v>
      </c>
      <c r="F627" s="6">
        <v>99.454545454545496</v>
      </c>
      <c r="G627" s="6">
        <v>0.54545454545454497</v>
      </c>
    </row>
    <row r="628" spans="1:7" x14ac:dyDescent="0.25">
      <c r="A628" s="6" t="s">
        <v>33</v>
      </c>
      <c r="B628" s="6" t="s">
        <v>34</v>
      </c>
      <c r="C628" s="6" t="s">
        <v>15</v>
      </c>
      <c r="D628" s="6">
        <v>81.198519300000001</v>
      </c>
      <c r="E628" s="6">
        <v>0</v>
      </c>
      <c r="F628" s="6">
        <v>100</v>
      </c>
      <c r="G628" s="6">
        <v>0</v>
      </c>
    </row>
    <row r="629" spans="1:7" x14ac:dyDescent="0.25">
      <c r="A629" s="6" t="s">
        <v>33</v>
      </c>
      <c r="B629" s="6" t="s">
        <v>34</v>
      </c>
      <c r="C629" s="6" t="s">
        <v>17</v>
      </c>
      <c r="D629" s="6">
        <v>16.027331700000001</v>
      </c>
      <c r="E629" s="6">
        <v>0</v>
      </c>
      <c r="F629" s="6">
        <v>100</v>
      </c>
      <c r="G629" s="6">
        <v>0</v>
      </c>
    </row>
    <row r="630" spans="1:7" x14ac:dyDescent="0.25">
      <c r="A630" s="6" t="s">
        <v>33</v>
      </c>
      <c r="B630" s="6" t="s">
        <v>34</v>
      </c>
      <c r="C630" s="6" t="s">
        <v>18</v>
      </c>
      <c r="D630" s="6">
        <v>6805.8652052999996</v>
      </c>
      <c r="E630" s="6">
        <v>6.4418310999999999</v>
      </c>
      <c r="F630" s="6">
        <v>99.905438332923396</v>
      </c>
      <c r="G630" s="6">
        <v>9.4561667076653394E-2</v>
      </c>
    </row>
    <row r="631" spans="1:7" x14ac:dyDescent="0.25">
      <c r="A631" s="6" t="s">
        <v>35</v>
      </c>
      <c r="B631" s="6" t="s">
        <v>36</v>
      </c>
      <c r="C631" s="6" t="s">
        <v>15</v>
      </c>
      <c r="D631" s="6">
        <v>2.8791554000000001</v>
      </c>
      <c r="E631" s="6">
        <v>0</v>
      </c>
      <c r="F631" s="6">
        <v>100</v>
      </c>
      <c r="G631" s="6">
        <v>0</v>
      </c>
    </row>
    <row r="632" spans="1:7" x14ac:dyDescent="0.25">
      <c r="A632" s="6" t="s">
        <v>35</v>
      </c>
      <c r="B632" s="6" t="s">
        <v>36</v>
      </c>
      <c r="C632" s="6" t="s">
        <v>17</v>
      </c>
      <c r="D632" s="6">
        <v>13.3332316</v>
      </c>
      <c r="E632" s="6">
        <v>0</v>
      </c>
      <c r="F632" s="6">
        <v>100</v>
      </c>
      <c r="G632" s="6">
        <v>0</v>
      </c>
    </row>
    <row r="633" spans="1:7" x14ac:dyDescent="0.25">
      <c r="A633" s="6" t="s">
        <v>35</v>
      </c>
      <c r="B633" s="6" t="s">
        <v>36</v>
      </c>
      <c r="C633" s="6" t="s">
        <v>18</v>
      </c>
      <c r="D633" s="6">
        <v>677.07515109999997</v>
      </c>
      <c r="E633" s="6">
        <v>4.1878624000000002</v>
      </c>
      <c r="F633" s="6">
        <v>99.385279647212201</v>
      </c>
      <c r="G633" s="6">
        <v>0.61472035278780002</v>
      </c>
    </row>
    <row r="634" spans="1:7" x14ac:dyDescent="0.25">
      <c r="A634" s="6" t="s">
        <v>37</v>
      </c>
      <c r="B634" s="6" t="s">
        <v>38</v>
      </c>
      <c r="C634" s="6" t="s">
        <v>15</v>
      </c>
      <c r="D634" s="6">
        <v>4.8680130999999998</v>
      </c>
      <c r="E634" s="6">
        <v>0</v>
      </c>
      <c r="F634" s="6">
        <v>100</v>
      </c>
      <c r="G634" s="6">
        <v>0</v>
      </c>
    </row>
    <row r="635" spans="1:7" x14ac:dyDescent="0.25">
      <c r="A635" s="6" t="s">
        <v>37</v>
      </c>
      <c r="B635" s="6" t="s">
        <v>38</v>
      </c>
      <c r="C635" s="6" t="s">
        <v>18</v>
      </c>
      <c r="D635" s="6">
        <v>1666.2524758</v>
      </c>
      <c r="E635" s="6">
        <v>0</v>
      </c>
      <c r="F635" s="6">
        <v>100</v>
      </c>
      <c r="G635" s="6">
        <v>0</v>
      </c>
    </row>
    <row r="636" spans="1:7" x14ac:dyDescent="0.25">
      <c r="A636" s="6" t="s">
        <v>39</v>
      </c>
      <c r="B636" s="6" t="s">
        <v>40</v>
      </c>
      <c r="C636" s="6" t="s">
        <v>15</v>
      </c>
      <c r="D636" s="6">
        <v>132.11426299999999</v>
      </c>
      <c r="E636" s="6">
        <v>0</v>
      </c>
      <c r="F636" s="6">
        <v>100</v>
      </c>
      <c r="G636" s="6">
        <v>0</v>
      </c>
    </row>
    <row r="637" spans="1:7" x14ac:dyDescent="0.25">
      <c r="A637" s="6" t="s">
        <v>39</v>
      </c>
      <c r="B637" s="6" t="s">
        <v>40</v>
      </c>
      <c r="C637" s="6" t="s">
        <v>18</v>
      </c>
      <c r="D637" s="6">
        <v>2842.0775122999999</v>
      </c>
      <c r="E637" s="6">
        <v>0</v>
      </c>
      <c r="F637" s="6">
        <v>100</v>
      </c>
      <c r="G637" s="6">
        <v>0</v>
      </c>
    </row>
    <row r="638" spans="1:7" x14ac:dyDescent="0.25">
      <c r="A638" t="s">
        <v>21</v>
      </c>
    </row>
    <row r="639" spans="1:7" x14ac:dyDescent="0.25">
      <c r="A639" t="s">
        <v>1037</v>
      </c>
    </row>
    <row r="640" spans="1:7" x14ac:dyDescent="0.25">
      <c r="A640" t="s">
        <v>22</v>
      </c>
    </row>
    <row r="641" spans="1:1" x14ac:dyDescent="0.25">
      <c r="A641" t="s">
        <v>23</v>
      </c>
    </row>
    <row r="642" spans="1:1" x14ac:dyDescent="0.25">
      <c r="A642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G642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579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580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581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431</v>
      </c>
      <c r="E16" s="5" t="s">
        <v>469</v>
      </c>
      <c r="F16" s="5" t="s">
        <v>433</v>
      </c>
      <c r="G16" s="5" t="s">
        <v>470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26750.517472299998</v>
      </c>
      <c r="E17" s="6">
        <v>3224.0788031000002</v>
      </c>
      <c r="F17" s="6">
        <v>89.243962542554797</v>
      </c>
      <c r="G17" s="6">
        <v>10.756037457445199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177.73295289999999</v>
      </c>
      <c r="E18" s="6">
        <v>73.229042500000006</v>
      </c>
      <c r="F18" s="6">
        <v>70.820664545927499</v>
      </c>
      <c r="G18" s="6">
        <v>29.179335454072501</v>
      </c>
    </row>
    <row r="19" spans="1:7" x14ac:dyDescent="0.25">
      <c r="A19" s="6" t="s">
        <v>13</v>
      </c>
      <c r="B19" s="6" t="s">
        <v>14</v>
      </c>
      <c r="C19" s="6" t="s">
        <v>17</v>
      </c>
      <c r="D19" s="6">
        <v>19263.979746699999</v>
      </c>
      <c r="E19" s="6">
        <v>2253.5689785</v>
      </c>
      <c r="F19" s="6">
        <v>89.5268322275912</v>
      </c>
      <c r="G19" s="6">
        <v>10.4731677724088</v>
      </c>
    </row>
    <row r="20" spans="1:7" x14ac:dyDescent="0.25">
      <c r="A20" s="6" t="s">
        <v>13</v>
      </c>
      <c r="B20" s="6" t="s">
        <v>14</v>
      </c>
      <c r="C20" s="6" t="s">
        <v>18</v>
      </c>
      <c r="D20" s="6">
        <v>2571000.2728684</v>
      </c>
      <c r="E20" s="6">
        <v>187606.13287160001</v>
      </c>
      <c r="F20" s="6">
        <v>93.199242469631201</v>
      </c>
      <c r="G20" s="6">
        <v>6.8007575303688297</v>
      </c>
    </row>
    <row r="21" spans="1:7" x14ac:dyDescent="0.25">
      <c r="A21" s="6" t="s">
        <v>13</v>
      </c>
      <c r="B21" s="6" t="s">
        <v>19</v>
      </c>
      <c r="C21" s="6" t="s">
        <v>15</v>
      </c>
      <c r="D21" s="6">
        <v>40.583460199999998</v>
      </c>
      <c r="E21" s="6">
        <v>1.8046324</v>
      </c>
      <c r="F21" s="6">
        <v>95.742595881750006</v>
      </c>
      <c r="G21" s="6">
        <v>4.2574041182499496</v>
      </c>
    </row>
    <row r="22" spans="1:7" x14ac:dyDescent="0.25">
      <c r="A22" s="6" t="s">
        <v>13</v>
      </c>
      <c r="B22" s="6" t="s">
        <v>19</v>
      </c>
      <c r="C22" s="6" t="s">
        <v>17</v>
      </c>
      <c r="D22" s="6">
        <v>39.103884800000003</v>
      </c>
      <c r="E22" s="6">
        <v>12.720705199999999</v>
      </c>
      <c r="F22" s="6">
        <v>75.454306150806005</v>
      </c>
      <c r="G22" s="6">
        <v>24.545693849193999</v>
      </c>
    </row>
    <row r="23" spans="1:7" x14ac:dyDescent="0.25">
      <c r="A23" s="6" t="s">
        <v>13</v>
      </c>
      <c r="B23" s="6" t="s">
        <v>19</v>
      </c>
      <c r="C23" s="6" t="s">
        <v>18</v>
      </c>
      <c r="D23" s="6">
        <v>7711.4229788000002</v>
      </c>
      <c r="E23" s="6">
        <v>1419.1786747000001</v>
      </c>
      <c r="F23" s="6">
        <v>84.456898586129995</v>
      </c>
      <c r="G23" s="6">
        <v>15.54310141387</v>
      </c>
    </row>
    <row r="24" spans="1:7" x14ac:dyDescent="0.25">
      <c r="A24" s="6" t="s">
        <v>13</v>
      </c>
      <c r="B24" s="6" t="s">
        <v>20</v>
      </c>
      <c r="C24" s="6" t="s">
        <v>15</v>
      </c>
      <c r="D24" s="6">
        <v>26709.934012099999</v>
      </c>
      <c r="E24" s="6">
        <v>3222.2741707</v>
      </c>
      <c r="F24" s="6">
        <v>89.234759590668602</v>
      </c>
      <c r="G24" s="6">
        <v>10.765240409331501</v>
      </c>
    </row>
    <row r="25" spans="1:7" x14ac:dyDescent="0.25">
      <c r="A25" s="6" t="s">
        <v>13</v>
      </c>
      <c r="B25" s="6" t="s">
        <v>20</v>
      </c>
      <c r="C25" s="6" t="s">
        <v>16</v>
      </c>
      <c r="D25" s="6">
        <v>177.73295289999999</v>
      </c>
      <c r="E25" s="6">
        <v>73.229042500000006</v>
      </c>
      <c r="F25" s="6">
        <v>70.820664545927499</v>
      </c>
      <c r="G25" s="6">
        <v>29.179335454072501</v>
      </c>
    </row>
    <row r="26" spans="1:7" x14ac:dyDescent="0.25">
      <c r="A26" s="6" t="s">
        <v>13</v>
      </c>
      <c r="B26" s="6" t="s">
        <v>20</v>
      </c>
      <c r="C26" s="6" t="s">
        <v>17</v>
      </c>
      <c r="D26" s="6">
        <v>19224.8758619</v>
      </c>
      <c r="E26" s="6">
        <v>2240.8482733000001</v>
      </c>
      <c r="F26" s="6">
        <v>89.560807456640106</v>
      </c>
      <c r="G26" s="6">
        <v>10.4391925433599</v>
      </c>
    </row>
    <row r="27" spans="1:7" x14ac:dyDescent="0.25">
      <c r="A27" s="6" t="s">
        <v>13</v>
      </c>
      <c r="B27" s="6" t="s">
        <v>20</v>
      </c>
      <c r="C27" s="6" t="s">
        <v>18</v>
      </c>
      <c r="D27" s="6">
        <v>2563288.8498896002</v>
      </c>
      <c r="E27" s="6">
        <v>186186.95419690001</v>
      </c>
      <c r="F27" s="6">
        <v>93.228274497990697</v>
      </c>
      <c r="G27" s="6">
        <v>6.7717255020092697</v>
      </c>
    </row>
    <row r="28" spans="1:7" x14ac:dyDescent="0.25">
      <c r="A28" t="s">
        <v>21</v>
      </c>
    </row>
    <row r="29" spans="1:7" x14ac:dyDescent="0.25">
      <c r="A29" t="s">
        <v>1037</v>
      </c>
    </row>
    <row r="30" spans="1:7" x14ac:dyDescent="0.25">
      <c r="A30" t="s">
        <v>22</v>
      </c>
    </row>
    <row r="31" spans="1:7" x14ac:dyDescent="0.25">
      <c r="A31" t="s">
        <v>23</v>
      </c>
    </row>
    <row r="32" spans="1:7" x14ac:dyDescent="0.25">
      <c r="A32" t="s">
        <v>24</v>
      </c>
    </row>
    <row r="35" spans="1:7" x14ac:dyDescent="0.25">
      <c r="G35" s="7" t="str">
        <f>HYPERLINK("#'Indice'!A1", "Ir al índice")</f>
        <v>Ir al índice</v>
      </c>
    </row>
    <row r="36" spans="1:7" ht="17.25" x14ac:dyDescent="0.3">
      <c r="A36" s="4" t="s">
        <v>582</v>
      </c>
    </row>
    <row r="37" spans="1:7" x14ac:dyDescent="0.25">
      <c r="A37" s="5" t="s">
        <v>26</v>
      </c>
      <c r="B37" s="5" t="s">
        <v>10</v>
      </c>
      <c r="C37" s="5" t="s">
        <v>11</v>
      </c>
      <c r="D37" s="5" t="s">
        <v>431</v>
      </c>
      <c r="E37" s="5" t="s">
        <v>469</v>
      </c>
      <c r="F37" s="5" t="s">
        <v>433</v>
      </c>
      <c r="G37" s="5" t="s">
        <v>470</v>
      </c>
    </row>
    <row r="38" spans="1:7" x14ac:dyDescent="0.25">
      <c r="A38" s="6" t="s">
        <v>13</v>
      </c>
      <c r="B38" s="6" t="s">
        <v>14</v>
      </c>
      <c r="C38" s="6" t="s">
        <v>15</v>
      </c>
      <c r="D38" s="6">
        <v>26750.517472299998</v>
      </c>
      <c r="E38" s="6">
        <v>3224.0788031000002</v>
      </c>
      <c r="F38" s="6">
        <v>89.243962542554797</v>
      </c>
      <c r="G38" s="6">
        <v>10.756037457445199</v>
      </c>
    </row>
    <row r="39" spans="1:7" x14ac:dyDescent="0.25">
      <c r="A39" s="6" t="s">
        <v>13</v>
      </c>
      <c r="B39" s="6" t="s">
        <v>14</v>
      </c>
      <c r="C39" s="6" t="s">
        <v>16</v>
      </c>
      <c r="D39" s="6">
        <v>177.73295289999999</v>
      </c>
      <c r="E39" s="6">
        <v>73.229042500000006</v>
      </c>
      <c r="F39" s="6">
        <v>70.820664545927499</v>
      </c>
      <c r="G39" s="6">
        <v>29.179335454072501</v>
      </c>
    </row>
    <row r="40" spans="1:7" x14ac:dyDescent="0.25">
      <c r="A40" s="6" t="s">
        <v>13</v>
      </c>
      <c r="B40" s="6" t="s">
        <v>14</v>
      </c>
      <c r="C40" s="6" t="s">
        <v>17</v>
      </c>
      <c r="D40" s="6">
        <v>19263.979746699999</v>
      </c>
      <c r="E40" s="6">
        <v>2253.5689785</v>
      </c>
      <c r="F40" s="6">
        <v>89.5268322275912</v>
      </c>
      <c r="G40" s="6">
        <v>10.4731677724088</v>
      </c>
    </row>
    <row r="41" spans="1:7" x14ac:dyDescent="0.25">
      <c r="A41" s="6" t="s">
        <v>13</v>
      </c>
      <c r="B41" s="6" t="s">
        <v>14</v>
      </c>
      <c r="C41" s="6" t="s">
        <v>18</v>
      </c>
      <c r="D41" s="6">
        <v>2571000.2728684</v>
      </c>
      <c r="E41" s="6">
        <v>187606.13287160001</v>
      </c>
      <c r="F41" s="6">
        <v>93.199242469631201</v>
      </c>
      <c r="G41" s="6">
        <v>6.8007575303688297</v>
      </c>
    </row>
    <row r="42" spans="1:7" x14ac:dyDescent="0.25">
      <c r="A42" s="6" t="s">
        <v>27</v>
      </c>
      <c r="B42" s="6" t="s">
        <v>28</v>
      </c>
      <c r="C42" s="6" t="s">
        <v>15</v>
      </c>
      <c r="D42" s="6">
        <v>440.57933539999999</v>
      </c>
      <c r="E42" s="6">
        <v>0</v>
      </c>
      <c r="F42" s="6">
        <v>100</v>
      </c>
      <c r="G42" s="6">
        <v>0</v>
      </c>
    </row>
    <row r="43" spans="1:7" x14ac:dyDescent="0.25">
      <c r="A43" s="6" t="s">
        <v>27</v>
      </c>
      <c r="B43" s="6" t="s">
        <v>28</v>
      </c>
      <c r="C43" s="6" t="s">
        <v>17</v>
      </c>
      <c r="D43" s="6">
        <v>90.631343099999995</v>
      </c>
      <c r="E43" s="6">
        <v>0</v>
      </c>
      <c r="F43" s="6">
        <v>100</v>
      </c>
      <c r="G43" s="6">
        <v>0</v>
      </c>
    </row>
    <row r="44" spans="1:7" x14ac:dyDescent="0.25">
      <c r="A44" s="6" t="s">
        <v>27</v>
      </c>
      <c r="B44" s="6" t="s">
        <v>28</v>
      </c>
      <c r="C44" s="6" t="s">
        <v>18</v>
      </c>
      <c r="D44" s="6">
        <v>49014.664962399998</v>
      </c>
      <c r="E44" s="6">
        <v>3630.8696908000002</v>
      </c>
      <c r="F44" s="6">
        <v>93.103176338281699</v>
      </c>
      <c r="G44" s="6">
        <v>6.8968236617182903</v>
      </c>
    </row>
    <row r="45" spans="1:7" x14ac:dyDescent="0.25">
      <c r="A45" s="6" t="s">
        <v>29</v>
      </c>
      <c r="B45" s="6" t="s">
        <v>30</v>
      </c>
      <c r="C45" s="6" t="s">
        <v>15</v>
      </c>
      <c r="D45" s="6">
        <v>1155.367113</v>
      </c>
      <c r="E45" s="6">
        <v>162.7474607</v>
      </c>
      <c r="F45" s="6">
        <v>87.653011054785495</v>
      </c>
      <c r="G45" s="6">
        <v>12.3469889452145</v>
      </c>
    </row>
    <row r="46" spans="1:7" x14ac:dyDescent="0.25">
      <c r="A46" s="6" t="s">
        <v>29</v>
      </c>
      <c r="B46" s="6" t="s">
        <v>30</v>
      </c>
      <c r="C46" s="6" t="s">
        <v>17</v>
      </c>
      <c r="D46" s="6">
        <v>64.323041700000005</v>
      </c>
      <c r="E46" s="6">
        <v>7.2127476000000001</v>
      </c>
      <c r="F46" s="6">
        <v>89.917288016838896</v>
      </c>
      <c r="G46" s="6">
        <v>10.082711983161101</v>
      </c>
    </row>
    <row r="47" spans="1:7" x14ac:dyDescent="0.25">
      <c r="A47" s="6" t="s">
        <v>29</v>
      </c>
      <c r="B47" s="6" t="s">
        <v>30</v>
      </c>
      <c r="C47" s="6" t="s">
        <v>18</v>
      </c>
      <c r="D47" s="6">
        <v>9495.0511580999992</v>
      </c>
      <c r="E47" s="6">
        <v>1188.8523061000001</v>
      </c>
      <c r="F47" s="6">
        <v>88.872491125704698</v>
      </c>
      <c r="G47" s="6">
        <v>11.1275088742953</v>
      </c>
    </row>
    <row r="48" spans="1:7" x14ac:dyDescent="0.25">
      <c r="A48" s="6" t="s">
        <v>31</v>
      </c>
      <c r="B48" s="6" t="s">
        <v>32</v>
      </c>
      <c r="C48" s="6" t="s">
        <v>15</v>
      </c>
      <c r="D48" s="6">
        <v>209.0049175</v>
      </c>
      <c r="E48" s="6">
        <v>116.71188119999999</v>
      </c>
      <c r="F48" s="6">
        <v>64.1676813520764</v>
      </c>
      <c r="G48" s="6">
        <v>35.8323186479236</v>
      </c>
    </row>
    <row r="49" spans="1:7" x14ac:dyDescent="0.25">
      <c r="A49" s="6" t="s">
        <v>31</v>
      </c>
      <c r="B49" s="6" t="s">
        <v>32</v>
      </c>
      <c r="C49" s="6" t="s">
        <v>17</v>
      </c>
      <c r="D49" s="6">
        <v>42.489470500000003</v>
      </c>
      <c r="E49" s="6">
        <v>49.795296299999997</v>
      </c>
      <c r="F49" s="6">
        <v>46.041694608259</v>
      </c>
      <c r="G49" s="6">
        <v>53.958305391741</v>
      </c>
    </row>
    <row r="50" spans="1:7" x14ac:dyDescent="0.25">
      <c r="A50" s="6" t="s">
        <v>31</v>
      </c>
      <c r="B50" s="6" t="s">
        <v>32</v>
      </c>
      <c r="C50" s="6" t="s">
        <v>18</v>
      </c>
      <c r="D50" s="6">
        <v>37412.084826799997</v>
      </c>
      <c r="E50" s="6">
        <v>2502.4064321999999</v>
      </c>
      <c r="F50" s="6">
        <v>93.730581667790304</v>
      </c>
      <c r="G50" s="6">
        <v>6.2694183322097397</v>
      </c>
    </row>
    <row r="51" spans="1:7" x14ac:dyDescent="0.25">
      <c r="A51" s="6" t="s">
        <v>33</v>
      </c>
      <c r="B51" s="6" t="s">
        <v>34</v>
      </c>
      <c r="C51" s="6" t="s">
        <v>15</v>
      </c>
      <c r="D51" s="6">
        <v>81.198519300000001</v>
      </c>
      <c r="E51" s="6">
        <v>0</v>
      </c>
      <c r="F51" s="6">
        <v>100</v>
      </c>
      <c r="G51" s="6">
        <v>0</v>
      </c>
    </row>
    <row r="52" spans="1:7" x14ac:dyDescent="0.25">
      <c r="A52" s="6" t="s">
        <v>33</v>
      </c>
      <c r="B52" s="6" t="s">
        <v>34</v>
      </c>
      <c r="C52" s="6" t="s">
        <v>17</v>
      </c>
      <c r="D52" s="6">
        <v>21.9738519</v>
      </c>
      <c r="E52" s="6">
        <v>0</v>
      </c>
      <c r="F52" s="6">
        <v>100</v>
      </c>
      <c r="G52" s="6">
        <v>0</v>
      </c>
    </row>
    <row r="53" spans="1:7" x14ac:dyDescent="0.25">
      <c r="A53" s="6" t="s">
        <v>33</v>
      </c>
      <c r="B53" s="6" t="s">
        <v>34</v>
      </c>
      <c r="C53" s="6" t="s">
        <v>18</v>
      </c>
      <c r="D53" s="6">
        <v>12355.728585700001</v>
      </c>
      <c r="E53" s="6">
        <v>785.17726300000004</v>
      </c>
      <c r="F53" s="6">
        <v>94.024938067129696</v>
      </c>
      <c r="G53" s="6">
        <v>5.9750619328703003</v>
      </c>
    </row>
    <row r="54" spans="1:7" x14ac:dyDescent="0.25">
      <c r="A54" s="6" t="s">
        <v>35</v>
      </c>
      <c r="B54" s="6" t="s">
        <v>36</v>
      </c>
      <c r="C54" s="6" t="s">
        <v>15</v>
      </c>
      <c r="D54" s="6">
        <v>72.007680300000004</v>
      </c>
      <c r="E54" s="6">
        <v>0</v>
      </c>
      <c r="F54" s="6">
        <v>100</v>
      </c>
      <c r="G54" s="6">
        <v>0</v>
      </c>
    </row>
    <row r="55" spans="1:7" x14ac:dyDescent="0.25">
      <c r="A55" s="6" t="s">
        <v>35</v>
      </c>
      <c r="B55" s="6" t="s">
        <v>36</v>
      </c>
      <c r="C55" s="6" t="s">
        <v>17</v>
      </c>
      <c r="D55" s="6">
        <v>261.55938279999998</v>
      </c>
      <c r="E55" s="6">
        <v>4.0788035000000002</v>
      </c>
      <c r="F55" s="6">
        <v>98.464526671856703</v>
      </c>
      <c r="G55" s="6">
        <v>1.53547332814326</v>
      </c>
    </row>
    <row r="56" spans="1:7" x14ac:dyDescent="0.25">
      <c r="A56" s="6" t="s">
        <v>35</v>
      </c>
      <c r="B56" s="6" t="s">
        <v>36</v>
      </c>
      <c r="C56" s="6" t="s">
        <v>18</v>
      </c>
      <c r="D56" s="6">
        <v>47044.700638800001</v>
      </c>
      <c r="E56" s="6">
        <v>3217.1532207999999</v>
      </c>
      <c r="F56" s="6">
        <v>93.599214963724407</v>
      </c>
      <c r="G56" s="6">
        <v>6.4007850362756296</v>
      </c>
    </row>
    <row r="57" spans="1:7" x14ac:dyDescent="0.25">
      <c r="A57" s="6" t="s">
        <v>37</v>
      </c>
      <c r="B57" s="6" t="s">
        <v>38</v>
      </c>
      <c r="C57" s="6" t="s">
        <v>15</v>
      </c>
      <c r="D57" s="6">
        <v>339.721024</v>
      </c>
      <c r="E57" s="6">
        <v>0</v>
      </c>
      <c r="F57" s="6">
        <v>100</v>
      </c>
      <c r="G57" s="6">
        <v>0</v>
      </c>
    </row>
    <row r="58" spans="1:7" x14ac:dyDescent="0.25">
      <c r="A58" s="6" t="s">
        <v>37</v>
      </c>
      <c r="B58" s="6" t="s">
        <v>38</v>
      </c>
      <c r="C58" s="6" t="s">
        <v>17</v>
      </c>
      <c r="D58" s="6">
        <v>1207.2294723</v>
      </c>
      <c r="E58" s="6">
        <v>327.68703140000002</v>
      </c>
      <c r="F58" s="6">
        <v>78.651149387599105</v>
      </c>
      <c r="G58" s="6">
        <v>21.348850612400899</v>
      </c>
    </row>
    <row r="59" spans="1:7" x14ac:dyDescent="0.25">
      <c r="A59" s="6" t="s">
        <v>37</v>
      </c>
      <c r="B59" s="6" t="s">
        <v>38</v>
      </c>
      <c r="C59" s="6" t="s">
        <v>18</v>
      </c>
      <c r="D59" s="6">
        <v>233846.62256069999</v>
      </c>
      <c r="E59" s="6">
        <v>23231.916248000001</v>
      </c>
      <c r="F59" s="6">
        <v>90.963105533563194</v>
      </c>
      <c r="G59" s="6">
        <v>9.0368944664368094</v>
      </c>
    </row>
    <row r="60" spans="1:7" x14ac:dyDescent="0.25">
      <c r="A60" s="6" t="s">
        <v>39</v>
      </c>
      <c r="B60" s="6" t="s">
        <v>40</v>
      </c>
      <c r="C60" s="6" t="s">
        <v>15</v>
      </c>
      <c r="D60" s="6">
        <v>123.28792249999999</v>
      </c>
      <c r="E60" s="6">
        <v>15.995416199999999</v>
      </c>
      <c r="F60" s="6">
        <v>88.515915579499193</v>
      </c>
      <c r="G60" s="6">
        <v>11.4840844205008</v>
      </c>
    </row>
    <row r="61" spans="1:7" x14ac:dyDescent="0.25">
      <c r="A61" s="6" t="s">
        <v>39</v>
      </c>
      <c r="B61" s="6" t="s">
        <v>40</v>
      </c>
      <c r="C61" s="6" t="s">
        <v>17</v>
      </c>
      <c r="D61" s="6">
        <v>10.082191999999999</v>
      </c>
      <c r="E61" s="6">
        <v>9.6796492999999995</v>
      </c>
      <c r="F61" s="6">
        <v>51.018484800806498</v>
      </c>
      <c r="G61" s="6">
        <v>48.981515199193502</v>
      </c>
    </row>
    <row r="62" spans="1:7" x14ac:dyDescent="0.25">
      <c r="A62" s="6" t="s">
        <v>39</v>
      </c>
      <c r="B62" s="6" t="s">
        <v>40</v>
      </c>
      <c r="C62" s="6" t="s">
        <v>18</v>
      </c>
      <c r="D62" s="6">
        <v>9011.9390738000002</v>
      </c>
      <c r="E62" s="6">
        <v>593.18434449999995</v>
      </c>
      <c r="F62" s="6">
        <v>93.8242923212226</v>
      </c>
      <c r="G62" s="6">
        <v>6.1757076787774103</v>
      </c>
    </row>
    <row r="63" spans="1:7" x14ac:dyDescent="0.25">
      <c r="A63" t="s">
        <v>21</v>
      </c>
    </row>
    <row r="64" spans="1:7" x14ac:dyDescent="0.25">
      <c r="A64" t="s">
        <v>1037</v>
      </c>
    </row>
    <row r="65" spans="1:7" x14ac:dyDescent="0.25">
      <c r="A65" t="s">
        <v>22</v>
      </c>
    </row>
    <row r="66" spans="1:7" x14ac:dyDescent="0.25">
      <c r="A66" t="s">
        <v>23</v>
      </c>
    </row>
    <row r="67" spans="1:7" x14ac:dyDescent="0.25">
      <c r="A67" t="s">
        <v>24</v>
      </c>
    </row>
    <row r="70" spans="1:7" x14ac:dyDescent="0.25">
      <c r="G70" s="7" t="str">
        <f>HYPERLINK("#'Indice'!A1", "Ir al índice")</f>
        <v>Ir al índice</v>
      </c>
    </row>
    <row r="71" spans="1:7" ht="17.25" x14ac:dyDescent="0.3">
      <c r="A71" s="4" t="s">
        <v>583</v>
      </c>
    </row>
    <row r="72" spans="1:7" x14ac:dyDescent="0.25">
      <c r="A72" s="5" t="s">
        <v>26</v>
      </c>
      <c r="B72" s="5" t="s">
        <v>10</v>
      </c>
      <c r="C72" s="5" t="s">
        <v>11</v>
      </c>
      <c r="D72" s="5" t="s">
        <v>431</v>
      </c>
      <c r="E72" s="5" t="s">
        <v>469</v>
      </c>
      <c r="F72" s="5" t="s">
        <v>433</v>
      </c>
      <c r="G72" s="5" t="s">
        <v>470</v>
      </c>
    </row>
    <row r="73" spans="1:7" x14ac:dyDescent="0.25">
      <c r="A73" s="6" t="s">
        <v>13</v>
      </c>
      <c r="B73" s="6" t="s">
        <v>14</v>
      </c>
      <c r="C73" s="6" t="s">
        <v>15</v>
      </c>
      <c r="D73" s="6">
        <v>26709.934012099999</v>
      </c>
      <c r="E73" s="6">
        <v>3222.2741707</v>
      </c>
      <c r="F73" s="6">
        <v>89.234759590668602</v>
      </c>
      <c r="G73" s="6">
        <v>10.765240409331501</v>
      </c>
    </row>
    <row r="74" spans="1:7" x14ac:dyDescent="0.25">
      <c r="A74" s="6" t="s">
        <v>13</v>
      </c>
      <c r="B74" s="6" t="s">
        <v>14</v>
      </c>
      <c r="C74" s="6" t="s">
        <v>16</v>
      </c>
      <c r="D74" s="6">
        <v>177.73295289999999</v>
      </c>
      <c r="E74" s="6">
        <v>73.229042500000006</v>
      </c>
      <c r="F74" s="6">
        <v>70.820664545927499</v>
      </c>
      <c r="G74" s="6">
        <v>29.179335454072501</v>
      </c>
    </row>
    <row r="75" spans="1:7" x14ac:dyDescent="0.25">
      <c r="A75" s="6" t="s">
        <v>13</v>
      </c>
      <c r="B75" s="6" t="s">
        <v>14</v>
      </c>
      <c r="C75" s="6" t="s">
        <v>17</v>
      </c>
      <c r="D75" s="6">
        <v>19224.8758619</v>
      </c>
      <c r="E75" s="6">
        <v>2240.8482733000001</v>
      </c>
      <c r="F75" s="6">
        <v>89.560807456640106</v>
      </c>
      <c r="G75" s="6">
        <v>10.4391925433599</v>
      </c>
    </row>
    <row r="76" spans="1:7" x14ac:dyDescent="0.25">
      <c r="A76" s="6" t="s">
        <v>13</v>
      </c>
      <c r="B76" s="6" t="s">
        <v>14</v>
      </c>
      <c r="C76" s="6" t="s">
        <v>18</v>
      </c>
      <c r="D76" s="6">
        <v>2563288.8498896002</v>
      </c>
      <c r="E76" s="6">
        <v>186186.95419690001</v>
      </c>
      <c r="F76" s="6">
        <v>93.228274497990697</v>
      </c>
      <c r="G76" s="6">
        <v>6.7717255020092697</v>
      </c>
    </row>
    <row r="77" spans="1:7" x14ac:dyDescent="0.25">
      <c r="A77" s="6" t="s">
        <v>42</v>
      </c>
      <c r="B77" s="6" t="s">
        <v>43</v>
      </c>
      <c r="C77" s="6" t="s">
        <v>17</v>
      </c>
      <c r="D77" s="6">
        <v>19.1793242</v>
      </c>
      <c r="E77" s="6">
        <v>0</v>
      </c>
      <c r="F77" s="6">
        <v>100</v>
      </c>
      <c r="G77" s="6">
        <v>0</v>
      </c>
    </row>
    <row r="78" spans="1:7" x14ac:dyDescent="0.25">
      <c r="A78" s="6" t="s">
        <v>42</v>
      </c>
      <c r="B78" s="6" t="s">
        <v>43</v>
      </c>
      <c r="C78" s="6" t="s">
        <v>18</v>
      </c>
      <c r="D78" s="6">
        <v>3343.3201939999999</v>
      </c>
      <c r="E78" s="6">
        <v>252.90478709999999</v>
      </c>
      <c r="F78" s="6">
        <v>92.967492622704498</v>
      </c>
      <c r="G78" s="6">
        <v>7.0325073772954703</v>
      </c>
    </row>
    <row r="79" spans="1:7" x14ac:dyDescent="0.25">
      <c r="A79" s="6" t="s">
        <v>44</v>
      </c>
      <c r="B79" s="6" t="s">
        <v>45</v>
      </c>
      <c r="C79" s="6" t="s">
        <v>17</v>
      </c>
      <c r="D79" s="6">
        <v>131.22569250000001</v>
      </c>
      <c r="E79" s="6">
        <v>0</v>
      </c>
      <c r="F79" s="6">
        <v>100</v>
      </c>
      <c r="G79" s="6">
        <v>0</v>
      </c>
    </row>
    <row r="80" spans="1:7" x14ac:dyDescent="0.25">
      <c r="A80" s="6" t="s">
        <v>44</v>
      </c>
      <c r="B80" s="6" t="s">
        <v>45</v>
      </c>
      <c r="C80" s="6" t="s">
        <v>18</v>
      </c>
      <c r="D80" s="6">
        <v>21967.8978971</v>
      </c>
      <c r="E80" s="6">
        <v>1746.7039196999999</v>
      </c>
      <c r="F80" s="6">
        <v>92.634479241129</v>
      </c>
      <c r="G80" s="6">
        <v>7.3655207588709901</v>
      </c>
    </row>
    <row r="81" spans="1:7" x14ac:dyDescent="0.25">
      <c r="A81" s="6" t="s">
        <v>27</v>
      </c>
      <c r="B81" s="6" t="s">
        <v>28</v>
      </c>
      <c r="C81" s="6" t="s">
        <v>15</v>
      </c>
      <c r="D81" s="6">
        <v>207.96370680000001</v>
      </c>
      <c r="E81" s="6">
        <v>0</v>
      </c>
      <c r="F81" s="6">
        <v>100</v>
      </c>
      <c r="G81" s="6">
        <v>0</v>
      </c>
    </row>
    <row r="82" spans="1:7" x14ac:dyDescent="0.25">
      <c r="A82" s="6" t="s">
        <v>27</v>
      </c>
      <c r="B82" s="6" t="s">
        <v>28</v>
      </c>
      <c r="C82" s="6" t="s">
        <v>17</v>
      </c>
      <c r="D82" s="6">
        <v>65.869295300000005</v>
      </c>
      <c r="E82" s="6">
        <v>0</v>
      </c>
      <c r="F82" s="6">
        <v>100</v>
      </c>
      <c r="G82" s="6">
        <v>0</v>
      </c>
    </row>
    <row r="83" spans="1:7" x14ac:dyDescent="0.25">
      <c r="A83" s="6" t="s">
        <v>27</v>
      </c>
      <c r="B83" s="6" t="s">
        <v>28</v>
      </c>
      <c r="C83" s="6" t="s">
        <v>18</v>
      </c>
      <c r="D83" s="6">
        <v>42204.165086499997</v>
      </c>
      <c r="E83" s="6">
        <v>2637.4719816000002</v>
      </c>
      <c r="F83" s="6">
        <v>94.118252244906799</v>
      </c>
      <c r="G83" s="6">
        <v>5.88174775509317</v>
      </c>
    </row>
    <row r="84" spans="1:7" x14ac:dyDescent="0.25">
      <c r="A84" s="6" t="s">
        <v>29</v>
      </c>
      <c r="B84" s="6" t="s">
        <v>30</v>
      </c>
      <c r="C84" s="6" t="s">
        <v>15</v>
      </c>
      <c r="D84" s="6">
        <v>545.198713</v>
      </c>
      <c r="E84" s="6">
        <v>24.4216923</v>
      </c>
      <c r="F84" s="6">
        <v>95.712637385744998</v>
      </c>
      <c r="G84" s="6">
        <v>4.2873626142549996</v>
      </c>
    </row>
    <row r="85" spans="1:7" x14ac:dyDescent="0.25">
      <c r="A85" s="6" t="s">
        <v>29</v>
      </c>
      <c r="B85" s="6" t="s">
        <v>30</v>
      </c>
      <c r="C85" s="6" t="s">
        <v>17</v>
      </c>
      <c r="D85" s="6">
        <v>58.589205100000001</v>
      </c>
      <c r="E85" s="6">
        <v>0</v>
      </c>
      <c r="F85" s="6">
        <v>100</v>
      </c>
      <c r="G85" s="6">
        <v>0</v>
      </c>
    </row>
    <row r="86" spans="1:7" x14ac:dyDescent="0.25">
      <c r="A86" s="6" t="s">
        <v>29</v>
      </c>
      <c r="B86" s="6" t="s">
        <v>30</v>
      </c>
      <c r="C86" s="6" t="s">
        <v>18</v>
      </c>
      <c r="D86" s="6">
        <v>7033.3618662999997</v>
      </c>
      <c r="E86" s="6">
        <v>637.01000339999996</v>
      </c>
      <c r="F86" s="6">
        <v>91.695187479549006</v>
      </c>
      <c r="G86" s="6">
        <v>8.3048125204510406</v>
      </c>
    </row>
    <row r="87" spans="1:7" x14ac:dyDescent="0.25">
      <c r="A87" s="6" t="s">
        <v>46</v>
      </c>
      <c r="B87" s="6" t="s">
        <v>47</v>
      </c>
      <c r="C87" s="6" t="s">
        <v>15</v>
      </c>
      <c r="D87" s="6">
        <v>36.105614500000001</v>
      </c>
      <c r="E87" s="6">
        <v>28.698555599999999</v>
      </c>
      <c r="F87" s="6">
        <v>55.7149554485229</v>
      </c>
      <c r="G87" s="6">
        <v>44.2850445514771</v>
      </c>
    </row>
    <row r="88" spans="1:7" x14ac:dyDescent="0.25">
      <c r="A88" s="6" t="s">
        <v>46</v>
      </c>
      <c r="B88" s="6" t="s">
        <v>47</v>
      </c>
      <c r="C88" s="6" t="s">
        <v>17</v>
      </c>
      <c r="D88" s="6">
        <v>5.1857796</v>
      </c>
      <c r="E88" s="6">
        <v>0</v>
      </c>
      <c r="F88" s="6">
        <v>100</v>
      </c>
      <c r="G88" s="6">
        <v>0</v>
      </c>
    </row>
    <row r="89" spans="1:7" x14ac:dyDescent="0.25">
      <c r="A89" s="6" t="s">
        <v>46</v>
      </c>
      <c r="B89" s="6" t="s">
        <v>47</v>
      </c>
      <c r="C89" s="6" t="s">
        <v>18</v>
      </c>
      <c r="D89" s="6">
        <v>6067.4691923999999</v>
      </c>
      <c r="E89" s="6">
        <v>1356.2544740000001</v>
      </c>
      <c r="F89" s="6">
        <v>81.7308060624825</v>
      </c>
      <c r="G89" s="6">
        <v>18.2691939375175</v>
      </c>
    </row>
    <row r="90" spans="1:7" x14ac:dyDescent="0.25">
      <c r="A90" s="6" t="s">
        <v>48</v>
      </c>
      <c r="B90" s="6" t="s">
        <v>49</v>
      </c>
      <c r="C90" s="6" t="s">
        <v>15</v>
      </c>
      <c r="D90" s="6">
        <v>72.972897099999997</v>
      </c>
      <c r="E90" s="6">
        <v>74.977827399999995</v>
      </c>
      <c r="F90" s="6">
        <v>49.322433091566197</v>
      </c>
      <c r="G90" s="6">
        <v>50.677566908433803</v>
      </c>
    </row>
    <row r="91" spans="1:7" x14ac:dyDescent="0.25">
      <c r="A91" s="6" t="s">
        <v>48</v>
      </c>
      <c r="B91" s="6" t="s">
        <v>49</v>
      </c>
      <c r="C91" s="6" t="s">
        <v>17</v>
      </c>
      <c r="D91" s="6">
        <v>163.6407537</v>
      </c>
      <c r="E91" s="6">
        <v>117.48876490000001</v>
      </c>
      <c r="F91" s="6">
        <v>58.208314272694103</v>
      </c>
      <c r="G91" s="6">
        <v>41.791685727305897</v>
      </c>
    </row>
    <row r="92" spans="1:7" x14ac:dyDescent="0.25">
      <c r="A92" s="6" t="s">
        <v>48</v>
      </c>
      <c r="B92" s="6" t="s">
        <v>49</v>
      </c>
      <c r="C92" s="6" t="s">
        <v>18</v>
      </c>
      <c r="D92" s="6">
        <v>43732.087077999997</v>
      </c>
      <c r="E92" s="6">
        <v>4947.5916446000001</v>
      </c>
      <c r="F92" s="6">
        <v>89.836433241900096</v>
      </c>
      <c r="G92" s="6">
        <v>10.163566758099901</v>
      </c>
    </row>
    <row r="93" spans="1:7" x14ac:dyDescent="0.25">
      <c r="A93" s="6" t="s">
        <v>31</v>
      </c>
      <c r="B93" s="6" t="s">
        <v>32</v>
      </c>
      <c r="C93" s="6" t="s">
        <v>15</v>
      </c>
      <c r="D93" s="6">
        <v>209.0049175</v>
      </c>
      <c r="E93" s="6">
        <v>115.5802042</v>
      </c>
      <c r="F93" s="6">
        <v>64.391404142416107</v>
      </c>
      <c r="G93" s="6">
        <v>35.6085958575839</v>
      </c>
    </row>
    <row r="94" spans="1:7" x14ac:dyDescent="0.25">
      <c r="A94" s="6" t="s">
        <v>31</v>
      </c>
      <c r="B94" s="6" t="s">
        <v>32</v>
      </c>
      <c r="C94" s="6" t="s">
        <v>17</v>
      </c>
      <c r="D94" s="6">
        <v>41.3577935</v>
      </c>
      <c r="E94" s="6">
        <v>49.795296299999997</v>
      </c>
      <c r="F94" s="6">
        <v>45.371795504402101</v>
      </c>
      <c r="G94" s="6">
        <v>54.628204495597899</v>
      </c>
    </row>
    <row r="95" spans="1:7" x14ac:dyDescent="0.25">
      <c r="A95" s="6" t="s">
        <v>31</v>
      </c>
      <c r="B95" s="6" t="s">
        <v>32</v>
      </c>
      <c r="C95" s="6" t="s">
        <v>18</v>
      </c>
      <c r="D95" s="6">
        <v>36879.064959800002</v>
      </c>
      <c r="E95" s="6">
        <v>2413.0039492000001</v>
      </c>
      <c r="F95" s="6">
        <v>93.858801493022696</v>
      </c>
      <c r="G95" s="6">
        <v>6.1411985069773003</v>
      </c>
    </row>
    <row r="96" spans="1:7" x14ac:dyDescent="0.25">
      <c r="A96" s="6" t="s">
        <v>50</v>
      </c>
      <c r="B96" s="6" t="s">
        <v>51</v>
      </c>
      <c r="C96" s="6" t="s">
        <v>15</v>
      </c>
      <c r="D96" s="6">
        <v>123.2838596</v>
      </c>
      <c r="E96" s="6">
        <v>0</v>
      </c>
      <c r="F96" s="6">
        <v>100</v>
      </c>
      <c r="G96" s="6">
        <v>0</v>
      </c>
    </row>
    <row r="97" spans="1:7" x14ac:dyDescent="0.25">
      <c r="A97" s="6" t="s">
        <v>50</v>
      </c>
      <c r="B97" s="6" t="s">
        <v>51</v>
      </c>
      <c r="C97" s="6" t="s">
        <v>17</v>
      </c>
      <c r="D97" s="6">
        <v>474.20287070000001</v>
      </c>
      <c r="E97" s="6">
        <v>0</v>
      </c>
      <c r="F97" s="6">
        <v>100</v>
      </c>
      <c r="G97" s="6">
        <v>0</v>
      </c>
    </row>
    <row r="98" spans="1:7" x14ac:dyDescent="0.25">
      <c r="A98" s="6" t="s">
        <v>50</v>
      </c>
      <c r="B98" s="6" t="s">
        <v>51</v>
      </c>
      <c r="C98" s="6" t="s">
        <v>18</v>
      </c>
      <c r="D98" s="6">
        <v>51597.257575099997</v>
      </c>
      <c r="E98" s="6">
        <v>4225.0080070000004</v>
      </c>
      <c r="F98" s="6">
        <v>92.431321153051201</v>
      </c>
      <c r="G98" s="6">
        <v>7.5686788469488304</v>
      </c>
    </row>
    <row r="99" spans="1:7" x14ac:dyDescent="0.25">
      <c r="A99" s="6" t="s">
        <v>52</v>
      </c>
      <c r="B99" s="6" t="s">
        <v>53</v>
      </c>
      <c r="C99" s="6" t="s">
        <v>17</v>
      </c>
      <c r="D99" s="6">
        <v>7.1296596000000001</v>
      </c>
      <c r="E99" s="6">
        <v>0</v>
      </c>
      <c r="F99" s="6">
        <v>100</v>
      </c>
      <c r="G99" s="6">
        <v>0</v>
      </c>
    </row>
    <row r="100" spans="1:7" x14ac:dyDescent="0.25">
      <c r="A100" s="6" t="s">
        <v>52</v>
      </c>
      <c r="B100" s="6" t="s">
        <v>53</v>
      </c>
      <c r="C100" s="6" t="s">
        <v>18</v>
      </c>
      <c r="D100" s="6">
        <v>4411.3415870999997</v>
      </c>
      <c r="E100" s="6">
        <v>330.47099609999998</v>
      </c>
      <c r="F100" s="6">
        <v>93.030703126672705</v>
      </c>
      <c r="G100" s="6">
        <v>6.9692968733273402</v>
      </c>
    </row>
    <row r="101" spans="1:7" x14ac:dyDescent="0.25">
      <c r="A101" s="6" t="s">
        <v>33</v>
      </c>
      <c r="B101" s="6" t="s">
        <v>34</v>
      </c>
      <c r="C101" s="6" t="s">
        <v>17</v>
      </c>
      <c r="D101" s="6">
        <v>5.9465202000000001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33</v>
      </c>
      <c r="B102" s="6" t="s">
        <v>34</v>
      </c>
      <c r="C102" s="6" t="s">
        <v>18</v>
      </c>
      <c r="D102" s="6">
        <v>5936.6765001000003</v>
      </c>
      <c r="E102" s="6">
        <v>391.92231220000002</v>
      </c>
      <c r="F102" s="6">
        <v>93.807123443529406</v>
      </c>
      <c r="G102" s="6">
        <v>6.1928765564705399</v>
      </c>
    </row>
    <row r="103" spans="1:7" x14ac:dyDescent="0.25">
      <c r="A103" s="6" t="s">
        <v>54</v>
      </c>
      <c r="B103" s="6" t="s">
        <v>55</v>
      </c>
      <c r="C103" s="6" t="s">
        <v>15</v>
      </c>
      <c r="D103" s="6">
        <v>53.695836800000002</v>
      </c>
      <c r="E103" s="6">
        <v>0</v>
      </c>
      <c r="F103" s="6">
        <v>100</v>
      </c>
      <c r="G103" s="6">
        <v>0</v>
      </c>
    </row>
    <row r="104" spans="1:7" x14ac:dyDescent="0.25">
      <c r="A104" s="6" t="s">
        <v>54</v>
      </c>
      <c r="B104" s="6" t="s">
        <v>55</v>
      </c>
      <c r="C104" s="6" t="s">
        <v>17</v>
      </c>
      <c r="D104" s="6">
        <v>176.29417710000001</v>
      </c>
      <c r="E104" s="6">
        <v>51.412144599999998</v>
      </c>
      <c r="F104" s="6">
        <v>77.421731546068003</v>
      </c>
      <c r="G104" s="6">
        <v>22.578268453932001</v>
      </c>
    </row>
    <row r="105" spans="1:7" x14ac:dyDescent="0.25">
      <c r="A105" s="6" t="s">
        <v>54</v>
      </c>
      <c r="B105" s="6" t="s">
        <v>55</v>
      </c>
      <c r="C105" s="6" t="s">
        <v>18</v>
      </c>
      <c r="D105" s="6">
        <v>38589.502278</v>
      </c>
      <c r="E105" s="6">
        <v>5145.4657952999996</v>
      </c>
      <c r="F105" s="6">
        <v>88.234892988429394</v>
      </c>
      <c r="G105" s="6">
        <v>11.765107011570599</v>
      </c>
    </row>
    <row r="106" spans="1:7" x14ac:dyDescent="0.25">
      <c r="A106" s="6" t="s">
        <v>35</v>
      </c>
      <c r="B106" s="6" t="s">
        <v>36</v>
      </c>
      <c r="C106" s="6" t="s">
        <v>15</v>
      </c>
      <c r="D106" s="6">
        <v>69.128524900000002</v>
      </c>
      <c r="E106" s="6">
        <v>0</v>
      </c>
      <c r="F106" s="6">
        <v>100</v>
      </c>
      <c r="G106" s="6">
        <v>0</v>
      </c>
    </row>
    <row r="107" spans="1:7" x14ac:dyDescent="0.25">
      <c r="A107" s="6" t="s">
        <v>35</v>
      </c>
      <c r="B107" s="6" t="s">
        <v>36</v>
      </c>
      <c r="C107" s="6" t="s">
        <v>17</v>
      </c>
      <c r="D107" s="6">
        <v>252.3049547</v>
      </c>
      <c r="E107" s="6">
        <v>0</v>
      </c>
      <c r="F107" s="6">
        <v>100</v>
      </c>
      <c r="G107" s="6">
        <v>0</v>
      </c>
    </row>
    <row r="108" spans="1:7" x14ac:dyDescent="0.25">
      <c r="A108" s="6" t="s">
        <v>35</v>
      </c>
      <c r="B108" s="6" t="s">
        <v>36</v>
      </c>
      <c r="C108" s="6" t="s">
        <v>18</v>
      </c>
      <c r="D108" s="6">
        <v>46479.683525200002</v>
      </c>
      <c r="E108" s="6">
        <v>3100.9073208999998</v>
      </c>
      <c r="F108" s="6">
        <v>93.745723340560204</v>
      </c>
      <c r="G108" s="6">
        <v>6.2542766594398396</v>
      </c>
    </row>
    <row r="109" spans="1:7" x14ac:dyDescent="0.25">
      <c r="A109" s="6" t="s">
        <v>56</v>
      </c>
      <c r="B109" s="6" t="s">
        <v>57</v>
      </c>
      <c r="C109" s="6" t="s">
        <v>15</v>
      </c>
      <c r="D109" s="6">
        <v>33.823702099999998</v>
      </c>
      <c r="E109" s="6">
        <v>0</v>
      </c>
      <c r="F109" s="6">
        <v>100</v>
      </c>
      <c r="G109" s="6">
        <v>0</v>
      </c>
    </row>
    <row r="110" spans="1:7" x14ac:dyDescent="0.25">
      <c r="A110" s="6" t="s">
        <v>56</v>
      </c>
      <c r="B110" s="6" t="s">
        <v>57</v>
      </c>
      <c r="C110" s="6" t="s">
        <v>17</v>
      </c>
      <c r="D110" s="6">
        <v>36.731735800000003</v>
      </c>
      <c r="E110" s="6">
        <v>0</v>
      </c>
      <c r="F110" s="6">
        <v>100</v>
      </c>
      <c r="G110" s="6">
        <v>0</v>
      </c>
    </row>
    <row r="111" spans="1:7" x14ac:dyDescent="0.25">
      <c r="A111" s="6" t="s">
        <v>56</v>
      </c>
      <c r="B111" s="6" t="s">
        <v>57</v>
      </c>
      <c r="C111" s="6" t="s">
        <v>18</v>
      </c>
      <c r="D111" s="6">
        <v>8591.0336475000004</v>
      </c>
      <c r="E111" s="6">
        <v>665.26035609999997</v>
      </c>
      <c r="F111" s="6">
        <v>92.812886498189599</v>
      </c>
      <c r="G111" s="6">
        <v>7.18711350181038</v>
      </c>
    </row>
    <row r="112" spans="1:7" x14ac:dyDescent="0.25">
      <c r="A112" s="6" t="s">
        <v>37</v>
      </c>
      <c r="B112" s="6" t="s">
        <v>38</v>
      </c>
      <c r="C112" s="6" t="s">
        <v>15</v>
      </c>
      <c r="D112" s="6">
        <v>334.85301090000002</v>
      </c>
      <c r="E112" s="6">
        <v>0</v>
      </c>
      <c r="F112" s="6">
        <v>100</v>
      </c>
      <c r="G112" s="6">
        <v>0</v>
      </c>
    </row>
    <row r="113" spans="1:7" x14ac:dyDescent="0.25">
      <c r="A113" s="6" t="s">
        <v>37</v>
      </c>
      <c r="B113" s="6" t="s">
        <v>38</v>
      </c>
      <c r="C113" s="6" t="s">
        <v>17</v>
      </c>
      <c r="D113" s="6">
        <v>1207.2294723</v>
      </c>
      <c r="E113" s="6">
        <v>327.68703140000002</v>
      </c>
      <c r="F113" s="6">
        <v>78.651149387599105</v>
      </c>
      <c r="G113" s="6">
        <v>21.348850612400899</v>
      </c>
    </row>
    <row r="114" spans="1:7" x14ac:dyDescent="0.25">
      <c r="A114" s="6" t="s">
        <v>37</v>
      </c>
      <c r="B114" s="6" t="s">
        <v>38</v>
      </c>
      <c r="C114" s="6" t="s">
        <v>18</v>
      </c>
      <c r="D114" s="6">
        <v>232326.20377230001</v>
      </c>
      <c r="E114" s="6">
        <v>23086.0825606</v>
      </c>
      <c r="F114" s="6">
        <v>90.961248226520297</v>
      </c>
      <c r="G114" s="6">
        <v>9.0387517734796798</v>
      </c>
    </row>
    <row r="115" spans="1:7" x14ac:dyDescent="0.25">
      <c r="A115" s="6" t="s">
        <v>39</v>
      </c>
      <c r="B115" s="6" t="s">
        <v>40</v>
      </c>
      <c r="C115" s="6" t="s">
        <v>15</v>
      </c>
      <c r="D115" s="6">
        <v>7.1690756999999996</v>
      </c>
      <c r="E115" s="6">
        <v>0</v>
      </c>
      <c r="F115" s="6">
        <v>100</v>
      </c>
      <c r="G115" s="6">
        <v>0</v>
      </c>
    </row>
    <row r="116" spans="1:7" x14ac:dyDescent="0.25">
      <c r="A116" s="6" t="s">
        <v>39</v>
      </c>
      <c r="B116" s="6" t="s">
        <v>40</v>
      </c>
      <c r="C116" s="6" t="s">
        <v>17</v>
      </c>
      <c r="D116" s="6">
        <v>10.082191999999999</v>
      </c>
      <c r="E116" s="6">
        <v>9.6796492999999995</v>
      </c>
      <c r="F116" s="6">
        <v>51.018484800806498</v>
      </c>
      <c r="G116" s="6">
        <v>48.981515199193502</v>
      </c>
    </row>
    <row r="117" spans="1:7" x14ac:dyDescent="0.25">
      <c r="A117" s="6" t="s">
        <v>39</v>
      </c>
      <c r="B117" s="6" t="s">
        <v>40</v>
      </c>
      <c r="C117" s="6" t="s">
        <v>18</v>
      </c>
      <c r="D117" s="6">
        <v>6341.4076854000004</v>
      </c>
      <c r="E117" s="6">
        <v>421.63822060000001</v>
      </c>
      <c r="F117" s="6">
        <v>93.765557317510797</v>
      </c>
      <c r="G117" s="6">
        <v>6.2344426824891599</v>
      </c>
    </row>
    <row r="118" spans="1:7" x14ac:dyDescent="0.25">
      <c r="A118" s="6" t="s">
        <v>58</v>
      </c>
      <c r="B118" s="6" t="s">
        <v>59</v>
      </c>
      <c r="C118" s="6" t="s">
        <v>17</v>
      </c>
      <c r="D118" s="6">
        <v>5.3389449999999998</v>
      </c>
      <c r="E118" s="6">
        <v>0</v>
      </c>
      <c r="F118" s="6">
        <v>100</v>
      </c>
      <c r="G118" s="6">
        <v>0</v>
      </c>
    </row>
    <row r="119" spans="1:7" x14ac:dyDescent="0.25">
      <c r="A119" s="6" t="s">
        <v>58</v>
      </c>
      <c r="B119" s="6" t="s">
        <v>59</v>
      </c>
      <c r="C119" s="6" t="s">
        <v>18</v>
      </c>
      <c r="D119" s="6">
        <v>2831.0173673999998</v>
      </c>
      <c r="E119" s="6">
        <v>271.09445499999998</v>
      </c>
      <c r="F119" s="6">
        <v>91.260970895940702</v>
      </c>
      <c r="G119" s="6">
        <v>8.7390291040592896</v>
      </c>
    </row>
    <row r="120" spans="1:7" x14ac:dyDescent="0.25">
      <c r="A120" s="6" t="s">
        <v>60</v>
      </c>
      <c r="B120" s="6" t="s">
        <v>61</v>
      </c>
      <c r="C120" s="6" t="s">
        <v>15</v>
      </c>
      <c r="D120" s="6">
        <v>32.533064099999997</v>
      </c>
      <c r="E120" s="6">
        <v>7.3520718</v>
      </c>
      <c r="F120" s="6">
        <v>81.566887929295007</v>
      </c>
      <c r="G120" s="6">
        <v>18.433112070705</v>
      </c>
    </row>
    <row r="121" spans="1:7" x14ac:dyDescent="0.25">
      <c r="A121" s="6" t="s">
        <v>60</v>
      </c>
      <c r="B121" s="6" t="s">
        <v>61</v>
      </c>
      <c r="C121" s="6" t="s">
        <v>16</v>
      </c>
      <c r="D121" s="6">
        <v>3.2211816</v>
      </c>
      <c r="E121" s="6">
        <v>0</v>
      </c>
      <c r="F121" s="6">
        <v>100</v>
      </c>
      <c r="G121" s="6">
        <v>0</v>
      </c>
    </row>
    <row r="122" spans="1:7" x14ac:dyDescent="0.25">
      <c r="A122" s="6" t="s">
        <v>60</v>
      </c>
      <c r="B122" s="6" t="s">
        <v>61</v>
      </c>
      <c r="C122" s="6" t="s">
        <v>17</v>
      </c>
      <c r="D122" s="6">
        <v>28.241008399999998</v>
      </c>
      <c r="E122" s="6">
        <v>0</v>
      </c>
      <c r="F122" s="6">
        <v>100</v>
      </c>
      <c r="G122" s="6">
        <v>0</v>
      </c>
    </row>
    <row r="123" spans="1:7" x14ac:dyDescent="0.25">
      <c r="A123" s="6" t="s">
        <v>60</v>
      </c>
      <c r="B123" s="6" t="s">
        <v>61</v>
      </c>
      <c r="C123" s="6" t="s">
        <v>18</v>
      </c>
      <c r="D123" s="6">
        <v>2555.8710197999999</v>
      </c>
      <c r="E123" s="6">
        <v>255.55037999999999</v>
      </c>
      <c r="F123" s="6">
        <v>90.910278337563398</v>
      </c>
      <c r="G123" s="6">
        <v>9.0897216624366397</v>
      </c>
    </row>
    <row r="124" spans="1:7" x14ac:dyDescent="0.25">
      <c r="A124" s="6" t="s">
        <v>62</v>
      </c>
      <c r="B124" s="6" t="s">
        <v>63</v>
      </c>
      <c r="C124" s="6" t="s">
        <v>18</v>
      </c>
      <c r="D124" s="6">
        <v>3556.9282668999999</v>
      </c>
      <c r="E124" s="6">
        <v>281.0511411</v>
      </c>
      <c r="F124" s="6">
        <v>92.677106591187794</v>
      </c>
      <c r="G124" s="6">
        <v>7.3228934088121598</v>
      </c>
    </row>
    <row r="125" spans="1:7" x14ac:dyDescent="0.25">
      <c r="A125" s="6" t="s">
        <v>64</v>
      </c>
      <c r="B125" s="6" t="s">
        <v>65</v>
      </c>
      <c r="C125" s="6" t="s">
        <v>15</v>
      </c>
      <c r="D125" s="6">
        <v>38.658955300000002</v>
      </c>
      <c r="E125" s="6">
        <v>0</v>
      </c>
      <c r="F125" s="6">
        <v>100</v>
      </c>
      <c r="G125" s="6">
        <v>0</v>
      </c>
    </row>
    <row r="126" spans="1:7" x14ac:dyDescent="0.25">
      <c r="A126" s="6" t="s">
        <v>64</v>
      </c>
      <c r="B126" s="6" t="s">
        <v>65</v>
      </c>
      <c r="C126" s="6" t="s">
        <v>17</v>
      </c>
      <c r="D126" s="6">
        <v>47.601740999999997</v>
      </c>
      <c r="E126" s="6">
        <v>0</v>
      </c>
      <c r="F126" s="6">
        <v>100</v>
      </c>
      <c r="G126" s="6">
        <v>0</v>
      </c>
    </row>
    <row r="127" spans="1:7" x14ac:dyDescent="0.25">
      <c r="A127" s="6" t="s">
        <v>64</v>
      </c>
      <c r="B127" s="6" t="s">
        <v>65</v>
      </c>
      <c r="C127" s="6" t="s">
        <v>18</v>
      </c>
      <c r="D127" s="6">
        <v>6428.4102517000001</v>
      </c>
      <c r="E127" s="6">
        <v>479.49219490000002</v>
      </c>
      <c r="F127" s="6">
        <v>93.058787401724203</v>
      </c>
      <c r="G127" s="6">
        <v>6.9412125982757802</v>
      </c>
    </row>
    <row r="128" spans="1:7" x14ac:dyDescent="0.25">
      <c r="A128" s="6" t="s">
        <v>66</v>
      </c>
      <c r="B128" s="6" t="s">
        <v>67</v>
      </c>
      <c r="C128" s="6" t="s">
        <v>15</v>
      </c>
      <c r="D128" s="6">
        <v>2.6652925000000001</v>
      </c>
      <c r="E128" s="6">
        <v>0</v>
      </c>
      <c r="F128" s="6">
        <v>100</v>
      </c>
      <c r="G128" s="6">
        <v>0</v>
      </c>
    </row>
    <row r="129" spans="1:7" x14ac:dyDescent="0.25">
      <c r="A129" s="6" t="s">
        <v>66</v>
      </c>
      <c r="B129" s="6" t="s">
        <v>67</v>
      </c>
      <c r="C129" s="6" t="s">
        <v>17</v>
      </c>
      <c r="D129" s="6">
        <v>1.2815832</v>
      </c>
      <c r="E129" s="6">
        <v>0</v>
      </c>
      <c r="F129" s="6">
        <v>100</v>
      </c>
      <c r="G129" s="6">
        <v>0</v>
      </c>
    </row>
    <row r="130" spans="1:7" x14ac:dyDescent="0.25">
      <c r="A130" s="6" t="s">
        <v>66</v>
      </c>
      <c r="B130" s="6" t="s">
        <v>67</v>
      </c>
      <c r="C130" s="6" t="s">
        <v>18</v>
      </c>
      <c r="D130" s="6">
        <v>521.4263535</v>
      </c>
      <c r="E130" s="6">
        <v>49.491236399999998</v>
      </c>
      <c r="F130" s="6">
        <v>91.331281909063506</v>
      </c>
      <c r="G130" s="6">
        <v>8.66871809093651</v>
      </c>
    </row>
    <row r="131" spans="1:7" x14ac:dyDescent="0.25">
      <c r="A131" s="6" t="s">
        <v>68</v>
      </c>
      <c r="B131" s="6" t="s">
        <v>69</v>
      </c>
      <c r="C131" s="6" t="s">
        <v>15</v>
      </c>
      <c r="D131" s="6">
        <v>55.935354400000001</v>
      </c>
      <c r="E131" s="6">
        <v>0</v>
      </c>
      <c r="F131" s="6">
        <v>100</v>
      </c>
      <c r="G131" s="6">
        <v>0</v>
      </c>
    </row>
    <row r="132" spans="1:7" x14ac:dyDescent="0.25">
      <c r="A132" s="6" t="s">
        <v>68</v>
      </c>
      <c r="B132" s="6" t="s">
        <v>69</v>
      </c>
      <c r="C132" s="6" t="s">
        <v>16</v>
      </c>
      <c r="D132" s="6">
        <v>50.791458400000003</v>
      </c>
      <c r="E132" s="6">
        <v>0</v>
      </c>
      <c r="F132" s="6">
        <v>100</v>
      </c>
      <c r="G132" s="6">
        <v>0</v>
      </c>
    </row>
    <row r="133" spans="1:7" x14ac:dyDescent="0.25">
      <c r="A133" s="6" t="s">
        <v>68</v>
      </c>
      <c r="B133" s="6" t="s">
        <v>69</v>
      </c>
      <c r="C133" s="6" t="s">
        <v>17</v>
      </c>
      <c r="D133" s="6">
        <v>77.210481599999994</v>
      </c>
      <c r="E133" s="6">
        <v>0</v>
      </c>
      <c r="F133" s="6">
        <v>100</v>
      </c>
      <c r="G133" s="6">
        <v>0</v>
      </c>
    </row>
    <row r="134" spans="1:7" x14ac:dyDescent="0.25">
      <c r="A134" s="6" t="s">
        <v>68</v>
      </c>
      <c r="B134" s="6" t="s">
        <v>69</v>
      </c>
      <c r="C134" s="6" t="s">
        <v>18</v>
      </c>
      <c r="D134" s="6">
        <v>40603.596718100001</v>
      </c>
      <c r="E134" s="6">
        <v>1894.0093815</v>
      </c>
      <c r="F134" s="6">
        <v>95.543256302340694</v>
      </c>
      <c r="G134" s="6">
        <v>4.4567436976593102</v>
      </c>
    </row>
    <row r="135" spans="1:7" x14ac:dyDescent="0.25">
      <c r="A135" t="s">
        <v>21</v>
      </c>
    </row>
    <row r="136" spans="1:7" x14ac:dyDescent="0.25">
      <c r="A136" t="s">
        <v>1037</v>
      </c>
    </row>
    <row r="137" spans="1:7" x14ac:dyDescent="0.25">
      <c r="A137" t="s">
        <v>22</v>
      </c>
    </row>
    <row r="138" spans="1:7" x14ac:dyDescent="0.25">
      <c r="A138" t="s">
        <v>23</v>
      </c>
    </row>
    <row r="139" spans="1:7" x14ac:dyDescent="0.25">
      <c r="A139" t="s">
        <v>24</v>
      </c>
    </row>
    <row r="142" spans="1:7" x14ac:dyDescent="0.25">
      <c r="G142" s="7" t="str">
        <f>HYPERLINK("#'Indice'!A1", "Ir al índice")</f>
        <v>Ir al índice</v>
      </c>
    </row>
    <row r="143" spans="1:7" ht="17.25" x14ac:dyDescent="0.3">
      <c r="A143" s="4" t="s">
        <v>584</v>
      </c>
    </row>
    <row r="144" spans="1:7" x14ac:dyDescent="0.25">
      <c r="A144" s="5" t="s">
        <v>26</v>
      </c>
      <c r="B144" s="5" t="s">
        <v>71</v>
      </c>
      <c r="C144" s="5" t="s">
        <v>11</v>
      </c>
      <c r="D144" s="5" t="s">
        <v>431</v>
      </c>
      <c r="E144" s="5" t="s">
        <v>469</v>
      </c>
      <c r="F144" s="5" t="s">
        <v>433</v>
      </c>
      <c r="G144" s="5" t="s">
        <v>470</v>
      </c>
    </row>
    <row r="145" spans="1:7" x14ac:dyDescent="0.25">
      <c r="A145" s="6" t="s">
        <v>72</v>
      </c>
      <c r="B145" s="6" t="s">
        <v>73</v>
      </c>
      <c r="C145" s="6" t="s">
        <v>15</v>
      </c>
      <c r="D145" s="6">
        <v>457.69607569999999</v>
      </c>
      <c r="E145" s="6">
        <v>21.235296000000002</v>
      </c>
      <c r="F145" s="6">
        <v>95.566108788275102</v>
      </c>
      <c r="G145" s="6">
        <v>4.4338912117249398</v>
      </c>
    </row>
    <row r="146" spans="1:7" x14ac:dyDescent="0.25">
      <c r="A146" s="6" t="s">
        <v>72</v>
      </c>
      <c r="B146" s="6" t="s">
        <v>73</v>
      </c>
      <c r="C146" s="6" t="s">
        <v>16</v>
      </c>
      <c r="D146" s="6">
        <v>16.007213100000001</v>
      </c>
      <c r="E146" s="6">
        <v>66.590509499999996</v>
      </c>
      <c r="F146" s="6">
        <v>19.379726941769199</v>
      </c>
      <c r="G146" s="6">
        <v>80.620273058230794</v>
      </c>
    </row>
    <row r="147" spans="1:7" x14ac:dyDescent="0.25">
      <c r="A147" s="6" t="s">
        <v>72</v>
      </c>
      <c r="B147" s="6" t="s">
        <v>73</v>
      </c>
      <c r="C147" s="6" t="s">
        <v>17</v>
      </c>
      <c r="D147" s="6">
        <v>687.06137220000005</v>
      </c>
      <c r="E147" s="6">
        <v>81.478822899999997</v>
      </c>
      <c r="F147" s="6">
        <v>89.398235327249395</v>
      </c>
      <c r="G147" s="6">
        <v>10.601764672750599</v>
      </c>
    </row>
    <row r="148" spans="1:7" x14ac:dyDescent="0.25">
      <c r="A148" s="6" t="s">
        <v>72</v>
      </c>
      <c r="B148" s="6" t="s">
        <v>73</v>
      </c>
      <c r="C148" s="6" t="s">
        <v>18</v>
      </c>
      <c r="D148" s="6">
        <v>221110.24303730001</v>
      </c>
      <c r="E148" s="6">
        <v>7648.4795137999999</v>
      </c>
      <c r="F148" s="6">
        <v>96.656529889437806</v>
      </c>
      <c r="G148" s="6">
        <v>3.34347011056223</v>
      </c>
    </row>
    <row r="149" spans="1:7" x14ac:dyDescent="0.25">
      <c r="A149" s="6" t="s">
        <v>74</v>
      </c>
      <c r="B149" s="6" t="s">
        <v>75</v>
      </c>
      <c r="C149" s="6" t="s">
        <v>15</v>
      </c>
      <c r="D149" s="6">
        <v>284.27645310000003</v>
      </c>
      <c r="E149" s="6">
        <v>44.272383300000001</v>
      </c>
      <c r="F149" s="6">
        <v>86.524869853412198</v>
      </c>
      <c r="G149" s="6">
        <v>13.475130146587899</v>
      </c>
    </row>
    <row r="150" spans="1:7" x14ac:dyDescent="0.25">
      <c r="A150" s="6" t="s">
        <v>74</v>
      </c>
      <c r="B150" s="6" t="s">
        <v>75</v>
      </c>
      <c r="C150" s="6" t="s">
        <v>16</v>
      </c>
      <c r="D150" s="6">
        <v>0</v>
      </c>
      <c r="E150" s="6">
        <v>6.6385329999999998</v>
      </c>
      <c r="F150" s="6">
        <v>0</v>
      </c>
      <c r="G150" s="6">
        <v>100</v>
      </c>
    </row>
    <row r="151" spans="1:7" x14ac:dyDescent="0.25">
      <c r="A151" s="6" t="s">
        <v>74</v>
      </c>
      <c r="B151" s="6" t="s">
        <v>75</v>
      </c>
      <c r="C151" s="6" t="s">
        <v>17</v>
      </c>
      <c r="D151" s="6">
        <v>392.63439240000002</v>
      </c>
      <c r="E151" s="6">
        <v>33.311709</v>
      </c>
      <c r="F151" s="6">
        <v>92.179360512865102</v>
      </c>
      <c r="G151" s="6">
        <v>7.8206394871348897</v>
      </c>
    </row>
    <row r="152" spans="1:7" x14ac:dyDescent="0.25">
      <c r="A152" s="6" t="s">
        <v>74</v>
      </c>
      <c r="B152" s="6" t="s">
        <v>75</v>
      </c>
      <c r="C152" s="6" t="s">
        <v>18</v>
      </c>
      <c r="D152" s="6">
        <v>75282.070489100006</v>
      </c>
      <c r="E152" s="6">
        <v>1978.9513743</v>
      </c>
      <c r="F152" s="6">
        <v>97.438616100886094</v>
      </c>
      <c r="G152" s="6">
        <v>2.5613838991139</v>
      </c>
    </row>
    <row r="153" spans="1:7" x14ac:dyDescent="0.25">
      <c r="A153" s="6" t="s">
        <v>76</v>
      </c>
      <c r="B153" s="6" t="s">
        <v>77</v>
      </c>
      <c r="C153" s="6" t="s">
        <v>15</v>
      </c>
      <c r="D153" s="6">
        <v>510.498673</v>
      </c>
      <c r="E153" s="6">
        <v>74.931681600000005</v>
      </c>
      <c r="F153" s="6">
        <v>87.200581416520905</v>
      </c>
      <c r="G153" s="6">
        <v>12.799418583479101</v>
      </c>
    </row>
    <row r="154" spans="1:7" x14ac:dyDescent="0.25">
      <c r="A154" s="6" t="s">
        <v>76</v>
      </c>
      <c r="B154" s="6" t="s">
        <v>77</v>
      </c>
      <c r="C154" s="6" t="s">
        <v>17</v>
      </c>
      <c r="D154" s="6">
        <v>273.72327530000001</v>
      </c>
      <c r="E154" s="6">
        <v>43.731509000000003</v>
      </c>
      <c r="F154" s="6">
        <v>86.224334562659195</v>
      </c>
      <c r="G154" s="6">
        <v>13.7756654373408</v>
      </c>
    </row>
    <row r="155" spans="1:7" x14ac:dyDescent="0.25">
      <c r="A155" s="6" t="s">
        <v>76</v>
      </c>
      <c r="B155" s="6" t="s">
        <v>77</v>
      </c>
      <c r="C155" s="6" t="s">
        <v>18</v>
      </c>
      <c r="D155" s="6">
        <v>34255.852829900003</v>
      </c>
      <c r="E155" s="6">
        <v>3905.6163501000001</v>
      </c>
      <c r="F155" s="6">
        <v>89.765550346927199</v>
      </c>
      <c r="G155" s="6">
        <v>10.234449653072801</v>
      </c>
    </row>
    <row r="156" spans="1:7" x14ac:dyDescent="0.25">
      <c r="A156" s="6" t="s">
        <v>78</v>
      </c>
      <c r="B156" s="6" t="s">
        <v>79</v>
      </c>
      <c r="C156" s="6" t="s">
        <v>15</v>
      </c>
      <c r="D156" s="6">
        <v>1077.5164969</v>
      </c>
      <c r="E156" s="6">
        <v>114.6171332</v>
      </c>
      <c r="F156" s="6">
        <v>90.385546527163598</v>
      </c>
      <c r="G156" s="6">
        <v>9.6144534728363897</v>
      </c>
    </row>
    <row r="157" spans="1:7" x14ac:dyDescent="0.25">
      <c r="A157" s="6" t="s">
        <v>78</v>
      </c>
      <c r="B157" s="6" t="s">
        <v>79</v>
      </c>
      <c r="C157" s="6" t="s">
        <v>17</v>
      </c>
      <c r="D157" s="6">
        <v>807.20192759999998</v>
      </c>
      <c r="E157" s="6">
        <v>184.3177766</v>
      </c>
      <c r="F157" s="6">
        <v>81.410578547330502</v>
      </c>
      <c r="G157" s="6">
        <v>18.589421452669502</v>
      </c>
    </row>
    <row r="158" spans="1:7" x14ac:dyDescent="0.25">
      <c r="A158" s="6" t="s">
        <v>78</v>
      </c>
      <c r="B158" s="6" t="s">
        <v>79</v>
      </c>
      <c r="C158" s="6" t="s">
        <v>18</v>
      </c>
      <c r="D158" s="6">
        <v>119569.17151689999</v>
      </c>
      <c r="E158" s="6">
        <v>13918.2701086</v>
      </c>
      <c r="F158" s="6">
        <v>89.573348669271994</v>
      </c>
      <c r="G158" s="6">
        <v>10.426651330727999</v>
      </c>
    </row>
    <row r="159" spans="1:7" x14ac:dyDescent="0.25">
      <c r="A159" s="6" t="s">
        <v>80</v>
      </c>
      <c r="B159" s="6" t="s">
        <v>81</v>
      </c>
      <c r="C159" s="6" t="s">
        <v>15</v>
      </c>
      <c r="D159" s="6">
        <v>1011.4591321</v>
      </c>
      <c r="E159" s="6">
        <v>143.44346229999999</v>
      </c>
      <c r="F159" s="6">
        <v>87.579605154967894</v>
      </c>
      <c r="G159" s="6">
        <v>12.420394845032099</v>
      </c>
    </row>
    <row r="160" spans="1:7" x14ac:dyDescent="0.25">
      <c r="A160" s="6" t="s">
        <v>80</v>
      </c>
      <c r="B160" s="6" t="s">
        <v>81</v>
      </c>
      <c r="C160" s="6" t="s">
        <v>17</v>
      </c>
      <c r="D160" s="6">
        <v>1053.2322993</v>
      </c>
      <c r="E160" s="6">
        <v>241.2963196</v>
      </c>
      <c r="F160" s="6">
        <v>81.360294699005095</v>
      </c>
      <c r="G160" s="6">
        <v>18.639705300994901</v>
      </c>
    </row>
    <row r="161" spans="1:7" x14ac:dyDescent="0.25">
      <c r="A161" s="6" t="s">
        <v>80</v>
      </c>
      <c r="B161" s="6" t="s">
        <v>81</v>
      </c>
      <c r="C161" s="6" t="s">
        <v>18</v>
      </c>
      <c r="D161" s="6">
        <v>111053.0058406</v>
      </c>
      <c r="E161" s="6">
        <v>15186.4840915</v>
      </c>
      <c r="F161" s="6">
        <v>87.970100243855299</v>
      </c>
      <c r="G161" s="6">
        <v>12.029899756144699</v>
      </c>
    </row>
    <row r="162" spans="1:7" x14ac:dyDescent="0.25">
      <c r="A162" s="6" t="s">
        <v>82</v>
      </c>
      <c r="B162" s="6" t="s">
        <v>83</v>
      </c>
      <c r="C162" s="6" t="s">
        <v>15</v>
      </c>
      <c r="D162" s="6">
        <v>406.16158250000001</v>
      </c>
      <c r="E162" s="6">
        <v>45.209957600000003</v>
      </c>
      <c r="F162" s="6">
        <v>89.983870584755095</v>
      </c>
      <c r="G162" s="6">
        <v>10.016129415244899</v>
      </c>
    </row>
    <row r="163" spans="1:7" x14ac:dyDescent="0.25">
      <c r="A163" s="6" t="s">
        <v>82</v>
      </c>
      <c r="B163" s="6" t="s">
        <v>83</v>
      </c>
      <c r="C163" s="6" t="s">
        <v>17</v>
      </c>
      <c r="D163" s="6">
        <v>271.31311210000001</v>
      </c>
      <c r="E163" s="6">
        <v>112.1483793</v>
      </c>
      <c r="F163" s="6">
        <v>70.753678839939994</v>
      </c>
      <c r="G163" s="6">
        <v>29.246321160059999</v>
      </c>
    </row>
    <row r="164" spans="1:7" x14ac:dyDescent="0.25">
      <c r="A164" s="6" t="s">
        <v>82</v>
      </c>
      <c r="B164" s="6" t="s">
        <v>83</v>
      </c>
      <c r="C164" s="6" t="s">
        <v>18</v>
      </c>
      <c r="D164" s="6">
        <v>62404.256869199999</v>
      </c>
      <c r="E164" s="6">
        <v>7192.7663990999999</v>
      </c>
      <c r="F164" s="6">
        <v>89.665123504820698</v>
      </c>
      <c r="G164" s="6">
        <v>10.3348764951793</v>
      </c>
    </row>
    <row r="165" spans="1:7" x14ac:dyDescent="0.25">
      <c r="A165" s="6" t="s">
        <v>84</v>
      </c>
      <c r="B165" s="6" t="s">
        <v>85</v>
      </c>
      <c r="C165" s="6" t="s">
        <v>15</v>
      </c>
      <c r="D165" s="6">
        <v>2197.4413906999998</v>
      </c>
      <c r="E165" s="6">
        <v>376.10651339999998</v>
      </c>
      <c r="F165" s="6">
        <v>85.3856804918683</v>
      </c>
      <c r="G165" s="6">
        <v>14.6143195081317</v>
      </c>
    </row>
    <row r="166" spans="1:7" x14ac:dyDescent="0.25">
      <c r="A166" s="6" t="s">
        <v>84</v>
      </c>
      <c r="B166" s="6" t="s">
        <v>85</v>
      </c>
      <c r="C166" s="6" t="s">
        <v>16</v>
      </c>
      <c r="D166" s="6">
        <v>53.190206799999999</v>
      </c>
      <c r="E166" s="6">
        <v>0</v>
      </c>
      <c r="F166" s="6">
        <v>100</v>
      </c>
      <c r="G166" s="6">
        <v>0</v>
      </c>
    </row>
    <row r="167" spans="1:7" x14ac:dyDescent="0.25">
      <c r="A167" s="6" t="s">
        <v>84</v>
      </c>
      <c r="B167" s="6" t="s">
        <v>85</v>
      </c>
      <c r="C167" s="6" t="s">
        <v>17</v>
      </c>
      <c r="D167" s="6">
        <v>2619.9933526999998</v>
      </c>
      <c r="E167" s="6">
        <v>232.72067340000001</v>
      </c>
      <c r="F167" s="6">
        <v>91.842130992774003</v>
      </c>
      <c r="G167" s="6">
        <v>8.1578690072259707</v>
      </c>
    </row>
    <row r="168" spans="1:7" x14ac:dyDescent="0.25">
      <c r="A168" s="6" t="s">
        <v>84</v>
      </c>
      <c r="B168" s="6" t="s">
        <v>85</v>
      </c>
      <c r="C168" s="6" t="s">
        <v>18</v>
      </c>
      <c r="D168" s="6">
        <v>205557.47261319999</v>
      </c>
      <c r="E168" s="6">
        <v>22655.580871300001</v>
      </c>
      <c r="F168" s="6">
        <v>90.072618316358202</v>
      </c>
      <c r="G168" s="6">
        <v>9.9273816836418405</v>
      </c>
    </row>
    <row r="169" spans="1:7" x14ac:dyDescent="0.25">
      <c r="A169" s="6" t="s">
        <v>86</v>
      </c>
      <c r="B169" s="6" t="s">
        <v>87</v>
      </c>
      <c r="C169" s="6" t="s">
        <v>15</v>
      </c>
      <c r="D169" s="6">
        <v>1754.3572013999999</v>
      </c>
      <c r="E169" s="6">
        <v>139.01228320000001</v>
      </c>
      <c r="F169" s="6">
        <v>92.6579421327598</v>
      </c>
      <c r="G169" s="6">
        <v>7.3420578672402304</v>
      </c>
    </row>
    <row r="170" spans="1:7" x14ac:dyDescent="0.25">
      <c r="A170" s="6" t="s">
        <v>86</v>
      </c>
      <c r="B170" s="6" t="s">
        <v>87</v>
      </c>
      <c r="C170" s="6" t="s">
        <v>17</v>
      </c>
      <c r="D170" s="6">
        <v>3674.5172760999999</v>
      </c>
      <c r="E170" s="6">
        <v>400.30188570000001</v>
      </c>
      <c r="F170" s="6">
        <v>90.176204886521305</v>
      </c>
      <c r="G170" s="6">
        <v>9.8237951134786492</v>
      </c>
    </row>
    <row r="171" spans="1:7" x14ac:dyDescent="0.25">
      <c r="A171" s="6" t="s">
        <v>86</v>
      </c>
      <c r="B171" s="6" t="s">
        <v>87</v>
      </c>
      <c r="C171" s="6" t="s">
        <v>18</v>
      </c>
      <c r="D171" s="6">
        <v>337267.48378960002</v>
      </c>
      <c r="E171" s="6">
        <v>21848.173890099999</v>
      </c>
      <c r="F171" s="6">
        <v>93.916117712253396</v>
      </c>
      <c r="G171" s="6">
        <v>6.0838822877466097</v>
      </c>
    </row>
    <row r="172" spans="1:7" x14ac:dyDescent="0.25">
      <c r="A172" s="6" t="s">
        <v>88</v>
      </c>
      <c r="B172" s="6" t="s">
        <v>89</v>
      </c>
      <c r="C172" s="6" t="s">
        <v>15</v>
      </c>
      <c r="D172" s="6">
        <v>349.32755109999999</v>
      </c>
      <c r="E172" s="6">
        <v>66.095472200000003</v>
      </c>
      <c r="F172" s="6">
        <v>84.089598194400295</v>
      </c>
      <c r="G172" s="6">
        <v>15.910401805599699</v>
      </c>
    </row>
    <row r="173" spans="1:7" x14ac:dyDescent="0.25">
      <c r="A173" s="6" t="s">
        <v>88</v>
      </c>
      <c r="B173" s="6" t="s">
        <v>89</v>
      </c>
      <c r="C173" s="6" t="s">
        <v>17</v>
      </c>
      <c r="D173" s="6">
        <v>785.98219270000004</v>
      </c>
      <c r="E173" s="6">
        <v>113.3134821</v>
      </c>
      <c r="F173" s="6">
        <v>87.399752353395797</v>
      </c>
      <c r="G173" s="6">
        <v>12.600247646604201</v>
      </c>
    </row>
    <row r="174" spans="1:7" x14ac:dyDescent="0.25">
      <c r="A174" s="6" t="s">
        <v>88</v>
      </c>
      <c r="B174" s="6" t="s">
        <v>89</v>
      </c>
      <c r="C174" s="6" t="s">
        <v>18</v>
      </c>
      <c r="D174" s="6">
        <v>139720.64578940001</v>
      </c>
      <c r="E174" s="6">
        <v>5741.5361407</v>
      </c>
      <c r="F174" s="6">
        <v>96.052901128996496</v>
      </c>
      <c r="G174" s="6">
        <v>3.94709887100348</v>
      </c>
    </row>
    <row r="175" spans="1:7" x14ac:dyDescent="0.25">
      <c r="A175" s="6" t="s">
        <v>90</v>
      </c>
      <c r="B175" s="6" t="s">
        <v>91</v>
      </c>
      <c r="C175" s="6" t="s">
        <v>15</v>
      </c>
      <c r="D175" s="6">
        <v>746.73211860000004</v>
      </c>
      <c r="E175" s="6">
        <v>79.520754199999999</v>
      </c>
      <c r="F175" s="6">
        <v>90.375736433990198</v>
      </c>
      <c r="G175" s="6">
        <v>9.6242635660098408</v>
      </c>
    </row>
    <row r="176" spans="1:7" x14ac:dyDescent="0.25">
      <c r="A176" s="6" t="s">
        <v>90</v>
      </c>
      <c r="B176" s="6" t="s">
        <v>91</v>
      </c>
      <c r="C176" s="6" t="s">
        <v>17</v>
      </c>
      <c r="D176" s="6">
        <v>1252.2476472000001</v>
      </c>
      <c r="E176" s="6">
        <v>0</v>
      </c>
      <c r="F176" s="6">
        <v>100</v>
      </c>
      <c r="G176" s="6">
        <v>0</v>
      </c>
    </row>
    <row r="177" spans="1:7" x14ac:dyDescent="0.25">
      <c r="A177" s="6" t="s">
        <v>90</v>
      </c>
      <c r="B177" s="6" t="s">
        <v>91</v>
      </c>
      <c r="C177" s="6" t="s">
        <v>18</v>
      </c>
      <c r="D177" s="6">
        <v>281108.93249039998</v>
      </c>
      <c r="E177" s="6">
        <v>14085.969627799999</v>
      </c>
      <c r="F177" s="6">
        <v>95.228247667312402</v>
      </c>
      <c r="G177" s="6">
        <v>4.7717523326875702</v>
      </c>
    </row>
    <row r="178" spans="1:7" x14ac:dyDescent="0.25">
      <c r="A178" s="6" t="s">
        <v>92</v>
      </c>
      <c r="B178" s="6" t="s">
        <v>93</v>
      </c>
      <c r="C178" s="6" t="s">
        <v>15</v>
      </c>
      <c r="D178" s="6">
        <v>6370.9876904000002</v>
      </c>
      <c r="E178" s="6">
        <v>317.7892635</v>
      </c>
      <c r="F178" s="6">
        <v>95.248918214940502</v>
      </c>
      <c r="G178" s="6">
        <v>4.7510817850594904</v>
      </c>
    </row>
    <row r="179" spans="1:7" x14ac:dyDescent="0.25">
      <c r="A179" s="6" t="s">
        <v>92</v>
      </c>
      <c r="B179" s="6" t="s">
        <v>93</v>
      </c>
      <c r="C179" s="6" t="s">
        <v>16</v>
      </c>
      <c r="D179" s="6">
        <v>32.393992500000003</v>
      </c>
      <c r="E179" s="6">
        <v>0</v>
      </c>
      <c r="F179" s="6">
        <v>100</v>
      </c>
      <c r="G179" s="6">
        <v>0</v>
      </c>
    </row>
    <row r="180" spans="1:7" x14ac:dyDescent="0.25">
      <c r="A180" s="6" t="s">
        <v>92</v>
      </c>
      <c r="B180" s="6" t="s">
        <v>93</v>
      </c>
      <c r="C180" s="6" t="s">
        <v>17</v>
      </c>
      <c r="D180" s="6">
        <v>2384.5975622000001</v>
      </c>
      <c r="E180" s="6">
        <v>50.276228400000001</v>
      </c>
      <c r="F180" s="6">
        <v>97.935160804059095</v>
      </c>
      <c r="G180" s="6">
        <v>2.0648391959408698</v>
      </c>
    </row>
    <row r="181" spans="1:7" x14ac:dyDescent="0.25">
      <c r="A181" s="6" t="s">
        <v>92</v>
      </c>
      <c r="B181" s="6" t="s">
        <v>93</v>
      </c>
      <c r="C181" s="6" t="s">
        <v>18</v>
      </c>
      <c r="D181" s="6">
        <v>414302.66186789999</v>
      </c>
      <c r="E181" s="6">
        <v>22893.073020200001</v>
      </c>
      <c r="F181" s="6">
        <v>94.7636559112226</v>
      </c>
      <c r="G181" s="6">
        <v>5.2363440887774102</v>
      </c>
    </row>
    <row r="182" spans="1:7" x14ac:dyDescent="0.25">
      <c r="A182" s="6" t="s">
        <v>94</v>
      </c>
      <c r="B182" s="6" t="s">
        <v>95</v>
      </c>
      <c r="C182" s="6" t="s">
        <v>15</v>
      </c>
      <c r="D182" s="6">
        <v>1190.4524933</v>
      </c>
      <c r="E182" s="6">
        <v>20.5811882</v>
      </c>
      <c r="F182" s="6">
        <v>98.3005271848007</v>
      </c>
      <c r="G182" s="6">
        <v>1.6994728151993199</v>
      </c>
    </row>
    <row r="183" spans="1:7" x14ac:dyDescent="0.25">
      <c r="A183" s="6" t="s">
        <v>94</v>
      </c>
      <c r="B183" s="6" t="s">
        <v>95</v>
      </c>
      <c r="C183" s="6" t="s">
        <v>17</v>
      </c>
      <c r="D183" s="6">
        <v>201.0644236</v>
      </c>
      <c r="E183" s="6">
        <v>26.010880700000001</v>
      </c>
      <c r="F183" s="6">
        <v>88.545262207097693</v>
      </c>
      <c r="G183" s="6">
        <v>11.4547377929023</v>
      </c>
    </row>
    <row r="184" spans="1:7" x14ac:dyDescent="0.25">
      <c r="A184" s="6" t="s">
        <v>94</v>
      </c>
      <c r="B184" s="6" t="s">
        <v>95</v>
      </c>
      <c r="C184" s="6" t="s">
        <v>18</v>
      </c>
      <c r="D184" s="6">
        <v>53038.590045899997</v>
      </c>
      <c r="E184" s="6">
        <v>1960.8537266999999</v>
      </c>
      <c r="F184" s="6">
        <v>96.434775350079306</v>
      </c>
      <c r="G184" s="6">
        <v>3.5652246499206801</v>
      </c>
    </row>
    <row r="185" spans="1:7" x14ac:dyDescent="0.25">
      <c r="A185" s="6" t="s">
        <v>96</v>
      </c>
      <c r="B185" s="6" t="s">
        <v>97</v>
      </c>
      <c r="C185" s="6" t="s">
        <v>15</v>
      </c>
      <c r="D185" s="6">
        <v>299.85152849999997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96</v>
      </c>
      <c r="B186" s="6" t="s">
        <v>97</v>
      </c>
      <c r="C186" s="6" t="s">
        <v>16</v>
      </c>
      <c r="D186" s="6">
        <v>17.0942644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96</v>
      </c>
      <c r="B187" s="6" t="s">
        <v>97</v>
      </c>
      <c r="C187" s="6" t="s">
        <v>17</v>
      </c>
      <c r="D187" s="6">
        <v>408.41079989999997</v>
      </c>
      <c r="E187" s="6">
        <v>0</v>
      </c>
      <c r="F187" s="6">
        <v>100</v>
      </c>
      <c r="G187" s="6">
        <v>0</v>
      </c>
    </row>
    <row r="188" spans="1:7" x14ac:dyDescent="0.25">
      <c r="A188" s="6" t="s">
        <v>96</v>
      </c>
      <c r="B188" s="6" t="s">
        <v>97</v>
      </c>
      <c r="C188" s="6" t="s">
        <v>18</v>
      </c>
      <c r="D188" s="6">
        <v>75640.719511599993</v>
      </c>
      <c r="E188" s="6">
        <v>980.04337429999998</v>
      </c>
      <c r="F188" s="6">
        <v>98.720916710579601</v>
      </c>
      <c r="G188" s="6">
        <v>1.27908328942043</v>
      </c>
    </row>
    <row r="189" spans="1:7" x14ac:dyDescent="0.25">
      <c r="A189" s="6" t="s">
        <v>98</v>
      </c>
      <c r="B189" s="6" t="s">
        <v>99</v>
      </c>
      <c r="C189" s="6" t="s">
        <v>15</v>
      </c>
      <c r="D189" s="6">
        <v>396.46971630000002</v>
      </c>
      <c r="E189" s="6">
        <v>112.5804224</v>
      </c>
      <c r="F189" s="6">
        <v>77.884217321400797</v>
      </c>
      <c r="G189" s="6">
        <v>22.115782678599199</v>
      </c>
    </row>
    <row r="190" spans="1:7" x14ac:dyDescent="0.25">
      <c r="A190" s="6" t="s">
        <v>98</v>
      </c>
      <c r="B190" s="6" t="s">
        <v>99</v>
      </c>
      <c r="C190" s="6" t="s">
        <v>17</v>
      </c>
      <c r="D190" s="6">
        <v>223.7296724</v>
      </c>
      <c r="E190" s="6">
        <v>97.759293600000007</v>
      </c>
      <c r="F190" s="6">
        <v>69.591711088460798</v>
      </c>
      <c r="G190" s="6">
        <v>30.408288911539199</v>
      </c>
    </row>
    <row r="191" spans="1:7" x14ac:dyDescent="0.25">
      <c r="A191" s="6" t="s">
        <v>98</v>
      </c>
      <c r="B191" s="6" t="s">
        <v>99</v>
      </c>
      <c r="C191" s="6" t="s">
        <v>18</v>
      </c>
      <c r="D191" s="6">
        <v>28773.042236599998</v>
      </c>
      <c r="E191" s="6">
        <v>3533.0132960000001</v>
      </c>
      <c r="F191" s="6">
        <v>89.063928611046805</v>
      </c>
      <c r="G191" s="6">
        <v>10.9360713889532</v>
      </c>
    </row>
    <row r="192" spans="1:7" x14ac:dyDescent="0.25">
      <c r="A192" s="6" t="s">
        <v>100</v>
      </c>
      <c r="B192" s="6" t="s">
        <v>101</v>
      </c>
      <c r="C192" s="6" t="s">
        <v>15</v>
      </c>
      <c r="D192" s="6">
        <v>166.82090650000001</v>
      </c>
      <c r="E192" s="6">
        <v>54.422652200000002</v>
      </c>
      <c r="F192" s="6">
        <v>75.401474953765501</v>
      </c>
      <c r="G192" s="6">
        <v>24.598525046234499</v>
      </c>
    </row>
    <row r="193" spans="1:7" x14ac:dyDescent="0.25">
      <c r="A193" s="6" t="s">
        <v>100</v>
      </c>
      <c r="B193" s="6" t="s">
        <v>101</v>
      </c>
      <c r="C193" s="6" t="s">
        <v>17</v>
      </c>
      <c r="D193" s="6">
        <v>159.16668899999999</v>
      </c>
      <c r="E193" s="6">
        <v>61.137326399999999</v>
      </c>
      <c r="F193" s="6">
        <v>72.248655436899497</v>
      </c>
      <c r="G193" s="6">
        <v>27.751344563100499</v>
      </c>
    </row>
    <row r="194" spans="1:7" x14ac:dyDescent="0.25">
      <c r="A194" s="6" t="s">
        <v>100</v>
      </c>
      <c r="B194" s="6" t="s">
        <v>101</v>
      </c>
      <c r="C194" s="6" t="s">
        <v>18</v>
      </c>
      <c r="D194" s="6">
        <v>25970.638166799999</v>
      </c>
      <c r="E194" s="6">
        <v>1805.4652630999999</v>
      </c>
      <c r="F194" s="6">
        <v>93.499933251413196</v>
      </c>
      <c r="G194" s="6">
        <v>6.5000667485867698</v>
      </c>
    </row>
    <row r="195" spans="1:7" x14ac:dyDescent="0.25">
      <c r="A195" s="6" t="s">
        <v>102</v>
      </c>
      <c r="B195" s="6" t="s">
        <v>103</v>
      </c>
      <c r="C195" s="6" t="s">
        <v>15</v>
      </c>
      <c r="D195" s="6">
        <v>337.2454644</v>
      </c>
      <c r="E195" s="6">
        <v>33.9974706</v>
      </c>
      <c r="F195" s="6">
        <v>90.842257887008699</v>
      </c>
      <c r="G195" s="6">
        <v>9.1577421129913201</v>
      </c>
    </row>
    <row r="196" spans="1:7" x14ac:dyDescent="0.25">
      <c r="A196" s="6" t="s">
        <v>102</v>
      </c>
      <c r="B196" s="6" t="s">
        <v>103</v>
      </c>
      <c r="C196" s="6" t="s">
        <v>16</v>
      </c>
      <c r="D196" s="6">
        <v>59.047276099999998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102</v>
      </c>
      <c r="B197" s="6" t="s">
        <v>103</v>
      </c>
      <c r="C197" s="6" t="s">
        <v>17</v>
      </c>
      <c r="D197" s="6">
        <v>562.06813380000006</v>
      </c>
      <c r="E197" s="6">
        <v>99.438827399999994</v>
      </c>
      <c r="F197" s="6">
        <v>84.967833562988702</v>
      </c>
      <c r="G197" s="6">
        <v>15.0321664370113</v>
      </c>
    </row>
    <row r="198" spans="1:7" x14ac:dyDescent="0.25">
      <c r="A198" s="6" t="s">
        <v>102</v>
      </c>
      <c r="B198" s="6" t="s">
        <v>103</v>
      </c>
      <c r="C198" s="6" t="s">
        <v>18</v>
      </c>
      <c r="D198" s="6">
        <v>84781.749396900006</v>
      </c>
      <c r="E198" s="6">
        <v>4064.6903646000001</v>
      </c>
      <c r="F198" s="6">
        <v>95.425038554711605</v>
      </c>
      <c r="G198" s="6">
        <v>4.5749614452883902</v>
      </c>
    </row>
    <row r="199" spans="1:7" x14ac:dyDescent="0.25">
      <c r="A199" s="6" t="s">
        <v>104</v>
      </c>
      <c r="B199" s="6" t="s">
        <v>105</v>
      </c>
      <c r="C199" s="6" t="s">
        <v>15</v>
      </c>
      <c r="D199" s="6">
        <v>95.947322200000002</v>
      </c>
      <c r="E199" s="6">
        <v>25.9471797</v>
      </c>
      <c r="F199" s="6">
        <v>78.713412585838697</v>
      </c>
      <c r="G199" s="6">
        <v>21.2865874141613</v>
      </c>
    </row>
    <row r="200" spans="1:7" x14ac:dyDescent="0.25">
      <c r="A200" s="6" t="s">
        <v>104</v>
      </c>
      <c r="B200" s="6" t="s">
        <v>105</v>
      </c>
      <c r="C200" s="6" t="s">
        <v>17</v>
      </c>
      <c r="D200" s="6">
        <v>137.0914009</v>
      </c>
      <c r="E200" s="6">
        <v>10.875852</v>
      </c>
      <c r="F200" s="6">
        <v>92.649825020844204</v>
      </c>
      <c r="G200" s="6">
        <v>7.3501749791558098</v>
      </c>
    </row>
    <row r="201" spans="1:7" x14ac:dyDescent="0.25">
      <c r="A201" s="6" t="s">
        <v>104</v>
      </c>
      <c r="B201" s="6" t="s">
        <v>105</v>
      </c>
      <c r="C201" s="6" t="s">
        <v>18</v>
      </c>
      <c r="D201" s="6">
        <v>6868.9778788000003</v>
      </c>
      <c r="E201" s="6">
        <v>464.35558040000001</v>
      </c>
      <c r="F201" s="6">
        <v>93.667878557773193</v>
      </c>
      <c r="G201" s="6">
        <v>6.3321214422268604</v>
      </c>
    </row>
    <row r="202" spans="1:7" x14ac:dyDescent="0.25">
      <c r="A202" s="6" t="s">
        <v>106</v>
      </c>
      <c r="B202" s="6" t="s">
        <v>107</v>
      </c>
      <c r="C202" s="6" t="s">
        <v>15</v>
      </c>
      <c r="D202" s="6">
        <v>1881.0792746</v>
      </c>
      <c r="E202" s="6">
        <v>106.1937855</v>
      </c>
      <c r="F202" s="6">
        <v>94.656306290658605</v>
      </c>
      <c r="G202" s="6">
        <v>5.3436937093413999</v>
      </c>
    </row>
    <row r="203" spans="1:7" x14ac:dyDescent="0.25">
      <c r="A203" s="6" t="s">
        <v>106</v>
      </c>
      <c r="B203" s="6" t="s">
        <v>107</v>
      </c>
      <c r="C203" s="6" t="s">
        <v>17</v>
      </c>
      <c r="D203" s="6">
        <v>1124.9951510999999</v>
      </c>
      <c r="E203" s="6">
        <v>213.9709407</v>
      </c>
      <c r="F203" s="6">
        <v>84.019689370000805</v>
      </c>
      <c r="G203" s="6">
        <v>15.980310629999201</v>
      </c>
    </row>
    <row r="204" spans="1:7" x14ac:dyDescent="0.25">
      <c r="A204" s="6" t="s">
        <v>106</v>
      </c>
      <c r="B204" s="6" t="s">
        <v>107</v>
      </c>
      <c r="C204" s="6" t="s">
        <v>18</v>
      </c>
      <c r="D204" s="6">
        <v>120604.4981744</v>
      </c>
      <c r="E204" s="6">
        <v>12756.6171185</v>
      </c>
      <c r="F204" s="6">
        <v>90.434530267325101</v>
      </c>
      <c r="G204" s="6">
        <v>9.5654697326748792</v>
      </c>
    </row>
    <row r="205" spans="1:7" x14ac:dyDescent="0.25">
      <c r="A205" s="6" t="s">
        <v>108</v>
      </c>
      <c r="B205" s="6" t="s">
        <v>109</v>
      </c>
      <c r="C205" s="6" t="s">
        <v>15</v>
      </c>
      <c r="D205" s="6">
        <v>7212.5871361999998</v>
      </c>
      <c r="E205" s="6">
        <v>1446.3172715999999</v>
      </c>
      <c r="F205" s="6">
        <v>83.296763614838497</v>
      </c>
      <c r="G205" s="6">
        <v>16.7032363851615</v>
      </c>
    </row>
    <row r="206" spans="1:7" x14ac:dyDescent="0.25">
      <c r="A206" s="6" t="s">
        <v>108</v>
      </c>
      <c r="B206" s="6" t="s">
        <v>109</v>
      </c>
      <c r="C206" s="6" t="s">
        <v>17</v>
      </c>
      <c r="D206" s="6">
        <v>2244.9490661999998</v>
      </c>
      <c r="E206" s="6">
        <v>251.47907169999999</v>
      </c>
      <c r="F206" s="6">
        <v>89.926444591689901</v>
      </c>
      <c r="G206" s="6">
        <v>10.073555408310099</v>
      </c>
    </row>
    <row r="207" spans="1:7" x14ac:dyDescent="0.25">
      <c r="A207" s="6" t="s">
        <v>108</v>
      </c>
      <c r="B207" s="6" t="s">
        <v>109</v>
      </c>
      <c r="C207" s="6" t="s">
        <v>18</v>
      </c>
      <c r="D207" s="6">
        <v>172721.17272510001</v>
      </c>
      <c r="E207" s="6">
        <v>24825.580476899999</v>
      </c>
      <c r="F207" s="6">
        <v>87.433060744098995</v>
      </c>
      <c r="G207" s="6">
        <v>12.566939255901</v>
      </c>
    </row>
    <row r="208" spans="1:7" x14ac:dyDescent="0.25">
      <c r="A208" s="6" t="s">
        <v>110</v>
      </c>
      <c r="B208" s="6" t="s">
        <v>111</v>
      </c>
      <c r="C208" s="6" t="s">
        <v>15</v>
      </c>
      <c r="D208" s="6">
        <v>3.6092648000000001</v>
      </c>
      <c r="E208" s="6">
        <v>1.8046324</v>
      </c>
      <c r="F208" s="6">
        <v>66.6666666666667</v>
      </c>
      <c r="G208" s="6">
        <v>33.3333333333333</v>
      </c>
    </row>
    <row r="209" spans="1:7" x14ac:dyDescent="0.25">
      <c r="A209" s="6" t="s">
        <v>110</v>
      </c>
      <c r="B209" s="6" t="s">
        <v>111</v>
      </c>
      <c r="C209" s="6" t="s">
        <v>18</v>
      </c>
      <c r="D209" s="6">
        <v>969.08759880000002</v>
      </c>
      <c r="E209" s="6">
        <v>160.61228360000001</v>
      </c>
      <c r="F209" s="6">
        <v>85.782747603833897</v>
      </c>
      <c r="G209" s="6">
        <v>14.217252396166099</v>
      </c>
    </row>
    <row r="210" spans="1:7" x14ac:dyDescent="0.25">
      <c r="A210" t="s">
        <v>21</v>
      </c>
    </row>
    <row r="211" spans="1:7" x14ac:dyDescent="0.25">
      <c r="A211" t="s">
        <v>1037</v>
      </c>
    </row>
    <row r="212" spans="1:7" x14ac:dyDescent="0.25">
      <c r="A212" t="s">
        <v>22</v>
      </c>
    </row>
    <row r="213" spans="1:7" x14ac:dyDescent="0.25">
      <c r="A213" t="s">
        <v>23</v>
      </c>
    </row>
    <row r="214" spans="1:7" x14ac:dyDescent="0.25">
      <c r="A214" t="s">
        <v>24</v>
      </c>
    </row>
    <row r="217" spans="1:7" x14ac:dyDescent="0.25">
      <c r="G217" s="7" t="str">
        <f>HYPERLINK("#'Indice'!A1", "Ir al índice")</f>
        <v>Ir al índice</v>
      </c>
    </row>
    <row r="218" spans="1:7" ht="17.25" x14ac:dyDescent="0.3">
      <c r="A218" s="4" t="s">
        <v>585</v>
      </c>
    </row>
    <row r="219" spans="1:7" x14ac:dyDescent="0.25">
      <c r="A219" s="5" t="s">
        <v>26</v>
      </c>
      <c r="B219" s="5" t="s">
        <v>71</v>
      </c>
      <c r="C219" s="5" t="s">
        <v>11</v>
      </c>
      <c r="D219" s="5" t="s">
        <v>431</v>
      </c>
      <c r="E219" s="5" t="s">
        <v>469</v>
      </c>
      <c r="F219" s="5" t="s">
        <v>433</v>
      </c>
      <c r="G219" s="5" t="s">
        <v>470</v>
      </c>
    </row>
    <row r="220" spans="1:7" x14ac:dyDescent="0.25">
      <c r="A220" s="6" t="s">
        <v>72</v>
      </c>
      <c r="B220" s="6" t="s">
        <v>73</v>
      </c>
      <c r="C220" s="6" t="s">
        <v>15</v>
      </c>
      <c r="D220" s="6">
        <v>457.69607569999999</v>
      </c>
      <c r="E220" s="6">
        <v>21.235296000000002</v>
      </c>
      <c r="F220" s="6">
        <v>95.566108788275102</v>
      </c>
      <c r="G220" s="6">
        <v>4.4338912117249398</v>
      </c>
    </row>
    <row r="221" spans="1:7" x14ac:dyDescent="0.25">
      <c r="A221" s="6" t="s">
        <v>72</v>
      </c>
      <c r="B221" s="6" t="s">
        <v>73</v>
      </c>
      <c r="C221" s="6" t="s">
        <v>16</v>
      </c>
      <c r="D221" s="6">
        <v>16.007213100000001</v>
      </c>
      <c r="E221" s="6">
        <v>66.590509499999996</v>
      </c>
      <c r="F221" s="6">
        <v>19.379726941769199</v>
      </c>
      <c r="G221" s="6">
        <v>80.620273058230794</v>
      </c>
    </row>
    <row r="222" spans="1:7" x14ac:dyDescent="0.25">
      <c r="A222" s="6" t="s">
        <v>72</v>
      </c>
      <c r="B222" s="6" t="s">
        <v>73</v>
      </c>
      <c r="C222" s="6" t="s">
        <v>17</v>
      </c>
      <c r="D222" s="6">
        <v>687.06137220000005</v>
      </c>
      <c r="E222" s="6">
        <v>81.478822899999997</v>
      </c>
      <c r="F222" s="6">
        <v>89.398235327249395</v>
      </c>
      <c r="G222" s="6">
        <v>10.601764672750599</v>
      </c>
    </row>
    <row r="223" spans="1:7" x14ac:dyDescent="0.25">
      <c r="A223" s="6" t="s">
        <v>72</v>
      </c>
      <c r="B223" s="6" t="s">
        <v>73</v>
      </c>
      <c r="C223" s="6" t="s">
        <v>18</v>
      </c>
      <c r="D223" s="6">
        <v>220980.99543529999</v>
      </c>
      <c r="E223" s="6">
        <v>7619.4431624999997</v>
      </c>
      <c r="F223" s="6">
        <v>96.666916647563497</v>
      </c>
      <c r="G223" s="6">
        <v>3.3330833524364598</v>
      </c>
    </row>
    <row r="224" spans="1:7" x14ac:dyDescent="0.25">
      <c r="A224" s="6" t="s">
        <v>74</v>
      </c>
      <c r="B224" s="6" t="s">
        <v>75</v>
      </c>
      <c r="C224" s="6" t="s">
        <v>15</v>
      </c>
      <c r="D224" s="6">
        <v>284.27645310000003</v>
      </c>
      <c r="E224" s="6">
        <v>44.272383300000001</v>
      </c>
      <c r="F224" s="6">
        <v>86.524869853412198</v>
      </c>
      <c r="G224" s="6">
        <v>13.475130146587899</v>
      </c>
    </row>
    <row r="225" spans="1:7" x14ac:dyDescent="0.25">
      <c r="A225" s="6" t="s">
        <v>74</v>
      </c>
      <c r="B225" s="6" t="s">
        <v>75</v>
      </c>
      <c r="C225" s="6" t="s">
        <v>16</v>
      </c>
      <c r="D225" s="6">
        <v>0</v>
      </c>
      <c r="E225" s="6">
        <v>6.6385329999999998</v>
      </c>
      <c r="F225" s="6">
        <v>0</v>
      </c>
      <c r="G225" s="6">
        <v>100</v>
      </c>
    </row>
    <row r="226" spans="1:7" x14ac:dyDescent="0.25">
      <c r="A226" s="6" t="s">
        <v>74</v>
      </c>
      <c r="B226" s="6" t="s">
        <v>75</v>
      </c>
      <c r="C226" s="6" t="s">
        <v>17</v>
      </c>
      <c r="D226" s="6">
        <v>392.63439240000002</v>
      </c>
      <c r="E226" s="6">
        <v>33.311709</v>
      </c>
      <c r="F226" s="6">
        <v>92.179360512865102</v>
      </c>
      <c r="G226" s="6">
        <v>7.8206394871348897</v>
      </c>
    </row>
    <row r="227" spans="1:7" x14ac:dyDescent="0.25">
      <c r="A227" s="6" t="s">
        <v>74</v>
      </c>
      <c r="B227" s="6" t="s">
        <v>75</v>
      </c>
      <c r="C227" s="6" t="s">
        <v>18</v>
      </c>
      <c r="D227" s="6">
        <v>74935.578019099994</v>
      </c>
      <c r="E227" s="6">
        <v>1955.1724793000001</v>
      </c>
      <c r="F227" s="6">
        <v>97.4572071847046</v>
      </c>
      <c r="G227" s="6">
        <v>2.5427928152953601</v>
      </c>
    </row>
    <row r="228" spans="1:7" x14ac:dyDescent="0.25">
      <c r="A228" s="6" t="s">
        <v>76</v>
      </c>
      <c r="B228" s="6" t="s">
        <v>77</v>
      </c>
      <c r="C228" s="6" t="s">
        <v>15</v>
      </c>
      <c r="D228" s="6">
        <v>510.498673</v>
      </c>
      <c r="E228" s="6">
        <v>74.931681600000005</v>
      </c>
      <c r="F228" s="6">
        <v>87.200581416520905</v>
      </c>
      <c r="G228" s="6">
        <v>12.799418583479101</v>
      </c>
    </row>
    <row r="229" spans="1:7" x14ac:dyDescent="0.25">
      <c r="A229" s="6" t="s">
        <v>76</v>
      </c>
      <c r="B229" s="6" t="s">
        <v>77</v>
      </c>
      <c r="C229" s="6" t="s">
        <v>17</v>
      </c>
      <c r="D229" s="6">
        <v>273.72327530000001</v>
      </c>
      <c r="E229" s="6">
        <v>43.731509000000003</v>
      </c>
      <c r="F229" s="6">
        <v>86.224334562659195</v>
      </c>
      <c r="G229" s="6">
        <v>13.7756654373408</v>
      </c>
    </row>
    <row r="230" spans="1:7" x14ac:dyDescent="0.25">
      <c r="A230" s="6" t="s">
        <v>76</v>
      </c>
      <c r="B230" s="6" t="s">
        <v>77</v>
      </c>
      <c r="C230" s="6" t="s">
        <v>18</v>
      </c>
      <c r="D230" s="6">
        <v>33957.362589299999</v>
      </c>
      <c r="E230" s="6">
        <v>3868.3480082000001</v>
      </c>
      <c r="F230" s="6">
        <v>89.773231098385097</v>
      </c>
      <c r="G230" s="6">
        <v>10.2267689016149</v>
      </c>
    </row>
    <row r="231" spans="1:7" x14ac:dyDescent="0.25">
      <c r="A231" s="6" t="s">
        <v>78</v>
      </c>
      <c r="B231" s="6" t="s">
        <v>79</v>
      </c>
      <c r="C231" s="6" t="s">
        <v>15</v>
      </c>
      <c r="D231" s="6">
        <v>1077.5164969</v>
      </c>
      <c r="E231" s="6">
        <v>114.6171332</v>
      </c>
      <c r="F231" s="6">
        <v>90.385546527163598</v>
      </c>
      <c r="G231" s="6">
        <v>9.6144534728363897</v>
      </c>
    </row>
    <row r="232" spans="1:7" x14ac:dyDescent="0.25">
      <c r="A232" s="6" t="s">
        <v>78</v>
      </c>
      <c r="B232" s="6" t="s">
        <v>79</v>
      </c>
      <c r="C232" s="6" t="s">
        <v>17</v>
      </c>
      <c r="D232" s="6">
        <v>807.20192759999998</v>
      </c>
      <c r="E232" s="6">
        <v>184.3177766</v>
      </c>
      <c r="F232" s="6">
        <v>81.410578547330502</v>
      </c>
      <c r="G232" s="6">
        <v>18.589421452669502</v>
      </c>
    </row>
    <row r="233" spans="1:7" x14ac:dyDescent="0.25">
      <c r="A233" s="6" t="s">
        <v>78</v>
      </c>
      <c r="B233" s="6" t="s">
        <v>79</v>
      </c>
      <c r="C233" s="6" t="s">
        <v>18</v>
      </c>
      <c r="D233" s="6">
        <v>119558.0739556</v>
      </c>
      <c r="E233" s="6">
        <v>13911.928645</v>
      </c>
      <c r="F233" s="6">
        <v>89.576737563547894</v>
      </c>
      <c r="G233" s="6">
        <v>10.4232624364521</v>
      </c>
    </row>
    <row r="234" spans="1:7" x14ac:dyDescent="0.25">
      <c r="A234" s="6" t="s">
        <v>80</v>
      </c>
      <c r="B234" s="6" t="s">
        <v>81</v>
      </c>
      <c r="C234" s="6" t="s">
        <v>15</v>
      </c>
      <c r="D234" s="6">
        <v>1005.692906</v>
      </c>
      <c r="E234" s="6">
        <v>143.44346229999999</v>
      </c>
      <c r="F234" s="6">
        <v>87.5172811289398</v>
      </c>
      <c r="G234" s="6">
        <v>12.4827188710602</v>
      </c>
    </row>
    <row r="235" spans="1:7" x14ac:dyDescent="0.25">
      <c r="A235" s="6" t="s">
        <v>80</v>
      </c>
      <c r="B235" s="6" t="s">
        <v>81</v>
      </c>
      <c r="C235" s="6" t="s">
        <v>17</v>
      </c>
      <c r="D235" s="6">
        <v>1045.7666211000001</v>
      </c>
      <c r="E235" s="6">
        <v>241.2963196</v>
      </c>
      <c r="F235" s="6">
        <v>81.252174080253994</v>
      </c>
      <c r="G235" s="6">
        <v>18.747825919745999</v>
      </c>
    </row>
    <row r="236" spans="1:7" x14ac:dyDescent="0.25">
      <c r="A236" s="6" t="s">
        <v>80</v>
      </c>
      <c r="B236" s="6" t="s">
        <v>81</v>
      </c>
      <c r="C236" s="6" t="s">
        <v>18</v>
      </c>
      <c r="D236" s="6">
        <v>108646.0806213</v>
      </c>
      <c r="E236" s="6">
        <v>14677.830866300001</v>
      </c>
      <c r="F236" s="6">
        <v>88.098146831990604</v>
      </c>
      <c r="G236" s="6">
        <v>11.901853168009399</v>
      </c>
    </row>
    <row r="237" spans="1:7" x14ac:dyDescent="0.25">
      <c r="A237" s="6" t="s">
        <v>82</v>
      </c>
      <c r="B237" s="6" t="s">
        <v>83</v>
      </c>
      <c r="C237" s="6" t="s">
        <v>15</v>
      </c>
      <c r="D237" s="6">
        <v>406.16158250000001</v>
      </c>
      <c r="E237" s="6">
        <v>45.209957600000003</v>
      </c>
      <c r="F237" s="6">
        <v>89.983870584755095</v>
      </c>
      <c r="G237" s="6">
        <v>10.016129415244899</v>
      </c>
    </row>
    <row r="238" spans="1:7" x14ac:dyDescent="0.25">
      <c r="A238" s="6" t="s">
        <v>82</v>
      </c>
      <c r="B238" s="6" t="s">
        <v>83</v>
      </c>
      <c r="C238" s="6" t="s">
        <v>17</v>
      </c>
      <c r="D238" s="6">
        <v>271.31311210000001</v>
      </c>
      <c r="E238" s="6">
        <v>112.1483793</v>
      </c>
      <c r="F238" s="6">
        <v>70.753678839939994</v>
      </c>
      <c r="G238" s="6">
        <v>29.246321160059999</v>
      </c>
    </row>
    <row r="239" spans="1:7" x14ac:dyDescent="0.25">
      <c r="A239" s="6" t="s">
        <v>82</v>
      </c>
      <c r="B239" s="6" t="s">
        <v>83</v>
      </c>
      <c r="C239" s="6" t="s">
        <v>18</v>
      </c>
      <c r="D239" s="6">
        <v>62404.256869199999</v>
      </c>
      <c r="E239" s="6">
        <v>7192.7663990999999</v>
      </c>
      <c r="F239" s="6">
        <v>89.665123504820698</v>
      </c>
      <c r="G239" s="6">
        <v>10.3348764951793</v>
      </c>
    </row>
    <row r="240" spans="1:7" x14ac:dyDescent="0.25">
      <c r="A240" s="6" t="s">
        <v>84</v>
      </c>
      <c r="B240" s="6" t="s">
        <v>85</v>
      </c>
      <c r="C240" s="6" t="s">
        <v>15</v>
      </c>
      <c r="D240" s="6">
        <v>2197.4413906999998</v>
      </c>
      <c r="E240" s="6">
        <v>376.10651339999998</v>
      </c>
      <c r="F240" s="6">
        <v>85.3856804918683</v>
      </c>
      <c r="G240" s="6">
        <v>14.6143195081317</v>
      </c>
    </row>
    <row r="241" spans="1:7" x14ac:dyDescent="0.25">
      <c r="A241" s="6" t="s">
        <v>84</v>
      </c>
      <c r="B241" s="6" t="s">
        <v>85</v>
      </c>
      <c r="C241" s="6" t="s">
        <v>16</v>
      </c>
      <c r="D241" s="6">
        <v>53.190206799999999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84</v>
      </c>
      <c r="B242" s="6" t="s">
        <v>85</v>
      </c>
      <c r="C242" s="6" t="s">
        <v>17</v>
      </c>
      <c r="D242" s="6">
        <v>2619.9933526999998</v>
      </c>
      <c r="E242" s="6">
        <v>232.72067340000001</v>
      </c>
      <c r="F242" s="6">
        <v>91.842130992774003</v>
      </c>
      <c r="G242" s="6">
        <v>8.1578690072259707</v>
      </c>
    </row>
    <row r="243" spans="1:7" x14ac:dyDescent="0.25">
      <c r="A243" s="6" t="s">
        <v>84</v>
      </c>
      <c r="B243" s="6" t="s">
        <v>85</v>
      </c>
      <c r="C243" s="6" t="s">
        <v>18</v>
      </c>
      <c r="D243" s="6">
        <v>205557.47261319999</v>
      </c>
      <c r="E243" s="6">
        <v>22655.580871300001</v>
      </c>
      <c r="F243" s="6">
        <v>90.072618316358202</v>
      </c>
      <c r="G243" s="6">
        <v>9.9273816836418405</v>
      </c>
    </row>
    <row r="244" spans="1:7" x14ac:dyDescent="0.25">
      <c r="A244" s="6" t="s">
        <v>86</v>
      </c>
      <c r="B244" s="6" t="s">
        <v>87</v>
      </c>
      <c r="C244" s="6" t="s">
        <v>15</v>
      </c>
      <c r="D244" s="6">
        <v>1754.3572013999999</v>
      </c>
      <c r="E244" s="6">
        <v>139.01228320000001</v>
      </c>
      <c r="F244" s="6">
        <v>92.6579421327598</v>
      </c>
      <c r="G244" s="6">
        <v>7.3420578672402304</v>
      </c>
    </row>
    <row r="245" spans="1:7" x14ac:dyDescent="0.25">
      <c r="A245" s="6" t="s">
        <v>86</v>
      </c>
      <c r="B245" s="6" t="s">
        <v>87</v>
      </c>
      <c r="C245" s="6" t="s">
        <v>17</v>
      </c>
      <c r="D245" s="6">
        <v>3674.5172760999999</v>
      </c>
      <c r="E245" s="6">
        <v>400.30188570000001</v>
      </c>
      <c r="F245" s="6">
        <v>90.176204886521305</v>
      </c>
      <c r="G245" s="6">
        <v>9.8237951134786492</v>
      </c>
    </row>
    <row r="246" spans="1:7" x14ac:dyDescent="0.25">
      <c r="A246" s="6" t="s">
        <v>86</v>
      </c>
      <c r="B246" s="6" t="s">
        <v>87</v>
      </c>
      <c r="C246" s="6" t="s">
        <v>18</v>
      </c>
      <c r="D246" s="6">
        <v>337267.48378960002</v>
      </c>
      <c r="E246" s="6">
        <v>21848.173890099999</v>
      </c>
      <c r="F246" s="6">
        <v>93.916117712253396</v>
      </c>
      <c r="G246" s="6">
        <v>6.0838822877466097</v>
      </c>
    </row>
    <row r="247" spans="1:7" x14ac:dyDescent="0.25">
      <c r="A247" s="6" t="s">
        <v>88</v>
      </c>
      <c r="B247" s="6" t="s">
        <v>89</v>
      </c>
      <c r="C247" s="6" t="s">
        <v>15</v>
      </c>
      <c r="D247" s="6">
        <v>349.32755109999999</v>
      </c>
      <c r="E247" s="6">
        <v>66.095472200000003</v>
      </c>
      <c r="F247" s="6">
        <v>84.089598194400295</v>
      </c>
      <c r="G247" s="6">
        <v>15.910401805599699</v>
      </c>
    </row>
    <row r="248" spans="1:7" x14ac:dyDescent="0.25">
      <c r="A248" s="6" t="s">
        <v>88</v>
      </c>
      <c r="B248" s="6" t="s">
        <v>89</v>
      </c>
      <c r="C248" s="6" t="s">
        <v>17</v>
      </c>
      <c r="D248" s="6">
        <v>785.98219270000004</v>
      </c>
      <c r="E248" s="6">
        <v>113.3134821</v>
      </c>
      <c r="F248" s="6">
        <v>87.399752353395797</v>
      </c>
      <c r="G248" s="6">
        <v>12.600247646604201</v>
      </c>
    </row>
    <row r="249" spans="1:7" x14ac:dyDescent="0.25">
      <c r="A249" s="6" t="s">
        <v>88</v>
      </c>
      <c r="B249" s="6" t="s">
        <v>89</v>
      </c>
      <c r="C249" s="6" t="s">
        <v>18</v>
      </c>
      <c r="D249" s="6">
        <v>139720.64578940001</v>
      </c>
      <c r="E249" s="6">
        <v>5741.5361407</v>
      </c>
      <c r="F249" s="6">
        <v>96.052901128996496</v>
      </c>
      <c r="G249" s="6">
        <v>3.94709887100348</v>
      </c>
    </row>
    <row r="250" spans="1:7" x14ac:dyDescent="0.25">
      <c r="A250" s="6" t="s">
        <v>90</v>
      </c>
      <c r="B250" s="6" t="s">
        <v>91</v>
      </c>
      <c r="C250" s="6" t="s">
        <v>15</v>
      </c>
      <c r="D250" s="6">
        <v>746.73211860000004</v>
      </c>
      <c r="E250" s="6">
        <v>79.520754199999999</v>
      </c>
      <c r="F250" s="6">
        <v>90.375736433990198</v>
      </c>
      <c r="G250" s="6">
        <v>9.6242635660098408</v>
      </c>
    </row>
    <row r="251" spans="1:7" x14ac:dyDescent="0.25">
      <c r="A251" s="6" t="s">
        <v>90</v>
      </c>
      <c r="B251" s="6" t="s">
        <v>91</v>
      </c>
      <c r="C251" s="6" t="s">
        <v>17</v>
      </c>
      <c r="D251" s="6">
        <v>1252.2476472000001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90</v>
      </c>
      <c r="B252" s="6" t="s">
        <v>91</v>
      </c>
      <c r="C252" s="6" t="s">
        <v>18</v>
      </c>
      <c r="D252" s="6">
        <v>281108.93249039998</v>
      </c>
      <c r="E252" s="6">
        <v>14085.969627799999</v>
      </c>
      <c r="F252" s="6">
        <v>95.228247667312402</v>
      </c>
      <c r="G252" s="6">
        <v>4.7717523326875702</v>
      </c>
    </row>
    <row r="253" spans="1:7" x14ac:dyDescent="0.25">
      <c r="A253" s="6" t="s">
        <v>92</v>
      </c>
      <c r="B253" s="6" t="s">
        <v>93</v>
      </c>
      <c r="C253" s="6" t="s">
        <v>15</v>
      </c>
      <c r="D253" s="6">
        <v>6363.7898719000004</v>
      </c>
      <c r="E253" s="6">
        <v>317.7892635</v>
      </c>
      <c r="F253" s="6">
        <v>95.243800049956704</v>
      </c>
      <c r="G253" s="6">
        <v>4.7561999500433298</v>
      </c>
    </row>
    <row r="254" spans="1:7" x14ac:dyDescent="0.25">
      <c r="A254" s="6" t="s">
        <v>92</v>
      </c>
      <c r="B254" s="6" t="s">
        <v>93</v>
      </c>
      <c r="C254" s="6" t="s">
        <v>16</v>
      </c>
      <c r="D254" s="6">
        <v>32.393992500000003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92</v>
      </c>
      <c r="B255" s="6" t="s">
        <v>93</v>
      </c>
      <c r="C255" s="6" t="s">
        <v>17</v>
      </c>
      <c r="D255" s="6">
        <v>2379.9367972</v>
      </c>
      <c r="E255" s="6">
        <v>46.198770799999998</v>
      </c>
      <c r="F255" s="6">
        <v>98.095787745361505</v>
      </c>
      <c r="G255" s="6">
        <v>1.9042122546385301</v>
      </c>
    </row>
    <row r="256" spans="1:7" x14ac:dyDescent="0.25">
      <c r="A256" s="6" t="s">
        <v>92</v>
      </c>
      <c r="B256" s="6" t="s">
        <v>93</v>
      </c>
      <c r="C256" s="6" t="s">
        <v>18</v>
      </c>
      <c r="D256" s="6">
        <v>413244.11295510002</v>
      </c>
      <c r="E256" s="6">
        <v>22719.797754399999</v>
      </c>
      <c r="F256" s="6">
        <v>94.7886058464277</v>
      </c>
      <c r="G256" s="6">
        <v>5.2113941535722903</v>
      </c>
    </row>
    <row r="257" spans="1:7" x14ac:dyDescent="0.25">
      <c r="A257" s="6" t="s">
        <v>94</v>
      </c>
      <c r="B257" s="6" t="s">
        <v>95</v>
      </c>
      <c r="C257" s="6" t="s">
        <v>15</v>
      </c>
      <c r="D257" s="6">
        <v>1190.4524933</v>
      </c>
      <c r="E257" s="6">
        <v>20.5811882</v>
      </c>
      <c r="F257" s="6">
        <v>98.3005271848007</v>
      </c>
      <c r="G257" s="6">
        <v>1.6994728151993199</v>
      </c>
    </row>
    <row r="258" spans="1:7" x14ac:dyDescent="0.25">
      <c r="A258" s="6" t="s">
        <v>94</v>
      </c>
      <c r="B258" s="6" t="s">
        <v>95</v>
      </c>
      <c r="C258" s="6" t="s">
        <v>17</v>
      </c>
      <c r="D258" s="6">
        <v>201.0644236</v>
      </c>
      <c r="E258" s="6">
        <v>26.010880700000001</v>
      </c>
      <c r="F258" s="6">
        <v>88.545262207097693</v>
      </c>
      <c r="G258" s="6">
        <v>11.4547377929023</v>
      </c>
    </row>
    <row r="259" spans="1:7" x14ac:dyDescent="0.25">
      <c r="A259" s="6" t="s">
        <v>94</v>
      </c>
      <c r="B259" s="6" t="s">
        <v>95</v>
      </c>
      <c r="C259" s="6" t="s">
        <v>18</v>
      </c>
      <c r="D259" s="6">
        <v>53038.590045899997</v>
      </c>
      <c r="E259" s="6">
        <v>1960.8537266999999</v>
      </c>
      <c r="F259" s="6">
        <v>96.434775350079306</v>
      </c>
      <c r="G259" s="6">
        <v>3.5652246499206801</v>
      </c>
    </row>
    <row r="260" spans="1:7" x14ac:dyDescent="0.25">
      <c r="A260" s="6" t="s">
        <v>96</v>
      </c>
      <c r="B260" s="6" t="s">
        <v>97</v>
      </c>
      <c r="C260" s="6" t="s">
        <v>15</v>
      </c>
      <c r="D260" s="6">
        <v>299.85152849999997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96</v>
      </c>
      <c r="B261" s="6" t="s">
        <v>97</v>
      </c>
      <c r="C261" s="6" t="s">
        <v>16</v>
      </c>
      <c r="D261" s="6">
        <v>17.0942644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96</v>
      </c>
      <c r="B262" s="6" t="s">
        <v>97</v>
      </c>
      <c r="C262" s="6" t="s">
        <v>17</v>
      </c>
      <c r="D262" s="6">
        <v>408.41079989999997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96</v>
      </c>
      <c r="B263" s="6" t="s">
        <v>97</v>
      </c>
      <c r="C263" s="6" t="s">
        <v>18</v>
      </c>
      <c r="D263" s="6">
        <v>75640.719511599993</v>
      </c>
      <c r="E263" s="6">
        <v>980.04337429999998</v>
      </c>
      <c r="F263" s="6">
        <v>98.720916710579601</v>
      </c>
      <c r="G263" s="6">
        <v>1.27908328942043</v>
      </c>
    </row>
    <row r="264" spans="1:7" x14ac:dyDescent="0.25">
      <c r="A264" s="6" t="s">
        <v>98</v>
      </c>
      <c r="B264" s="6" t="s">
        <v>99</v>
      </c>
      <c r="C264" s="6" t="s">
        <v>15</v>
      </c>
      <c r="D264" s="6">
        <v>396.46971630000002</v>
      </c>
      <c r="E264" s="6">
        <v>112.5804224</v>
      </c>
      <c r="F264" s="6">
        <v>77.884217321400797</v>
      </c>
      <c r="G264" s="6">
        <v>22.115782678599199</v>
      </c>
    </row>
    <row r="265" spans="1:7" x14ac:dyDescent="0.25">
      <c r="A265" s="6" t="s">
        <v>98</v>
      </c>
      <c r="B265" s="6" t="s">
        <v>99</v>
      </c>
      <c r="C265" s="6" t="s">
        <v>17</v>
      </c>
      <c r="D265" s="6">
        <v>223.7296724</v>
      </c>
      <c r="E265" s="6">
        <v>97.759293600000007</v>
      </c>
      <c r="F265" s="6">
        <v>69.591711088460798</v>
      </c>
      <c r="G265" s="6">
        <v>30.408288911539199</v>
      </c>
    </row>
    <row r="266" spans="1:7" x14ac:dyDescent="0.25">
      <c r="A266" s="6" t="s">
        <v>98</v>
      </c>
      <c r="B266" s="6" t="s">
        <v>99</v>
      </c>
      <c r="C266" s="6" t="s">
        <v>18</v>
      </c>
      <c r="D266" s="6">
        <v>28773.042236599998</v>
      </c>
      <c r="E266" s="6">
        <v>3533.0132960000001</v>
      </c>
      <c r="F266" s="6">
        <v>89.063928611046805</v>
      </c>
      <c r="G266" s="6">
        <v>10.9360713889532</v>
      </c>
    </row>
    <row r="267" spans="1:7" x14ac:dyDescent="0.25">
      <c r="A267" s="6" t="s">
        <v>100</v>
      </c>
      <c r="B267" s="6" t="s">
        <v>101</v>
      </c>
      <c r="C267" s="6" t="s">
        <v>15</v>
      </c>
      <c r="D267" s="6">
        <v>166.82090650000001</v>
      </c>
      <c r="E267" s="6">
        <v>54.422652200000002</v>
      </c>
      <c r="F267" s="6">
        <v>75.401474953765501</v>
      </c>
      <c r="G267" s="6">
        <v>24.598525046234499</v>
      </c>
    </row>
    <row r="268" spans="1:7" x14ac:dyDescent="0.25">
      <c r="A268" s="6" t="s">
        <v>100</v>
      </c>
      <c r="B268" s="6" t="s">
        <v>101</v>
      </c>
      <c r="C268" s="6" t="s">
        <v>17</v>
      </c>
      <c r="D268" s="6">
        <v>159.16668899999999</v>
      </c>
      <c r="E268" s="6">
        <v>61.137326399999999</v>
      </c>
      <c r="F268" s="6">
        <v>72.248655436899497</v>
      </c>
      <c r="G268" s="6">
        <v>27.751344563100499</v>
      </c>
    </row>
    <row r="269" spans="1:7" x14ac:dyDescent="0.25">
      <c r="A269" s="6" t="s">
        <v>100</v>
      </c>
      <c r="B269" s="6" t="s">
        <v>101</v>
      </c>
      <c r="C269" s="6" t="s">
        <v>18</v>
      </c>
      <c r="D269" s="6">
        <v>25970.638166799999</v>
      </c>
      <c r="E269" s="6">
        <v>1805.4652630999999</v>
      </c>
      <c r="F269" s="6">
        <v>93.499933251413196</v>
      </c>
      <c r="G269" s="6">
        <v>6.5000667485867698</v>
      </c>
    </row>
    <row r="270" spans="1:7" x14ac:dyDescent="0.25">
      <c r="A270" s="6" t="s">
        <v>102</v>
      </c>
      <c r="B270" s="6" t="s">
        <v>103</v>
      </c>
      <c r="C270" s="6" t="s">
        <v>15</v>
      </c>
      <c r="D270" s="6">
        <v>337.2454644</v>
      </c>
      <c r="E270" s="6">
        <v>33.9974706</v>
      </c>
      <c r="F270" s="6">
        <v>90.842257887008699</v>
      </c>
      <c r="G270" s="6">
        <v>9.1577421129913201</v>
      </c>
    </row>
    <row r="271" spans="1:7" x14ac:dyDescent="0.25">
      <c r="A271" s="6" t="s">
        <v>102</v>
      </c>
      <c r="B271" s="6" t="s">
        <v>103</v>
      </c>
      <c r="C271" s="6" t="s">
        <v>16</v>
      </c>
      <c r="D271" s="6">
        <v>59.047276099999998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102</v>
      </c>
      <c r="B272" s="6" t="s">
        <v>103</v>
      </c>
      <c r="C272" s="6" t="s">
        <v>17</v>
      </c>
      <c r="D272" s="6">
        <v>562.06813380000006</v>
      </c>
      <c r="E272" s="6">
        <v>99.438827399999994</v>
      </c>
      <c r="F272" s="6">
        <v>84.967833562988702</v>
      </c>
      <c r="G272" s="6">
        <v>15.0321664370113</v>
      </c>
    </row>
    <row r="273" spans="1:7" x14ac:dyDescent="0.25">
      <c r="A273" s="6" t="s">
        <v>102</v>
      </c>
      <c r="B273" s="6" t="s">
        <v>103</v>
      </c>
      <c r="C273" s="6" t="s">
        <v>18</v>
      </c>
      <c r="D273" s="6">
        <v>84781.749396900006</v>
      </c>
      <c r="E273" s="6">
        <v>4064.6903646000001</v>
      </c>
      <c r="F273" s="6">
        <v>95.425038554711605</v>
      </c>
      <c r="G273" s="6">
        <v>4.5749614452883902</v>
      </c>
    </row>
    <row r="274" spans="1:7" x14ac:dyDescent="0.25">
      <c r="A274" s="6" t="s">
        <v>104</v>
      </c>
      <c r="B274" s="6" t="s">
        <v>105</v>
      </c>
      <c r="C274" s="6" t="s">
        <v>15</v>
      </c>
      <c r="D274" s="6">
        <v>95.947322200000002</v>
      </c>
      <c r="E274" s="6">
        <v>25.9471797</v>
      </c>
      <c r="F274" s="6">
        <v>78.713412585838697</v>
      </c>
      <c r="G274" s="6">
        <v>21.2865874141613</v>
      </c>
    </row>
    <row r="275" spans="1:7" x14ac:dyDescent="0.25">
      <c r="A275" s="6" t="s">
        <v>104</v>
      </c>
      <c r="B275" s="6" t="s">
        <v>105</v>
      </c>
      <c r="C275" s="6" t="s">
        <v>17</v>
      </c>
      <c r="D275" s="6">
        <v>137.0914009</v>
      </c>
      <c r="E275" s="6">
        <v>10.875852</v>
      </c>
      <c r="F275" s="6">
        <v>92.649825020844204</v>
      </c>
      <c r="G275" s="6">
        <v>7.3501749791558098</v>
      </c>
    </row>
    <row r="276" spans="1:7" x14ac:dyDescent="0.25">
      <c r="A276" s="6" t="s">
        <v>104</v>
      </c>
      <c r="B276" s="6" t="s">
        <v>105</v>
      </c>
      <c r="C276" s="6" t="s">
        <v>18</v>
      </c>
      <c r="D276" s="6">
        <v>6868.9778788000003</v>
      </c>
      <c r="E276" s="6">
        <v>464.35558040000001</v>
      </c>
      <c r="F276" s="6">
        <v>93.667878557773193</v>
      </c>
      <c r="G276" s="6">
        <v>6.3321214422268604</v>
      </c>
    </row>
    <row r="277" spans="1:7" x14ac:dyDescent="0.25">
      <c r="A277" s="6" t="s">
        <v>106</v>
      </c>
      <c r="B277" s="6" t="s">
        <v>107</v>
      </c>
      <c r="C277" s="6" t="s">
        <v>15</v>
      </c>
      <c r="D277" s="6">
        <v>1881.0792746</v>
      </c>
      <c r="E277" s="6">
        <v>106.1937855</v>
      </c>
      <c r="F277" s="6">
        <v>94.656306290658605</v>
      </c>
      <c r="G277" s="6">
        <v>5.3436937093413999</v>
      </c>
    </row>
    <row r="278" spans="1:7" x14ac:dyDescent="0.25">
      <c r="A278" s="6" t="s">
        <v>106</v>
      </c>
      <c r="B278" s="6" t="s">
        <v>107</v>
      </c>
      <c r="C278" s="6" t="s">
        <v>17</v>
      </c>
      <c r="D278" s="6">
        <v>1124.9951510999999</v>
      </c>
      <c r="E278" s="6">
        <v>213.9709407</v>
      </c>
      <c r="F278" s="6">
        <v>84.019689370000805</v>
      </c>
      <c r="G278" s="6">
        <v>15.980310629999201</v>
      </c>
    </row>
    <row r="279" spans="1:7" x14ac:dyDescent="0.25">
      <c r="A279" s="6" t="s">
        <v>106</v>
      </c>
      <c r="B279" s="6" t="s">
        <v>107</v>
      </c>
      <c r="C279" s="6" t="s">
        <v>18</v>
      </c>
      <c r="D279" s="6">
        <v>120604.4981744</v>
      </c>
      <c r="E279" s="6">
        <v>12756.6171185</v>
      </c>
      <c r="F279" s="6">
        <v>90.434530267325101</v>
      </c>
      <c r="G279" s="6">
        <v>9.5654697326748792</v>
      </c>
    </row>
    <row r="280" spans="1:7" x14ac:dyDescent="0.25">
      <c r="A280" s="6" t="s">
        <v>108</v>
      </c>
      <c r="B280" s="6" t="s">
        <v>109</v>
      </c>
      <c r="C280" s="6" t="s">
        <v>15</v>
      </c>
      <c r="D280" s="6">
        <v>7188.5769854</v>
      </c>
      <c r="E280" s="6">
        <v>1446.3172715999999</v>
      </c>
      <c r="F280" s="6">
        <v>83.250318665714701</v>
      </c>
      <c r="G280" s="6">
        <v>16.749681334285299</v>
      </c>
    </row>
    <row r="281" spans="1:7" x14ac:dyDescent="0.25">
      <c r="A281" s="6" t="s">
        <v>108</v>
      </c>
      <c r="B281" s="6" t="s">
        <v>109</v>
      </c>
      <c r="C281" s="6" t="s">
        <v>17</v>
      </c>
      <c r="D281" s="6">
        <v>2217.9716245999998</v>
      </c>
      <c r="E281" s="6">
        <v>242.8358241</v>
      </c>
      <c r="F281" s="6">
        <v>90.131864066475998</v>
      </c>
      <c r="G281" s="6">
        <v>9.8681359335240106</v>
      </c>
    </row>
    <row r="282" spans="1:7" x14ac:dyDescent="0.25">
      <c r="A282" s="6" t="s">
        <v>108</v>
      </c>
      <c r="B282" s="6" t="s">
        <v>109</v>
      </c>
      <c r="C282" s="6" t="s">
        <v>18</v>
      </c>
      <c r="D282" s="6">
        <v>170229.63935109999</v>
      </c>
      <c r="E282" s="6">
        <v>24345.367628600001</v>
      </c>
      <c r="F282" s="6">
        <v>87.487926632252396</v>
      </c>
      <c r="G282" s="6">
        <v>12.5120733677476</v>
      </c>
    </row>
    <row r="283" spans="1:7" x14ac:dyDescent="0.25">
      <c r="A283" t="s">
        <v>21</v>
      </c>
    </row>
    <row r="284" spans="1:7" x14ac:dyDescent="0.25">
      <c r="A284" t="s">
        <v>1037</v>
      </c>
    </row>
    <row r="285" spans="1:7" x14ac:dyDescent="0.25">
      <c r="A285" t="s">
        <v>22</v>
      </c>
    </row>
    <row r="286" spans="1:7" x14ac:dyDescent="0.25">
      <c r="A286" t="s">
        <v>23</v>
      </c>
    </row>
    <row r="287" spans="1:7" x14ac:dyDescent="0.25">
      <c r="A287" t="s">
        <v>24</v>
      </c>
    </row>
    <row r="290" spans="1:7" x14ac:dyDescent="0.25">
      <c r="G290" s="7" t="str">
        <f>HYPERLINK("#'Indice'!A1", "Ir al índice")</f>
        <v>Ir al índice</v>
      </c>
    </row>
    <row r="291" spans="1:7" ht="17.25" x14ac:dyDescent="0.3">
      <c r="A291" s="4" t="s">
        <v>586</v>
      </c>
    </row>
    <row r="292" spans="1:7" x14ac:dyDescent="0.25">
      <c r="A292" s="5" t="s">
        <v>26</v>
      </c>
      <c r="B292" s="5" t="s">
        <v>114</v>
      </c>
      <c r="C292" s="5" t="s">
        <v>11</v>
      </c>
      <c r="D292" s="5" t="s">
        <v>431</v>
      </c>
      <c r="E292" s="5" t="s">
        <v>469</v>
      </c>
      <c r="F292" s="5" t="s">
        <v>433</v>
      </c>
      <c r="G292" s="5" t="s">
        <v>470</v>
      </c>
    </row>
    <row r="293" spans="1:7" x14ac:dyDescent="0.25">
      <c r="A293" s="6" t="s">
        <v>88</v>
      </c>
      <c r="B293" s="6" t="s">
        <v>115</v>
      </c>
      <c r="C293" s="6" t="s">
        <v>15</v>
      </c>
      <c r="D293" s="6">
        <v>198.47750490000001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88</v>
      </c>
      <c r="B294" s="6" t="s">
        <v>115</v>
      </c>
      <c r="C294" s="6" t="s">
        <v>16</v>
      </c>
      <c r="D294" s="6">
        <v>0</v>
      </c>
      <c r="E294" s="6">
        <v>66.590509499999996</v>
      </c>
      <c r="F294" s="6">
        <v>0</v>
      </c>
      <c r="G294" s="6">
        <v>100</v>
      </c>
    </row>
    <row r="295" spans="1:7" x14ac:dyDescent="0.25">
      <c r="A295" s="6" t="s">
        <v>88</v>
      </c>
      <c r="B295" s="6" t="s">
        <v>115</v>
      </c>
      <c r="C295" s="6" t="s">
        <v>17</v>
      </c>
      <c r="D295" s="6">
        <v>319.9815868</v>
      </c>
      <c r="E295" s="6">
        <v>55.8504772</v>
      </c>
      <c r="F295" s="6">
        <v>85.139512417971901</v>
      </c>
      <c r="G295" s="6">
        <v>14.860487582028099</v>
      </c>
    </row>
    <row r="296" spans="1:7" x14ac:dyDescent="0.25">
      <c r="A296" s="6" t="s">
        <v>88</v>
      </c>
      <c r="B296" s="6" t="s">
        <v>115</v>
      </c>
      <c r="C296" s="6" t="s">
        <v>18</v>
      </c>
      <c r="D296" s="6">
        <v>41518.110683899999</v>
      </c>
      <c r="E296" s="6">
        <v>3100.5658681</v>
      </c>
      <c r="F296" s="6">
        <v>93.050968545679495</v>
      </c>
      <c r="G296" s="6">
        <v>6.9490314543204903</v>
      </c>
    </row>
    <row r="297" spans="1:7" x14ac:dyDescent="0.25">
      <c r="A297" s="6" t="s">
        <v>92</v>
      </c>
      <c r="B297" s="6" t="s">
        <v>116</v>
      </c>
      <c r="C297" s="6" t="s">
        <v>17</v>
      </c>
      <c r="D297" s="6">
        <v>58.170309899999999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92</v>
      </c>
      <c r="B298" s="6" t="s">
        <v>116</v>
      </c>
      <c r="C298" s="6" t="s">
        <v>18</v>
      </c>
      <c r="D298" s="6">
        <v>22932.613635999998</v>
      </c>
      <c r="E298" s="6">
        <v>2523.1977224000002</v>
      </c>
      <c r="F298" s="6">
        <v>90.087930465561897</v>
      </c>
      <c r="G298" s="6">
        <v>9.9120695344380998</v>
      </c>
    </row>
    <row r="299" spans="1:7" x14ac:dyDescent="0.25">
      <c r="A299" s="6" t="s">
        <v>94</v>
      </c>
      <c r="B299" s="6" t="s">
        <v>117</v>
      </c>
      <c r="C299" s="6" t="s">
        <v>15</v>
      </c>
      <c r="D299" s="6">
        <v>67.172267000000005</v>
      </c>
      <c r="E299" s="6">
        <v>21.235296000000002</v>
      </c>
      <c r="F299" s="6">
        <v>75.980226940538998</v>
      </c>
      <c r="G299" s="6">
        <v>24.019773059460999</v>
      </c>
    </row>
    <row r="300" spans="1:7" x14ac:dyDescent="0.25">
      <c r="A300" s="6" t="s">
        <v>94</v>
      </c>
      <c r="B300" s="6" t="s">
        <v>117</v>
      </c>
      <c r="C300" s="6" t="s">
        <v>16</v>
      </c>
      <c r="D300" s="6">
        <v>16.007213100000001</v>
      </c>
      <c r="E300" s="6">
        <v>0</v>
      </c>
      <c r="F300" s="6">
        <v>100</v>
      </c>
      <c r="G300" s="6">
        <v>0</v>
      </c>
    </row>
    <row r="301" spans="1:7" x14ac:dyDescent="0.25">
      <c r="A301" s="6" t="s">
        <v>94</v>
      </c>
      <c r="B301" s="6" t="s">
        <v>117</v>
      </c>
      <c r="C301" s="6" t="s">
        <v>17</v>
      </c>
      <c r="D301" s="6">
        <v>25.880087799999998</v>
      </c>
      <c r="E301" s="6">
        <v>0</v>
      </c>
      <c r="F301" s="6">
        <v>100</v>
      </c>
      <c r="G301" s="6">
        <v>0</v>
      </c>
    </row>
    <row r="302" spans="1:7" x14ac:dyDescent="0.25">
      <c r="A302" s="6" t="s">
        <v>94</v>
      </c>
      <c r="B302" s="6" t="s">
        <v>117</v>
      </c>
      <c r="C302" s="6" t="s">
        <v>18</v>
      </c>
      <c r="D302" s="6">
        <v>21871.534624299999</v>
      </c>
      <c r="E302" s="6">
        <v>955.81634499999996</v>
      </c>
      <c r="F302" s="6">
        <v>95.812845974614106</v>
      </c>
      <c r="G302" s="6">
        <v>4.1871540253858504</v>
      </c>
    </row>
    <row r="303" spans="1:7" x14ac:dyDescent="0.25">
      <c r="A303" s="6" t="s">
        <v>96</v>
      </c>
      <c r="B303" s="6" t="s">
        <v>118</v>
      </c>
      <c r="C303" s="6" t="s">
        <v>15</v>
      </c>
      <c r="D303" s="6">
        <v>158.7221917</v>
      </c>
      <c r="E303" s="6">
        <v>0</v>
      </c>
      <c r="F303" s="6">
        <v>100</v>
      </c>
      <c r="G303" s="6">
        <v>0</v>
      </c>
    </row>
    <row r="304" spans="1:7" x14ac:dyDescent="0.25">
      <c r="A304" s="6" t="s">
        <v>96</v>
      </c>
      <c r="B304" s="6" t="s">
        <v>118</v>
      </c>
      <c r="C304" s="6" t="s">
        <v>17</v>
      </c>
      <c r="D304" s="6">
        <v>42.677532999999997</v>
      </c>
      <c r="E304" s="6">
        <v>0</v>
      </c>
      <c r="F304" s="6">
        <v>100</v>
      </c>
      <c r="G304" s="6">
        <v>0</v>
      </c>
    </row>
    <row r="305" spans="1:7" x14ac:dyDescent="0.25">
      <c r="A305" s="6" t="s">
        <v>96</v>
      </c>
      <c r="B305" s="6" t="s">
        <v>118</v>
      </c>
      <c r="C305" s="6" t="s">
        <v>18</v>
      </c>
      <c r="D305" s="6">
        <v>60336.757668600003</v>
      </c>
      <c r="E305" s="6">
        <v>145.46802120000001</v>
      </c>
      <c r="F305" s="6">
        <v>99.759486329180305</v>
      </c>
      <c r="G305" s="6">
        <v>0.24051367081971101</v>
      </c>
    </row>
    <row r="306" spans="1:7" x14ac:dyDescent="0.25">
      <c r="A306" s="6" t="s">
        <v>98</v>
      </c>
      <c r="B306" s="6" t="s">
        <v>119</v>
      </c>
      <c r="C306" s="6" t="s">
        <v>17</v>
      </c>
      <c r="D306" s="6">
        <v>120.934637</v>
      </c>
      <c r="E306" s="6">
        <v>25.628345700000001</v>
      </c>
      <c r="F306" s="6">
        <v>82.513766281313593</v>
      </c>
      <c r="G306" s="6">
        <v>17.486233718686499</v>
      </c>
    </row>
    <row r="307" spans="1:7" x14ac:dyDescent="0.25">
      <c r="A307" s="6" t="s">
        <v>98</v>
      </c>
      <c r="B307" s="6" t="s">
        <v>119</v>
      </c>
      <c r="C307" s="6" t="s">
        <v>18</v>
      </c>
      <c r="D307" s="6">
        <v>18044.564266400001</v>
      </c>
      <c r="E307" s="6">
        <v>403.78432249999997</v>
      </c>
      <c r="F307" s="6">
        <v>97.811271179345795</v>
      </c>
      <c r="G307" s="6">
        <v>2.18872882065416</v>
      </c>
    </row>
    <row r="308" spans="1:7" x14ac:dyDescent="0.25">
      <c r="A308" s="6" t="s">
        <v>106</v>
      </c>
      <c r="B308" s="6" t="s">
        <v>120</v>
      </c>
      <c r="C308" s="6" t="s">
        <v>15</v>
      </c>
      <c r="D308" s="6">
        <v>235.9848753</v>
      </c>
      <c r="E308" s="6">
        <v>0</v>
      </c>
      <c r="F308" s="6">
        <v>100</v>
      </c>
      <c r="G308" s="6">
        <v>0</v>
      </c>
    </row>
    <row r="309" spans="1:7" x14ac:dyDescent="0.25">
      <c r="A309" s="6" t="s">
        <v>106</v>
      </c>
      <c r="B309" s="6" t="s">
        <v>120</v>
      </c>
      <c r="C309" s="6" t="s">
        <v>17</v>
      </c>
      <c r="D309" s="6">
        <v>555.91367109999999</v>
      </c>
      <c r="E309" s="6">
        <v>46.198770799999998</v>
      </c>
      <c r="F309" s="6">
        <v>92.327218707818602</v>
      </c>
      <c r="G309" s="6">
        <v>7.6727812921814298</v>
      </c>
    </row>
    <row r="310" spans="1:7" x14ac:dyDescent="0.25">
      <c r="A310" s="6" t="s">
        <v>106</v>
      </c>
      <c r="B310" s="6" t="s">
        <v>120</v>
      </c>
      <c r="C310" s="6" t="s">
        <v>18</v>
      </c>
      <c r="D310" s="6">
        <v>35127.629415900003</v>
      </c>
      <c r="E310" s="6">
        <v>1095.9873788</v>
      </c>
      <c r="F310" s="6">
        <v>96.974384460249794</v>
      </c>
      <c r="G310" s="6">
        <v>3.0256155397501798</v>
      </c>
    </row>
    <row r="311" spans="1:7" x14ac:dyDescent="0.25">
      <c r="A311" s="6" t="s">
        <v>108</v>
      </c>
      <c r="B311" s="6" t="s">
        <v>121</v>
      </c>
      <c r="C311" s="6" t="s">
        <v>15</v>
      </c>
      <c r="D311" s="6">
        <v>85.569299000000001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108</v>
      </c>
      <c r="B312" s="6" t="s">
        <v>121</v>
      </c>
      <c r="C312" s="6" t="s">
        <v>17</v>
      </c>
      <c r="D312" s="6">
        <v>273.03680980000001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108</v>
      </c>
      <c r="B313" s="6" t="s">
        <v>121</v>
      </c>
      <c r="C313" s="6" t="s">
        <v>18</v>
      </c>
      <c r="D313" s="6">
        <v>40424.823775099998</v>
      </c>
      <c r="E313" s="6">
        <v>793.34225579999998</v>
      </c>
      <c r="F313" s="6">
        <v>98.075260662482506</v>
      </c>
      <c r="G313" s="6">
        <v>1.9247393375174799</v>
      </c>
    </row>
    <row r="314" spans="1:7" x14ac:dyDescent="0.25">
      <c r="A314" s="6" t="s">
        <v>110</v>
      </c>
      <c r="B314" s="6" t="s">
        <v>122</v>
      </c>
      <c r="C314" s="6" t="s">
        <v>15</v>
      </c>
      <c r="D314" s="6">
        <v>51.0461454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110</v>
      </c>
      <c r="B315" s="6" t="s">
        <v>122</v>
      </c>
      <c r="C315" s="6" t="s">
        <v>16</v>
      </c>
      <c r="D315" s="6">
        <v>17.316224800000001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110</v>
      </c>
      <c r="B316" s="6" t="s">
        <v>122</v>
      </c>
      <c r="C316" s="6" t="s">
        <v>17</v>
      </c>
      <c r="D316" s="6">
        <v>19.269704300000001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110</v>
      </c>
      <c r="B317" s="6" t="s">
        <v>122</v>
      </c>
      <c r="C317" s="6" t="s">
        <v>18</v>
      </c>
      <c r="D317" s="6">
        <v>19101.518347099998</v>
      </c>
      <c r="E317" s="6">
        <v>98.010593499999999</v>
      </c>
      <c r="F317" s="6">
        <v>99.489515634455302</v>
      </c>
      <c r="G317" s="6">
        <v>0.51048436554473697</v>
      </c>
    </row>
    <row r="318" spans="1:7" x14ac:dyDescent="0.25">
      <c r="A318" s="6" t="s">
        <v>123</v>
      </c>
      <c r="B318" s="6" t="s">
        <v>124</v>
      </c>
      <c r="C318" s="6" t="s">
        <v>15</v>
      </c>
      <c r="D318" s="6">
        <v>24.603495800000001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123</v>
      </c>
      <c r="B319" s="6" t="s">
        <v>124</v>
      </c>
      <c r="C319" s="6" t="s">
        <v>17</v>
      </c>
      <c r="D319" s="6">
        <v>24.045211699999999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123</v>
      </c>
      <c r="B320" s="6" t="s">
        <v>124</v>
      </c>
      <c r="C320" s="6" t="s">
        <v>18</v>
      </c>
      <c r="D320" s="6">
        <v>11396.6045287</v>
      </c>
      <c r="E320" s="6">
        <v>220.70865359999999</v>
      </c>
      <c r="F320" s="6">
        <v>98.100174712202204</v>
      </c>
      <c r="G320" s="6">
        <v>1.8998252877977799</v>
      </c>
    </row>
    <row r="321" spans="1:7" x14ac:dyDescent="0.25">
      <c r="A321" s="6" t="s">
        <v>125</v>
      </c>
      <c r="B321" s="6" t="s">
        <v>126</v>
      </c>
      <c r="C321" s="6" t="s">
        <v>15</v>
      </c>
      <c r="D321" s="6">
        <v>2696.5006284000001</v>
      </c>
      <c r="E321" s="6">
        <v>29.3478259</v>
      </c>
      <c r="F321" s="6">
        <v>98.923350788129696</v>
      </c>
      <c r="G321" s="6">
        <v>1.0766492118703099</v>
      </c>
    </row>
    <row r="322" spans="1:7" x14ac:dyDescent="0.25">
      <c r="A322" s="6" t="s">
        <v>125</v>
      </c>
      <c r="B322" s="6" t="s">
        <v>126</v>
      </c>
      <c r="C322" s="6" t="s">
        <v>17</v>
      </c>
      <c r="D322" s="6">
        <v>188.1827849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125</v>
      </c>
      <c r="B323" s="6" t="s">
        <v>126</v>
      </c>
      <c r="C323" s="6" t="s">
        <v>18</v>
      </c>
      <c r="D323" s="6">
        <v>18867.800351499998</v>
      </c>
      <c r="E323" s="6">
        <v>467.44863900000001</v>
      </c>
      <c r="F323" s="6">
        <v>97.582401761520302</v>
      </c>
      <c r="G323" s="6">
        <v>2.4175982384797399</v>
      </c>
    </row>
    <row r="324" spans="1:7" x14ac:dyDescent="0.25">
      <c r="A324" s="6" t="s">
        <v>127</v>
      </c>
      <c r="B324" s="6" t="s">
        <v>128</v>
      </c>
      <c r="C324" s="6" t="s">
        <v>15</v>
      </c>
      <c r="D324" s="6">
        <v>2030.2901786</v>
      </c>
      <c r="E324" s="6">
        <v>38.482885099999997</v>
      </c>
      <c r="F324" s="6">
        <v>98.139820854435698</v>
      </c>
      <c r="G324" s="6">
        <v>1.8601791455643499</v>
      </c>
    </row>
    <row r="325" spans="1:7" x14ac:dyDescent="0.25">
      <c r="A325" s="6" t="s">
        <v>127</v>
      </c>
      <c r="B325" s="6" t="s">
        <v>128</v>
      </c>
      <c r="C325" s="6" t="s">
        <v>17</v>
      </c>
      <c r="D325" s="6">
        <v>73.354029400000002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127</v>
      </c>
      <c r="B326" s="6" t="s">
        <v>128</v>
      </c>
      <c r="C326" s="6" t="s">
        <v>18</v>
      </c>
      <c r="D326" s="6">
        <v>28165.0966859</v>
      </c>
      <c r="E326" s="6">
        <v>974.82815540000001</v>
      </c>
      <c r="F326" s="6">
        <v>96.654664825976596</v>
      </c>
      <c r="G326" s="6">
        <v>3.3453351740234298</v>
      </c>
    </row>
    <row r="327" spans="1:7" x14ac:dyDescent="0.25">
      <c r="A327" s="6" t="s">
        <v>129</v>
      </c>
      <c r="B327" s="6" t="s">
        <v>130</v>
      </c>
      <c r="C327" s="6" t="s">
        <v>15</v>
      </c>
      <c r="D327" s="6">
        <v>24.219266099999999</v>
      </c>
      <c r="E327" s="6">
        <v>22.346845800000001</v>
      </c>
      <c r="F327" s="6">
        <v>52.010496714886798</v>
      </c>
      <c r="G327" s="6">
        <v>47.989503285113202</v>
      </c>
    </row>
    <row r="328" spans="1:7" x14ac:dyDescent="0.25">
      <c r="A328" s="6" t="s">
        <v>129</v>
      </c>
      <c r="B328" s="6" t="s">
        <v>130</v>
      </c>
      <c r="C328" s="6" t="s">
        <v>16</v>
      </c>
      <c r="D328" s="6">
        <v>15.077767700000001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129</v>
      </c>
      <c r="B329" s="6" t="s">
        <v>130</v>
      </c>
      <c r="C329" s="6" t="s">
        <v>18</v>
      </c>
      <c r="D329" s="6">
        <v>17009.887340900001</v>
      </c>
      <c r="E329" s="6">
        <v>277.16059760000002</v>
      </c>
      <c r="F329" s="6">
        <v>98.396715283106602</v>
      </c>
      <c r="G329" s="6">
        <v>1.6032847168933599</v>
      </c>
    </row>
    <row r="330" spans="1:7" x14ac:dyDescent="0.25">
      <c r="A330" s="6" t="s">
        <v>131</v>
      </c>
      <c r="B330" s="6" t="s">
        <v>132</v>
      </c>
      <c r="C330" s="6" t="s">
        <v>15</v>
      </c>
      <c r="D330" s="6">
        <v>99.270672200000007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131</v>
      </c>
      <c r="B331" s="6" t="s">
        <v>132</v>
      </c>
      <c r="C331" s="6" t="s">
        <v>17</v>
      </c>
      <c r="D331" s="6">
        <v>241.645397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131</v>
      </c>
      <c r="B332" s="6" t="s">
        <v>132</v>
      </c>
      <c r="C332" s="6" t="s">
        <v>18</v>
      </c>
      <c r="D332" s="6">
        <v>34742.061017699998</v>
      </c>
      <c r="E332" s="6">
        <v>2116.3622744999998</v>
      </c>
      <c r="F332" s="6">
        <v>94.258131288681895</v>
      </c>
      <c r="G332" s="6">
        <v>5.7418687113180598</v>
      </c>
    </row>
    <row r="333" spans="1:7" x14ac:dyDescent="0.25">
      <c r="A333" s="6" t="s">
        <v>133</v>
      </c>
      <c r="B333" s="6" t="s">
        <v>134</v>
      </c>
      <c r="C333" s="6" t="s">
        <v>15</v>
      </c>
      <c r="D333" s="6">
        <v>809.57044310000003</v>
      </c>
      <c r="E333" s="6">
        <v>0</v>
      </c>
      <c r="F333" s="6">
        <v>100</v>
      </c>
      <c r="G333" s="6">
        <v>0</v>
      </c>
    </row>
    <row r="334" spans="1:7" x14ac:dyDescent="0.25">
      <c r="A334" s="6" t="s">
        <v>133</v>
      </c>
      <c r="B334" s="6" t="s">
        <v>134</v>
      </c>
      <c r="C334" s="6" t="s">
        <v>17</v>
      </c>
      <c r="D334" s="6">
        <v>269.62453410000001</v>
      </c>
      <c r="E334" s="6">
        <v>0</v>
      </c>
      <c r="F334" s="6">
        <v>100</v>
      </c>
      <c r="G334" s="6">
        <v>0</v>
      </c>
    </row>
    <row r="335" spans="1:7" x14ac:dyDescent="0.25">
      <c r="A335" s="6" t="s">
        <v>133</v>
      </c>
      <c r="B335" s="6" t="s">
        <v>134</v>
      </c>
      <c r="C335" s="6" t="s">
        <v>18</v>
      </c>
      <c r="D335" s="6">
        <v>60495.305386200002</v>
      </c>
      <c r="E335" s="6">
        <v>2339.2037730000002</v>
      </c>
      <c r="F335" s="6">
        <v>96.277198940039</v>
      </c>
      <c r="G335" s="6">
        <v>3.7228010599610202</v>
      </c>
    </row>
    <row r="336" spans="1:7" x14ac:dyDescent="0.25">
      <c r="A336" s="6" t="s">
        <v>135</v>
      </c>
      <c r="B336" s="6" t="s">
        <v>136</v>
      </c>
      <c r="C336" s="6" t="s">
        <v>15</v>
      </c>
      <c r="D336" s="6">
        <v>201.94101169999999</v>
      </c>
      <c r="E336" s="6">
        <v>227.61170670000001</v>
      </c>
      <c r="F336" s="6">
        <v>47.011927302471904</v>
      </c>
      <c r="G336" s="6">
        <v>52.988072697528096</v>
      </c>
    </row>
    <row r="337" spans="1:7" x14ac:dyDescent="0.25">
      <c r="A337" s="6" t="s">
        <v>135</v>
      </c>
      <c r="B337" s="6" t="s">
        <v>136</v>
      </c>
      <c r="C337" s="6" t="s">
        <v>17</v>
      </c>
      <c r="D337" s="6">
        <v>644.5255234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135</v>
      </c>
      <c r="B338" s="6" t="s">
        <v>136</v>
      </c>
      <c r="C338" s="6" t="s">
        <v>18</v>
      </c>
      <c r="D338" s="6">
        <v>90865.034487800003</v>
      </c>
      <c r="E338" s="6">
        <v>7831.6261338000004</v>
      </c>
      <c r="F338" s="6">
        <v>92.064953277572201</v>
      </c>
      <c r="G338" s="6">
        <v>7.93504672242784</v>
      </c>
    </row>
    <row r="339" spans="1:7" x14ac:dyDescent="0.25">
      <c r="A339" s="6" t="s">
        <v>137</v>
      </c>
      <c r="B339" s="6" t="s">
        <v>138</v>
      </c>
      <c r="C339" s="6" t="s">
        <v>15</v>
      </c>
      <c r="D339" s="6">
        <v>181.832572</v>
      </c>
      <c r="E339" s="6">
        <v>40.195676200000001</v>
      </c>
      <c r="F339" s="6">
        <v>81.896143159318996</v>
      </c>
      <c r="G339" s="6">
        <v>18.1038568406811</v>
      </c>
    </row>
    <row r="340" spans="1:7" x14ac:dyDescent="0.25">
      <c r="A340" s="6" t="s">
        <v>137</v>
      </c>
      <c r="B340" s="6" t="s">
        <v>138</v>
      </c>
      <c r="C340" s="6" t="s">
        <v>17</v>
      </c>
      <c r="D340" s="6">
        <v>400.2964624</v>
      </c>
      <c r="E340" s="6">
        <v>0</v>
      </c>
      <c r="F340" s="6">
        <v>100</v>
      </c>
      <c r="G340" s="6">
        <v>0</v>
      </c>
    </row>
    <row r="341" spans="1:7" x14ac:dyDescent="0.25">
      <c r="A341" s="6" t="s">
        <v>137</v>
      </c>
      <c r="B341" s="6" t="s">
        <v>138</v>
      </c>
      <c r="C341" s="6" t="s">
        <v>18</v>
      </c>
      <c r="D341" s="6">
        <v>38284.781214000002</v>
      </c>
      <c r="E341" s="6">
        <v>1901.6809883000001</v>
      </c>
      <c r="F341" s="6">
        <v>95.267856675895302</v>
      </c>
      <c r="G341" s="6">
        <v>4.7321433241047002</v>
      </c>
    </row>
    <row r="342" spans="1:7" x14ac:dyDescent="0.25">
      <c r="A342" s="6" t="s">
        <v>139</v>
      </c>
      <c r="B342" s="6" t="s">
        <v>140</v>
      </c>
      <c r="C342" s="6" t="s">
        <v>15</v>
      </c>
      <c r="D342" s="6">
        <v>96.528632900000005</v>
      </c>
      <c r="E342" s="6">
        <v>0</v>
      </c>
      <c r="F342" s="6">
        <v>100</v>
      </c>
      <c r="G342" s="6">
        <v>0</v>
      </c>
    </row>
    <row r="343" spans="1:7" x14ac:dyDescent="0.25">
      <c r="A343" s="6" t="s">
        <v>139</v>
      </c>
      <c r="B343" s="6" t="s">
        <v>140</v>
      </c>
      <c r="C343" s="6" t="s">
        <v>17</v>
      </c>
      <c r="D343" s="6">
        <v>187.39067700000001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139</v>
      </c>
      <c r="B344" s="6" t="s">
        <v>140</v>
      </c>
      <c r="C344" s="6" t="s">
        <v>18</v>
      </c>
      <c r="D344" s="6">
        <v>45032.333257400001</v>
      </c>
      <c r="E344" s="6">
        <v>1750.0915230000001</v>
      </c>
      <c r="F344" s="6">
        <v>96.259083339063693</v>
      </c>
      <c r="G344" s="6">
        <v>3.74091666093635</v>
      </c>
    </row>
    <row r="345" spans="1:7" x14ac:dyDescent="0.25">
      <c r="A345" s="6" t="s">
        <v>141</v>
      </c>
      <c r="B345" s="6" t="s">
        <v>142</v>
      </c>
      <c r="C345" s="6" t="s">
        <v>15</v>
      </c>
      <c r="D345" s="6">
        <v>288.23669669999998</v>
      </c>
      <c r="E345" s="6">
        <v>70.9464294</v>
      </c>
      <c r="F345" s="6">
        <v>80.247838986665599</v>
      </c>
      <c r="G345" s="6">
        <v>19.752161013334401</v>
      </c>
    </row>
    <row r="346" spans="1:7" x14ac:dyDescent="0.25">
      <c r="A346" s="6" t="s">
        <v>141</v>
      </c>
      <c r="B346" s="6" t="s">
        <v>142</v>
      </c>
      <c r="C346" s="6" t="s">
        <v>17</v>
      </c>
      <c r="D346" s="6">
        <v>348.34555790000002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141</v>
      </c>
      <c r="B347" s="6" t="s">
        <v>142</v>
      </c>
      <c r="C347" s="6" t="s">
        <v>18</v>
      </c>
      <c r="D347" s="6">
        <v>29427.6127738</v>
      </c>
      <c r="E347" s="6">
        <v>3502.7221270999999</v>
      </c>
      <c r="F347" s="6">
        <v>89.363235637775801</v>
      </c>
      <c r="G347" s="6">
        <v>10.6367643622242</v>
      </c>
    </row>
    <row r="348" spans="1:7" x14ac:dyDescent="0.25">
      <c r="A348" s="6" t="s">
        <v>143</v>
      </c>
      <c r="B348" s="6" t="s">
        <v>144</v>
      </c>
      <c r="C348" s="6" t="s">
        <v>15</v>
      </c>
      <c r="D348" s="6">
        <v>102.4127677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143</v>
      </c>
      <c r="B349" s="6" t="s">
        <v>144</v>
      </c>
      <c r="C349" s="6" t="s">
        <v>17</v>
      </c>
      <c r="D349" s="6">
        <v>116.7527181</v>
      </c>
      <c r="E349" s="6">
        <v>20.746624000000001</v>
      </c>
      <c r="F349" s="6">
        <v>84.911473987336294</v>
      </c>
      <c r="G349" s="6">
        <v>15.088526012663699</v>
      </c>
    </row>
    <row r="350" spans="1:7" x14ac:dyDescent="0.25">
      <c r="A350" s="6" t="s">
        <v>143</v>
      </c>
      <c r="B350" s="6" t="s">
        <v>144</v>
      </c>
      <c r="C350" s="6" t="s">
        <v>18</v>
      </c>
      <c r="D350" s="6">
        <v>14707.024885000001</v>
      </c>
      <c r="E350" s="6">
        <v>751.02297429999999</v>
      </c>
      <c r="F350" s="6">
        <v>95.141540632194605</v>
      </c>
      <c r="G350" s="6">
        <v>4.8584593678053798</v>
      </c>
    </row>
    <row r="351" spans="1:7" x14ac:dyDescent="0.25">
      <c r="A351" s="6" t="s">
        <v>145</v>
      </c>
      <c r="B351" s="6" t="s">
        <v>146</v>
      </c>
      <c r="C351" s="6" t="s">
        <v>15</v>
      </c>
      <c r="D351" s="6">
        <v>66.674308499999995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145</v>
      </c>
      <c r="B352" s="6" t="s">
        <v>146</v>
      </c>
      <c r="C352" s="6" t="s">
        <v>17</v>
      </c>
      <c r="D352" s="6">
        <v>86.724543400000002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145</v>
      </c>
      <c r="B353" s="6" t="s">
        <v>146</v>
      </c>
      <c r="C353" s="6" t="s">
        <v>18</v>
      </c>
      <c r="D353" s="6">
        <v>24370.8167144</v>
      </c>
      <c r="E353" s="6">
        <v>2383.5490037999998</v>
      </c>
      <c r="F353" s="6">
        <v>91.0909904241215</v>
      </c>
      <c r="G353" s="6">
        <v>8.9090095758785299</v>
      </c>
    </row>
    <row r="354" spans="1:7" x14ac:dyDescent="0.25">
      <c r="A354" s="6" t="s">
        <v>147</v>
      </c>
      <c r="B354" s="6" t="s">
        <v>148</v>
      </c>
      <c r="C354" s="6" t="s">
        <v>15</v>
      </c>
      <c r="D354" s="6">
        <v>125.5489424</v>
      </c>
      <c r="E354" s="6">
        <v>27.9539492</v>
      </c>
      <c r="F354" s="6">
        <v>81.789301225124305</v>
      </c>
      <c r="G354" s="6">
        <v>18.210698774875699</v>
      </c>
    </row>
    <row r="355" spans="1:7" x14ac:dyDescent="0.25">
      <c r="A355" s="6" t="s">
        <v>147</v>
      </c>
      <c r="B355" s="6" t="s">
        <v>148</v>
      </c>
      <c r="C355" s="6" t="s">
        <v>17</v>
      </c>
      <c r="D355" s="6">
        <v>50.893377200000003</v>
      </c>
      <c r="E355" s="6">
        <v>19.937617100000001</v>
      </c>
      <c r="F355" s="6">
        <v>71.851846360428695</v>
      </c>
      <c r="G355" s="6">
        <v>28.148153639571301</v>
      </c>
    </row>
    <row r="356" spans="1:7" x14ac:dyDescent="0.25">
      <c r="A356" s="6" t="s">
        <v>147</v>
      </c>
      <c r="B356" s="6" t="s">
        <v>148</v>
      </c>
      <c r="C356" s="6" t="s">
        <v>18</v>
      </c>
      <c r="D356" s="6">
        <v>8653.5450125000007</v>
      </c>
      <c r="E356" s="6">
        <v>507.81802199999998</v>
      </c>
      <c r="F356" s="6">
        <v>94.456959951399696</v>
      </c>
      <c r="G356" s="6">
        <v>5.54304004860031</v>
      </c>
    </row>
    <row r="357" spans="1:7" x14ac:dyDescent="0.25">
      <c r="A357" s="6" t="s">
        <v>149</v>
      </c>
      <c r="B357" s="6" t="s">
        <v>150</v>
      </c>
      <c r="C357" s="6" t="s">
        <v>15</v>
      </c>
      <c r="D357" s="6">
        <v>128.417314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149</v>
      </c>
      <c r="B358" s="6" t="s">
        <v>150</v>
      </c>
      <c r="C358" s="6" t="s">
        <v>17</v>
      </c>
      <c r="D358" s="6">
        <v>302.3656833</v>
      </c>
      <c r="E358" s="6">
        <v>25.7441028</v>
      </c>
      <c r="F358" s="6">
        <v>92.153814396699005</v>
      </c>
      <c r="G358" s="6">
        <v>7.8461856033010298</v>
      </c>
    </row>
    <row r="359" spans="1:7" x14ac:dyDescent="0.25">
      <c r="A359" s="6" t="s">
        <v>149</v>
      </c>
      <c r="B359" s="6" t="s">
        <v>150</v>
      </c>
      <c r="C359" s="6" t="s">
        <v>18</v>
      </c>
      <c r="D359" s="6">
        <v>17302.279098899999</v>
      </c>
      <c r="E359" s="6">
        <v>744.32878930000004</v>
      </c>
      <c r="F359" s="6">
        <v>95.875519688180901</v>
      </c>
      <c r="G359" s="6">
        <v>4.1244803118190898</v>
      </c>
    </row>
    <row r="360" spans="1:7" x14ac:dyDescent="0.25">
      <c r="A360" s="6" t="s">
        <v>151</v>
      </c>
      <c r="B360" s="6" t="s">
        <v>152</v>
      </c>
      <c r="C360" s="6" t="s">
        <v>15</v>
      </c>
      <c r="D360" s="6">
        <v>37.819598300000003</v>
      </c>
      <c r="E360" s="6">
        <v>51.313283499999997</v>
      </c>
      <c r="F360" s="6">
        <v>42.430579530527403</v>
      </c>
      <c r="G360" s="6">
        <v>57.569420469472597</v>
      </c>
    </row>
    <row r="361" spans="1:7" x14ac:dyDescent="0.25">
      <c r="A361" s="6" t="s">
        <v>151</v>
      </c>
      <c r="B361" s="6" t="s">
        <v>152</v>
      </c>
      <c r="C361" s="6" t="s">
        <v>17</v>
      </c>
      <c r="D361" s="6">
        <v>99.372213000000002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151</v>
      </c>
      <c r="B362" s="6" t="s">
        <v>152</v>
      </c>
      <c r="C362" s="6" t="s">
        <v>18</v>
      </c>
      <c r="D362" s="6">
        <v>15837.3505202</v>
      </c>
      <c r="E362" s="6">
        <v>1692.9179328</v>
      </c>
      <c r="F362" s="6">
        <v>90.342886434746603</v>
      </c>
      <c r="G362" s="6">
        <v>9.6571135652534004</v>
      </c>
    </row>
    <row r="363" spans="1:7" x14ac:dyDescent="0.25">
      <c r="A363" s="6" t="s">
        <v>153</v>
      </c>
      <c r="B363" s="6" t="s">
        <v>154</v>
      </c>
      <c r="C363" s="6" t="s">
        <v>15</v>
      </c>
      <c r="D363" s="6">
        <v>41.271964099999998</v>
      </c>
      <c r="E363" s="6">
        <v>26.468703000000001</v>
      </c>
      <c r="F363" s="6">
        <v>60.926421109897802</v>
      </c>
      <c r="G363" s="6">
        <v>39.073578890102198</v>
      </c>
    </row>
    <row r="364" spans="1:7" x14ac:dyDescent="0.25">
      <c r="A364" s="6" t="s">
        <v>153</v>
      </c>
      <c r="B364" s="6" t="s">
        <v>154</v>
      </c>
      <c r="C364" s="6" t="s">
        <v>17</v>
      </c>
      <c r="D364" s="6">
        <v>108.2733118</v>
      </c>
      <c r="E364" s="6">
        <v>41.199709300000002</v>
      </c>
      <c r="F364" s="6">
        <v>72.436691921523007</v>
      </c>
      <c r="G364" s="6">
        <v>27.563308078477</v>
      </c>
    </row>
    <row r="365" spans="1:7" x14ac:dyDescent="0.25">
      <c r="A365" s="6" t="s">
        <v>153</v>
      </c>
      <c r="B365" s="6" t="s">
        <v>154</v>
      </c>
      <c r="C365" s="6" t="s">
        <v>18</v>
      </c>
      <c r="D365" s="6">
        <v>17317.093154300001</v>
      </c>
      <c r="E365" s="6">
        <v>1297.6472411</v>
      </c>
      <c r="F365" s="6">
        <v>93.028926466142593</v>
      </c>
      <c r="G365" s="6">
        <v>6.9710735338574397</v>
      </c>
    </row>
    <row r="366" spans="1:7" x14ac:dyDescent="0.25">
      <c r="A366" s="6" t="s">
        <v>155</v>
      </c>
      <c r="B366" s="6" t="s">
        <v>156</v>
      </c>
      <c r="C366" s="6" t="s">
        <v>15</v>
      </c>
      <c r="D366" s="6">
        <v>110.1952766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155</v>
      </c>
      <c r="B367" s="6" t="s">
        <v>156</v>
      </c>
      <c r="C367" s="6" t="s">
        <v>17</v>
      </c>
      <c r="D367" s="6">
        <v>106.1877439</v>
      </c>
      <c r="E367" s="6">
        <v>95.652216699999997</v>
      </c>
      <c r="F367" s="6">
        <v>52.609871496377998</v>
      </c>
      <c r="G367" s="6">
        <v>47.390128503622002</v>
      </c>
    </row>
    <row r="368" spans="1:7" x14ac:dyDescent="0.25">
      <c r="A368" s="6" t="s">
        <v>155</v>
      </c>
      <c r="B368" s="6" t="s">
        <v>156</v>
      </c>
      <c r="C368" s="6" t="s">
        <v>18</v>
      </c>
      <c r="D368" s="6">
        <v>31032.6751965</v>
      </c>
      <c r="E368" s="6">
        <v>3345.5072581999998</v>
      </c>
      <c r="F368" s="6">
        <v>90.268516194512699</v>
      </c>
      <c r="G368" s="6">
        <v>9.7314838054872794</v>
      </c>
    </row>
    <row r="369" spans="1:7" x14ac:dyDescent="0.25">
      <c r="A369" s="6" t="s">
        <v>157</v>
      </c>
      <c r="B369" s="6" t="s">
        <v>158</v>
      </c>
      <c r="C369" s="6" t="s">
        <v>15</v>
      </c>
      <c r="D369" s="6">
        <v>45.735510099999999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157</v>
      </c>
      <c r="B370" s="6" t="s">
        <v>158</v>
      </c>
      <c r="C370" s="6" t="s">
        <v>16</v>
      </c>
      <c r="D370" s="6">
        <v>40.860776399999999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157</v>
      </c>
      <c r="B371" s="6" t="s">
        <v>158</v>
      </c>
      <c r="C371" s="6" t="s">
        <v>17</v>
      </c>
      <c r="D371" s="6">
        <v>314.59335820000001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157</v>
      </c>
      <c r="B372" s="6" t="s">
        <v>158</v>
      </c>
      <c r="C372" s="6" t="s">
        <v>18</v>
      </c>
      <c r="D372" s="6">
        <v>35636.1561984</v>
      </c>
      <c r="E372" s="6">
        <v>1031.9068583999999</v>
      </c>
      <c r="F372" s="6">
        <v>97.1858157416127</v>
      </c>
      <c r="G372" s="6">
        <v>2.8141842583873098</v>
      </c>
    </row>
    <row r="373" spans="1:7" x14ac:dyDescent="0.25">
      <c r="A373" s="6" t="s">
        <v>159</v>
      </c>
      <c r="B373" s="6" t="s">
        <v>160</v>
      </c>
      <c r="C373" s="6" t="s">
        <v>15</v>
      </c>
      <c r="D373" s="6">
        <v>16.413623300000001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159</v>
      </c>
      <c r="B374" s="6" t="s">
        <v>160</v>
      </c>
      <c r="C374" s="6" t="s">
        <v>17</v>
      </c>
      <c r="D374" s="6">
        <v>42.204227299999999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159</v>
      </c>
      <c r="B375" s="6" t="s">
        <v>160</v>
      </c>
      <c r="C375" s="6" t="s">
        <v>18</v>
      </c>
      <c r="D375" s="6">
        <v>20048.7971186</v>
      </c>
      <c r="E375" s="6">
        <v>703.15320740000004</v>
      </c>
      <c r="F375" s="6">
        <v>96.611628322379801</v>
      </c>
      <c r="G375" s="6">
        <v>3.3883716776202202</v>
      </c>
    </row>
    <row r="376" spans="1:7" x14ac:dyDescent="0.25">
      <c r="A376" s="6" t="s">
        <v>161</v>
      </c>
      <c r="B376" s="6" t="s">
        <v>162</v>
      </c>
      <c r="C376" s="6" t="s">
        <v>15</v>
      </c>
      <c r="D376" s="6">
        <v>348.43176629999999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161</v>
      </c>
      <c r="B377" s="6" t="s">
        <v>162</v>
      </c>
      <c r="C377" s="6" t="s">
        <v>17</v>
      </c>
      <c r="D377" s="6">
        <v>251.19745789999999</v>
      </c>
      <c r="E377" s="6">
        <v>73.173221999999996</v>
      </c>
      <c r="F377" s="6">
        <v>77.4414808321891</v>
      </c>
      <c r="G377" s="6">
        <v>22.5585191678109</v>
      </c>
    </row>
    <row r="378" spans="1:7" x14ac:dyDescent="0.25">
      <c r="A378" s="6" t="s">
        <v>161</v>
      </c>
      <c r="B378" s="6" t="s">
        <v>162</v>
      </c>
      <c r="C378" s="6" t="s">
        <v>18</v>
      </c>
      <c r="D378" s="6">
        <v>49939.309920799999</v>
      </c>
      <c r="E378" s="6">
        <v>4869.3758271999995</v>
      </c>
      <c r="F378" s="6">
        <v>91.115685842954804</v>
      </c>
      <c r="G378" s="6">
        <v>8.8843141570452406</v>
      </c>
    </row>
    <row r="379" spans="1:7" x14ac:dyDescent="0.25">
      <c r="A379" s="6" t="s">
        <v>163</v>
      </c>
      <c r="B379" s="6" t="s">
        <v>164</v>
      </c>
      <c r="C379" s="6" t="s">
        <v>15</v>
      </c>
      <c r="D379" s="6">
        <v>248.40256869999999</v>
      </c>
      <c r="E379" s="6">
        <v>33.9974706</v>
      </c>
      <c r="F379" s="6">
        <v>87.961237298595506</v>
      </c>
      <c r="G379" s="6">
        <v>12.038762701404501</v>
      </c>
    </row>
    <row r="380" spans="1:7" x14ac:dyDescent="0.25">
      <c r="A380" s="6" t="s">
        <v>163</v>
      </c>
      <c r="B380" s="6" t="s">
        <v>164</v>
      </c>
      <c r="C380" s="6" t="s">
        <v>16</v>
      </c>
      <c r="D380" s="6">
        <v>18.186499699999999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163</v>
      </c>
      <c r="B381" s="6" t="s">
        <v>164</v>
      </c>
      <c r="C381" s="6" t="s">
        <v>17</v>
      </c>
      <c r="D381" s="6">
        <v>168.21494709999999</v>
      </c>
      <c r="E381" s="6">
        <v>73.971570900000003</v>
      </c>
      <c r="F381" s="6">
        <v>69.456775913513098</v>
      </c>
      <c r="G381" s="6">
        <v>30.543224086486902</v>
      </c>
    </row>
    <row r="382" spans="1:7" x14ac:dyDescent="0.25">
      <c r="A382" s="6" t="s">
        <v>163</v>
      </c>
      <c r="B382" s="6" t="s">
        <v>164</v>
      </c>
      <c r="C382" s="6" t="s">
        <v>18</v>
      </c>
      <c r="D382" s="6">
        <v>22770.527467600001</v>
      </c>
      <c r="E382" s="6">
        <v>1915.4540923</v>
      </c>
      <c r="F382" s="6">
        <v>92.240721367905905</v>
      </c>
      <c r="G382" s="6">
        <v>7.7592786320940599</v>
      </c>
    </row>
    <row r="383" spans="1:7" x14ac:dyDescent="0.25">
      <c r="A383" s="6" t="s">
        <v>165</v>
      </c>
      <c r="B383" s="6" t="s">
        <v>166</v>
      </c>
      <c r="C383" s="6" t="s">
        <v>15</v>
      </c>
      <c r="D383" s="6">
        <v>149.32529700000001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165</v>
      </c>
      <c r="B384" s="6" t="s">
        <v>166</v>
      </c>
      <c r="C384" s="6" t="s">
        <v>17</v>
      </c>
      <c r="D384" s="6">
        <v>146.32582410000001</v>
      </c>
      <c r="E384" s="6">
        <v>32.674706999999998</v>
      </c>
      <c r="F384" s="6">
        <v>81.746027903265798</v>
      </c>
      <c r="G384" s="6">
        <v>18.253972096734199</v>
      </c>
    </row>
    <row r="385" spans="1:7" x14ac:dyDescent="0.25">
      <c r="A385" s="6" t="s">
        <v>165</v>
      </c>
      <c r="B385" s="6" t="s">
        <v>166</v>
      </c>
      <c r="C385" s="6" t="s">
        <v>18</v>
      </c>
      <c r="D385" s="6">
        <v>30000.800539299998</v>
      </c>
      <c r="E385" s="6">
        <v>668.75473650000004</v>
      </c>
      <c r="F385" s="6">
        <v>97.819483424242307</v>
      </c>
      <c r="G385" s="6">
        <v>2.18051657575774</v>
      </c>
    </row>
    <row r="386" spans="1:7" x14ac:dyDescent="0.25">
      <c r="A386" s="6" t="s">
        <v>167</v>
      </c>
      <c r="B386" s="6" t="s">
        <v>168</v>
      </c>
      <c r="C386" s="6" t="s">
        <v>15</v>
      </c>
      <c r="D386" s="6">
        <v>140.5696557</v>
      </c>
      <c r="E386" s="6">
        <v>39.060410099999999</v>
      </c>
      <c r="F386" s="6">
        <v>78.2550822291131</v>
      </c>
      <c r="G386" s="6">
        <v>21.7449177708869</v>
      </c>
    </row>
    <row r="387" spans="1:7" x14ac:dyDescent="0.25">
      <c r="A387" s="6" t="s">
        <v>167</v>
      </c>
      <c r="B387" s="6" t="s">
        <v>168</v>
      </c>
      <c r="C387" s="6" t="s">
        <v>17</v>
      </c>
      <c r="D387" s="6">
        <v>74.559134400000005</v>
      </c>
      <c r="E387" s="6">
        <v>0</v>
      </c>
      <c r="F387" s="6">
        <v>100</v>
      </c>
      <c r="G387" s="6">
        <v>0</v>
      </c>
    </row>
    <row r="388" spans="1:7" x14ac:dyDescent="0.25">
      <c r="A388" s="6" t="s">
        <v>167</v>
      </c>
      <c r="B388" s="6" t="s">
        <v>168</v>
      </c>
      <c r="C388" s="6" t="s">
        <v>18</v>
      </c>
      <c r="D388" s="6">
        <v>28181.8778509</v>
      </c>
      <c r="E388" s="6">
        <v>2454.5456961999998</v>
      </c>
      <c r="F388" s="6">
        <v>91.988145442543498</v>
      </c>
      <c r="G388" s="6">
        <v>8.0118545574564806</v>
      </c>
    </row>
    <row r="389" spans="1:7" x14ac:dyDescent="0.25">
      <c r="A389" s="6" t="s">
        <v>169</v>
      </c>
      <c r="B389" s="6" t="s">
        <v>170</v>
      </c>
      <c r="C389" s="6" t="s">
        <v>15</v>
      </c>
      <c r="D389" s="6">
        <v>222.44803830000001</v>
      </c>
      <c r="E389" s="6">
        <v>0</v>
      </c>
      <c r="F389" s="6">
        <v>100</v>
      </c>
      <c r="G389" s="6">
        <v>0</v>
      </c>
    </row>
    <row r="390" spans="1:7" x14ac:dyDescent="0.25">
      <c r="A390" s="6" t="s">
        <v>169</v>
      </c>
      <c r="B390" s="6" t="s">
        <v>170</v>
      </c>
      <c r="C390" s="6" t="s">
        <v>17</v>
      </c>
      <c r="D390" s="6">
        <v>107.2769833</v>
      </c>
      <c r="E390" s="6">
        <v>0</v>
      </c>
      <c r="F390" s="6">
        <v>100</v>
      </c>
      <c r="G390" s="6">
        <v>0</v>
      </c>
    </row>
    <row r="391" spans="1:7" x14ac:dyDescent="0.25">
      <c r="A391" s="6" t="s">
        <v>169</v>
      </c>
      <c r="B391" s="6" t="s">
        <v>170</v>
      </c>
      <c r="C391" s="6" t="s">
        <v>18</v>
      </c>
      <c r="D391" s="6">
        <v>32226.971954699999</v>
      </c>
      <c r="E391" s="6">
        <v>1339.2504804</v>
      </c>
      <c r="F391" s="6">
        <v>96.010124514340504</v>
      </c>
      <c r="G391" s="6">
        <v>3.9898754856595202</v>
      </c>
    </row>
    <row r="392" spans="1:7" x14ac:dyDescent="0.25">
      <c r="A392" s="6" t="s">
        <v>171</v>
      </c>
      <c r="B392" s="6" t="s">
        <v>172</v>
      </c>
      <c r="C392" s="6" t="s">
        <v>15</v>
      </c>
      <c r="D392" s="6">
        <v>99.194333299999997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171</v>
      </c>
      <c r="B393" s="6" t="s">
        <v>172</v>
      </c>
      <c r="C393" s="6" t="s">
        <v>17</v>
      </c>
      <c r="D393" s="6">
        <v>346.39856350000002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171</v>
      </c>
      <c r="B394" s="6" t="s">
        <v>172</v>
      </c>
      <c r="C394" s="6" t="s">
        <v>18</v>
      </c>
      <c r="D394" s="6">
        <v>44827.620550500003</v>
      </c>
      <c r="E394" s="6">
        <v>2859.0204539000001</v>
      </c>
      <c r="F394" s="6">
        <v>94.004567330216901</v>
      </c>
      <c r="G394" s="6">
        <v>5.9954326697831402</v>
      </c>
    </row>
    <row r="395" spans="1:7" x14ac:dyDescent="0.25">
      <c r="A395" s="6" t="s">
        <v>173</v>
      </c>
      <c r="B395" s="6" t="s">
        <v>174</v>
      </c>
      <c r="C395" s="6" t="s">
        <v>15</v>
      </c>
      <c r="D395" s="6">
        <v>10.374834399999999</v>
      </c>
      <c r="E395" s="6">
        <v>0</v>
      </c>
      <c r="F395" s="6">
        <v>100</v>
      </c>
      <c r="G395" s="6">
        <v>0</v>
      </c>
    </row>
    <row r="396" spans="1:7" x14ac:dyDescent="0.25">
      <c r="A396" s="6" t="s">
        <v>173</v>
      </c>
      <c r="B396" s="6" t="s">
        <v>174</v>
      </c>
      <c r="C396" s="6" t="s">
        <v>17</v>
      </c>
      <c r="D396" s="6">
        <v>84.721239600000004</v>
      </c>
      <c r="E396" s="6">
        <v>33.622275299999998</v>
      </c>
      <c r="F396" s="6">
        <v>71.589254106225596</v>
      </c>
      <c r="G396" s="6">
        <v>28.410745893774401</v>
      </c>
    </row>
    <row r="397" spans="1:7" x14ac:dyDescent="0.25">
      <c r="A397" s="6" t="s">
        <v>173</v>
      </c>
      <c r="B397" s="6" t="s">
        <v>174</v>
      </c>
      <c r="C397" s="6" t="s">
        <v>18</v>
      </c>
      <c r="D397" s="6">
        <v>10389.2035617</v>
      </c>
      <c r="E397" s="6">
        <v>973.77245519999997</v>
      </c>
      <c r="F397" s="6">
        <v>91.430304404834402</v>
      </c>
      <c r="G397" s="6">
        <v>8.5696955951655696</v>
      </c>
    </row>
    <row r="398" spans="1:7" x14ac:dyDescent="0.25">
      <c r="A398" s="6" t="s">
        <v>175</v>
      </c>
      <c r="B398" s="6" t="s">
        <v>176</v>
      </c>
      <c r="C398" s="6" t="s">
        <v>15</v>
      </c>
      <c r="D398" s="6">
        <v>518.86436830000002</v>
      </c>
      <c r="E398" s="6">
        <v>43.670703799999998</v>
      </c>
      <c r="F398" s="6">
        <v>92.236803362860101</v>
      </c>
      <c r="G398" s="6">
        <v>7.7631966371399503</v>
      </c>
    </row>
    <row r="399" spans="1:7" x14ac:dyDescent="0.25">
      <c r="A399" s="6" t="s">
        <v>175</v>
      </c>
      <c r="B399" s="6" t="s">
        <v>176</v>
      </c>
      <c r="C399" s="6" t="s">
        <v>17</v>
      </c>
      <c r="D399" s="6">
        <v>165.51052949999999</v>
      </c>
      <c r="E399" s="6">
        <v>106.573063</v>
      </c>
      <c r="F399" s="6">
        <v>60.830764537924097</v>
      </c>
      <c r="G399" s="6">
        <v>39.169235462075903</v>
      </c>
    </row>
    <row r="400" spans="1:7" x14ac:dyDescent="0.25">
      <c r="A400" s="6" t="s">
        <v>175</v>
      </c>
      <c r="B400" s="6" t="s">
        <v>176</v>
      </c>
      <c r="C400" s="6" t="s">
        <v>18</v>
      </c>
      <c r="D400" s="6">
        <v>28005.7229677</v>
      </c>
      <c r="E400" s="6">
        <v>4175.9665138</v>
      </c>
      <c r="F400" s="6">
        <v>87.023780972715599</v>
      </c>
      <c r="G400" s="6">
        <v>12.976219027284399</v>
      </c>
    </row>
    <row r="401" spans="1:7" x14ac:dyDescent="0.25">
      <c r="A401" s="6" t="s">
        <v>177</v>
      </c>
      <c r="B401" s="6" t="s">
        <v>178</v>
      </c>
      <c r="C401" s="6" t="s">
        <v>15</v>
      </c>
      <c r="D401" s="6">
        <v>101.3283557</v>
      </c>
      <c r="E401" s="6">
        <v>0</v>
      </c>
      <c r="F401" s="6">
        <v>100</v>
      </c>
      <c r="G401" s="6">
        <v>0</v>
      </c>
    </row>
    <row r="402" spans="1:7" x14ac:dyDescent="0.25">
      <c r="A402" s="6" t="s">
        <v>177</v>
      </c>
      <c r="B402" s="6" t="s">
        <v>178</v>
      </c>
      <c r="C402" s="6" t="s">
        <v>17</v>
      </c>
      <c r="D402" s="6">
        <v>89.8685787</v>
      </c>
      <c r="E402" s="6">
        <v>56.9980896</v>
      </c>
      <c r="F402" s="6">
        <v>61.190588538733799</v>
      </c>
      <c r="G402" s="6">
        <v>38.809411461266201</v>
      </c>
    </row>
    <row r="403" spans="1:7" x14ac:dyDescent="0.25">
      <c r="A403" s="6" t="s">
        <v>177</v>
      </c>
      <c r="B403" s="6" t="s">
        <v>178</v>
      </c>
      <c r="C403" s="6" t="s">
        <v>18</v>
      </c>
      <c r="D403" s="6">
        <v>23046.896614699999</v>
      </c>
      <c r="E403" s="6">
        <v>3098.6680259999998</v>
      </c>
      <c r="F403" s="6">
        <v>88.148398902135796</v>
      </c>
      <c r="G403" s="6">
        <v>11.851601097864201</v>
      </c>
    </row>
    <row r="404" spans="1:7" x14ac:dyDescent="0.25">
      <c r="A404" s="6" t="s">
        <v>179</v>
      </c>
      <c r="B404" s="6" t="s">
        <v>180</v>
      </c>
      <c r="C404" s="6" t="s">
        <v>15</v>
      </c>
      <c r="D404" s="6">
        <v>135.47257310000001</v>
      </c>
      <c r="E404" s="6">
        <v>15.400097199999999</v>
      </c>
      <c r="F404" s="6">
        <v>89.792652857950998</v>
      </c>
      <c r="G404" s="6">
        <v>10.207347142049001</v>
      </c>
    </row>
    <row r="405" spans="1:7" x14ac:dyDescent="0.25">
      <c r="A405" s="6" t="s">
        <v>179</v>
      </c>
      <c r="B405" s="6" t="s">
        <v>180</v>
      </c>
      <c r="C405" s="6" t="s">
        <v>17</v>
      </c>
      <c r="D405" s="6">
        <v>105.8551915</v>
      </c>
      <c r="E405" s="6">
        <v>41.340811899999999</v>
      </c>
      <c r="F405" s="6">
        <v>71.914446761399006</v>
      </c>
      <c r="G405" s="6">
        <v>28.085553238601001</v>
      </c>
    </row>
    <row r="406" spans="1:7" x14ac:dyDescent="0.25">
      <c r="A406" s="6" t="s">
        <v>179</v>
      </c>
      <c r="B406" s="6" t="s">
        <v>180</v>
      </c>
      <c r="C406" s="6" t="s">
        <v>18</v>
      </c>
      <c r="D406" s="6">
        <v>5548.0819391000005</v>
      </c>
      <c r="E406" s="6">
        <v>916.08404089999999</v>
      </c>
      <c r="F406" s="6">
        <v>85.828271679063505</v>
      </c>
      <c r="G406" s="6">
        <v>14.1717283209365</v>
      </c>
    </row>
    <row r="407" spans="1:7" x14ac:dyDescent="0.25">
      <c r="A407" s="6" t="s">
        <v>181</v>
      </c>
      <c r="B407" s="6" t="s">
        <v>182</v>
      </c>
      <c r="C407" s="6" t="s">
        <v>15</v>
      </c>
      <c r="D407" s="6">
        <v>90.641432600000002</v>
      </c>
      <c r="E407" s="6">
        <v>0</v>
      </c>
      <c r="F407" s="6">
        <v>100</v>
      </c>
      <c r="G407" s="6">
        <v>0</v>
      </c>
    </row>
    <row r="408" spans="1:7" x14ac:dyDescent="0.25">
      <c r="A408" s="6" t="s">
        <v>181</v>
      </c>
      <c r="B408" s="6" t="s">
        <v>182</v>
      </c>
      <c r="C408" s="6" t="s">
        <v>17</v>
      </c>
      <c r="D408" s="6">
        <v>13.3895784</v>
      </c>
      <c r="E408" s="6">
        <v>18.277406200000001</v>
      </c>
      <c r="F408" s="6">
        <v>42.282454642050098</v>
      </c>
      <c r="G408" s="6">
        <v>57.717545357949902</v>
      </c>
    </row>
    <row r="409" spans="1:7" x14ac:dyDescent="0.25">
      <c r="A409" s="6" t="s">
        <v>181</v>
      </c>
      <c r="B409" s="6" t="s">
        <v>182</v>
      </c>
      <c r="C409" s="6" t="s">
        <v>18</v>
      </c>
      <c r="D409" s="6">
        <v>16751.983762799999</v>
      </c>
      <c r="E409" s="6">
        <v>1453.8876066</v>
      </c>
      <c r="F409" s="6">
        <v>92.014182803446303</v>
      </c>
      <c r="G409" s="6">
        <v>7.9858171965537403</v>
      </c>
    </row>
    <row r="410" spans="1:7" x14ac:dyDescent="0.25">
      <c r="A410" s="6" t="s">
        <v>183</v>
      </c>
      <c r="B410" s="6" t="s">
        <v>184</v>
      </c>
      <c r="C410" s="6" t="s">
        <v>15</v>
      </c>
      <c r="D410" s="6">
        <v>1329.3069763000001</v>
      </c>
      <c r="E410" s="6">
        <v>106.1937855</v>
      </c>
      <c r="F410" s="6">
        <v>92.602317718951099</v>
      </c>
      <c r="G410" s="6">
        <v>7.3976822810488603</v>
      </c>
    </row>
    <row r="411" spans="1:7" x14ac:dyDescent="0.25">
      <c r="A411" s="6" t="s">
        <v>183</v>
      </c>
      <c r="B411" s="6" t="s">
        <v>184</v>
      </c>
      <c r="C411" s="6" t="s">
        <v>17</v>
      </c>
      <c r="D411" s="6">
        <v>323.21746130000002</v>
      </c>
      <c r="E411" s="6">
        <v>45.735924699999998</v>
      </c>
      <c r="F411" s="6">
        <v>87.6038745176335</v>
      </c>
      <c r="G411" s="6">
        <v>12.3961254823665</v>
      </c>
    </row>
    <row r="412" spans="1:7" x14ac:dyDescent="0.25">
      <c r="A412" s="6" t="s">
        <v>183</v>
      </c>
      <c r="B412" s="6" t="s">
        <v>184</v>
      </c>
      <c r="C412" s="6" t="s">
        <v>18</v>
      </c>
      <c r="D412" s="6">
        <v>32994.295935399998</v>
      </c>
      <c r="E412" s="6">
        <v>3897.3251273000001</v>
      </c>
      <c r="F412" s="6">
        <v>89.435744445395301</v>
      </c>
      <c r="G412" s="6">
        <v>10.564255554604699</v>
      </c>
    </row>
    <row r="413" spans="1:7" x14ac:dyDescent="0.25">
      <c r="A413" s="6" t="s">
        <v>185</v>
      </c>
      <c r="B413" s="6" t="s">
        <v>186</v>
      </c>
      <c r="C413" s="6" t="s">
        <v>15</v>
      </c>
      <c r="D413" s="6">
        <v>222.51827510000001</v>
      </c>
      <c r="E413" s="6">
        <v>0</v>
      </c>
      <c r="F413" s="6">
        <v>100</v>
      </c>
      <c r="G413" s="6">
        <v>0</v>
      </c>
    </row>
    <row r="414" spans="1:7" x14ac:dyDescent="0.25">
      <c r="A414" s="6" t="s">
        <v>185</v>
      </c>
      <c r="B414" s="6" t="s">
        <v>186</v>
      </c>
      <c r="C414" s="6" t="s">
        <v>17</v>
      </c>
      <c r="D414" s="6">
        <v>379.83468420000003</v>
      </c>
      <c r="E414" s="6">
        <v>28.5612903</v>
      </c>
      <c r="F414" s="6">
        <v>93.006471149729705</v>
      </c>
      <c r="G414" s="6">
        <v>6.9935288502702901</v>
      </c>
    </row>
    <row r="415" spans="1:7" x14ac:dyDescent="0.25">
      <c r="A415" s="6" t="s">
        <v>185</v>
      </c>
      <c r="B415" s="6" t="s">
        <v>186</v>
      </c>
      <c r="C415" s="6" t="s">
        <v>18</v>
      </c>
      <c r="D415" s="6">
        <v>22523.264180800001</v>
      </c>
      <c r="E415" s="6">
        <v>3315.5683371</v>
      </c>
      <c r="F415" s="6">
        <v>87.1682734318467</v>
      </c>
      <c r="G415" s="6">
        <v>12.8317265681533</v>
      </c>
    </row>
    <row r="416" spans="1:7" x14ac:dyDescent="0.25">
      <c r="A416" s="6" t="s">
        <v>187</v>
      </c>
      <c r="B416" s="6" t="s">
        <v>188</v>
      </c>
      <c r="C416" s="6" t="s">
        <v>15</v>
      </c>
      <c r="D416" s="6">
        <v>388.30091859999999</v>
      </c>
      <c r="E416" s="6">
        <v>59.098823299999999</v>
      </c>
      <c r="F416" s="6">
        <v>86.790599599136698</v>
      </c>
      <c r="G416" s="6">
        <v>13.2094004008633</v>
      </c>
    </row>
    <row r="417" spans="1:7" x14ac:dyDescent="0.25">
      <c r="A417" s="6" t="s">
        <v>187</v>
      </c>
      <c r="B417" s="6" t="s">
        <v>188</v>
      </c>
      <c r="C417" s="6" t="s">
        <v>17</v>
      </c>
      <c r="D417" s="6">
        <v>325.27393430000001</v>
      </c>
      <c r="E417" s="6">
        <v>44.520339800000002</v>
      </c>
      <c r="F417" s="6">
        <v>87.9607817323962</v>
      </c>
      <c r="G417" s="6">
        <v>12.0392182676038</v>
      </c>
    </row>
    <row r="418" spans="1:7" x14ac:dyDescent="0.25">
      <c r="A418" s="6" t="s">
        <v>187</v>
      </c>
      <c r="B418" s="6" t="s">
        <v>188</v>
      </c>
      <c r="C418" s="6" t="s">
        <v>18</v>
      </c>
      <c r="D418" s="6">
        <v>37158.667217100003</v>
      </c>
      <c r="E418" s="6">
        <v>4816.8828782999999</v>
      </c>
      <c r="F418" s="6">
        <v>88.524550917492604</v>
      </c>
      <c r="G418" s="6">
        <v>11.475449082507399</v>
      </c>
    </row>
    <row r="419" spans="1:7" x14ac:dyDescent="0.25">
      <c r="A419" s="6" t="s">
        <v>189</v>
      </c>
      <c r="B419" s="6" t="s">
        <v>190</v>
      </c>
      <c r="C419" s="6" t="s">
        <v>15</v>
      </c>
      <c r="D419" s="6">
        <v>82.272424000000001</v>
      </c>
      <c r="E419" s="6">
        <v>20.792845400000001</v>
      </c>
      <c r="F419" s="6">
        <v>79.825555668707096</v>
      </c>
      <c r="G419" s="6">
        <v>20.174444331292801</v>
      </c>
    </row>
    <row r="420" spans="1:7" x14ac:dyDescent="0.25">
      <c r="A420" s="6" t="s">
        <v>189</v>
      </c>
      <c r="B420" s="6" t="s">
        <v>190</v>
      </c>
      <c r="C420" s="6" t="s">
        <v>17</v>
      </c>
      <c r="D420" s="6">
        <v>175.41358700000001</v>
      </c>
      <c r="E420" s="6">
        <v>48.326564900000001</v>
      </c>
      <c r="F420" s="6">
        <v>78.400584566689901</v>
      </c>
      <c r="G420" s="6">
        <v>21.599415433310099</v>
      </c>
    </row>
    <row r="421" spans="1:7" x14ac:dyDescent="0.25">
      <c r="A421" s="6" t="s">
        <v>189</v>
      </c>
      <c r="B421" s="6" t="s">
        <v>190</v>
      </c>
      <c r="C421" s="6" t="s">
        <v>18</v>
      </c>
      <c r="D421" s="6">
        <v>28859.780098399999</v>
      </c>
      <c r="E421" s="6">
        <v>2964.3291321000002</v>
      </c>
      <c r="F421" s="6">
        <v>90.685272254976397</v>
      </c>
      <c r="G421" s="6">
        <v>9.3147277450235997</v>
      </c>
    </row>
    <row r="422" spans="1:7" x14ac:dyDescent="0.25">
      <c r="A422" s="6" t="s">
        <v>191</v>
      </c>
      <c r="B422" s="6" t="s">
        <v>192</v>
      </c>
      <c r="C422" s="6" t="s">
        <v>15</v>
      </c>
      <c r="D422" s="6">
        <v>57.729816200000002</v>
      </c>
      <c r="E422" s="6">
        <v>45.209957600000003</v>
      </c>
      <c r="F422" s="6">
        <v>56.081157038641201</v>
      </c>
      <c r="G422" s="6">
        <v>43.918842961358799</v>
      </c>
    </row>
    <row r="423" spans="1:7" x14ac:dyDescent="0.25">
      <c r="A423" s="6" t="s">
        <v>191</v>
      </c>
      <c r="B423" s="6" t="s">
        <v>192</v>
      </c>
      <c r="C423" s="6" t="s">
        <v>17</v>
      </c>
      <c r="D423" s="6">
        <v>20.115654200000002</v>
      </c>
      <c r="E423" s="6">
        <v>38.975157299999999</v>
      </c>
      <c r="F423" s="6">
        <v>34.041932560022502</v>
      </c>
      <c r="G423" s="6">
        <v>65.958067439977498</v>
      </c>
    </row>
    <row r="424" spans="1:7" x14ac:dyDescent="0.25">
      <c r="A424" s="6" t="s">
        <v>191</v>
      </c>
      <c r="B424" s="6" t="s">
        <v>192</v>
      </c>
      <c r="C424" s="6" t="s">
        <v>18</v>
      </c>
      <c r="D424" s="6">
        <v>12464.9469484</v>
      </c>
      <c r="E424" s="6">
        <v>2323.3905718999999</v>
      </c>
      <c r="F424" s="6">
        <v>84.289034729490893</v>
      </c>
      <c r="G424" s="6">
        <v>15.710965270509099</v>
      </c>
    </row>
    <row r="425" spans="1:7" x14ac:dyDescent="0.25">
      <c r="A425" s="6" t="s">
        <v>193</v>
      </c>
      <c r="B425" s="6" t="s">
        <v>194</v>
      </c>
      <c r="C425" s="6" t="s">
        <v>15</v>
      </c>
      <c r="D425" s="6">
        <v>89.468396900000002</v>
      </c>
      <c r="E425" s="6">
        <v>0</v>
      </c>
      <c r="F425" s="6">
        <v>100</v>
      </c>
      <c r="G425" s="6">
        <v>0</v>
      </c>
    </row>
    <row r="426" spans="1:7" x14ac:dyDescent="0.25">
      <c r="A426" s="6" t="s">
        <v>193</v>
      </c>
      <c r="B426" s="6" t="s">
        <v>194</v>
      </c>
      <c r="C426" s="6" t="s">
        <v>17</v>
      </c>
      <c r="D426" s="6">
        <v>299.82755090000001</v>
      </c>
      <c r="E426" s="6">
        <v>0</v>
      </c>
      <c r="F426" s="6">
        <v>100</v>
      </c>
      <c r="G426" s="6">
        <v>0</v>
      </c>
    </row>
    <row r="427" spans="1:7" x14ac:dyDescent="0.25">
      <c r="A427" s="6" t="s">
        <v>193</v>
      </c>
      <c r="B427" s="6" t="s">
        <v>194</v>
      </c>
      <c r="C427" s="6" t="s">
        <v>18</v>
      </c>
      <c r="D427" s="6">
        <v>25081.281275099998</v>
      </c>
      <c r="E427" s="6">
        <v>1643.7893081</v>
      </c>
      <c r="F427" s="6">
        <v>93.849261116139701</v>
      </c>
      <c r="G427" s="6">
        <v>6.1507388838603303</v>
      </c>
    </row>
    <row r="428" spans="1:7" x14ac:dyDescent="0.25">
      <c r="A428" s="6" t="s">
        <v>195</v>
      </c>
      <c r="B428" s="6" t="s">
        <v>196</v>
      </c>
      <c r="C428" s="6" t="s">
        <v>15</v>
      </c>
      <c r="D428" s="6">
        <v>257.25968610000001</v>
      </c>
      <c r="E428" s="6">
        <v>146.21516539999999</v>
      </c>
      <c r="F428" s="6">
        <v>63.761021323530997</v>
      </c>
      <c r="G428" s="6">
        <v>36.238978676469003</v>
      </c>
    </row>
    <row r="429" spans="1:7" x14ac:dyDescent="0.25">
      <c r="A429" s="6" t="s">
        <v>195</v>
      </c>
      <c r="B429" s="6" t="s">
        <v>196</v>
      </c>
      <c r="C429" s="6" t="s">
        <v>17</v>
      </c>
      <c r="D429" s="6">
        <v>116.29885400000001</v>
      </c>
      <c r="E429" s="6">
        <v>0</v>
      </c>
      <c r="F429" s="6">
        <v>100</v>
      </c>
      <c r="G429" s="6">
        <v>0</v>
      </c>
    </row>
    <row r="430" spans="1:7" x14ac:dyDescent="0.25">
      <c r="A430" s="6" t="s">
        <v>195</v>
      </c>
      <c r="B430" s="6" t="s">
        <v>196</v>
      </c>
      <c r="C430" s="6" t="s">
        <v>18</v>
      </c>
      <c r="D430" s="6">
        <v>18951.616220100001</v>
      </c>
      <c r="E430" s="6">
        <v>2925.3122801</v>
      </c>
      <c r="F430" s="6">
        <v>86.628322709592197</v>
      </c>
      <c r="G430" s="6">
        <v>13.371677290407799</v>
      </c>
    </row>
    <row r="431" spans="1:7" x14ac:dyDescent="0.25">
      <c r="A431" s="6" t="s">
        <v>197</v>
      </c>
      <c r="B431" s="6" t="s">
        <v>198</v>
      </c>
      <c r="C431" s="6" t="s">
        <v>15</v>
      </c>
      <c r="D431" s="6">
        <v>5546.8652218999996</v>
      </c>
      <c r="E431" s="6">
        <v>1167.6045532999999</v>
      </c>
      <c r="F431" s="6">
        <v>82.610621651577503</v>
      </c>
      <c r="G431" s="6">
        <v>17.3893783484225</v>
      </c>
    </row>
    <row r="432" spans="1:7" x14ac:dyDescent="0.25">
      <c r="A432" s="6" t="s">
        <v>197</v>
      </c>
      <c r="B432" s="6" t="s">
        <v>198</v>
      </c>
      <c r="C432" s="6" t="s">
        <v>17</v>
      </c>
      <c r="D432" s="6">
        <v>125.3624732</v>
      </c>
      <c r="E432" s="6">
        <v>57.192849199999998</v>
      </c>
      <c r="F432" s="6">
        <v>68.670949469945498</v>
      </c>
      <c r="G432" s="6">
        <v>31.329050530054602</v>
      </c>
    </row>
    <row r="433" spans="1:7" x14ac:dyDescent="0.25">
      <c r="A433" s="6" t="s">
        <v>197</v>
      </c>
      <c r="B433" s="6" t="s">
        <v>198</v>
      </c>
      <c r="C433" s="6" t="s">
        <v>18</v>
      </c>
      <c r="D433" s="6">
        <v>40150.855285799997</v>
      </c>
      <c r="E433" s="6">
        <v>7196.2641295000003</v>
      </c>
      <c r="F433" s="6">
        <v>84.801051852006495</v>
      </c>
      <c r="G433" s="6">
        <v>15.1989481479935</v>
      </c>
    </row>
    <row r="434" spans="1:7" x14ac:dyDescent="0.25">
      <c r="A434" s="6" t="s">
        <v>199</v>
      </c>
      <c r="B434" s="6" t="s">
        <v>200</v>
      </c>
      <c r="C434" s="6" t="s">
        <v>15</v>
      </c>
      <c r="D434" s="6">
        <v>714.49273679999999</v>
      </c>
      <c r="E434" s="6">
        <v>132.49755289999999</v>
      </c>
      <c r="F434" s="6">
        <v>84.356662111565697</v>
      </c>
      <c r="G434" s="6">
        <v>15.643337888434401</v>
      </c>
    </row>
    <row r="435" spans="1:7" x14ac:dyDescent="0.25">
      <c r="A435" s="6" t="s">
        <v>199</v>
      </c>
      <c r="B435" s="6" t="s">
        <v>200</v>
      </c>
      <c r="C435" s="6" t="s">
        <v>17</v>
      </c>
      <c r="D435" s="6">
        <v>940.65554039999995</v>
      </c>
      <c r="E435" s="6">
        <v>0</v>
      </c>
      <c r="F435" s="6">
        <v>100</v>
      </c>
      <c r="G435" s="6">
        <v>0</v>
      </c>
    </row>
    <row r="436" spans="1:7" x14ac:dyDescent="0.25">
      <c r="A436" s="6" t="s">
        <v>199</v>
      </c>
      <c r="B436" s="6" t="s">
        <v>200</v>
      </c>
      <c r="C436" s="6" t="s">
        <v>18</v>
      </c>
      <c r="D436" s="6">
        <v>45266.117258300001</v>
      </c>
      <c r="E436" s="6">
        <v>5958.0887204000001</v>
      </c>
      <c r="F436" s="6">
        <v>88.368606976792407</v>
      </c>
      <c r="G436" s="6">
        <v>11.6313930232076</v>
      </c>
    </row>
    <row r="437" spans="1:7" x14ac:dyDescent="0.25">
      <c r="A437" s="6" t="s">
        <v>201</v>
      </c>
      <c r="B437" s="6" t="s">
        <v>202</v>
      </c>
      <c r="C437" s="6" t="s">
        <v>15</v>
      </c>
      <c r="D437" s="6">
        <v>263.91210580000001</v>
      </c>
      <c r="E437" s="6">
        <v>0</v>
      </c>
      <c r="F437" s="6">
        <v>100</v>
      </c>
      <c r="G437" s="6">
        <v>0</v>
      </c>
    </row>
    <row r="438" spans="1:7" x14ac:dyDescent="0.25">
      <c r="A438" s="6" t="s">
        <v>201</v>
      </c>
      <c r="B438" s="6" t="s">
        <v>202</v>
      </c>
      <c r="C438" s="6" t="s">
        <v>17</v>
      </c>
      <c r="D438" s="6">
        <v>522.24911589999999</v>
      </c>
      <c r="E438" s="6">
        <v>185.64297490000001</v>
      </c>
      <c r="F438" s="6">
        <v>73.775243810083794</v>
      </c>
      <c r="G438" s="6">
        <v>26.224756189916199</v>
      </c>
    </row>
    <row r="439" spans="1:7" x14ac:dyDescent="0.25">
      <c r="A439" s="6" t="s">
        <v>201</v>
      </c>
      <c r="B439" s="6" t="s">
        <v>202</v>
      </c>
      <c r="C439" s="6" t="s">
        <v>18</v>
      </c>
      <c r="D439" s="6">
        <v>24398.540468200001</v>
      </c>
      <c r="E439" s="6">
        <v>4673.6261881</v>
      </c>
      <c r="F439" s="6">
        <v>83.9240527087196</v>
      </c>
      <c r="G439" s="6">
        <v>16.075947291280499</v>
      </c>
    </row>
    <row r="440" spans="1:7" x14ac:dyDescent="0.25">
      <c r="A440" s="6" t="s">
        <v>203</v>
      </c>
      <c r="B440" s="6" t="s">
        <v>204</v>
      </c>
      <c r="C440" s="6" t="s">
        <v>15</v>
      </c>
      <c r="D440" s="6">
        <v>154.41612710000001</v>
      </c>
      <c r="E440" s="6">
        <v>0</v>
      </c>
      <c r="F440" s="6">
        <v>100</v>
      </c>
      <c r="G440" s="6">
        <v>0</v>
      </c>
    </row>
    <row r="441" spans="1:7" x14ac:dyDescent="0.25">
      <c r="A441" s="6" t="s">
        <v>203</v>
      </c>
      <c r="B441" s="6" t="s">
        <v>204</v>
      </c>
      <c r="C441" s="6" t="s">
        <v>17</v>
      </c>
      <c r="D441" s="6">
        <v>278.25050019999998</v>
      </c>
      <c r="E441" s="6">
        <v>0</v>
      </c>
      <c r="F441" s="6">
        <v>100</v>
      </c>
      <c r="G441" s="6">
        <v>0</v>
      </c>
    </row>
    <row r="442" spans="1:7" x14ac:dyDescent="0.25">
      <c r="A442" s="6" t="s">
        <v>203</v>
      </c>
      <c r="B442" s="6" t="s">
        <v>204</v>
      </c>
      <c r="C442" s="6" t="s">
        <v>18</v>
      </c>
      <c r="D442" s="6">
        <v>82754.168748199998</v>
      </c>
      <c r="E442" s="6">
        <v>8471.0341914000001</v>
      </c>
      <c r="F442" s="6">
        <v>90.714151442328202</v>
      </c>
      <c r="G442" s="6">
        <v>9.2858485576717804</v>
      </c>
    </row>
    <row r="443" spans="1:7" x14ac:dyDescent="0.25">
      <c r="A443" s="6" t="s">
        <v>205</v>
      </c>
      <c r="B443" s="6" t="s">
        <v>206</v>
      </c>
      <c r="C443" s="6" t="s">
        <v>15</v>
      </c>
      <c r="D443" s="6">
        <v>172.83124430000001</v>
      </c>
      <c r="E443" s="6">
        <v>0</v>
      </c>
      <c r="F443" s="6">
        <v>100</v>
      </c>
      <c r="G443" s="6">
        <v>0</v>
      </c>
    </row>
    <row r="444" spans="1:7" x14ac:dyDescent="0.25">
      <c r="A444" s="6" t="s">
        <v>205</v>
      </c>
      <c r="B444" s="6" t="s">
        <v>206</v>
      </c>
      <c r="C444" s="6" t="s">
        <v>17</v>
      </c>
      <c r="D444" s="6">
        <v>58.209297399999997</v>
      </c>
      <c r="E444" s="6">
        <v>0</v>
      </c>
      <c r="F444" s="6">
        <v>100</v>
      </c>
      <c r="G444" s="6">
        <v>0</v>
      </c>
    </row>
    <row r="445" spans="1:7" x14ac:dyDescent="0.25">
      <c r="A445" s="6" t="s">
        <v>205</v>
      </c>
      <c r="B445" s="6" t="s">
        <v>206</v>
      </c>
      <c r="C445" s="6" t="s">
        <v>18</v>
      </c>
      <c r="D445" s="6">
        <v>31173.2929167</v>
      </c>
      <c r="E445" s="6">
        <v>271.63426879999997</v>
      </c>
      <c r="F445" s="6">
        <v>99.136158696766699</v>
      </c>
      <c r="G445" s="6">
        <v>0.86384130323334596</v>
      </c>
    </row>
    <row r="446" spans="1:7" x14ac:dyDescent="0.25">
      <c r="A446" s="6" t="s">
        <v>207</v>
      </c>
      <c r="B446" s="6" t="s">
        <v>208</v>
      </c>
      <c r="C446" s="6" t="s">
        <v>15</v>
      </c>
      <c r="D446" s="6">
        <v>61.865805100000003</v>
      </c>
      <c r="E446" s="6">
        <v>0</v>
      </c>
      <c r="F446" s="6">
        <v>100</v>
      </c>
      <c r="G446" s="6">
        <v>0</v>
      </c>
    </row>
    <row r="447" spans="1:7" x14ac:dyDescent="0.25">
      <c r="A447" s="6" t="s">
        <v>207</v>
      </c>
      <c r="B447" s="6" t="s">
        <v>208</v>
      </c>
      <c r="C447" s="6" t="s">
        <v>17</v>
      </c>
      <c r="D447" s="6">
        <v>192.20518989999999</v>
      </c>
      <c r="E447" s="6">
        <v>0</v>
      </c>
      <c r="F447" s="6">
        <v>100</v>
      </c>
      <c r="G447" s="6">
        <v>0</v>
      </c>
    </row>
    <row r="448" spans="1:7" x14ac:dyDescent="0.25">
      <c r="A448" s="6" t="s">
        <v>207</v>
      </c>
      <c r="B448" s="6" t="s">
        <v>208</v>
      </c>
      <c r="C448" s="6" t="s">
        <v>18</v>
      </c>
      <c r="D448" s="6">
        <v>56614.187792999997</v>
      </c>
      <c r="E448" s="6">
        <v>2354.3730338</v>
      </c>
      <c r="F448" s="6">
        <v>96.007409709870402</v>
      </c>
      <c r="G448" s="6">
        <v>3.99259029012963</v>
      </c>
    </row>
    <row r="449" spans="1:7" x14ac:dyDescent="0.25">
      <c r="A449" s="6" t="s">
        <v>209</v>
      </c>
      <c r="B449" s="6" t="s">
        <v>210</v>
      </c>
      <c r="C449" s="6" t="s">
        <v>17</v>
      </c>
      <c r="D449" s="6">
        <v>111.3177927</v>
      </c>
      <c r="E449" s="6">
        <v>0</v>
      </c>
      <c r="F449" s="6">
        <v>100</v>
      </c>
      <c r="G449" s="6">
        <v>0</v>
      </c>
    </row>
    <row r="450" spans="1:7" x14ac:dyDescent="0.25">
      <c r="A450" s="6" t="s">
        <v>209</v>
      </c>
      <c r="B450" s="6" t="s">
        <v>210</v>
      </c>
      <c r="C450" s="6" t="s">
        <v>18</v>
      </c>
      <c r="D450" s="6">
        <v>43090.020033599998</v>
      </c>
      <c r="E450" s="6">
        <v>5018.9146461999999</v>
      </c>
      <c r="F450" s="6">
        <v>89.5676038565299</v>
      </c>
      <c r="G450" s="6">
        <v>10.4323961434701</v>
      </c>
    </row>
    <row r="451" spans="1:7" x14ac:dyDescent="0.25">
      <c r="A451" s="6" t="s">
        <v>211</v>
      </c>
      <c r="B451" s="6" t="s">
        <v>212</v>
      </c>
      <c r="C451" s="6" t="s">
        <v>15</v>
      </c>
      <c r="D451" s="6">
        <v>109.3830906</v>
      </c>
      <c r="E451" s="6">
        <v>0</v>
      </c>
      <c r="F451" s="6">
        <v>100</v>
      </c>
      <c r="G451" s="6">
        <v>0</v>
      </c>
    </row>
    <row r="452" spans="1:7" x14ac:dyDescent="0.25">
      <c r="A452" s="6" t="s">
        <v>211</v>
      </c>
      <c r="B452" s="6" t="s">
        <v>212</v>
      </c>
      <c r="C452" s="6" t="s">
        <v>17</v>
      </c>
      <c r="D452" s="6">
        <v>287.82343309999999</v>
      </c>
      <c r="E452" s="6">
        <v>98.621495699999997</v>
      </c>
      <c r="F452" s="6">
        <v>74.479805956765404</v>
      </c>
      <c r="G452" s="6">
        <v>25.520194043234699</v>
      </c>
    </row>
    <row r="453" spans="1:7" x14ac:dyDescent="0.25">
      <c r="A453" s="6" t="s">
        <v>211</v>
      </c>
      <c r="B453" s="6" t="s">
        <v>212</v>
      </c>
      <c r="C453" s="6" t="s">
        <v>18</v>
      </c>
      <c r="D453" s="6">
        <v>46310.328374700002</v>
      </c>
      <c r="E453" s="6">
        <v>2856.4517940000001</v>
      </c>
      <c r="F453" s="6">
        <v>94.190280949456096</v>
      </c>
      <c r="G453" s="6">
        <v>5.8097190505438903</v>
      </c>
    </row>
    <row r="454" spans="1:7" x14ac:dyDescent="0.25">
      <c r="A454" s="6" t="s">
        <v>213</v>
      </c>
      <c r="B454" s="6" t="s">
        <v>214</v>
      </c>
      <c r="C454" s="6" t="s">
        <v>15</v>
      </c>
      <c r="D454" s="6">
        <v>51.377847799999998</v>
      </c>
      <c r="E454" s="6">
        <v>20.639437900000001</v>
      </c>
      <c r="F454" s="6">
        <v>71.340994457945797</v>
      </c>
      <c r="G454" s="6">
        <v>28.659005542054199</v>
      </c>
    </row>
    <row r="455" spans="1:7" x14ac:dyDescent="0.25">
      <c r="A455" s="6" t="s">
        <v>213</v>
      </c>
      <c r="B455" s="6" t="s">
        <v>214</v>
      </c>
      <c r="C455" s="6" t="s">
        <v>17</v>
      </c>
      <c r="D455" s="6">
        <v>150.58217350000001</v>
      </c>
      <c r="E455" s="6">
        <v>14.691986399999999</v>
      </c>
      <c r="F455" s="6">
        <v>91.110536330125996</v>
      </c>
      <c r="G455" s="6">
        <v>8.8894636698740204</v>
      </c>
    </row>
    <row r="456" spans="1:7" x14ac:dyDescent="0.25">
      <c r="A456" s="6" t="s">
        <v>213</v>
      </c>
      <c r="B456" s="6" t="s">
        <v>214</v>
      </c>
      <c r="C456" s="6" t="s">
        <v>18</v>
      </c>
      <c r="D456" s="6">
        <v>10173.614733599999</v>
      </c>
      <c r="E456" s="6">
        <v>1146.0777754000001</v>
      </c>
      <c r="F456" s="6">
        <v>89.875363005763802</v>
      </c>
      <c r="G456" s="6">
        <v>10.1246369942362</v>
      </c>
    </row>
    <row r="457" spans="1:7" x14ac:dyDescent="0.25">
      <c r="A457" s="6" t="s">
        <v>215</v>
      </c>
      <c r="B457" s="6" t="s">
        <v>216</v>
      </c>
      <c r="C457" s="6" t="s">
        <v>15</v>
      </c>
      <c r="D457" s="6">
        <v>95.215099699999996</v>
      </c>
      <c r="E457" s="6">
        <v>45.456034299999999</v>
      </c>
      <c r="F457" s="6">
        <v>67.686309900650997</v>
      </c>
      <c r="G457" s="6">
        <v>32.313690099349003</v>
      </c>
    </row>
    <row r="458" spans="1:7" x14ac:dyDescent="0.25">
      <c r="A458" s="6" t="s">
        <v>215</v>
      </c>
      <c r="B458" s="6" t="s">
        <v>216</v>
      </c>
      <c r="C458" s="6" t="s">
        <v>17</v>
      </c>
      <c r="D458" s="6">
        <v>77.733973599999999</v>
      </c>
      <c r="E458" s="6">
        <v>0</v>
      </c>
      <c r="F458" s="6">
        <v>100</v>
      </c>
      <c r="G458" s="6">
        <v>0</v>
      </c>
    </row>
    <row r="459" spans="1:7" x14ac:dyDescent="0.25">
      <c r="A459" s="6" t="s">
        <v>215</v>
      </c>
      <c r="B459" s="6" t="s">
        <v>216</v>
      </c>
      <c r="C459" s="6" t="s">
        <v>18</v>
      </c>
      <c r="D459" s="6">
        <v>20974.0210353</v>
      </c>
      <c r="E459" s="6">
        <v>1097.3085626</v>
      </c>
      <c r="F459" s="6">
        <v>95.028353150485302</v>
      </c>
      <c r="G459" s="6">
        <v>4.9716468495147002</v>
      </c>
    </row>
    <row r="460" spans="1:7" x14ac:dyDescent="0.25">
      <c r="A460" s="6" t="s">
        <v>217</v>
      </c>
      <c r="B460" s="6" t="s">
        <v>218</v>
      </c>
      <c r="C460" s="6" t="s">
        <v>15</v>
      </c>
      <c r="D460" s="6">
        <v>47.022197300000002</v>
      </c>
      <c r="E460" s="6">
        <v>0</v>
      </c>
      <c r="F460" s="6">
        <v>100</v>
      </c>
      <c r="G460" s="6">
        <v>0</v>
      </c>
    </row>
    <row r="461" spans="1:7" x14ac:dyDescent="0.25">
      <c r="A461" s="6" t="s">
        <v>217</v>
      </c>
      <c r="B461" s="6" t="s">
        <v>218</v>
      </c>
      <c r="C461" s="6" t="s">
        <v>17</v>
      </c>
      <c r="D461" s="6">
        <v>134.39451170000001</v>
      </c>
      <c r="E461" s="6">
        <v>0</v>
      </c>
      <c r="F461" s="6">
        <v>100</v>
      </c>
      <c r="G461" s="6">
        <v>0</v>
      </c>
    </row>
    <row r="462" spans="1:7" x14ac:dyDescent="0.25">
      <c r="A462" s="6" t="s">
        <v>217</v>
      </c>
      <c r="B462" s="6" t="s">
        <v>218</v>
      </c>
      <c r="C462" s="6" t="s">
        <v>18</v>
      </c>
      <c r="D462" s="6">
        <v>9597.7356094000006</v>
      </c>
      <c r="E462" s="6">
        <v>308.74089500000002</v>
      </c>
      <c r="F462" s="6">
        <v>96.883443928193103</v>
      </c>
      <c r="G462" s="6">
        <v>3.1165560718068801</v>
      </c>
    </row>
    <row r="463" spans="1:7" x14ac:dyDescent="0.25">
      <c r="A463" s="6" t="s">
        <v>219</v>
      </c>
      <c r="B463" s="6" t="s">
        <v>220</v>
      </c>
      <c r="C463" s="6" t="s">
        <v>15</v>
      </c>
      <c r="D463" s="6">
        <v>217.66488749999999</v>
      </c>
      <c r="E463" s="6">
        <v>63.540184000000004</v>
      </c>
      <c r="F463" s="6">
        <v>77.404325014102696</v>
      </c>
      <c r="G463" s="6">
        <v>22.595674985897301</v>
      </c>
    </row>
    <row r="464" spans="1:7" x14ac:dyDescent="0.25">
      <c r="A464" s="6" t="s">
        <v>219</v>
      </c>
      <c r="B464" s="6" t="s">
        <v>220</v>
      </c>
      <c r="C464" s="6" t="s">
        <v>17</v>
      </c>
      <c r="D464" s="6">
        <v>406.15446300000002</v>
      </c>
      <c r="E464" s="6">
        <v>0</v>
      </c>
      <c r="F464" s="6">
        <v>100</v>
      </c>
      <c r="G464" s="6">
        <v>0</v>
      </c>
    </row>
    <row r="465" spans="1:7" x14ac:dyDescent="0.25">
      <c r="A465" s="6" t="s">
        <v>219</v>
      </c>
      <c r="B465" s="6" t="s">
        <v>220</v>
      </c>
      <c r="C465" s="6" t="s">
        <v>18</v>
      </c>
      <c r="D465" s="6">
        <v>40783.560603799997</v>
      </c>
      <c r="E465" s="6">
        <v>1197.4868597</v>
      </c>
      <c r="F465" s="6">
        <v>97.147553641339798</v>
      </c>
      <c r="G465" s="6">
        <v>2.8524463586601598</v>
      </c>
    </row>
    <row r="466" spans="1:7" x14ac:dyDescent="0.25">
      <c r="A466" s="6" t="s">
        <v>221</v>
      </c>
      <c r="B466" s="6" t="s">
        <v>222</v>
      </c>
      <c r="C466" s="6" t="s">
        <v>15</v>
      </c>
      <c r="D466" s="6">
        <v>44.7054507</v>
      </c>
      <c r="E466" s="6">
        <v>0</v>
      </c>
      <c r="F466" s="6">
        <v>100</v>
      </c>
      <c r="G466" s="6">
        <v>0</v>
      </c>
    </row>
    <row r="467" spans="1:7" x14ac:dyDescent="0.25">
      <c r="A467" s="6" t="s">
        <v>221</v>
      </c>
      <c r="B467" s="6" t="s">
        <v>222</v>
      </c>
      <c r="C467" s="6" t="s">
        <v>17</v>
      </c>
      <c r="D467" s="6">
        <v>196.7999657</v>
      </c>
      <c r="E467" s="6">
        <v>0</v>
      </c>
      <c r="F467" s="6">
        <v>100</v>
      </c>
      <c r="G467" s="6">
        <v>0</v>
      </c>
    </row>
    <row r="468" spans="1:7" x14ac:dyDescent="0.25">
      <c r="A468" s="6" t="s">
        <v>221</v>
      </c>
      <c r="B468" s="6" t="s">
        <v>222</v>
      </c>
      <c r="C468" s="6" t="s">
        <v>18</v>
      </c>
      <c r="D468" s="6">
        <v>16705.200650499999</v>
      </c>
      <c r="E468" s="6">
        <v>2249.3813802</v>
      </c>
      <c r="F468" s="6">
        <v>88.1327830043587</v>
      </c>
      <c r="G468" s="6">
        <v>11.8672169956413</v>
      </c>
    </row>
    <row r="469" spans="1:7" x14ac:dyDescent="0.25">
      <c r="A469" s="6" t="s">
        <v>223</v>
      </c>
      <c r="B469" s="6" t="s">
        <v>224</v>
      </c>
      <c r="C469" s="6" t="s">
        <v>15</v>
      </c>
      <c r="D469" s="6">
        <v>108.8478171</v>
      </c>
      <c r="E469" s="6">
        <v>0</v>
      </c>
      <c r="F469" s="6">
        <v>100</v>
      </c>
      <c r="G469" s="6">
        <v>0</v>
      </c>
    </row>
    <row r="470" spans="1:7" x14ac:dyDescent="0.25">
      <c r="A470" s="6" t="s">
        <v>223</v>
      </c>
      <c r="B470" s="6" t="s">
        <v>224</v>
      </c>
      <c r="C470" s="6" t="s">
        <v>17</v>
      </c>
      <c r="D470" s="6">
        <v>346.32952790000002</v>
      </c>
      <c r="E470" s="6">
        <v>30.110975400000001</v>
      </c>
      <c r="F470" s="6">
        <v>92.001132945037199</v>
      </c>
      <c r="G470" s="6">
        <v>7.9988670549628402</v>
      </c>
    </row>
    <row r="471" spans="1:7" x14ac:dyDescent="0.25">
      <c r="A471" s="6" t="s">
        <v>223</v>
      </c>
      <c r="B471" s="6" t="s">
        <v>224</v>
      </c>
      <c r="C471" s="6" t="s">
        <v>18</v>
      </c>
      <c r="D471" s="6">
        <v>18621.950042799999</v>
      </c>
      <c r="E471" s="6">
        <v>2260.2808979000001</v>
      </c>
      <c r="F471" s="6">
        <v>89.176056407389595</v>
      </c>
      <c r="G471" s="6">
        <v>10.8239435926104</v>
      </c>
    </row>
    <row r="472" spans="1:7" x14ac:dyDescent="0.25">
      <c r="A472" s="6" t="s">
        <v>225</v>
      </c>
      <c r="B472" s="6" t="s">
        <v>226</v>
      </c>
      <c r="C472" s="6" t="s">
        <v>15</v>
      </c>
      <c r="D472" s="6">
        <v>177.83087330000001</v>
      </c>
      <c r="E472" s="6">
        <v>36.411689099999997</v>
      </c>
      <c r="F472" s="6">
        <v>83.004455934382506</v>
      </c>
      <c r="G472" s="6">
        <v>16.995544065617501</v>
      </c>
    </row>
    <row r="473" spans="1:7" x14ac:dyDescent="0.25">
      <c r="A473" s="6" t="s">
        <v>225</v>
      </c>
      <c r="B473" s="6" t="s">
        <v>226</v>
      </c>
      <c r="C473" s="6" t="s">
        <v>17</v>
      </c>
      <c r="D473" s="6">
        <v>1175.3243944000001</v>
      </c>
      <c r="E473" s="6">
        <v>253.02505690000001</v>
      </c>
      <c r="F473" s="6">
        <v>82.285493464522204</v>
      </c>
      <c r="G473" s="6">
        <v>17.714506535477799</v>
      </c>
    </row>
    <row r="474" spans="1:7" x14ac:dyDescent="0.25">
      <c r="A474" s="6" t="s">
        <v>225</v>
      </c>
      <c r="B474" s="6" t="s">
        <v>226</v>
      </c>
      <c r="C474" s="6" t="s">
        <v>18</v>
      </c>
      <c r="D474" s="6">
        <v>37174.0419587</v>
      </c>
      <c r="E474" s="6">
        <v>6334.9967704000001</v>
      </c>
      <c r="F474" s="6">
        <v>85.439814449030806</v>
      </c>
      <c r="G474" s="6">
        <v>14.5601855509692</v>
      </c>
    </row>
    <row r="475" spans="1:7" x14ac:dyDescent="0.25">
      <c r="A475" s="6" t="s">
        <v>227</v>
      </c>
      <c r="B475" s="6" t="s">
        <v>228</v>
      </c>
      <c r="C475" s="6" t="s">
        <v>15</v>
      </c>
      <c r="D475" s="6">
        <v>24.847959400000001</v>
      </c>
      <c r="E475" s="6">
        <v>0</v>
      </c>
      <c r="F475" s="6">
        <v>100</v>
      </c>
      <c r="G475" s="6">
        <v>0</v>
      </c>
    </row>
    <row r="476" spans="1:7" x14ac:dyDescent="0.25">
      <c r="A476" s="6" t="s">
        <v>227</v>
      </c>
      <c r="B476" s="6" t="s">
        <v>228</v>
      </c>
      <c r="C476" s="6" t="s">
        <v>17</v>
      </c>
      <c r="D476" s="6">
        <v>182.18914620000001</v>
      </c>
      <c r="E476" s="6">
        <v>0</v>
      </c>
      <c r="F476" s="6">
        <v>100</v>
      </c>
      <c r="G476" s="6">
        <v>0</v>
      </c>
    </row>
    <row r="477" spans="1:7" x14ac:dyDescent="0.25">
      <c r="A477" s="6" t="s">
        <v>227</v>
      </c>
      <c r="B477" s="6" t="s">
        <v>228</v>
      </c>
      <c r="C477" s="6" t="s">
        <v>18</v>
      </c>
      <c r="D477" s="6">
        <v>8694.6631957000009</v>
      </c>
      <c r="E477" s="6">
        <v>381.69379780000003</v>
      </c>
      <c r="F477" s="6">
        <v>95.794636569789503</v>
      </c>
      <c r="G477" s="6">
        <v>4.2053634302104799</v>
      </c>
    </row>
    <row r="478" spans="1:7" x14ac:dyDescent="0.25">
      <c r="A478" s="6" t="s">
        <v>229</v>
      </c>
      <c r="B478" s="6" t="s">
        <v>230</v>
      </c>
      <c r="C478" s="6" t="s">
        <v>15</v>
      </c>
      <c r="D478" s="6">
        <v>328.26003989999998</v>
      </c>
      <c r="E478" s="6">
        <v>147.45141330000001</v>
      </c>
      <c r="F478" s="6">
        <v>69.004022857106193</v>
      </c>
      <c r="G478" s="6">
        <v>30.9959771428938</v>
      </c>
    </row>
    <row r="479" spans="1:7" x14ac:dyDescent="0.25">
      <c r="A479" s="6" t="s">
        <v>229</v>
      </c>
      <c r="B479" s="6" t="s">
        <v>230</v>
      </c>
      <c r="C479" s="6" t="s">
        <v>17</v>
      </c>
      <c r="D479" s="6">
        <v>714.74424639999995</v>
      </c>
      <c r="E479" s="6">
        <v>101.5674211</v>
      </c>
      <c r="F479" s="6">
        <v>87.557764375577804</v>
      </c>
      <c r="G479" s="6">
        <v>12.442235624422199</v>
      </c>
    </row>
    <row r="480" spans="1:7" x14ac:dyDescent="0.25">
      <c r="A480" s="6" t="s">
        <v>229</v>
      </c>
      <c r="B480" s="6" t="s">
        <v>230</v>
      </c>
      <c r="C480" s="6" t="s">
        <v>18</v>
      </c>
      <c r="D480" s="6">
        <v>54150.3422642</v>
      </c>
      <c r="E480" s="6">
        <v>7511.5545978</v>
      </c>
      <c r="F480" s="6">
        <v>87.818158408894007</v>
      </c>
      <c r="G480" s="6">
        <v>12.181841591106</v>
      </c>
    </row>
    <row r="481" spans="1:7" x14ac:dyDescent="0.25">
      <c r="A481" s="6" t="s">
        <v>231</v>
      </c>
      <c r="B481" s="6" t="s">
        <v>232</v>
      </c>
      <c r="C481" s="6" t="s">
        <v>15</v>
      </c>
      <c r="D481" s="6">
        <v>921.79720450000002</v>
      </c>
      <c r="E481" s="6">
        <v>89.091682199999994</v>
      </c>
      <c r="F481" s="6">
        <v>91.186797740863895</v>
      </c>
      <c r="G481" s="6">
        <v>8.8132022591360801</v>
      </c>
    </row>
    <row r="482" spans="1:7" x14ac:dyDescent="0.25">
      <c r="A482" s="6" t="s">
        <v>231</v>
      </c>
      <c r="B482" s="6" t="s">
        <v>232</v>
      </c>
      <c r="C482" s="6" t="s">
        <v>17</v>
      </c>
      <c r="D482" s="6">
        <v>791.15926079999997</v>
      </c>
      <c r="E482" s="6">
        <v>97.530976999999993</v>
      </c>
      <c r="F482" s="6">
        <v>89.025312437161105</v>
      </c>
      <c r="G482" s="6">
        <v>10.9746875628389</v>
      </c>
    </row>
    <row r="483" spans="1:7" x14ac:dyDescent="0.25">
      <c r="A483" s="6" t="s">
        <v>231</v>
      </c>
      <c r="B483" s="6" t="s">
        <v>232</v>
      </c>
      <c r="C483" s="6" t="s">
        <v>18</v>
      </c>
      <c r="D483" s="6">
        <v>69180.051982300007</v>
      </c>
      <c r="E483" s="6">
        <v>7747.4023026000004</v>
      </c>
      <c r="F483" s="6">
        <v>89.928950106801196</v>
      </c>
      <c r="G483" s="6">
        <v>10.071049893198801</v>
      </c>
    </row>
    <row r="484" spans="1:7" x14ac:dyDescent="0.25">
      <c r="A484" s="6" t="s">
        <v>233</v>
      </c>
      <c r="B484" s="6" t="s">
        <v>234</v>
      </c>
      <c r="C484" s="6" t="s">
        <v>15</v>
      </c>
      <c r="D484" s="6">
        <v>254.4327356</v>
      </c>
      <c r="E484" s="6">
        <v>48.150795100000003</v>
      </c>
      <c r="F484" s="6">
        <v>84.086775976006606</v>
      </c>
      <c r="G484" s="6">
        <v>15.9132240239935</v>
      </c>
    </row>
    <row r="485" spans="1:7" x14ac:dyDescent="0.25">
      <c r="A485" s="6" t="s">
        <v>233</v>
      </c>
      <c r="B485" s="6" t="s">
        <v>234</v>
      </c>
      <c r="C485" s="6" t="s">
        <v>17</v>
      </c>
      <c r="D485" s="6">
        <v>745.35641199999998</v>
      </c>
      <c r="E485" s="6">
        <v>0</v>
      </c>
      <c r="F485" s="6">
        <v>100</v>
      </c>
      <c r="G485" s="6">
        <v>0</v>
      </c>
    </row>
    <row r="486" spans="1:7" x14ac:dyDescent="0.25">
      <c r="A486" s="6" t="s">
        <v>233</v>
      </c>
      <c r="B486" s="6" t="s">
        <v>234</v>
      </c>
      <c r="C486" s="6" t="s">
        <v>18</v>
      </c>
      <c r="D486" s="6">
        <v>39963.1332674</v>
      </c>
      <c r="E486" s="6">
        <v>4748.2466000000004</v>
      </c>
      <c r="F486" s="6">
        <v>89.380227999936906</v>
      </c>
      <c r="G486" s="6">
        <v>10.619772000063101</v>
      </c>
    </row>
    <row r="487" spans="1:7" x14ac:dyDescent="0.25">
      <c r="A487" s="6" t="s">
        <v>235</v>
      </c>
      <c r="B487" s="6" t="s">
        <v>236</v>
      </c>
      <c r="C487" s="6" t="s">
        <v>15</v>
      </c>
      <c r="D487" s="6">
        <v>682.57657630000006</v>
      </c>
      <c r="E487" s="6">
        <v>91.412622799999994</v>
      </c>
      <c r="F487" s="6">
        <v>88.1894188050304</v>
      </c>
      <c r="G487" s="6">
        <v>11.810581194969499</v>
      </c>
    </row>
    <row r="488" spans="1:7" x14ac:dyDescent="0.25">
      <c r="A488" s="6" t="s">
        <v>235</v>
      </c>
      <c r="B488" s="6" t="s">
        <v>236</v>
      </c>
      <c r="C488" s="6" t="s">
        <v>16</v>
      </c>
      <c r="D488" s="6">
        <v>53.190206799999999</v>
      </c>
      <c r="E488" s="6">
        <v>0</v>
      </c>
      <c r="F488" s="6">
        <v>100</v>
      </c>
      <c r="G488" s="6">
        <v>0</v>
      </c>
    </row>
    <row r="489" spans="1:7" x14ac:dyDescent="0.25">
      <c r="A489" s="6" t="s">
        <v>235</v>
      </c>
      <c r="B489" s="6" t="s">
        <v>236</v>
      </c>
      <c r="C489" s="6" t="s">
        <v>17</v>
      </c>
      <c r="D489" s="6">
        <v>284.0121939</v>
      </c>
      <c r="E489" s="6">
        <v>0</v>
      </c>
      <c r="F489" s="6">
        <v>100</v>
      </c>
      <c r="G489" s="6">
        <v>0</v>
      </c>
    </row>
    <row r="490" spans="1:7" x14ac:dyDescent="0.25">
      <c r="A490" s="6" t="s">
        <v>235</v>
      </c>
      <c r="B490" s="6" t="s">
        <v>236</v>
      </c>
      <c r="C490" s="6" t="s">
        <v>18</v>
      </c>
      <c r="D490" s="6">
        <v>31874.741537599999</v>
      </c>
      <c r="E490" s="6">
        <v>1674.6049157</v>
      </c>
      <c r="F490" s="6">
        <v>95.008531930626404</v>
      </c>
      <c r="G490" s="6">
        <v>4.99146806937362</v>
      </c>
    </row>
    <row r="491" spans="1:7" x14ac:dyDescent="0.25">
      <c r="A491" s="6" t="s">
        <v>237</v>
      </c>
      <c r="B491" s="6" t="s">
        <v>238</v>
      </c>
      <c r="C491" s="6" t="s">
        <v>15</v>
      </c>
      <c r="D491" s="6">
        <v>71.746642399999999</v>
      </c>
      <c r="E491" s="6">
        <v>0</v>
      </c>
      <c r="F491" s="6">
        <v>100</v>
      </c>
      <c r="G491" s="6">
        <v>0</v>
      </c>
    </row>
    <row r="492" spans="1:7" x14ac:dyDescent="0.25">
      <c r="A492" s="6" t="s">
        <v>237</v>
      </c>
      <c r="B492" s="6" t="s">
        <v>238</v>
      </c>
      <c r="C492" s="6" t="s">
        <v>16</v>
      </c>
      <c r="D492" s="6">
        <v>0</v>
      </c>
      <c r="E492" s="6">
        <v>6.6385329999999998</v>
      </c>
      <c r="F492" s="6">
        <v>0</v>
      </c>
      <c r="G492" s="6">
        <v>100</v>
      </c>
    </row>
    <row r="493" spans="1:7" x14ac:dyDescent="0.25">
      <c r="A493" s="6" t="s">
        <v>237</v>
      </c>
      <c r="B493" s="6" t="s">
        <v>238</v>
      </c>
      <c r="C493" s="6" t="s">
        <v>17</v>
      </c>
      <c r="D493" s="6">
        <v>17.426191800000002</v>
      </c>
      <c r="E493" s="6">
        <v>33.311709</v>
      </c>
      <c r="F493" s="6">
        <v>34.345511984603</v>
      </c>
      <c r="G493" s="6">
        <v>65.654488015397007</v>
      </c>
    </row>
    <row r="494" spans="1:7" x14ac:dyDescent="0.25">
      <c r="A494" s="6" t="s">
        <v>237</v>
      </c>
      <c r="B494" s="6" t="s">
        <v>238</v>
      </c>
      <c r="C494" s="6" t="s">
        <v>18</v>
      </c>
      <c r="D494" s="6">
        <v>4787.3611055000001</v>
      </c>
      <c r="E494" s="6">
        <v>830.00343350000003</v>
      </c>
      <c r="F494" s="6">
        <v>85.224326679575697</v>
      </c>
      <c r="G494" s="6">
        <v>14.7756733204243</v>
      </c>
    </row>
    <row r="495" spans="1:7" x14ac:dyDescent="0.25">
      <c r="A495" s="6" t="s">
        <v>239</v>
      </c>
      <c r="B495" s="6" t="s">
        <v>240</v>
      </c>
      <c r="C495" s="6" t="s">
        <v>15</v>
      </c>
      <c r="D495" s="6">
        <v>5.0937679999999999</v>
      </c>
      <c r="E495" s="6">
        <v>0</v>
      </c>
      <c r="F495" s="6">
        <v>100</v>
      </c>
      <c r="G495" s="6">
        <v>0</v>
      </c>
    </row>
    <row r="496" spans="1:7" x14ac:dyDescent="0.25">
      <c r="A496" s="6" t="s">
        <v>239</v>
      </c>
      <c r="B496" s="6" t="s">
        <v>240</v>
      </c>
      <c r="C496" s="6" t="s">
        <v>17</v>
      </c>
      <c r="D496" s="6">
        <v>37.219872799999997</v>
      </c>
      <c r="E496" s="6">
        <v>0</v>
      </c>
      <c r="F496" s="6">
        <v>100</v>
      </c>
      <c r="G496" s="6">
        <v>0</v>
      </c>
    </row>
    <row r="497" spans="1:7" x14ac:dyDescent="0.25">
      <c r="A497" s="6" t="s">
        <v>239</v>
      </c>
      <c r="B497" s="6" t="s">
        <v>240</v>
      </c>
      <c r="C497" s="6" t="s">
        <v>18</v>
      </c>
      <c r="D497" s="6">
        <v>4566.7278138000001</v>
      </c>
      <c r="E497" s="6">
        <v>286.73507069999999</v>
      </c>
      <c r="F497" s="6">
        <v>94.0921548691406</v>
      </c>
      <c r="G497" s="6">
        <v>5.9078451308593696</v>
      </c>
    </row>
    <row r="498" spans="1:7" x14ac:dyDescent="0.25">
      <c r="A498" s="6" t="s">
        <v>241</v>
      </c>
      <c r="B498" s="6" t="s">
        <v>242</v>
      </c>
      <c r="C498" s="6" t="s">
        <v>15</v>
      </c>
      <c r="D498" s="6">
        <v>95.947322200000002</v>
      </c>
      <c r="E498" s="6">
        <v>25.9471797</v>
      </c>
      <c r="F498" s="6">
        <v>78.713412585838697</v>
      </c>
      <c r="G498" s="6">
        <v>21.2865874141613</v>
      </c>
    </row>
    <row r="499" spans="1:7" x14ac:dyDescent="0.25">
      <c r="A499" s="6" t="s">
        <v>241</v>
      </c>
      <c r="B499" s="6" t="s">
        <v>242</v>
      </c>
      <c r="C499" s="6" t="s">
        <v>17</v>
      </c>
      <c r="D499" s="6">
        <v>137.0914009</v>
      </c>
      <c r="E499" s="6">
        <v>10.875852</v>
      </c>
      <c r="F499" s="6">
        <v>92.649825020844204</v>
      </c>
      <c r="G499" s="6">
        <v>7.3501749791558098</v>
      </c>
    </row>
    <row r="500" spans="1:7" x14ac:dyDescent="0.25">
      <c r="A500" s="6" t="s">
        <v>241</v>
      </c>
      <c r="B500" s="6" t="s">
        <v>242</v>
      </c>
      <c r="C500" s="6" t="s">
        <v>18</v>
      </c>
      <c r="D500" s="6">
        <v>6868.9778788000003</v>
      </c>
      <c r="E500" s="6">
        <v>464.35558040000001</v>
      </c>
      <c r="F500" s="6">
        <v>93.667878557773193</v>
      </c>
      <c r="G500" s="6">
        <v>6.3321214422268604</v>
      </c>
    </row>
    <row r="501" spans="1:7" x14ac:dyDescent="0.25">
      <c r="A501" s="6" t="s">
        <v>243</v>
      </c>
      <c r="B501" s="6" t="s">
        <v>244</v>
      </c>
      <c r="C501" s="6" t="s">
        <v>15</v>
      </c>
      <c r="D501" s="6">
        <v>61.738133500000004</v>
      </c>
      <c r="E501" s="6">
        <v>6.2161645999999999</v>
      </c>
      <c r="F501" s="6">
        <v>90.852433512222504</v>
      </c>
      <c r="G501" s="6">
        <v>9.1475664877774694</v>
      </c>
    </row>
    <row r="502" spans="1:7" x14ac:dyDescent="0.25">
      <c r="A502" s="6" t="s">
        <v>243</v>
      </c>
      <c r="B502" s="6" t="s">
        <v>244</v>
      </c>
      <c r="C502" s="6" t="s">
        <v>17</v>
      </c>
      <c r="D502" s="6">
        <v>89.247759799999997</v>
      </c>
      <c r="E502" s="6">
        <v>8.2379498000000009</v>
      </c>
      <c r="F502" s="6">
        <v>91.549582155372704</v>
      </c>
      <c r="G502" s="6">
        <v>8.4504178446273492</v>
      </c>
    </row>
    <row r="503" spans="1:7" x14ac:dyDescent="0.25">
      <c r="A503" s="6" t="s">
        <v>243</v>
      </c>
      <c r="B503" s="6" t="s">
        <v>244</v>
      </c>
      <c r="C503" s="6" t="s">
        <v>18</v>
      </c>
      <c r="D503" s="6">
        <v>6574.3518268999997</v>
      </c>
      <c r="E503" s="6">
        <v>867.84176479999996</v>
      </c>
      <c r="F503" s="6">
        <v>88.338898281712602</v>
      </c>
      <c r="G503" s="6">
        <v>11.6611017182874</v>
      </c>
    </row>
    <row r="504" spans="1:7" x14ac:dyDescent="0.25">
      <c r="A504" s="6" t="s">
        <v>245</v>
      </c>
      <c r="B504" s="6" t="s">
        <v>246</v>
      </c>
      <c r="C504" s="6" t="s">
        <v>15</v>
      </c>
      <c r="D504" s="6">
        <v>15.7723564</v>
      </c>
      <c r="E504" s="6">
        <v>14.6560732</v>
      </c>
      <c r="F504" s="6">
        <v>51.834276718638201</v>
      </c>
      <c r="G504" s="6">
        <v>48.165723281361899</v>
      </c>
    </row>
    <row r="505" spans="1:7" x14ac:dyDescent="0.25">
      <c r="A505" s="6" t="s">
        <v>245</v>
      </c>
      <c r="B505" s="6" t="s">
        <v>246</v>
      </c>
      <c r="C505" s="6" t="s">
        <v>17</v>
      </c>
      <c r="D505" s="6">
        <v>60.983548200000001</v>
      </c>
      <c r="E505" s="6">
        <v>0</v>
      </c>
      <c r="F505" s="6">
        <v>100</v>
      </c>
      <c r="G505" s="6">
        <v>0</v>
      </c>
    </row>
    <row r="506" spans="1:7" x14ac:dyDescent="0.25">
      <c r="A506" s="6" t="s">
        <v>245</v>
      </c>
      <c r="B506" s="6" t="s">
        <v>246</v>
      </c>
      <c r="C506" s="6" t="s">
        <v>18</v>
      </c>
      <c r="D506" s="6">
        <v>11401.376755200001</v>
      </c>
      <c r="E506" s="6">
        <v>2262.6545231</v>
      </c>
      <c r="F506" s="6">
        <v>83.440798128928805</v>
      </c>
      <c r="G506" s="6">
        <v>16.5592018710711</v>
      </c>
    </row>
    <row r="507" spans="1:7" x14ac:dyDescent="0.25">
      <c r="A507" s="6" t="s">
        <v>247</v>
      </c>
      <c r="B507" s="6" t="s">
        <v>248</v>
      </c>
      <c r="C507" s="6" t="s">
        <v>15</v>
      </c>
      <c r="D507" s="6">
        <v>1147.8315236000001</v>
      </c>
      <c r="E507" s="6">
        <v>20.5811882</v>
      </c>
      <c r="F507" s="6">
        <v>98.238534381546302</v>
      </c>
      <c r="G507" s="6">
        <v>1.7614656184537401</v>
      </c>
    </row>
    <row r="508" spans="1:7" x14ac:dyDescent="0.25">
      <c r="A508" s="6" t="s">
        <v>247</v>
      </c>
      <c r="B508" s="6" t="s">
        <v>248</v>
      </c>
      <c r="C508" s="6" t="s">
        <v>17</v>
      </c>
      <c r="D508" s="6">
        <v>42.463107800000003</v>
      </c>
      <c r="E508" s="6">
        <v>26.010880700000001</v>
      </c>
      <c r="F508" s="6">
        <v>62.013486770965599</v>
      </c>
      <c r="G508" s="6">
        <v>37.986513229034401</v>
      </c>
    </row>
    <row r="509" spans="1:7" x14ac:dyDescent="0.25">
      <c r="A509" s="6" t="s">
        <v>247</v>
      </c>
      <c r="B509" s="6" t="s">
        <v>248</v>
      </c>
      <c r="C509" s="6" t="s">
        <v>18</v>
      </c>
      <c r="D509" s="6">
        <v>16025.567111300001</v>
      </c>
      <c r="E509" s="6">
        <v>747.40938689999996</v>
      </c>
      <c r="F509" s="6">
        <v>95.543966886377007</v>
      </c>
      <c r="G509" s="6">
        <v>4.4560331136230298</v>
      </c>
    </row>
    <row r="510" spans="1:7" x14ac:dyDescent="0.25">
      <c r="A510" s="6" t="s">
        <v>249</v>
      </c>
      <c r="B510" s="6" t="s">
        <v>250</v>
      </c>
      <c r="C510" s="6" t="s">
        <v>15</v>
      </c>
      <c r="D510" s="6">
        <v>149.89261629999999</v>
      </c>
      <c r="E510" s="6">
        <v>0</v>
      </c>
      <c r="F510" s="6">
        <v>100</v>
      </c>
      <c r="G510" s="6">
        <v>0</v>
      </c>
    </row>
    <row r="511" spans="1:7" x14ac:dyDescent="0.25">
      <c r="A511" s="6" t="s">
        <v>249</v>
      </c>
      <c r="B511" s="6" t="s">
        <v>250</v>
      </c>
      <c r="C511" s="6" t="s">
        <v>17</v>
      </c>
      <c r="D511" s="6">
        <v>115.9382229</v>
      </c>
      <c r="E511" s="6">
        <v>0</v>
      </c>
      <c r="F511" s="6">
        <v>100</v>
      </c>
      <c r="G511" s="6">
        <v>0</v>
      </c>
    </row>
    <row r="512" spans="1:7" x14ac:dyDescent="0.25">
      <c r="A512" s="6" t="s">
        <v>249</v>
      </c>
      <c r="B512" s="6" t="s">
        <v>250</v>
      </c>
      <c r="C512" s="6" t="s">
        <v>18</v>
      </c>
      <c r="D512" s="6">
        <v>18896.107358099998</v>
      </c>
      <c r="E512" s="6">
        <v>540.46743360000005</v>
      </c>
      <c r="F512" s="6">
        <v>97.219327791073596</v>
      </c>
      <c r="G512" s="6">
        <v>2.7806722089264202</v>
      </c>
    </row>
    <row r="513" spans="1:7" x14ac:dyDescent="0.25">
      <c r="A513" s="6" t="s">
        <v>251</v>
      </c>
      <c r="B513" s="6" t="s">
        <v>252</v>
      </c>
      <c r="C513" s="6" t="s">
        <v>15</v>
      </c>
      <c r="D513" s="6">
        <v>68.453866300000001</v>
      </c>
      <c r="E513" s="6">
        <v>0</v>
      </c>
      <c r="F513" s="6">
        <v>100</v>
      </c>
      <c r="G513" s="6">
        <v>0</v>
      </c>
    </row>
    <row r="514" spans="1:7" x14ac:dyDescent="0.25">
      <c r="A514" s="6" t="s">
        <v>251</v>
      </c>
      <c r="B514" s="6" t="s">
        <v>252</v>
      </c>
      <c r="C514" s="6" t="s">
        <v>17</v>
      </c>
      <c r="D514" s="6">
        <v>77.2797166</v>
      </c>
      <c r="E514" s="6">
        <v>0</v>
      </c>
      <c r="F514" s="6">
        <v>100</v>
      </c>
      <c r="G514" s="6">
        <v>0</v>
      </c>
    </row>
    <row r="515" spans="1:7" x14ac:dyDescent="0.25">
      <c r="A515" s="6" t="s">
        <v>251</v>
      </c>
      <c r="B515" s="6" t="s">
        <v>252</v>
      </c>
      <c r="C515" s="6" t="s">
        <v>18</v>
      </c>
      <c r="D515" s="6">
        <v>15267.093904200001</v>
      </c>
      <c r="E515" s="6">
        <v>165.09730300000001</v>
      </c>
      <c r="F515" s="6">
        <v>98.930175885048797</v>
      </c>
      <c r="G515" s="6">
        <v>1.06982411495117</v>
      </c>
    </row>
    <row r="516" spans="1:7" x14ac:dyDescent="0.25">
      <c r="A516" s="6" t="s">
        <v>253</v>
      </c>
      <c r="B516" s="6" t="s">
        <v>254</v>
      </c>
      <c r="C516" s="6" t="s">
        <v>15</v>
      </c>
      <c r="D516" s="6">
        <v>358.65011800000002</v>
      </c>
      <c r="E516" s="6">
        <v>61.267138899999999</v>
      </c>
      <c r="F516" s="6">
        <v>85.409711581681805</v>
      </c>
      <c r="G516" s="6">
        <v>14.590288418318201</v>
      </c>
    </row>
    <row r="517" spans="1:7" x14ac:dyDescent="0.25">
      <c r="A517" s="6" t="s">
        <v>253</v>
      </c>
      <c r="B517" s="6" t="s">
        <v>254</v>
      </c>
      <c r="C517" s="6" t="s">
        <v>17</v>
      </c>
      <c r="D517" s="6">
        <v>124.3574594</v>
      </c>
      <c r="E517" s="6">
        <v>97.759293600000007</v>
      </c>
      <c r="F517" s="6">
        <v>55.987429007662499</v>
      </c>
      <c r="G517" s="6">
        <v>44.012570992337501</v>
      </c>
    </row>
    <row r="518" spans="1:7" x14ac:dyDescent="0.25">
      <c r="A518" s="6" t="s">
        <v>253</v>
      </c>
      <c r="B518" s="6" t="s">
        <v>254</v>
      </c>
      <c r="C518" s="6" t="s">
        <v>18</v>
      </c>
      <c r="D518" s="6">
        <v>12935.691716400001</v>
      </c>
      <c r="E518" s="6">
        <v>1840.0953632000001</v>
      </c>
      <c r="F518" s="6">
        <v>87.546549274924899</v>
      </c>
      <c r="G518" s="6">
        <v>12.453450725075101</v>
      </c>
    </row>
    <row r="519" spans="1:7" x14ac:dyDescent="0.25">
      <c r="A519" s="6" t="s">
        <v>255</v>
      </c>
      <c r="B519" s="6" t="s">
        <v>256</v>
      </c>
      <c r="C519" s="6" t="s">
        <v>15</v>
      </c>
      <c r="D519" s="6">
        <v>53.597087799999997</v>
      </c>
      <c r="E519" s="6">
        <v>0</v>
      </c>
      <c r="F519" s="6">
        <v>100</v>
      </c>
      <c r="G519" s="6">
        <v>0</v>
      </c>
    </row>
    <row r="520" spans="1:7" x14ac:dyDescent="0.25">
      <c r="A520" s="6" t="s">
        <v>255</v>
      </c>
      <c r="B520" s="6" t="s">
        <v>256</v>
      </c>
      <c r="C520" s="6" t="s">
        <v>16</v>
      </c>
      <c r="D520" s="6">
        <v>17.0942644</v>
      </c>
      <c r="E520" s="6">
        <v>0</v>
      </c>
      <c r="F520" s="6">
        <v>100</v>
      </c>
      <c r="G520" s="6">
        <v>0</v>
      </c>
    </row>
    <row r="521" spans="1:7" x14ac:dyDescent="0.25">
      <c r="A521" s="6" t="s">
        <v>255</v>
      </c>
      <c r="B521" s="6" t="s">
        <v>256</v>
      </c>
      <c r="C521" s="6" t="s">
        <v>17</v>
      </c>
      <c r="D521" s="6">
        <v>24.921110200000001</v>
      </c>
      <c r="E521" s="6">
        <v>0</v>
      </c>
      <c r="F521" s="6">
        <v>100</v>
      </c>
      <c r="G521" s="6">
        <v>0</v>
      </c>
    </row>
    <row r="522" spans="1:7" x14ac:dyDescent="0.25">
      <c r="A522" s="6" t="s">
        <v>255</v>
      </c>
      <c r="B522" s="6" t="s">
        <v>256</v>
      </c>
      <c r="C522" s="6" t="s">
        <v>18</v>
      </c>
      <c r="D522" s="6">
        <v>13319.1089572</v>
      </c>
      <c r="E522" s="6">
        <v>67.5484103</v>
      </c>
      <c r="F522" s="6">
        <v>99.495404951022394</v>
      </c>
      <c r="G522" s="6">
        <v>0.50459504897759899</v>
      </c>
    </row>
    <row r="523" spans="1:7" x14ac:dyDescent="0.25">
      <c r="A523" s="6" t="s">
        <v>257</v>
      </c>
      <c r="B523" s="6" t="s">
        <v>258</v>
      </c>
      <c r="C523" s="6" t="s">
        <v>15</v>
      </c>
      <c r="D523" s="6">
        <v>7.6839173000000001</v>
      </c>
      <c r="E523" s="6">
        <v>0</v>
      </c>
      <c r="F523" s="6">
        <v>100</v>
      </c>
      <c r="G523" s="6">
        <v>0</v>
      </c>
    </row>
    <row r="524" spans="1:7" x14ac:dyDescent="0.25">
      <c r="A524" s="6" t="s">
        <v>257</v>
      </c>
      <c r="B524" s="6" t="s">
        <v>258</v>
      </c>
      <c r="C524" s="6" t="s">
        <v>17</v>
      </c>
      <c r="D524" s="6">
        <v>111.7221304</v>
      </c>
      <c r="E524" s="6">
        <v>0</v>
      </c>
      <c r="F524" s="6">
        <v>100</v>
      </c>
      <c r="G524" s="6">
        <v>0</v>
      </c>
    </row>
    <row r="525" spans="1:7" x14ac:dyDescent="0.25">
      <c r="A525" s="6" t="s">
        <v>257</v>
      </c>
      <c r="B525" s="6" t="s">
        <v>258</v>
      </c>
      <c r="C525" s="6" t="s">
        <v>18</v>
      </c>
      <c r="D525" s="6">
        <v>10686.426961700001</v>
      </c>
      <c r="E525" s="6">
        <v>58.809933899999997</v>
      </c>
      <c r="F525" s="6">
        <v>99.452688344878794</v>
      </c>
      <c r="G525" s="6">
        <v>0.54731165512117896</v>
      </c>
    </row>
    <row r="526" spans="1:7" x14ac:dyDescent="0.25">
      <c r="A526" s="6" t="s">
        <v>259</v>
      </c>
      <c r="B526" s="6" t="s">
        <v>260</v>
      </c>
      <c r="C526" s="6" t="s">
        <v>15</v>
      </c>
      <c r="D526" s="6">
        <v>64.928435699999994</v>
      </c>
      <c r="E526" s="6">
        <v>0</v>
      </c>
      <c r="F526" s="6">
        <v>100</v>
      </c>
      <c r="G526" s="6">
        <v>0</v>
      </c>
    </row>
    <row r="527" spans="1:7" x14ac:dyDescent="0.25">
      <c r="A527" s="6" t="s">
        <v>259</v>
      </c>
      <c r="B527" s="6" t="s">
        <v>260</v>
      </c>
      <c r="C527" s="6" t="s">
        <v>17</v>
      </c>
      <c r="D527" s="6">
        <v>142.36237310000001</v>
      </c>
      <c r="E527" s="6">
        <v>0</v>
      </c>
      <c r="F527" s="6">
        <v>100</v>
      </c>
      <c r="G527" s="6">
        <v>0</v>
      </c>
    </row>
    <row r="528" spans="1:7" x14ac:dyDescent="0.25">
      <c r="A528" s="6" t="s">
        <v>259</v>
      </c>
      <c r="B528" s="6" t="s">
        <v>260</v>
      </c>
      <c r="C528" s="6" t="s">
        <v>18</v>
      </c>
      <c r="D528" s="6">
        <v>18825.102848999999</v>
      </c>
      <c r="E528" s="6">
        <v>65.759563799999995</v>
      </c>
      <c r="F528" s="6">
        <v>99.651897502808296</v>
      </c>
      <c r="G528" s="6">
        <v>0.34810249719167302</v>
      </c>
    </row>
    <row r="529" spans="1:7" x14ac:dyDescent="0.25">
      <c r="A529" s="6" t="s">
        <v>261</v>
      </c>
      <c r="B529" s="6" t="s">
        <v>262</v>
      </c>
      <c r="C529" s="6" t="s">
        <v>17</v>
      </c>
      <c r="D529" s="6">
        <v>39.5306748</v>
      </c>
      <c r="E529" s="6">
        <v>0</v>
      </c>
      <c r="F529" s="6">
        <v>100</v>
      </c>
      <c r="G529" s="6">
        <v>0</v>
      </c>
    </row>
    <row r="530" spans="1:7" x14ac:dyDescent="0.25">
      <c r="A530" s="6" t="s">
        <v>261</v>
      </c>
      <c r="B530" s="6" t="s">
        <v>262</v>
      </c>
      <c r="C530" s="6" t="s">
        <v>18</v>
      </c>
      <c r="D530" s="6">
        <v>19641.677437599999</v>
      </c>
      <c r="E530" s="6">
        <v>278.75823009999999</v>
      </c>
      <c r="F530" s="6">
        <v>98.600641899855702</v>
      </c>
      <c r="G530" s="6">
        <v>1.39935810014433</v>
      </c>
    </row>
    <row r="531" spans="1:7" x14ac:dyDescent="0.25">
      <c r="A531" s="6" t="s">
        <v>263</v>
      </c>
      <c r="B531" s="6" t="s">
        <v>264</v>
      </c>
      <c r="C531" s="6" t="s">
        <v>15</v>
      </c>
      <c r="D531" s="6">
        <v>19.4705987</v>
      </c>
      <c r="E531" s="6">
        <v>0</v>
      </c>
      <c r="F531" s="6">
        <v>100</v>
      </c>
      <c r="G531" s="6">
        <v>0</v>
      </c>
    </row>
    <row r="532" spans="1:7" x14ac:dyDescent="0.25">
      <c r="A532" s="6" t="s">
        <v>263</v>
      </c>
      <c r="B532" s="6" t="s">
        <v>264</v>
      </c>
      <c r="C532" s="6" t="s">
        <v>17</v>
      </c>
      <c r="D532" s="6">
        <v>64.974363199999999</v>
      </c>
      <c r="E532" s="6">
        <v>0</v>
      </c>
      <c r="F532" s="6">
        <v>100</v>
      </c>
      <c r="G532" s="6">
        <v>0</v>
      </c>
    </row>
    <row r="533" spans="1:7" x14ac:dyDescent="0.25">
      <c r="A533" s="6" t="s">
        <v>263</v>
      </c>
      <c r="B533" s="6" t="s">
        <v>264</v>
      </c>
      <c r="C533" s="6" t="s">
        <v>18</v>
      </c>
      <c r="D533" s="6">
        <v>17215.440078399999</v>
      </c>
      <c r="E533" s="6">
        <v>93.853510499999999</v>
      </c>
      <c r="F533" s="6">
        <v>99.457785437528301</v>
      </c>
      <c r="G533" s="6">
        <v>0.54221456247172195</v>
      </c>
    </row>
    <row r="534" spans="1:7" x14ac:dyDescent="0.25">
      <c r="A534" s="6" t="s">
        <v>265</v>
      </c>
      <c r="B534" s="6" t="s">
        <v>266</v>
      </c>
      <c r="C534" s="6" t="s">
        <v>15</v>
      </c>
      <c r="D534" s="6">
        <v>11.257360200000001</v>
      </c>
      <c r="E534" s="6">
        <v>0</v>
      </c>
      <c r="F534" s="6">
        <v>100</v>
      </c>
      <c r="G534" s="6">
        <v>0</v>
      </c>
    </row>
    <row r="535" spans="1:7" x14ac:dyDescent="0.25">
      <c r="A535" s="6" t="s">
        <v>265</v>
      </c>
      <c r="B535" s="6" t="s">
        <v>266</v>
      </c>
      <c r="C535" s="6" t="s">
        <v>17</v>
      </c>
      <c r="D535" s="6">
        <v>33.338763800000002</v>
      </c>
      <c r="E535" s="6">
        <v>0</v>
      </c>
      <c r="F535" s="6">
        <v>100</v>
      </c>
      <c r="G535" s="6">
        <v>0</v>
      </c>
    </row>
    <row r="536" spans="1:7" x14ac:dyDescent="0.25">
      <c r="A536" s="6" t="s">
        <v>265</v>
      </c>
      <c r="B536" s="6" t="s">
        <v>266</v>
      </c>
      <c r="C536" s="6" t="s">
        <v>18</v>
      </c>
      <c r="D536" s="6">
        <v>4470.0039932</v>
      </c>
      <c r="E536" s="6">
        <v>107.2407637</v>
      </c>
      <c r="F536" s="6">
        <v>97.657089157438193</v>
      </c>
      <c r="G536" s="6">
        <v>2.34291084256177</v>
      </c>
    </row>
    <row r="537" spans="1:7" x14ac:dyDescent="0.25">
      <c r="A537" s="6" t="s">
        <v>267</v>
      </c>
      <c r="B537" s="6" t="s">
        <v>268</v>
      </c>
      <c r="C537" s="6" t="s">
        <v>15</v>
      </c>
      <c r="D537" s="6">
        <v>521.9006918</v>
      </c>
      <c r="E537" s="6">
        <v>0</v>
      </c>
      <c r="F537" s="6">
        <v>100</v>
      </c>
      <c r="G537" s="6">
        <v>0</v>
      </c>
    </row>
    <row r="538" spans="1:7" x14ac:dyDescent="0.25">
      <c r="A538" s="6" t="s">
        <v>267</v>
      </c>
      <c r="B538" s="6" t="s">
        <v>268</v>
      </c>
      <c r="C538" s="6" t="s">
        <v>17</v>
      </c>
      <c r="D538" s="6">
        <v>558.76476190000005</v>
      </c>
      <c r="E538" s="6">
        <v>84.491146400000005</v>
      </c>
      <c r="F538" s="6">
        <v>86.865080396495102</v>
      </c>
      <c r="G538" s="6">
        <v>13.134919603504899</v>
      </c>
    </row>
    <row r="539" spans="1:7" x14ac:dyDescent="0.25">
      <c r="A539" s="6" t="s">
        <v>267</v>
      </c>
      <c r="B539" s="6" t="s">
        <v>268</v>
      </c>
      <c r="C539" s="6" t="s">
        <v>18</v>
      </c>
      <c r="D539" s="6">
        <v>70453.060833299998</v>
      </c>
      <c r="E539" s="6">
        <v>1794.0219221</v>
      </c>
      <c r="F539" s="6">
        <v>97.5168244118952</v>
      </c>
      <c r="G539" s="6">
        <v>2.4831755881048498</v>
      </c>
    </row>
    <row r="540" spans="1:7" x14ac:dyDescent="0.25">
      <c r="A540" s="6" t="s">
        <v>269</v>
      </c>
      <c r="B540" s="6" t="s">
        <v>270</v>
      </c>
      <c r="C540" s="6" t="s">
        <v>17</v>
      </c>
      <c r="D540" s="6">
        <v>86.434133399999993</v>
      </c>
      <c r="E540" s="6">
        <v>0</v>
      </c>
      <c r="F540" s="6">
        <v>100</v>
      </c>
      <c r="G540" s="6">
        <v>0</v>
      </c>
    </row>
    <row r="541" spans="1:7" x14ac:dyDescent="0.25">
      <c r="A541" s="6" t="s">
        <v>269</v>
      </c>
      <c r="B541" s="6" t="s">
        <v>270</v>
      </c>
      <c r="C541" s="6" t="s">
        <v>18</v>
      </c>
      <c r="D541" s="6">
        <v>42808.528776300001</v>
      </c>
      <c r="E541" s="6">
        <v>142.45342099999999</v>
      </c>
      <c r="F541" s="6">
        <v>99.668334893144902</v>
      </c>
      <c r="G541" s="6">
        <v>0.33166510685512302</v>
      </c>
    </row>
    <row r="542" spans="1:7" x14ac:dyDescent="0.25">
      <c r="A542" s="6" t="s">
        <v>271</v>
      </c>
      <c r="B542" s="6" t="s">
        <v>272</v>
      </c>
      <c r="C542" s="6" t="s">
        <v>15</v>
      </c>
      <c r="D542" s="6">
        <v>33.324112100000001</v>
      </c>
      <c r="E542" s="6">
        <v>0</v>
      </c>
      <c r="F542" s="6">
        <v>100</v>
      </c>
      <c r="G542" s="6">
        <v>0</v>
      </c>
    </row>
    <row r="543" spans="1:7" x14ac:dyDescent="0.25">
      <c r="A543" s="6" t="s">
        <v>271</v>
      </c>
      <c r="B543" s="6" t="s">
        <v>272</v>
      </c>
      <c r="C543" s="6" t="s">
        <v>17</v>
      </c>
      <c r="D543" s="6">
        <v>32.983084300000002</v>
      </c>
      <c r="E543" s="6">
        <v>0</v>
      </c>
      <c r="F543" s="6">
        <v>100</v>
      </c>
      <c r="G543" s="6">
        <v>0</v>
      </c>
    </row>
    <row r="544" spans="1:7" x14ac:dyDescent="0.25">
      <c r="A544" s="6" t="s">
        <v>271</v>
      </c>
      <c r="B544" s="6" t="s">
        <v>272</v>
      </c>
      <c r="C544" s="6" t="s">
        <v>18</v>
      </c>
      <c r="D544" s="6">
        <v>13468.885779800001</v>
      </c>
      <c r="E544" s="6">
        <v>348.15746230000002</v>
      </c>
      <c r="F544" s="6">
        <v>97.480231796342807</v>
      </c>
      <c r="G544" s="6">
        <v>2.5197682036571898</v>
      </c>
    </row>
    <row r="545" spans="1:7" x14ac:dyDescent="0.25">
      <c r="A545" s="6" t="s">
        <v>273</v>
      </c>
      <c r="B545" s="6" t="s">
        <v>274</v>
      </c>
      <c r="C545" s="6" t="s">
        <v>15</v>
      </c>
      <c r="D545" s="6">
        <v>74.251897200000002</v>
      </c>
      <c r="E545" s="6">
        <v>0</v>
      </c>
      <c r="F545" s="6">
        <v>100</v>
      </c>
      <c r="G545" s="6">
        <v>0</v>
      </c>
    </row>
    <row r="546" spans="1:7" x14ac:dyDescent="0.25">
      <c r="A546" s="6" t="s">
        <v>273</v>
      </c>
      <c r="B546" s="6" t="s">
        <v>274</v>
      </c>
      <c r="C546" s="6" t="s">
        <v>17</v>
      </c>
      <c r="D546" s="6">
        <v>77.779240000000001</v>
      </c>
      <c r="E546" s="6">
        <v>0</v>
      </c>
      <c r="F546" s="6">
        <v>100</v>
      </c>
      <c r="G546" s="6">
        <v>0</v>
      </c>
    </row>
    <row r="547" spans="1:7" x14ac:dyDescent="0.25">
      <c r="A547" s="6" t="s">
        <v>273</v>
      </c>
      <c r="B547" s="6" t="s">
        <v>274</v>
      </c>
      <c r="C547" s="6" t="s">
        <v>18</v>
      </c>
      <c r="D547" s="6">
        <v>20432.848416500001</v>
      </c>
      <c r="E547" s="6">
        <v>371.15603609999999</v>
      </c>
      <c r="F547" s="6">
        <v>98.215939450764694</v>
      </c>
      <c r="G547" s="6">
        <v>1.7840605492353401</v>
      </c>
    </row>
    <row r="548" spans="1:7" x14ac:dyDescent="0.25">
      <c r="A548" s="6" t="s">
        <v>275</v>
      </c>
      <c r="B548" s="6" t="s">
        <v>276</v>
      </c>
      <c r="C548" s="6" t="s">
        <v>15</v>
      </c>
      <c r="D548" s="6">
        <v>18.017473899999999</v>
      </c>
      <c r="E548" s="6">
        <v>0</v>
      </c>
      <c r="F548" s="6">
        <v>100</v>
      </c>
      <c r="G548" s="6">
        <v>0</v>
      </c>
    </row>
    <row r="549" spans="1:7" x14ac:dyDescent="0.25">
      <c r="A549" s="6" t="s">
        <v>275</v>
      </c>
      <c r="B549" s="6" t="s">
        <v>276</v>
      </c>
      <c r="C549" s="6" t="s">
        <v>17</v>
      </c>
      <c r="D549" s="6">
        <v>134.5561041</v>
      </c>
      <c r="E549" s="6">
        <v>0</v>
      </c>
      <c r="F549" s="6">
        <v>100</v>
      </c>
      <c r="G549" s="6">
        <v>0</v>
      </c>
    </row>
    <row r="550" spans="1:7" x14ac:dyDescent="0.25">
      <c r="A550" s="6" t="s">
        <v>275</v>
      </c>
      <c r="B550" s="6" t="s">
        <v>276</v>
      </c>
      <c r="C550" s="6" t="s">
        <v>18</v>
      </c>
      <c r="D550" s="6">
        <v>25616.4184059</v>
      </c>
      <c r="E550" s="6">
        <v>992.73568620000003</v>
      </c>
      <c r="F550" s="6">
        <v>96.269194868938996</v>
      </c>
      <c r="G550" s="6">
        <v>3.73080513106102</v>
      </c>
    </row>
    <row r="551" spans="1:7" x14ac:dyDescent="0.25">
      <c r="A551" s="6" t="s">
        <v>277</v>
      </c>
      <c r="B551" s="6" t="s">
        <v>278</v>
      </c>
      <c r="C551" s="6" t="s">
        <v>15</v>
      </c>
      <c r="D551" s="6">
        <v>20.224040800000001</v>
      </c>
      <c r="E551" s="6">
        <v>0</v>
      </c>
      <c r="F551" s="6">
        <v>100</v>
      </c>
      <c r="G551" s="6">
        <v>0</v>
      </c>
    </row>
    <row r="552" spans="1:7" x14ac:dyDescent="0.25">
      <c r="A552" s="6" t="s">
        <v>277</v>
      </c>
      <c r="B552" s="6" t="s">
        <v>278</v>
      </c>
      <c r="C552" s="6" t="s">
        <v>17</v>
      </c>
      <c r="D552" s="6">
        <v>78.549619800000002</v>
      </c>
      <c r="E552" s="6">
        <v>0</v>
      </c>
      <c r="F552" s="6">
        <v>100</v>
      </c>
      <c r="G552" s="6">
        <v>0</v>
      </c>
    </row>
    <row r="553" spans="1:7" x14ac:dyDescent="0.25">
      <c r="A553" s="6" t="s">
        <v>277</v>
      </c>
      <c r="B553" s="6" t="s">
        <v>278</v>
      </c>
      <c r="C553" s="6" t="s">
        <v>18</v>
      </c>
      <c r="D553" s="6">
        <v>17471.982330399998</v>
      </c>
      <c r="E553" s="6">
        <v>148.1202935</v>
      </c>
      <c r="F553" s="6">
        <v>99.159367589045203</v>
      </c>
      <c r="G553" s="6">
        <v>0.84063241095479702</v>
      </c>
    </row>
    <row r="554" spans="1:7" x14ac:dyDescent="0.25">
      <c r="A554" s="6" t="s">
        <v>279</v>
      </c>
      <c r="B554" s="6" t="s">
        <v>280</v>
      </c>
      <c r="C554" s="6" t="s">
        <v>15</v>
      </c>
      <c r="D554" s="6">
        <v>26.693762299999999</v>
      </c>
      <c r="E554" s="6">
        <v>0</v>
      </c>
      <c r="F554" s="6">
        <v>100</v>
      </c>
      <c r="G554" s="6">
        <v>0</v>
      </c>
    </row>
    <row r="555" spans="1:7" x14ac:dyDescent="0.25">
      <c r="A555" s="6" t="s">
        <v>279</v>
      </c>
      <c r="B555" s="6" t="s">
        <v>280</v>
      </c>
      <c r="C555" s="6" t="s">
        <v>17</v>
      </c>
      <c r="D555" s="6">
        <v>37.055601199999998</v>
      </c>
      <c r="E555" s="6">
        <v>25.467256500000001</v>
      </c>
      <c r="F555" s="6">
        <v>59.267286498326499</v>
      </c>
      <c r="G555" s="6">
        <v>40.732713501673501</v>
      </c>
    </row>
    <row r="556" spans="1:7" x14ac:dyDescent="0.25">
      <c r="A556" s="6" t="s">
        <v>279</v>
      </c>
      <c r="B556" s="6" t="s">
        <v>280</v>
      </c>
      <c r="C556" s="6" t="s">
        <v>18</v>
      </c>
      <c r="D556" s="6">
        <v>6326.2686123000003</v>
      </c>
      <c r="E556" s="6">
        <v>414.17620649999998</v>
      </c>
      <c r="F556" s="6">
        <v>93.855357952863798</v>
      </c>
      <c r="G556" s="6">
        <v>6.1446420471362204</v>
      </c>
    </row>
    <row r="557" spans="1:7" x14ac:dyDescent="0.25">
      <c r="A557" s="6" t="s">
        <v>281</v>
      </c>
      <c r="B557" s="6" t="s">
        <v>282</v>
      </c>
      <c r="C557" s="6" t="s">
        <v>15</v>
      </c>
      <c r="D557" s="6">
        <v>123.1458319</v>
      </c>
      <c r="E557" s="6">
        <v>39.325077999999998</v>
      </c>
      <c r="F557" s="6">
        <v>75.795619028535995</v>
      </c>
      <c r="G557" s="6">
        <v>24.204380971464001</v>
      </c>
    </row>
    <row r="558" spans="1:7" x14ac:dyDescent="0.25">
      <c r="A558" s="6" t="s">
        <v>281</v>
      </c>
      <c r="B558" s="6" t="s">
        <v>282</v>
      </c>
      <c r="C558" s="6" t="s">
        <v>17</v>
      </c>
      <c r="D558" s="6">
        <v>27.844066999999999</v>
      </c>
      <c r="E558" s="6">
        <v>0</v>
      </c>
      <c r="F558" s="6">
        <v>100</v>
      </c>
      <c r="G558" s="6">
        <v>0</v>
      </c>
    </row>
    <row r="559" spans="1:7" x14ac:dyDescent="0.25">
      <c r="A559" s="6" t="s">
        <v>281</v>
      </c>
      <c r="B559" s="6" t="s">
        <v>282</v>
      </c>
      <c r="C559" s="6" t="s">
        <v>18</v>
      </c>
      <c r="D559" s="6">
        <v>27702.252264800001</v>
      </c>
      <c r="E559" s="6">
        <v>565.67212949999998</v>
      </c>
      <c r="F559" s="6">
        <v>97.998890468187099</v>
      </c>
      <c r="G559" s="6">
        <v>2.0011095318129</v>
      </c>
    </row>
    <row r="560" spans="1:7" x14ac:dyDescent="0.25">
      <c r="A560" s="6" t="s">
        <v>283</v>
      </c>
      <c r="B560" s="6" t="s">
        <v>284</v>
      </c>
      <c r="C560" s="6" t="s">
        <v>15</v>
      </c>
      <c r="D560" s="6">
        <v>303.3613924</v>
      </c>
      <c r="E560" s="6">
        <v>48.151696399999999</v>
      </c>
      <c r="F560" s="6">
        <v>86.301592192660294</v>
      </c>
      <c r="G560" s="6">
        <v>13.6984078073397</v>
      </c>
    </row>
    <row r="561" spans="1:7" x14ac:dyDescent="0.25">
      <c r="A561" s="6" t="s">
        <v>283</v>
      </c>
      <c r="B561" s="6" t="s">
        <v>284</v>
      </c>
      <c r="C561" s="6" t="s">
        <v>17</v>
      </c>
      <c r="D561" s="6">
        <v>215.3681383</v>
      </c>
      <c r="E561" s="6">
        <v>68.163229999999999</v>
      </c>
      <c r="F561" s="6">
        <v>75.959192660517999</v>
      </c>
      <c r="G561" s="6">
        <v>24.040807339482001</v>
      </c>
    </row>
    <row r="562" spans="1:7" x14ac:dyDescent="0.25">
      <c r="A562" s="6" t="s">
        <v>283</v>
      </c>
      <c r="B562" s="6" t="s">
        <v>284</v>
      </c>
      <c r="C562" s="6" t="s">
        <v>18</v>
      </c>
      <c r="D562" s="6">
        <v>20513.333421399999</v>
      </c>
      <c r="E562" s="6">
        <v>4000.4045464999999</v>
      </c>
      <c r="F562" s="6">
        <v>83.680968803132302</v>
      </c>
      <c r="G562" s="6">
        <v>16.319031196867702</v>
      </c>
    </row>
    <row r="563" spans="1:7" x14ac:dyDescent="0.25">
      <c r="A563" s="6" t="s">
        <v>285</v>
      </c>
      <c r="B563" s="6" t="s">
        <v>286</v>
      </c>
      <c r="C563" s="6" t="s">
        <v>15</v>
      </c>
      <c r="D563" s="6">
        <v>96.285597899999999</v>
      </c>
      <c r="E563" s="6">
        <v>0</v>
      </c>
      <c r="F563" s="6">
        <v>100</v>
      </c>
      <c r="G563" s="6">
        <v>0</v>
      </c>
    </row>
    <row r="564" spans="1:7" x14ac:dyDescent="0.25">
      <c r="A564" s="6" t="s">
        <v>285</v>
      </c>
      <c r="B564" s="6" t="s">
        <v>286</v>
      </c>
      <c r="C564" s="6" t="s">
        <v>17</v>
      </c>
      <c r="D564" s="6">
        <v>223.85577000000001</v>
      </c>
      <c r="E564" s="6">
        <v>38.945372999999996</v>
      </c>
      <c r="F564" s="6">
        <v>85.180668335221</v>
      </c>
      <c r="G564" s="6">
        <v>14.8193316647789</v>
      </c>
    </row>
    <row r="565" spans="1:7" x14ac:dyDescent="0.25">
      <c r="A565" s="6" t="s">
        <v>285</v>
      </c>
      <c r="B565" s="6" t="s">
        <v>286</v>
      </c>
      <c r="C565" s="6" t="s">
        <v>18</v>
      </c>
      <c r="D565" s="6">
        <v>16566.217945299999</v>
      </c>
      <c r="E565" s="6">
        <v>1980.1302685000001</v>
      </c>
      <c r="F565" s="6">
        <v>89.323341470389195</v>
      </c>
      <c r="G565" s="6">
        <v>10.676658529610799</v>
      </c>
    </row>
    <row r="566" spans="1:7" x14ac:dyDescent="0.25">
      <c r="A566" s="6" t="s">
        <v>287</v>
      </c>
      <c r="B566" s="6" t="s">
        <v>288</v>
      </c>
      <c r="C566" s="6" t="s">
        <v>15</v>
      </c>
      <c r="D566" s="6">
        <v>8.9524785999999992</v>
      </c>
      <c r="E566" s="6">
        <v>0</v>
      </c>
      <c r="F566" s="6">
        <v>100</v>
      </c>
      <c r="G566" s="6">
        <v>0</v>
      </c>
    </row>
    <row r="567" spans="1:7" x14ac:dyDescent="0.25">
      <c r="A567" s="6" t="s">
        <v>287</v>
      </c>
      <c r="B567" s="6" t="s">
        <v>288</v>
      </c>
      <c r="C567" s="6" t="s">
        <v>17</v>
      </c>
      <c r="D567" s="6">
        <v>22.9752014</v>
      </c>
      <c r="E567" s="6">
        <v>0</v>
      </c>
      <c r="F567" s="6">
        <v>100</v>
      </c>
      <c r="G567" s="6">
        <v>0</v>
      </c>
    </row>
    <row r="568" spans="1:7" x14ac:dyDescent="0.25">
      <c r="A568" s="6" t="s">
        <v>287</v>
      </c>
      <c r="B568" s="6" t="s">
        <v>288</v>
      </c>
      <c r="C568" s="6" t="s">
        <v>18</v>
      </c>
      <c r="D568" s="6">
        <v>6580.4612808000002</v>
      </c>
      <c r="E568" s="6">
        <v>203.32670429999999</v>
      </c>
      <c r="F568" s="6">
        <v>97.002755617560695</v>
      </c>
      <c r="G568" s="6">
        <v>2.9972443824392698</v>
      </c>
    </row>
    <row r="569" spans="1:7" x14ac:dyDescent="0.25">
      <c r="A569" s="6" t="s">
        <v>289</v>
      </c>
      <c r="B569" s="6" t="s">
        <v>290</v>
      </c>
      <c r="C569" s="6" t="s">
        <v>15</v>
      </c>
      <c r="D569" s="6">
        <v>427.8944151</v>
      </c>
      <c r="E569" s="6">
        <v>54.059443799999997</v>
      </c>
      <c r="F569" s="6">
        <v>88.783273999842194</v>
      </c>
      <c r="G569" s="6">
        <v>11.2167260001578</v>
      </c>
    </row>
    <row r="570" spans="1:7" x14ac:dyDescent="0.25">
      <c r="A570" s="6" t="s">
        <v>289</v>
      </c>
      <c r="B570" s="6" t="s">
        <v>290</v>
      </c>
      <c r="C570" s="6" t="s">
        <v>17</v>
      </c>
      <c r="D570" s="6">
        <v>86.272094499999994</v>
      </c>
      <c r="E570" s="6">
        <v>35.4935592</v>
      </c>
      <c r="F570" s="6">
        <v>70.850927070578393</v>
      </c>
      <c r="G570" s="6">
        <v>29.1490729294216</v>
      </c>
    </row>
    <row r="571" spans="1:7" x14ac:dyDescent="0.25">
      <c r="A571" s="6" t="s">
        <v>289</v>
      </c>
      <c r="B571" s="6" t="s">
        <v>290</v>
      </c>
      <c r="C571" s="6" t="s">
        <v>18</v>
      </c>
      <c r="D571" s="6">
        <v>11414.9061934</v>
      </c>
      <c r="E571" s="6">
        <v>451.11664960000002</v>
      </c>
      <c r="F571" s="6">
        <v>96.198248936743596</v>
      </c>
      <c r="G571" s="6">
        <v>3.8017510632564</v>
      </c>
    </row>
    <row r="572" spans="1:7" x14ac:dyDescent="0.25">
      <c r="A572" s="6" t="s">
        <v>291</v>
      </c>
      <c r="B572" s="6" t="s">
        <v>292</v>
      </c>
      <c r="C572" s="6" t="s">
        <v>15</v>
      </c>
      <c r="D572" s="6">
        <v>316.5788379</v>
      </c>
      <c r="E572" s="6">
        <v>0</v>
      </c>
      <c r="F572" s="6">
        <v>100</v>
      </c>
      <c r="G572" s="6">
        <v>0</v>
      </c>
    </row>
    <row r="573" spans="1:7" x14ac:dyDescent="0.25">
      <c r="A573" s="6" t="s">
        <v>291</v>
      </c>
      <c r="B573" s="6" t="s">
        <v>292</v>
      </c>
      <c r="C573" s="6" t="s">
        <v>17</v>
      </c>
      <c r="D573" s="6">
        <v>213.57809019999999</v>
      </c>
      <c r="E573" s="6">
        <v>0</v>
      </c>
      <c r="F573" s="6">
        <v>100</v>
      </c>
      <c r="G573" s="6">
        <v>0</v>
      </c>
    </row>
    <row r="574" spans="1:7" x14ac:dyDescent="0.25">
      <c r="A574" s="6" t="s">
        <v>291</v>
      </c>
      <c r="B574" s="6" t="s">
        <v>292</v>
      </c>
      <c r="C574" s="6" t="s">
        <v>18</v>
      </c>
      <c r="D574" s="6">
        <v>16381.2288436</v>
      </c>
      <c r="E574" s="6">
        <v>1948.2870023999999</v>
      </c>
      <c r="F574" s="6">
        <v>89.3707666979913</v>
      </c>
      <c r="G574" s="6">
        <v>10.6292333020087</v>
      </c>
    </row>
    <row r="575" spans="1:7" x14ac:dyDescent="0.25">
      <c r="A575" s="6" t="s">
        <v>293</v>
      </c>
      <c r="B575" s="6" t="s">
        <v>294</v>
      </c>
      <c r="C575" s="6" t="s">
        <v>15</v>
      </c>
      <c r="D575" s="6">
        <v>152.2309305</v>
      </c>
      <c r="E575" s="6">
        <v>44.272383300000001</v>
      </c>
      <c r="F575" s="6">
        <v>77.469904988441996</v>
      </c>
      <c r="G575" s="6">
        <v>22.530095011558</v>
      </c>
    </row>
    <row r="576" spans="1:7" x14ac:dyDescent="0.25">
      <c r="A576" s="6" t="s">
        <v>293</v>
      </c>
      <c r="B576" s="6" t="s">
        <v>294</v>
      </c>
      <c r="C576" s="6" t="s">
        <v>17</v>
      </c>
      <c r="D576" s="6">
        <v>248.30938929999999</v>
      </c>
      <c r="E576" s="6">
        <v>0</v>
      </c>
      <c r="F576" s="6">
        <v>100</v>
      </c>
      <c r="G576" s="6">
        <v>0</v>
      </c>
    </row>
    <row r="577" spans="1:7" x14ac:dyDescent="0.25">
      <c r="A577" s="6" t="s">
        <v>293</v>
      </c>
      <c r="B577" s="6" t="s">
        <v>294</v>
      </c>
      <c r="C577" s="6" t="s">
        <v>18</v>
      </c>
      <c r="D577" s="6">
        <v>36388.593623699999</v>
      </c>
      <c r="E577" s="6">
        <v>851.82802690000005</v>
      </c>
      <c r="F577" s="6">
        <v>97.712625182141906</v>
      </c>
      <c r="G577" s="6">
        <v>2.2873748178581002</v>
      </c>
    </row>
    <row r="578" spans="1:7" x14ac:dyDescent="0.25">
      <c r="A578" s="6" t="s">
        <v>295</v>
      </c>
      <c r="B578" s="6" t="s">
        <v>296</v>
      </c>
      <c r="C578" s="6" t="s">
        <v>15</v>
      </c>
      <c r="D578" s="6">
        <v>60.298880199999999</v>
      </c>
      <c r="E578" s="6">
        <v>0</v>
      </c>
      <c r="F578" s="6">
        <v>100</v>
      </c>
      <c r="G578" s="6">
        <v>0</v>
      </c>
    </row>
    <row r="579" spans="1:7" x14ac:dyDescent="0.25">
      <c r="A579" s="6" t="s">
        <v>295</v>
      </c>
      <c r="B579" s="6" t="s">
        <v>296</v>
      </c>
      <c r="C579" s="6" t="s">
        <v>17</v>
      </c>
      <c r="D579" s="6">
        <v>126.89881130000001</v>
      </c>
      <c r="E579" s="6">
        <v>0</v>
      </c>
      <c r="F579" s="6">
        <v>100</v>
      </c>
      <c r="G579" s="6">
        <v>0</v>
      </c>
    </row>
    <row r="580" spans="1:7" x14ac:dyDescent="0.25">
      <c r="A580" s="6" t="s">
        <v>295</v>
      </c>
      <c r="B580" s="6" t="s">
        <v>296</v>
      </c>
      <c r="C580" s="6" t="s">
        <v>18</v>
      </c>
      <c r="D580" s="6">
        <v>33759.623289900002</v>
      </c>
      <c r="E580" s="6">
        <v>273.34101889999999</v>
      </c>
      <c r="F580" s="6">
        <v>99.196834526608299</v>
      </c>
      <c r="G580" s="6">
        <v>0.80316547339169497</v>
      </c>
    </row>
    <row r="581" spans="1:7" x14ac:dyDescent="0.25">
      <c r="A581" t="s">
        <v>21</v>
      </c>
    </row>
    <row r="582" spans="1:7" x14ac:dyDescent="0.25">
      <c r="A582" t="s">
        <v>1037</v>
      </c>
    </row>
    <row r="583" spans="1:7" x14ac:dyDescent="0.25">
      <c r="A583" t="s">
        <v>22</v>
      </c>
    </row>
    <row r="584" spans="1:7" x14ac:dyDescent="0.25">
      <c r="A584" t="s">
        <v>23</v>
      </c>
    </row>
    <row r="585" spans="1:7" x14ac:dyDescent="0.25">
      <c r="A585" t="s">
        <v>24</v>
      </c>
    </row>
    <row r="588" spans="1:7" x14ac:dyDescent="0.25">
      <c r="G588" s="7" t="str">
        <f>HYPERLINK("#'Indice'!A1", "Ir al índice")</f>
        <v>Ir al índice</v>
      </c>
    </row>
    <row r="589" spans="1:7" ht="17.25" x14ac:dyDescent="0.3">
      <c r="A589" s="4" t="s">
        <v>587</v>
      </c>
    </row>
    <row r="590" spans="1:7" x14ac:dyDescent="0.25">
      <c r="A590" s="5" t="s">
        <v>26</v>
      </c>
      <c r="B590" s="5" t="s">
        <v>71</v>
      </c>
      <c r="C590" s="5" t="s">
        <v>11</v>
      </c>
      <c r="D590" s="5" t="s">
        <v>431</v>
      </c>
      <c r="E590" s="5" t="s">
        <v>469</v>
      </c>
      <c r="F590" s="5" t="s">
        <v>433</v>
      </c>
      <c r="G590" s="5" t="s">
        <v>470</v>
      </c>
    </row>
    <row r="591" spans="1:7" x14ac:dyDescent="0.25">
      <c r="A591" s="6" t="s">
        <v>72</v>
      </c>
      <c r="B591" s="6" t="s">
        <v>73</v>
      </c>
      <c r="C591" s="6" t="s">
        <v>18</v>
      </c>
      <c r="D591" s="6">
        <v>129.247602</v>
      </c>
      <c r="E591" s="6">
        <v>29.0363513</v>
      </c>
      <c r="F591" s="6">
        <v>81.655530649423099</v>
      </c>
      <c r="G591" s="6">
        <v>18.344469350576901</v>
      </c>
    </row>
    <row r="592" spans="1:7" x14ac:dyDescent="0.25">
      <c r="A592" s="6" t="s">
        <v>74</v>
      </c>
      <c r="B592" s="6" t="s">
        <v>75</v>
      </c>
      <c r="C592" s="6" t="s">
        <v>18</v>
      </c>
      <c r="D592" s="6">
        <v>346.49247000000003</v>
      </c>
      <c r="E592" s="6">
        <v>23.778894999999999</v>
      </c>
      <c r="F592" s="6">
        <v>93.577981651376106</v>
      </c>
      <c r="G592" s="6">
        <v>6.4220183486238502</v>
      </c>
    </row>
    <row r="593" spans="1:7" x14ac:dyDescent="0.25">
      <c r="A593" s="6" t="s">
        <v>76</v>
      </c>
      <c r="B593" s="6" t="s">
        <v>77</v>
      </c>
      <c r="C593" s="6" t="s">
        <v>18</v>
      </c>
      <c r="D593" s="6">
        <v>298.49024059999999</v>
      </c>
      <c r="E593" s="6">
        <v>37.268341900000003</v>
      </c>
      <c r="F593" s="6">
        <v>88.900256362024606</v>
      </c>
      <c r="G593" s="6">
        <v>11.099743637975401</v>
      </c>
    </row>
    <row r="594" spans="1:7" x14ac:dyDescent="0.25">
      <c r="A594" s="6" t="s">
        <v>78</v>
      </c>
      <c r="B594" s="6" t="s">
        <v>79</v>
      </c>
      <c r="C594" s="6" t="s">
        <v>18</v>
      </c>
      <c r="D594" s="6">
        <v>11.097561300000001</v>
      </c>
      <c r="E594" s="6">
        <v>6.3414636</v>
      </c>
      <c r="F594" s="6">
        <v>63.636363636363598</v>
      </c>
      <c r="G594" s="6">
        <v>36.363636363636402</v>
      </c>
    </row>
    <row r="595" spans="1:7" x14ac:dyDescent="0.25">
      <c r="A595" s="6" t="s">
        <v>80</v>
      </c>
      <c r="B595" s="6" t="s">
        <v>81</v>
      </c>
      <c r="C595" s="6" t="s">
        <v>15</v>
      </c>
      <c r="D595" s="6">
        <v>5.7662260999999999</v>
      </c>
      <c r="E595" s="6">
        <v>0</v>
      </c>
      <c r="F595" s="6">
        <v>100</v>
      </c>
      <c r="G595" s="6">
        <v>0</v>
      </c>
    </row>
    <row r="596" spans="1:7" x14ac:dyDescent="0.25">
      <c r="A596" s="6" t="s">
        <v>80</v>
      </c>
      <c r="B596" s="6" t="s">
        <v>81</v>
      </c>
      <c r="C596" s="6" t="s">
        <v>17</v>
      </c>
      <c r="D596" s="6">
        <v>7.4656782000000002</v>
      </c>
      <c r="E596" s="6">
        <v>0</v>
      </c>
      <c r="F596" s="6">
        <v>100</v>
      </c>
      <c r="G596" s="6">
        <v>0</v>
      </c>
    </row>
    <row r="597" spans="1:7" x14ac:dyDescent="0.25">
      <c r="A597" s="6" t="s">
        <v>80</v>
      </c>
      <c r="B597" s="6" t="s">
        <v>81</v>
      </c>
      <c r="C597" s="6" t="s">
        <v>18</v>
      </c>
      <c r="D597" s="6">
        <v>2406.9252193000002</v>
      </c>
      <c r="E597" s="6">
        <v>508.65322520000001</v>
      </c>
      <c r="F597" s="6">
        <v>82.553951646901098</v>
      </c>
      <c r="G597" s="6">
        <v>17.446048353098899</v>
      </c>
    </row>
    <row r="598" spans="1:7" x14ac:dyDescent="0.25">
      <c r="A598" s="6" t="s">
        <v>92</v>
      </c>
      <c r="B598" s="6" t="s">
        <v>93</v>
      </c>
      <c r="C598" s="6" t="s">
        <v>15</v>
      </c>
      <c r="D598" s="6">
        <v>7.1978185000000003</v>
      </c>
      <c r="E598" s="6">
        <v>0</v>
      </c>
      <c r="F598" s="6">
        <v>100</v>
      </c>
      <c r="G598" s="6">
        <v>0</v>
      </c>
    </row>
    <row r="599" spans="1:7" x14ac:dyDescent="0.25">
      <c r="A599" s="6" t="s">
        <v>92</v>
      </c>
      <c r="B599" s="6" t="s">
        <v>93</v>
      </c>
      <c r="C599" s="6" t="s">
        <v>17</v>
      </c>
      <c r="D599" s="6">
        <v>4.6607649999999996</v>
      </c>
      <c r="E599" s="6">
        <v>4.0774575999999998</v>
      </c>
      <c r="F599" s="6">
        <v>53.337677618787097</v>
      </c>
      <c r="G599" s="6">
        <v>46.662322381212903</v>
      </c>
    </row>
    <row r="600" spans="1:7" x14ac:dyDescent="0.25">
      <c r="A600" s="6" t="s">
        <v>92</v>
      </c>
      <c r="B600" s="6" t="s">
        <v>93</v>
      </c>
      <c r="C600" s="6" t="s">
        <v>18</v>
      </c>
      <c r="D600" s="6">
        <v>1058.5489127999999</v>
      </c>
      <c r="E600" s="6">
        <v>173.2752658</v>
      </c>
      <c r="F600" s="6">
        <v>85.933441735416196</v>
      </c>
      <c r="G600" s="6">
        <v>14.066558264583801</v>
      </c>
    </row>
    <row r="601" spans="1:7" x14ac:dyDescent="0.25">
      <c r="A601" s="6" t="s">
        <v>108</v>
      </c>
      <c r="B601" s="6" t="s">
        <v>109</v>
      </c>
      <c r="C601" s="6" t="s">
        <v>15</v>
      </c>
      <c r="D601" s="6">
        <v>24.010150800000002</v>
      </c>
      <c r="E601" s="6">
        <v>0</v>
      </c>
      <c r="F601" s="6">
        <v>100</v>
      </c>
      <c r="G601" s="6">
        <v>0</v>
      </c>
    </row>
    <row r="602" spans="1:7" x14ac:dyDescent="0.25">
      <c r="A602" s="6" t="s">
        <v>108</v>
      </c>
      <c r="B602" s="6" t="s">
        <v>109</v>
      </c>
      <c r="C602" s="6" t="s">
        <v>17</v>
      </c>
      <c r="D602" s="6">
        <v>26.977441599999999</v>
      </c>
      <c r="E602" s="6">
        <v>8.6432476000000005</v>
      </c>
      <c r="F602" s="6">
        <v>75.735316204943004</v>
      </c>
      <c r="G602" s="6">
        <v>24.2646837950569</v>
      </c>
    </row>
    <row r="603" spans="1:7" x14ac:dyDescent="0.25">
      <c r="A603" s="6" t="s">
        <v>108</v>
      </c>
      <c r="B603" s="6" t="s">
        <v>109</v>
      </c>
      <c r="C603" s="6" t="s">
        <v>18</v>
      </c>
      <c r="D603" s="6">
        <v>2491.5333740000001</v>
      </c>
      <c r="E603" s="6">
        <v>480.21284830000002</v>
      </c>
      <c r="F603" s="6">
        <v>83.840718137488295</v>
      </c>
      <c r="G603" s="6">
        <v>16.159281862511701</v>
      </c>
    </row>
    <row r="604" spans="1:7" x14ac:dyDescent="0.25">
      <c r="A604" s="6" t="s">
        <v>110</v>
      </c>
      <c r="B604" s="6" t="s">
        <v>111</v>
      </c>
      <c r="C604" s="6" t="s">
        <v>15</v>
      </c>
      <c r="D604" s="6">
        <v>3.6092648000000001</v>
      </c>
      <c r="E604" s="6">
        <v>1.8046324</v>
      </c>
      <c r="F604" s="6">
        <v>66.6666666666667</v>
      </c>
      <c r="G604" s="6">
        <v>33.3333333333333</v>
      </c>
    </row>
    <row r="605" spans="1:7" x14ac:dyDescent="0.25">
      <c r="A605" s="6" t="s">
        <v>110</v>
      </c>
      <c r="B605" s="6" t="s">
        <v>111</v>
      </c>
      <c r="C605" s="6" t="s">
        <v>18</v>
      </c>
      <c r="D605" s="6">
        <v>969.08759880000002</v>
      </c>
      <c r="E605" s="6">
        <v>160.61228360000001</v>
      </c>
      <c r="F605" s="6">
        <v>85.782747603833897</v>
      </c>
      <c r="G605" s="6">
        <v>14.217252396166099</v>
      </c>
    </row>
    <row r="606" spans="1:7" x14ac:dyDescent="0.25">
      <c r="A606" t="s">
        <v>21</v>
      </c>
    </row>
    <row r="607" spans="1:7" x14ac:dyDescent="0.25">
      <c r="A607" t="s">
        <v>1037</v>
      </c>
    </row>
    <row r="608" spans="1:7" x14ac:dyDescent="0.25">
      <c r="A608" t="s">
        <v>22</v>
      </c>
    </row>
    <row r="609" spans="1:7" x14ac:dyDescent="0.25">
      <c r="A609" t="s">
        <v>23</v>
      </c>
    </row>
    <row r="610" spans="1:7" x14ac:dyDescent="0.25">
      <c r="A610" t="s">
        <v>24</v>
      </c>
    </row>
    <row r="613" spans="1:7" x14ac:dyDescent="0.25">
      <c r="G613" s="7" t="str">
        <f>HYPERLINK("#'Indice'!A1", "Ir al índice")</f>
        <v>Ir al índice</v>
      </c>
    </row>
    <row r="614" spans="1:7" ht="17.25" x14ac:dyDescent="0.3">
      <c r="A614" s="8" t="s">
        <v>588</v>
      </c>
    </row>
    <row r="615" spans="1:7" x14ac:dyDescent="0.25">
      <c r="A615" s="5" t="s">
        <v>26</v>
      </c>
      <c r="B615" s="5" t="s">
        <v>10</v>
      </c>
      <c r="C615" s="5" t="s">
        <v>11</v>
      </c>
      <c r="D615" s="5" t="s">
        <v>431</v>
      </c>
      <c r="E615" s="5" t="s">
        <v>469</v>
      </c>
      <c r="F615" s="5" t="s">
        <v>433</v>
      </c>
      <c r="G615" s="5" t="s">
        <v>470</v>
      </c>
    </row>
    <row r="616" spans="1:7" x14ac:dyDescent="0.25">
      <c r="A616" s="6" t="s">
        <v>13</v>
      </c>
      <c r="B616" s="6" t="s">
        <v>14</v>
      </c>
      <c r="C616" s="6" t="s">
        <v>15</v>
      </c>
      <c r="D616" s="6">
        <v>40.583460199999998</v>
      </c>
      <c r="E616" s="6">
        <v>1.8046324</v>
      </c>
      <c r="F616" s="6">
        <v>95.742595881750006</v>
      </c>
      <c r="G616" s="6">
        <v>4.2574041182499496</v>
      </c>
    </row>
    <row r="617" spans="1:7" x14ac:dyDescent="0.25">
      <c r="A617" s="6" t="s">
        <v>13</v>
      </c>
      <c r="B617" s="6" t="s">
        <v>14</v>
      </c>
      <c r="C617" s="6" t="s">
        <v>17</v>
      </c>
      <c r="D617" s="6">
        <v>39.103884800000003</v>
      </c>
      <c r="E617" s="6">
        <v>12.720705199999999</v>
      </c>
      <c r="F617" s="6">
        <v>75.454306150806005</v>
      </c>
      <c r="G617" s="6">
        <v>24.545693849193999</v>
      </c>
    </row>
    <row r="618" spans="1:7" x14ac:dyDescent="0.25">
      <c r="A618" s="6" t="s">
        <v>13</v>
      </c>
      <c r="B618" s="6" t="s">
        <v>14</v>
      </c>
      <c r="C618" s="6" t="s">
        <v>18</v>
      </c>
      <c r="D618" s="6">
        <v>7711.4229788000002</v>
      </c>
      <c r="E618" s="6">
        <v>1419.1786747000001</v>
      </c>
      <c r="F618" s="6">
        <v>84.456898586129995</v>
      </c>
      <c r="G618" s="6">
        <v>15.54310141387</v>
      </c>
    </row>
    <row r="619" spans="1:7" x14ac:dyDescent="0.25">
      <c r="A619" s="6" t="s">
        <v>27</v>
      </c>
      <c r="B619" s="6" t="s">
        <v>28</v>
      </c>
      <c r="C619" s="6" t="s">
        <v>15</v>
      </c>
      <c r="D619" s="6">
        <v>232.61562860000001</v>
      </c>
      <c r="E619" s="6">
        <v>0</v>
      </c>
      <c r="F619" s="6">
        <v>100</v>
      </c>
      <c r="G619" s="6">
        <v>0</v>
      </c>
    </row>
    <row r="620" spans="1:7" x14ac:dyDescent="0.25">
      <c r="A620" s="6" t="s">
        <v>27</v>
      </c>
      <c r="B620" s="6" t="s">
        <v>28</v>
      </c>
      <c r="C620" s="6" t="s">
        <v>17</v>
      </c>
      <c r="D620" s="6">
        <v>24.762047800000001</v>
      </c>
      <c r="E620" s="6">
        <v>0</v>
      </c>
      <c r="F620" s="6">
        <v>100</v>
      </c>
      <c r="G620" s="6">
        <v>0</v>
      </c>
    </row>
    <row r="621" spans="1:7" x14ac:dyDescent="0.25">
      <c r="A621" s="6" t="s">
        <v>27</v>
      </c>
      <c r="B621" s="6" t="s">
        <v>28</v>
      </c>
      <c r="C621" s="6" t="s">
        <v>18</v>
      </c>
      <c r="D621" s="6">
        <v>6810.4998759</v>
      </c>
      <c r="E621" s="6">
        <v>993.39770920000001</v>
      </c>
      <c r="F621" s="6">
        <v>87.270492745872303</v>
      </c>
      <c r="G621" s="6">
        <v>12.7295072541277</v>
      </c>
    </row>
    <row r="622" spans="1:7" x14ac:dyDescent="0.25">
      <c r="A622" s="6" t="s">
        <v>29</v>
      </c>
      <c r="B622" s="6" t="s">
        <v>30</v>
      </c>
      <c r="C622" s="6" t="s">
        <v>15</v>
      </c>
      <c r="D622" s="6">
        <v>610.16840000000002</v>
      </c>
      <c r="E622" s="6">
        <v>138.32576839999999</v>
      </c>
      <c r="F622" s="6">
        <v>81.519459437381002</v>
      </c>
      <c r="G622" s="6">
        <v>18.480540562619002</v>
      </c>
    </row>
    <row r="623" spans="1:7" x14ac:dyDescent="0.25">
      <c r="A623" s="6" t="s">
        <v>29</v>
      </c>
      <c r="B623" s="6" t="s">
        <v>30</v>
      </c>
      <c r="C623" s="6" t="s">
        <v>17</v>
      </c>
      <c r="D623" s="6">
        <v>5.7338366000000001</v>
      </c>
      <c r="E623" s="6">
        <v>7.2127476000000001</v>
      </c>
      <c r="F623" s="6">
        <v>44.288412382935697</v>
      </c>
      <c r="G623" s="6">
        <v>55.711587617064303</v>
      </c>
    </row>
    <row r="624" spans="1:7" x14ac:dyDescent="0.25">
      <c r="A624" s="6" t="s">
        <v>29</v>
      </c>
      <c r="B624" s="6" t="s">
        <v>30</v>
      </c>
      <c r="C624" s="6" t="s">
        <v>18</v>
      </c>
      <c r="D624" s="6">
        <v>2461.6892917999999</v>
      </c>
      <c r="E624" s="6">
        <v>551.8423027</v>
      </c>
      <c r="F624" s="6">
        <v>81.687854087637007</v>
      </c>
      <c r="G624" s="6">
        <v>18.312145912363</v>
      </c>
    </row>
    <row r="625" spans="1:7" x14ac:dyDescent="0.25">
      <c r="A625" s="6" t="s">
        <v>31</v>
      </c>
      <c r="B625" s="6" t="s">
        <v>32</v>
      </c>
      <c r="C625" s="6" t="s">
        <v>15</v>
      </c>
      <c r="D625" s="6">
        <v>0</v>
      </c>
      <c r="E625" s="6">
        <v>1.131677</v>
      </c>
      <c r="F625" s="6">
        <v>0</v>
      </c>
      <c r="G625" s="6">
        <v>100</v>
      </c>
    </row>
    <row r="626" spans="1:7" x14ac:dyDescent="0.25">
      <c r="A626" s="6" t="s">
        <v>31</v>
      </c>
      <c r="B626" s="6" t="s">
        <v>32</v>
      </c>
      <c r="C626" s="6" t="s">
        <v>17</v>
      </c>
      <c r="D626" s="6">
        <v>1.131677</v>
      </c>
      <c r="E626" s="6">
        <v>0</v>
      </c>
      <c r="F626" s="6">
        <v>100</v>
      </c>
      <c r="G626" s="6">
        <v>0</v>
      </c>
    </row>
    <row r="627" spans="1:7" x14ac:dyDescent="0.25">
      <c r="A627" s="6" t="s">
        <v>31</v>
      </c>
      <c r="B627" s="6" t="s">
        <v>32</v>
      </c>
      <c r="C627" s="6" t="s">
        <v>18</v>
      </c>
      <c r="D627" s="6">
        <v>533.01986699999998</v>
      </c>
      <c r="E627" s="6">
        <v>89.402483000000004</v>
      </c>
      <c r="F627" s="6">
        <v>85.636363636363598</v>
      </c>
      <c r="G627" s="6">
        <v>14.363636363636401</v>
      </c>
    </row>
    <row r="628" spans="1:7" x14ac:dyDescent="0.25">
      <c r="A628" s="6" t="s">
        <v>33</v>
      </c>
      <c r="B628" s="6" t="s">
        <v>34</v>
      </c>
      <c r="C628" s="6" t="s">
        <v>15</v>
      </c>
      <c r="D628" s="6">
        <v>81.198519300000001</v>
      </c>
      <c r="E628" s="6">
        <v>0</v>
      </c>
      <c r="F628" s="6">
        <v>100</v>
      </c>
      <c r="G628" s="6">
        <v>0</v>
      </c>
    </row>
    <row r="629" spans="1:7" x14ac:dyDescent="0.25">
      <c r="A629" s="6" t="s">
        <v>33</v>
      </c>
      <c r="B629" s="6" t="s">
        <v>34</v>
      </c>
      <c r="C629" s="6" t="s">
        <v>17</v>
      </c>
      <c r="D629" s="6">
        <v>16.027331700000001</v>
      </c>
      <c r="E629" s="6">
        <v>0</v>
      </c>
      <c r="F629" s="6">
        <v>100</v>
      </c>
      <c r="G629" s="6">
        <v>0</v>
      </c>
    </row>
    <row r="630" spans="1:7" x14ac:dyDescent="0.25">
      <c r="A630" s="6" t="s">
        <v>33</v>
      </c>
      <c r="B630" s="6" t="s">
        <v>34</v>
      </c>
      <c r="C630" s="6" t="s">
        <v>18</v>
      </c>
      <c r="D630" s="6">
        <v>6419.0520856000003</v>
      </c>
      <c r="E630" s="6">
        <v>393.25495080000002</v>
      </c>
      <c r="F630" s="6">
        <v>94.227286751775395</v>
      </c>
      <c r="G630" s="6">
        <v>5.7727132482246102</v>
      </c>
    </row>
    <row r="631" spans="1:7" x14ac:dyDescent="0.25">
      <c r="A631" s="6" t="s">
        <v>35</v>
      </c>
      <c r="B631" s="6" t="s">
        <v>36</v>
      </c>
      <c r="C631" s="6" t="s">
        <v>15</v>
      </c>
      <c r="D631" s="6">
        <v>2.8791554000000001</v>
      </c>
      <c r="E631" s="6">
        <v>0</v>
      </c>
      <c r="F631" s="6">
        <v>100</v>
      </c>
      <c r="G631" s="6">
        <v>0</v>
      </c>
    </row>
    <row r="632" spans="1:7" x14ac:dyDescent="0.25">
      <c r="A632" s="6" t="s">
        <v>35</v>
      </c>
      <c r="B632" s="6" t="s">
        <v>36</v>
      </c>
      <c r="C632" s="6" t="s">
        <v>17</v>
      </c>
      <c r="D632" s="6">
        <v>9.2544281000000002</v>
      </c>
      <c r="E632" s="6">
        <v>4.0788035000000002</v>
      </c>
      <c r="F632" s="6">
        <v>69.408740338688801</v>
      </c>
      <c r="G632" s="6">
        <v>30.591259661311199</v>
      </c>
    </row>
    <row r="633" spans="1:7" x14ac:dyDescent="0.25">
      <c r="A633" s="6" t="s">
        <v>35</v>
      </c>
      <c r="B633" s="6" t="s">
        <v>36</v>
      </c>
      <c r="C633" s="6" t="s">
        <v>18</v>
      </c>
      <c r="D633" s="6">
        <v>565.01711360000002</v>
      </c>
      <c r="E633" s="6">
        <v>116.2458999</v>
      </c>
      <c r="F633" s="6">
        <v>82.936707615640998</v>
      </c>
      <c r="G633" s="6">
        <v>17.063292384358999</v>
      </c>
    </row>
    <row r="634" spans="1:7" x14ac:dyDescent="0.25">
      <c r="A634" s="6" t="s">
        <v>37</v>
      </c>
      <c r="B634" s="6" t="s">
        <v>38</v>
      </c>
      <c r="C634" s="6" t="s">
        <v>15</v>
      </c>
      <c r="D634" s="6">
        <v>4.8680130999999998</v>
      </c>
      <c r="E634" s="6">
        <v>0</v>
      </c>
      <c r="F634" s="6">
        <v>100</v>
      </c>
      <c r="G634" s="6">
        <v>0</v>
      </c>
    </row>
    <row r="635" spans="1:7" x14ac:dyDescent="0.25">
      <c r="A635" s="6" t="s">
        <v>37</v>
      </c>
      <c r="B635" s="6" t="s">
        <v>38</v>
      </c>
      <c r="C635" s="6" t="s">
        <v>18</v>
      </c>
      <c r="D635" s="6">
        <v>1520.4187884</v>
      </c>
      <c r="E635" s="6">
        <v>145.8336874</v>
      </c>
      <c r="F635" s="6">
        <v>91.2478037081396</v>
      </c>
      <c r="G635" s="6">
        <v>8.7521962918604199</v>
      </c>
    </row>
    <row r="636" spans="1:7" x14ac:dyDescent="0.25">
      <c r="A636" s="6" t="s">
        <v>39</v>
      </c>
      <c r="B636" s="6" t="s">
        <v>40</v>
      </c>
      <c r="C636" s="6" t="s">
        <v>15</v>
      </c>
      <c r="D636" s="6">
        <v>116.1188468</v>
      </c>
      <c r="E636" s="6">
        <v>15.995416199999999</v>
      </c>
      <c r="F636" s="6">
        <v>87.892740846610906</v>
      </c>
      <c r="G636" s="6">
        <v>12.1072591533891</v>
      </c>
    </row>
    <row r="637" spans="1:7" x14ac:dyDescent="0.25">
      <c r="A637" s="6" t="s">
        <v>39</v>
      </c>
      <c r="B637" s="6" t="s">
        <v>40</v>
      </c>
      <c r="C637" s="6" t="s">
        <v>18</v>
      </c>
      <c r="D637" s="6">
        <v>2670.5313884000002</v>
      </c>
      <c r="E637" s="6">
        <v>171.5461239</v>
      </c>
      <c r="F637" s="6">
        <v>93.964058926697803</v>
      </c>
      <c r="G637" s="6">
        <v>6.0359410733021601</v>
      </c>
    </row>
    <row r="638" spans="1:7" x14ac:dyDescent="0.25">
      <c r="A638" t="s">
        <v>21</v>
      </c>
    </row>
    <row r="639" spans="1:7" x14ac:dyDescent="0.25">
      <c r="A639" t="s">
        <v>1037</v>
      </c>
    </row>
    <row r="640" spans="1:7" x14ac:dyDescent="0.25">
      <c r="A640" t="s">
        <v>22</v>
      </c>
    </row>
    <row r="641" spans="1:1" x14ac:dyDescent="0.25">
      <c r="A641" t="s">
        <v>23</v>
      </c>
    </row>
    <row r="642" spans="1:1" x14ac:dyDescent="0.25">
      <c r="A642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G642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589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590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591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431</v>
      </c>
      <c r="E16" s="5" t="s">
        <v>469</v>
      </c>
      <c r="F16" s="5" t="s">
        <v>433</v>
      </c>
      <c r="G16" s="5" t="s">
        <v>470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29974.596275399999</v>
      </c>
      <c r="E17" s="6">
        <v>0</v>
      </c>
      <c r="F17" s="6">
        <v>100</v>
      </c>
      <c r="G17" s="6">
        <v>0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250.96199540000001</v>
      </c>
      <c r="E18" s="6">
        <v>0</v>
      </c>
      <c r="F18" s="6">
        <v>100</v>
      </c>
      <c r="G18" s="6">
        <v>0</v>
      </c>
    </row>
    <row r="19" spans="1:7" x14ac:dyDescent="0.25">
      <c r="A19" s="6" t="s">
        <v>13</v>
      </c>
      <c r="B19" s="6" t="s">
        <v>14</v>
      </c>
      <c r="C19" s="6" t="s">
        <v>17</v>
      </c>
      <c r="D19" s="6">
        <v>21431.983813800001</v>
      </c>
      <c r="E19" s="6">
        <v>85.5649114</v>
      </c>
      <c r="F19" s="6">
        <v>99.602348239138493</v>
      </c>
      <c r="G19" s="6">
        <v>0.39765176086155102</v>
      </c>
    </row>
    <row r="20" spans="1:7" x14ac:dyDescent="0.25">
      <c r="A20" s="6" t="s">
        <v>13</v>
      </c>
      <c r="B20" s="6" t="s">
        <v>14</v>
      </c>
      <c r="C20" s="6" t="s">
        <v>18</v>
      </c>
      <c r="D20" s="6">
        <v>2755673.0240612999</v>
      </c>
      <c r="E20" s="6">
        <v>2933.3816787000001</v>
      </c>
      <c r="F20" s="6">
        <v>99.893664363549803</v>
      </c>
      <c r="G20" s="6">
        <v>0.106335636450214</v>
      </c>
    </row>
    <row r="21" spans="1:7" x14ac:dyDescent="0.25">
      <c r="A21" s="6" t="s">
        <v>13</v>
      </c>
      <c r="B21" s="6" t="s">
        <v>19</v>
      </c>
      <c r="C21" s="6" t="s">
        <v>15</v>
      </c>
      <c r="D21" s="6">
        <v>42.3880926</v>
      </c>
      <c r="E21" s="6">
        <v>0</v>
      </c>
      <c r="F21" s="6">
        <v>100</v>
      </c>
      <c r="G21" s="6">
        <v>0</v>
      </c>
    </row>
    <row r="22" spans="1:7" x14ac:dyDescent="0.25">
      <c r="A22" s="6" t="s">
        <v>13</v>
      </c>
      <c r="B22" s="6" t="s">
        <v>19</v>
      </c>
      <c r="C22" s="6" t="s">
        <v>17</v>
      </c>
      <c r="D22" s="6">
        <v>48.6038821</v>
      </c>
      <c r="E22" s="6">
        <v>3.2207078999999998</v>
      </c>
      <c r="F22" s="6">
        <v>93.785367332380204</v>
      </c>
      <c r="G22" s="6">
        <v>6.2146326676197496</v>
      </c>
    </row>
    <row r="23" spans="1:7" x14ac:dyDescent="0.25">
      <c r="A23" s="6" t="s">
        <v>13</v>
      </c>
      <c r="B23" s="6" t="s">
        <v>19</v>
      </c>
      <c r="C23" s="6" t="s">
        <v>18</v>
      </c>
      <c r="D23" s="6">
        <v>8925.5357158999996</v>
      </c>
      <c r="E23" s="6">
        <v>205.06593760000001</v>
      </c>
      <c r="F23" s="6">
        <v>97.754080778221294</v>
      </c>
      <c r="G23" s="6">
        <v>2.2459192217787001</v>
      </c>
    </row>
    <row r="24" spans="1:7" x14ac:dyDescent="0.25">
      <c r="A24" s="6" t="s">
        <v>13</v>
      </c>
      <c r="B24" s="6" t="s">
        <v>20</v>
      </c>
      <c r="C24" s="6" t="s">
        <v>15</v>
      </c>
      <c r="D24" s="6">
        <v>29932.208182800001</v>
      </c>
      <c r="E24" s="6">
        <v>0</v>
      </c>
      <c r="F24" s="6">
        <v>100</v>
      </c>
      <c r="G24" s="6">
        <v>0</v>
      </c>
    </row>
    <row r="25" spans="1:7" x14ac:dyDescent="0.25">
      <c r="A25" s="6" t="s">
        <v>13</v>
      </c>
      <c r="B25" s="6" t="s">
        <v>20</v>
      </c>
      <c r="C25" s="6" t="s">
        <v>16</v>
      </c>
      <c r="D25" s="6">
        <v>250.96199540000001</v>
      </c>
      <c r="E25" s="6">
        <v>0</v>
      </c>
      <c r="F25" s="6">
        <v>100</v>
      </c>
      <c r="G25" s="6">
        <v>0</v>
      </c>
    </row>
    <row r="26" spans="1:7" x14ac:dyDescent="0.25">
      <c r="A26" s="6" t="s">
        <v>13</v>
      </c>
      <c r="B26" s="6" t="s">
        <v>20</v>
      </c>
      <c r="C26" s="6" t="s">
        <v>17</v>
      </c>
      <c r="D26" s="6">
        <v>21383.379931700001</v>
      </c>
      <c r="E26" s="6">
        <v>82.344203500000006</v>
      </c>
      <c r="F26" s="6">
        <v>99.616392146934501</v>
      </c>
      <c r="G26" s="6">
        <v>0.38360785306548301</v>
      </c>
    </row>
    <row r="27" spans="1:7" x14ac:dyDescent="0.25">
      <c r="A27" s="6" t="s">
        <v>13</v>
      </c>
      <c r="B27" s="6" t="s">
        <v>20</v>
      </c>
      <c r="C27" s="6" t="s">
        <v>18</v>
      </c>
      <c r="D27" s="6">
        <v>2746747.4883454</v>
      </c>
      <c r="E27" s="6">
        <v>2728.3157411000002</v>
      </c>
      <c r="F27" s="6">
        <v>99.900769603535196</v>
      </c>
      <c r="G27" s="6">
        <v>9.92303964648443E-2</v>
      </c>
    </row>
    <row r="28" spans="1:7" x14ac:dyDescent="0.25">
      <c r="A28" t="s">
        <v>21</v>
      </c>
    </row>
    <row r="29" spans="1:7" x14ac:dyDescent="0.25">
      <c r="A29" t="s">
        <v>1037</v>
      </c>
    </row>
    <row r="30" spans="1:7" x14ac:dyDescent="0.25">
      <c r="A30" t="s">
        <v>22</v>
      </c>
    </row>
    <row r="31" spans="1:7" x14ac:dyDescent="0.25">
      <c r="A31" t="s">
        <v>23</v>
      </c>
    </row>
    <row r="32" spans="1:7" x14ac:dyDescent="0.25">
      <c r="A32" t="s">
        <v>24</v>
      </c>
    </row>
    <row r="35" spans="1:7" x14ac:dyDescent="0.25">
      <c r="G35" s="7" t="str">
        <f>HYPERLINK("#'Indice'!A1", "Ir al índice")</f>
        <v>Ir al índice</v>
      </c>
    </row>
    <row r="36" spans="1:7" ht="17.25" x14ac:dyDescent="0.3">
      <c r="A36" s="4" t="s">
        <v>592</v>
      </c>
    </row>
    <row r="37" spans="1:7" x14ac:dyDescent="0.25">
      <c r="A37" s="5" t="s">
        <v>26</v>
      </c>
      <c r="B37" s="5" t="s">
        <v>10</v>
      </c>
      <c r="C37" s="5" t="s">
        <v>11</v>
      </c>
      <c r="D37" s="5" t="s">
        <v>431</v>
      </c>
      <c r="E37" s="5" t="s">
        <v>469</v>
      </c>
      <c r="F37" s="5" t="s">
        <v>433</v>
      </c>
      <c r="G37" s="5" t="s">
        <v>470</v>
      </c>
    </row>
    <row r="38" spans="1:7" x14ac:dyDescent="0.25">
      <c r="A38" s="6" t="s">
        <v>13</v>
      </c>
      <c r="B38" s="6" t="s">
        <v>14</v>
      </c>
      <c r="C38" s="6" t="s">
        <v>15</v>
      </c>
      <c r="D38" s="6">
        <v>29974.596275399999</v>
      </c>
      <c r="E38" s="6">
        <v>0</v>
      </c>
      <c r="F38" s="6">
        <v>100</v>
      </c>
      <c r="G38" s="6">
        <v>0</v>
      </c>
    </row>
    <row r="39" spans="1:7" x14ac:dyDescent="0.25">
      <c r="A39" s="6" t="s">
        <v>13</v>
      </c>
      <c r="B39" s="6" t="s">
        <v>14</v>
      </c>
      <c r="C39" s="6" t="s">
        <v>16</v>
      </c>
      <c r="D39" s="6">
        <v>250.96199540000001</v>
      </c>
      <c r="E39" s="6">
        <v>0</v>
      </c>
      <c r="F39" s="6">
        <v>100</v>
      </c>
      <c r="G39" s="6">
        <v>0</v>
      </c>
    </row>
    <row r="40" spans="1:7" x14ac:dyDescent="0.25">
      <c r="A40" s="6" t="s">
        <v>13</v>
      </c>
      <c r="B40" s="6" t="s">
        <v>14</v>
      </c>
      <c r="C40" s="6" t="s">
        <v>17</v>
      </c>
      <c r="D40" s="6">
        <v>21431.983813800001</v>
      </c>
      <c r="E40" s="6">
        <v>85.5649114</v>
      </c>
      <c r="F40" s="6">
        <v>99.602348239138493</v>
      </c>
      <c r="G40" s="6">
        <v>0.39765176086155102</v>
      </c>
    </row>
    <row r="41" spans="1:7" x14ac:dyDescent="0.25">
      <c r="A41" s="6" t="s">
        <v>13</v>
      </c>
      <c r="B41" s="6" t="s">
        <v>14</v>
      </c>
      <c r="C41" s="6" t="s">
        <v>18</v>
      </c>
      <c r="D41" s="6">
        <v>2755673.0240612999</v>
      </c>
      <c r="E41" s="6">
        <v>2933.3816787000001</v>
      </c>
      <c r="F41" s="6">
        <v>99.893664363549803</v>
      </c>
      <c r="G41" s="6">
        <v>0.106335636450214</v>
      </c>
    </row>
    <row r="42" spans="1:7" x14ac:dyDescent="0.25">
      <c r="A42" s="6" t="s">
        <v>27</v>
      </c>
      <c r="B42" s="6" t="s">
        <v>28</v>
      </c>
      <c r="C42" s="6" t="s">
        <v>15</v>
      </c>
      <c r="D42" s="6">
        <v>430.82374720000001</v>
      </c>
      <c r="E42" s="6">
        <v>9.7555882</v>
      </c>
      <c r="F42" s="6">
        <v>97.785736321213804</v>
      </c>
      <c r="G42" s="6">
        <v>2.21426367878624</v>
      </c>
    </row>
    <row r="43" spans="1:7" x14ac:dyDescent="0.25">
      <c r="A43" s="6" t="s">
        <v>27</v>
      </c>
      <c r="B43" s="6" t="s">
        <v>28</v>
      </c>
      <c r="C43" s="6" t="s">
        <v>17</v>
      </c>
      <c r="D43" s="6">
        <v>90.631343099999995</v>
      </c>
      <c r="E43" s="6">
        <v>0</v>
      </c>
      <c r="F43" s="6">
        <v>100</v>
      </c>
      <c r="G43" s="6">
        <v>0</v>
      </c>
    </row>
    <row r="44" spans="1:7" x14ac:dyDescent="0.25">
      <c r="A44" s="6" t="s">
        <v>27</v>
      </c>
      <c r="B44" s="6" t="s">
        <v>28</v>
      </c>
      <c r="C44" s="6" t="s">
        <v>18</v>
      </c>
      <c r="D44" s="6">
        <v>52483.592643199998</v>
      </c>
      <c r="E44" s="6">
        <v>161.94201000000001</v>
      </c>
      <c r="F44" s="6">
        <v>99.692391745915799</v>
      </c>
      <c r="G44" s="6">
        <v>0.30760825408419801</v>
      </c>
    </row>
    <row r="45" spans="1:7" x14ac:dyDescent="0.25">
      <c r="A45" s="6" t="s">
        <v>29</v>
      </c>
      <c r="B45" s="6" t="s">
        <v>30</v>
      </c>
      <c r="C45" s="6" t="s">
        <v>15</v>
      </c>
      <c r="D45" s="6">
        <v>1304.4521018999999</v>
      </c>
      <c r="E45" s="6">
        <v>13.6624718</v>
      </c>
      <c r="F45" s="6">
        <v>98.963483746208098</v>
      </c>
      <c r="G45" s="6">
        <v>1.0365162537918799</v>
      </c>
    </row>
    <row r="46" spans="1:7" x14ac:dyDescent="0.25">
      <c r="A46" s="6" t="s">
        <v>29</v>
      </c>
      <c r="B46" s="6" t="s">
        <v>30</v>
      </c>
      <c r="C46" s="6" t="s">
        <v>17</v>
      </c>
      <c r="D46" s="6">
        <v>71.535789300000005</v>
      </c>
      <c r="E46" s="6">
        <v>0</v>
      </c>
      <c r="F46" s="6">
        <v>100</v>
      </c>
      <c r="G46" s="6">
        <v>0</v>
      </c>
    </row>
    <row r="47" spans="1:7" x14ac:dyDescent="0.25">
      <c r="A47" s="6" t="s">
        <v>29</v>
      </c>
      <c r="B47" s="6" t="s">
        <v>30</v>
      </c>
      <c r="C47" s="6" t="s">
        <v>18</v>
      </c>
      <c r="D47" s="6">
        <v>10653.1507592</v>
      </c>
      <c r="E47" s="6">
        <v>30.752704999999999</v>
      </c>
      <c r="F47" s="6">
        <v>99.712158527985096</v>
      </c>
      <c r="G47" s="6">
        <v>0.28784147201486099</v>
      </c>
    </row>
    <row r="48" spans="1:7" x14ac:dyDescent="0.25">
      <c r="A48" s="6" t="s">
        <v>31</v>
      </c>
      <c r="B48" s="6" t="s">
        <v>32</v>
      </c>
      <c r="C48" s="6" t="s">
        <v>15</v>
      </c>
      <c r="D48" s="6">
        <v>325.71679870000003</v>
      </c>
      <c r="E48" s="6">
        <v>0</v>
      </c>
      <c r="F48" s="6">
        <v>100</v>
      </c>
      <c r="G48" s="6">
        <v>0</v>
      </c>
    </row>
    <row r="49" spans="1:7" x14ac:dyDescent="0.25">
      <c r="A49" s="6" t="s">
        <v>31</v>
      </c>
      <c r="B49" s="6" t="s">
        <v>32</v>
      </c>
      <c r="C49" s="6" t="s">
        <v>17</v>
      </c>
      <c r="D49" s="6">
        <v>92.2847668</v>
      </c>
      <c r="E49" s="6">
        <v>0</v>
      </c>
      <c r="F49" s="6">
        <v>100</v>
      </c>
      <c r="G49" s="6">
        <v>0</v>
      </c>
    </row>
    <row r="50" spans="1:7" x14ac:dyDescent="0.25">
      <c r="A50" s="6" t="s">
        <v>31</v>
      </c>
      <c r="B50" s="6" t="s">
        <v>32</v>
      </c>
      <c r="C50" s="6" t="s">
        <v>18</v>
      </c>
      <c r="D50" s="6">
        <v>39909.964550999997</v>
      </c>
      <c r="E50" s="6">
        <v>4.5267080000000002</v>
      </c>
      <c r="F50" s="6">
        <v>99.988658986104497</v>
      </c>
      <c r="G50" s="6">
        <v>1.13410138954967E-2</v>
      </c>
    </row>
    <row r="51" spans="1:7" x14ac:dyDescent="0.25">
      <c r="A51" s="6" t="s">
        <v>33</v>
      </c>
      <c r="B51" s="6" t="s">
        <v>34</v>
      </c>
      <c r="C51" s="6" t="s">
        <v>15</v>
      </c>
      <c r="D51" s="6">
        <v>81.198519300000001</v>
      </c>
      <c r="E51" s="6">
        <v>0</v>
      </c>
      <c r="F51" s="6">
        <v>100</v>
      </c>
      <c r="G51" s="6">
        <v>0</v>
      </c>
    </row>
    <row r="52" spans="1:7" x14ac:dyDescent="0.25">
      <c r="A52" s="6" t="s">
        <v>33</v>
      </c>
      <c r="B52" s="6" t="s">
        <v>34</v>
      </c>
      <c r="C52" s="6" t="s">
        <v>17</v>
      </c>
      <c r="D52" s="6">
        <v>21.9738519</v>
      </c>
      <c r="E52" s="6">
        <v>0</v>
      </c>
      <c r="F52" s="6">
        <v>100</v>
      </c>
      <c r="G52" s="6">
        <v>0</v>
      </c>
    </row>
    <row r="53" spans="1:7" x14ac:dyDescent="0.25">
      <c r="A53" s="6" t="s">
        <v>33</v>
      </c>
      <c r="B53" s="6" t="s">
        <v>34</v>
      </c>
      <c r="C53" s="6" t="s">
        <v>18</v>
      </c>
      <c r="D53" s="6">
        <v>13108.095943300001</v>
      </c>
      <c r="E53" s="6">
        <v>32.809905399999998</v>
      </c>
      <c r="F53" s="6">
        <v>99.750322346284506</v>
      </c>
      <c r="G53" s="6">
        <v>0.249677653715522</v>
      </c>
    </row>
    <row r="54" spans="1:7" x14ac:dyDescent="0.25">
      <c r="A54" s="6" t="s">
        <v>35</v>
      </c>
      <c r="B54" s="6" t="s">
        <v>36</v>
      </c>
      <c r="C54" s="6" t="s">
        <v>15</v>
      </c>
      <c r="D54" s="6">
        <v>72.007680300000004</v>
      </c>
      <c r="E54" s="6">
        <v>0</v>
      </c>
      <c r="F54" s="6">
        <v>100</v>
      </c>
      <c r="G54" s="6">
        <v>0</v>
      </c>
    </row>
    <row r="55" spans="1:7" x14ac:dyDescent="0.25">
      <c r="A55" s="6" t="s">
        <v>35</v>
      </c>
      <c r="B55" s="6" t="s">
        <v>36</v>
      </c>
      <c r="C55" s="6" t="s">
        <v>17</v>
      </c>
      <c r="D55" s="6">
        <v>265.63818629999997</v>
      </c>
      <c r="E55" s="6">
        <v>0</v>
      </c>
      <c r="F55" s="6">
        <v>100</v>
      </c>
      <c r="G55" s="6">
        <v>0</v>
      </c>
    </row>
    <row r="56" spans="1:7" x14ac:dyDescent="0.25">
      <c r="A56" s="6" t="s">
        <v>35</v>
      </c>
      <c r="B56" s="6" t="s">
        <v>36</v>
      </c>
      <c r="C56" s="6" t="s">
        <v>18</v>
      </c>
      <c r="D56" s="6">
        <v>50243.401090799998</v>
      </c>
      <c r="E56" s="6">
        <v>18.452768800000001</v>
      </c>
      <c r="F56" s="6">
        <v>99.963286732615302</v>
      </c>
      <c r="G56" s="6">
        <v>3.6713267384735598E-2</v>
      </c>
    </row>
    <row r="57" spans="1:7" x14ac:dyDescent="0.25">
      <c r="A57" s="6" t="s">
        <v>37</v>
      </c>
      <c r="B57" s="6" t="s">
        <v>38</v>
      </c>
      <c r="C57" s="6" t="s">
        <v>15</v>
      </c>
      <c r="D57" s="6">
        <v>339.721024</v>
      </c>
      <c r="E57" s="6">
        <v>0</v>
      </c>
      <c r="F57" s="6">
        <v>100</v>
      </c>
      <c r="G57" s="6">
        <v>0</v>
      </c>
    </row>
    <row r="58" spans="1:7" x14ac:dyDescent="0.25">
      <c r="A58" s="6" t="s">
        <v>37</v>
      </c>
      <c r="B58" s="6" t="s">
        <v>38</v>
      </c>
      <c r="C58" s="6" t="s">
        <v>17</v>
      </c>
      <c r="D58" s="6">
        <v>1534.9165037</v>
      </c>
      <c r="E58" s="6">
        <v>0</v>
      </c>
      <c r="F58" s="6">
        <v>100</v>
      </c>
      <c r="G58" s="6">
        <v>0</v>
      </c>
    </row>
    <row r="59" spans="1:7" x14ac:dyDescent="0.25">
      <c r="A59" s="6" t="s">
        <v>37</v>
      </c>
      <c r="B59" s="6" t="s">
        <v>38</v>
      </c>
      <c r="C59" s="6" t="s">
        <v>18</v>
      </c>
      <c r="D59" s="6">
        <v>255098.46459019999</v>
      </c>
      <c r="E59" s="6">
        <v>1980.0742184999999</v>
      </c>
      <c r="F59" s="6">
        <v>99.229778484164598</v>
      </c>
      <c r="G59" s="6">
        <v>0.77022151583545195</v>
      </c>
    </row>
    <row r="60" spans="1:7" x14ac:dyDescent="0.25">
      <c r="A60" s="6" t="s">
        <v>39</v>
      </c>
      <c r="B60" s="6" t="s">
        <v>40</v>
      </c>
      <c r="C60" s="6" t="s">
        <v>15</v>
      </c>
      <c r="D60" s="6">
        <v>139.2833387</v>
      </c>
      <c r="E60" s="6">
        <v>0</v>
      </c>
      <c r="F60" s="6">
        <v>100</v>
      </c>
      <c r="G60" s="6">
        <v>0</v>
      </c>
    </row>
    <row r="61" spans="1:7" x14ac:dyDescent="0.25">
      <c r="A61" s="6" t="s">
        <v>39</v>
      </c>
      <c r="B61" s="6" t="s">
        <v>40</v>
      </c>
      <c r="C61" s="6" t="s">
        <v>17</v>
      </c>
      <c r="D61" s="6">
        <v>19.7618413</v>
      </c>
      <c r="E61" s="6">
        <v>0</v>
      </c>
      <c r="F61" s="6">
        <v>100</v>
      </c>
      <c r="G61" s="6">
        <v>0</v>
      </c>
    </row>
    <row r="62" spans="1:7" x14ac:dyDescent="0.25">
      <c r="A62" s="6" t="s">
        <v>39</v>
      </c>
      <c r="B62" s="6" t="s">
        <v>40</v>
      </c>
      <c r="C62" s="6" t="s">
        <v>18</v>
      </c>
      <c r="D62" s="6">
        <v>9596.6014328000001</v>
      </c>
      <c r="E62" s="6">
        <v>8.5219854999999995</v>
      </c>
      <c r="F62" s="6">
        <v>99.911276668410494</v>
      </c>
      <c r="G62" s="6">
        <v>8.8723331589510096E-2</v>
      </c>
    </row>
    <row r="63" spans="1:7" x14ac:dyDescent="0.25">
      <c r="A63" t="s">
        <v>21</v>
      </c>
    </row>
    <row r="64" spans="1:7" x14ac:dyDescent="0.25">
      <c r="A64" t="s">
        <v>1037</v>
      </c>
    </row>
    <row r="65" spans="1:7" x14ac:dyDescent="0.25">
      <c r="A65" t="s">
        <v>22</v>
      </c>
    </row>
    <row r="66" spans="1:7" x14ac:dyDescent="0.25">
      <c r="A66" t="s">
        <v>23</v>
      </c>
    </row>
    <row r="67" spans="1:7" x14ac:dyDescent="0.25">
      <c r="A67" t="s">
        <v>24</v>
      </c>
    </row>
    <row r="70" spans="1:7" x14ac:dyDescent="0.25">
      <c r="G70" s="7" t="str">
        <f>HYPERLINK("#'Indice'!A1", "Ir al índice")</f>
        <v>Ir al índice</v>
      </c>
    </row>
    <row r="71" spans="1:7" ht="17.25" x14ac:dyDescent="0.3">
      <c r="A71" s="4" t="s">
        <v>593</v>
      </c>
    </row>
    <row r="72" spans="1:7" x14ac:dyDescent="0.25">
      <c r="A72" s="5" t="s">
        <v>26</v>
      </c>
      <c r="B72" s="5" t="s">
        <v>10</v>
      </c>
      <c r="C72" s="5" t="s">
        <v>11</v>
      </c>
      <c r="D72" s="5" t="s">
        <v>431</v>
      </c>
      <c r="E72" s="5" t="s">
        <v>469</v>
      </c>
      <c r="F72" s="5" t="s">
        <v>433</v>
      </c>
      <c r="G72" s="5" t="s">
        <v>470</v>
      </c>
    </row>
    <row r="73" spans="1:7" x14ac:dyDescent="0.25">
      <c r="A73" s="6" t="s">
        <v>13</v>
      </c>
      <c r="B73" s="6" t="s">
        <v>14</v>
      </c>
      <c r="C73" s="6" t="s">
        <v>15</v>
      </c>
      <c r="D73" s="6">
        <v>29932.208182800001</v>
      </c>
      <c r="E73" s="6">
        <v>0</v>
      </c>
      <c r="F73" s="6">
        <v>100</v>
      </c>
      <c r="G73" s="6">
        <v>0</v>
      </c>
    </row>
    <row r="74" spans="1:7" x14ac:dyDescent="0.25">
      <c r="A74" s="6" t="s">
        <v>13</v>
      </c>
      <c r="B74" s="6" t="s">
        <v>14</v>
      </c>
      <c r="C74" s="6" t="s">
        <v>16</v>
      </c>
      <c r="D74" s="6">
        <v>250.96199540000001</v>
      </c>
      <c r="E74" s="6">
        <v>0</v>
      </c>
      <c r="F74" s="6">
        <v>100</v>
      </c>
      <c r="G74" s="6">
        <v>0</v>
      </c>
    </row>
    <row r="75" spans="1:7" x14ac:dyDescent="0.25">
      <c r="A75" s="6" t="s">
        <v>13</v>
      </c>
      <c r="B75" s="6" t="s">
        <v>14</v>
      </c>
      <c r="C75" s="6" t="s">
        <v>17</v>
      </c>
      <c r="D75" s="6">
        <v>21383.379931700001</v>
      </c>
      <c r="E75" s="6">
        <v>82.344203500000006</v>
      </c>
      <c r="F75" s="6">
        <v>99.616392146934501</v>
      </c>
      <c r="G75" s="6">
        <v>0.38360785306548301</v>
      </c>
    </row>
    <row r="76" spans="1:7" x14ac:dyDescent="0.25">
      <c r="A76" s="6" t="s">
        <v>13</v>
      </c>
      <c r="B76" s="6" t="s">
        <v>14</v>
      </c>
      <c r="C76" s="6" t="s">
        <v>18</v>
      </c>
      <c r="D76" s="6">
        <v>2746747.4883454</v>
      </c>
      <c r="E76" s="6">
        <v>2728.3157411000002</v>
      </c>
      <c r="F76" s="6">
        <v>99.900769603535196</v>
      </c>
      <c r="G76" s="6">
        <v>9.92303964648443E-2</v>
      </c>
    </row>
    <row r="77" spans="1:7" x14ac:dyDescent="0.25">
      <c r="A77" s="6" t="s">
        <v>42</v>
      </c>
      <c r="B77" s="6" t="s">
        <v>43</v>
      </c>
      <c r="C77" s="6" t="s">
        <v>17</v>
      </c>
      <c r="D77" s="6">
        <v>19.1793242</v>
      </c>
      <c r="E77" s="6">
        <v>0</v>
      </c>
      <c r="F77" s="6">
        <v>100</v>
      </c>
      <c r="G77" s="6">
        <v>0</v>
      </c>
    </row>
    <row r="78" spans="1:7" x14ac:dyDescent="0.25">
      <c r="A78" s="6" t="s">
        <v>42</v>
      </c>
      <c r="B78" s="6" t="s">
        <v>43</v>
      </c>
      <c r="C78" s="6" t="s">
        <v>18</v>
      </c>
      <c r="D78" s="6">
        <v>3587.9222362</v>
      </c>
      <c r="E78" s="6">
        <v>8.3027449000000004</v>
      </c>
      <c r="F78" s="6">
        <v>99.769126099072395</v>
      </c>
      <c r="G78" s="6">
        <v>0.23087390092764401</v>
      </c>
    </row>
    <row r="79" spans="1:7" x14ac:dyDescent="0.25">
      <c r="A79" s="6" t="s">
        <v>44</v>
      </c>
      <c r="B79" s="6" t="s">
        <v>45</v>
      </c>
      <c r="C79" s="6" t="s">
        <v>17</v>
      </c>
      <c r="D79" s="6">
        <v>131.22569250000001</v>
      </c>
      <c r="E79" s="6">
        <v>0</v>
      </c>
      <c r="F79" s="6">
        <v>100</v>
      </c>
      <c r="G79" s="6">
        <v>0</v>
      </c>
    </row>
    <row r="80" spans="1:7" x14ac:dyDescent="0.25">
      <c r="A80" s="6" t="s">
        <v>44</v>
      </c>
      <c r="B80" s="6" t="s">
        <v>45</v>
      </c>
      <c r="C80" s="6" t="s">
        <v>18</v>
      </c>
      <c r="D80" s="6">
        <v>23714.601816800001</v>
      </c>
      <c r="E80" s="6">
        <v>0</v>
      </c>
      <c r="F80" s="6">
        <v>100</v>
      </c>
      <c r="G80" s="6">
        <v>0</v>
      </c>
    </row>
    <row r="81" spans="1:7" x14ac:dyDescent="0.25">
      <c r="A81" s="6" t="s">
        <v>27</v>
      </c>
      <c r="B81" s="6" t="s">
        <v>28</v>
      </c>
      <c r="C81" s="6" t="s">
        <v>15</v>
      </c>
      <c r="D81" s="6">
        <v>207.96370680000001</v>
      </c>
      <c r="E81" s="6">
        <v>0</v>
      </c>
      <c r="F81" s="6">
        <v>100</v>
      </c>
      <c r="G81" s="6">
        <v>0</v>
      </c>
    </row>
    <row r="82" spans="1:7" x14ac:dyDescent="0.25">
      <c r="A82" s="6" t="s">
        <v>27</v>
      </c>
      <c r="B82" s="6" t="s">
        <v>28</v>
      </c>
      <c r="C82" s="6" t="s">
        <v>17</v>
      </c>
      <c r="D82" s="6">
        <v>65.869295300000005</v>
      </c>
      <c r="E82" s="6">
        <v>0</v>
      </c>
      <c r="F82" s="6">
        <v>100</v>
      </c>
      <c r="G82" s="6">
        <v>0</v>
      </c>
    </row>
    <row r="83" spans="1:7" x14ac:dyDescent="0.25">
      <c r="A83" s="6" t="s">
        <v>27</v>
      </c>
      <c r="B83" s="6" t="s">
        <v>28</v>
      </c>
      <c r="C83" s="6" t="s">
        <v>18</v>
      </c>
      <c r="D83" s="6">
        <v>44688.1882501</v>
      </c>
      <c r="E83" s="6">
        <v>153.44881799999999</v>
      </c>
      <c r="F83" s="6">
        <v>99.657798358773206</v>
      </c>
      <c r="G83" s="6">
        <v>0.34220164122679297</v>
      </c>
    </row>
    <row r="84" spans="1:7" x14ac:dyDescent="0.25">
      <c r="A84" s="6" t="s">
        <v>29</v>
      </c>
      <c r="B84" s="6" t="s">
        <v>30</v>
      </c>
      <c r="C84" s="6" t="s">
        <v>15</v>
      </c>
      <c r="D84" s="6">
        <v>569.62040530000002</v>
      </c>
      <c r="E84" s="6">
        <v>0</v>
      </c>
      <c r="F84" s="6">
        <v>100</v>
      </c>
      <c r="G84" s="6">
        <v>0</v>
      </c>
    </row>
    <row r="85" spans="1:7" x14ac:dyDescent="0.25">
      <c r="A85" s="6" t="s">
        <v>29</v>
      </c>
      <c r="B85" s="6" t="s">
        <v>30</v>
      </c>
      <c r="C85" s="6" t="s">
        <v>17</v>
      </c>
      <c r="D85" s="6">
        <v>58.589205100000001</v>
      </c>
      <c r="E85" s="6">
        <v>0</v>
      </c>
      <c r="F85" s="6">
        <v>100</v>
      </c>
      <c r="G85" s="6">
        <v>0</v>
      </c>
    </row>
    <row r="86" spans="1:7" x14ac:dyDescent="0.25">
      <c r="A86" s="6" t="s">
        <v>29</v>
      </c>
      <c r="B86" s="6" t="s">
        <v>30</v>
      </c>
      <c r="C86" s="6" t="s">
        <v>18</v>
      </c>
      <c r="D86" s="6">
        <v>7670.3718697000004</v>
      </c>
      <c r="E86" s="6">
        <v>0</v>
      </c>
      <c r="F86" s="6">
        <v>100</v>
      </c>
      <c r="G86" s="6">
        <v>0</v>
      </c>
    </row>
    <row r="87" spans="1:7" x14ac:dyDescent="0.25">
      <c r="A87" s="6" t="s">
        <v>46</v>
      </c>
      <c r="B87" s="6" t="s">
        <v>47</v>
      </c>
      <c r="C87" s="6" t="s">
        <v>15</v>
      </c>
      <c r="D87" s="6">
        <v>64.804170099999993</v>
      </c>
      <c r="E87" s="6">
        <v>0</v>
      </c>
      <c r="F87" s="6">
        <v>100</v>
      </c>
      <c r="G87" s="6">
        <v>0</v>
      </c>
    </row>
    <row r="88" spans="1:7" x14ac:dyDescent="0.25">
      <c r="A88" s="6" t="s">
        <v>46</v>
      </c>
      <c r="B88" s="6" t="s">
        <v>47</v>
      </c>
      <c r="C88" s="6" t="s">
        <v>17</v>
      </c>
      <c r="D88" s="6">
        <v>5.1857796</v>
      </c>
      <c r="E88" s="6">
        <v>0</v>
      </c>
      <c r="F88" s="6">
        <v>100</v>
      </c>
      <c r="G88" s="6">
        <v>0</v>
      </c>
    </row>
    <row r="89" spans="1:7" x14ac:dyDescent="0.25">
      <c r="A89" s="6" t="s">
        <v>46</v>
      </c>
      <c r="B89" s="6" t="s">
        <v>47</v>
      </c>
      <c r="C89" s="6" t="s">
        <v>18</v>
      </c>
      <c r="D89" s="6">
        <v>7423.7236664000002</v>
      </c>
      <c r="E89" s="6">
        <v>0</v>
      </c>
      <c r="F89" s="6">
        <v>100</v>
      </c>
      <c r="G89" s="6">
        <v>0</v>
      </c>
    </row>
    <row r="90" spans="1:7" x14ac:dyDescent="0.25">
      <c r="A90" s="6" t="s">
        <v>48</v>
      </c>
      <c r="B90" s="6" t="s">
        <v>49</v>
      </c>
      <c r="C90" s="6" t="s">
        <v>15</v>
      </c>
      <c r="D90" s="6">
        <v>147.95072450000001</v>
      </c>
      <c r="E90" s="6">
        <v>0</v>
      </c>
      <c r="F90" s="6">
        <v>100</v>
      </c>
      <c r="G90" s="6">
        <v>0</v>
      </c>
    </row>
    <row r="91" spans="1:7" x14ac:dyDescent="0.25">
      <c r="A91" s="6" t="s">
        <v>48</v>
      </c>
      <c r="B91" s="6" t="s">
        <v>49</v>
      </c>
      <c r="C91" s="6" t="s">
        <v>17</v>
      </c>
      <c r="D91" s="6">
        <v>281.12951859999998</v>
      </c>
      <c r="E91" s="6">
        <v>0</v>
      </c>
      <c r="F91" s="6">
        <v>100</v>
      </c>
      <c r="G91" s="6">
        <v>0</v>
      </c>
    </row>
    <row r="92" spans="1:7" x14ac:dyDescent="0.25">
      <c r="A92" s="6" t="s">
        <v>48</v>
      </c>
      <c r="B92" s="6" t="s">
        <v>49</v>
      </c>
      <c r="C92" s="6" t="s">
        <v>18</v>
      </c>
      <c r="D92" s="6">
        <v>48537.816750799997</v>
      </c>
      <c r="E92" s="6">
        <v>141.86197179999999</v>
      </c>
      <c r="F92" s="6">
        <v>99.708580714740506</v>
      </c>
      <c r="G92" s="6">
        <v>0.29141928525945499</v>
      </c>
    </row>
    <row r="93" spans="1:7" x14ac:dyDescent="0.25">
      <c r="A93" s="6" t="s">
        <v>31</v>
      </c>
      <c r="B93" s="6" t="s">
        <v>32</v>
      </c>
      <c r="C93" s="6" t="s">
        <v>15</v>
      </c>
      <c r="D93" s="6">
        <v>324.5851217</v>
      </c>
      <c r="E93" s="6">
        <v>0</v>
      </c>
      <c r="F93" s="6">
        <v>100</v>
      </c>
      <c r="G93" s="6">
        <v>0</v>
      </c>
    </row>
    <row r="94" spans="1:7" x14ac:dyDescent="0.25">
      <c r="A94" s="6" t="s">
        <v>31</v>
      </c>
      <c r="B94" s="6" t="s">
        <v>32</v>
      </c>
      <c r="C94" s="6" t="s">
        <v>17</v>
      </c>
      <c r="D94" s="6">
        <v>91.153089800000004</v>
      </c>
      <c r="E94" s="6">
        <v>0</v>
      </c>
      <c r="F94" s="6">
        <v>100</v>
      </c>
      <c r="G94" s="6">
        <v>0</v>
      </c>
    </row>
    <row r="95" spans="1:7" x14ac:dyDescent="0.25">
      <c r="A95" s="6" t="s">
        <v>31</v>
      </c>
      <c r="B95" s="6" t="s">
        <v>32</v>
      </c>
      <c r="C95" s="6" t="s">
        <v>18</v>
      </c>
      <c r="D95" s="6">
        <v>39292.068909000001</v>
      </c>
      <c r="E95" s="6">
        <v>0</v>
      </c>
      <c r="F95" s="6">
        <v>100</v>
      </c>
      <c r="G95" s="6">
        <v>0</v>
      </c>
    </row>
    <row r="96" spans="1:7" x14ac:dyDescent="0.25">
      <c r="A96" s="6" t="s">
        <v>50</v>
      </c>
      <c r="B96" s="6" t="s">
        <v>51</v>
      </c>
      <c r="C96" s="6" t="s">
        <v>15</v>
      </c>
      <c r="D96" s="6">
        <v>123.2838596</v>
      </c>
      <c r="E96" s="6">
        <v>0</v>
      </c>
      <c r="F96" s="6">
        <v>100</v>
      </c>
      <c r="G96" s="6">
        <v>0</v>
      </c>
    </row>
    <row r="97" spans="1:7" x14ac:dyDescent="0.25">
      <c r="A97" s="6" t="s">
        <v>50</v>
      </c>
      <c r="B97" s="6" t="s">
        <v>51</v>
      </c>
      <c r="C97" s="6" t="s">
        <v>17</v>
      </c>
      <c r="D97" s="6">
        <v>474.20287070000001</v>
      </c>
      <c r="E97" s="6">
        <v>0</v>
      </c>
      <c r="F97" s="6">
        <v>100</v>
      </c>
      <c r="G97" s="6">
        <v>0</v>
      </c>
    </row>
    <row r="98" spans="1:7" x14ac:dyDescent="0.25">
      <c r="A98" s="6" t="s">
        <v>50</v>
      </c>
      <c r="B98" s="6" t="s">
        <v>51</v>
      </c>
      <c r="C98" s="6" t="s">
        <v>18</v>
      </c>
      <c r="D98" s="6">
        <v>55435.521014600003</v>
      </c>
      <c r="E98" s="6">
        <v>386.74456750000002</v>
      </c>
      <c r="F98" s="6">
        <v>99.307185827255296</v>
      </c>
      <c r="G98" s="6">
        <v>0.69281417274474399</v>
      </c>
    </row>
    <row r="99" spans="1:7" x14ac:dyDescent="0.25">
      <c r="A99" s="6" t="s">
        <v>52</v>
      </c>
      <c r="B99" s="6" t="s">
        <v>53</v>
      </c>
      <c r="C99" s="6" t="s">
        <v>17</v>
      </c>
      <c r="D99" s="6">
        <v>7.1296596000000001</v>
      </c>
      <c r="E99" s="6">
        <v>0</v>
      </c>
      <c r="F99" s="6">
        <v>100</v>
      </c>
      <c r="G99" s="6">
        <v>0</v>
      </c>
    </row>
    <row r="100" spans="1:7" x14ac:dyDescent="0.25">
      <c r="A100" s="6" t="s">
        <v>52</v>
      </c>
      <c r="B100" s="6" t="s">
        <v>53</v>
      </c>
      <c r="C100" s="6" t="s">
        <v>18</v>
      </c>
      <c r="D100" s="6">
        <v>4741.8125831999996</v>
      </c>
      <c r="E100" s="6">
        <v>0</v>
      </c>
      <c r="F100" s="6">
        <v>100</v>
      </c>
      <c r="G100" s="6">
        <v>0</v>
      </c>
    </row>
    <row r="101" spans="1:7" x14ac:dyDescent="0.25">
      <c r="A101" s="6" t="s">
        <v>33</v>
      </c>
      <c r="B101" s="6" t="s">
        <v>34</v>
      </c>
      <c r="C101" s="6" t="s">
        <v>17</v>
      </c>
      <c r="D101" s="6">
        <v>5.9465202000000001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33</v>
      </c>
      <c r="B102" s="6" t="s">
        <v>34</v>
      </c>
      <c r="C102" s="6" t="s">
        <v>18</v>
      </c>
      <c r="D102" s="6">
        <v>6304.3196582</v>
      </c>
      <c r="E102" s="6">
        <v>24.2791541</v>
      </c>
      <c r="F102" s="6">
        <v>99.616358141508201</v>
      </c>
      <c r="G102" s="6">
        <v>0.38364185849183602</v>
      </c>
    </row>
    <row r="103" spans="1:7" x14ac:dyDescent="0.25">
      <c r="A103" s="6" t="s">
        <v>54</v>
      </c>
      <c r="B103" s="6" t="s">
        <v>55</v>
      </c>
      <c r="C103" s="6" t="s">
        <v>15</v>
      </c>
      <c r="D103" s="6">
        <v>53.695836800000002</v>
      </c>
      <c r="E103" s="6">
        <v>0</v>
      </c>
      <c r="F103" s="6">
        <v>100</v>
      </c>
      <c r="G103" s="6">
        <v>0</v>
      </c>
    </row>
    <row r="104" spans="1:7" x14ac:dyDescent="0.25">
      <c r="A104" s="6" t="s">
        <v>54</v>
      </c>
      <c r="B104" s="6" t="s">
        <v>55</v>
      </c>
      <c r="C104" s="6" t="s">
        <v>17</v>
      </c>
      <c r="D104" s="6">
        <v>227.70632169999999</v>
      </c>
      <c r="E104" s="6">
        <v>0</v>
      </c>
      <c r="F104" s="6">
        <v>100</v>
      </c>
      <c r="G104" s="6">
        <v>0</v>
      </c>
    </row>
    <row r="105" spans="1:7" x14ac:dyDescent="0.25">
      <c r="A105" s="6" t="s">
        <v>54</v>
      </c>
      <c r="B105" s="6" t="s">
        <v>55</v>
      </c>
      <c r="C105" s="6" t="s">
        <v>18</v>
      </c>
      <c r="D105" s="6">
        <v>43734.968073299999</v>
      </c>
      <c r="E105" s="6">
        <v>0</v>
      </c>
      <c r="F105" s="6">
        <v>100</v>
      </c>
      <c r="G105" s="6">
        <v>0</v>
      </c>
    </row>
    <row r="106" spans="1:7" x14ac:dyDescent="0.25">
      <c r="A106" s="6" t="s">
        <v>35</v>
      </c>
      <c r="B106" s="6" t="s">
        <v>36</v>
      </c>
      <c r="C106" s="6" t="s">
        <v>15</v>
      </c>
      <c r="D106" s="6">
        <v>69.128524900000002</v>
      </c>
      <c r="E106" s="6">
        <v>0</v>
      </c>
      <c r="F106" s="6">
        <v>100</v>
      </c>
      <c r="G106" s="6">
        <v>0</v>
      </c>
    </row>
    <row r="107" spans="1:7" x14ac:dyDescent="0.25">
      <c r="A107" s="6" t="s">
        <v>35</v>
      </c>
      <c r="B107" s="6" t="s">
        <v>36</v>
      </c>
      <c r="C107" s="6" t="s">
        <v>17</v>
      </c>
      <c r="D107" s="6">
        <v>252.3049547</v>
      </c>
      <c r="E107" s="6">
        <v>0</v>
      </c>
      <c r="F107" s="6">
        <v>100</v>
      </c>
      <c r="G107" s="6">
        <v>0</v>
      </c>
    </row>
    <row r="108" spans="1:7" x14ac:dyDescent="0.25">
      <c r="A108" s="6" t="s">
        <v>35</v>
      </c>
      <c r="B108" s="6" t="s">
        <v>36</v>
      </c>
      <c r="C108" s="6" t="s">
        <v>18</v>
      </c>
      <c r="D108" s="6">
        <v>49580.5908461</v>
      </c>
      <c r="E108" s="6">
        <v>0</v>
      </c>
      <c r="F108" s="6">
        <v>100</v>
      </c>
      <c r="G108" s="6">
        <v>0</v>
      </c>
    </row>
    <row r="109" spans="1:7" x14ac:dyDescent="0.25">
      <c r="A109" s="6" t="s">
        <v>56</v>
      </c>
      <c r="B109" s="6" t="s">
        <v>57</v>
      </c>
      <c r="C109" s="6" t="s">
        <v>15</v>
      </c>
      <c r="D109" s="6">
        <v>33.823702099999998</v>
      </c>
      <c r="E109" s="6">
        <v>0</v>
      </c>
      <c r="F109" s="6">
        <v>100</v>
      </c>
      <c r="G109" s="6">
        <v>0</v>
      </c>
    </row>
    <row r="110" spans="1:7" x14ac:dyDescent="0.25">
      <c r="A110" s="6" t="s">
        <v>56</v>
      </c>
      <c r="B110" s="6" t="s">
        <v>57</v>
      </c>
      <c r="C110" s="6" t="s">
        <v>17</v>
      </c>
      <c r="D110" s="6">
        <v>36.731735800000003</v>
      </c>
      <c r="E110" s="6">
        <v>0</v>
      </c>
      <c r="F110" s="6">
        <v>100</v>
      </c>
      <c r="G110" s="6">
        <v>0</v>
      </c>
    </row>
    <row r="111" spans="1:7" x14ac:dyDescent="0.25">
      <c r="A111" s="6" t="s">
        <v>56</v>
      </c>
      <c r="B111" s="6" t="s">
        <v>57</v>
      </c>
      <c r="C111" s="6" t="s">
        <v>18</v>
      </c>
      <c r="D111" s="6">
        <v>9256.2940036</v>
      </c>
      <c r="E111" s="6">
        <v>0</v>
      </c>
      <c r="F111" s="6">
        <v>100</v>
      </c>
      <c r="G111" s="6">
        <v>0</v>
      </c>
    </row>
    <row r="112" spans="1:7" x14ac:dyDescent="0.25">
      <c r="A112" s="6" t="s">
        <v>37</v>
      </c>
      <c r="B112" s="6" t="s">
        <v>38</v>
      </c>
      <c r="C112" s="6" t="s">
        <v>15</v>
      </c>
      <c r="D112" s="6">
        <v>334.85301090000002</v>
      </c>
      <c r="E112" s="6">
        <v>0</v>
      </c>
      <c r="F112" s="6">
        <v>100</v>
      </c>
      <c r="G112" s="6">
        <v>0</v>
      </c>
    </row>
    <row r="113" spans="1:7" x14ac:dyDescent="0.25">
      <c r="A113" s="6" t="s">
        <v>37</v>
      </c>
      <c r="B113" s="6" t="s">
        <v>38</v>
      </c>
      <c r="C113" s="6" t="s">
        <v>17</v>
      </c>
      <c r="D113" s="6">
        <v>1534.9165037</v>
      </c>
      <c r="E113" s="6">
        <v>0</v>
      </c>
      <c r="F113" s="6">
        <v>100</v>
      </c>
      <c r="G113" s="6">
        <v>0</v>
      </c>
    </row>
    <row r="114" spans="1:7" x14ac:dyDescent="0.25">
      <c r="A114" s="6" t="s">
        <v>37</v>
      </c>
      <c r="B114" s="6" t="s">
        <v>38</v>
      </c>
      <c r="C114" s="6" t="s">
        <v>18</v>
      </c>
      <c r="D114" s="6">
        <v>253581.31786000001</v>
      </c>
      <c r="E114" s="6">
        <v>1830.9684729000001</v>
      </c>
      <c r="F114" s="6">
        <v>99.283132186321893</v>
      </c>
      <c r="G114" s="6">
        <v>0.71686781367813601</v>
      </c>
    </row>
    <row r="115" spans="1:7" x14ac:dyDescent="0.25">
      <c r="A115" s="6" t="s">
        <v>39</v>
      </c>
      <c r="B115" s="6" t="s">
        <v>40</v>
      </c>
      <c r="C115" s="6" t="s">
        <v>15</v>
      </c>
      <c r="D115" s="6">
        <v>7.1690756999999996</v>
      </c>
      <c r="E115" s="6">
        <v>0</v>
      </c>
      <c r="F115" s="6">
        <v>100</v>
      </c>
      <c r="G115" s="6">
        <v>0</v>
      </c>
    </row>
    <row r="116" spans="1:7" x14ac:dyDescent="0.25">
      <c r="A116" s="6" t="s">
        <v>39</v>
      </c>
      <c r="B116" s="6" t="s">
        <v>40</v>
      </c>
      <c r="C116" s="6" t="s">
        <v>17</v>
      </c>
      <c r="D116" s="6">
        <v>19.7618413</v>
      </c>
      <c r="E116" s="6">
        <v>0</v>
      </c>
      <c r="F116" s="6">
        <v>100</v>
      </c>
      <c r="G116" s="6">
        <v>0</v>
      </c>
    </row>
    <row r="117" spans="1:7" x14ac:dyDescent="0.25">
      <c r="A117" s="6" t="s">
        <v>39</v>
      </c>
      <c r="B117" s="6" t="s">
        <v>40</v>
      </c>
      <c r="C117" s="6" t="s">
        <v>18</v>
      </c>
      <c r="D117" s="6">
        <v>6763.0459060000003</v>
      </c>
      <c r="E117" s="6">
        <v>0</v>
      </c>
      <c r="F117" s="6">
        <v>100</v>
      </c>
      <c r="G117" s="6">
        <v>0</v>
      </c>
    </row>
    <row r="118" spans="1:7" x14ac:dyDescent="0.25">
      <c r="A118" s="6" t="s">
        <v>58</v>
      </c>
      <c r="B118" s="6" t="s">
        <v>59</v>
      </c>
      <c r="C118" s="6" t="s">
        <v>17</v>
      </c>
      <c r="D118" s="6">
        <v>5.3389449999999998</v>
      </c>
      <c r="E118" s="6">
        <v>0</v>
      </c>
      <c r="F118" s="6">
        <v>100</v>
      </c>
      <c r="G118" s="6">
        <v>0</v>
      </c>
    </row>
    <row r="119" spans="1:7" x14ac:dyDescent="0.25">
      <c r="A119" s="6" t="s">
        <v>58</v>
      </c>
      <c r="B119" s="6" t="s">
        <v>59</v>
      </c>
      <c r="C119" s="6" t="s">
        <v>18</v>
      </c>
      <c r="D119" s="6">
        <v>3102.1118224000002</v>
      </c>
      <c r="E119" s="6">
        <v>0</v>
      </c>
      <c r="F119" s="6">
        <v>100</v>
      </c>
      <c r="G119" s="6">
        <v>0</v>
      </c>
    </row>
    <row r="120" spans="1:7" x14ac:dyDescent="0.25">
      <c r="A120" s="6" t="s">
        <v>60</v>
      </c>
      <c r="B120" s="6" t="s">
        <v>61</v>
      </c>
      <c r="C120" s="6" t="s">
        <v>15</v>
      </c>
      <c r="D120" s="6">
        <v>39.885135900000002</v>
      </c>
      <c r="E120" s="6">
        <v>0</v>
      </c>
      <c r="F120" s="6">
        <v>100</v>
      </c>
      <c r="G120" s="6">
        <v>0</v>
      </c>
    </row>
    <row r="121" spans="1:7" x14ac:dyDescent="0.25">
      <c r="A121" s="6" t="s">
        <v>60</v>
      </c>
      <c r="B121" s="6" t="s">
        <v>61</v>
      </c>
      <c r="C121" s="6" t="s">
        <v>16</v>
      </c>
      <c r="D121" s="6">
        <v>3.2211816</v>
      </c>
      <c r="E121" s="6">
        <v>0</v>
      </c>
      <c r="F121" s="6">
        <v>100</v>
      </c>
      <c r="G121" s="6">
        <v>0</v>
      </c>
    </row>
    <row r="122" spans="1:7" x14ac:dyDescent="0.25">
      <c r="A122" s="6" t="s">
        <v>60</v>
      </c>
      <c r="B122" s="6" t="s">
        <v>61</v>
      </c>
      <c r="C122" s="6" t="s">
        <v>17</v>
      </c>
      <c r="D122" s="6">
        <v>28.241008399999998</v>
      </c>
      <c r="E122" s="6">
        <v>0</v>
      </c>
      <c r="F122" s="6">
        <v>100</v>
      </c>
      <c r="G122" s="6">
        <v>0</v>
      </c>
    </row>
    <row r="123" spans="1:7" x14ac:dyDescent="0.25">
      <c r="A123" s="6" t="s">
        <v>60</v>
      </c>
      <c r="B123" s="6" t="s">
        <v>61</v>
      </c>
      <c r="C123" s="6" t="s">
        <v>18</v>
      </c>
      <c r="D123" s="6">
        <v>2806.9829817</v>
      </c>
      <c r="E123" s="6">
        <v>4.4384180999999998</v>
      </c>
      <c r="F123" s="6">
        <v>99.842129034789494</v>
      </c>
      <c r="G123" s="6">
        <v>0.157870965210542</v>
      </c>
    </row>
    <row r="124" spans="1:7" x14ac:dyDescent="0.25">
      <c r="A124" s="6" t="s">
        <v>62</v>
      </c>
      <c r="B124" s="6" t="s">
        <v>63</v>
      </c>
      <c r="C124" s="6" t="s">
        <v>18</v>
      </c>
      <c r="D124" s="6">
        <v>3817.7233575999999</v>
      </c>
      <c r="E124" s="6">
        <v>20.256050399999999</v>
      </c>
      <c r="F124" s="6">
        <v>99.4722209723747</v>
      </c>
      <c r="G124" s="6">
        <v>0.52777902762525697</v>
      </c>
    </row>
    <row r="125" spans="1:7" x14ac:dyDescent="0.25">
      <c r="A125" s="6" t="s">
        <v>64</v>
      </c>
      <c r="B125" s="6" t="s">
        <v>65</v>
      </c>
      <c r="C125" s="6" t="s">
        <v>15</v>
      </c>
      <c r="D125" s="6">
        <v>38.658955300000002</v>
      </c>
      <c r="E125" s="6">
        <v>0</v>
      </c>
      <c r="F125" s="6">
        <v>100</v>
      </c>
      <c r="G125" s="6">
        <v>0</v>
      </c>
    </row>
    <row r="126" spans="1:7" x14ac:dyDescent="0.25">
      <c r="A126" s="6" t="s">
        <v>64</v>
      </c>
      <c r="B126" s="6" t="s">
        <v>65</v>
      </c>
      <c r="C126" s="6" t="s">
        <v>17</v>
      </c>
      <c r="D126" s="6">
        <v>47.601740999999997</v>
      </c>
      <c r="E126" s="6">
        <v>0</v>
      </c>
      <c r="F126" s="6">
        <v>100</v>
      </c>
      <c r="G126" s="6">
        <v>0</v>
      </c>
    </row>
    <row r="127" spans="1:7" x14ac:dyDescent="0.25">
      <c r="A127" s="6" t="s">
        <v>64</v>
      </c>
      <c r="B127" s="6" t="s">
        <v>65</v>
      </c>
      <c r="C127" s="6" t="s">
        <v>18</v>
      </c>
      <c r="D127" s="6">
        <v>6907.9024466000001</v>
      </c>
      <c r="E127" s="6">
        <v>0</v>
      </c>
      <c r="F127" s="6">
        <v>100</v>
      </c>
      <c r="G127" s="6">
        <v>0</v>
      </c>
    </row>
    <row r="128" spans="1:7" x14ac:dyDescent="0.25">
      <c r="A128" s="6" t="s">
        <v>66</v>
      </c>
      <c r="B128" s="6" t="s">
        <v>67</v>
      </c>
      <c r="C128" s="6" t="s">
        <v>15</v>
      </c>
      <c r="D128" s="6">
        <v>2.6652925000000001</v>
      </c>
      <c r="E128" s="6">
        <v>0</v>
      </c>
      <c r="F128" s="6">
        <v>100</v>
      </c>
      <c r="G128" s="6">
        <v>0</v>
      </c>
    </row>
    <row r="129" spans="1:7" x14ac:dyDescent="0.25">
      <c r="A129" s="6" t="s">
        <v>66</v>
      </c>
      <c r="B129" s="6" t="s">
        <v>67</v>
      </c>
      <c r="C129" s="6" t="s">
        <v>17</v>
      </c>
      <c r="D129" s="6">
        <v>1.2815832</v>
      </c>
      <c r="E129" s="6">
        <v>0</v>
      </c>
      <c r="F129" s="6">
        <v>100</v>
      </c>
      <c r="G129" s="6">
        <v>0</v>
      </c>
    </row>
    <row r="130" spans="1:7" x14ac:dyDescent="0.25">
      <c r="A130" s="6" t="s">
        <v>66</v>
      </c>
      <c r="B130" s="6" t="s">
        <v>67</v>
      </c>
      <c r="C130" s="6" t="s">
        <v>18</v>
      </c>
      <c r="D130" s="6">
        <v>556.21227180000005</v>
      </c>
      <c r="E130" s="6">
        <v>14.7053181</v>
      </c>
      <c r="F130" s="6">
        <v>97.424266065689807</v>
      </c>
      <c r="G130" s="6">
        <v>2.57573393431016</v>
      </c>
    </row>
    <row r="131" spans="1:7" x14ac:dyDescent="0.25">
      <c r="A131" s="6" t="s">
        <v>68</v>
      </c>
      <c r="B131" s="6" t="s">
        <v>69</v>
      </c>
      <c r="C131" s="6" t="s">
        <v>15</v>
      </c>
      <c r="D131" s="6">
        <v>55.935354400000001</v>
      </c>
      <c r="E131" s="6">
        <v>0</v>
      </c>
      <c r="F131" s="6">
        <v>100</v>
      </c>
      <c r="G131" s="6">
        <v>0</v>
      </c>
    </row>
    <row r="132" spans="1:7" x14ac:dyDescent="0.25">
      <c r="A132" s="6" t="s">
        <v>68</v>
      </c>
      <c r="B132" s="6" t="s">
        <v>69</v>
      </c>
      <c r="C132" s="6" t="s">
        <v>16</v>
      </c>
      <c r="D132" s="6">
        <v>50.791458400000003</v>
      </c>
      <c r="E132" s="6">
        <v>0</v>
      </c>
      <c r="F132" s="6">
        <v>100</v>
      </c>
      <c r="G132" s="6">
        <v>0</v>
      </c>
    </row>
    <row r="133" spans="1:7" x14ac:dyDescent="0.25">
      <c r="A133" s="6" t="s">
        <v>68</v>
      </c>
      <c r="B133" s="6" t="s">
        <v>69</v>
      </c>
      <c r="C133" s="6" t="s">
        <v>17</v>
      </c>
      <c r="D133" s="6">
        <v>77.210481599999994</v>
      </c>
      <c r="E133" s="6">
        <v>0</v>
      </c>
      <c r="F133" s="6">
        <v>100</v>
      </c>
      <c r="G133" s="6">
        <v>0</v>
      </c>
    </row>
    <row r="134" spans="1:7" x14ac:dyDescent="0.25">
      <c r="A134" s="6" t="s">
        <v>68</v>
      </c>
      <c r="B134" s="6" t="s">
        <v>69</v>
      </c>
      <c r="C134" s="6" t="s">
        <v>18</v>
      </c>
      <c r="D134" s="6">
        <v>42436.7493779</v>
      </c>
      <c r="E134" s="6">
        <v>60.856721700000001</v>
      </c>
      <c r="F134" s="6">
        <v>99.856799647591004</v>
      </c>
      <c r="G134" s="6">
        <v>0.14320035240896301</v>
      </c>
    </row>
    <row r="135" spans="1:7" x14ac:dyDescent="0.25">
      <c r="A135" t="s">
        <v>21</v>
      </c>
    </row>
    <row r="136" spans="1:7" x14ac:dyDescent="0.25">
      <c r="A136" t="s">
        <v>1037</v>
      </c>
    </row>
    <row r="137" spans="1:7" x14ac:dyDescent="0.25">
      <c r="A137" t="s">
        <v>22</v>
      </c>
    </row>
    <row r="138" spans="1:7" x14ac:dyDescent="0.25">
      <c r="A138" t="s">
        <v>23</v>
      </c>
    </row>
    <row r="139" spans="1:7" x14ac:dyDescent="0.25">
      <c r="A139" t="s">
        <v>24</v>
      </c>
    </row>
    <row r="142" spans="1:7" x14ac:dyDescent="0.25">
      <c r="G142" s="7" t="str">
        <f>HYPERLINK("#'Indice'!A1", "Ir al índice")</f>
        <v>Ir al índice</v>
      </c>
    </row>
    <row r="143" spans="1:7" ht="17.25" x14ac:dyDescent="0.3">
      <c r="A143" s="4" t="s">
        <v>594</v>
      </c>
    </row>
    <row r="144" spans="1:7" x14ac:dyDescent="0.25">
      <c r="A144" s="5" t="s">
        <v>26</v>
      </c>
      <c r="B144" s="5" t="s">
        <v>71</v>
      </c>
      <c r="C144" s="5" t="s">
        <v>11</v>
      </c>
      <c r="D144" s="5" t="s">
        <v>431</v>
      </c>
      <c r="E144" s="5" t="s">
        <v>469</v>
      </c>
      <c r="F144" s="5" t="s">
        <v>433</v>
      </c>
      <c r="G144" s="5" t="s">
        <v>470</v>
      </c>
    </row>
    <row r="145" spans="1:7" x14ac:dyDescent="0.25">
      <c r="A145" s="6" t="s">
        <v>72</v>
      </c>
      <c r="B145" s="6" t="s">
        <v>73</v>
      </c>
      <c r="C145" s="6" t="s">
        <v>15</v>
      </c>
      <c r="D145" s="6">
        <v>478.9313717</v>
      </c>
      <c r="E145" s="6">
        <v>0</v>
      </c>
      <c r="F145" s="6">
        <v>100</v>
      </c>
      <c r="G145" s="6">
        <v>0</v>
      </c>
    </row>
    <row r="146" spans="1:7" x14ac:dyDescent="0.25">
      <c r="A146" s="6" t="s">
        <v>72</v>
      </c>
      <c r="B146" s="6" t="s">
        <v>73</v>
      </c>
      <c r="C146" s="6" t="s">
        <v>16</v>
      </c>
      <c r="D146" s="6">
        <v>82.597722599999997</v>
      </c>
      <c r="E146" s="6">
        <v>0</v>
      </c>
      <c r="F146" s="6">
        <v>100</v>
      </c>
      <c r="G146" s="6">
        <v>0</v>
      </c>
    </row>
    <row r="147" spans="1:7" x14ac:dyDescent="0.25">
      <c r="A147" s="6" t="s">
        <v>72</v>
      </c>
      <c r="B147" s="6" t="s">
        <v>73</v>
      </c>
      <c r="C147" s="6" t="s">
        <v>17</v>
      </c>
      <c r="D147" s="6">
        <v>747.29851010000004</v>
      </c>
      <c r="E147" s="6">
        <v>21.241685</v>
      </c>
      <c r="F147" s="6">
        <v>97.236099668510406</v>
      </c>
      <c r="G147" s="6">
        <v>2.7639003314896402</v>
      </c>
    </row>
    <row r="148" spans="1:7" x14ac:dyDescent="0.25">
      <c r="A148" s="6" t="s">
        <v>72</v>
      </c>
      <c r="B148" s="6" t="s">
        <v>73</v>
      </c>
      <c r="C148" s="6" t="s">
        <v>18</v>
      </c>
      <c r="D148" s="6">
        <v>228735.77749159999</v>
      </c>
      <c r="E148" s="6">
        <v>22.945059499999999</v>
      </c>
      <c r="F148" s="6">
        <v>99.989969755363205</v>
      </c>
      <c r="G148" s="6">
        <v>1.0030244636846399E-2</v>
      </c>
    </row>
    <row r="149" spans="1:7" x14ac:dyDescent="0.25">
      <c r="A149" s="6" t="s">
        <v>74</v>
      </c>
      <c r="B149" s="6" t="s">
        <v>75</v>
      </c>
      <c r="C149" s="6" t="s">
        <v>15</v>
      </c>
      <c r="D149" s="6">
        <v>328.54883640000003</v>
      </c>
      <c r="E149" s="6">
        <v>0</v>
      </c>
      <c r="F149" s="6">
        <v>100</v>
      </c>
      <c r="G149" s="6">
        <v>0</v>
      </c>
    </row>
    <row r="150" spans="1:7" x14ac:dyDescent="0.25">
      <c r="A150" s="6" t="s">
        <v>74</v>
      </c>
      <c r="B150" s="6" t="s">
        <v>75</v>
      </c>
      <c r="C150" s="6" t="s">
        <v>16</v>
      </c>
      <c r="D150" s="6">
        <v>6.6385329999999998</v>
      </c>
      <c r="E150" s="6">
        <v>0</v>
      </c>
      <c r="F150" s="6">
        <v>100</v>
      </c>
      <c r="G150" s="6">
        <v>0</v>
      </c>
    </row>
    <row r="151" spans="1:7" x14ac:dyDescent="0.25">
      <c r="A151" s="6" t="s">
        <v>74</v>
      </c>
      <c r="B151" s="6" t="s">
        <v>75</v>
      </c>
      <c r="C151" s="6" t="s">
        <v>17</v>
      </c>
      <c r="D151" s="6">
        <v>425.94610139999998</v>
      </c>
      <c r="E151" s="6">
        <v>0</v>
      </c>
      <c r="F151" s="6">
        <v>100</v>
      </c>
      <c r="G151" s="6">
        <v>0</v>
      </c>
    </row>
    <row r="152" spans="1:7" x14ac:dyDescent="0.25">
      <c r="A152" s="6" t="s">
        <v>74</v>
      </c>
      <c r="B152" s="6" t="s">
        <v>75</v>
      </c>
      <c r="C152" s="6" t="s">
        <v>18</v>
      </c>
      <c r="D152" s="6">
        <v>77207.131510399995</v>
      </c>
      <c r="E152" s="6">
        <v>53.890352999999998</v>
      </c>
      <c r="F152" s="6">
        <v>99.930248977168205</v>
      </c>
      <c r="G152" s="6">
        <v>6.9751022831771398E-2</v>
      </c>
    </row>
    <row r="153" spans="1:7" x14ac:dyDescent="0.25">
      <c r="A153" s="6" t="s">
        <v>76</v>
      </c>
      <c r="B153" s="6" t="s">
        <v>77</v>
      </c>
      <c r="C153" s="6" t="s">
        <v>15</v>
      </c>
      <c r="D153" s="6">
        <v>585.43035459999999</v>
      </c>
      <c r="E153" s="6">
        <v>0</v>
      </c>
      <c r="F153" s="6">
        <v>100</v>
      </c>
      <c r="G153" s="6">
        <v>0</v>
      </c>
    </row>
    <row r="154" spans="1:7" x14ac:dyDescent="0.25">
      <c r="A154" s="6" t="s">
        <v>76</v>
      </c>
      <c r="B154" s="6" t="s">
        <v>77</v>
      </c>
      <c r="C154" s="6" t="s">
        <v>17</v>
      </c>
      <c r="D154" s="6">
        <v>317.45478429999997</v>
      </c>
      <c r="E154" s="6">
        <v>0</v>
      </c>
      <c r="F154" s="6">
        <v>100</v>
      </c>
      <c r="G154" s="6">
        <v>0</v>
      </c>
    </row>
    <row r="155" spans="1:7" x14ac:dyDescent="0.25">
      <c r="A155" s="6" t="s">
        <v>76</v>
      </c>
      <c r="B155" s="6" t="s">
        <v>77</v>
      </c>
      <c r="C155" s="6" t="s">
        <v>18</v>
      </c>
      <c r="D155" s="6">
        <v>38138.245206799998</v>
      </c>
      <c r="E155" s="6">
        <v>23.2239732</v>
      </c>
      <c r="F155" s="6">
        <v>99.939142874477795</v>
      </c>
      <c r="G155" s="6">
        <v>6.0857125522230701E-2</v>
      </c>
    </row>
    <row r="156" spans="1:7" x14ac:dyDescent="0.25">
      <c r="A156" s="6" t="s">
        <v>78</v>
      </c>
      <c r="B156" s="6" t="s">
        <v>79</v>
      </c>
      <c r="C156" s="6" t="s">
        <v>15</v>
      </c>
      <c r="D156" s="6">
        <v>1192.1336300999999</v>
      </c>
      <c r="E156" s="6">
        <v>0</v>
      </c>
      <c r="F156" s="6">
        <v>100</v>
      </c>
      <c r="G156" s="6">
        <v>0</v>
      </c>
    </row>
    <row r="157" spans="1:7" x14ac:dyDescent="0.25">
      <c r="A157" s="6" t="s">
        <v>78</v>
      </c>
      <c r="B157" s="6" t="s">
        <v>79</v>
      </c>
      <c r="C157" s="6" t="s">
        <v>17</v>
      </c>
      <c r="D157" s="6">
        <v>937.12139560000003</v>
      </c>
      <c r="E157" s="6">
        <v>54.3983086</v>
      </c>
      <c r="F157" s="6">
        <v>94.5136432115698</v>
      </c>
      <c r="G157" s="6">
        <v>5.4863567884302302</v>
      </c>
    </row>
    <row r="158" spans="1:7" x14ac:dyDescent="0.25">
      <c r="A158" s="6" t="s">
        <v>78</v>
      </c>
      <c r="B158" s="6" t="s">
        <v>79</v>
      </c>
      <c r="C158" s="6" t="s">
        <v>18</v>
      </c>
      <c r="D158" s="6">
        <v>133212.7764154</v>
      </c>
      <c r="E158" s="6">
        <v>274.66521010000002</v>
      </c>
      <c r="F158" s="6">
        <v>99.794238913597098</v>
      </c>
      <c r="G158" s="6">
        <v>0.20576108640285101</v>
      </c>
    </row>
    <row r="159" spans="1:7" x14ac:dyDescent="0.25">
      <c r="A159" s="6" t="s">
        <v>80</v>
      </c>
      <c r="B159" s="6" t="s">
        <v>81</v>
      </c>
      <c r="C159" s="6" t="s">
        <v>15</v>
      </c>
      <c r="D159" s="6">
        <v>1154.9025944</v>
      </c>
      <c r="E159" s="6">
        <v>0</v>
      </c>
      <c r="F159" s="6">
        <v>100</v>
      </c>
      <c r="G159" s="6">
        <v>0</v>
      </c>
    </row>
    <row r="160" spans="1:7" x14ac:dyDescent="0.25">
      <c r="A160" s="6" t="s">
        <v>80</v>
      </c>
      <c r="B160" s="6" t="s">
        <v>81</v>
      </c>
      <c r="C160" s="6" t="s">
        <v>17</v>
      </c>
      <c r="D160" s="6">
        <v>1287.8244090000001</v>
      </c>
      <c r="E160" s="6">
        <v>6.7042099000000004</v>
      </c>
      <c r="F160" s="6">
        <v>99.482111882107603</v>
      </c>
      <c r="G160" s="6">
        <v>0.51788811789242395</v>
      </c>
    </row>
    <row r="161" spans="1:7" x14ac:dyDescent="0.25">
      <c r="A161" s="6" t="s">
        <v>80</v>
      </c>
      <c r="B161" s="6" t="s">
        <v>81</v>
      </c>
      <c r="C161" s="6" t="s">
        <v>18</v>
      </c>
      <c r="D161" s="6">
        <v>125614.80705030001</v>
      </c>
      <c r="E161" s="6">
        <v>624.68288180000002</v>
      </c>
      <c r="F161" s="6">
        <v>99.505160483351105</v>
      </c>
      <c r="G161" s="6">
        <v>0.49483951664886799</v>
      </c>
    </row>
    <row r="162" spans="1:7" x14ac:dyDescent="0.25">
      <c r="A162" s="6" t="s">
        <v>82</v>
      </c>
      <c r="B162" s="6" t="s">
        <v>83</v>
      </c>
      <c r="C162" s="6" t="s">
        <v>15</v>
      </c>
      <c r="D162" s="6">
        <v>451.3715401</v>
      </c>
      <c r="E162" s="6">
        <v>0</v>
      </c>
      <c r="F162" s="6">
        <v>100</v>
      </c>
      <c r="G162" s="6">
        <v>0</v>
      </c>
    </row>
    <row r="163" spans="1:7" x14ac:dyDescent="0.25">
      <c r="A163" s="6" t="s">
        <v>82</v>
      </c>
      <c r="B163" s="6" t="s">
        <v>83</v>
      </c>
      <c r="C163" s="6" t="s">
        <v>17</v>
      </c>
      <c r="D163" s="6">
        <v>383.4614914</v>
      </c>
      <c r="E163" s="6">
        <v>0</v>
      </c>
      <c r="F163" s="6">
        <v>100</v>
      </c>
      <c r="G163" s="6">
        <v>0</v>
      </c>
    </row>
    <row r="164" spans="1:7" x14ac:dyDescent="0.25">
      <c r="A164" s="6" t="s">
        <v>82</v>
      </c>
      <c r="B164" s="6" t="s">
        <v>83</v>
      </c>
      <c r="C164" s="6" t="s">
        <v>18</v>
      </c>
      <c r="D164" s="6">
        <v>69560.2286322</v>
      </c>
      <c r="E164" s="6">
        <v>36.794636099999998</v>
      </c>
      <c r="F164" s="6">
        <v>99.947131882410901</v>
      </c>
      <c r="G164" s="6">
        <v>5.2868117589102703E-2</v>
      </c>
    </row>
    <row r="165" spans="1:7" x14ac:dyDescent="0.25">
      <c r="A165" s="6" t="s">
        <v>84</v>
      </c>
      <c r="B165" s="6" t="s">
        <v>85</v>
      </c>
      <c r="C165" s="6" t="s">
        <v>15</v>
      </c>
      <c r="D165" s="6">
        <v>2573.5479040999999</v>
      </c>
      <c r="E165" s="6">
        <v>0</v>
      </c>
      <c r="F165" s="6">
        <v>100</v>
      </c>
      <c r="G165" s="6">
        <v>0</v>
      </c>
    </row>
    <row r="166" spans="1:7" x14ac:dyDescent="0.25">
      <c r="A166" s="6" t="s">
        <v>84</v>
      </c>
      <c r="B166" s="6" t="s">
        <v>85</v>
      </c>
      <c r="C166" s="6" t="s">
        <v>16</v>
      </c>
      <c r="D166" s="6">
        <v>53.190206799999999</v>
      </c>
      <c r="E166" s="6">
        <v>0</v>
      </c>
      <c r="F166" s="6">
        <v>100</v>
      </c>
      <c r="G166" s="6">
        <v>0</v>
      </c>
    </row>
    <row r="167" spans="1:7" x14ac:dyDescent="0.25">
      <c r="A167" s="6" t="s">
        <v>84</v>
      </c>
      <c r="B167" s="6" t="s">
        <v>85</v>
      </c>
      <c r="C167" s="6" t="s">
        <v>17</v>
      </c>
      <c r="D167" s="6">
        <v>2852.7140261</v>
      </c>
      <c r="E167" s="6">
        <v>0</v>
      </c>
      <c r="F167" s="6">
        <v>100</v>
      </c>
      <c r="G167" s="6">
        <v>0</v>
      </c>
    </row>
    <row r="168" spans="1:7" x14ac:dyDescent="0.25">
      <c r="A168" s="6" t="s">
        <v>84</v>
      </c>
      <c r="B168" s="6" t="s">
        <v>85</v>
      </c>
      <c r="C168" s="6" t="s">
        <v>18</v>
      </c>
      <c r="D168" s="6">
        <v>228018.5714935</v>
      </c>
      <c r="E168" s="6">
        <v>194.48199099999999</v>
      </c>
      <c r="F168" s="6">
        <v>99.914780514072007</v>
      </c>
      <c r="G168" s="6">
        <v>8.5219485927963801E-2</v>
      </c>
    </row>
    <row r="169" spans="1:7" x14ac:dyDescent="0.25">
      <c r="A169" s="6" t="s">
        <v>86</v>
      </c>
      <c r="B169" s="6" t="s">
        <v>87</v>
      </c>
      <c r="C169" s="6" t="s">
        <v>15</v>
      </c>
      <c r="D169" s="6">
        <v>1893.3694846000001</v>
      </c>
      <c r="E169" s="6">
        <v>0</v>
      </c>
      <c r="F169" s="6">
        <v>100</v>
      </c>
      <c r="G169" s="6">
        <v>0</v>
      </c>
    </row>
    <row r="170" spans="1:7" x14ac:dyDescent="0.25">
      <c r="A170" s="6" t="s">
        <v>86</v>
      </c>
      <c r="B170" s="6" t="s">
        <v>87</v>
      </c>
      <c r="C170" s="6" t="s">
        <v>17</v>
      </c>
      <c r="D170" s="6">
        <v>4074.8191618000001</v>
      </c>
      <c r="E170" s="6">
        <v>0</v>
      </c>
      <c r="F170" s="6">
        <v>100</v>
      </c>
      <c r="G170" s="6">
        <v>0</v>
      </c>
    </row>
    <row r="171" spans="1:7" x14ac:dyDescent="0.25">
      <c r="A171" s="6" t="s">
        <v>86</v>
      </c>
      <c r="B171" s="6" t="s">
        <v>87</v>
      </c>
      <c r="C171" s="6" t="s">
        <v>18</v>
      </c>
      <c r="D171" s="6">
        <v>358889.92133600003</v>
      </c>
      <c r="E171" s="6">
        <v>225.73634369999999</v>
      </c>
      <c r="F171" s="6">
        <v>99.937141046659306</v>
      </c>
      <c r="G171" s="6">
        <v>6.2858953340691498E-2</v>
      </c>
    </row>
    <row r="172" spans="1:7" x14ac:dyDescent="0.25">
      <c r="A172" s="6" t="s">
        <v>88</v>
      </c>
      <c r="B172" s="6" t="s">
        <v>89</v>
      </c>
      <c r="C172" s="6" t="s">
        <v>15</v>
      </c>
      <c r="D172" s="6">
        <v>415.42302330000001</v>
      </c>
      <c r="E172" s="6">
        <v>0</v>
      </c>
      <c r="F172" s="6">
        <v>100</v>
      </c>
      <c r="G172" s="6">
        <v>0</v>
      </c>
    </row>
    <row r="173" spans="1:7" x14ac:dyDescent="0.25">
      <c r="A173" s="6" t="s">
        <v>88</v>
      </c>
      <c r="B173" s="6" t="s">
        <v>89</v>
      </c>
      <c r="C173" s="6" t="s">
        <v>17</v>
      </c>
      <c r="D173" s="6">
        <v>899.29567480000003</v>
      </c>
      <c r="E173" s="6">
        <v>0</v>
      </c>
      <c r="F173" s="6">
        <v>100</v>
      </c>
      <c r="G173" s="6">
        <v>0</v>
      </c>
    </row>
    <row r="174" spans="1:7" x14ac:dyDescent="0.25">
      <c r="A174" s="6" t="s">
        <v>88</v>
      </c>
      <c r="B174" s="6" t="s">
        <v>89</v>
      </c>
      <c r="C174" s="6" t="s">
        <v>18</v>
      </c>
      <c r="D174" s="6">
        <v>145456.91067710001</v>
      </c>
      <c r="E174" s="6">
        <v>5.2712529999999997</v>
      </c>
      <c r="F174" s="6">
        <v>99.996376203814606</v>
      </c>
      <c r="G174" s="6">
        <v>3.6237961854119799E-3</v>
      </c>
    </row>
    <row r="175" spans="1:7" x14ac:dyDescent="0.25">
      <c r="A175" s="6" t="s">
        <v>90</v>
      </c>
      <c r="B175" s="6" t="s">
        <v>91</v>
      </c>
      <c r="C175" s="6" t="s">
        <v>15</v>
      </c>
      <c r="D175" s="6">
        <v>826.25287279999998</v>
      </c>
      <c r="E175" s="6">
        <v>0</v>
      </c>
      <c r="F175" s="6">
        <v>100</v>
      </c>
      <c r="G175" s="6">
        <v>0</v>
      </c>
    </row>
    <row r="176" spans="1:7" x14ac:dyDescent="0.25">
      <c r="A176" s="6" t="s">
        <v>90</v>
      </c>
      <c r="B176" s="6" t="s">
        <v>91</v>
      </c>
      <c r="C176" s="6" t="s">
        <v>17</v>
      </c>
      <c r="D176" s="6">
        <v>1252.2476472000001</v>
      </c>
      <c r="E176" s="6">
        <v>0</v>
      </c>
      <c r="F176" s="6">
        <v>100</v>
      </c>
      <c r="G176" s="6">
        <v>0</v>
      </c>
    </row>
    <row r="177" spans="1:7" x14ac:dyDescent="0.25">
      <c r="A177" s="6" t="s">
        <v>90</v>
      </c>
      <c r="B177" s="6" t="s">
        <v>91</v>
      </c>
      <c r="C177" s="6" t="s">
        <v>18</v>
      </c>
      <c r="D177" s="6">
        <v>295143.33683659998</v>
      </c>
      <c r="E177" s="6">
        <v>51.565281599999999</v>
      </c>
      <c r="F177" s="6">
        <v>99.982531784515899</v>
      </c>
      <c r="G177" s="6">
        <v>1.7468215484071101E-2</v>
      </c>
    </row>
    <row r="178" spans="1:7" x14ac:dyDescent="0.25">
      <c r="A178" s="6" t="s">
        <v>92</v>
      </c>
      <c r="B178" s="6" t="s">
        <v>93</v>
      </c>
      <c r="C178" s="6" t="s">
        <v>15</v>
      </c>
      <c r="D178" s="6">
        <v>6688.7769539000001</v>
      </c>
      <c r="E178" s="6">
        <v>0</v>
      </c>
      <c r="F178" s="6">
        <v>100</v>
      </c>
      <c r="G178" s="6">
        <v>0</v>
      </c>
    </row>
    <row r="179" spans="1:7" x14ac:dyDescent="0.25">
      <c r="A179" s="6" t="s">
        <v>92</v>
      </c>
      <c r="B179" s="6" t="s">
        <v>93</v>
      </c>
      <c r="C179" s="6" t="s">
        <v>16</v>
      </c>
      <c r="D179" s="6">
        <v>32.393992500000003</v>
      </c>
      <c r="E179" s="6">
        <v>0</v>
      </c>
      <c r="F179" s="6">
        <v>100</v>
      </c>
      <c r="G179" s="6">
        <v>0</v>
      </c>
    </row>
    <row r="180" spans="1:7" x14ac:dyDescent="0.25">
      <c r="A180" s="6" t="s">
        <v>92</v>
      </c>
      <c r="B180" s="6" t="s">
        <v>93</v>
      </c>
      <c r="C180" s="6" t="s">
        <v>17</v>
      </c>
      <c r="D180" s="6">
        <v>2434.8737906000001</v>
      </c>
      <c r="E180" s="6">
        <v>0</v>
      </c>
      <c r="F180" s="6">
        <v>100</v>
      </c>
      <c r="G180" s="6">
        <v>0</v>
      </c>
    </row>
    <row r="181" spans="1:7" x14ac:dyDescent="0.25">
      <c r="A181" s="6" t="s">
        <v>92</v>
      </c>
      <c r="B181" s="6" t="s">
        <v>93</v>
      </c>
      <c r="C181" s="6" t="s">
        <v>18</v>
      </c>
      <c r="D181" s="6">
        <v>437117.7254154</v>
      </c>
      <c r="E181" s="6">
        <v>78.009472700000003</v>
      </c>
      <c r="F181" s="6">
        <v>99.982156854133095</v>
      </c>
      <c r="G181" s="6">
        <v>1.7843145866911599E-2</v>
      </c>
    </row>
    <row r="182" spans="1:7" x14ac:dyDescent="0.25">
      <c r="A182" s="6" t="s">
        <v>94</v>
      </c>
      <c r="B182" s="6" t="s">
        <v>95</v>
      </c>
      <c r="C182" s="6" t="s">
        <v>15</v>
      </c>
      <c r="D182" s="6">
        <v>1211.0336815000001</v>
      </c>
      <c r="E182" s="6">
        <v>0</v>
      </c>
      <c r="F182" s="6">
        <v>100</v>
      </c>
      <c r="G182" s="6">
        <v>0</v>
      </c>
    </row>
    <row r="183" spans="1:7" x14ac:dyDescent="0.25">
      <c r="A183" s="6" t="s">
        <v>94</v>
      </c>
      <c r="B183" s="6" t="s">
        <v>95</v>
      </c>
      <c r="C183" s="6" t="s">
        <v>17</v>
      </c>
      <c r="D183" s="6">
        <v>227.0753043</v>
      </c>
      <c r="E183" s="6">
        <v>0</v>
      </c>
      <c r="F183" s="6">
        <v>100</v>
      </c>
      <c r="G183" s="6">
        <v>0</v>
      </c>
    </row>
    <row r="184" spans="1:7" x14ac:dyDescent="0.25">
      <c r="A184" s="6" t="s">
        <v>94</v>
      </c>
      <c r="B184" s="6" t="s">
        <v>95</v>
      </c>
      <c r="C184" s="6" t="s">
        <v>18</v>
      </c>
      <c r="D184" s="6">
        <v>54999.443772600003</v>
      </c>
      <c r="E184" s="6">
        <v>0</v>
      </c>
      <c r="F184" s="6">
        <v>100</v>
      </c>
      <c r="G184" s="6">
        <v>0</v>
      </c>
    </row>
    <row r="185" spans="1:7" x14ac:dyDescent="0.25">
      <c r="A185" s="6" t="s">
        <v>96</v>
      </c>
      <c r="B185" s="6" t="s">
        <v>97</v>
      </c>
      <c r="C185" s="6" t="s">
        <v>15</v>
      </c>
      <c r="D185" s="6">
        <v>299.85152849999997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96</v>
      </c>
      <c r="B186" s="6" t="s">
        <v>97</v>
      </c>
      <c r="C186" s="6" t="s">
        <v>16</v>
      </c>
      <c r="D186" s="6">
        <v>17.0942644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96</v>
      </c>
      <c r="B187" s="6" t="s">
        <v>97</v>
      </c>
      <c r="C187" s="6" t="s">
        <v>17</v>
      </c>
      <c r="D187" s="6">
        <v>408.41079989999997</v>
      </c>
      <c r="E187" s="6">
        <v>0</v>
      </c>
      <c r="F187" s="6">
        <v>100</v>
      </c>
      <c r="G187" s="6">
        <v>0</v>
      </c>
    </row>
    <row r="188" spans="1:7" x14ac:dyDescent="0.25">
      <c r="A188" s="6" t="s">
        <v>96</v>
      </c>
      <c r="B188" s="6" t="s">
        <v>97</v>
      </c>
      <c r="C188" s="6" t="s">
        <v>18</v>
      </c>
      <c r="D188" s="6">
        <v>76610.229793799997</v>
      </c>
      <c r="E188" s="6">
        <v>10.533092099999999</v>
      </c>
      <c r="F188" s="6">
        <v>99.9862529532423</v>
      </c>
      <c r="G188" s="6">
        <v>1.3747046757659399E-2</v>
      </c>
    </row>
    <row r="189" spans="1:7" x14ac:dyDescent="0.25">
      <c r="A189" s="6" t="s">
        <v>98</v>
      </c>
      <c r="B189" s="6" t="s">
        <v>99</v>
      </c>
      <c r="C189" s="6" t="s">
        <v>15</v>
      </c>
      <c r="D189" s="6">
        <v>509.05013869999999</v>
      </c>
      <c r="E189" s="6">
        <v>0</v>
      </c>
      <c r="F189" s="6">
        <v>100</v>
      </c>
      <c r="G189" s="6">
        <v>0</v>
      </c>
    </row>
    <row r="190" spans="1:7" x14ac:dyDescent="0.25">
      <c r="A190" s="6" t="s">
        <v>98</v>
      </c>
      <c r="B190" s="6" t="s">
        <v>99</v>
      </c>
      <c r="C190" s="6" t="s">
        <v>17</v>
      </c>
      <c r="D190" s="6">
        <v>321.488966</v>
      </c>
      <c r="E190" s="6">
        <v>0</v>
      </c>
      <c r="F190" s="6">
        <v>100</v>
      </c>
      <c r="G190" s="6">
        <v>0</v>
      </c>
    </row>
    <row r="191" spans="1:7" x14ac:dyDescent="0.25">
      <c r="A191" s="6" t="s">
        <v>98</v>
      </c>
      <c r="B191" s="6" t="s">
        <v>99</v>
      </c>
      <c r="C191" s="6" t="s">
        <v>18</v>
      </c>
      <c r="D191" s="6">
        <v>32282.987489700001</v>
      </c>
      <c r="E191" s="6">
        <v>23.068042899999998</v>
      </c>
      <c r="F191" s="6">
        <v>99.928595297322104</v>
      </c>
      <c r="G191" s="6">
        <v>7.1404702677868095E-2</v>
      </c>
    </row>
    <row r="192" spans="1:7" x14ac:dyDescent="0.25">
      <c r="A192" s="6" t="s">
        <v>100</v>
      </c>
      <c r="B192" s="6" t="s">
        <v>101</v>
      </c>
      <c r="C192" s="6" t="s">
        <v>15</v>
      </c>
      <c r="D192" s="6">
        <v>221.24355869999999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100</v>
      </c>
      <c r="B193" s="6" t="s">
        <v>101</v>
      </c>
      <c r="C193" s="6" t="s">
        <v>17</v>
      </c>
      <c r="D193" s="6">
        <v>220.3040154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100</v>
      </c>
      <c r="B194" s="6" t="s">
        <v>101</v>
      </c>
      <c r="C194" s="6" t="s">
        <v>18</v>
      </c>
      <c r="D194" s="6">
        <v>27776.103429899998</v>
      </c>
      <c r="E194" s="6">
        <v>0</v>
      </c>
      <c r="F194" s="6">
        <v>100</v>
      </c>
      <c r="G194" s="6">
        <v>0</v>
      </c>
    </row>
    <row r="195" spans="1:7" x14ac:dyDescent="0.25">
      <c r="A195" s="6" t="s">
        <v>102</v>
      </c>
      <c r="B195" s="6" t="s">
        <v>103</v>
      </c>
      <c r="C195" s="6" t="s">
        <v>15</v>
      </c>
      <c r="D195" s="6">
        <v>371.24293499999999</v>
      </c>
      <c r="E195" s="6">
        <v>0</v>
      </c>
      <c r="F195" s="6">
        <v>100</v>
      </c>
      <c r="G195" s="6">
        <v>0</v>
      </c>
    </row>
    <row r="196" spans="1:7" x14ac:dyDescent="0.25">
      <c r="A196" s="6" t="s">
        <v>102</v>
      </c>
      <c r="B196" s="6" t="s">
        <v>103</v>
      </c>
      <c r="C196" s="6" t="s">
        <v>16</v>
      </c>
      <c r="D196" s="6">
        <v>59.047276099999998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102</v>
      </c>
      <c r="B197" s="6" t="s">
        <v>103</v>
      </c>
      <c r="C197" s="6" t="s">
        <v>17</v>
      </c>
      <c r="D197" s="6">
        <v>661.50696119999998</v>
      </c>
      <c r="E197" s="6">
        <v>0</v>
      </c>
      <c r="F197" s="6">
        <v>100</v>
      </c>
      <c r="G197" s="6">
        <v>0</v>
      </c>
    </row>
    <row r="198" spans="1:7" x14ac:dyDescent="0.25">
      <c r="A198" s="6" t="s">
        <v>102</v>
      </c>
      <c r="B198" s="6" t="s">
        <v>103</v>
      </c>
      <c r="C198" s="6" t="s">
        <v>18</v>
      </c>
      <c r="D198" s="6">
        <v>88846.439761500005</v>
      </c>
      <c r="E198" s="6">
        <v>0</v>
      </c>
      <c r="F198" s="6">
        <v>100</v>
      </c>
      <c r="G198" s="6">
        <v>0</v>
      </c>
    </row>
    <row r="199" spans="1:7" x14ac:dyDescent="0.25">
      <c r="A199" s="6" t="s">
        <v>104</v>
      </c>
      <c r="B199" s="6" t="s">
        <v>105</v>
      </c>
      <c r="C199" s="6" t="s">
        <v>15</v>
      </c>
      <c r="D199" s="6">
        <v>121.89450189999999</v>
      </c>
      <c r="E199" s="6">
        <v>0</v>
      </c>
      <c r="F199" s="6">
        <v>100</v>
      </c>
      <c r="G199" s="6">
        <v>0</v>
      </c>
    </row>
    <row r="200" spans="1:7" x14ac:dyDescent="0.25">
      <c r="A200" s="6" t="s">
        <v>104</v>
      </c>
      <c r="B200" s="6" t="s">
        <v>105</v>
      </c>
      <c r="C200" s="6" t="s">
        <v>17</v>
      </c>
      <c r="D200" s="6">
        <v>147.96725290000001</v>
      </c>
      <c r="E200" s="6">
        <v>0</v>
      </c>
      <c r="F200" s="6">
        <v>100</v>
      </c>
      <c r="G200" s="6">
        <v>0</v>
      </c>
    </row>
    <row r="201" spans="1:7" x14ac:dyDescent="0.25">
      <c r="A201" s="6" t="s">
        <v>104</v>
      </c>
      <c r="B201" s="6" t="s">
        <v>105</v>
      </c>
      <c r="C201" s="6" t="s">
        <v>18</v>
      </c>
      <c r="D201" s="6">
        <v>7333.3334592000001</v>
      </c>
      <c r="E201" s="6">
        <v>0</v>
      </c>
      <c r="F201" s="6">
        <v>100</v>
      </c>
      <c r="G201" s="6">
        <v>0</v>
      </c>
    </row>
    <row r="202" spans="1:7" x14ac:dyDescent="0.25">
      <c r="A202" s="6" t="s">
        <v>106</v>
      </c>
      <c r="B202" s="6" t="s">
        <v>107</v>
      </c>
      <c r="C202" s="6" t="s">
        <v>15</v>
      </c>
      <c r="D202" s="6">
        <v>1987.2730601000001</v>
      </c>
      <c r="E202" s="6">
        <v>0</v>
      </c>
      <c r="F202" s="6">
        <v>100</v>
      </c>
      <c r="G202" s="6">
        <v>0</v>
      </c>
    </row>
    <row r="203" spans="1:7" x14ac:dyDescent="0.25">
      <c r="A203" s="6" t="s">
        <v>106</v>
      </c>
      <c r="B203" s="6" t="s">
        <v>107</v>
      </c>
      <c r="C203" s="6" t="s">
        <v>17</v>
      </c>
      <c r="D203" s="6">
        <v>1338.9660918</v>
      </c>
      <c r="E203" s="6">
        <v>0</v>
      </c>
      <c r="F203" s="6">
        <v>100</v>
      </c>
      <c r="G203" s="6">
        <v>0</v>
      </c>
    </row>
    <row r="204" spans="1:7" x14ac:dyDescent="0.25">
      <c r="A204" s="6" t="s">
        <v>106</v>
      </c>
      <c r="B204" s="6" t="s">
        <v>107</v>
      </c>
      <c r="C204" s="6" t="s">
        <v>18</v>
      </c>
      <c r="D204" s="6">
        <v>133157.4055734</v>
      </c>
      <c r="E204" s="6">
        <v>203.70971950000001</v>
      </c>
      <c r="F204" s="6">
        <v>99.847249538178602</v>
      </c>
      <c r="G204" s="6">
        <v>0.152750461821344</v>
      </c>
    </row>
    <row r="205" spans="1:7" x14ac:dyDescent="0.25">
      <c r="A205" s="6" t="s">
        <v>108</v>
      </c>
      <c r="B205" s="6" t="s">
        <v>109</v>
      </c>
      <c r="C205" s="6" t="s">
        <v>15</v>
      </c>
      <c r="D205" s="6">
        <v>8658.9044078000006</v>
      </c>
      <c r="E205" s="6">
        <v>0</v>
      </c>
      <c r="F205" s="6">
        <v>100</v>
      </c>
      <c r="G205" s="6">
        <v>0</v>
      </c>
    </row>
    <row r="206" spans="1:7" x14ac:dyDescent="0.25">
      <c r="A206" s="6" t="s">
        <v>108</v>
      </c>
      <c r="B206" s="6" t="s">
        <v>109</v>
      </c>
      <c r="C206" s="6" t="s">
        <v>17</v>
      </c>
      <c r="D206" s="6">
        <v>2493.2074299999999</v>
      </c>
      <c r="E206" s="6">
        <v>3.2207078999999998</v>
      </c>
      <c r="F206" s="6">
        <v>99.870987357853195</v>
      </c>
      <c r="G206" s="6">
        <v>0.129012642146762</v>
      </c>
    </row>
    <row r="207" spans="1:7" x14ac:dyDescent="0.25">
      <c r="A207" s="6" t="s">
        <v>108</v>
      </c>
      <c r="B207" s="6" t="s">
        <v>109</v>
      </c>
      <c r="C207" s="6" t="s">
        <v>18</v>
      </c>
      <c r="D207" s="6">
        <v>196449.16736309999</v>
      </c>
      <c r="E207" s="6">
        <v>1097.5858389</v>
      </c>
      <c r="F207" s="6">
        <v>99.444391861111598</v>
      </c>
      <c r="G207" s="6">
        <v>0.55560813888835303</v>
      </c>
    </row>
    <row r="208" spans="1:7" x14ac:dyDescent="0.25">
      <c r="A208" s="6" t="s">
        <v>110</v>
      </c>
      <c r="B208" s="6" t="s">
        <v>111</v>
      </c>
      <c r="C208" s="6" t="s">
        <v>15</v>
      </c>
      <c r="D208" s="6">
        <v>5.4138972000000001</v>
      </c>
      <c r="E208" s="6">
        <v>0</v>
      </c>
      <c r="F208" s="6">
        <v>100</v>
      </c>
      <c r="G208" s="6">
        <v>0</v>
      </c>
    </row>
    <row r="209" spans="1:7" x14ac:dyDescent="0.25">
      <c r="A209" s="6" t="s">
        <v>110</v>
      </c>
      <c r="B209" s="6" t="s">
        <v>111</v>
      </c>
      <c r="C209" s="6" t="s">
        <v>18</v>
      </c>
      <c r="D209" s="6">
        <v>1122.4813528</v>
      </c>
      <c r="E209" s="6">
        <v>7.2185296000000001</v>
      </c>
      <c r="F209" s="6">
        <v>99.361022364217305</v>
      </c>
      <c r="G209" s="6">
        <v>0.63897763578274802</v>
      </c>
    </row>
    <row r="210" spans="1:7" x14ac:dyDescent="0.25">
      <c r="A210" t="s">
        <v>21</v>
      </c>
    </row>
    <row r="211" spans="1:7" x14ac:dyDescent="0.25">
      <c r="A211" t="s">
        <v>1037</v>
      </c>
    </row>
    <row r="212" spans="1:7" x14ac:dyDescent="0.25">
      <c r="A212" t="s">
        <v>22</v>
      </c>
    </row>
    <row r="213" spans="1:7" x14ac:dyDescent="0.25">
      <c r="A213" t="s">
        <v>23</v>
      </c>
    </row>
    <row r="214" spans="1:7" x14ac:dyDescent="0.25">
      <c r="A214" t="s">
        <v>24</v>
      </c>
    </row>
    <row r="217" spans="1:7" x14ac:dyDescent="0.25">
      <c r="G217" s="7" t="str">
        <f>HYPERLINK("#'Indice'!A1", "Ir al índice")</f>
        <v>Ir al índice</v>
      </c>
    </row>
    <row r="218" spans="1:7" ht="17.25" x14ac:dyDescent="0.3">
      <c r="A218" s="4" t="s">
        <v>595</v>
      </c>
    </row>
    <row r="219" spans="1:7" x14ac:dyDescent="0.25">
      <c r="A219" s="5" t="s">
        <v>26</v>
      </c>
      <c r="B219" s="5" t="s">
        <v>71</v>
      </c>
      <c r="C219" s="5" t="s">
        <v>11</v>
      </c>
      <c r="D219" s="5" t="s">
        <v>431</v>
      </c>
      <c r="E219" s="5" t="s">
        <v>469</v>
      </c>
      <c r="F219" s="5" t="s">
        <v>433</v>
      </c>
      <c r="G219" s="5" t="s">
        <v>470</v>
      </c>
    </row>
    <row r="220" spans="1:7" x14ac:dyDescent="0.25">
      <c r="A220" s="6" t="s">
        <v>72</v>
      </c>
      <c r="B220" s="6" t="s">
        <v>73</v>
      </c>
      <c r="C220" s="6" t="s">
        <v>15</v>
      </c>
      <c r="D220" s="6">
        <v>478.9313717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72</v>
      </c>
      <c r="B221" s="6" t="s">
        <v>73</v>
      </c>
      <c r="C221" s="6" t="s">
        <v>16</v>
      </c>
      <c r="D221" s="6">
        <v>82.597722599999997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72</v>
      </c>
      <c r="B222" s="6" t="s">
        <v>73</v>
      </c>
      <c r="C222" s="6" t="s">
        <v>17</v>
      </c>
      <c r="D222" s="6">
        <v>747.29851010000004</v>
      </c>
      <c r="E222" s="6">
        <v>21.241685</v>
      </c>
      <c r="F222" s="6">
        <v>97.236099668510406</v>
      </c>
      <c r="G222" s="6">
        <v>2.7639003314896402</v>
      </c>
    </row>
    <row r="223" spans="1:7" x14ac:dyDescent="0.25">
      <c r="A223" s="6" t="s">
        <v>72</v>
      </c>
      <c r="B223" s="6" t="s">
        <v>73</v>
      </c>
      <c r="C223" s="6" t="s">
        <v>18</v>
      </c>
      <c r="D223" s="6">
        <v>228580.1894688</v>
      </c>
      <c r="E223" s="6">
        <v>20.249129</v>
      </c>
      <c r="F223" s="6">
        <v>99.991142130293298</v>
      </c>
      <c r="G223" s="6">
        <v>8.8578697067271794E-3</v>
      </c>
    </row>
    <row r="224" spans="1:7" x14ac:dyDescent="0.25">
      <c r="A224" s="6" t="s">
        <v>74</v>
      </c>
      <c r="B224" s="6" t="s">
        <v>75</v>
      </c>
      <c r="C224" s="6" t="s">
        <v>15</v>
      </c>
      <c r="D224" s="6">
        <v>328.54883640000003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74</v>
      </c>
      <c r="B225" s="6" t="s">
        <v>75</v>
      </c>
      <c r="C225" s="6" t="s">
        <v>16</v>
      </c>
      <c r="D225" s="6">
        <v>6.6385329999999998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74</v>
      </c>
      <c r="B226" s="6" t="s">
        <v>75</v>
      </c>
      <c r="C226" s="6" t="s">
        <v>17</v>
      </c>
      <c r="D226" s="6">
        <v>425.94610139999998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74</v>
      </c>
      <c r="B227" s="6" t="s">
        <v>75</v>
      </c>
      <c r="C227" s="6" t="s">
        <v>18</v>
      </c>
      <c r="D227" s="6">
        <v>76847.0511004</v>
      </c>
      <c r="E227" s="6">
        <v>43.699398000000002</v>
      </c>
      <c r="F227" s="6">
        <v>99.943166898857498</v>
      </c>
      <c r="G227" s="6">
        <v>5.6833101142522102E-2</v>
      </c>
    </row>
    <row r="228" spans="1:7" x14ac:dyDescent="0.25">
      <c r="A228" s="6" t="s">
        <v>76</v>
      </c>
      <c r="B228" s="6" t="s">
        <v>77</v>
      </c>
      <c r="C228" s="6" t="s">
        <v>15</v>
      </c>
      <c r="D228" s="6">
        <v>585.43035459999999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76</v>
      </c>
      <c r="B229" s="6" t="s">
        <v>77</v>
      </c>
      <c r="C229" s="6" t="s">
        <v>17</v>
      </c>
      <c r="D229" s="6">
        <v>317.45478429999997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76</v>
      </c>
      <c r="B230" s="6" t="s">
        <v>77</v>
      </c>
      <c r="C230" s="6" t="s">
        <v>18</v>
      </c>
      <c r="D230" s="6">
        <v>37802.4866243</v>
      </c>
      <c r="E230" s="6">
        <v>23.2239732</v>
      </c>
      <c r="F230" s="6">
        <v>99.938602678355096</v>
      </c>
      <c r="G230" s="6">
        <v>6.1397321644857401E-2</v>
      </c>
    </row>
    <row r="231" spans="1:7" x14ac:dyDescent="0.25">
      <c r="A231" s="6" t="s">
        <v>78</v>
      </c>
      <c r="B231" s="6" t="s">
        <v>79</v>
      </c>
      <c r="C231" s="6" t="s">
        <v>15</v>
      </c>
      <c r="D231" s="6">
        <v>1192.1336300999999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78</v>
      </c>
      <c r="B232" s="6" t="s">
        <v>79</v>
      </c>
      <c r="C232" s="6" t="s">
        <v>17</v>
      </c>
      <c r="D232" s="6">
        <v>937.12139560000003</v>
      </c>
      <c r="E232" s="6">
        <v>54.3983086</v>
      </c>
      <c r="F232" s="6">
        <v>94.5136432115698</v>
      </c>
      <c r="G232" s="6">
        <v>5.4863567884302302</v>
      </c>
    </row>
    <row r="233" spans="1:7" x14ac:dyDescent="0.25">
      <c r="A233" s="6" t="s">
        <v>78</v>
      </c>
      <c r="B233" s="6" t="s">
        <v>79</v>
      </c>
      <c r="C233" s="6" t="s">
        <v>18</v>
      </c>
      <c r="D233" s="6">
        <v>133196.92275639999</v>
      </c>
      <c r="E233" s="6">
        <v>273.07984420000003</v>
      </c>
      <c r="F233" s="6">
        <v>99.795399836008698</v>
      </c>
      <c r="G233" s="6">
        <v>0.204600163991285</v>
      </c>
    </row>
    <row r="234" spans="1:7" x14ac:dyDescent="0.25">
      <c r="A234" s="6" t="s">
        <v>80</v>
      </c>
      <c r="B234" s="6" t="s">
        <v>81</v>
      </c>
      <c r="C234" s="6" t="s">
        <v>15</v>
      </c>
      <c r="D234" s="6">
        <v>1149.1363683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80</v>
      </c>
      <c r="B235" s="6" t="s">
        <v>81</v>
      </c>
      <c r="C235" s="6" t="s">
        <v>17</v>
      </c>
      <c r="D235" s="6">
        <v>1280.3587308000001</v>
      </c>
      <c r="E235" s="6">
        <v>6.7042099000000004</v>
      </c>
      <c r="F235" s="6">
        <v>99.479107844069105</v>
      </c>
      <c r="G235" s="6">
        <v>0.52089215593090998</v>
      </c>
    </row>
    <row r="236" spans="1:7" x14ac:dyDescent="0.25">
      <c r="A236" s="6" t="s">
        <v>80</v>
      </c>
      <c r="B236" s="6" t="s">
        <v>81</v>
      </c>
      <c r="C236" s="6" t="s">
        <v>18</v>
      </c>
      <c r="D236" s="6">
        <v>122785.0236729</v>
      </c>
      <c r="E236" s="6">
        <v>538.88781470000004</v>
      </c>
      <c r="F236" s="6">
        <v>99.563030552469797</v>
      </c>
      <c r="G236" s="6">
        <v>0.43696944753020101</v>
      </c>
    </row>
    <row r="237" spans="1:7" x14ac:dyDescent="0.25">
      <c r="A237" s="6" t="s">
        <v>82</v>
      </c>
      <c r="B237" s="6" t="s">
        <v>83</v>
      </c>
      <c r="C237" s="6" t="s">
        <v>15</v>
      </c>
      <c r="D237" s="6">
        <v>451.3715401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82</v>
      </c>
      <c r="B238" s="6" t="s">
        <v>83</v>
      </c>
      <c r="C238" s="6" t="s">
        <v>17</v>
      </c>
      <c r="D238" s="6">
        <v>383.4614914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82</v>
      </c>
      <c r="B239" s="6" t="s">
        <v>83</v>
      </c>
      <c r="C239" s="6" t="s">
        <v>18</v>
      </c>
      <c r="D239" s="6">
        <v>69560.2286322</v>
      </c>
      <c r="E239" s="6">
        <v>36.794636099999998</v>
      </c>
      <c r="F239" s="6">
        <v>99.947131882410901</v>
      </c>
      <c r="G239" s="6">
        <v>5.2868117589102703E-2</v>
      </c>
    </row>
    <row r="240" spans="1:7" x14ac:dyDescent="0.25">
      <c r="A240" s="6" t="s">
        <v>84</v>
      </c>
      <c r="B240" s="6" t="s">
        <v>85</v>
      </c>
      <c r="C240" s="6" t="s">
        <v>15</v>
      </c>
      <c r="D240" s="6">
        <v>2573.5479040999999</v>
      </c>
      <c r="E240" s="6">
        <v>0</v>
      </c>
      <c r="F240" s="6">
        <v>100</v>
      </c>
      <c r="G240" s="6">
        <v>0</v>
      </c>
    </row>
    <row r="241" spans="1:7" x14ac:dyDescent="0.25">
      <c r="A241" s="6" t="s">
        <v>84</v>
      </c>
      <c r="B241" s="6" t="s">
        <v>85</v>
      </c>
      <c r="C241" s="6" t="s">
        <v>16</v>
      </c>
      <c r="D241" s="6">
        <v>53.190206799999999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84</v>
      </c>
      <c r="B242" s="6" t="s">
        <v>85</v>
      </c>
      <c r="C242" s="6" t="s">
        <v>17</v>
      </c>
      <c r="D242" s="6">
        <v>2852.7140261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84</v>
      </c>
      <c r="B243" s="6" t="s">
        <v>85</v>
      </c>
      <c r="C243" s="6" t="s">
        <v>18</v>
      </c>
      <c r="D243" s="6">
        <v>228018.5714935</v>
      </c>
      <c r="E243" s="6">
        <v>194.48199099999999</v>
      </c>
      <c r="F243" s="6">
        <v>99.914780514072007</v>
      </c>
      <c r="G243" s="6">
        <v>8.5219485927963801E-2</v>
      </c>
    </row>
    <row r="244" spans="1:7" x14ac:dyDescent="0.25">
      <c r="A244" s="6" t="s">
        <v>86</v>
      </c>
      <c r="B244" s="6" t="s">
        <v>87</v>
      </c>
      <c r="C244" s="6" t="s">
        <v>15</v>
      </c>
      <c r="D244" s="6">
        <v>1893.3694846000001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86</v>
      </c>
      <c r="B245" s="6" t="s">
        <v>87</v>
      </c>
      <c r="C245" s="6" t="s">
        <v>17</v>
      </c>
      <c r="D245" s="6">
        <v>4074.8191618000001</v>
      </c>
      <c r="E245" s="6">
        <v>0</v>
      </c>
      <c r="F245" s="6">
        <v>100</v>
      </c>
      <c r="G245" s="6">
        <v>0</v>
      </c>
    </row>
    <row r="246" spans="1:7" x14ac:dyDescent="0.25">
      <c r="A246" s="6" t="s">
        <v>86</v>
      </c>
      <c r="B246" s="6" t="s">
        <v>87</v>
      </c>
      <c r="C246" s="6" t="s">
        <v>18</v>
      </c>
      <c r="D246" s="6">
        <v>358889.92133600003</v>
      </c>
      <c r="E246" s="6">
        <v>225.73634369999999</v>
      </c>
      <c r="F246" s="6">
        <v>99.937141046659306</v>
      </c>
      <c r="G246" s="6">
        <v>6.2858953340691498E-2</v>
      </c>
    </row>
    <row r="247" spans="1:7" x14ac:dyDescent="0.25">
      <c r="A247" s="6" t="s">
        <v>88</v>
      </c>
      <c r="B247" s="6" t="s">
        <v>89</v>
      </c>
      <c r="C247" s="6" t="s">
        <v>15</v>
      </c>
      <c r="D247" s="6">
        <v>415.42302330000001</v>
      </c>
      <c r="E247" s="6">
        <v>0</v>
      </c>
      <c r="F247" s="6">
        <v>100</v>
      </c>
      <c r="G247" s="6">
        <v>0</v>
      </c>
    </row>
    <row r="248" spans="1:7" x14ac:dyDescent="0.25">
      <c r="A248" s="6" t="s">
        <v>88</v>
      </c>
      <c r="B248" s="6" t="s">
        <v>89</v>
      </c>
      <c r="C248" s="6" t="s">
        <v>17</v>
      </c>
      <c r="D248" s="6">
        <v>899.29567480000003</v>
      </c>
      <c r="E248" s="6">
        <v>0</v>
      </c>
      <c r="F248" s="6">
        <v>100</v>
      </c>
      <c r="G248" s="6">
        <v>0</v>
      </c>
    </row>
    <row r="249" spans="1:7" x14ac:dyDescent="0.25">
      <c r="A249" s="6" t="s">
        <v>88</v>
      </c>
      <c r="B249" s="6" t="s">
        <v>89</v>
      </c>
      <c r="C249" s="6" t="s">
        <v>18</v>
      </c>
      <c r="D249" s="6">
        <v>145456.91067710001</v>
      </c>
      <c r="E249" s="6">
        <v>5.2712529999999997</v>
      </c>
      <c r="F249" s="6">
        <v>99.996376203814606</v>
      </c>
      <c r="G249" s="6">
        <v>3.6237961854119799E-3</v>
      </c>
    </row>
    <row r="250" spans="1:7" x14ac:dyDescent="0.25">
      <c r="A250" s="6" t="s">
        <v>90</v>
      </c>
      <c r="B250" s="6" t="s">
        <v>91</v>
      </c>
      <c r="C250" s="6" t="s">
        <v>15</v>
      </c>
      <c r="D250" s="6">
        <v>826.25287279999998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90</v>
      </c>
      <c r="B251" s="6" t="s">
        <v>91</v>
      </c>
      <c r="C251" s="6" t="s">
        <v>17</v>
      </c>
      <c r="D251" s="6">
        <v>1252.2476472000001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90</v>
      </c>
      <c r="B252" s="6" t="s">
        <v>91</v>
      </c>
      <c r="C252" s="6" t="s">
        <v>18</v>
      </c>
      <c r="D252" s="6">
        <v>295143.33683659998</v>
      </c>
      <c r="E252" s="6">
        <v>51.565281599999999</v>
      </c>
      <c r="F252" s="6">
        <v>99.982531784515899</v>
      </c>
      <c r="G252" s="6">
        <v>1.7468215484071101E-2</v>
      </c>
    </row>
    <row r="253" spans="1:7" x14ac:dyDescent="0.25">
      <c r="A253" s="6" t="s">
        <v>92</v>
      </c>
      <c r="B253" s="6" t="s">
        <v>93</v>
      </c>
      <c r="C253" s="6" t="s">
        <v>15</v>
      </c>
      <c r="D253" s="6">
        <v>6681.5791354000003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92</v>
      </c>
      <c r="B254" s="6" t="s">
        <v>93</v>
      </c>
      <c r="C254" s="6" t="s">
        <v>16</v>
      </c>
      <c r="D254" s="6">
        <v>32.393992500000003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92</v>
      </c>
      <c r="B255" s="6" t="s">
        <v>93</v>
      </c>
      <c r="C255" s="6" t="s">
        <v>17</v>
      </c>
      <c r="D255" s="6">
        <v>2426.1355680000001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92</v>
      </c>
      <c r="B256" s="6" t="s">
        <v>93</v>
      </c>
      <c r="C256" s="6" t="s">
        <v>18</v>
      </c>
      <c r="D256" s="6">
        <v>435890.00462869997</v>
      </c>
      <c r="E256" s="6">
        <v>73.906080799999998</v>
      </c>
      <c r="F256" s="6">
        <v>99.983047660830493</v>
      </c>
      <c r="G256" s="6">
        <v>1.6952339169479198E-2</v>
      </c>
    </row>
    <row r="257" spans="1:7" x14ac:dyDescent="0.25">
      <c r="A257" s="6" t="s">
        <v>94</v>
      </c>
      <c r="B257" s="6" t="s">
        <v>95</v>
      </c>
      <c r="C257" s="6" t="s">
        <v>15</v>
      </c>
      <c r="D257" s="6">
        <v>1211.0336815000001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94</v>
      </c>
      <c r="B258" s="6" t="s">
        <v>95</v>
      </c>
      <c r="C258" s="6" t="s">
        <v>17</v>
      </c>
      <c r="D258" s="6">
        <v>227.0753043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94</v>
      </c>
      <c r="B259" s="6" t="s">
        <v>95</v>
      </c>
      <c r="C259" s="6" t="s">
        <v>18</v>
      </c>
      <c r="D259" s="6">
        <v>54999.443772600003</v>
      </c>
      <c r="E259" s="6">
        <v>0</v>
      </c>
      <c r="F259" s="6">
        <v>100</v>
      </c>
      <c r="G259" s="6">
        <v>0</v>
      </c>
    </row>
    <row r="260" spans="1:7" x14ac:dyDescent="0.25">
      <c r="A260" s="6" t="s">
        <v>96</v>
      </c>
      <c r="B260" s="6" t="s">
        <v>97</v>
      </c>
      <c r="C260" s="6" t="s">
        <v>15</v>
      </c>
      <c r="D260" s="6">
        <v>299.85152849999997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96</v>
      </c>
      <c r="B261" s="6" t="s">
        <v>97</v>
      </c>
      <c r="C261" s="6" t="s">
        <v>16</v>
      </c>
      <c r="D261" s="6">
        <v>17.0942644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96</v>
      </c>
      <c r="B262" s="6" t="s">
        <v>97</v>
      </c>
      <c r="C262" s="6" t="s">
        <v>17</v>
      </c>
      <c r="D262" s="6">
        <v>408.41079989999997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96</v>
      </c>
      <c r="B263" s="6" t="s">
        <v>97</v>
      </c>
      <c r="C263" s="6" t="s">
        <v>18</v>
      </c>
      <c r="D263" s="6">
        <v>76610.229793799997</v>
      </c>
      <c r="E263" s="6">
        <v>10.533092099999999</v>
      </c>
      <c r="F263" s="6">
        <v>99.9862529532423</v>
      </c>
      <c r="G263" s="6">
        <v>1.3747046757659399E-2</v>
      </c>
    </row>
    <row r="264" spans="1:7" x14ac:dyDescent="0.25">
      <c r="A264" s="6" t="s">
        <v>98</v>
      </c>
      <c r="B264" s="6" t="s">
        <v>99</v>
      </c>
      <c r="C264" s="6" t="s">
        <v>15</v>
      </c>
      <c r="D264" s="6">
        <v>509.05013869999999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98</v>
      </c>
      <c r="B265" s="6" t="s">
        <v>99</v>
      </c>
      <c r="C265" s="6" t="s">
        <v>17</v>
      </c>
      <c r="D265" s="6">
        <v>321.488966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98</v>
      </c>
      <c r="B266" s="6" t="s">
        <v>99</v>
      </c>
      <c r="C266" s="6" t="s">
        <v>18</v>
      </c>
      <c r="D266" s="6">
        <v>32282.987489700001</v>
      </c>
      <c r="E266" s="6">
        <v>23.068042899999998</v>
      </c>
      <c r="F266" s="6">
        <v>99.928595297322104</v>
      </c>
      <c r="G266" s="6">
        <v>7.1404702677868095E-2</v>
      </c>
    </row>
    <row r="267" spans="1:7" x14ac:dyDescent="0.25">
      <c r="A267" s="6" t="s">
        <v>100</v>
      </c>
      <c r="B267" s="6" t="s">
        <v>101</v>
      </c>
      <c r="C267" s="6" t="s">
        <v>15</v>
      </c>
      <c r="D267" s="6">
        <v>221.24355869999999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100</v>
      </c>
      <c r="B268" s="6" t="s">
        <v>101</v>
      </c>
      <c r="C268" s="6" t="s">
        <v>17</v>
      </c>
      <c r="D268" s="6">
        <v>220.3040154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100</v>
      </c>
      <c r="B269" s="6" t="s">
        <v>101</v>
      </c>
      <c r="C269" s="6" t="s">
        <v>18</v>
      </c>
      <c r="D269" s="6">
        <v>27776.103429899998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102</v>
      </c>
      <c r="B270" s="6" t="s">
        <v>103</v>
      </c>
      <c r="C270" s="6" t="s">
        <v>15</v>
      </c>
      <c r="D270" s="6">
        <v>371.24293499999999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102</v>
      </c>
      <c r="B271" s="6" t="s">
        <v>103</v>
      </c>
      <c r="C271" s="6" t="s">
        <v>16</v>
      </c>
      <c r="D271" s="6">
        <v>59.047276099999998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102</v>
      </c>
      <c r="B272" s="6" t="s">
        <v>103</v>
      </c>
      <c r="C272" s="6" t="s">
        <v>17</v>
      </c>
      <c r="D272" s="6">
        <v>661.50696119999998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102</v>
      </c>
      <c r="B273" s="6" t="s">
        <v>103</v>
      </c>
      <c r="C273" s="6" t="s">
        <v>18</v>
      </c>
      <c r="D273" s="6">
        <v>88846.439761500005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104</v>
      </c>
      <c r="B274" s="6" t="s">
        <v>105</v>
      </c>
      <c r="C274" s="6" t="s">
        <v>15</v>
      </c>
      <c r="D274" s="6">
        <v>121.89450189999999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104</v>
      </c>
      <c r="B275" s="6" t="s">
        <v>105</v>
      </c>
      <c r="C275" s="6" t="s">
        <v>17</v>
      </c>
      <c r="D275" s="6">
        <v>147.96725290000001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104</v>
      </c>
      <c r="B276" s="6" t="s">
        <v>105</v>
      </c>
      <c r="C276" s="6" t="s">
        <v>18</v>
      </c>
      <c r="D276" s="6">
        <v>7333.3334592000001</v>
      </c>
      <c r="E276" s="6">
        <v>0</v>
      </c>
      <c r="F276" s="6">
        <v>100</v>
      </c>
      <c r="G276" s="6">
        <v>0</v>
      </c>
    </row>
    <row r="277" spans="1:7" x14ac:dyDescent="0.25">
      <c r="A277" s="6" t="s">
        <v>106</v>
      </c>
      <c r="B277" s="6" t="s">
        <v>107</v>
      </c>
      <c r="C277" s="6" t="s">
        <v>15</v>
      </c>
      <c r="D277" s="6">
        <v>1987.2730601000001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106</v>
      </c>
      <c r="B278" s="6" t="s">
        <v>107</v>
      </c>
      <c r="C278" s="6" t="s">
        <v>17</v>
      </c>
      <c r="D278" s="6">
        <v>1338.9660918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106</v>
      </c>
      <c r="B279" s="6" t="s">
        <v>107</v>
      </c>
      <c r="C279" s="6" t="s">
        <v>18</v>
      </c>
      <c r="D279" s="6">
        <v>133157.4055734</v>
      </c>
      <c r="E279" s="6">
        <v>203.70971950000001</v>
      </c>
      <c r="F279" s="6">
        <v>99.847249538178602</v>
      </c>
      <c r="G279" s="6">
        <v>0.152750461821344</v>
      </c>
    </row>
    <row r="280" spans="1:7" x14ac:dyDescent="0.25">
      <c r="A280" s="6" t="s">
        <v>108</v>
      </c>
      <c r="B280" s="6" t="s">
        <v>109</v>
      </c>
      <c r="C280" s="6" t="s">
        <v>15</v>
      </c>
      <c r="D280" s="6">
        <v>8634.8942569999999</v>
      </c>
      <c r="E280" s="6">
        <v>0</v>
      </c>
      <c r="F280" s="6">
        <v>100</v>
      </c>
      <c r="G280" s="6">
        <v>0</v>
      </c>
    </row>
    <row r="281" spans="1:7" x14ac:dyDescent="0.25">
      <c r="A281" s="6" t="s">
        <v>108</v>
      </c>
      <c r="B281" s="6" t="s">
        <v>109</v>
      </c>
      <c r="C281" s="6" t="s">
        <v>17</v>
      </c>
      <c r="D281" s="6">
        <v>2460.8074486999999</v>
      </c>
      <c r="E281" s="6">
        <v>0</v>
      </c>
      <c r="F281" s="6">
        <v>100</v>
      </c>
      <c r="G281" s="6">
        <v>0</v>
      </c>
    </row>
    <row r="282" spans="1:7" x14ac:dyDescent="0.25">
      <c r="A282" s="6" t="s">
        <v>108</v>
      </c>
      <c r="B282" s="6" t="s">
        <v>109</v>
      </c>
      <c r="C282" s="6" t="s">
        <v>18</v>
      </c>
      <c r="D282" s="6">
        <v>193570.89783840001</v>
      </c>
      <c r="E282" s="6">
        <v>1004.1091413</v>
      </c>
      <c r="F282" s="6">
        <v>99.483947523946497</v>
      </c>
      <c r="G282" s="6">
        <v>0.51605247605349402</v>
      </c>
    </row>
    <row r="283" spans="1:7" x14ac:dyDescent="0.25">
      <c r="A283" t="s">
        <v>21</v>
      </c>
    </row>
    <row r="284" spans="1:7" x14ac:dyDescent="0.25">
      <c r="A284" t="s">
        <v>1037</v>
      </c>
    </row>
    <row r="285" spans="1:7" x14ac:dyDescent="0.25">
      <c r="A285" t="s">
        <v>22</v>
      </c>
    </row>
    <row r="286" spans="1:7" x14ac:dyDescent="0.25">
      <c r="A286" t="s">
        <v>23</v>
      </c>
    </row>
    <row r="287" spans="1:7" x14ac:dyDescent="0.25">
      <c r="A287" t="s">
        <v>24</v>
      </c>
    </row>
    <row r="290" spans="1:7" x14ac:dyDescent="0.25">
      <c r="G290" s="7" t="str">
        <f>HYPERLINK("#'Indice'!A1", "Ir al índice")</f>
        <v>Ir al índice</v>
      </c>
    </row>
    <row r="291" spans="1:7" ht="17.25" x14ac:dyDescent="0.3">
      <c r="A291" s="4" t="s">
        <v>596</v>
      </c>
    </row>
    <row r="292" spans="1:7" x14ac:dyDescent="0.25">
      <c r="A292" s="5" t="s">
        <v>26</v>
      </c>
      <c r="B292" s="5" t="s">
        <v>114</v>
      </c>
      <c r="C292" s="5" t="s">
        <v>11</v>
      </c>
      <c r="D292" s="5" t="s">
        <v>431</v>
      </c>
      <c r="E292" s="5" t="s">
        <v>469</v>
      </c>
      <c r="F292" s="5" t="s">
        <v>433</v>
      </c>
      <c r="G292" s="5" t="s">
        <v>470</v>
      </c>
    </row>
    <row r="293" spans="1:7" x14ac:dyDescent="0.25">
      <c r="A293" s="6" t="s">
        <v>88</v>
      </c>
      <c r="B293" s="6" t="s">
        <v>115</v>
      </c>
      <c r="C293" s="6" t="s">
        <v>15</v>
      </c>
      <c r="D293" s="6">
        <v>198.47750490000001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88</v>
      </c>
      <c r="B294" s="6" t="s">
        <v>115</v>
      </c>
      <c r="C294" s="6" t="s">
        <v>16</v>
      </c>
      <c r="D294" s="6">
        <v>66.590509499999996</v>
      </c>
      <c r="E294" s="6">
        <v>0</v>
      </c>
      <c r="F294" s="6">
        <v>100</v>
      </c>
      <c r="G294" s="6">
        <v>0</v>
      </c>
    </row>
    <row r="295" spans="1:7" x14ac:dyDescent="0.25">
      <c r="A295" s="6" t="s">
        <v>88</v>
      </c>
      <c r="B295" s="6" t="s">
        <v>115</v>
      </c>
      <c r="C295" s="6" t="s">
        <v>17</v>
      </c>
      <c r="D295" s="6">
        <v>375.832064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88</v>
      </c>
      <c r="B296" s="6" t="s">
        <v>115</v>
      </c>
      <c r="C296" s="6" t="s">
        <v>18</v>
      </c>
      <c r="D296" s="6">
        <v>44618.676551999997</v>
      </c>
      <c r="E296" s="6">
        <v>0</v>
      </c>
      <c r="F296" s="6">
        <v>100</v>
      </c>
      <c r="G296" s="6">
        <v>0</v>
      </c>
    </row>
    <row r="297" spans="1:7" x14ac:dyDescent="0.25">
      <c r="A297" s="6" t="s">
        <v>92</v>
      </c>
      <c r="B297" s="6" t="s">
        <v>116</v>
      </c>
      <c r="C297" s="6" t="s">
        <v>17</v>
      </c>
      <c r="D297" s="6">
        <v>58.170309899999999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92</v>
      </c>
      <c r="B298" s="6" t="s">
        <v>116</v>
      </c>
      <c r="C298" s="6" t="s">
        <v>18</v>
      </c>
      <c r="D298" s="6">
        <v>25435.562229399999</v>
      </c>
      <c r="E298" s="6">
        <v>20.249129</v>
      </c>
      <c r="F298" s="6">
        <v>99.920453806343403</v>
      </c>
      <c r="G298" s="6">
        <v>7.9546193656554298E-2</v>
      </c>
    </row>
    <row r="299" spans="1:7" x14ac:dyDescent="0.25">
      <c r="A299" s="6" t="s">
        <v>94</v>
      </c>
      <c r="B299" s="6" t="s">
        <v>117</v>
      </c>
      <c r="C299" s="6" t="s">
        <v>15</v>
      </c>
      <c r="D299" s="6">
        <v>88.407562999999996</v>
      </c>
      <c r="E299" s="6">
        <v>0</v>
      </c>
      <c r="F299" s="6">
        <v>100</v>
      </c>
      <c r="G299" s="6">
        <v>0</v>
      </c>
    </row>
    <row r="300" spans="1:7" x14ac:dyDescent="0.25">
      <c r="A300" s="6" t="s">
        <v>94</v>
      </c>
      <c r="B300" s="6" t="s">
        <v>117</v>
      </c>
      <c r="C300" s="6" t="s">
        <v>16</v>
      </c>
      <c r="D300" s="6">
        <v>16.007213100000001</v>
      </c>
      <c r="E300" s="6">
        <v>0</v>
      </c>
      <c r="F300" s="6">
        <v>100</v>
      </c>
      <c r="G300" s="6">
        <v>0</v>
      </c>
    </row>
    <row r="301" spans="1:7" x14ac:dyDescent="0.25">
      <c r="A301" s="6" t="s">
        <v>94</v>
      </c>
      <c r="B301" s="6" t="s">
        <v>117</v>
      </c>
      <c r="C301" s="6" t="s">
        <v>17</v>
      </c>
      <c r="D301" s="6">
        <v>25.880087799999998</v>
      </c>
      <c r="E301" s="6">
        <v>0</v>
      </c>
      <c r="F301" s="6">
        <v>100</v>
      </c>
      <c r="G301" s="6">
        <v>0</v>
      </c>
    </row>
    <row r="302" spans="1:7" x14ac:dyDescent="0.25">
      <c r="A302" s="6" t="s">
        <v>94</v>
      </c>
      <c r="B302" s="6" t="s">
        <v>117</v>
      </c>
      <c r="C302" s="6" t="s">
        <v>18</v>
      </c>
      <c r="D302" s="6">
        <v>22827.350969300001</v>
      </c>
      <c r="E302" s="6">
        <v>0</v>
      </c>
      <c r="F302" s="6">
        <v>100</v>
      </c>
      <c r="G302" s="6">
        <v>0</v>
      </c>
    </row>
    <row r="303" spans="1:7" x14ac:dyDescent="0.25">
      <c r="A303" s="6" t="s">
        <v>96</v>
      </c>
      <c r="B303" s="6" t="s">
        <v>118</v>
      </c>
      <c r="C303" s="6" t="s">
        <v>15</v>
      </c>
      <c r="D303" s="6">
        <v>158.7221917</v>
      </c>
      <c r="E303" s="6">
        <v>0</v>
      </c>
      <c r="F303" s="6">
        <v>100</v>
      </c>
      <c r="G303" s="6">
        <v>0</v>
      </c>
    </row>
    <row r="304" spans="1:7" x14ac:dyDescent="0.25">
      <c r="A304" s="6" t="s">
        <v>96</v>
      </c>
      <c r="B304" s="6" t="s">
        <v>118</v>
      </c>
      <c r="C304" s="6" t="s">
        <v>17</v>
      </c>
      <c r="D304" s="6">
        <v>42.677532999999997</v>
      </c>
      <c r="E304" s="6">
        <v>0</v>
      </c>
      <c r="F304" s="6">
        <v>100</v>
      </c>
      <c r="G304" s="6">
        <v>0</v>
      </c>
    </row>
    <row r="305" spans="1:7" x14ac:dyDescent="0.25">
      <c r="A305" s="6" t="s">
        <v>96</v>
      </c>
      <c r="B305" s="6" t="s">
        <v>118</v>
      </c>
      <c r="C305" s="6" t="s">
        <v>18</v>
      </c>
      <c r="D305" s="6">
        <v>60482.225689799998</v>
      </c>
      <c r="E305" s="6">
        <v>0</v>
      </c>
      <c r="F305" s="6">
        <v>100</v>
      </c>
      <c r="G305" s="6">
        <v>0</v>
      </c>
    </row>
    <row r="306" spans="1:7" x14ac:dyDescent="0.25">
      <c r="A306" s="6" t="s">
        <v>98</v>
      </c>
      <c r="B306" s="6" t="s">
        <v>119</v>
      </c>
      <c r="C306" s="6" t="s">
        <v>17</v>
      </c>
      <c r="D306" s="6">
        <v>125.3212977</v>
      </c>
      <c r="E306" s="6">
        <v>21.241685</v>
      </c>
      <c r="F306" s="6">
        <v>85.506787178670095</v>
      </c>
      <c r="G306" s="6">
        <v>14.493212821329999</v>
      </c>
    </row>
    <row r="307" spans="1:7" x14ac:dyDescent="0.25">
      <c r="A307" s="6" t="s">
        <v>98</v>
      </c>
      <c r="B307" s="6" t="s">
        <v>119</v>
      </c>
      <c r="C307" s="6" t="s">
        <v>18</v>
      </c>
      <c r="D307" s="6">
        <v>18448.3485889</v>
      </c>
      <c r="E307" s="6">
        <v>0</v>
      </c>
      <c r="F307" s="6">
        <v>100</v>
      </c>
      <c r="G307" s="6">
        <v>0</v>
      </c>
    </row>
    <row r="308" spans="1:7" x14ac:dyDescent="0.25">
      <c r="A308" s="6" t="s">
        <v>106</v>
      </c>
      <c r="B308" s="6" t="s">
        <v>120</v>
      </c>
      <c r="C308" s="6" t="s">
        <v>15</v>
      </c>
      <c r="D308" s="6">
        <v>235.9848753</v>
      </c>
      <c r="E308" s="6">
        <v>0</v>
      </c>
      <c r="F308" s="6">
        <v>100</v>
      </c>
      <c r="G308" s="6">
        <v>0</v>
      </c>
    </row>
    <row r="309" spans="1:7" x14ac:dyDescent="0.25">
      <c r="A309" s="6" t="s">
        <v>106</v>
      </c>
      <c r="B309" s="6" t="s">
        <v>120</v>
      </c>
      <c r="C309" s="6" t="s">
        <v>17</v>
      </c>
      <c r="D309" s="6">
        <v>602.11244190000002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106</v>
      </c>
      <c r="B310" s="6" t="s">
        <v>120</v>
      </c>
      <c r="C310" s="6" t="s">
        <v>18</v>
      </c>
      <c r="D310" s="6">
        <v>36223.616794699999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108</v>
      </c>
      <c r="B311" s="6" t="s">
        <v>121</v>
      </c>
      <c r="C311" s="6" t="s">
        <v>15</v>
      </c>
      <c r="D311" s="6">
        <v>85.569299000000001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108</v>
      </c>
      <c r="B312" s="6" t="s">
        <v>121</v>
      </c>
      <c r="C312" s="6" t="s">
        <v>17</v>
      </c>
      <c r="D312" s="6">
        <v>273.03680980000001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108</v>
      </c>
      <c r="B313" s="6" t="s">
        <v>121</v>
      </c>
      <c r="C313" s="6" t="s">
        <v>18</v>
      </c>
      <c r="D313" s="6">
        <v>41218.1660309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110</v>
      </c>
      <c r="B314" s="6" t="s">
        <v>122</v>
      </c>
      <c r="C314" s="6" t="s">
        <v>15</v>
      </c>
      <c r="D314" s="6">
        <v>51.0461454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110</v>
      </c>
      <c r="B315" s="6" t="s">
        <v>122</v>
      </c>
      <c r="C315" s="6" t="s">
        <v>16</v>
      </c>
      <c r="D315" s="6">
        <v>17.316224800000001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110</v>
      </c>
      <c r="B316" s="6" t="s">
        <v>122</v>
      </c>
      <c r="C316" s="6" t="s">
        <v>17</v>
      </c>
      <c r="D316" s="6">
        <v>19.269704300000001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110</v>
      </c>
      <c r="B317" s="6" t="s">
        <v>122</v>
      </c>
      <c r="C317" s="6" t="s">
        <v>18</v>
      </c>
      <c r="D317" s="6">
        <v>19199.528940600001</v>
      </c>
      <c r="E317" s="6">
        <v>0</v>
      </c>
      <c r="F317" s="6">
        <v>100</v>
      </c>
      <c r="G317" s="6">
        <v>0</v>
      </c>
    </row>
    <row r="318" spans="1:7" x14ac:dyDescent="0.25">
      <c r="A318" s="6" t="s">
        <v>123</v>
      </c>
      <c r="B318" s="6" t="s">
        <v>124</v>
      </c>
      <c r="C318" s="6" t="s">
        <v>15</v>
      </c>
      <c r="D318" s="6">
        <v>24.603495800000001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123</v>
      </c>
      <c r="B319" s="6" t="s">
        <v>124</v>
      </c>
      <c r="C319" s="6" t="s">
        <v>17</v>
      </c>
      <c r="D319" s="6">
        <v>24.045211699999999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123</v>
      </c>
      <c r="B320" s="6" t="s">
        <v>124</v>
      </c>
      <c r="C320" s="6" t="s">
        <v>18</v>
      </c>
      <c r="D320" s="6">
        <v>11617.3131823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125</v>
      </c>
      <c r="B321" s="6" t="s">
        <v>126</v>
      </c>
      <c r="C321" s="6" t="s">
        <v>15</v>
      </c>
      <c r="D321" s="6">
        <v>2725.8484543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125</v>
      </c>
      <c r="B322" s="6" t="s">
        <v>126</v>
      </c>
      <c r="C322" s="6" t="s">
        <v>17</v>
      </c>
      <c r="D322" s="6">
        <v>188.1827849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125</v>
      </c>
      <c r="B323" s="6" t="s">
        <v>126</v>
      </c>
      <c r="C323" s="6" t="s">
        <v>18</v>
      </c>
      <c r="D323" s="6">
        <v>19335.2489905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127</v>
      </c>
      <c r="B324" s="6" t="s">
        <v>128</v>
      </c>
      <c r="C324" s="6" t="s">
        <v>15</v>
      </c>
      <c r="D324" s="6">
        <v>2068.7730637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127</v>
      </c>
      <c r="B325" s="6" t="s">
        <v>128</v>
      </c>
      <c r="C325" s="6" t="s">
        <v>17</v>
      </c>
      <c r="D325" s="6">
        <v>73.354029400000002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127</v>
      </c>
      <c r="B326" s="6" t="s">
        <v>128</v>
      </c>
      <c r="C326" s="6" t="s">
        <v>18</v>
      </c>
      <c r="D326" s="6">
        <v>29139.924841299999</v>
      </c>
      <c r="E326" s="6">
        <v>0</v>
      </c>
      <c r="F326" s="6">
        <v>100</v>
      </c>
      <c r="G326" s="6">
        <v>0</v>
      </c>
    </row>
    <row r="327" spans="1:7" x14ac:dyDescent="0.25">
      <c r="A327" s="6" t="s">
        <v>129</v>
      </c>
      <c r="B327" s="6" t="s">
        <v>130</v>
      </c>
      <c r="C327" s="6" t="s">
        <v>15</v>
      </c>
      <c r="D327" s="6">
        <v>46.566111900000003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129</v>
      </c>
      <c r="B328" s="6" t="s">
        <v>130</v>
      </c>
      <c r="C328" s="6" t="s">
        <v>16</v>
      </c>
      <c r="D328" s="6">
        <v>15.077767700000001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129</v>
      </c>
      <c r="B329" s="6" t="s">
        <v>130</v>
      </c>
      <c r="C329" s="6" t="s">
        <v>18</v>
      </c>
      <c r="D329" s="6">
        <v>17287.0479385</v>
      </c>
      <c r="E329" s="6">
        <v>0</v>
      </c>
      <c r="F329" s="6">
        <v>100</v>
      </c>
      <c r="G329" s="6">
        <v>0</v>
      </c>
    </row>
    <row r="330" spans="1:7" x14ac:dyDescent="0.25">
      <c r="A330" s="6" t="s">
        <v>131</v>
      </c>
      <c r="B330" s="6" t="s">
        <v>132</v>
      </c>
      <c r="C330" s="6" t="s">
        <v>15</v>
      </c>
      <c r="D330" s="6">
        <v>99.270672200000007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131</v>
      </c>
      <c r="B331" s="6" t="s">
        <v>132</v>
      </c>
      <c r="C331" s="6" t="s">
        <v>17</v>
      </c>
      <c r="D331" s="6">
        <v>241.645397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131</v>
      </c>
      <c r="B332" s="6" t="s">
        <v>132</v>
      </c>
      <c r="C332" s="6" t="s">
        <v>18</v>
      </c>
      <c r="D332" s="6">
        <v>36858.423292200001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133</v>
      </c>
      <c r="B333" s="6" t="s">
        <v>134</v>
      </c>
      <c r="C333" s="6" t="s">
        <v>15</v>
      </c>
      <c r="D333" s="6">
        <v>809.57044310000003</v>
      </c>
      <c r="E333" s="6">
        <v>0</v>
      </c>
      <c r="F333" s="6">
        <v>100</v>
      </c>
      <c r="G333" s="6">
        <v>0</v>
      </c>
    </row>
    <row r="334" spans="1:7" x14ac:dyDescent="0.25">
      <c r="A334" s="6" t="s">
        <v>133</v>
      </c>
      <c r="B334" s="6" t="s">
        <v>134</v>
      </c>
      <c r="C334" s="6" t="s">
        <v>17</v>
      </c>
      <c r="D334" s="6">
        <v>269.62453410000001</v>
      </c>
      <c r="E334" s="6">
        <v>0</v>
      </c>
      <c r="F334" s="6">
        <v>100</v>
      </c>
      <c r="G334" s="6">
        <v>0</v>
      </c>
    </row>
    <row r="335" spans="1:7" x14ac:dyDescent="0.25">
      <c r="A335" s="6" t="s">
        <v>133</v>
      </c>
      <c r="B335" s="6" t="s">
        <v>134</v>
      </c>
      <c r="C335" s="6" t="s">
        <v>18</v>
      </c>
      <c r="D335" s="6">
        <v>62834.509159200003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135</v>
      </c>
      <c r="B336" s="6" t="s">
        <v>136</v>
      </c>
      <c r="C336" s="6" t="s">
        <v>15</v>
      </c>
      <c r="D336" s="6">
        <v>429.5527184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135</v>
      </c>
      <c r="B337" s="6" t="s">
        <v>136</v>
      </c>
      <c r="C337" s="6" t="s">
        <v>17</v>
      </c>
      <c r="D337" s="6">
        <v>644.5255234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135</v>
      </c>
      <c r="B338" s="6" t="s">
        <v>136</v>
      </c>
      <c r="C338" s="6" t="s">
        <v>18</v>
      </c>
      <c r="D338" s="6">
        <v>98622.754540800001</v>
      </c>
      <c r="E338" s="6">
        <v>73.906080799999998</v>
      </c>
      <c r="F338" s="6">
        <v>99.925117951980795</v>
      </c>
      <c r="G338" s="6">
        <v>7.4882048019186506E-2</v>
      </c>
    </row>
    <row r="339" spans="1:7" x14ac:dyDescent="0.25">
      <c r="A339" s="6" t="s">
        <v>137</v>
      </c>
      <c r="B339" s="6" t="s">
        <v>138</v>
      </c>
      <c r="C339" s="6" t="s">
        <v>15</v>
      </c>
      <c r="D339" s="6">
        <v>222.02824820000001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137</v>
      </c>
      <c r="B340" s="6" t="s">
        <v>138</v>
      </c>
      <c r="C340" s="6" t="s">
        <v>17</v>
      </c>
      <c r="D340" s="6">
        <v>400.2964624</v>
      </c>
      <c r="E340" s="6">
        <v>0</v>
      </c>
      <c r="F340" s="6">
        <v>100</v>
      </c>
      <c r="G340" s="6">
        <v>0</v>
      </c>
    </row>
    <row r="341" spans="1:7" x14ac:dyDescent="0.25">
      <c r="A341" s="6" t="s">
        <v>137</v>
      </c>
      <c r="B341" s="6" t="s">
        <v>138</v>
      </c>
      <c r="C341" s="6" t="s">
        <v>18</v>
      </c>
      <c r="D341" s="6">
        <v>40186.462202299997</v>
      </c>
      <c r="E341" s="6">
        <v>0</v>
      </c>
      <c r="F341" s="6">
        <v>100</v>
      </c>
      <c r="G341" s="6">
        <v>0</v>
      </c>
    </row>
    <row r="342" spans="1:7" x14ac:dyDescent="0.25">
      <c r="A342" s="6" t="s">
        <v>139</v>
      </c>
      <c r="B342" s="6" t="s">
        <v>140</v>
      </c>
      <c r="C342" s="6" t="s">
        <v>15</v>
      </c>
      <c r="D342" s="6">
        <v>96.528632900000005</v>
      </c>
      <c r="E342" s="6">
        <v>0</v>
      </c>
      <c r="F342" s="6">
        <v>100</v>
      </c>
      <c r="G342" s="6">
        <v>0</v>
      </c>
    </row>
    <row r="343" spans="1:7" x14ac:dyDescent="0.25">
      <c r="A343" s="6" t="s">
        <v>139</v>
      </c>
      <c r="B343" s="6" t="s">
        <v>140</v>
      </c>
      <c r="C343" s="6" t="s">
        <v>17</v>
      </c>
      <c r="D343" s="6">
        <v>187.39067700000001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139</v>
      </c>
      <c r="B344" s="6" t="s">
        <v>140</v>
      </c>
      <c r="C344" s="6" t="s">
        <v>18</v>
      </c>
      <c r="D344" s="6">
        <v>46782.424780399997</v>
      </c>
      <c r="E344" s="6">
        <v>0</v>
      </c>
      <c r="F344" s="6">
        <v>100</v>
      </c>
      <c r="G344" s="6">
        <v>0</v>
      </c>
    </row>
    <row r="345" spans="1:7" x14ac:dyDescent="0.25">
      <c r="A345" s="6" t="s">
        <v>141</v>
      </c>
      <c r="B345" s="6" t="s">
        <v>142</v>
      </c>
      <c r="C345" s="6" t="s">
        <v>15</v>
      </c>
      <c r="D345" s="6">
        <v>359.18312609999998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141</v>
      </c>
      <c r="B346" s="6" t="s">
        <v>142</v>
      </c>
      <c r="C346" s="6" t="s">
        <v>17</v>
      </c>
      <c r="D346" s="6">
        <v>348.34555790000002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141</v>
      </c>
      <c r="B347" s="6" t="s">
        <v>142</v>
      </c>
      <c r="C347" s="6" t="s">
        <v>18</v>
      </c>
      <c r="D347" s="6">
        <v>32772.588119599997</v>
      </c>
      <c r="E347" s="6">
        <v>157.74678130000001</v>
      </c>
      <c r="F347" s="6">
        <v>99.520968183971604</v>
      </c>
      <c r="G347" s="6">
        <v>0.47903181602835399</v>
      </c>
    </row>
    <row r="348" spans="1:7" x14ac:dyDescent="0.25">
      <c r="A348" s="6" t="s">
        <v>143</v>
      </c>
      <c r="B348" s="6" t="s">
        <v>144</v>
      </c>
      <c r="C348" s="6" t="s">
        <v>15</v>
      </c>
      <c r="D348" s="6">
        <v>102.4127677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143</v>
      </c>
      <c r="B349" s="6" t="s">
        <v>144</v>
      </c>
      <c r="C349" s="6" t="s">
        <v>17</v>
      </c>
      <c r="D349" s="6">
        <v>137.49934210000001</v>
      </c>
      <c r="E349" s="6">
        <v>0</v>
      </c>
      <c r="F349" s="6">
        <v>100</v>
      </c>
      <c r="G349" s="6">
        <v>0</v>
      </c>
    </row>
    <row r="350" spans="1:7" x14ac:dyDescent="0.25">
      <c r="A350" s="6" t="s">
        <v>143</v>
      </c>
      <c r="B350" s="6" t="s">
        <v>144</v>
      </c>
      <c r="C350" s="6" t="s">
        <v>18</v>
      </c>
      <c r="D350" s="6">
        <v>15417.8656233</v>
      </c>
      <c r="E350" s="6">
        <v>40.182236000000003</v>
      </c>
      <c r="F350" s="6">
        <v>99.740056206542107</v>
      </c>
      <c r="G350" s="6">
        <v>0.25994379345788599</v>
      </c>
    </row>
    <row r="351" spans="1:7" x14ac:dyDescent="0.25">
      <c r="A351" s="6" t="s">
        <v>145</v>
      </c>
      <c r="B351" s="6" t="s">
        <v>146</v>
      </c>
      <c r="C351" s="6" t="s">
        <v>15</v>
      </c>
      <c r="D351" s="6">
        <v>66.674308499999995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145</v>
      </c>
      <c r="B352" s="6" t="s">
        <v>146</v>
      </c>
      <c r="C352" s="6" t="s">
        <v>17</v>
      </c>
      <c r="D352" s="6">
        <v>86.724543400000002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145</v>
      </c>
      <c r="B353" s="6" t="s">
        <v>146</v>
      </c>
      <c r="C353" s="6" t="s">
        <v>18</v>
      </c>
      <c r="D353" s="6">
        <v>26754.365718199999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147</v>
      </c>
      <c r="B354" s="6" t="s">
        <v>148</v>
      </c>
      <c r="C354" s="6" t="s">
        <v>15</v>
      </c>
      <c r="D354" s="6">
        <v>153.5028916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147</v>
      </c>
      <c r="B355" s="6" t="s">
        <v>148</v>
      </c>
      <c r="C355" s="6" t="s">
        <v>17</v>
      </c>
      <c r="D355" s="6">
        <v>70.8309943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147</v>
      </c>
      <c r="B356" s="6" t="s">
        <v>148</v>
      </c>
      <c r="C356" s="6" t="s">
        <v>18</v>
      </c>
      <c r="D356" s="6">
        <v>9161.3630345000001</v>
      </c>
      <c r="E356" s="6">
        <v>0</v>
      </c>
      <c r="F356" s="6">
        <v>100</v>
      </c>
      <c r="G356" s="6">
        <v>0</v>
      </c>
    </row>
    <row r="357" spans="1:7" x14ac:dyDescent="0.25">
      <c r="A357" s="6" t="s">
        <v>149</v>
      </c>
      <c r="B357" s="6" t="s">
        <v>150</v>
      </c>
      <c r="C357" s="6" t="s">
        <v>15</v>
      </c>
      <c r="D357" s="6">
        <v>128.417314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149</v>
      </c>
      <c r="B358" s="6" t="s">
        <v>150</v>
      </c>
      <c r="C358" s="6" t="s">
        <v>17</v>
      </c>
      <c r="D358" s="6">
        <v>328.10978610000001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149</v>
      </c>
      <c r="B359" s="6" t="s">
        <v>150</v>
      </c>
      <c r="C359" s="6" t="s">
        <v>18</v>
      </c>
      <c r="D359" s="6">
        <v>18046.6078882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151</v>
      </c>
      <c r="B360" s="6" t="s">
        <v>152</v>
      </c>
      <c r="C360" s="6" t="s">
        <v>15</v>
      </c>
      <c r="D360" s="6">
        <v>89.132881800000007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151</v>
      </c>
      <c r="B361" s="6" t="s">
        <v>152</v>
      </c>
      <c r="C361" s="6" t="s">
        <v>17</v>
      </c>
      <c r="D361" s="6">
        <v>99.372213000000002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151</v>
      </c>
      <c r="B362" s="6" t="s">
        <v>152</v>
      </c>
      <c r="C362" s="6" t="s">
        <v>18</v>
      </c>
      <c r="D362" s="6">
        <v>17507.200410099998</v>
      </c>
      <c r="E362" s="6">
        <v>23.068042899999998</v>
      </c>
      <c r="F362" s="6">
        <v>99.868410213101697</v>
      </c>
      <c r="G362" s="6">
        <v>0.13158978689828499</v>
      </c>
    </row>
    <row r="363" spans="1:7" x14ac:dyDescent="0.25">
      <c r="A363" s="6" t="s">
        <v>153</v>
      </c>
      <c r="B363" s="6" t="s">
        <v>154</v>
      </c>
      <c r="C363" s="6" t="s">
        <v>15</v>
      </c>
      <c r="D363" s="6">
        <v>67.740667099999996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153</v>
      </c>
      <c r="B364" s="6" t="s">
        <v>154</v>
      </c>
      <c r="C364" s="6" t="s">
        <v>17</v>
      </c>
      <c r="D364" s="6">
        <v>149.47302110000001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153</v>
      </c>
      <c r="B365" s="6" t="s">
        <v>154</v>
      </c>
      <c r="C365" s="6" t="s">
        <v>18</v>
      </c>
      <c r="D365" s="6">
        <v>18614.7403954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155</v>
      </c>
      <c r="B366" s="6" t="s">
        <v>156</v>
      </c>
      <c r="C366" s="6" t="s">
        <v>15</v>
      </c>
      <c r="D366" s="6">
        <v>110.1952766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155</v>
      </c>
      <c r="B367" s="6" t="s">
        <v>156</v>
      </c>
      <c r="C367" s="6" t="s">
        <v>17</v>
      </c>
      <c r="D367" s="6">
        <v>201.83996060000001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155</v>
      </c>
      <c r="B368" s="6" t="s">
        <v>156</v>
      </c>
      <c r="C368" s="6" t="s">
        <v>18</v>
      </c>
      <c r="D368" s="6">
        <v>34378.1824547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157</v>
      </c>
      <c r="B369" s="6" t="s">
        <v>158</v>
      </c>
      <c r="C369" s="6" t="s">
        <v>15</v>
      </c>
      <c r="D369" s="6">
        <v>45.735510099999999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157</v>
      </c>
      <c r="B370" s="6" t="s">
        <v>158</v>
      </c>
      <c r="C370" s="6" t="s">
        <v>16</v>
      </c>
      <c r="D370" s="6">
        <v>40.860776399999999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157</v>
      </c>
      <c r="B371" s="6" t="s">
        <v>158</v>
      </c>
      <c r="C371" s="6" t="s">
        <v>17</v>
      </c>
      <c r="D371" s="6">
        <v>314.59335820000001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157</v>
      </c>
      <c r="B372" s="6" t="s">
        <v>158</v>
      </c>
      <c r="C372" s="6" t="s">
        <v>18</v>
      </c>
      <c r="D372" s="6">
        <v>36668.063056799998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159</v>
      </c>
      <c r="B373" s="6" t="s">
        <v>160</v>
      </c>
      <c r="C373" s="6" t="s">
        <v>15</v>
      </c>
      <c r="D373" s="6">
        <v>16.413623300000001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159</v>
      </c>
      <c r="B374" s="6" t="s">
        <v>160</v>
      </c>
      <c r="C374" s="6" t="s">
        <v>17</v>
      </c>
      <c r="D374" s="6">
        <v>42.204227299999999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159</v>
      </c>
      <c r="B375" s="6" t="s">
        <v>160</v>
      </c>
      <c r="C375" s="6" t="s">
        <v>18</v>
      </c>
      <c r="D375" s="6">
        <v>20751.950325999998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161</v>
      </c>
      <c r="B376" s="6" t="s">
        <v>162</v>
      </c>
      <c r="C376" s="6" t="s">
        <v>15</v>
      </c>
      <c r="D376" s="6">
        <v>348.43176629999999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161</v>
      </c>
      <c r="B377" s="6" t="s">
        <v>162</v>
      </c>
      <c r="C377" s="6" t="s">
        <v>17</v>
      </c>
      <c r="D377" s="6">
        <v>324.37067990000003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161</v>
      </c>
      <c r="B378" s="6" t="s">
        <v>162</v>
      </c>
      <c r="C378" s="6" t="s">
        <v>18</v>
      </c>
      <c r="D378" s="6">
        <v>54808.685748000004</v>
      </c>
      <c r="E378" s="6">
        <v>0</v>
      </c>
      <c r="F378" s="6">
        <v>100</v>
      </c>
      <c r="G378" s="6">
        <v>0</v>
      </c>
    </row>
    <row r="379" spans="1:7" x14ac:dyDescent="0.25">
      <c r="A379" s="6" t="s">
        <v>163</v>
      </c>
      <c r="B379" s="6" t="s">
        <v>164</v>
      </c>
      <c r="C379" s="6" t="s">
        <v>15</v>
      </c>
      <c r="D379" s="6">
        <v>282.4000393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163</v>
      </c>
      <c r="B380" s="6" t="s">
        <v>164</v>
      </c>
      <c r="C380" s="6" t="s">
        <v>16</v>
      </c>
      <c r="D380" s="6">
        <v>18.186499699999999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163</v>
      </c>
      <c r="B381" s="6" t="s">
        <v>164</v>
      </c>
      <c r="C381" s="6" t="s">
        <v>17</v>
      </c>
      <c r="D381" s="6">
        <v>242.18651800000001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163</v>
      </c>
      <c r="B382" s="6" t="s">
        <v>164</v>
      </c>
      <c r="C382" s="6" t="s">
        <v>18</v>
      </c>
      <c r="D382" s="6">
        <v>24685.981559899999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165</v>
      </c>
      <c r="B383" s="6" t="s">
        <v>166</v>
      </c>
      <c r="C383" s="6" t="s">
        <v>15</v>
      </c>
      <c r="D383" s="6">
        <v>149.32529700000001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165</v>
      </c>
      <c r="B384" s="6" t="s">
        <v>166</v>
      </c>
      <c r="C384" s="6" t="s">
        <v>17</v>
      </c>
      <c r="D384" s="6">
        <v>179.00053109999999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165</v>
      </c>
      <c r="B385" s="6" t="s">
        <v>166</v>
      </c>
      <c r="C385" s="6" t="s">
        <v>18</v>
      </c>
      <c r="D385" s="6">
        <v>30669.555275800001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167</v>
      </c>
      <c r="B386" s="6" t="s">
        <v>168</v>
      </c>
      <c r="C386" s="6" t="s">
        <v>15</v>
      </c>
      <c r="D386" s="6">
        <v>179.63006580000001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167</v>
      </c>
      <c r="B387" s="6" t="s">
        <v>168</v>
      </c>
      <c r="C387" s="6" t="s">
        <v>17</v>
      </c>
      <c r="D387" s="6">
        <v>74.559134400000005</v>
      </c>
      <c r="E387" s="6">
        <v>0</v>
      </c>
      <c r="F387" s="6">
        <v>100</v>
      </c>
      <c r="G387" s="6">
        <v>0</v>
      </c>
    </row>
    <row r="388" spans="1:7" x14ac:dyDescent="0.25">
      <c r="A388" s="6" t="s">
        <v>167</v>
      </c>
      <c r="B388" s="6" t="s">
        <v>168</v>
      </c>
      <c r="C388" s="6" t="s">
        <v>18</v>
      </c>
      <c r="D388" s="6">
        <v>30636.423547099999</v>
      </c>
      <c r="E388" s="6">
        <v>0</v>
      </c>
      <c r="F388" s="6">
        <v>100</v>
      </c>
      <c r="G388" s="6">
        <v>0</v>
      </c>
    </row>
    <row r="389" spans="1:7" x14ac:dyDescent="0.25">
      <c r="A389" s="6" t="s">
        <v>169</v>
      </c>
      <c r="B389" s="6" t="s">
        <v>170</v>
      </c>
      <c r="C389" s="6" t="s">
        <v>15</v>
      </c>
      <c r="D389" s="6">
        <v>222.44803830000001</v>
      </c>
      <c r="E389" s="6">
        <v>0</v>
      </c>
      <c r="F389" s="6">
        <v>100</v>
      </c>
      <c r="G389" s="6">
        <v>0</v>
      </c>
    </row>
    <row r="390" spans="1:7" x14ac:dyDescent="0.25">
      <c r="A390" s="6" t="s">
        <v>169</v>
      </c>
      <c r="B390" s="6" t="s">
        <v>170</v>
      </c>
      <c r="C390" s="6" t="s">
        <v>17</v>
      </c>
      <c r="D390" s="6">
        <v>107.2769833</v>
      </c>
      <c r="E390" s="6">
        <v>0</v>
      </c>
      <c r="F390" s="6">
        <v>100</v>
      </c>
      <c r="G390" s="6">
        <v>0</v>
      </c>
    </row>
    <row r="391" spans="1:7" x14ac:dyDescent="0.25">
      <c r="A391" s="6" t="s">
        <v>169</v>
      </c>
      <c r="B391" s="6" t="s">
        <v>170</v>
      </c>
      <c r="C391" s="6" t="s">
        <v>18</v>
      </c>
      <c r="D391" s="6">
        <v>33566.222435099997</v>
      </c>
      <c r="E391" s="6">
        <v>0</v>
      </c>
      <c r="F391" s="6">
        <v>100</v>
      </c>
      <c r="G391" s="6">
        <v>0</v>
      </c>
    </row>
    <row r="392" spans="1:7" x14ac:dyDescent="0.25">
      <c r="A392" s="6" t="s">
        <v>171</v>
      </c>
      <c r="B392" s="6" t="s">
        <v>172</v>
      </c>
      <c r="C392" s="6" t="s">
        <v>15</v>
      </c>
      <c r="D392" s="6">
        <v>99.194333299999997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171</v>
      </c>
      <c r="B393" s="6" t="s">
        <v>172</v>
      </c>
      <c r="C393" s="6" t="s">
        <v>17</v>
      </c>
      <c r="D393" s="6">
        <v>346.39856350000002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171</v>
      </c>
      <c r="B394" s="6" t="s">
        <v>172</v>
      </c>
      <c r="C394" s="6" t="s">
        <v>18</v>
      </c>
      <c r="D394" s="6">
        <v>47686.6410044</v>
      </c>
      <c r="E394" s="6">
        <v>0</v>
      </c>
      <c r="F394" s="6">
        <v>100</v>
      </c>
      <c r="G394" s="6">
        <v>0</v>
      </c>
    </row>
    <row r="395" spans="1:7" x14ac:dyDescent="0.25">
      <c r="A395" s="6" t="s">
        <v>173</v>
      </c>
      <c r="B395" s="6" t="s">
        <v>174</v>
      </c>
      <c r="C395" s="6" t="s">
        <v>15</v>
      </c>
      <c r="D395" s="6">
        <v>10.374834399999999</v>
      </c>
      <c r="E395" s="6">
        <v>0</v>
      </c>
      <c r="F395" s="6">
        <v>100</v>
      </c>
      <c r="G395" s="6">
        <v>0</v>
      </c>
    </row>
    <row r="396" spans="1:7" x14ac:dyDescent="0.25">
      <c r="A396" s="6" t="s">
        <v>173</v>
      </c>
      <c r="B396" s="6" t="s">
        <v>174</v>
      </c>
      <c r="C396" s="6" t="s">
        <v>17</v>
      </c>
      <c r="D396" s="6">
        <v>118.3435149</v>
      </c>
      <c r="E396" s="6">
        <v>0</v>
      </c>
      <c r="F396" s="6">
        <v>100</v>
      </c>
      <c r="G396" s="6">
        <v>0</v>
      </c>
    </row>
    <row r="397" spans="1:7" x14ac:dyDescent="0.25">
      <c r="A397" s="6" t="s">
        <v>173</v>
      </c>
      <c r="B397" s="6" t="s">
        <v>174</v>
      </c>
      <c r="C397" s="6" t="s">
        <v>18</v>
      </c>
      <c r="D397" s="6">
        <v>11339.5863039</v>
      </c>
      <c r="E397" s="6">
        <v>23.389713</v>
      </c>
      <c r="F397" s="6">
        <v>99.794158564048601</v>
      </c>
      <c r="G397" s="6">
        <v>0.205841435951399</v>
      </c>
    </row>
    <row r="398" spans="1:7" x14ac:dyDescent="0.25">
      <c r="A398" s="6" t="s">
        <v>175</v>
      </c>
      <c r="B398" s="6" t="s">
        <v>176</v>
      </c>
      <c r="C398" s="6" t="s">
        <v>15</v>
      </c>
      <c r="D398" s="6">
        <v>562.53507209999998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175</v>
      </c>
      <c r="B399" s="6" t="s">
        <v>176</v>
      </c>
      <c r="C399" s="6" t="s">
        <v>17</v>
      </c>
      <c r="D399" s="6">
        <v>217.6852839</v>
      </c>
      <c r="E399" s="6">
        <v>54.3983086</v>
      </c>
      <c r="F399" s="6">
        <v>80.006766266143003</v>
      </c>
      <c r="G399" s="6">
        <v>19.993233733857</v>
      </c>
    </row>
    <row r="400" spans="1:7" x14ac:dyDescent="0.25">
      <c r="A400" s="6" t="s">
        <v>175</v>
      </c>
      <c r="B400" s="6" t="s">
        <v>176</v>
      </c>
      <c r="C400" s="6" t="s">
        <v>18</v>
      </c>
      <c r="D400" s="6">
        <v>32130.562444300002</v>
      </c>
      <c r="E400" s="6">
        <v>51.127037199999997</v>
      </c>
      <c r="F400" s="6">
        <v>99.841130040020403</v>
      </c>
      <c r="G400" s="6">
        <v>0.15886995997954301</v>
      </c>
    </row>
    <row r="401" spans="1:7" x14ac:dyDescent="0.25">
      <c r="A401" s="6" t="s">
        <v>177</v>
      </c>
      <c r="B401" s="6" t="s">
        <v>178</v>
      </c>
      <c r="C401" s="6" t="s">
        <v>15</v>
      </c>
      <c r="D401" s="6">
        <v>101.3283557</v>
      </c>
      <c r="E401" s="6">
        <v>0</v>
      </c>
      <c r="F401" s="6">
        <v>100</v>
      </c>
      <c r="G401" s="6">
        <v>0</v>
      </c>
    </row>
    <row r="402" spans="1:7" x14ac:dyDescent="0.25">
      <c r="A402" s="6" t="s">
        <v>177</v>
      </c>
      <c r="B402" s="6" t="s">
        <v>178</v>
      </c>
      <c r="C402" s="6" t="s">
        <v>17</v>
      </c>
      <c r="D402" s="6">
        <v>146.86666829999999</v>
      </c>
      <c r="E402" s="6">
        <v>0</v>
      </c>
      <c r="F402" s="6">
        <v>100</v>
      </c>
      <c r="G402" s="6">
        <v>0</v>
      </c>
    </row>
    <row r="403" spans="1:7" x14ac:dyDescent="0.25">
      <c r="A403" s="6" t="s">
        <v>177</v>
      </c>
      <c r="B403" s="6" t="s">
        <v>178</v>
      </c>
      <c r="C403" s="6" t="s">
        <v>18</v>
      </c>
      <c r="D403" s="6">
        <v>26121.540851000002</v>
      </c>
      <c r="E403" s="6">
        <v>24.023789699999998</v>
      </c>
      <c r="F403" s="6">
        <v>99.908115238549499</v>
      </c>
      <c r="G403" s="6">
        <v>9.1884761450524904E-2</v>
      </c>
    </row>
    <row r="404" spans="1:7" x14ac:dyDescent="0.25">
      <c r="A404" s="6" t="s">
        <v>179</v>
      </c>
      <c r="B404" s="6" t="s">
        <v>180</v>
      </c>
      <c r="C404" s="6" t="s">
        <v>15</v>
      </c>
      <c r="D404" s="6">
        <v>150.87267030000001</v>
      </c>
      <c r="E404" s="6">
        <v>0</v>
      </c>
      <c r="F404" s="6">
        <v>100</v>
      </c>
      <c r="G404" s="6">
        <v>0</v>
      </c>
    </row>
    <row r="405" spans="1:7" x14ac:dyDescent="0.25">
      <c r="A405" s="6" t="s">
        <v>179</v>
      </c>
      <c r="B405" s="6" t="s">
        <v>180</v>
      </c>
      <c r="C405" s="6" t="s">
        <v>17</v>
      </c>
      <c r="D405" s="6">
        <v>140.4917935</v>
      </c>
      <c r="E405" s="6">
        <v>6.7042099000000004</v>
      </c>
      <c r="F405" s="6">
        <v>95.445385917319001</v>
      </c>
      <c r="G405" s="6">
        <v>4.5546140826809998</v>
      </c>
    </row>
    <row r="406" spans="1:7" x14ac:dyDescent="0.25">
      <c r="A406" s="6" t="s">
        <v>179</v>
      </c>
      <c r="B406" s="6" t="s">
        <v>180</v>
      </c>
      <c r="C406" s="6" t="s">
        <v>18</v>
      </c>
      <c r="D406" s="6">
        <v>6375.7808671000003</v>
      </c>
      <c r="E406" s="6">
        <v>88.385112899999996</v>
      </c>
      <c r="F406" s="6">
        <v>98.632691159641297</v>
      </c>
      <c r="G406" s="6">
        <v>1.3673088403587099</v>
      </c>
    </row>
    <row r="407" spans="1:7" x14ac:dyDescent="0.25">
      <c r="A407" s="6" t="s">
        <v>181</v>
      </c>
      <c r="B407" s="6" t="s">
        <v>182</v>
      </c>
      <c r="C407" s="6" t="s">
        <v>15</v>
      </c>
      <c r="D407" s="6">
        <v>90.641432600000002</v>
      </c>
      <c r="E407" s="6">
        <v>0</v>
      </c>
      <c r="F407" s="6">
        <v>100</v>
      </c>
      <c r="G407" s="6">
        <v>0</v>
      </c>
    </row>
    <row r="408" spans="1:7" x14ac:dyDescent="0.25">
      <c r="A408" s="6" t="s">
        <v>181</v>
      </c>
      <c r="B408" s="6" t="s">
        <v>182</v>
      </c>
      <c r="C408" s="6" t="s">
        <v>17</v>
      </c>
      <c r="D408" s="6">
        <v>31.666984599999999</v>
      </c>
      <c r="E408" s="6">
        <v>0</v>
      </c>
      <c r="F408" s="6">
        <v>100</v>
      </c>
      <c r="G408" s="6">
        <v>0</v>
      </c>
    </row>
    <row r="409" spans="1:7" x14ac:dyDescent="0.25">
      <c r="A409" s="6" t="s">
        <v>181</v>
      </c>
      <c r="B409" s="6" t="s">
        <v>182</v>
      </c>
      <c r="C409" s="6" t="s">
        <v>18</v>
      </c>
      <c r="D409" s="6">
        <v>18205.8713694</v>
      </c>
      <c r="E409" s="6">
        <v>0</v>
      </c>
      <c r="F409" s="6">
        <v>100</v>
      </c>
      <c r="G409" s="6">
        <v>0</v>
      </c>
    </row>
    <row r="410" spans="1:7" x14ac:dyDescent="0.25">
      <c r="A410" s="6" t="s">
        <v>183</v>
      </c>
      <c r="B410" s="6" t="s">
        <v>184</v>
      </c>
      <c r="C410" s="6" t="s">
        <v>15</v>
      </c>
      <c r="D410" s="6">
        <v>1435.5007618</v>
      </c>
      <c r="E410" s="6">
        <v>0</v>
      </c>
      <c r="F410" s="6">
        <v>100</v>
      </c>
      <c r="G410" s="6">
        <v>0</v>
      </c>
    </row>
    <row r="411" spans="1:7" x14ac:dyDescent="0.25">
      <c r="A411" s="6" t="s">
        <v>183</v>
      </c>
      <c r="B411" s="6" t="s">
        <v>184</v>
      </c>
      <c r="C411" s="6" t="s">
        <v>17</v>
      </c>
      <c r="D411" s="6">
        <v>368.95338600000002</v>
      </c>
      <c r="E411" s="6">
        <v>0</v>
      </c>
      <c r="F411" s="6">
        <v>100</v>
      </c>
      <c r="G411" s="6">
        <v>0</v>
      </c>
    </row>
    <row r="412" spans="1:7" x14ac:dyDescent="0.25">
      <c r="A412" s="6" t="s">
        <v>183</v>
      </c>
      <c r="B412" s="6" t="s">
        <v>184</v>
      </c>
      <c r="C412" s="6" t="s">
        <v>18</v>
      </c>
      <c r="D412" s="6">
        <v>36891.621062699996</v>
      </c>
      <c r="E412" s="6">
        <v>0</v>
      </c>
      <c r="F412" s="6">
        <v>100</v>
      </c>
      <c r="G412" s="6">
        <v>0</v>
      </c>
    </row>
    <row r="413" spans="1:7" x14ac:dyDescent="0.25">
      <c r="A413" s="6" t="s">
        <v>185</v>
      </c>
      <c r="B413" s="6" t="s">
        <v>186</v>
      </c>
      <c r="C413" s="6" t="s">
        <v>15</v>
      </c>
      <c r="D413" s="6">
        <v>222.51827510000001</v>
      </c>
      <c r="E413" s="6">
        <v>0</v>
      </c>
      <c r="F413" s="6">
        <v>100</v>
      </c>
      <c r="G413" s="6">
        <v>0</v>
      </c>
    </row>
    <row r="414" spans="1:7" x14ac:dyDescent="0.25">
      <c r="A414" s="6" t="s">
        <v>185</v>
      </c>
      <c r="B414" s="6" t="s">
        <v>186</v>
      </c>
      <c r="C414" s="6" t="s">
        <v>17</v>
      </c>
      <c r="D414" s="6">
        <v>408.39597450000002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185</v>
      </c>
      <c r="B415" s="6" t="s">
        <v>186</v>
      </c>
      <c r="C415" s="6" t="s">
        <v>18</v>
      </c>
      <c r="D415" s="6">
        <v>25635.1227984</v>
      </c>
      <c r="E415" s="6">
        <v>203.70971950000001</v>
      </c>
      <c r="F415" s="6">
        <v>99.211614072118493</v>
      </c>
      <c r="G415" s="6">
        <v>0.78838592788152795</v>
      </c>
    </row>
    <row r="416" spans="1:7" x14ac:dyDescent="0.25">
      <c r="A416" s="6" t="s">
        <v>187</v>
      </c>
      <c r="B416" s="6" t="s">
        <v>188</v>
      </c>
      <c r="C416" s="6" t="s">
        <v>15</v>
      </c>
      <c r="D416" s="6">
        <v>447.39974189999998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187</v>
      </c>
      <c r="B417" s="6" t="s">
        <v>188</v>
      </c>
      <c r="C417" s="6" t="s">
        <v>17</v>
      </c>
      <c r="D417" s="6">
        <v>369.7942741</v>
      </c>
      <c r="E417" s="6">
        <v>0</v>
      </c>
      <c r="F417" s="6">
        <v>100</v>
      </c>
      <c r="G417" s="6">
        <v>0</v>
      </c>
    </row>
    <row r="418" spans="1:7" x14ac:dyDescent="0.25">
      <c r="A418" s="6" t="s">
        <v>187</v>
      </c>
      <c r="B418" s="6" t="s">
        <v>188</v>
      </c>
      <c r="C418" s="6" t="s">
        <v>18</v>
      </c>
      <c r="D418" s="6">
        <v>41975.550095400002</v>
      </c>
      <c r="E418" s="6">
        <v>0</v>
      </c>
      <c r="F418" s="6">
        <v>100</v>
      </c>
      <c r="G418" s="6">
        <v>0</v>
      </c>
    </row>
    <row r="419" spans="1:7" x14ac:dyDescent="0.25">
      <c r="A419" s="6" t="s">
        <v>189</v>
      </c>
      <c r="B419" s="6" t="s">
        <v>190</v>
      </c>
      <c r="C419" s="6" t="s">
        <v>15</v>
      </c>
      <c r="D419" s="6">
        <v>103.06526940000001</v>
      </c>
      <c r="E419" s="6">
        <v>0</v>
      </c>
      <c r="F419" s="6">
        <v>100</v>
      </c>
      <c r="G419" s="6">
        <v>0</v>
      </c>
    </row>
    <row r="420" spans="1:7" x14ac:dyDescent="0.25">
      <c r="A420" s="6" t="s">
        <v>189</v>
      </c>
      <c r="B420" s="6" t="s">
        <v>190</v>
      </c>
      <c r="C420" s="6" t="s">
        <v>17</v>
      </c>
      <c r="D420" s="6">
        <v>223.7401519</v>
      </c>
      <c r="E420" s="6">
        <v>0</v>
      </c>
      <c r="F420" s="6">
        <v>100</v>
      </c>
      <c r="G420" s="6">
        <v>0</v>
      </c>
    </row>
    <row r="421" spans="1:7" x14ac:dyDescent="0.25">
      <c r="A421" s="6" t="s">
        <v>189</v>
      </c>
      <c r="B421" s="6" t="s">
        <v>190</v>
      </c>
      <c r="C421" s="6" t="s">
        <v>18</v>
      </c>
      <c r="D421" s="6">
        <v>31652.5054733</v>
      </c>
      <c r="E421" s="6">
        <v>171.60375719999999</v>
      </c>
      <c r="F421" s="6">
        <v>99.460774358342306</v>
      </c>
      <c r="G421" s="6">
        <v>0.53922564165766596</v>
      </c>
    </row>
    <row r="422" spans="1:7" x14ac:dyDescent="0.25">
      <c r="A422" s="6" t="s">
        <v>191</v>
      </c>
      <c r="B422" s="6" t="s">
        <v>192</v>
      </c>
      <c r="C422" s="6" t="s">
        <v>15</v>
      </c>
      <c r="D422" s="6">
        <v>102.9397738</v>
      </c>
      <c r="E422" s="6">
        <v>0</v>
      </c>
      <c r="F422" s="6">
        <v>100</v>
      </c>
      <c r="G422" s="6">
        <v>0</v>
      </c>
    </row>
    <row r="423" spans="1:7" x14ac:dyDescent="0.25">
      <c r="A423" s="6" t="s">
        <v>191</v>
      </c>
      <c r="B423" s="6" t="s">
        <v>192</v>
      </c>
      <c r="C423" s="6" t="s">
        <v>17</v>
      </c>
      <c r="D423" s="6">
        <v>59.090811500000001</v>
      </c>
      <c r="E423" s="6">
        <v>0</v>
      </c>
      <c r="F423" s="6">
        <v>100</v>
      </c>
      <c r="G423" s="6">
        <v>0</v>
      </c>
    </row>
    <row r="424" spans="1:7" x14ac:dyDescent="0.25">
      <c r="A424" s="6" t="s">
        <v>191</v>
      </c>
      <c r="B424" s="6" t="s">
        <v>192</v>
      </c>
      <c r="C424" s="6" t="s">
        <v>18</v>
      </c>
      <c r="D424" s="6">
        <v>14751.5428842</v>
      </c>
      <c r="E424" s="6">
        <v>36.794636099999998</v>
      </c>
      <c r="F424" s="6">
        <v>99.751191531505896</v>
      </c>
      <c r="G424" s="6">
        <v>0.248808468494122</v>
      </c>
    </row>
    <row r="425" spans="1:7" x14ac:dyDescent="0.25">
      <c r="A425" s="6" t="s">
        <v>193</v>
      </c>
      <c r="B425" s="6" t="s">
        <v>194</v>
      </c>
      <c r="C425" s="6" t="s">
        <v>15</v>
      </c>
      <c r="D425" s="6">
        <v>89.468396900000002</v>
      </c>
      <c r="E425" s="6">
        <v>0</v>
      </c>
      <c r="F425" s="6">
        <v>100</v>
      </c>
      <c r="G425" s="6">
        <v>0</v>
      </c>
    </row>
    <row r="426" spans="1:7" x14ac:dyDescent="0.25">
      <c r="A426" s="6" t="s">
        <v>193</v>
      </c>
      <c r="B426" s="6" t="s">
        <v>194</v>
      </c>
      <c r="C426" s="6" t="s">
        <v>17</v>
      </c>
      <c r="D426" s="6">
        <v>299.82755090000001</v>
      </c>
      <c r="E426" s="6">
        <v>0</v>
      </c>
      <c r="F426" s="6">
        <v>100</v>
      </c>
      <c r="G426" s="6">
        <v>0</v>
      </c>
    </row>
    <row r="427" spans="1:7" x14ac:dyDescent="0.25">
      <c r="A427" s="6" t="s">
        <v>193</v>
      </c>
      <c r="B427" s="6" t="s">
        <v>194</v>
      </c>
      <c r="C427" s="6" t="s">
        <v>18</v>
      </c>
      <c r="D427" s="6">
        <v>26725.070583199999</v>
      </c>
      <c r="E427" s="6">
        <v>0</v>
      </c>
      <c r="F427" s="6">
        <v>100</v>
      </c>
      <c r="G427" s="6">
        <v>0</v>
      </c>
    </row>
    <row r="428" spans="1:7" x14ac:dyDescent="0.25">
      <c r="A428" s="6" t="s">
        <v>195</v>
      </c>
      <c r="B428" s="6" t="s">
        <v>196</v>
      </c>
      <c r="C428" s="6" t="s">
        <v>15</v>
      </c>
      <c r="D428" s="6">
        <v>403.4748515</v>
      </c>
      <c r="E428" s="6">
        <v>0</v>
      </c>
      <c r="F428" s="6">
        <v>100</v>
      </c>
      <c r="G428" s="6">
        <v>0</v>
      </c>
    </row>
    <row r="429" spans="1:7" x14ac:dyDescent="0.25">
      <c r="A429" s="6" t="s">
        <v>195</v>
      </c>
      <c r="B429" s="6" t="s">
        <v>196</v>
      </c>
      <c r="C429" s="6" t="s">
        <v>17</v>
      </c>
      <c r="D429" s="6">
        <v>116.29885400000001</v>
      </c>
      <c r="E429" s="6">
        <v>0</v>
      </c>
      <c r="F429" s="6">
        <v>100</v>
      </c>
      <c r="G429" s="6">
        <v>0</v>
      </c>
    </row>
    <row r="430" spans="1:7" x14ac:dyDescent="0.25">
      <c r="A430" s="6" t="s">
        <v>195</v>
      </c>
      <c r="B430" s="6" t="s">
        <v>196</v>
      </c>
      <c r="C430" s="6" t="s">
        <v>18</v>
      </c>
      <c r="D430" s="6">
        <v>21720.696245899999</v>
      </c>
      <c r="E430" s="6">
        <v>156.23225429999999</v>
      </c>
      <c r="F430" s="6">
        <v>99.285858367647094</v>
      </c>
      <c r="G430" s="6">
        <v>0.71414163235287698</v>
      </c>
    </row>
    <row r="431" spans="1:7" x14ac:dyDescent="0.25">
      <c r="A431" s="6" t="s">
        <v>197</v>
      </c>
      <c r="B431" s="6" t="s">
        <v>198</v>
      </c>
      <c r="C431" s="6" t="s">
        <v>15</v>
      </c>
      <c r="D431" s="6">
        <v>6714.4697752000002</v>
      </c>
      <c r="E431" s="6">
        <v>0</v>
      </c>
      <c r="F431" s="6">
        <v>100</v>
      </c>
      <c r="G431" s="6">
        <v>0</v>
      </c>
    </row>
    <row r="432" spans="1:7" x14ac:dyDescent="0.25">
      <c r="A432" s="6" t="s">
        <v>197</v>
      </c>
      <c r="B432" s="6" t="s">
        <v>198</v>
      </c>
      <c r="C432" s="6" t="s">
        <v>17</v>
      </c>
      <c r="D432" s="6">
        <v>182.55532239999999</v>
      </c>
      <c r="E432" s="6">
        <v>0</v>
      </c>
      <c r="F432" s="6">
        <v>100</v>
      </c>
      <c r="G432" s="6">
        <v>0</v>
      </c>
    </row>
    <row r="433" spans="1:7" x14ac:dyDescent="0.25">
      <c r="A433" s="6" t="s">
        <v>197</v>
      </c>
      <c r="B433" s="6" t="s">
        <v>198</v>
      </c>
      <c r="C433" s="6" t="s">
        <v>18</v>
      </c>
      <c r="D433" s="6">
        <v>47147.315290400002</v>
      </c>
      <c r="E433" s="6">
        <v>199.80412490000001</v>
      </c>
      <c r="F433" s="6">
        <v>99.578001518640605</v>
      </c>
      <c r="G433" s="6">
        <v>0.42199848135942603</v>
      </c>
    </row>
    <row r="434" spans="1:7" x14ac:dyDescent="0.25">
      <c r="A434" s="6" t="s">
        <v>199</v>
      </c>
      <c r="B434" s="6" t="s">
        <v>200</v>
      </c>
      <c r="C434" s="6" t="s">
        <v>15</v>
      </c>
      <c r="D434" s="6">
        <v>846.99028969999995</v>
      </c>
      <c r="E434" s="6">
        <v>0</v>
      </c>
      <c r="F434" s="6">
        <v>100</v>
      </c>
      <c r="G434" s="6">
        <v>0</v>
      </c>
    </row>
    <row r="435" spans="1:7" x14ac:dyDescent="0.25">
      <c r="A435" s="6" t="s">
        <v>199</v>
      </c>
      <c r="B435" s="6" t="s">
        <v>200</v>
      </c>
      <c r="C435" s="6" t="s">
        <v>17</v>
      </c>
      <c r="D435" s="6">
        <v>940.65554039999995</v>
      </c>
      <c r="E435" s="6">
        <v>0</v>
      </c>
      <c r="F435" s="6">
        <v>100</v>
      </c>
      <c r="G435" s="6">
        <v>0</v>
      </c>
    </row>
    <row r="436" spans="1:7" x14ac:dyDescent="0.25">
      <c r="A436" s="6" t="s">
        <v>199</v>
      </c>
      <c r="B436" s="6" t="s">
        <v>200</v>
      </c>
      <c r="C436" s="6" t="s">
        <v>18</v>
      </c>
      <c r="D436" s="6">
        <v>50798.144750899999</v>
      </c>
      <c r="E436" s="6">
        <v>426.06122779999998</v>
      </c>
      <c r="F436" s="6">
        <v>99.1682423970082</v>
      </c>
      <c r="G436" s="6">
        <v>0.83175760299176604</v>
      </c>
    </row>
    <row r="437" spans="1:7" x14ac:dyDescent="0.25">
      <c r="A437" s="6" t="s">
        <v>201</v>
      </c>
      <c r="B437" s="6" t="s">
        <v>202</v>
      </c>
      <c r="C437" s="6" t="s">
        <v>15</v>
      </c>
      <c r="D437" s="6">
        <v>263.91210580000001</v>
      </c>
      <c r="E437" s="6">
        <v>0</v>
      </c>
      <c r="F437" s="6">
        <v>100</v>
      </c>
      <c r="G437" s="6">
        <v>0</v>
      </c>
    </row>
    <row r="438" spans="1:7" x14ac:dyDescent="0.25">
      <c r="A438" s="6" t="s">
        <v>201</v>
      </c>
      <c r="B438" s="6" t="s">
        <v>202</v>
      </c>
      <c r="C438" s="6" t="s">
        <v>17</v>
      </c>
      <c r="D438" s="6">
        <v>707.89209080000001</v>
      </c>
      <c r="E438" s="6">
        <v>0</v>
      </c>
      <c r="F438" s="6">
        <v>100</v>
      </c>
      <c r="G438" s="6">
        <v>0</v>
      </c>
    </row>
    <row r="439" spans="1:7" x14ac:dyDescent="0.25">
      <c r="A439" s="6" t="s">
        <v>201</v>
      </c>
      <c r="B439" s="6" t="s">
        <v>202</v>
      </c>
      <c r="C439" s="6" t="s">
        <v>18</v>
      </c>
      <c r="D439" s="6">
        <v>28946.2138529</v>
      </c>
      <c r="E439" s="6">
        <v>125.95280339999999</v>
      </c>
      <c r="F439" s="6">
        <v>99.566758113046603</v>
      </c>
      <c r="G439" s="6">
        <v>0.43324188695343002</v>
      </c>
    </row>
    <row r="440" spans="1:7" x14ac:dyDescent="0.25">
      <c r="A440" s="6" t="s">
        <v>203</v>
      </c>
      <c r="B440" s="6" t="s">
        <v>204</v>
      </c>
      <c r="C440" s="6" t="s">
        <v>15</v>
      </c>
      <c r="D440" s="6">
        <v>154.41612710000001</v>
      </c>
      <c r="E440" s="6">
        <v>0</v>
      </c>
      <c r="F440" s="6">
        <v>100</v>
      </c>
      <c r="G440" s="6">
        <v>0</v>
      </c>
    </row>
    <row r="441" spans="1:7" x14ac:dyDescent="0.25">
      <c r="A441" s="6" t="s">
        <v>203</v>
      </c>
      <c r="B441" s="6" t="s">
        <v>204</v>
      </c>
      <c r="C441" s="6" t="s">
        <v>17</v>
      </c>
      <c r="D441" s="6">
        <v>278.25050019999998</v>
      </c>
      <c r="E441" s="6">
        <v>0</v>
      </c>
      <c r="F441" s="6">
        <v>100</v>
      </c>
      <c r="G441" s="6">
        <v>0</v>
      </c>
    </row>
    <row r="442" spans="1:7" x14ac:dyDescent="0.25">
      <c r="A442" s="6" t="s">
        <v>203</v>
      </c>
      <c r="B442" s="6" t="s">
        <v>204</v>
      </c>
      <c r="C442" s="6" t="s">
        <v>18</v>
      </c>
      <c r="D442" s="6">
        <v>91225.2029396</v>
      </c>
      <c r="E442" s="6">
        <v>0</v>
      </c>
      <c r="F442" s="6">
        <v>100</v>
      </c>
      <c r="G442" s="6">
        <v>0</v>
      </c>
    </row>
    <row r="443" spans="1:7" x14ac:dyDescent="0.25">
      <c r="A443" s="6" t="s">
        <v>205</v>
      </c>
      <c r="B443" s="6" t="s">
        <v>206</v>
      </c>
      <c r="C443" s="6" t="s">
        <v>15</v>
      </c>
      <c r="D443" s="6">
        <v>172.83124430000001</v>
      </c>
      <c r="E443" s="6">
        <v>0</v>
      </c>
      <c r="F443" s="6">
        <v>100</v>
      </c>
      <c r="G443" s="6">
        <v>0</v>
      </c>
    </row>
    <row r="444" spans="1:7" x14ac:dyDescent="0.25">
      <c r="A444" s="6" t="s">
        <v>205</v>
      </c>
      <c r="B444" s="6" t="s">
        <v>206</v>
      </c>
      <c r="C444" s="6" t="s">
        <v>17</v>
      </c>
      <c r="D444" s="6">
        <v>58.209297399999997</v>
      </c>
      <c r="E444" s="6">
        <v>0</v>
      </c>
      <c r="F444" s="6">
        <v>100</v>
      </c>
      <c r="G444" s="6">
        <v>0</v>
      </c>
    </row>
    <row r="445" spans="1:7" x14ac:dyDescent="0.25">
      <c r="A445" s="6" t="s">
        <v>205</v>
      </c>
      <c r="B445" s="6" t="s">
        <v>206</v>
      </c>
      <c r="C445" s="6" t="s">
        <v>18</v>
      </c>
      <c r="D445" s="6">
        <v>31444.927185500001</v>
      </c>
      <c r="E445" s="6">
        <v>0</v>
      </c>
      <c r="F445" s="6">
        <v>100</v>
      </c>
      <c r="G445" s="6">
        <v>0</v>
      </c>
    </row>
    <row r="446" spans="1:7" x14ac:dyDescent="0.25">
      <c r="A446" s="6" t="s">
        <v>207</v>
      </c>
      <c r="B446" s="6" t="s">
        <v>208</v>
      </c>
      <c r="C446" s="6" t="s">
        <v>15</v>
      </c>
      <c r="D446" s="6">
        <v>61.865805100000003</v>
      </c>
      <c r="E446" s="6">
        <v>0</v>
      </c>
      <c r="F446" s="6">
        <v>100</v>
      </c>
      <c r="G446" s="6">
        <v>0</v>
      </c>
    </row>
    <row r="447" spans="1:7" x14ac:dyDescent="0.25">
      <c r="A447" s="6" t="s">
        <v>207</v>
      </c>
      <c r="B447" s="6" t="s">
        <v>208</v>
      </c>
      <c r="C447" s="6" t="s">
        <v>17</v>
      </c>
      <c r="D447" s="6">
        <v>192.20518989999999</v>
      </c>
      <c r="E447" s="6">
        <v>0</v>
      </c>
      <c r="F447" s="6">
        <v>100</v>
      </c>
      <c r="G447" s="6">
        <v>0</v>
      </c>
    </row>
    <row r="448" spans="1:7" x14ac:dyDescent="0.25">
      <c r="A448" s="6" t="s">
        <v>207</v>
      </c>
      <c r="B448" s="6" t="s">
        <v>208</v>
      </c>
      <c r="C448" s="6" t="s">
        <v>18</v>
      </c>
      <c r="D448" s="6">
        <v>58968.5608268</v>
      </c>
      <c r="E448" s="6">
        <v>0</v>
      </c>
      <c r="F448" s="6">
        <v>100</v>
      </c>
      <c r="G448" s="6">
        <v>0</v>
      </c>
    </row>
    <row r="449" spans="1:7" x14ac:dyDescent="0.25">
      <c r="A449" s="6" t="s">
        <v>209</v>
      </c>
      <c r="B449" s="6" t="s">
        <v>210</v>
      </c>
      <c r="C449" s="6" t="s">
        <v>17</v>
      </c>
      <c r="D449" s="6">
        <v>111.3177927</v>
      </c>
      <c r="E449" s="6">
        <v>0</v>
      </c>
      <c r="F449" s="6">
        <v>100</v>
      </c>
      <c r="G449" s="6">
        <v>0</v>
      </c>
    </row>
    <row r="450" spans="1:7" x14ac:dyDescent="0.25">
      <c r="A450" s="6" t="s">
        <v>209</v>
      </c>
      <c r="B450" s="6" t="s">
        <v>210</v>
      </c>
      <c r="C450" s="6" t="s">
        <v>18</v>
      </c>
      <c r="D450" s="6">
        <v>48057.369398199997</v>
      </c>
      <c r="E450" s="6">
        <v>51.565281599999999</v>
      </c>
      <c r="F450" s="6">
        <v>99.892815582088403</v>
      </c>
      <c r="G450" s="6">
        <v>0.10718441791156801</v>
      </c>
    </row>
    <row r="451" spans="1:7" x14ac:dyDescent="0.25">
      <c r="A451" s="6" t="s">
        <v>211</v>
      </c>
      <c r="B451" s="6" t="s">
        <v>212</v>
      </c>
      <c r="C451" s="6" t="s">
        <v>15</v>
      </c>
      <c r="D451" s="6">
        <v>109.3830906</v>
      </c>
      <c r="E451" s="6">
        <v>0</v>
      </c>
      <c r="F451" s="6">
        <v>100</v>
      </c>
      <c r="G451" s="6">
        <v>0</v>
      </c>
    </row>
    <row r="452" spans="1:7" x14ac:dyDescent="0.25">
      <c r="A452" s="6" t="s">
        <v>211</v>
      </c>
      <c r="B452" s="6" t="s">
        <v>212</v>
      </c>
      <c r="C452" s="6" t="s">
        <v>17</v>
      </c>
      <c r="D452" s="6">
        <v>386.44492880000001</v>
      </c>
      <c r="E452" s="6">
        <v>0</v>
      </c>
      <c r="F452" s="6">
        <v>100</v>
      </c>
      <c r="G452" s="6">
        <v>0</v>
      </c>
    </row>
    <row r="453" spans="1:7" x14ac:dyDescent="0.25">
      <c r="A453" s="6" t="s">
        <v>211</v>
      </c>
      <c r="B453" s="6" t="s">
        <v>212</v>
      </c>
      <c r="C453" s="6" t="s">
        <v>18</v>
      </c>
      <c r="D453" s="6">
        <v>49166.780168700003</v>
      </c>
      <c r="E453" s="6">
        <v>0</v>
      </c>
      <c r="F453" s="6">
        <v>100</v>
      </c>
      <c r="G453" s="6">
        <v>0</v>
      </c>
    </row>
    <row r="454" spans="1:7" x14ac:dyDescent="0.25">
      <c r="A454" s="6" t="s">
        <v>213</v>
      </c>
      <c r="B454" s="6" t="s">
        <v>214</v>
      </c>
      <c r="C454" s="6" t="s">
        <v>15</v>
      </c>
      <c r="D454" s="6">
        <v>72.017285700000002</v>
      </c>
      <c r="E454" s="6">
        <v>0</v>
      </c>
      <c r="F454" s="6">
        <v>100</v>
      </c>
      <c r="G454" s="6">
        <v>0</v>
      </c>
    </row>
    <row r="455" spans="1:7" x14ac:dyDescent="0.25">
      <c r="A455" s="6" t="s">
        <v>213</v>
      </c>
      <c r="B455" s="6" t="s">
        <v>214</v>
      </c>
      <c r="C455" s="6" t="s">
        <v>17</v>
      </c>
      <c r="D455" s="6">
        <v>165.2741599</v>
      </c>
      <c r="E455" s="6">
        <v>0</v>
      </c>
      <c r="F455" s="6">
        <v>100</v>
      </c>
      <c r="G455" s="6">
        <v>0</v>
      </c>
    </row>
    <row r="456" spans="1:7" x14ac:dyDescent="0.25">
      <c r="A456" s="6" t="s">
        <v>213</v>
      </c>
      <c r="B456" s="6" t="s">
        <v>214</v>
      </c>
      <c r="C456" s="6" t="s">
        <v>18</v>
      </c>
      <c r="D456" s="6">
        <v>11319.692509</v>
      </c>
      <c r="E456" s="6">
        <v>0</v>
      </c>
      <c r="F456" s="6">
        <v>100</v>
      </c>
      <c r="G456" s="6">
        <v>0</v>
      </c>
    </row>
    <row r="457" spans="1:7" x14ac:dyDescent="0.25">
      <c r="A457" s="6" t="s">
        <v>215</v>
      </c>
      <c r="B457" s="6" t="s">
        <v>216</v>
      </c>
      <c r="C457" s="6" t="s">
        <v>15</v>
      </c>
      <c r="D457" s="6">
        <v>140.671134</v>
      </c>
      <c r="E457" s="6">
        <v>0</v>
      </c>
      <c r="F457" s="6">
        <v>100</v>
      </c>
      <c r="G457" s="6">
        <v>0</v>
      </c>
    </row>
    <row r="458" spans="1:7" x14ac:dyDescent="0.25">
      <c r="A458" s="6" t="s">
        <v>215</v>
      </c>
      <c r="B458" s="6" t="s">
        <v>216</v>
      </c>
      <c r="C458" s="6" t="s">
        <v>17</v>
      </c>
      <c r="D458" s="6">
        <v>77.733973599999999</v>
      </c>
      <c r="E458" s="6">
        <v>0</v>
      </c>
      <c r="F458" s="6">
        <v>100</v>
      </c>
      <c r="G458" s="6">
        <v>0</v>
      </c>
    </row>
    <row r="459" spans="1:7" x14ac:dyDescent="0.25">
      <c r="A459" s="6" t="s">
        <v>215</v>
      </c>
      <c r="B459" s="6" t="s">
        <v>216</v>
      </c>
      <c r="C459" s="6" t="s">
        <v>18</v>
      </c>
      <c r="D459" s="6">
        <v>22071.329597899999</v>
      </c>
      <c r="E459" s="6">
        <v>0</v>
      </c>
      <c r="F459" s="6">
        <v>100</v>
      </c>
      <c r="G459" s="6">
        <v>0</v>
      </c>
    </row>
    <row r="460" spans="1:7" x14ac:dyDescent="0.25">
      <c r="A460" s="6" t="s">
        <v>217</v>
      </c>
      <c r="B460" s="6" t="s">
        <v>218</v>
      </c>
      <c r="C460" s="6" t="s">
        <v>15</v>
      </c>
      <c r="D460" s="6">
        <v>47.022197300000002</v>
      </c>
      <c r="E460" s="6">
        <v>0</v>
      </c>
      <c r="F460" s="6">
        <v>100</v>
      </c>
      <c r="G460" s="6">
        <v>0</v>
      </c>
    </row>
    <row r="461" spans="1:7" x14ac:dyDescent="0.25">
      <c r="A461" s="6" t="s">
        <v>217</v>
      </c>
      <c r="B461" s="6" t="s">
        <v>218</v>
      </c>
      <c r="C461" s="6" t="s">
        <v>17</v>
      </c>
      <c r="D461" s="6">
        <v>134.39451170000001</v>
      </c>
      <c r="E461" s="6">
        <v>0</v>
      </c>
      <c r="F461" s="6">
        <v>100</v>
      </c>
      <c r="G461" s="6">
        <v>0</v>
      </c>
    </row>
    <row r="462" spans="1:7" x14ac:dyDescent="0.25">
      <c r="A462" s="6" t="s">
        <v>217</v>
      </c>
      <c r="B462" s="6" t="s">
        <v>218</v>
      </c>
      <c r="C462" s="6" t="s">
        <v>18</v>
      </c>
      <c r="D462" s="6">
        <v>9906.4765043999996</v>
      </c>
      <c r="E462" s="6">
        <v>0</v>
      </c>
      <c r="F462" s="6">
        <v>100</v>
      </c>
      <c r="G462" s="6">
        <v>0</v>
      </c>
    </row>
    <row r="463" spans="1:7" x14ac:dyDescent="0.25">
      <c r="A463" s="6" t="s">
        <v>219</v>
      </c>
      <c r="B463" s="6" t="s">
        <v>220</v>
      </c>
      <c r="C463" s="6" t="s">
        <v>15</v>
      </c>
      <c r="D463" s="6">
        <v>281.20507149999997</v>
      </c>
      <c r="E463" s="6">
        <v>0</v>
      </c>
      <c r="F463" s="6">
        <v>100</v>
      </c>
      <c r="G463" s="6">
        <v>0</v>
      </c>
    </row>
    <row r="464" spans="1:7" x14ac:dyDescent="0.25">
      <c r="A464" s="6" t="s">
        <v>219</v>
      </c>
      <c r="B464" s="6" t="s">
        <v>220</v>
      </c>
      <c r="C464" s="6" t="s">
        <v>17</v>
      </c>
      <c r="D464" s="6">
        <v>406.15446300000002</v>
      </c>
      <c r="E464" s="6">
        <v>0</v>
      </c>
      <c r="F464" s="6">
        <v>100</v>
      </c>
      <c r="G464" s="6">
        <v>0</v>
      </c>
    </row>
    <row r="465" spans="1:7" x14ac:dyDescent="0.25">
      <c r="A465" s="6" t="s">
        <v>219</v>
      </c>
      <c r="B465" s="6" t="s">
        <v>220</v>
      </c>
      <c r="C465" s="6" t="s">
        <v>18</v>
      </c>
      <c r="D465" s="6">
        <v>41906.3130485</v>
      </c>
      <c r="E465" s="6">
        <v>74.734414999999998</v>
      </c>
      <c r="F465" s="6">
        <v>99.821980585251097</v>
      </c>
      <c r="G465" s="6">
        <v>0.178019414748946</v>
      </c>
    </row>
    <row r="466" spans="1:7" x14ac:dyDescent="0.25">
      <c r="A466" s="6" t="s">
        <v>221</v>
      </c>
      <c r="B466" s="6" t="s">
        <v>222</v>
      </c>
      <c r="C466" s="6" t="s">
        <v>15</v>
      </c>
      <c r="D466" s="6">
        <v>44.7054507</v>
      </c>
      <c r="E466" s="6">
        <v>0</v>
      </c>
      <c r="F466" s="6">
        <v>100</v>
      </c>
      <c r="G466" s="6">
        <v>0</v>
      </c>
    </row>
    <row r="467" spans="1:7" x14ac:dyDescent="0.25">
      <c r="A467" s="6" t="s">
        <v>221</v>
      </c>
      <c r="B467" s="6" t="s">
        <v>222</v>
      </c>
      <c r="C467" s="6" t="s">
        <v>17</v>
      </c>
      <c r="D467" s="6">
        <v>196.7999657</v>
      </c>
      <c r="E467" s="6">
        <v>0</v>
      </c>
      <c r="F467" s="6">
        <v>100</v>
      </c>
      <c r="G467" s="6">
        <v>0</v>
      </c>
    </row>
    <row r="468" spans="1:7" x14ac:dyDescent="0.25">
      <c r="A468" s="6" t="s">
        <v>221</v>
      </c>
      <c r="B468" s="6" t="s">
        <v>222</v>
      </c>
      <c r="C468" s="6" t="s">
        <v>18</v>
      </c>
      <c r="D468" s="6">
        <v>18942.015384900002</v>
      </c>
      <c r="E468" s="6">
        <v>12.5666458</v>
      </c>
      <c r="F468" s="6">
        <v>99.933701277191702</v>
      </c>
      <c r="G468" s="6">
        <v>6.6298722808270302E-2</v>
      </c>
    </row>
    <row r="469" spans="1:7" x14ac:dyDescent="0.25">
      <c r="A469" s="6" t="s">
        <v>223</v>
      </c>
      <c r="B469" s="6" t="s">
        <v>224</v>
      </c>
      <c r="C469" s="6" t="s">
        <v>15</v>
      </c>
      <c r="D469" s="6">
        <v>108.8478171</v>
      </c>
      <c r="E469" s="6">
        <v>0</v>
      </c>
      <c r="F469" s="6">
        <v>100</v>
      </c>
      <c r="G469" s="6">
        <v>0</v>
      </c>
    </row>
    <row r="470" spans="1:7" x14ac:dyDescent="0.25">
      <c r="A470" s="6" t="s">
        <v>223</v>
      </c>
      <c r="B470" s="6" t="s">
        <v>224</v>
      </c>
      <c r="C470" s="6" t="s">
        <v>17</v>
      </c>
      <c r="D470" s="6">
        <v>376.44050329999999</v>
      </c>
      <c r="E470" s="6">
        <v>0</v>
      </c>
      <c r="F470" s="6">
        <v>100</v>
      </c>
      <c r="G470" s="6">
        <v>0</v>
      </c>
    </row>
    <row r="471" spans="1:7" x14ac:dyDescent="0.25">
      <c r="A471" s="6" t="s">
        <v>223</v>
      </c>
      <c r="B471" s="6" t="s">
        <v>224</v>
      </c>
      <c r="C471" s="6" t="s">
        <v>18</v>
      </c>
      <c r="D471" s="6">
        <v>20838.622319099999</v>
      </c>
      <c r="E471" s="6">
        <v>43.608621599999999</v>
      </c>
      <c r="F471" s="6">
        <v>99.7911687610206</v>
      </c>
      <c r="G471" s="6">
        <v>0.20883123897938399</v>
      </c>
    </row>
    <row r="472" spans="1:7" x14ac:dyDescent="0.25">
      <c r="A472" s="6" t="s">
        <v>225</v>
      </c>
      <c r="B472" s="6" t="s">
        <v>226</v>
      </c>
      <c r="C472" s="6" t="s">
        <v>15</v>
      </c>
      <c r="D472" s="6">
        <v>214.2425624</v>
      </c>
      <c r="E472" s="6">
        <v>0</v>
      </c>
      <c r="F472" s="6">
        <v>100</v>
      </c>
      <c r="G472" s="6">
        <v>0</v>
      </c>
    </row>
    <row r="473" spans="1:7" x14ac:dyDescent="0.25">
      <c r="A473" s="6" t="s">
        <v>225</v>
      </c>
      <c r="B473" s="6" t="s">
        <v>226</v>
      </c>
      <c r="C473" s="6" t="s">
        <v>17</v>
      </c>
      <c r="D473" s="6">
        <v>1428.3494513000001</v>
      </c>
      <c r="E473" s="6">
        <v>0</v>
      </c>
      <c r="F473" s="6">
        <v>100</v>
      </c>
      <c r="G473" s="6">
        <v>0</v>
      </c>
    </row>
    <row r="474" spans="1:7" x14ac:dyDescent="0.25">
      <c r="A474" s="6" t="s">
        <v>225</v>
      </c>
      <c r="B474" s="6" t="s">
        <v>226</v>
      </c>
      <c r="C474" s="6" t="s">
        <v>18</v>
      </c>
      <c r="D474" s="6">
        <v>43414.212067799999</v>
      </c>
      <c r="E474" s="6">
        <v>94.826661299999998</v>
      </c>
      <c r="F474" s="6">
        <v>99.782052961706597</v>
      </c>
      <c r="G474" s="6">
        <v>0.21794703829339601</v>
      </c>
    </row>
    <row r="475" spans="1:7" x14ac:dyDescent="0.25">
      <c r="A475" s="6" t="s">
        <v>227</v>
      </c>
      <c r="B475" s="6" t="s">
        <v>228</v>
      </c>
      <c r="C475" s="6" t="s">
        <v>15</v>
      </c>
      <c r="D475" s="6">
        <v>24.847959400000001</v>
      </c>
      <c r="E475" s="6">
        <v>0</v>
      </c>
      <c r="F475" s="6">
        <v>100</v>
      </c>
      <c r="G475" s="6">
        <v>0</v>
      </c>
    </row>
    <row r="476" spans="1:7" x14ac:dyDescent="0.25">
      <c r="A476" s="6" t="s">
        <v>227</v>
      </c>
      <c r="B476" s="6" t="s">
        <v>228</v>
      </c>
      <c r="C476" s="6" t="s">
        <v>17</v>
      </c>
      <c r="D476" s="6">
        <v>182.18914620000001</v>
      </c>
      <c r="E476" s="6">
        <v>0</v>
      </c>
      <c r="F476" s="6">
        <v>100</v>
      </c>
      <c r="G476" s="6">
        <v>0</v>
      </c>
    </row>
    <row r="477" spans="1:7" x14ac:dyDescent="0.25">
      <c r="A477" s="6" t="s">
        <v>227</v>
      </c>
      <c r="B477" s="6" t="s">
        <v>228</v>
      </c>
      <c r="C477" s="6" t="s">
        <v>18</v>
      </c>
      <c r="D477" s="6">
        <v>9076.3569934999996</v>
      </c>
      <c r="E477" s="6">
        <v>0</v>
      </c>
      <c r="F477" s="6">
        <v>100</v>
      </c>
      <c r="G477" s="6">
        <v>0</v>
      </c>
    </row>
    <row r="478" spans="1:7" x14ac:dyDescent="0.25">
      <c r="A478" s="6" t="s">
        <v>229</v>
      </c>
      <c r="B478" s="6" t="s">
        <v>230</v>
      </c>
      <c r="C478" s="6" t="s">
        <v>15</v>
      </c>
      <c r="D478" s="6">
        <v>475.71145319999999</v>
      </c>
      <c r="E478" s="6">
        <v>0</v>
      </c>
      <c r="F478" s="6">
        <v>100</v>
      </c>
      <c r="G478" s="6">
        <v>0</v>
      </c>
    </row>
    <row r="479" spans="1:7" x14ac:dyDescent="0.25">
      <c r="A479" s="6" t="s">
        <v>229</v>
      </c>
      <c r="B479" s="6" t="s">
        <v>230</v>
      </c>
      <c r="C479" s="6" t="s">
        <v>17</v>
      </c>
      <c r="D479" s="6">
        <v>816.3116675</v>
      </c>
      <c r="E479" s="6">
        <v>0</v>
      </c>
      <c r="F479" s="6">
        <v>100</v>
      </c>
      <c r="G479" s="6">
        <v>0</v>
      </c>
    </row>
    <row r="480" spans="1:7" x14ac:dyDescent="0.25">
      <c r="A480" s="6" t="s">
        <v>229</v>
      </c>
      <c r="B480" s="6" t="s">
        <v>230</v>
      </c>
      <c r="C480" s="6" t="s">
        <v>18</v>
      </c>
      <c r="D480" s="6">
        <v>61605.474467</v>
      </c>
      <c r="E480" s="6">
        <v>56.422395000000002</v>
      </c>
      <c r="F480" s="6">
        <v>99.908497146744807</v>
      </c>
      <c r="G480" s="6">
        <v>9.1502853255186006E-2</v>
      </c>
    </row>
    <row r="481" spans="1:7" x14ac:dyDescent="0.25">
      <c r="A481" s="6" t="s">
        <v>231</v>
      </c>
      <c r="B481" s="6" t="s">
        <v>232</v>
      </c>
      <c r="C481" s="6" t="s">
        <v>15</v>
      </c>
      <c r="D481" s="6">
        <v>1010.8888866999999</v>
      </c>
      <c r="E481" s="6">
        <v>0</v>
      </c>
      <c r="F481" s="6">
        <v>100</v>
      </c>
      <c r="G481" s="6">
        <v>0</v>
      </c>
    </row>
    <row r="482" spans="1:7" x14ac:dyDescent="0.25">
      <c r="A482" s="6" t="s">
        <v>231</v>
      </c>
      <c r="B482" s="6" t="s">
        <v>232</v>
      </c>
      <c r="C482" s="6" t="s">
        <v>17</v>
      </c>
      <c r="D482" s="6">
        <v>888.69023779999998</v>
      </c>
      <c r="E482" s="6">
        <v>0</v>
      </c>
      <c r="F482" s="6">
        <v>100</v>
      </c>
      <c r="G482" s="6">
        <v>0</v>
      </c>
    </row>
    <row r="483" spans="1:7" x14ac:dyDescent="0.25">
      <c r="A483" s="6" t="s">
        <v>231</v>
      </c>
      <c r="B483" s="6" t="s">
        <v>232</v>
      </c>
      <c r="C483" s="6" t="s">
        <v>18</v>
      </c>
      <c r="D483" s="6">
        <v>76927.454284899999</v>
      </c>
      <c r="E483" s="6">
        <v>0</v>
      </c>
      <c r="F483" s="6">
        <v>100</v>
      </c>
      <c r="G483" s="6">
        <v>0</v>
      </c>
    </row>
    <row r="484" spans="1:7" x14ac:dyDescent="0.25">
      <c r="A484" s="6" t="s">
        <v>233</v>
      </c>
      <c r="B484" s="6" t="s">
        <v>234</v>
      </c>
      <c r="C484" s="6" t="s">
        <v>15</v>
      </c>
      <c r="D484" s="6">
        <v>302.58353069999998</v>
      </c>
      <c r="E484" s="6">
        <v>0</v>
      </c>
      <c r="F484" s="6">
        <v>100</v>
      </c>
      <c r="G484" s="6">
        <v>0</v>
      </c>
    </row>
    <row r="485" spans="1:7" x14ac:dyDescent="0.25">
      <c r="A485" s="6" t="s">
        <v>233</v>
      </c>
      <c r="B485" s="6" t="s">
        <v>234</v>
      </c>
      <c r="C485" s="6" t="s">
        <v>17</v>
      </c>
      <c r="D485" s="6">
        <v>745.35641199999998</v>
      </c>
      <c r="E485" s="6">
        <v>0</v>
      </c>
      <c r="F485" s="6">
        <v>100</v>
      </c>
      <c r="G485" s="6">
        <v>0</v>
      </c>
    </row>
    <row r="486" spans="1:7" x14ac:dyDescent="0.25">
      <c r="A486" s="6" t="s">
        <v>233</v>
      </c>
      <c r="B486" s="6" t="s">
        <v>234</v>
      </c>
      <c r="C486" s="6" t="s">
        <v>18</v>
      </c>
      <c r="D486" s="6">
        <v>44663.763092699999</v>
      </c>
      <c r="E486" s="6">
        <v>47.616774700000001</v>
      </c>
      <c r="F486" s="6">
        <v>99.893501889583305</v>
      </c>
      <c r="G486" s="6">
        <v>0.106498110416669</v>
      </c>
    </row>
    <row r="487" spans="1:7" x14ac:dyDescent="0.25">
      <c r="A487" s="6" t="s">
        <v>235</v>
      </c>
      <c r="B487" s="6" t="s">
        <v>236</v>
      </c>
      <c r="C487" s="6" t="s">
        <v>15</v>
      </c>
      <c r="D487" s="6">
        <v>773.98919909999995</v>
      </c>
      <c r="E487" s="6">
        <v>0</v>
      </c>
      <c r="F487" s="6">
        <v>100</v>
      </c>
      <c r="G487" s="6">
        <v>0</v>
      </c>
    </row>
    <row r="488" spans="1:7" x14ac:dyDescent="0.25">
      <c r="A488" s="6" t="s">
        <v>235</v>
      </c>
      <c r="B488" s="6" t="s">
        <v>236</v>
      </c>
      <c r="C488" s="6" t="s">
        <v>16</v>
      </c>
      <c r="D488" s="6">
        <v>53.190206799999999</v>
      </c>
      <c r="E488" s="6">
        <v>0</v>
      </c>
      <c r="F488" s="6">
        <v>100</v>
      </c>
      <c r="G488" s="6">
        <v>0</v>
      </c>
    </row>
    <row r="489" spans="1:7" x14ac:dyDescent="0.25">
      <c r="A489" s="6" t="s">
        <v>235</v>
      </c>
      <c r="B489" s="6" t="s">
        <v>236</v>
      </c>
      <c r="C489" s="6" t="s">
        <v>17</v>
      </c>
      <c r="D489" s="6">
        <v>284.0121939</v>
      </c>
      <c r="E489" s="6">
        <v>0</v>
      </c>
      <c r="F489" s="6">
        <v>100</v>
      </c>
      <c r="G489" s="6">
        <v>0</v>
      </c>
    </row>
    <row r="490" spans="1:7" x14ac:dyDescent="0.25">
      <c r="A490" s="6" t="s">
        <v>235</v>
      </c>
      <c r="B490" s="6" t="s">
        <v>236</v>
      </c>
      <c r="C490" s="6" t="s">
        <v>18</v>
      </c>
      <c r="D490" s="6">
        <v>33482.293344999998</v>
      </c>
      <c r="E490" s="6">
        <v>67.053108300000005</v>
      </c>
      <c r="F490" s="6">
        <v>99.800135873307298</v>
      </c>
      <c r="G490" s="6">
        <v>0.199864126692711</v>
      </c>
    </row>
    <row r="491" spans="1:7" x14ac:dyDescent="0.25">
      <c r="A491" s="6" t="s">
        <v>237</v>
      </c>
      <c r="B491" s="6" t="s">
        <v>238</v>
      </c>
      <c r="C491" s="6" t="s">
        <v>15</v>
      </c>
      <c r="D491" s="6">
        <v>71.746642399999999</v>
      </c>
      <c r="E491" s="6">
        <v>0</v>
      </c>
      <c r="F491" s="6">
        <v>100</v>
      </c>
      <c r="G491" s="6">
        <v>0</v>
      </c>
    </row>
    <row r="492" spans="1:7" x14ac:dyDescent="0.25">
      <c r="A492" s="6" t="s">
        <v>237</v>
      </c>
      <c r="B492" s="6" t="s">
        <v>238</v>
      </c>
      <c r="C492" s="6" t="s">
        <v>16</v>
      </c>
      <c r="D492" s="6">
        <v>6.6385329999999998</v>
      </c>
      <c r="E492" s="6">
        <v>0</v>
      </c>
      <c r="F492" s="6">
        <v>100</v>
      </c>
      <c r="G492" s="6">
        <v>0</v>
      </c>
    </row>
    <row r="493" spans="1:7" x14ac:dyDescent="0.25">
      <c r="A493" s="6" t="s">
        <v>237</v>
      </c>
      <c r="B493" s="6" t="s">
        <v>238</v>
      </c>
      <c r="C493" s="6" t="s">
        <v>17</v>
      </c>
      <c r="D493" s="6">
        <v>50.737900799999998</v>
      </c>
      <c r="E493" s="6">
        <v>0</v>
      </c>
      <c r="F493" s="6">
        <v>100</v>
      </c>
      <c r="G493" s="6">
        <v>0</v>
      </c>
    </row>
    <row r="494" spans="1:7" x14ac:dyDescent="0.25">
      <c r="A494" s="6" t="s">
        <v>237</v>
      </c>
      <c r="B494" s="6" t="s">
        <v>238</v>
      </c>
      <c r="C494" s="6" t="s">
        <v>18</v>
      </c>
      <c r="D494" s="6">
        <v>5600.4590212000003</v>
      </c>
      <c r="E494" s="6">
        <v>16.905517799999998</v>
      </c>
      <c r="F494" s="6">
        <v>99.699048945771096</v>
      </c>
      <c r="G494" s="6">
        <v>0.30095105422888402</v>
      </c>
    </row>
    <row r="495" spans="1:7" x14ac:dyDescent="0.25">
      <c r="A495" s="6" t="s">
        <v>239</v>
      </c>
      <c r="B495" s="6" t="s">
        <v>240</v>
      </c>
      <c r="C495" s="6" t="s">
        <v>15</v>
      </c>
      <c r="D495" s="6">
        <v>5.0937679999999999</v>
      </c>
      <c r="E495" s="6">
        <v>0</v>
      </c>
      <c r="F495" s="6">
        <v>100</v>
      </c>
      <c r="G495" s="6">
        <v>0</v>
      </c>
    </row>
    <row r="496" spans="1:7" x14ac:dyDescent="0.25">
      <c r="A496" s="6" t="s">
        <v>239</v>
      </c>
      <c r="B496" s="6" t="s">
        <v>240</v>
      </c>
      <c r="C496" s="6" t="s">
        <v>17</v>
      </c>
      <c r="D496" s="6">
        <v>37.219872799999997</v>
      </c>
      <c r="E496" s="6">
        <v>0</v>
      </c>
      <c r="F496" s="6">
        <v>100</v>
      </c>
      <c r="G496" s="6">
        <v>0</v>
      </c>
    </row>
    <row r="497" spans="1:7" x14ac:dyDescent="0.25">
      <c r="A497" s="6" t="s">
        <v>239</v>
      </c>
      <c r="B497" s="6" t="s">
        <v>240</v>
      </c>
      <c r="C497" s="6" t="s">
        <v>18</v>
      </c>
      <c r="D497" s="6">
        <v>4848.3097669999997</v>
      </c>
      <c r="E497" s="6">
        <v>5.1531174999999996</v>
      </c>
      <c r="F497" s="6">
        <v>99.893825962562602</v>
      </c>
      <c r="G497" s="6">
        <v>0.10617403743741401</v>
      </c>
    </row>
    <row r="498" spans="1:7" x14ac:dyDescent="0.25">
      <c r="A498" s="6" t="s">
        <v>241</v>
      </c>
      <c r="B498" s="6" t="s">
        <v>242</v>
      </c>
      <c r="C498" s="6" t="s">
        <v>15</v>
      </c>
      <c r="D498" s="6">
        <v>121.89450189999999</v>
      </c>
      <c r="E498" s="6">
        <v>0</v>
      </c>
      <c r="F498" s="6">
        <v>100</v>
      </c>
      <c r="G498" s="6">
        <v>0</v>
      </c>
    </row>
    <row r="499" spans="1:7" x14ac:dyDescent="0.25">
      <c r="A499" s="6" t="s">
        <v>241</v>
      </c>
      <c r="B499" s="6" t="s">
        <v>242</v>
      </c>
      <c r="C499" s="6" t="s">
        <v>17</v>
      </c>
      <c r="D499" s="6">
        <v>147.96725290000001</v>
      </c>
      <c r="E499" s="6">
        <v>0</v>
      </c>
      <c r="F499" s="6">
        <v>100</v>
      </c>
      <c r="G499" s="6">
        <v>0</v>
      </c>
    </row>
    <row r="500" spans="1:7" x14ac:dyDescent="0.25">
      <c r="A500" s="6" t="s">
        <v>241</v>
      </c>
      <c r="B500" s="6" t="s">
        <v>242</v>
      </c>
      <c r="C500" s="6" t="s">
        <v>18</v>
      </c>
      <c r="D500" s="6">
        <v>7333.3334592000001</v>
      </c>
      <c r="E500" s="6">
        <v>0</v>
      </c>
      <c r="F500" s="6">
        <v>100</v>
      </c>
      <c r="G500" s="6">
        <v>0</v>
      </c>
    </row>
    <row r="501" spans="1:7" x14ac:dyDescent="0.25">
      <c r="A501" s="6" t="s">
        <v>243</v>
      </c>
      <c r="B501" s="6" t="s">
        <v>244</v>
      </c>
      <c r="C501" s="6" t="s">
        <v>15</v>
      </c>
      <c r="D501" s="6">
        <v>67.954298100000003</v>
      </c>
      <c r="E501" s="6">
        <v>0</v>
      </c>
      <c r="F501" s="6">
        <v>100</v>
      </c>
      <c r="G501" s="6">
        <v>0</v>
      </c>
    </row>
    <row r="502" spans="1:7" x14ac:dyDescent="0.25">
      <c r="A502" s="6" t="s">
        <v>243</v>
      </c>
      <c r="B502" s="6" t="s">
        <v>244</v>
      </c>
      <c r="C502" s="6" t="s">
        <v>17</v>
      </c>
      <c r="D502" s="6">
        <v>97.485709600000007</v>
      </c>
      <c r="E502" s="6">
        <v>0</v>
      </c>
      <c r="F502" s="6">
        <v>100</v>
      </c>
      <c r="G502" s="6">
        <v>0</v>
      </c>
    </row>
    <row r="503" spans="1:7" x14ac:dyDescent="0.25">
      <c r="A503" s="6" t="s">
        <v>243</v>
      </c>
      <c r="B503" s="6" t="s">
        <v>244</v>
      </c>
      <c r="C503" s="6" t="s">
        <v>18</v>
      </c>
      <c r="D503" s="6">
        <v>7438.0119789</v>
      </c>
      <c r="E503" s="6">
        <v>4.1816127999999999</v>
      </c>
      <c r="F503" s="6">
        <v>99.943812093188996</v>
      </c>
      <c r="G503" s="6">
        <v>5.6187906811018699E-2</v>
      </c>
    </row>
    <row r="504" spans="1:7" x14ac:dyDescent="0.25">
      <c r="A504" s="6" t="s">
        <v>245</v>
      </c>
      <c r="B504" s="6" t="s">
        <v>246</v>
      </c>
      <c r="C504" s="6" t="s">
        <v>15</v>
      </c>
      <c r="D504" s="6">
        <v>30.428429600000001</v>
      </c>
      <c r="E504" s="6">
        <v>0</v>
      </c>
      <c r="F504" s="6">
        <v>100</v>
      </c>
      <c r="G504" s="6">
        <v>0</v>
      </c>
    </row>
    <row r="505" spans="1:7" x14ac:dyDescent="0.25">
      <c r="A505" s="6" t="s">
        <v>245</v>
      </c>
      <c r="B505" s="6" t="s">
        <v>246</v>
      </c>
      <c r="C505" s="6" t="s">
        <v>17</v>
      </c>
      <c r="D505" s="6">
        <v>60.983548200000001</v>
      </c>
      <c r="E505" s="6">
        <v>0</v>
      </c>
      <c r="F505" s="6">
        <v>100</v>
      </c>
      <c r="G505" s="6">
        <v>0</v>
      </c>
    </row>
    <row r="506" spans="1:7" x14ac:dyDescent="0.25">
      <c r="A506" s="6" t="s">
        <v>245</v>
      </c>
      <c r="B506" s="6" t="s">
        <v>246</v>
      </c>
      <c r="C506" s="6" t="s">
        <v>18</v>
      </c>
      <c r="D506" s="6">
        <v>13664.031278300001</v>
      </c>
      <c r="E506" s="6">
        <v>0</v>
      </c>
      <c r="F506" s="6">
        <v>100</v>
      </c>
      <c r="G506" s="6">
        <v>0</v>
      </c>
    </row>
    <row r="507" spans="1:7" x14ac:dyDescent="0.25">
      <c r="A507" s="6" t="s">
        <v>247</v>
      </c>
      <c r="B507" s="6" t="s">
        <v>248</v>
      </c>
      <c r="C507" s="6" t="s">
        <v>15</v>
      </c>
      <c r="D507" s="6">
        <v>1168.4127117999999</v>
      </c>
      <c r="E507" s="6">
        <v>0</v>
      </c>
      <c r="F507" s="6">
        <v>100</v>
      </c>
      <c r="G507" s="6">
        <v>0</v>
      </c>
    </row>
    <row r="508" spans="1:7" x14ac:dyDescent="0.25">
      <c r="A508" s="6" t="s">
        <v>247</v>
      </c>
      <c r="B508" s="6" t="s">
        <v>248</v>
      </c>
      <c r="C508" s="6" t="s">
        <v>17</v>
      </c>
      <c r="D508" s="6">
        <v>68.473988500000004</v>
      </c>
      <c r="E508" s="6">
        <v>0</v>
      </c>
      <c r="F508" s="6">
        <v>100</v>
      </c>
      <c r="G508" s="6">
        <v>0</v>
      </c>
    </row>
    <row r="509" spans="1:7" x14ac:dyDescent="0.25">
      <c r="A509" s="6" t="s">
        <v>247</v>
      </c>
      <c r="B509" s="6" t="s">
        <v>248</v>
      </c>
      <c r="C509" s="6" t="s">
        <v>18</v>
      </c>
      <c r="D509" s="6">
        <v>16772.976498200002</v>
      </c>
      <c r="E509" s="6">
        <v>0</v>
      </c>
      <c r="F509" s="6">
        <v>100</v>
      </c>
      <c r="G509" s="6">
        <v>0</v>
      </c>
    </row>
    <row r="510" spans="1:7" x14ac:dyDescent="0.25">
      <c r="A510" s="6" t="s">
        <v>249</v>
      </c>
      <c r="B510" s="6" t="s">
        <v>250</v>
      </c>
      <c r="C510" s="6" t="s">
        <v>15</v>
      </c>
      <c r="D510" s="6">
        <v>149.89261629999999</v>
      </c>
      <c r="E510" s="6">
        <v>0</v>
      </c>
      <c r="F510" s="6">
        <v>100</v>
      </c>
      <c r="G510" s="6">
        <v>0</v>
      </c>
    </row>
    <row r="511" spans="1:7" x14ac:dyDescent="0.25">
      <c r="A511" s="6" t="s">
        <v>249</v>
      </c>
      <c r="B511" s="6" t="s">
        <v>250</v>
      </c>
      <c r="C511" s="6" t="s">
        <v>17</v>
      </c>
      <c r="D511" s="6">
        <v>115.9382229</v>
      </c>
      <c r="E511" s="6">
        <v>0</v>
      </c>
      <c r="F511" s="6">
        <v>100</v>
      </c>
      <c r="G511" s="6">
        <v>0</v>
      </c>
    </row>
    <row r="512" spans="1:7" x14ac:dyDescent="0.25">
      <c r="A512" s="6" t="s">
        <v>249</v>
      </c>
      <c r="B512" s="6" t="s">
        <v>250</v>
      </c>
      <c r="C512" s="6" t="s">
        <v>18</v>
      </c>
      <c r="D512" s="6">
        <v>19426.041699599999</v>
      </c>
      <c r="E512" s="6">
        <v>10.533092099999999</v>
      </c>
      <c r="F512" s="6">
        <v>99.945807879151104</v>
      </c>
      <c r="G512" s="6">
        <v>5.41921208488748E-2</v>
      </c>
    </row>
    <row r="513" spans="1:7" x14ac:dyDescent="0.25">
      <c r="A513" s="6" t="s">
        <v>251</v>
      </c>
      <c r="B513" s="6" t="s">
        <v>252</v>
      </c>
      <c r="C513" s="6" t="s">
        <v>15</v>
      </c>
      <c r="D513" s="6">
        <v>68.453866300000001</v>
      </c>
      <c r="E513" s="6">
        <v>0</v>
      </c>
      <c r="F513" s="6">
        <v>100</v>
      </c>
      <c r="G513" s="6">
        <v>0</v>
      </c>
    </row>
    <row r="514" spans="1:7" x14ac:dyDescent="0.25">
      <c r="A514" s="6" t="s">
        <v>251</v>
      </c>
      <c r="B514" s="6" t="s">
        <v>252</v>
      </c>
      <c r="C514" s="6" t="s">
        <v>17</v>
      </c>
      <c r="D514" s="6">
        <v>77.2797166</v>
      </c>
      <c r="E514" s="6">
        <v>0</v>
      </c>
      <c r="F514" s="6">
        <v>100</v>
      </c>
      <c r="G514" s="6">
        <v>0</v>
      </c>
    </row>
    <row r="515" spans="1:7" x14ac:dyDescent="0.25">
      <c r="A515" s="6" t="s">
        <v>251</v>
      </c>
      <c r="B515" s="6" t="s">
        <v>252</v>
      </c>
      <c r="C515" s="6" t="s">
        <v>18</v>
      </c>
      <c r="D515" s="6">
        <v>15432.1912072</v>
      </c>
      <c r="E515" s="6">
        <v>0</v>
      </c>
      <c r="F515" s="6">
        <v>100</v>
      </c>
      <c r="G515" s="6">
        <v>0</v>
      </c>
    </row>
    <row r="516" spans="1:7" x14ac:dyDescent="0.25">
      <c r="A516" s="6" t="s">
        <v>253</v>
      </c>
      <c r="B516" s="6" t="s">
        <v>254</v>
      </c>
      <c r="C516" s="6" t="s">
        <v>15</v>
      </c>
      <c r="D516" s="6">
        <v>419.91725689999998</v>
      </c>
      <c r="E516" s="6">
        <v>0</v>
      </c>
      <c r="F516" s="6">
        <v>100</v>
      </c>
      <c r="G516" s="6">
        <v>0</v>
      </c>
    </row>
    <row r="517" spans="1:7" x14ac:dyDescent="0.25">
      <c r="A517" s="6" t="s">
        <v>253</v>
      </c>
      <c r="B517" s="6" t="s">
        <v>254</v>
      </c>
      <c r="C517" s="6" t="s">
        <v>17</v>
      </c>
      <c r="D517" s="6">
        <v>222.11675299999999</v>
      </c>
      <c r="E517" s="6">
        <v>0</v>
      </c>
      <c r="F517" s="6">
        <v>100</v>
      </c>
      <c r="G517" s="6">
        <v>0</v>
      </c>
    </row>
    <row r="518" spans="1:7" x14ac:dyDescent="0.25">
      <c r="A518" s="6" t="s">
        <v>253</v>
      </c>
      <c r="B518" s="6" t="s">
        <v>254</v>
      </c>
      <c r="C518" s="6" t="s">
        <v>18</v>
      </c>
      <c r="D518" s="6">
        <v>14775.787079600001</v>
      </c>
      <c r="E518" s="6">
        <v>0</v>
      </c>
      <c r="F518" s="6">
        <v>100</v>
      </c>
      <c r="G518" s="6">
        <v>0</v>
      </c>
    </row>
    <row r="519" spans="1:7" x14ac:dyDescent="0.25">
      <c r="A519" s="6" t="s">
        <v>255</v>
      </c>
      <c r="B519" s="6" t="s">
        <v>256</v>
      </c>
      <c r="C519" s="6" t="s">
        <v>15</v>
      </c>
      <c r="D519" s="6">
        <v>53.597087799999997</v>
      </c>
      <c r="E519" s="6">
        <v>0</v>
      </c>
      <c r="F519" s="6">
        <v>100</v>
      </c>
      <c r="G519" s="6">
        <v>0</v>
      </c>
    </row>
    <row r="520" spans="1:7" x14ac:dyDescent="0.25">
      <c r="A520" s="6" t="s">
        <v>255</v>
      </c>
      <c r="B520" s="6" t="s">
        <v>256</v>
      </c>
      <c r="C520" s="6" t="s">
        <v>16</v>
      </c>
      <c r="D520" s="6">
        <v>17.0942644</v>
      </c>
      <c r="E520" s="6">
        <v>0</v>
      </c>
      <c r="F520" s="6">
        <v>100</v>
      </c>
      <c r="G520" s="6">
        <v>0</v>
      </c>
    </row>
    <row r="521" spans="1:7" x14ac:dyDescent="0.25">
      <c r="A521" s="6" t="s">
        <v>255</v>
      </c>
      <c r="B521" s="6" t="s">
        <v>256</v>
      </c>
      <c r="C521" s="6" t="s">
        <v>17</v>
      </c>
      <c r="D521" s="6">
        <v>24.921110200000001</v>
      </c>
      <c r="E521" s="6">
        <v>0</v>
      </c>
      <c r="F521" s="6">
        <v>100</v>
      </c>
      <c r="G521" s="6">
        <v>0</v>
      </c>
    </row>
    <row r="522" spans="1:7" x14ac:dyDescent="0.25">
      <c r="A522" s="6" t="s">
        <v>255</v>
      </c>
      <c r="B522" s="6" t="s">
        <v>256</v>
      </c>
      <c r="C522" s="6" t="s">
        <v>18</v>
      </c>
      <c r="D522" s="6">
        <v>13386.6573675</v>
      </c>
      <c r="E522" s="6">
        <v>0</v>
      </c>
      <c r="F522" s="6">
        <v>100</v>
      </c>
      <c r="G522" s="6">
        <v>0</v>
      </c>
    </row>
    <row r="523" spans="1:7" x14ac:dyDescent="0.25">
      <c r="A523" s="6" t="s">
        <v>257</v>
      </c>
      <c r="B523" s="6" t="s">
        <v>258</v>
      </c>
      <c r="C523" s="6" t="s">
        <v>15</v>
      </c>
      <c r="D523" s="6">
        <v>7.6839173000000001</v>
      </c>
      <c r="E523" s="6">
        <v>0</v>
      </c>
      <c r="F523" s="6">
        <v>100</v>
      </c>
      <c r="G523" s="6">
        <v>0</v>
      </c>
    </row>
    <row r="524" spans="1:7" x14ac:dyDescent="0.25">
      <c r="A524" s="6" t="s">
        <v>257</v>
      </c>
      <c r="B524" s="6" t="s">
        <v>258</v>
      </c>
      <c r="C524" s="6" t="s">
        <v>17</v>
      </c>
      <c r="D524" s="6">
        <v>111.7221304</v>
      </c>
      <c r="E524" s="6">
        <v>0</v>
      </c>
      <c r="F524" s="6">
        <v>100</v>
      </c>
      <c r="G524" s="6">
        <v>0</v>
      </c>
    </row>
    <row r="525" spans="1:7" x14ac:dyDescent="0.25">
      <c r="A525" s="6" t="s">
        <v>257</v>
      </c>
      <c r="B525" s="6" t="s">
        <v>258</v>
      </c>
      <c r="C525" s="6" t="s">
        <v>18</v>
      </c>
      <c r="D525" s="6">
        <v>10745.236895599999</v>
      </c>
      <c r="E525" s="6">
        <v>0</v>
      </c>
      <c r="F525" s="6">
        <v>100</v>
      </c>
      <c r="G525" s="6">
        <v>0</v>
      </c>
    </row>
    <row r="526" spans="1:7" x14ac:dyDescent="0.25">
      <c r="A526" s="6" t="s">
        <v>259</v>
      </c>
      <c r="B526" s="6" t="s">
        <v>260</v>
      </c>
      <c r="C526" s="6" t="s">
        <v>15</v>
      </c>
      <c r="D526" s="6">
        <v>64.928435699999994</v>
      </c>
      <c r="E526" s="6">
        <v>0</v>
      </c>
      <c r="F526" s="6">
        <v>100</v>
      </c>
      <c r="G526" s="6">
        <v>0</v>
      </c>
    </row>
    <row r="527" spans="1:7" x14ac:dyDescent="0.25">
      <c r="A527" s="6" t="s">
        <v>259</v>
      </c>
      <c r="B527" s="6" t="s">
        <v>260</v>
      </c>
      <c r="C527" s="6" t="s">
        <v>17</v>
      </c>
      <c r="D527" s="6">
        <v>142.36237310000001</v>
      </c>
      <c r="E527" s="6">
        <v>0</v>
      </c>
      <c r="F527" s="6">
        <v>100</v>
      </c>
      <c r="G527" s="6">
        <v>0</v>
      </c>
    </row>
    <row r="528" spans="1:7" x14ac:dyDescent="0.25">
      <c r="A528" s="6" t="s">
        <v>259</v>
      </c>
      <c r="B528" s="6" t="s">
        <v>260</v>
      </c>
      <c r="C528" s="6" t="s">
        <v>18</v>
      </c>
      <c r="D528" s="6">
        <v>18890.862412800001</v>
      </c>
      <c r="E528" s="6">
        <v>0</v>
      </c>
      <c r="F528" s="6">
        <v>100</v>
      </c>
      <c r="G528" s="6">
        <v>0</v>
      </c>
    </row>
    <row r="529" spans="1:7" x14ac:dyDescent="0.25">
      <c r="A529" s="6" t="s">
        <v>261</v>
      </c>
      <c r="B529" s="6" t="s">
        <v>262</v>
      </c>
      <c r="C529" s="6" t="s">
        <v>17</v>
      </c>
      <c r="D529" s="6">
        <v>39.5306748</v>
      </c>
      <c r="E529" s="6">
        <v>0</v>
      </c>
      <c r="F529" s="6">
        <v>100</v>
      </c>
      <c r="G529" s="6">
        <v>0</v>
      </c>
    </row>
    <row r="530" spans="1:7" x14ac:dyDescent="0.25">
      <c r="A530" s="6" t="s">
        <v>261</v>
      </c>
      <c r="B530" s="6" t="s">
        <v>262</v>
      </c>
      <c r="C530" s="6" t="s">
        <v>18</v>
      </c>
      <c r="D530" s="6">
        <v>19920.4356677</v>
      </c>
      <c r="E530" s="6">
        <v>0</v>
      </c>
      <c r="F530" s="6">
        <v>100</v>
      </c>
      <c r="G530" s="6">
        <v>0</v>
      </c>
    </row>
    <row r="531" spans="1:7" x14ac:dyDescent="0.25">
      <c r="A531" s="6" t="s">
        <v>263</v>
      </c>
      <c r="B531" s="6" t="s">
        <v>264</v>
      </c>
      <c r="C531" s="6" t="s">
        <v>15</v>
      </c>
      <c r="D531" s="6">
        <v>19.4705987</v>
      </c>
      <c r="E531" s="6">
        <v>0</v>
      </c>
      <c r="F531" s="6">
        <v>100</v>
      </c>
      <c r="G531" s="6">
        <v>0</v>
      </c>
    </row>
    <row r="532" spans="1:7" x14ac:dyDescent="0.25">
      <c r="A532" s="6" t="s">
        <v>263</v>
      </c>
      <c r="B532" s="6" t="s">
        <v>264</v>
      </c>
      <c r="C532" s="6" t="s">
        <v>17</v>
      </c>
      <c r="D532" s="6">
        <v>64.974363199999999</v>
      </c>
      <c r="E532" s="6">
        <v>0</v>
      </c>
      <c r="F532" s="6">
        <v>100</v>
      </c>
      <c r="G532" s="6">
        <v>0</v>
      </c>
    </row>
    <row r="533" spans="1:7" x14ac:dyDescent="0.25">
      <c r="A533" s="6" t="s">
        <v>263</v>
      </c>
      <c r="B533" s="6" t="s">
        <v>264</v>
      </c>
      <c r="C533" s="6" t="s">
        <v>18</v>
      </c>
      <c r="D533" s="6">
        <v>17309.2935889</v>
      </c>
      <c r="E533" s="6">
        <v>0</v>
      </c>
      <c r="F533" s="6">
        <v>100</v>
      </c>
      <c r="G533" s="6">
        <v>0</v>
      </c>
    </row>
    <row r="534" spans="1:7" x14ac:dyDescent="0.25">
      <c r="A534" s="6" t="s">
        <v>265</v>
      </c>
      <c r="B534" s="6" t="s">
        <v>266</v>
      </c>
      <c r="C534" s="6" t="s">
        <v>15</v>
      </c>
      <c r="D534" s="6">
        <v>11.257360200000001</v>
      </c>
      <c r="E534" s="6">
        <v>0</v>
      </c>
      <c r="F534" s="6">
        <v>100</v>
      </c>
      <c r="G534" s="6">
        <v>0</v>
      </c>
    </row>
    <row r="535" spans="1:7" x14ac:dyDescent="0.25">
      <c r="A535" s="6" t="s">
        <v>265</v>
      </c>
      <c r="B535" s="6" t="s">
        <v>266</v>
      </c>
      <c r="C535" s="6" t="s">
        <v>17</v>
      </c>
      <c r="D535" s="6">
        <v>33.338763800000002</v>
      </c>
      <c r="E535" s="6">
        <v>0</v>
      </c>
      <c r="F535" s="6">
        <v>100</v>
      </c>
      <c r="G535" s="6">
        <v>0</v>
      </c>
    </row>
    <row r="536" spans="1:7" x14ac:dyDescent="0.25">
      <c r="A536" s="6" t="s">
        <v>265</v>
      </c>
      <c r="B536" s="6" t="s">
        <v>266</v>
      </c>
      <c r="C536" s="6" t="s">
        <v>18</v>
      </c>
      <c r="D536" s="6">
        <v>4577.2447568999996</v>
      </c>
      <c r="E536" s="6">
        <v>0</v>
      </c>
      <c r="F536" s="6">
        <v>100</v>
      </c>
      <c r="G536" s="6">
        <v>0</v>
      </c>
    </row>
    <row r="537" spans="1:7" x14ac:dyDescent="0.25">
      <c r="A537" s="6" t="s">
        <v>267</v>
      </c>
      <c r="B537" s="6" t="s">
        <v>268</v>
      </c>
      <c r="C537" s="6" t="s">
        <v>15</v>
      </c>
      <c r="D537" s="6">
        <v>521.9006918</v>
      </c>
      <c r="E537" s="6">
        <v>0</v>
      </c>
      <c r="F537" s="6">
        <v>100</v>
      </c>
      <c r="G537" s="6">
        <v>0</v>
      </c>
    </row>
    <row r="538" spans="1:7" x14ac:dyDescent="0.25">
      <c r="A538" s="6" t="s">
        <v>267</v>
      </c>
      <c r="B538" s="6" t="s">
        <v>268</v>
      </c>
      <c r="C538" s="6" t="s">
        <v>17</v>
      </c>
      <c r="D538" s="6">
        <v>643.25590829999999</v>
      </c>
      <c r="E538" s="6">
        <v>0</v>
      </c>
      <c r="F538" s="6">
        <v>100</v>
      </c>
      <c r="G538" s="6">
        <v>0</v>
      </c>
    </row>
    <row r="539" spans="1:7" x14ac:dyDescent="0.25">
      <c r="A539" s="6" t="s">
        <v>267</v>
      </c>
      <c r="B539" s="6" t="s">
        <v>268</v>
      </c>
      <c r="C539" s="6" t="s">
        <v>18</v>
      </c>
      <c r="D539" s="6">
        <v>72247.082755399999</v>
      </c>
      <c r="E539" s="6">
        <v>0</v>
      </c>
      <c r="F539" s="6">
        <v>100</v>
      </c>
      <c r="G539" s="6">
        <v>0</v>
      </c>
    </row>
    <row r="540" spans="1:7" x14ac:dyDescent="0.25">
      <c r="A540" s="6" t="s">
        <v>269</v>
      </c>
      <c r="B540" s="6" t="s">
        <v>270</v>
      </c>
      <c r="C540" s="6" t="s">
        <v>17</v>
      </c>
      <c r="D540" s="6">
        <v>86.434133399999993</v>
      </c>
      <c r="E540" s="6">
        <v>0</v>
      </c>
      <c r="F540" s="6">
        <v>100</v>
      </c>
      <c r="G540" s="6">
        <v>0</v>
      </c>
    </row>
    <row r="541" spans="1:7" x14ac:dyDescent="0.25">
      <c r="A541" s="6" t="s">
        <v>269</v>
      </c>
      <c r="B541" s="6" t="s">
        <v>270</v>
      </c>
      <c r="C541" s="6" t="s">
        <v>18</v>
      </c>
      <c r="D541" s="6">
        <v>42950.9821973</v>
      </c>
      <c r="E541" s="6">
        <v>0</v>
      </c>
      <c r="F541" s="6">
        <v>100</v>
      </c>
      <c r="G541" s="6">
        <v>0</v>
      </c>
    </row>
    <row r="542" spans="1:7" x14ac:dyDescent="0.25">
      <c r="A542" s="6" t="s">
        <v>271</v>
      </c>
      <c r="B542" s="6" t="s">
        <v>272</v>
      </c>
      <c r="C542" s="6" t="s">
        <v>15</v>
      </c>
      <c r="D542" s="6">
        <v>33.324112100000001</v>
      </c>
      <c r="E542" s="6">
        <v>0</v>
      </c>
      <c r="F542" s="6">
        <v>100</v>
      </c>
      <c r="G542" s="6">
        <v>0</v>
      </c>
    </row>
    <row r="543" spans="1:7" x14ac:dyDescent="0.25">
      <c r="A543" s="6" t="s">
        <v>271</v>
      </c>
      <c r="B543" s="6" t="s">
        <v>272</v>
      </c>
      <c r="C543" s="6" t="s">
        <v>17</v>
      </c>
      <c r="D543" s="6">
        <v>32.983084300000002</v>
      </c>
      <c r="E543" s="6">
        <v>0</v>
      </c>
      <c r="F543" s="6">
        <v>100</v>
      </c>
      <c r="G543" s="6">
        <v>0</v>
      </c>
    </row>
    <row r="544" spans="1:7" x14ac:dyDescent="0.25">
      <c r="A544" s="6" t="s">
        <v>271</v>
      </c>
      <c r="B544" s="6" t="s">
        <v>272</v>
      </c>
      <c r="C544" s="6" t="s">
        <v>18</v>
      </c>
      <c r="D544" s="6">
        <v>13817.0432421</v>
      </c>
      <c r="E544" s="6">
        <v>0</v>
      </c>
      <c r="F544" s="6">
        <v>100</v>
      </c>
      <c r="G544" s="6">
        <v>0</v>
      </c>
    </row>
    <row r="545" spans="1:7" x14ac:dyDescent="0.25">
      <c r="A545" s="6" t="s">
        <v>273</v>
      </c>
      <c r="B545" s="6" t="s">
        <v>274</v>
      </c>
      <c r="C545" s="6" t="s">
        <v>15</v>
      </c>
      <c r="D545" s="6">
        <v>74.251897200000002</v>
      </c>
      <c r="E545" s="6">
        <v>0</v>
      </c>
      <c r="F545" s="6">
        <v>100</v>
      </c>
      <c r="G545" s="6">
        <v>0</v>
      </c>
    </row>
    <row r="546" spans="1:7" x14ac:dyDescent="0.25">
      <c r="A546" s="6" t="s">
        <v>273</v>
      </c>
      <c r="B546" s="6" t="s">
        <v>274</v>
      </c>
      <c r="C546" s="6" t="s">
        <v>17</v>
      </c>
      <c r="D546" s="6">
        <v>77.779240000000001</v>
      </c>
      <c r="E546" s="6">
        <v>0</v>
      </c>
      <c r="F546" s="6">
        <v>100</v>
      </c>
      <c r="G546" s="6">
        <v>0</v>
      </c>
    </row>
    <row r="547" spans="1:7" x14ac:dyDescent="0.25">
      <c r="A547" s="6" t="s">
        <v>273</v>
      </c>
      <c r="B547" s="6" t="s">
        <v>274</v>
      </c>
      <c r="C547" s="6" t="s">
        <v>18</v>
      </c>
      <c r="D547" s="6">
        <v>20804.004452599998</v>
      </c>
      <c r="E547" s="6">
        <v>0</v>
      </c>
      <c r="F547" s="6">
        <v>100</v>
      </c>
      <c r="G547" s="6">
        <v>0</v>
      </c>
    </row>
    <row r="548" spans="1:7" x14ac:dyDescent="0.25">
      <c r="A548" s="6" t="s">
        <v>275</v>
      </c>
      <c r="B548" s="6" t="s">
        <v>276</v>
      </c>
      <c r="C548" s="6" t="s">
        <v>15</v>
      </c>
      <c r="D548" s="6">
        <v>18.017473899999999</v>
      </c>
      <c r="E548" s="6">
        <v>0</v>
      </c>
      <c r="F548" s="6">
        <v>100</v>
      </c>
      <c r="G548" s="6">
        <v>0</v>
      </c>
    </row>
    <row r="549" spans="1:7" x14ac:dyDescent="0.25">
      <c r="A549" s="6" t="s">
        <v>275</v>
      </c>
      <c r="B549" s="6" t="s">
        <v>276</v>
      </c>
      <c r="C549" s="6" t="s">
        <v>17</v>
      </c>
      <c r="D549" s="6">
        <v>134.5561041</v>
      </c>
      <c r="E549" s="6">
        <v>0</v>
      </c>
      <c r="F549" s="6">
        <v>100</v>
      </c>
      <c r="G549" s="6">
        <v>0</v>
      </c>
    </row>
    <row r="550" spans="1:7" x14ac:dyDescent="0.25">
      <c r="A550" s="6" t="s">
        <v>275</v>
      </c>
      <c r="B550" s="6" t="s">
        <v>276</v>
      </c>
      <c r="C550" s="6" t="s">
        <v>18</v>
      </c>
      <c r="D550" s="6">
        <v>26609.154092100001</v>
      </c>
      <c r="E550" s="6">
        <v>0</v>
      </c>
      <c r="F550" s="6">
        <v>100</v>
      </c>
      <c r="G550" s="6">
        <v>0</v>
      </c>
    </row>
    <row r="551" spans="1:7" x14ac:dyDescent="0.25">
      <c r="A551" s="6" t="s">
        <v>277</v>
      </c>
      <c r="B551" s="6" t="s">
        <v>278</v>
      </c>
      <c r="C551" s="6" t="s">
        <v>15</v>
      </c>
      <c r="D551" s="6">
        <v>20.224040800000001</v>
      </c>
      <c r="E551" s="6">
        <v>0</v>
      </c>
      <c r="F551" s="6">
        <v>100</v>
      </c>
      <c r="G551" s="6">
        <v>0</v>
      </c>
    </row>
    <row r="552" spans="1:7" x14ac:dyDescent="0.25">
      <c r="A552" s="6" t="s">
        <v>277</v>
      </c>
      <c r="B552" s="6" t="s">
        <v>278</v>
      </c>
      <c r="C552" s="6" t="s">
        <v>17</v>
      </c>
      <c r="D552" s="6">
        <v>78.549619800000002</v>
      </c>
      <c r="E552" s="6">
        <v>0</v>
      </c>
      <c r="F552" s="6">
        <v>100</v>
      </c>
      <c r="G552" s="6">
        <v>0</v>
      </c>
    </row>
    <row r="553" spans="1:7" x14ac:dyDescent="0.25">
      <c r="A553" s="6" t="s">
        <v>277</v>
      </c>
      <c r="B553" s="6" t="s">
        <v>278</v>
      </c>
      <c r="C553" s="6" t="s">
        <v>18</v>
      </c>
      <c r="D553" s="6">
        <v>17620.102623899998</v>
      </c>
      <c r="E553" s="6">
        <v>0</v>
      </c>
      <c r="F553" s="6">
        <v>100</v>
      </c>
      <c r="G553" s="6">
        <v>0</v>
      </c>
    </row>
    <row r="554" spans="1:7" x14ac:dyDescent="0.25">
      <c r="A554" s="6" t="s">
        <v>279</v>
      </c>
      <c r="B554" s="6" t="s">
        <v>280</v>
      </c>
      <c r="C554" s="6" t="s">
        <v>15</v>
      </c>
      <c r="D554" s="6">
        <v>26.693762299999999</v>
      </c>
      <c r="E554" s="6">
        <v>0</v>
      </c>
      <c r="F554" s="6">
        <v>100</v>
      </c>
      <c r="G554" s="6">
        <v>0</v>
      </c>
    </row>
    <row r="555" spans="1:7" x14ac:dyDescent="0.25">
      <c r="A555" s="6" t="s">
        <v>279</v>
      </c>
      <c r="B555" s="6" t="s">
        <v>280</v>
      </c>
      <c r="C555" s="6" t="s">
        <v>17</v>
      </c>
      <c r="D555" s="6">
        <v>62.522857700000003</v>
      </c>
      <c r="E555" s="6">
        <v>0</v>
      </c>
      <c r="F555" s="6">
        <v>100</v>
      </c>
      <c r="G555" s="6">
        <v>0</v>
      </c>
    </row>
    <row r="556" spans="1:7" x14ac:dyDescent="0.25">
      <c r="A556" s="6" t="s">
        <v>279</v>
      </c>
      <c r="B556" s="6" t="s">
        <v>280</v>
      </c>
      <c r="C556" s="6" t="s">
        <v>18</v>
      </c>
      <c r="D556" s="6">
        <v>6740.4448187999997</v>
      </c>
      <c r="E556" s="6">
        <v>0</v>
      </c>
      <c r="F556" s="6">
        <v>100</v>
      </c>
      <c r="G556" s="6">
        <v>0</v>
      </c>
    </row>
    <row r="557" spans="1:7" x14ac:dyDescent="0.25">
      <c r="A557" s="6" t="s">
        <v>281</v>
      </c>
      <c r="B557" s="6" t="s">
        <v>282</v>
      </c>
      <c r="C557" s="6" t="s">
        <v>15</v>
      </c>
      <c r="D557" s="6">
        <v>162.47090990000001</v>
      </c>
      <c r="E557" s="6">
        <v>0</v>
      </c>
      <c r="F557" s="6">
        <v>100</v>
      </c>
      <c r="G557" s="6">
        <v>0</v>
      </c>
    </row>
    <row r="558" spans="1:7" x14ac:dyDescent="0.25">
      <c r="A558" s="6" t="s">
        <v>281</v>
      </c>
      <c r="B558" s="6" t="s">
        <v>282</v>
      </c>
      <c r="C558" s="6" t="s">
        <v>17</v>
      </c>
      <c r="D558" s="6">
        <v>27.844066999999999</v>
      </c>
      <c r="E558" s="6">
        <v>0</v>
      </c>
      <c r="F558" s="6">
        <v>100</v>
      </c>
      <c r="G558" s="6">
        <v>0</v>
      </c>
    </row>
    <row r="559" spans="1:7" x14ac:dyDescent="0.25">
      <c r="A559" s="6" t="s">
        <v>281</v>
      </c>
      <c r="B559" s="6" t="s">
        <v>282</v>
      </c>
      <c r="C559" s="6" t="s">
        <v>18</v>
      </c>
      <c r="D559" s="6">
        <v>28267.9243943</v>
      </c>
      <c r="E559" s="6">
        <v>0</v>
      </c>
      <c r="F559" s="6">
        <v>100</v>
      </c>
      <c r="G559" s="6">
        <v>0</v>
      </c>
    </row>
    <row r="560" spans="1:7" x14ac:dyDescent="0.25">
      <c r="A560" s="6" t="s">
        <v>283</v>
      </c>
      <c r="B560" s="6" t="s">
        <v>284</v>
      </c>
      <c r="C560" s="6" t="s">
        <v>15</v>
      </c>
      <c r="D560" s="6">
        <v>351.51308879999999</v>
      </c>
      <c r="E560" s="6">
        <v>0</v>
      </c>
      <c r="F560" s="6">
        <v>100</v>
      </c>
      <c r="G560" s="6">
        <v>0</v>
      </c>
    </row>
    <row r="561" spans="1:7" x14ac:dyDescent="0.25">
      <c r="A561" s="6" t="s">
        <v>283</v>
      </c>
      <c r="B561" s="6" t="s">
        <v>284</v>
      </c>
      <c r="C561" s="6" t="s">
        <v>17</v>
      </c>
      <c r="D561" s="6">
        <v>283.5313683</v>
      </c>
      <c r="E561" s="6">
        <v>0</v>
      </c>
      <c r="F561" s="6">
        <v>100</v>
      </c>
      <c r="G561" s="6">
        <v>0</v>
      </c>
    </row>
    <row r="562" spans="1:7" x14ac:dyDescent="0.25">
      <c r="A562" s="6" t="s">
        <v>283</v>
      </c>
      <c r="B562" s="6" t="s">
        <v>284</v>
      </c>
      <c r="C562" s="6" t="s">
        <v>18</v>
      </c>
      <c r="D562" s="6">
        <v>24260.0068727</v>
      </c>
      <c r="E562" s="6">
        <v>253.7310952</v>
      </c>
      <c r="F562" s="6">
        <v>98.964943267598599</v>
      </c>
      <c r="G562" s="6">
        <v>1.0350567324014499</v>
      </c>
    </row>
    <row r="563" spans="1:7" x14ac:dyDescent="0.25">
      <c r="A563" s="6" t="s">
        <v>285</v>
      </c>
      <c r="B563" s="6" t="s">
        <v>286</v>
      </c>
      <c r="C563" s="6" t="s">
        <v>15</v>
      </c>
      <c r="D563" s="6">
        <v>96.285597899999999</v>
      </c>
      <c r="E563" s="6">
        <v>0</v>
      </c>
      <c r="F563" s="6">
        <v>100</v>
      </c>
      <c r="G563" s="6">
        <v>0</v>
      </c>
    </row>
    <row r="564" spans="1:7" x14ac:dyDescent="0.25">
      <c r="A564" s="6" t="s">
        <v>285</v>
      </c>
      <c r="B564" s="6" t="s">
        <v>286</v>
      </c>
      <c r="C564" s="6" t="s">
        <v>17</v>
      </c>
      <c r="D564" s="6">
        <v>262.80114300000002</v>
      </c>
      <c r="E564" s="6">
        <v>0</v>
      </c>
      <c r="F564" s="6">
        <v>100</v>
      </c>
      <c r="G564" s="6">
        <v>0</v>
      </c>
    </row>
    <row r="565" spans="1:7" x14ac:dyDescent="0.25">
      <c r="A565" s="6" t="s">
        <v>285</v>
      </c>
      <c r="B565" s="6" t="s">
        <v>286</v>
      </c>
      <c r="C565" s="6" t="s">
        <v>18</v>
      </c>
      <c r="D565" s="6">
        <v>18521.180364399999</v>
      </c>
      <c r="E565" s="6">
        <v>25.167849400000001</v>
      </c>
      <c r="F565" s="6">
        <v>99.864297547366903</v>
      </c>
      <c r="G565" s="6">
        <v>0.135702452633091</v>
      </c>
    </row>
    <row r="566" spans="1:7" x14ac:dyDescent="0.25">
      <c r="A566" s="6" t="s">
        <v>287</v>
      </c>
      <c r="B566" s="6" t="s">
        <v>288</v>
      </c>
      <c r="C566" s="6" t="s">
        <v>15</v>
      </c>
      <c r="D566" s="6">
        <v>8.9524785999999992</v>
      </c>
      <c r="E566" s="6">
        <v>0</v>
      </c>
      <c r="F566" s="6">
        <v>100</v>
      </c>
      <c r="G566" s="6">
        <v>0</v>
      </c>
    </row>
    <row r="567" spans="1:7" x14ac:dyDescent="0.25">
      <c r="A567" s="6" t="s">
        <v>287</v>
      </c>
      <c r="B567" s="6" t="s">
        <v>288</v>
      </c>
      <c r="C567" s="6" t="s">
        <v>17</v>
      </c>
      <c r="D567" s="6">
        <v>22.9752014</v>
      </c>
      <c r="E567" s="6">
        <v>0</v>
      </c>
      <c r="F567" s="6">
        <v>100</v>
      </c>
      <c r="G567" s="6">
        <v>0</v>
      </c>
    </row>
    <row r="568" spans="1:7" x14ac:dyDescent="0.25">
      <c r="A568" s="6" t="s">
        <v>287</v>
      </c>
      <c r="B568" s="6" t="s">
        <v>288</v>
      </c>
      <c r="C568" s="6" t="s">
        <v>18</v>
      </c>
      <c r="D568" s="6">
        <v>6778.5167320999999</v>
      </c>
      <c r="E568" s="6">
        <v>5.2712529999999997</v>
      </c>
      <c r="F568" s="6">
        <v>99.922296318641202</v>
      </c>
      <c r="G568" s="6">
        <v>7.7703681358819707E-2</v>
      </c>
    </row>
    <row r="569" spans="1:7" x14ac:dyDescent="0.25">
      <c r="A569" s="6" t="s">
        <v>289</v>
      </c>
      <c r="B569" s="6" t="s">
        <v>290</v>
      </c>
      <c r="C569" s="6" t="s">
        <v>15</v>
      </c>
      <c r="D569" s="6">
        <v>481.9538589</v>
      </c>
      <c r="E569" s="6">
        <v>0</v>
      </c>
      <c r="F569" s="6">
        <v>100</v>
      </c>
      <c r="G569" s="6">
        <v>0</v>
      </c>
    </row>
    <row r="570" spans="1:7" x14ac:dyDescent="0.25">
      <c r="A570" s="6" t="s">
        <v>289</v>
      </c>
      <c r="B570" s="6" t="s">
        <v>290</v>
      </c>
      <c r="C570" s="6" t="s">
        <v>17</v>
      </c>
      <c r="D570" s="6">
        <v>121.7656537</v>
      </c>
      <c r="E570" s="6">
        <v>0</v>
      </c>
      <c r="F570" s="6">
        <v>100</v>
      </c>
      <c r="G570" s="6">
        <v>0</v>
      </c>
    </row>
    <row r="571" spans="1:7" x14ac:dyDescent="0.25">
      <c r="A571" s="6" t="s">
        <v>289</v>
      </c>
      <c r="B571" s="6" t="s">
        <v>290</v>
      </c>
      <c r="C571" s="6" t="s">
        <v>18</v>
      </c>
      <c r="D571" s="6">
        <v>11852.1336001</v>
      </c>
      <c r="E571" s="6">
        <v>13.889242899999999</v>
      </c>
      <c r="F571" s="6">
        <v>99.882949467704805</v>
      </c>
      <c r="G571" s="6">
        <v>0.117050532295187</v>
      </c>
    </row>
    <row r="572" spans="1:7" x14ac:dyDescent="0.25">
      <c r="A572" s="6" t="s">
        <v>291</v>
      </c>
      <c r="B572" s="6" t="s">
        <v>292</v>
      </c>
      <c r="C572" s="6" t="s">
        <v>15</v>
      </c>
      <c r="D572" s="6">
        <v>316.5788379</v>
      </c>
      <c r="E572" s="6">
        <v>0</v>
      </c>
      <c r="F572" s="6">
        <v>100</v>
      </c>
      <c r="G572" s="6">
        <v>0</v>
      </c>
    </row>
    <row r="573" spans="1:7" x14ac:dyDescent="0.25">
      <c r="A573" s="6" t="s">
        <v>291</v>
      </c>
      <c r="B573" s="6" t="s">
        <v>292</v>
      </c>
      <c r="C573" s="6" t="s">
        <v>17</v>
      </c>
      <c r="D573" s="6">
        <v>213.57809019999999</v>
      </c>
      <c r="E573" s="6">
        <v>0</v>
      </c>
      <c r="F573" s="6">
        <v>100</v>
      </c>
      <c r="G573" s="6">
        <v>0</v>
      </c>
    </row>
    <row r="574" spans="1:7" x14ac:dyDescent="0.25">
      <c r="A574" s="6" t="s">
        <v>291</v>
      </c>
      <c r="B574" s="6" t="s">
        <v>292</v>
      </c>
      <c r="C574" s="6" t="s">
        <v>18</v>
      </c>
      <c r="D574" s="6">
        <v>18233.457115099998</v>
      </c>
      <c r="E574" s="6">
        <v>96.0587309</v>
      </c>
      <c r="F574" s="6">
        <v>99.475934161561796</v>
      </c>
      <c r="G574" s="6">
        <v>0.52406583843818599</v>
      </c>
    </row>
    <row r="575" spans="1:7" x14ac:dyDescent="0.25">
      <c r="A575" s="6" t="s">
        <v>293</v>
      </c>
      <c r="B575" s="6" t="s">
        <v>294</v>
      </c>
      <c r="C575" s="6" t="s">
        <v>15</v>
      </c>
      <c r="D575" s="6">
        <v>196.5033138</v>
      </c>
      <c r="E575" s="6">
        <v>0</v>
      </c>
      <c r="F575" s="6">
        <v>100</v>
      </c>
      <c r="G575" s="6">
        <v>0</v>
      </c>
    </row>
    <row r="576" spans="1:7" x14ac:dyDescent="0.25">
      <c r="A576" s="6" t="s">
        <v>293</v>
      </c>
      <c r="B576" s="6" t="s">
        <v>294</v>
      </c>
      <c r="C576" s="6" t="s">
        <v>17</v>
      </c>
      <c r="D576" s="6">
        <v>248.30938929999999</v>
      </c>
      <c r="E576" s="6">
        <v>0</v>
      </c>
      <c r="F576" s="6">
        <v>100</v>
      </c>
      <c r="G576" s="6">
        <v>0</v>
      </c>
    </row>
    <row r="577" spans="1:7" x14ac:dyDescent="0.25">
      <c r="A577" s="6" t="s">
        <v>293</v>
      </c>
      <c r="B577" s="6" t="s">
        <v>294</v>
      </c>
      <c r="C577" s="6" t="s">
        <v>18</v>
      </c>
      <c r="D577" s="6">
        <v>37240.421650600001</v>
      </c>
      <c r="E577" s="6">
        <v>0</v>
      </c>
      <c r="F577" s="6">
        <v>100</v>
      </c>
      <c r="G577" s="6">
        <v>0</v>
      </c>
    </row>
    <row r="578" spans="1:7" x14ac:dyDescent="0.25">
      <c r="A578" s="6" t="s">
        <v>295</v>
      </c>
      <c r="B578" s="6" t="s">
        <v>296</v>
      </c>
      <c r="C578" s="6" t="s">
        <v>15</v>
      </c>
      <c r="D578" s="6">
        <v>60.298880199999999</v>
      </c>
      <c r="E578" s="6">
        <v>0</v>
      </c>
      <c r="F578" s="6">
        <v>100</v>
      </c>
      <c r="G578" s="6">
        <v>0</v>
      </c>
    </row>
    <row r="579" spans="1:7" x14ac:dyDescent="0.25">
      <c r="A579" s="6" t="s">
        <v>295</v>
      </c>
      <c r="B579" s="6" t="s">
        <v>296</v>
      </c>
      <c r="C579" s="6" t="s">
        <v>17</v>
      </c>
      <c r="D579" s="6">
        <v>126.89881130000001</v>
      </c>
      <c r="E579" s="6">
        <v>0</v>
      </c>
      <c r="F579" s="6">
        <v>100</v>
      </c>
      <c r="G579" s="6">
        <v>0</v>
      </c>
    </row>
    <row r="580" spans="1:7" x14ac:dyDescent="0.25">
      <c r="A580" s="6" t="s">
        <v>295</v>
      </c>
      <c r="B580" s="6" t="s">
        <v>296</v>
      </c>
      <c r="C580" s="6" t="s">
        <v>18</v>
      </c>
      <c r="D580" s="6">
        <v>34006.170428600002</v>
      </c>
      <c r="E580" s="6">
        <v>26.7938802</v>
      </c>
      <c r="F580" s="6">
        <v>99.921270800989106</v>
      </c>
      <c r="G580" s="6">
        <v>7.8729199010947798E-2</v>
      </c>
    </row>
    <row r="581" spans="1:7" x14ac:dyDescent="0.25">
      <c r="A581" t="s">
        <v>21</v>
      </c>
    </row>
    <row r="582" spans="1:7" x14ac:dyDescent="0.25">
      <c r="A582" t="s">
        <v>1037</v>
      </c>
    </row>
    <row r="583" spans="1:7" x14ac:dyDescent="0.25">
      <c r="A583" t="s">
        <v>22</v>
      </c>
    </row>
    <row r="584" spans="1:7" x14ac:dyDescent="0.25">
      <c r="A584" t="s">
        <v>23</v>
      </c>
    </row>
    <row r="585" spans="1:7" x14ac:dyDescent="0.25">
      <c r="A585" t="s">
        <v>24</v>
      </c>
    </row>
    <row r="588" spans="1:7" x14ac:dyDescent="0.25">
      <c r="G588" s="7" t="str">
        <f>HYPERLINK("#'Indice'!A1", "Ir al índice")</f>
        <v>Ir al índice</v>
      </c>
    </row>
    <row r="589" spans="1:7" ht="17.25" x14ac:dyDescent="0.3">
      <c r="A589" s="4" t="s">
        <v>597</v>
      </c>
    </row>
    <row r="590" spans="1:7" x14ac:dyDescent="0.25">
      <c r="A590" s="5" t="s">
        <v>26</v>
      </c>
      <c r="B590" s="5" t="s">
        <v>71</v>
      </c>
      <c r="C590" s="5" t="s">
        <v>11</v>
      </c>
      <c r="D590" s="5" t="s">
        <v>431</v>
      </c>
      <c r="E590" s="5" t="s">
        <v>469</v>
      </c>
      <c r="F590" s="5" t="s">
        <v>433</v>
      </c>
      <c r="G590" s="5" t="s">
        <v>470</v>
      </c>
    </row>
    <row r="591" spans="1:7" x14ac:dyDescent="0.25">
      <c r="A591" s="6" t="s">
        <v>72</v>
      </c>
      <c r="B591" s="6" t="s">
        <v>73</v>
      </c>
      <c r="C591" s="6" t="s">
        <v>18</v>
      </c>
      <c r="D591" s="6">
        <v>155.5880228</v>
      </c>
      <c r="E591" s="6">
        <v>2.6959304999999998</v>
      </c>
      <c r="F591" s="6">
        <v>98.296775861485898</v>
      </c>
      <c r="G591" s="6">
        <v>1.70322413851411</v>
      </c>
    </row>
    <row r="592" spans="1:7" x14ac:dyDescent="0.25">
      <c r="A592" s="6" t="s">
        <v>74</v>
      </c>
      <c r="B592" s="6" t="s">
        <v>75</v>
      </c>
      <c r="C592" s="6" t="s">
        <v>18</v>
      </c>
      <c r="D592" s="6">
        <v>360.08040999999997</v>
      </c>
      <c r="E592" s="6">
        <v>10.190955000000001</v>
      </c>
      <c r="F592" s="6">
        <v>97.247706422018396</v>
      </c>
      <c r="G592" s="6">
        <v>2.75229357798165</v>
      </c>
    </row>
    <row r="593" spans="1:7" x14ac:dyDescent="0.25">
      <c r="A593" s="6" t="s">
        <v>76</v>
      </c>
      <c r="B593" s="6" t="s">
        <v>77</v>
      </c>
      <c r="C593" s="6" t="s">
        <v>18</v>
      </c>
      <c r="D593" s="6">
        <v>335.75858249999999</v>
      </c>
      <c r="E593" s="6">
        <v>0</v>
      </c>
      <c r="F593" s="6">
        <v>100</v>
      </c>
      <c r="G593" s="6">
        <v>0</v>
      </c>
    </row>
    <row r="594" spans="1:7" x14ac:dyDescent="0.25">
      <c r="A594" s="6" t="s">
        <v>78</v>
      </c>
      <c r="B594" s="6" t="s">
        <v>79</v>
      </c>
      <c r="C594" s="6" t="s">
        <v>18</v>
      </c>
      <c r="D594" s="6">
        <v>15.853659</v>
      </c>
      <c r="E594" s="6">
        <v>1.5853659</v>
      </c>
      <c r="F594" s="6">
        <v>90.909090909090907</v>
      </c>
      <c r="G594" s="6">
        <v>9.0909090909090899</v>
      </c>
    </row>
    <row r="595" spans="1:7" x14ac:dyDescent="0.25">
      <c r="A595" s="6" t="s">
        <v>80</v>
      </c>
      <c r="B595" s="6" t="s">
        <v>81</v>
      </c>
      <c r="C595" s="6" t="s">
        <v>15</v>
      </c>
      <c r="D595" s="6">
        <v>5.7662260999999999</v>
      </c>
      <c r="E595" s="6">
        <v>0</v>
      </c>
      <c r="F595" s="6">
        <v>100</v>
      </c>
      <c r="G595" s="6">
        <v>0</v>
      </c>
    </row>
    <row r="596" spans="1:7" x14ac:dyDescent="0.25">
      <c r="A596" s="6" t="s">
        <v>80</v>
      </c>
      <c r="B596" s="6" t="s">
        <v>81</v>
      </c>
      <c r="C596" s="6" t="s">
        <v>17</v>
      </c>
      <c r="D596" s="6">
        <v>7.4656782000000002</v>
      </c>
      <c r="E596" s="6">
        <v>0</v>
      </c>
      <c r="F596" s="6">
        <v>100</v>
      </c>
      <c r="G596" s="6">
        <v>0</v>
      </c>
    </row>
    <row r="597" spans="1:7" x14ac:dyDescent="0.25">
      <c r="A597" s="6" t="s">
        <v>80</v>
      </c>
      <c r="B597" s="6" t="s">
        <v>81</v>
      </c>
      <c r="C597" s="6" t="s">
        <v>18</v>
      </c>
      <c r="D597" s="6">
        <v>2829.7833774000001</v>
      </c>
      <c r="E597" s="6">
        <v>85.795067099999997</v>
      </c>
      <c r="F597" s="6">
        <v>97.057356928199098</v>
      </c>
      <c r="G597" s="6">
        <v>2.94264307180091</v>
      </c>
    </row>
    <row r="598" spans="1:7" x14ac:dyDescent="0.25">
      <c r="A598" s="6" t="s">
        <v>92</v>
      </c>
      <c r="B598" s="6" t="s">
        <v>93</v>
      </c>
      <c r="C598" s="6" t="s">
        <v>15</v>
      </c>
      <c r="D598" s="6">
        <v>7.1978185000000003</v>
      </c>
      <c r="E598" s="6">
        <v>0</v>
      </c>
      <c r="F598" s="6">
        <v>100</v>
      </c>
      <c r="G598" s="6">
        <v>0</v>
      </c>
    </row>
    <row r="599" spans="1:7" x14ac:dyDescent="0.25">
      <c r="A599" s="6" t="s">
        <v>92</v>
      </c>
      <c r="B599" s="6" t="s">
        <v>93</v>
      </c>
      <c r="C599" s="6" t="s">
        <v>17</v>
      </c>
      <c r="D599" s="6">
        <v>8.7382226000000003</v>
      </c>
      <c r="E599" s="6">
        <v>0</v>
      </c>
      <c r="F599" s="6">
        <v>100</v>
      </c>
      <c r="G599" s="6">
        <v>0</v>
      </c>
    </row>
    <row r="600" spans="1:7" x14ac:dyDescent="0.25">
      <c r="A600" s="6" t="s">
        <v>92</v>
      </c>
      <c r="B600" s="6" t="s">
        <v>93</v>
      </c>
      <c r="C600" s="6" t="s">
        <v>18</v>
      </c>
      <c r="D600" s="6">
        <v>1227.7207867</v>
      </c>
      <c r="E600" s="6">
        <v>4.1033919000000001</v>
      </c>
      <c r="F600" s="6">
        <v>99.666884936073998</v>
      </c>
      <c r="G600" s="6">
        <v>0.333115063926056</v>
      </c>
    </row>
    <row r="601" spans="1:7" x14ac:dyDescent="0.25">
      <c r="A601" s="6" t="s">
        <v>108</v>
      </c>
      <c r="B601" s="6" t="s">
        <v>109</v>
      </c>
      <c r="C601" s="6" t="s">
        <v>15</v>
      </c>
      <c r="D601" s="6">
        <v>24.010150800000002</v>
      </c>
      <c r="E601" s="6">
        <v>0</v>
      </c>
      <c r="F601" s="6">
        <v>100</v>
      </c>
      <c r="G601" s="6">
        <v>0</v>
      </c>
    </row>
    <row r="602" spans="1:7" x14ac:dyDescent="0.25">
      <c r="A602" s="6" t="s">
        <v>108</v>
      </c>
      <c r="B602" s="6" t="s">
        <v>109</v>
      </c>
      <c r="C602" s="6" t="s">
        <v>17</v>
      </c>
      <c r="D602" s="6">
        <v>32.3999813</v>
      </c>
      <c r="E602" s="6">
        <v>3.2207078999999998</v>
      </c>
      <c r="F602" s="6">
        <v>90.9583223336397</v>
      </c>
      <c r="G602" s="6">
        <v>9.0416776663602594</v>
      </c>
    </row>
    <row r="603" spans="1:7" x14ac:dyDescent="0.25">
      <c r="A603" s="6" t="s">
        <v>108</v>
      </c>
      <c r="B603" s="6" t="s">
        <v>109</v>
      </c>
      <c r="C603" s="6" t="s">
        <v>18</v>
      </c>
      <c r="D603" s="6">
        <v>2878.2695247000001</v>
      </c>
      <c r="E603" s="6">
        <v>93.476697599999994</v>
      </c>
      <c r="F603" s="6">
        <v>96.854485860920704</v>
      </c>
      <c r="G603" s="6">
        <v>3.1455141390792498</v>
      </c>
    </row>
    <row r="604" spans="1:7" x14ac:dyDescent="0.25">
      <c r="A604" s="6" t="s">
        <v>110</v>
      </c>
      <c r="B604" s="6" t="s">
        <v>111</v>
      </c>
      <c r="C604" s="6" t="s">
        <v>15</v>
      </c>
      <c r="D604" s="6">
        <v>5.4138972000000001</v>
      </c>
      <c r="E604" s="6">
        <v>0</v>
      </c>
      <c r="F604" s="6">
        <v>100</v>
      </c>
      <c r="G604" s="6">
        <v>0</v>
      </c>
    </row>
    <row r="605" spans="1:7" x14ac:dyDescent="0.25">
      <c r="A605" s="6" t="s">
        <v>110</v>
      </c>
      <c r="B605" s="6" t="s">
        <v>111</v>
      </c>
      <c r="C605" s="6" t="s">
        <v>18</v>
      </c>
      <c r="D605" s="6">
        <v>1122.4813528</v>
      </c>
      <c r="E605" s="6">
        <v>7.2185296000000001</v>
      </c>
      <c r="F605" s="6">
        <v>99.361022364217305</v>
      </c>
      <c r="G605" s="6">
        <v>0.63897763578274802</v>
      </c>
    </row>
    <row r="606" spans="1:7" x14ac:dyDescent="0.25">
      <c r="A606" t="s">
        <v>21</v>
      </c>
    </row>
    <row r="607" spans="1:7" x14ac:dyDescent="0.25">
      <c r="A607" t="s">
        <v>1037</v>
      </c>
    </row>
    <row r="608" spans="1:7" x14ac:dyDescent="0.25">
      <c r="A608" t="s">
        <v>22</v>
      </c>
    </row>
    <row r="609" spans="1:7" x14ac:dyDescent="0.25">
      <c r="A609" t="s">
        <v>23</v>
      </c>
    </row>
    <row r="610" spans="1:7" x14ac:dyDescent="0.25">
      <c r="A610" t="s">
        <v>24</v>
      </c>
    </row>
    <row r="613" spans="1:7" x14ac:dyDescent="0.25">
      <c r="G613" s="7" t="str">
        <f>HYPERLINK("#'Indice'!A1", "Ir al índice")</f>
        <v>Ir al índice</v>
      </c>
    </row>
    <row r="614" spans="1:7" ht="17.25" x14ac:dyDescent="0.3">
      <c r="A614" s="8" t="s">
        <v>598</v>
      </c>
    </row>
    <row r="615" spans="1:7" x14ac:dyDescent="0.25">
      <c r="A615" s="5" t="s">
        <v>26</v>
      </c>
      <c r="B615" s="5" t="s">
        <v>10</v>
      </c>
      <c r="C615" s="5" t="s">
        <v>11</v>
      </c>
      <c r="D615" s="5" t="s">
        <v>431</v>
      </c>
      <c r="E615" s="5" t="s">
        <v>469</v>
      </c>
      <c r="F615" s="5" t="s">
        <v>433</v>
      </c>
      <c r="G615" s="5" t="s">
        <v>470</v>
      </c>
    </row>
    <row r="616" spans="1:7" x14ac:dyDescent="0.25">
      <c r="A616" s="6" t="s">
        <v>13</v>
      </c>
      <c r="B616" s="6" t="s">
        <v>14</v>
      </c>
      <c r="C616" s="6" t="s">
        <v>15</v>
      </c>
      <c r="D616" s="6">
        <v>42.3880926</v>
      </c>
      <c r="E616" s="6">
        <v>0</v>
      </c>
      <c r="F616" s="6">
        <v>100</v>
      </c>
      <c r="G616" s="6">
        <v>0</v>
      </c>
    </row>
    <row r="617" spans="1:7" x14ac:dyDescent="0.25">
      <c r="A617" s="6" t="s">
        <v>13</v>
      </c>
      <c r="B617" s="6" t="s">
        <v>14</v>
      </c>
      <c r="C617" s="6" t="s">
        <v>17</v>
      </c>
      <c r="D617" s="6">
        <v>48.6038821</v>
      </c>
      <c r="E617" s="6">
        <v>3.2207078999999998</v>
      </c>
      <c r="F617" s="6">
        <v>93.785367332380204</v>
      </c>
      <c r="G617" s="6">
        <v>6.2146326676197496</v>
      </c>
    </row>
    <row r="618" spans="1:7" x14ac:dyDescent="0.25">
      <c r="A618" s="6" t="s">
        <v>13</v>
      </c>
      <c r="B618" s="6" t="s">
        <v>14</v>
      </c>
      <c r="C618" s="6" t="s">
        <v>18</v>
      </c>
      <c r="D618" s="6">
        <v>8925.5357158999996</v>
      </c>
      <c r="E618" s="6">
        <v>205.06593760000001</v>
      </c>
      <c r="F618" s="6">
        <v>97.754080778221294</v>
      </c>
      <c r="G618" s="6">
        <v>2.2459192217787001</v>
      </c>
    </row>
    <row r="619" spans="1:7" x14ac:dyDescent="0.25">
      <c r="A619" s="6" t="s">
        <v>27</v>
      </c>
      <c r="B619" s="6" t="s">
        <v>28</v>
      </c>
      <c r="C619" s="6" t="s">
        <v>15</v>
      </c>
      <c r="D619" s="6">
        <v>222.8600404</v>
      </c>
      <c r="E619" s="6">
        <v>9.7555882</v>
      </c>
      <c r="F619" s="6">
        <v>95.806133810219805</v>
      </c>
      <c r="G619" s="6">
        <v>4.1938661897801603</v>
      </c>
    </row>
    <row r="620" spans="1:7" x14ac:dyDescent="0.25">
      <c r="A620" s="6" t="s">
        <v>27</v>
      </c>
      <c r="B620" s="6" t="s">
        <v>28</v>
      </c>
      <c r="C620" s="6" t="s">
        <v>17</v>
      </c>
      <c r="D620" s="6">
        <v>24.762047800000001</v>
      </c>
      <c r="E620" s="6">
        <v>0</v>
      </c>
      <c r="F620" s="6">
        <v>100</v>
      </c>
      <c r="G620" s="6">
        <v>0</v>
      </c>
    </row>
    <row r="621" spans="1:7" x14ac:dyDescent="0.25">
      <c r="A621" s="6" t="s">
        <v>27</v>
      </c>
      <c r="B621" s="6" t="s">
        <v>28</v>
      </c>
      <c r="C621" s="6" t="s">
        <v>18</v>
      </c>
      <c r="D621" s="6">
        <v>7795.4043930999997</v>
      </c>
      <c r="E621" s="6">
        <v>8.4931920000000005</v>
      </c>
      <c r="F621" s="6">
        <v>99.891167305729198</v>
      </c>
      <c r="G621" s="6">
        <v>0.108832694270823</v>
      </c>
    </row>
    <row r="622" spans="1:7" x14ac:dyDescent="0.25">
      <c r="A622" s="6" t="s">
        <v>29</v>
      </c>
      <c r="B622" s="6" t="s">
        <v>30</v>
      </c>
      <c r="C622" s="6" t="s">
        <v>15</v>
      </c>
      <c r="D622" s="6">
        <v>734.83169659999999</v>
      </c>
      <c r="E622" s="6">
        <v>13.6624718</v>
      </c>
      <c r="F622" s="6">
        <v>98.174672245048299</v>
      </c>
      <c r="G622" s="6">
        <v>1.82532775495168</v>
      </c>
    </row>
    <row r="623" spans="1:7" x14ac:dyDescent="0.25">
      <c r="A623" s="6" t="s">
        <v>29</v>
      </c>
      <c r="B623" s="6" t="s">
        <v>30</v>
      </c>
      <c r="C623" s="6" t="s">
        <v>17</v>
      </c>
      <c r="D623" s="6">
        <v>12.9465842</v>
      </c>
      <c r="E623" s="6">
        <v>0</v>
      </c>
      <c r="F623" s="6">
        <v>100</v>
      </c>
      <c r="G623" s="6">
        <v>0</v>
      </c>
    </row>
    <row r="624" spans="1:7" x14ac:dyDescent="0.25">
      <c r="A624" s="6" t="s">
        <v>29</v>
      </c>
      <c r="B624" s="6" t="s">
        <v>30</v>
      </c>
      <c r="C624" s="6" t="s">
        <v>18</v>
      </c>
      <c r="D624" s="6">
        <v>2982.7788894999999</v>
      </c>
      <c r="E624" s="6">
        <v>30.752704999999999</v>
      </c>
      <c r="F624" s="6">
        <v>98.979512773115502</v>
      </c>
      <c r="G624" s="6">
        <v>1.02048722688446</v>
      </c>
    </row>
    <row r="625" spans="1:7" x14ac:dyDescent="0.25">
      <c r="A625" s="6" t="s">
        <v>31</v>
      </c>
      <c r="B625" s="6" t="s">
        <v>32</v>
      </c>
      <c r="C625" s="6" t="s">
        <v>15</v>
      </c>
      <c r="D625" s="6">
        <v>1.131677</v>
      </c>
      <c r="E625" s="6">
        <v>0</v>
      </c>
      <c r="F625" s="6">
        <v>100</v>
      </c>
      <c r="G625" s="6">
        <v>0</v>
      </c>
    </row>
    <row r="626" spans="1:7" x14ac:dyDescent="0.25">
      <c r="A626" s="6" t="s">
        <v>31</v>
      </c>
      <c r="B626" s="6" t="s">
        <v>32</v>
      </c>
      <c r="C626" s="6" t="s">
        <v>17</v>
      </c>
      <c r="D626" s="6">
        <v>1.131677</v>
      </c>
      <c r="E626" s="6">
        <v>0</v>
      </c>
      <c r="F626" s="6">
        <v>100</v>
      </c>
      <c r="G626" s="6">
        <v>0</v>
      </c>
    </row>
    <row r="627" spans="1:7" x14ac:dyDescent="0.25">
      <c r="A627" s="6" t="s">
        <v>31</v>
      </c>
      <c r="B627" s="6" t="s">
        <v>32</v>
      </c>
      <c r="C627" s="6" t="s">
        <v>18</v>
      </c>
      <c r="D627" s="6">
        <v>617.89564199999995</v>
      </c>
      <c r="E627" s="6">
        <v>4.5267080000000002</v>
      </c>
      <c r="F627" s="6">
        <v>99.272727272727295</v>
      </c>
      <c r="G627" s="6">
        <v>0.72727272727272696</v>
      </c>
    </row>
    <row r="628" spans="1:7" x14ac:dyDescent="0.25">
      <c r="A628" s="6" t="s">
        <v>33</v>
      </c>
      <c r="B628" s="6" t="s">
        <v>34</v>
      </c>
      <c r="C628" s="6" t="s">
        <v>15</v>
      </c>
      <c r="D628" s="6">
        <v>81.198519300000001</v>
      </c>
      <c r="E628" s="6">
        <v>0</v>
      </c>
      <c r="F628" s="6">
        <v>100</v>
      </c>
      <c r="G628" s="6">
        <v>0</v>
      </c>
    </row>
    <row r="629" spans="1:7" x14ac:dyDescent="0.25">
      <c r="A629" s="6" t="s">
        <v>33</v>
      </c>
      <c r="B629" s="6" t="s">
        <v>34</v>
      </c>
      <c r="C629" s="6" t="s">
        <v>17</v>
      </c>
      <c r="D629" s="6">
        <v>16.027331700000001</v>
      </c>
      <c r="E629" s="6">
        <v>0</v>
      </c>
      <c r="F629" s="6">
        <v>100</v>
      </c>
      <c r="G629" s="6">
        <v>0</v>
      </c>
    </row>
    <row r="630" spans="1:7" x14ac:dyDescent="0.25">
      <c r="A630" s="6" t="s">
        <v>33</v>
      </c>
      <c r="B630" s="6" t="s">
        <v>34</v>
      </c>
      <c r="C630" s="6" t="s">
        <v>18</v>
      </c>
      <c r="D630" s="6">
        <v>6803.7762850999998</v>
      </c>
      <c r="E630" s="6">
        <v>8.5307513000000004</v>
      </c>
      <c r="F630" s="6">
        <v>99.874774415562598</v>
      </c>
      <c r="G630" s="6">
        <v>0.12522558443737</v>
      </c>
    </row>
    <row r="631" spans="1:7" x14ac:dyDescent="0.25">
      <c r="A631" s="6" t="s">
        <v>35</v>
      </c>
      <c r="B631" s="6" t="s">
        <v>36</v>
      </c>
      <c r="C631" s="6" t="s">
        <v>15</v>
      </c>
      <c r="D631" s="6">
        <v>2.8791554000000001</v>
      </c>
      <c r="E631" s="6">
        <v>0</v>
      </c>
      <c r="F631" s="6">
        <v>100</v>
      </c>
      <c r="G631" s="6">
        <v>0</v>
      </c>
    </row>
    <row r="632" spans="1:7" x14ac:dyDescent="0.25">
      <c r="A632" s="6" t="s">
        <v>35</v>
      </c>
      <c r="B632" s="6" t="s">
        <v>36</v>
      </c>
      <c r="C632" s="6" t="s">
        <v>17</v>
      </c>
      <c r="D632" s="6">
        <v>13.3332316</v>
      </c>
      <c r="E632" s="6">
        <v>0</v>
      </c>
      <c r="F632" s="6">
        <v>100</v>
      </c>
      <c r="G632" s="6">
        <v>0</v>
      </c>
    </row>
    <row r="633" spans="1:7" x14ac:dyDescent="0.25">
      <c r="A633" s="6" t="s">
        <v>35</v>
      </c>
      <c r="B633" s="6" t="s">
        <v>36</v>
      </c>
      <c r="C633" s="6" t="s">
        <v>18</v>
      </c>
      <c r="D633" s="6">
        <v>662.8102447</v>
      </c>
      <c r="E633" s="6">
        <v>18.452768800000001</v>
      </c>
      <c r="F633" s="6">
        <v>97.291388430850105</v>
      </c>
      <c r="G633" s="6">
        <v>2.70861156914986</v>
      </c>
    </row>
    <row r="634" spans="1:7" x14ac:dyDescent="0.25">
      <c r="A634" s="6" t="s">
        <v>37</v>
      </c>
      <c r="B634" s="6" t="s">
        <v>38</v>
      </c>
      <c r="C634" s="6" t="s">
        <v>15</v>
      </c>
      <c r="D634" s="6">
        <v>4.8680130999999998</v>
      </c>
      <c r="E634" s="6">
        <v>0</v>
      </c>
      <c r="F634" s="6">
        <v>100</v>
      </c>
      <c r="G634" s="6">
        <v>0</v>
      </c>
    </row>
    <row r="635" spans="1:7" x14ac:dyDescent="0.25">
      <c r="A635" s="6" t="s">
        <v>37</v>
      </c>
      <c r="B635" s="6" t="s">
        <v>38</v>
      </c>
      <c r="C635" s="6" t="s">
        <v>18</v>
      </c>
      <c r="D635" s="6">
        <v>1517.1467302000001</v>
      </c>
      <c r="E635" s="6">
        <v>149.10574560000001</v>
      </c>
      <c r="F635" s="6">
        <v>91.051431414773404</v>
      </c>
      <c r="G635" s="6">
        <v>8.9485685852266403</v>
      </c>
    </row>
    <row r="636" spans="1:7" x14ac:dyDescent="0.25">
      <c r="A636" s="6" t="s">
        <v>39</v>
      </c>
      <c r="B636" s="6" t="s">
        <v>40</v>
      </c>
      <c r="C636" s="6" t="s">
        <v>15</v>
      </c>
      <c r="D636" s="6">
        <v>132.11426299999999</v>
      </c>
      <c r="E636" s="6">
        <v>0</v>
      </c>
      <c r="F636" s="6">
        <v>100</v>
      </c>
      <c r="G636" s="6">
        <v>0</v>
      </c>
    </row>
    <row r="637" spans="1:7" x14ac:dyDescent="0.25">
      <c r="A637" s="6" t="s">
        <v>39</v>
      </c>
      <c r="B637" s="6" t="s">
        <v>40</v>
      </c>
      <c r="C637" s="6" t="s">
        <v>18</v>
      </c>
      <c r="D637" s="6">
        <v>2833.5555267999998</v>
      </c>
      <c r="E637" s="6">
        <v>8.5219854999999995</v>
      </c>
      <c r="F637" s="6">
        <v>99.700149434238895</v>
      </c>
      <c r="G637" s="6">
        <v>0.29985056576108099</v>
      </c>
    </row>
    <row r="638" spans="1:7" x14ac:dyDescent="0.25">
      <c r="A638" t="s">
        <v>21</v>
      </c>
    </row>
    <row r="639" spans="1:7" x14ac:dyDescent="0.25">
      <c r="A639" t="s">
        <v>1037</v>
      </c>
    </row>
    <row r="640" spans="1:7" x14ac:dyDescent="0.25">
      <c r="A640" t="s">
        <v>22</v>
      </c>
    </row>
    <row r="641" spans="1:1" x14ac:dyDescent="0.25">
      <c r="A641" t="s">
        <v>23</v>
      </c>
    </row>
    <row r="642" spans="1:1" x14ac:dyDescent="0.25">
      <c r="A642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G642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599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600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601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431</v>
      </c>
      <c r="E16" s="5" t="s">
        <v>469</v>
      </c>
      <c r="F16" s="5" t="s">
        <v>433</v>
      </c>
      <c r="G16" s="5" t="s">
        <v>470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29837.2879206</v>
      </c>
      <c r="E17" s="6">
        <v>137.30835479999999</v>
      </c>
      <c r="F17" s="6">
        <v>99.541917584015295</v>
      </c>
      <c r="G17" s="6">
        <v>0.45808241598465899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250.96199540000001</v>
      </c>
      <c r="E18" s="6">
        <v>0</v>
      </c>
      <c r="F18" s="6">
        <v>100</v>
      </c>
      <c r="G18" s="6">
        <v>0</v>
      </c>
    </row>
    <row r="19" spans="1:7" x14ac:dyDescent="0.25">
      <c r="A19" s="6" t="s">
        <v>13</v>
      </c>
      <c r="B19" s="6" t="s">
        <v>14</v>
      </c>
      <c r="C19" s="6" t="s">
        <v>17</v>
      </c>
      <c r="D19" s="6">
        <v>21447.473132899999</v>
      </c>
      <c r="E19" s="6">
        <v>70.075592299999997</v>
      </c>
      <c r="F19" s="6">
        <v>99.674332828544095</v>
      </c>
      <c r="G19" s="6">
        <v>0.32566717145588198</v>
      </c>
    </row>
    <row r="20" spans="1:7" x14ac:dyDescent="0.25">
      <c r="A20" s="6" t="s">
        <v>13</v>
      </c>
      <c r="B20" s="6" t="s">
        <v>14</v>
      </c>
      <c r="C20" s="6" t="s">
        <v>18</v>
      </c>
      <c r="D20" s="6">
        <v>2743834.2382538002</v>
      </c>
      <c r="E20" s="6">
        <v>14772.1674862</v>
      </c>
      <c r="F20" s="6">
        <v>99.464506155881395</v>
      </c>
      <c r="G20" s="6">
        <v>0.53549384411863399</v>
      </c>
    </row>
    <row r="21" spans="1:7" x14ac:dyDescent="0.25">
      <c r="A21" s="6" t="s">
        <v>13</v>
      </c>
      <c r="B21" s="6" t="s">
        <v>19</v>
      </c>
      <c r="C21" s="6" t="s">
        <v>15</v>
      </c>
      <c r="D21" s="6">
        <v>42.3880926</v>
      </c>
      <c r="E21" s="6">
        <v>0</v>
      </c>
      <c r="F21" s="6">
        <v>100</v>
      </c>
      <c r="G21" s="6">
        <v>0</v>
      </c>
    </row>
    <row r="22" spans="1:7" x14ac:dyDescent="0.25">
      <c r="A22" s="6" t="s">
        <v>13</v>
      </c>
      <c r="B22" s="6" t="s">
        <v>19</v>
      </c>
      <c r="C22" s="6" t="s">
        <v>17</v>
      </c>
      <c r="D22" s="6">
        <v>51.824590000000001</v>
      </c>
      <c r="E22" s="6">
        <v>0</v>
      </c>
      <c r="F22" s="6">
        <v>100</v>
      </c>
      <c r="G22" s="6">
        <v>0</v>
      </c>
    </row>
    <row r="23" spans="1:7" x14ac:dyDescent="0.25">
      <c r="A23" s="6" t="s">
        <v>13</v>
      </c>
      <c r="B23" s="6" t="s">
        <v>19</v>
      </c>
      <c r="C23" s="6" t="s">
        <v>18</v>
      </c>
      <c r="D23" s="6">
        <v>9031.2663324000005</v>
      </c>
      <c r="E23" s="6">
        <v>99.335321100000002</v>
      </c>
      <c r="F23" s="6">
        <v>98.912061604813104</v>
      </c>
      <c r="G23" s="6">
        <v>1.0879383951869399</v>
      </c>
    </row>
    <row r="24" spans="1:7" x14ac:dyDescent="0.25">
      <c r="A24" s="6" t="s">
        <v>13</v>
      </c>
      <c r="B24" s="6" t="s">
        <v>20</v>
      </c>
      <c r="C24" s="6" t="s">
        <v>15</v>
      </c>
      <c r="D24" s="6">
        <v>29794.899828000001</v>
      </c>
      <c r="E24" s="6">
        <v>137.30835479999999</v>
      </c>
      <c r="F24" s="6">
        <v>99.541268876784997</v>
      </c>
      <c r="G24" s="6">
        <v>0.45873112321496501</v>
      </c>
    </row>
    <row r="25" spans="1:7" x14ac:dyDescent="0.25">
      <c r="A25" s="6" t="s">
        <v>13</v>
      </c>
      <c r="B25" s="6" t="s">
        <v>20</v>
      </c>
      <c r="C25" s="6" t="s">
        <v>16</v>
      </c>
      <c r="D25" s="6">
        <v>250.96199540000001</v>
      </c>
      <c r="E25" s="6">
        <v>0</v>
      </c>
      <c r="F25" s="6">
        <v>100</v>
      </c>
      <c r="G25" s="6">
        <v>0</v>
      </c>
    </row>
    <row r="26" spans="1:7" x14ac:dyDescent="0.25">
      <c r="A26" s="6" t="s">
        <v>13</v>
      </c>
      <c r="B26" s="6" t="s">
        <v>20</v>
      </c>
      <c r="C26" s="6" t="s">
        <v>17</v>
      </c>
      <c r="D26" s="6">
        <v>21395.648542899999</v>
      </c>
      <c r="E26" s="6">
        <v>70.075592299999997</v>
      </c>
      <c r="F26" s="6">
        <v>99.673546571927204</v>
      </c>
      <c r="G26" s="6">
        <v>0.32645342807275002</v>
      </c>
    </row>
    <row r="27" spans="1:7" x14ac:dyDescent="0.25">
      <c r="A27" s="6" t="s">
        <v>13</v>
      </c>
      <c r="B27" s="6" t="s">
        <v>20</v>
      </c>
      <c r="C27" s="6" t="s">
        <v>18</v>
      </c>
      <c r="D27" s="6">
        <v>2734802.9719214002</v>
      </c>
      <c r="E27" s="6">
        <v>14672.832165100001</v>
      </c>
      <c r="F27" s="6">
        <v>99.466340742359293</v>
      </c>
      <c r="G27" s="6">
        <v>0.53365925764074795</v>
      </c>
    </row>
    <row r="28" spans="1:7" x14ac:dyDescent="0.25">
      <c r="A28" t="s">
        <v>21</v>
      </c>
    </row>
    <row r="29" spans="1:7" x14ac:dyDescent="0.25">
      <c r="A29" t="s">
        <v>1037</v>
      </c>
    </row>
    <row r="30" spans="1:7" x14ac:dyDescent="0.25">
      <c r="A30" t="s">
        <v>22</v>
      </c>
    </row>
    <row r="31" spans="1:7" x14ac:dyDescent="0.25">
      <c r="A31" t="s">
        <v>23</v>
      </c>
    </row>
    <row r="32" spans="1:7" x14ac:dyDescent="0.25">
      <c r="A32" t="s">
        <v>24</v>
      </c>
    </row>
    <row r="35" spans="1:7" x14ac:dyDescent="0.25">
      <c r="G35" s="7" t="str">
        <f>HYPERLINK("#'Indice'!A1", "Ir al índice")</f>
        <v>Ir al índice</v>
      </c>
    </row>
    <row r="36" spans="1:7" ht="17.25" x14ac:dyDescent="0.3">
      <c r="A36" s="4" t="s">
        <v>602</v>
      </c>
    </row>
    <row r="37" spans="1:7" x14ac:dyDescent="0.25">
      <c r="A37" s="5" t="s">
        <v>26</v>
      </c>
      <c r="B37" s="5" t="s">
        <v>10</v>
      </c>
      <c r="C37" s="5" t="s">
        <v>11</v>
      </c>
      <c r="D37" s="5" t="s">
        <v>431</v>
      </c>
      <c r="E37" s="5" t="s">
        <v>469</v>
      </c>
      <c r="F37" s="5" t="s">
        <v>433</v>
      </c>
      <c r="G37" s="5" t="s">
        <v>470</v>
      </c>
    </row>
    <row r="38" spans="1:7" x14ac:dyDescent="0.25">
      <c r="A38" s="6" t="s">
        <v>13</v>
      </c>
      <c r="B38" s="6" t="s">
        <v>14</v>
      </c>
      <c r="C38" s="6" t="s">
        <v>15</v>
      </c>
      <c r="D38" s="6">
        <v>29837.2879206</v>
      </c>
      <c r="E38" s="6">
        <v>137.30835479999999</v>
      </c>
      <c r="F38" s="6">
        <v>99.541917584015295</v>
      </c>
      <c r="G38" s="6">
        <v>0.45808241598465899</v>
      </c>
    </row>
    <row r="39" spans="1:7" x14ac:dyDescent="0.25">
      <c r="A39" s="6" t="s">
        <v>13</v>
      </c>
      <c r="B39" s="6" t="s">
        <v>14</v>
      </c>
      <c r="C39" s="6" t="s">
        <v>16</v>
      </c>
      <c r="D39" s="6">
        <v>250.96199540000001</v>
      </c>
      <c r="E39" s="6">
        <v>0</v>
      </c>
      <c r="F39" s="6">
        <v>100</v>
      </c>
      <c r="G39" s="6">
        <v>0</v>
      </c>
    </row>
    <row r="40" spans="1:7" x14ac:dyDescent="0.25">
      <c r="A40" s="6" t="s">
        <v>13</v>
      </c>
      <c r="B40" s="6" t="s">
        <v>14</v>
      </c>
      <c r="C40" s="6" t="s">
        <v>17</v>
      </c>
      <c r="D40" s="6">
        <v>21447.473132899999</v>
      </c>
      <c r="E40" s="6">
        <v>70.075592299999997</v>
      </c>
      <c r="F40" s="6">
        <v>99.674332828544095</v>
      </c>
      <c r="G40" s="6">
        <v>0.32566717145588198</v>
      </c>
    </row>
    <row r="41" spans="1:7" x14ac:dyDescent="0.25">
      <c r="A41" s="6" t="s">
        <v>13</v>
      </c>
      <c r="B41" s="6" t="s">
        <v>14</v>
      </c>
      <c r="C41" s="6" t="s">
        <v>18</v>
      </c>
      <c r="D41" s="6">
        <v>2743834.2382538002</v>
      </c>
      <c r="E41" s="6">
        <v>14772.1674862</v>
      </c>
      <c r="F41" s="6">
        <v>99.464506155881395</v>
      </c>
      <c r="G41" s="6">
        <v>0.53549384411863399</v>
      </c>
    </row>
    <row r="42" spans="1:7" x14ac:dyDescent="0.25">
      <c r="A42" s="6" t="s">
        <v>27</v>
      </c>
      <c r="B42" s="6" t="s">
        <v>28</v>
      </c>
      <c r="C42" s="6" t="s">
        <v>15</v>
      </c>
      <c r="D42" s="6">
        <v>440.57933539999999</v>
      </c>
      <c r="E42" s="6">
        <v>0</v>
      </c>
      <c r="F42" s="6">
        <v>100</v>
      </c>
      <c r="G42" s="6">
        <v>0</v>
      </c>
    </row>
    <row r="43" spans="1:7" x14ac:dyDescent="0.25">
      <c r="A43" s="6" t="s">
        <v>27</v>
      </c>
      <c r="B43" s="6" t="s">
        <v>28</v>
      </c>
      <c r="C43" s="6" t="s">
        <v>17</v>
      </c>
      <c r="D43" s="6">
        <v>90.631343099999995</v>
      </c>
      <c r="E43" s="6">
        <v>0</v>
      </c>
      <c r="F43" s="6">
        <v>100</v>
      </c>
      <c r="G43" s="6">
        <v>0</v>
      </c>
    </row>
    <row r="44" spans="1:7" x14ac:dyDescent="0.25">
      <c r="A44" s="6" t="s">
        <v>27</v>
      </c>
      <c r="B44" s="6" t="s">
        <v>28</v>
      </c>
      <c r="C44" s="6" t="s">
        <v>18</v>
      </c>
      <c r="D44" s="6">
        <v>52342.622665399998</v>
      </c>
      <c r="E44" s="6">
        <v>302.91198780000002</v>
      </c>
      <c r="F44" s="6">
        <v>99.424619790082104</v>
      </c>
      <c r="G44" s="6">
        <v>0.57538020991793204</v>
      </c>
    </row>
    <row r="45" spans="1:7" x14ac:dyDescent="0.25">
      <c r="A45" s="6" t="s">
        <v>29</v>
      </c>
      <c r="B45" s="6" t="s">
        <v>30</v>
      </c>
      <c r="C45" s="6" t="s">
        <v>15</v>
      </c>
      <c r="D45" s="6">
        <v>1307.2088812</v>
      </c>
      <c r="E45" s="6">
        <v>10.905692500000001</v>
      </c>
      <c r="F45" s="6">
        <v>99.172629396746004</v>
      </c>
      <c r="G45" s="6">
        <v>0.82737060325395595</v>
      </c>
    </row>
    <row r="46" spans="1:7" x14ac:dyDescent="0.25">
      <c r="A46" s="6" t="s">
        <v>29</v>
      </c>
      <c r="B46" s="6" t="s">
        <v>30</v>
      </c>
      <c r="C46" s="6" t="s">
        <v>17</v>
      </c>
      <c r="D46" s="6">
        <v>71.535789300000005</v>
      </c>
      <c r="E46" s="6">
        <v>0</v>
      </c>
      <c r="F46" s="6">
        <v>100</v>
      </c>
      <c r="G46" s="6">
        <v>0</v>
      </c>
    </row>
    <row r="47" spans="1:7" x14ac:dyDescent="0.25">
      <c r="A47" s="6" t="s">
        <v>29</v>
      </c>
      <c r="B47" s="6" t="s">
        <v>30</v>
      </c>
      <c r="C47" s="6" t="s">
        <v>18</v>
      </c>
      <c r="D47" s="6">
        <v>10602.0800318</v>
      </c>
      <c r="E47" s="6">
        <v>81.823432400000002</v>
      </c>
      <c r="F47" s="6">
        <v>99.234142907841004</v>
      </c>
      <c r="G47" s="6">
        <v>0.76585709215902997</v>
      </c>
    </row>
    <row r="48" spans="1:7" x14ac:dyDescent="0.25">
      <c r="A48" s="6" t="s">
        <v>31</v>
      </c>
      <c r="B48" s="6" t="s">
        <v>32</v>
      </c>
      <c r="C48" s="6" t="s">
        <v>15</v>
      </c>
      <c r="D48" s="6">
        <v>325.71679870000003</v>
      </c>
      <c r="E48" s="6">
        <v>0</v>
      </c>
      <c r="F48" s="6">
        <v>100</v>
      </c>
      <c r="G48" s="6">
        <v>0</v>
      </c>
    </row>
    <row r="49" spans="1:7" x14ac:dyDescent="0.25">
      <c r="A49" s="6" t="s">
        <v>31</v>
      </c>
      <c r="B49" s="6" t="s">
        <v>32</v>
      </c>
      <c r="C49" s="6" t="s">
        <v>17</v>
      </c>
      <c r="D49" s="6">
        <v>92.2847668</v>
      </c>
      <c r="E49" s="6">
        <v>0</v>
      </c>
      <c r="F49" s="6">
        <v>100</v>
      </c>
      <c r="G49" s="6">
        <v>0</v>
      </c>
    </row>
    <row r="50" spans="1:7" x14ac:dyDescent="0.25">
      <c r="A50" s="6" t="s">
        <v>31</v>
      </c>
      <c r="B50" s="6" t="s">
        <v>32</v>
      </c>
      <c r="C50" s="6" t="s">
        <v>18</v>
      </c>
      <c r="D50" s="6">
        <v>39762.228183500003</v>
      </c>
      <c r="E50" s="6">
        <v>152.26307550000001</v>
      </c>
      <c r="F50" s="6">
        <v>99.618526828985495</v>
      </c>
      <c r="G50" s="6">
        <v>0.38147317101446798</v>
      </c>
    </row>
    <row r="51" spans="1:7" x14ac:dyDescent="0.25">
      <c r="A51" s="6" t="s">
        <v>33</v>
      </c>
      <c r="B51" s="6" t="s">
        <v>34</v>
      </c>
      <c r="C51" s="6" t="s">
        <v>15</v>
      </c>
      <c r="D51" s="6">
        <v>75.408086600000004</v>
      </c>
      <c r="E51" s="6">
        <v>5.7904327000000002</v>
      </c>
      <c r="F51" s="6">
        <v>92.868795207205196</v>
      </c>
      <c r="G51" s="6">
        <v>7.1312047927947901</v>
      </c>
    </row>
    <row r="52" spans="1:7" x14ac:dyDescent="0.25">
      <c r="A52" s="6" t="s">
        <v>33</v>
      </c>
      <c r="B52" s="6" t="s">
        <v>34</v>
      </c>
      <c r="C52" s="6" t="s">
        <v>17</v>
      </c>
      <c r="D52" s="6">
        <v>21.9738519</v>
      </c>
      <c r="E52" s="6">
        <v>0</v>
      </c>
      <c r="F52" s="6">
        <v>100</v>
      </c>
      <c r="G52" s="6">
        <v>0</v>
      </c>
    </row>
    <row r="53" spans="1:7" x14ac:dyDescent="0.25">
      <c r="A53" s="6" t="s">
        <v>33</v>
      </c>
      <c r="B53" s="6" t="s">
        <v>34</v>
      </c>
      <c r="C53" s="6" t="s">
        <v>18</v>
      </c>
      <c r="D53" s="6">
        <v>13026.705154900001</v>
      </c>
      <c r="E53" s="6">
        <v>114.2006938</v>
      </c>
      <c r="F53" s="6">
        <v>99.130952651857697</v>
      </c>
      <c r="G53" s="6">
        <v>0.86904734814227103</v>
      </c>
    </row>
    <row r="54" spans="1:7" x14ac:dyDescent="0.25">
      <c r="A54" s="6" t="s">
        <v>35</v>
      </c>
      <c r="B54" s="6" t="s">
        <v>36</v>
      </c>
      <c r="C54" s="6" t="s">
        <v>15</v>
      </c>
      <c r="D54" s="6">
        <v>72.007680300000004</v>
      </c>
      <c r="E54" s="6">
        <v>0</v>
      </c>
      <c r="F54" s="6">
        <v>100</v>
      </c>
      <c r="G54" s="6">
        <v>0</v>
      </c>
    </row>
    <row r="55" spans="1:7" x14ac:dyDescent="0.25">
      <c r="A55" s="6" t="s">
        <v>35</v>
      </c>
      <c r="B55" s="6" t="s">
        <v>36</v>
      </c>
      <c r="C55" s="6" t="s">
        <v>17</v>
      </c>
      <c r="D55" s="6">
        <v>265.63818629999997</v>
      </c>
      <c r="E55" s="6">
        <v>0</v>
      </c>
      <c r="F55" s="6">
        <v>100</v>
      </c>
      <c r="G55" s="6">
        <v>0</v>
      </c>
    </row>
    <row r="56" spans="1:7" x14ac:dyDescent="0.25">
      <c r="A56" s="6" t="s">
        <v>35</v>
      </c>
      <c r="B56" s="6" t="s">
        <v>36</v>
      </c>
      <c r="C56" s="6" t="s">
        <v>18</v>
      </c>
      <c r="D56" s="6">
        <v>50022.438275799999</v>
      </c>
      <c r="E56" s="6">
        <v>239.41558380000001</v>
      </c>
      <c r="F56" s="6">
        <v>99.523663443714597</v>
      </c>
      <c r="G56" s="6">
        <v>0.47633655628536198</v>
      </c>
    </row>
    <row r="57" spans="1:7" x14ac:dyDescent="0.25">
      <c r="A57" s="6" t="s">
        <v>37</v>
      </c>
      <c r="B57" s="6" t="s">
        <v>38</v>
      </c>
      <c r="C57" s="6" t="s">
        <v>15</v>
      </c>
      <c r="D57" s="6">
        <v>337.35335689999999</v>
      </c>
      <c r="E57" s="6">
        <v>2.3676670999999998</v>
      </c>
      <c r="F57" s="6">
        <v>99.303055468242107</v>
      </c>
      <c r="G57" s="6">
        <v>0.69694453175791704</v>
      </c>
    </row>
    <row r="58" spans="1:7" x14ac:dyDescent="0.25">
      <c r="A58" s="6" t="s">
        <v>37</v>
      </c>
      <c r="B58" s="6" t="s">
        <v>38</v>
      </c>
      <c r="C58" s="6" t="s">
        <v>17</v>
      </c>
      <c r="D58" s="6">
        <v>1534.9165037</v>
      </c>
      <c r="E58" s="6">
        <v>0</v>
      </c>
      <c r="F58" s="6">
        <v>100</v>
      </c>
      <c r="G58" s="6">
        <v>0</v>
      </c>
    </row>
    <row r="59" spans="1:7" x14ac:dyDescent="0.25">
      <c r="A59" s="6" t="s">
        <v>37</v>
      </c>
      <c r="B59" s="6" t="s">
        <v>38</v>
      </c>
      <c r="C59" s="6" t="s">
        <v>18</v>
      </c>
      <c r="D59" s="6">
        <v>254328.56113039999</v>
      </c>
      <c r="E59" s="6">
        <v>2749.9776783000002</v>
      </c>
      <c r="F59" s="6">
        <v>98.930296674688094</v>
      </c>
      <c r="G59" s="6">
        <v>1.0697033253119399</v>
      </c>
    </row>
    <row r="60" spans="1:7" x14ac:dyDescent="0.25">
      <c r="A60" s="6" t="s">
        <v>39</v>
      </c>
      <c r="B60" s="6" t="s">
        <v>40</v>
      </c>
      <c r="C60" s="6" t="s">
        <v>15</v>
      </c>
      <c r="D60" s="6">
        <v>136.71261089999999</v>
      </c>
      <c r="E60" s="6">
        <v>2.5707277999999998</v>
      </c>
      <c r="F60" s="6">
        <v>98.154317792785704</v>
      </c>
      <c r="G60" s="6">
        <v>1.8456822072143499</v>
      </c>
    </row>
    <row r="61" spans="1:7" x14ac:dyDescent="0.25">
      <c r="A61" s="6" t="s">
        <v>39</v>
      </c>
      <c r="B61" s="6" t="s">
        <v>40</v>
      </c>
      <c r="C61" s="6" t="s">
        <v>17</v>
      </c>
      <c r="D61" s="6">
        <v>19.7618413</v>
      </c>
      <c r="E61" s="6">
        <v>0</v>
      </c>
      <c r="F61" s="6">
        <v>100</v>
      </c>
      <c r="G61" s="6">
        <v>0</v>
      </c>
    </row>
    <row r="62" spans="1:7" x14ac:dyDescent="0.25">
      <c r="A62" s="6" t="s">
        <v>39</v>
      </c>
      <c r="B62" s="6" t="s">
        <v>40</v>
      </c>
      <c r="C62" s="6" t="s">
        <v>18</v>
      </c>
      <c r="D62" s="6">
        <v>9591.5855824999999</v>
      </c>
      <c r="E62" s="6">
        <v>13.5378358</v>
      </c>
      <c r="F62" s="6">
        <v>99.8590560973511</v>
      </c>
      <c r="G62" s="6">
        <v>0.14094390264894699</v>
      </c>
    </row>
    <row r="63" spans="1:7" x14ac:dyDescent="0.25">
      <c r="A63" t="s">
        <v>21</v>
      </c>
    </row>
    <row r="64" spans="1:7" x14ac:dyDescent="0.25">
      <c r="A64" t="s">
        <v>1037</v>
      </c>
    </row>
    <row r="65" spans="1:7" x14ac:dyDescent="0.25">
      <c r="A65" t="s">
        <v>22</v>
      </c>
    </row>
    <row r="66" spans="1:7" x14ac:dyDescent="0.25">
      <c r="A66" t="s">
        <v>23</v>
      </c>
    </row>
    <row r="67" spans="1:7" x14ac:dyDescent="0.25">
      <c r="A67" t="s">
        <v>24</v>
      </c>
    </row>
    <row r="70" spans="1:7" x14ac:dyDescent="0.25">
      <c r="G70" s="7" t="str">
        <f>HYPERLINK("#'Indice'!A1", "Ir al índice")</f>
        <v>Ir al índice</v>
      </c>
    </row>
    <row r="71" spans="1:7" ht="17.25" x14ac:dyDescent="0.3">
      <c r="A71" s="4" t="s">
        <v>603</v>
      </c>
    </row>
    <row r="72" spans="1:7" x14ac:dyDescent="0.25">
      <c r="A72" s="5" t="s">
        <v>26</v>
      </c>
      <c r="B72" s="5" t="s">
        <v>10</v>
      </c>
      <c r="C72" s="5" t="s">
        <v>11</v>
      </c>
      <c r="D72" s="5" t="s">
        <v>431</v>
      </c>
      <c r="E72" s="5" t="s">
        <v>469</v>
      </c>
      <c r="F72" s="5" t="s">
        <v>433</v>
      </c>
      <c r="G72" s="5" t="s">
        <v>470</v>
      </c>
    </row>
    <row r="73" spans="1:7" x14ac:dyDescent="0.25">
      <c r="A73" s="6" t="s">
        <v>13</v>
      </c>
      <c r="B73" s="6" t="s">
        <v>14</v>
      </c>
      <c r="C73" s="6" t="s">
        <v>15</v>
      </c>
      <c r="D73" s="6">
        <v>29794.899828000001</v>
      </c>
      <c r="E73" s="6">
        <v>137.30835479999999</v>
      </c>
      <c r="F73" s="6">
        <v>99.541268876784997</v>
      </c>
      <c r="G73" s="6">
        <v>0.45873112321496501</v>
      </c>
    </row>
    <row r="74" spans="1:7" x14ac:dyDescent="0.25">
      <c r="A74" s="6" t="s">
        <v>13</v>
      </c>
      <c r="B74" s="6" t="s">
        <v>14</v>
      </c>
      <c r="C74" s="6" t="s">
        <v>16</v>
      </c>
      <c r="D74" s="6">
        <v>250.96199540000001</v>
      </c>
      <c r="E74" s="6">
        <v>0</v>
      </c>
      <c r="F74" s="6">
        <v>100</v>
      </c>
      <c r="G74" s="6">
        <v>0</v>
      </c>
    </row>
    <row r="75" spans="1:7" x14ac:dyDescent="0.25">
      <c r="A75" s="6" t="s">
        <v>13</v>
      </c>
      <c r="B75" s="6" t="s">
        <v>14</v>
      </c>
      <c r="C75" s="6" t="s">
        <v>17</v>
      </c>
      <c r="D75" s="6">
        <v>21395.648542899999</v>
      </c>
      <c r="E75" s="6">
        <v>70.075592299999997</v>
      </c>
      <c r="F75" s="6">
        <v>99.673546571927204</v>
      </c>
      <c r="G75" s="6">
        <v>0.32645342807275002</v>
      </c>
    </row>
    <row r="76" spans="1:7" x14ac:dyDescent="0.25">
      <c r="A76" s="6" t="s">
        <v>13</v>
      </c>
      <c r="B76" s="6" t="s">
        <v>14</v>
      </c>
      <c r="C76" s="6" t="s">
        <v>18</v>
      </c>
      <c r="D76" s="6">
        <v>2734802.9719214002</v>
      </c>
      <c r="E76" s="6">
        <v>14672.832165100001</v>
      </c>
      <c r="F76" s="6">
        <v>99.466340742359293</v>
      </c>
      <c r="G76" s="6">
        <v>0.53365925764074795</v>
      </c>
    </row>
    <row r="77" spans="1:7" x14ac:dyDescent="0.25">
      <c r="A77" s="6" t="s">
        <v>42</v>
      </c>
      <c r="B77" s="6" t="s">
        <v>43</v>
      </c>
      <c r="C77" s="6" t="s">
        <v>17</v>
      </c>
      <c r="D77" s="6">
        <v>19.1793242</v>
      </c>
      <c r="E77" s="6">
        <v>0</v>
      </c>
      <c r="F77" s="6">
        <v>100</v>
      </c>
      <c r="G77" s="6">
        <v>0</v>
      </c>
    </row>
    <row r="78" spans="1:7" x14ac:dyDescent="0.25">
      <c r="A78" s="6" t="s">
        <v>42</v>
      </c>
      <c r="B78" s="6" t="s">
        <v>43</v>
      </c>
      <c r="C78" s="6" t="s">
        <v>18</v>
      </c>
      <c r="D78" s="6">
        <v>3580.8661400999999</v>
      </c>
      <c r="E78" s="6">
        <v>15.358841</v>
      </c>
      <c r="F78" s="6">
        <v>99.572917682271907</v>
      </c>
      <c r="G78" s="6">
        <v>0.42708231772813299</v>
      </c>
    </row>
    <row r="79" spans="1:7" x14ac:dyDescent="0.25">
      <c r="A79" s="6" t="s">
        <v>44</v>
      </c>
      <c r="B79" s="6" t="s">
        <v>45</v>
      </c>
      <c r="C79" s="6" t="s">
        <v>17</v>
      </c>
      <c r="D79" s="6">
        <v>131.22569250000001</v>
      </c>
      <c r="E79" s="6">
        <v>0</v>
      </c>
      <c r="F79" s="6">
        <v>100</v>
      </c>
      <c r="G79" s="6">
        <v>0</v>
      </c>
    </row>
    <row r="80" spans="1:7" x14ac:dyDescent="0.25">
      <c r="A80" s="6" t="s">
        <v>44</v>
      </c>
      <c r="B80" s="6" t="s">
        <v>45</v>
      </c>
      <c r="C80" s="6" t="s">
        <v>18</v>
      </c>
      <c r="D80" s="6">
        <v>23656.699226000001</v>
      </c>
      <c r="E80" s="6">
        <v>57.902590799999999</v>
      </c>
      <c r="F80" s="6">
        <v>99.755835703052</v>
      </c>
      <c r="G80" s="6">
        <v>0.24416429694796901</v>
      </c>
    </row>
    <row r="81" spans="1:7" x14ac:dyDescent="0.25">
      <c r="A81" s="6" t="s">
        <v>27</v>
      </c>
      <c r="B81" s="6" t="s">
        <v>28</v>
      </c>
      <c r="C81" s="6" t="s">
        <v>15</v>
      </c>
      <c r="D81" s="6">
        <v>207.96370680000001</v>
      </c>
      <c r="E81" s="6">
        <v>0</v>
      </c>
      <c r="F81" s="6">
        <v>100</v>
      </c>
      <c r="G81" s="6">
        <v>0</v>
      </c>
    </row>
    <row r="82" spans="1:7" x14ac:dyDescent="0.25">
      <c r="A82" s="6" t="s">
        <v>27</v>
      </c>
      <c r="B82" s="6" t="s">
        <v>28</v>
      </c>
      <c r="C82" s="6" t="s">
        <v>17</v>
      </c>
      <c r="D82" s="6">
        <v>65.869295300000005</v>
      </c>
      <c r="E82" s="6">
        <v>0</v>
      </c>
      <c r="F82" s="6">
        <v>100</v>
      </c>
      <c r="G82" s="6">
        <v>0</v>
      </c>
    </row>
    <row r="83" spans="1:7" x14ac:dyDescent="0.25">
      <c r="A83" s="6" t="s">
        <v>27</v>
      </c>
      <c r="B83" s="6" t="s">
        <v>28</v>
      </c>
      <c r="C83" s="6" t="s">
        <v>18</v>
      </c>
      <c r="D83" s="6">
        <v>44640.137072500002</v>
      </c>
      <c r="E83" s="6">
        <v>201.49999560000001</v>
      </c>
      <c r="F83" s="6">
        <v>99.550640857973207</v>
      </c>
      <c r="G83" s="6">
        <v>0.44935914202683203</v>
      </c>
    </row>
    <row r="84" spans="1:7" x14ac:dyDescent="0.25">
      <c r="A84" s="6" t="s">
        <v>29</v>
      </c>
      <c r="B84" s="6" t="s">
        <v>30</v>
      </c>
      <c r="C84" s="6" t="s">
        <v>15</v>
      </c>
      <c r="D84" s="6">
        <v>569.62040530000002</v>
      </c>
      <c r="E84" s="6">
        <v>0</v>
      </c>
      <c r="F84" s="6">
        <v>100</v>
      </c>
      <c r="G84" s="6">
        <v>0</v>
      </c>
    </row>
    <row r="85" spans="1:7" x14ac:dyDescent="0.25">
      <c r="A85" s="6" t="s">
        <v>29</v>
      </c>
      <c r="B85" s="6" t="s">
        <v>30</v>
      </c>
      <c r="C85" s="6" t="s">
        <v>17</v>
      </c>
      <c r="D85" s="6">
        <v>58.589205100000001</v>
      </c>
      <c r="E85" s="6">
        <v>0</v>
      </c>
      <c r="F85" s="6">
        <v>100</v>
      </c>
      <c r="G85" s="6">
        <v>0</v>
      </c>
    </row>
    <row r="86" spans="1:7" x14ac:dyDescent="0.25">
      <c r="A86" s="6" t="s">
        <v>29</v>
      </c>
      <c r="B86" s="6" t="s">
        <v>30</v>
      </c>
      <c r="C86" s="6" t="s">
        <v>18</v>
      </c>
      <c r="D86" s="6">
        <v>7642.4715272000003</v>
      </c>
      <c r="E86" s="6">
        <v>27.900342500000001</v>
      </c>
      <c r="F86" s="6">
        <v>99.636258280902695</v>
      </c>
      <c r="G86" s="6">
        <v>0.36374171909726699</v>
      </c>
    </row>
    <row r="87" spans="1:7" x14ac:dyDescent="0.25">
      <c r="A87" s="6" t="s">
        <v>46</v>
      </c>
      <c r="B87" s="6" t="s">
        <v>47</v>
      </c>
      <c r="C87" s="6" t="s">
        <v>15</v>
      </c>
      <c r="D87" s="6">
        <v>64.804170099999993</v>
      </c>
      <c r="E87" s="6">
        <v>0</v>
      </c>
      <c r="F87" s="6">
        <v>100</v>
      </c>
      <c r="G87" s="6">
        <v>0</v>
      </c>
    </row>
    <row r="88" spans="1:7" x14ac:dyDescent="0.25">
      <c r="A88" s="6" t="s">
        <v>46</v>
      </c>
      <c r="B88" s="6" t="s">
        <v>47</v>
      </c>
      <c r="C88" s="6" t="s">
        <v>17</v>
      </c>
      <c r="D88" s="6">
        <v>5.1857796</v>
      </c>
      <c r="E88" s="6">
        <v>0</v>
      </c>
      <c r="F88" s="6">
        <v>100</v>
      </c>
      <c r="G88" s="6">
        <v>0</v>
      </c>
    </row>
    <row r="89" spans="1:7" x14ac:dyDescent="0.25">
      <c r="A89" s="6" t="s">
        <v>46</v>
      </c>
      <c r="B89" s="6" t="s">
        <v>47</v>
      </c>
      <c r="C89" s="6" t="s">
        <v>18</v>
      </c>
      <c r="D89" s="6">
        <v>7390.8764913000005</v>
      </c>
      <c r="E89" s="6">
        <v>32.847175100000001</v>
      </c>
      <c r="F89" s="6">
        <v>99.5575377455297</v>
      </c>
      <c r="G89" s="6">
        <v>0.44246225447031801</v>
      </c>
    </row>
    <row r="90" spans="1:7" x14ac:dyDescent="0.25">
      <c r="A90" s="6" t="s">
        <v>48</v>
      </c>
      <c r="B90" s="6" t="s">
        <v>49</v>
      </c>
      <c r="C90" s="6" t="s">
        <v>15</v>
      </c>
      <c r="D90" s="6">
        <v>147.95072450000001</v>
      </c>
      <c r="E90" s="6">
        <v>0</v>
      </c>
      <c r="F90" s="6">
        <v>100</v>
      </c>
      <c r="G90" s="6">
        <v>0</v>
      </c>
    </row>
    <row r="91" spans="1:7" x14ac:dyDescent="0.25">
      <c r="A91" s="6" t="s">
        <v>48</v>
      </c>
      <c r="B91" s="6" t="s">
        <v>49</v>
      </c>
      <c r="C91" s="6" t="s">
        <v>17</v>
      </c>
      <c r="D91" s="6">
        <v>281.12951859999998</v>
      </c>
      <c r="E91" s="6">
        <v>0</v>
      </c>
      <c r="F91" s="6">
        <v>100</v>
      </c>
      <c r="G91" s="6">
        <v>0</v>
      </c>
    </row>
    <row r="92" spans="1:7" x14ac:dyDescent="0.25">
      <c r="A92" s="6" t="s">
        <v>48</v>
      </c>
      <c r="B92" s="6" t="s">
        <v>49</v>
      </c>
      <c r="C92" s="6" t="s">
        <v>18</v>
      </c>
      <c r="D92" s="6">
        <v>48444.589468999999</v>
      </c>
      <c r="E92" s="6">
        <v>235.08925360000001</v>
      </c>
      <c r="F92" s="6">
        <v>99.517069011610303</v>
      </c>
      <c r="G92" s="6">
        <v>0.48293098838973603</v>
      </c>
    </row>
    <row r="93" spans="1:7" x14ac:dyDescent="0.25">
      <c r="A93" s="6" t="s">
        <v>31</v>
      </c>
      <c r="B93" s="6" t="s">
        <v>32</v>
      </c>
      <c r="C93" s="6" t="s">
        <v>15</v>
      </c>
      <c r="D93" s="6">
        <v>324.5851217</v>
      </c>
      <c r="E93" s="6">
        <v>0</v>
      </c>
      <c r="F93" s="6">
        <v>100</v>
      </c>
      <c r="G93" s="6">
        <v>0</v>
      </c>
    </row>
    <row r="94" spans="1:7" x14ac:dyDescent="0.25">
      <c r="A94" s="6" t="s">
        <v>31</v>
      </c>
      <c r="B94" s="6" t="s">
        <v>32</v>
      </c>
      <c r="C94" s="6" t="s">
        <v>17</v>
      </c>
      <c r="D94" s="6">
        <v>91.153089800000004</v>
      </c>
      <c r="E94" s="6">
        <v>0</v>
      </c>
      <c r="F94" s="6">
        <v>100</v>
      </c>
      <c r="G94" s="6">
        <v>0</v>
      </c>
    </row>
    <row r="95" spans="1:7" x14ac:dyDescent="0.25">
      <c r="A95" s="6" t="s">
        <v>31</v>
      </c>
      <c r="B95" s="6" t="s">
        <v>32</v>
      </c>
      <c r="C95" s="6" t="s">
        <v>18</v>
      </c>
      <c r="D95" s="6">
        <v>39149.990926500002</v>
      </c>
      <c r="E95" s="6">
        <v>142.07798249999999</v>
      </c>
      <c r="F95" s="6">
        <v>99.638405443019394</v>
      </c>
      <c r="G95" s="6">
        <v>0.36159455698057302</v>
      </c>
    </row>
    <row r="96" spans="1:7" x14ac:dyDescent="0.25">
      <c r="A96" s="6" t="s">
        <v>50</v>
      </c>
      <c r="B96" s="6" t="s">
        <v>51</v>
      </c>
      <c r="C96" s="6" t="s">
        <v>15</v>
      </c>
      <c r="D96" s="6">
        <v>123.2838596</v>
      </c>
      <c r="E96" s="6">
        <v>0</v>
      </c>
      <c r="F96" s="6">
        <v>100</v>
      </c>
      <c r="G96" s="6">
        <v>0</v>
      </c>
    </row>
    <row r="97" spans="1:7" x14ac:dyDescent="0.25">
      <c r="A97" s="6" t="s">
        <v>50</v>
      </c>
      <c r="B97" s="6" t="s">
        <v>51</v>
      </c>
      <c r="C97" s="6" t="s">
        <v>17</v>
      </c>
      <c r="D97" s="6">
        <v>474.20287070000001</v>
      </c>
      <c r="E97" s="6">
        <v>0</v>
      </c>
      <c r="F97" s="6">
        <v>100</v>
      </c>
      <c r="G97" s="6">
        <v>0</v>
      </c>
    </row>
    <row r="98" spans="1:7" x14ac:dyDescent="0.25">
      <c r="A98" s="6" t="s">
        <v>50</v>
      </c>
      <c r="B98" s="6" t="s">
        <v>51</v>
      </c>
      <c r="C98" s="6" t="s">
        <v>18</v>
      </c>
      <c r="D98" s="6">
        <v>55752.483247999997</v>
      </c>
      <c r="E98" s="6">
        <v>69.7823341</v>
      </c>
      <c r="F98" s="6">
        <v>99.874991934898503</v>
      </c>
      <c r="G98" s="6">
        <v>0.12500806510149301</v>
      </c>
    </row>
    <row r="99" spans="1:7" x14ac:dyDescent="0.25">
      <c r="A99" s="6" t="s">
        <v>52</v>
      </c>
      <c r="B99" s="6" t="s">
        <v>53</v>
      </c>
      <c r="C99" s="6" t="s">
        <v>17</v>
      </c>
      <c r="D99" s="6">
        <v>7.1296596000000001</v>
      </c>
      <c r="E99" s="6">
        <v>0</v>
      </c>
      <c r="F99" s="6">
        <v>100</v>
      </c>
      <c r="G99" s="6">
        <v>0</v>
      </c>
    </row>
    <row r="100" spans="1:7" x14ac:dyDescent="0.25">
      <c r="A100" s="6" t="s">
        <v>52</v>
      </c>
      <c r="B100" s="6" t="s">
        <v>53</v>
      </c>
      <c r="C100" s="6" t="s">
        <v>18</v>
      </c>
      <c r="D100" s="6">
        <v>4737.5463037999998</v>
      </c>
      <c r="E100" s="6">
        <v>4.2662794000000002</v>
      </c>
      <c r="F100" s="6">
        <v>99.9100285107194</v>
      </c>
      <c r="G100" s="6">
        <v>8.9971489280601502E-2</v>
      </c>
    </row>
    <row r="101" spans="1:7" x14ac:dyDescent="0.25">
      <c r="A101" s="6" t="s">
        <v>33</v>
      </c>
      <c r="B101" s="6" t="s">
        <v>34</v>
      </c>
      <c r="C101" s="6" t="s">
        <v>17</v>
      </c>
      <c r="D101" s="6">
        <v>5.9465202000000001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33</v>
      </c>
      <c r="B102" s="6" t="s">
        <v>34</v>
      </c>
      <c r="C102" s="6" t="s">
        <v>18</v>
      </c>
      <c r="D102" s="6">
        <v>6265.205371</v>
      </c>
      <c r="E102" s="6">
        <v>63.393441299999999</v>
      </c>
      <c r="F102" s="6">
        <v>98.998302101615394</v>
      </c>
      <c r="G102" s="6">
        <v>1.0016978983845699</v>
      </c>
    </row>
    <row r="103" spans="1:7" x14ac:dyDescent="0.25">
      <c r="A103" s="6" t="s">
        <v>54</v>
      </c>
      <c r="B103" s="6" t="s">
        <v>55</v>
      </c>
      <c r="C103" s="6" t="s">
        <v>15</v>
      </c>
      <c r="D103" s="6">
        <v>53.695836800000002</v>
      </c>
      <c r="E103" s="6">
        <v>0</v>
      </c>
      <c r="F103" s="6">
        <v>100</v>
      </c>
      <c r="G103" s="6">
        <v>0</v>
      </c>
    </row>
    <row r="104" spans="1:7" x14ac:dyDescent="0.25">
      <c r="A104" s="6" t="s">
        <v>54</v>
      </c>
      <c r="B104" s="6" t="s">
        <v>55</v>
      </c>
      <c r="C104" s="6" t="s">
        <v>17</v>
      </c>
      <c r="D104" s="6">
        <v>227.70632169999999</v>
      </c>
      <c r="E104" s="6">
        <v>0</v>
      </c>
      <c r="F104" s="6">
        <v>100</v>
      </c>
      <c r="G104" s="6">
        <v>0</v>
      </c>
    </row>
    <row r="105" spans="1:7" x14ac:dyDescent="0.25">
      <c r="A105" s="6" t="s">
        <v>54</v>
      </c>
      <c r="B105" s="6" t="s">
        <v>55</v>
      </c>
      <c r="C105" s="6" t="s">
        <v>18</v>
      </c>
      <c r="D105" s="6">
        <v>43370.8184243</v>
      </c>
      <c r="E105" s="6">
        <v>364.14964900000001</v>
      </c>
      <c r="F105" s="6">
        <v>99.167371865026496</v>
      </c>
      <c r="G105" s="6">
        <v>0.83262813497356103</v>
      </c>
    </row>
    <row r="106" spans="1:7" x14ac:dyDescent="0.25">
      <c r="A106" s="6" t="s">
        <v>35</v>
      </c>
      <c r="B106" s="6" t="s">
        <v>36</v>
      </c>
      <c r="C106" s="6" t="s">
        <v>15</v>
      </c>
      <c r="D106" s="6">
        <v>69.128524900000002</v>
      </c>
      <c r="E106" s="6">
        <v>0</v>
      </c>
      <c r="F106" s="6">
        <v>100</v>
      </c>
      <c r="G106" s="6">
        <v>0</v>
      </c>
    </row>
    <row r="107" spans="1:7" x14ac:dyDescent="0.25">
      <c r="A107" s="6" t="s">
        <v>35</v>
      </c>
      <c r="B107" s="6" t="s">
        <v>36</v>
      </c>
      <c r="C107" s="6" t="s">
        <v>17</v>
      </c>
      <c r="D107" s="6">
        <v>252.3049547</v>
      </c>
      <c r="E107" s="6">
        <v>0</v>
      </c>
      <c r="F107" s="6">
        <v>100</v>
      </c>
      <c r="G107" s="6">
        <v>0</v>
      </c>
    </row>
    <row r="108" spans="1:7" x14ac:dyDescent="0.25">
      <c r="A108" s="6" t="s">
        <v>35</v>
      </c>
      <c r="B108" s="6" t="s">
        <v>36</v>
      </c>
      <c r="C108" s="6" t="s">
        <v>18</v>
      </c>
      <c r="D108" s="6">
        <v>49347.762420899999</v>
      </c>
      <c r="E108" s="6">
        <v>232.8284252</v>
      </c>
      <c r="F108" s="6">
        <v>99.530404093160797</v>
      </c>
      <c r="G108" s="6">
        <v>0.46959590683924701</v>
      </c>
    </row>
    <row r="109" spans="1:7" x14ac:dyDescent="0.25">
      <c r="A109" s="6" t="s">
        <v>56</v>
      </c>
      <c r="B109" s="6" t="s">
        <v>57</v>
      </c>
      <c r="C109" s="6" t="s">
        <v>15</v>
      </c>
      <c r="D109" s="6">
        <v>33.823702099999998</v>
      </c>
      <c r="E109" s="6">
        <v>0</v>
      </c>
      <c r="F109" s="6">
        <v>100</v>
      </c>
      <c r="G109" s="6">
        <v>0</v>
      </c>
    </row>
    <row r="110" spans="1:7" x14ac:dyDescent="0.25">
      <c r="A110" s="6" t="s">
        <v>56</v>
      </c>
      <c r="B110" s="6" t="s">
        <v>57</v>
      </c>
      <c r="C110" s="6" t="s">
        <v>17</v>
      </c>
      <c r="D110" s="6">
        <v>36.731735800000003</v>
      </c>
      <c r="E110" s="6">
        <v>0</v>
      </c>
      <c r="F110" s="6">
        <v>100</v>
      </c>
      <c r="G110" s="6">
        <v>0</v>
      </c>
    </row>
    <row r="111" spans="1:7" x14ac:dyDescent="0.25">
      <c r="A111" s="6" t="s">
        <v>56</v>
      </c>
      <c r="B111" s="6" t="s">
        <v>57</v>
      </c>
      <c r="C111" s="6" t="s">
        <v>18</v>
      </c>
      <c r="D111" s="6">
        <v>9203.7922282</v>
      </c>
      <c r="E111" s="6">
        <v>52.5017754</v>
      </c>
      <c r="F111" s="6">
        <v>99.432799180972594</v>
      </c>
      <c r="G111" s="6">
        <v>0.56720081902736397</v>
      </c>
    </row>
    <row r="112" spans="1:7" x14ac:dyDescent="0.25">
      <c r="A112" s="6" t="s">
        <v>37</v>
      </c>
      <c r="B112" s="6" t="s">
        <v>38</v>
      </c>
      <c r="C112" s="6" t="s">
        <v>15</v>
      </c>
      <c r="D112" s="6">
        <v>334.85301090000002</v>
      </c>
      <c r="E112" s="6">
        <v>0</v>
      </c>
      <c r="F112" s="6">
        <v>100</v>
      </c>
      <c r="G112" s="6">
        <v>0</v>
      </c>
    </row>
    <row r="113" spans="1:7" x14ac:dyDescent="0.25">
      <c r="A113" s="6" t="s">
        <v>37</v>
      </c>
      <c r="B113" s="6" t="s">
        <v>38</v>
      </c>
      <c r="C113" s="6" t="s">
        <v>17</v>
      </c>
      <c r="D113" s="6">
        <v>1534.9165037</v>
      </c>
      <c r="E113" s="6">
        <v>0</v>
      </c>
      <c r="F113" s="6">
        <v>100</v>
      </c>
      <c r="G113" s="6">
        <v>0</v>
      </c>
    </row>
    <row r="114" spans="1:7" x14ac:dyDescent="0.25">
      <c r="A114" s="6" t="s">
        <v>37</v>
      </c>
      <c r="B114" s="6" t="s">
        <v>38</v>
      </c>
      <c r="C114" s="6" t="s">
        <v>18</v>
      </c>
      <c r="D114" s="6">
        <v>252692.04224800001</v>
      </c>
      <c r="E114" s="6">
        <v>2720.2440849</v>
      </c>
      <c r="F114" s="6">
        <v>98.934959580858006</v>
      </c>
      <c r="G114" s="6">
        <v>1.06504041914197</v>
      </c>
    </row>
    <row r="115" spans="1:7" x14ac:dyDescent="0.25">
      <c r="A115" s="6" t="s">
        <v>39</v>
      </c>
      <c r="B115" s="6" t="s">
        <v>40</v>
      </c>
      <c r="C115" s="6" t="s">
        <v>15</v>
      </c>
      <c r="D115" s="6">
        <v>7.1690756999999996</v>
      </c>
      <c r="E115" s="6">
        <v>0</v>
      </c>
      <c r="F115" s="6">
        <v>100</v>
      </c>
      <c r="G115" s="6">
        <v>0</v>
      </c>
    </row>
    <row r="116" spans="1:7" x14ac:dyDescent="0.25">
      <c r="A116" s="6" t="s">
        <v>39</v>
      </c>
      <c r="B116" s="6" t="s">
        <v>40</v>
      </c>
      <c r="C116" s="6" t="s">
        <v>17</v>
      </c>
      <c r="D116" s="6">
        <v>19.7618413</v>
      </c>
      <c r="E116" s="6">
        <v>0</v>
      </c>
      <c r="F116" s="6">
        <v>100</v>
      </c>
      <c r="G116" s="6">
        <v>0</v>
      </c>
    </row>
    <row r="117" spans="1:7" x14ac:dyDescent="0.25">
      <c r="A117" s="6" t="s">
        <v>39</v>
      </c>
      <c r="B117" s="6" t="s">
        <v>40</v>
      </c>
      <c r="C117" s="6" t="s">
        <v>18</v>
      </c>
      <c r="D117" s="6">
        <v>6763.0459060000003</v>
      </c>
      <c r="E117" s="6">
        <v>0</v>
      </c>
      <c r="F117" s="6">
        <v>100</v>
      </c>
      <c r="G117" s="6">
        <v>0</v>
      </c>
    </row>
    <row r="118" spans="1:7" x14ac:dyDescent="0.25">
      <c r="A118" s="6" t="s">
        <v>58</v>
      </c>
      <c r="B118" s="6" t="s">
        <v>59</v>
      </c>
      <c r="C118" s="6" t="s">
        <v>17</v>
      </c>
      <c r="D118" s="6">
        <v>5.3389449999999998</v>
      </c>
      <c r="E118" s="6">
        <v>0</v>
      </c>
      <c r="F118" s="6">
        <v>100</v>
      </c>
      <c r="G118" s="6">
        <v>0</v>
      </c>
    </row>
    <row r="119" spans="1:7" x14ac:dyDescent="0.25">
      <c r="A119" s="6" t="s">
        <v>58</v>
      </c>
      <c r="B119" s="6" t="s">
        <v>59</v>
      </c>
      <c r="C119" s="6" t="s">
        <v>18</v>
      </c>
      <c r="D119" s="6">
        <v>3086.7354282000001</v>
      </c>
      <c r="E119" s="6">
        <v>15.3763942</v>
      </c>
      <c r="F119" s="6">
        <v>99.504324954085504</v>
      </c>
      <c r="G119" s="6">
        <v>0.49567504591448902</v>
      </c>
    </row>
    <row r="120" spans="1:7" x14ac:dyDescent="0.25">
      <c r="A120" s="6" t="s">
        <v>60</v>
      </c>
      <c r="B120" s="6" t="s">
        <v>61</v>
      </c>
      <c r="C120" s="6" t="s">
        <v>15</v>
      </c>
      <c r="D120" s="6">
        <v>39.885135900000002</v>
      </c>
      <c r="E120" s="6">
        <v>0</v>
      </c>
      <c r="F120" s="6">
        <v>100</v>
      </c>
      <c r="G120" s="6">
        <v>0</v>
      </c>
    </row>
    <row r="121" spans="1:7" x14ac:dyDescent="0.25">
      <c r="A121" s="6" t="s">
        <v>60</v>
      </c>
      <c r="B121" s="6" t="s">
        <v>61</v>
      </c>
      <c r="C121" s="6" t="s">
        <v>16</v>
      </c>
      <c r="D121" s="6">
        <v>3.2211816</v>
      </c>
      <c r="E121" s="6">
        <v>0</v>
      </c>
      <c r="F121" s="6">
        <v>100</v>
      </c>
      <c r="G121" s="6">
        <v>0</v>
      </c>
    </row>
    <row r="122" spans="1:7" x14ac:dyDescent="0.25">
      <c r="A122" s="6" t="s">
        <v>60</v>
      </c>
      <c r="B122" s="6" t="s">
        <v>61</v>
      </c>
      <c r="C122" s="6" t="s">
        <v>17</v>
      </c>
      <c r="D122" s="6">
        <v>28.241008399999998</v>
      </c>
      <c r="E122" s="6">
        <v>0</v>
      </c>
      <c r="F122" s="6">
        <v>100</v>
      </c>
      <c r="G122" s="6">
        <v>0</v>
      </c>
    </row>
    <row r="123" spans="1:7" x14ac:dyDescent="0.25">
      <c r="A123" s="6" t="s">
        <v>60</v>
      </c>
      <c r="B123" s="6" t="s">
        <v>61</v>
      </c>
      <c r="C123" s="6" t="s">
        <v>18</v>
      </c>
      <c r="D123" s="6">
        <v>2796.3761503999999</v>
      </c>
      <c r="E123" s="6">
        <v>15.045249399999999</v>
      </c>
      <c r="F123" s="6">
        <v>99.464852568843995</v>
      </c>
      <c r="G123" s="6">
        <v>0.53514743115600905</v>
      </c>
    </row>
    <row r="124" spans="1:7" x14ac:dyDescent="0.25">
      <c r="A124" s="6" t="s">
        <v>62</v>
      </c>
      <c r="B124" s="6" t="s">
        <v>63</v>
      </c>
      <c r="C124" s="6" t="s">
        <v>18</v>
      </c>
      <c r="D124" s="6">
        <v>3825.0074675000001</v>
      </c>
      <c r="E124" s="6">
        <v>12.971940500000001</v>
      </c>
      <c r="F124" s="6">
        <v>99.6620112011815</v>
      </c>
      <c r="G124" s="6">
        <v>0.33798879881848498</v>
      </c>
    </row>
    <row r="125" spans="1:7" x14ac:dyDescent="0.25">
      <c r="A125" s="6" t="s">
        <v>64</v>
      </c>
      <c r="B125" s="6" t="s">
        <v>65</v>
      </c>
      <c r="C125" s="6" t="s">
        <v>15</v>
      </c>
      <c r="D125" s="6">
        <v>38.658955300000002</v>
      </c>
      <c r="E125" s="6">
        <v>0</v>
      </c>
      <c r="F125" s="6">
        <v>100</v>
      </c>
      <c r="G125" s="6">
        <v>0</v>
      </c>
    </row>
    <row r="126" spans="1:7" x14ac:dyDescent="0.25">
      <c r="A126" s="6" t="s">
        <v>64</v>
      </c>
      <c r="B126" s="6" t="s">
        <v>65</v>
      </c>
      <c r="C126" s="6" t="s">
        <v>17</v>
      </c>
      <c r="D126" s="6">
        <v>47.601740999999997</v>
      </c>
      <c r="E126" s="6">
        <v>0</v>
      </c>
      <c r="F126" s="6">
        <v>100</v>
      </c>
      <c r="G126" s="6">
        <v>0</v>
      </c>
    </row>
    <row r="127" spans="1:7" x14ac:dyDescent="0.25">
      <c r="A127" s="6" t="s">
        <v>64</v>
      </c>
      <c r="B127" s="6" t="s">
        <v>65</v>
      </c>
      <c r="C127" s="6" t="s">
        <v>18</v>
      </c>
      <c r="D127" s="6">
        <v>6871.3580214000003</v>
      </c>
      <c r="E127" s="6">
        <v>36.544425199999999</v>
      </c>
      <c r="F127" s="6">
        <v>99.470976530393997</v>
      </c>
      <c r="G127" s="6">
        <v>0.52902346960598401</v>
      </c>
    </row>
    <row r="128" spans="1:7" x14ac:dyDescent="0.25">
      <c r="A128" s="6" t="s">
        <v>66</v>
      </c>
      <c r="B128" s="6" t="s">
        <v>67</v>
      </c>
      <c r="C128" s="6" t="s">
        <v>15</v>
      </c>
      <c r="D128" s="6">
        <v>2.6652925000000001</v>
      </c>
      <c r="E128" s="6">
        <v>0</v>
      </c>
      <c r="F128" s="6">
        <v>100</v>
      </c>
      <c r="G128" s="6">
        <v>0</v>
      </c>
    </row>
    <row r="129" spans="1:7" x14ac:dyDescent="0.25">
      <c r="A129" s="6" t="s">
        <v>66</v>
      </c>
      <c r="B129" s="6" t="s">
        <v>67</v>
      </c>
      <c r="C129" s="6" t="s">
        <v>17</v>
      </c>
      <c r="D129" s="6">
        <v>1.2815832</v>
      </c>
      <c r="E129" s="6">
        <v>0</v>
      </c>
      <c r="F129" s="6">
        <v>100</v>
      </c>
      <c r="G129" s="6">
        <v>0</v>
      </c>
    </row>
    <row r="130" spans="1:7" x14ac:dyDescent="0.25">
      <c r="A130" s="6" t="s">
        <v>66</v>
      </c>
      <c r="B130" s="6" t="s">
        <v>67</v>
      </c>
      <c r="C130" s="6" t="s">
        <v>18</v>
      </c>
      <c r="D130" s="6">
        <v>567.05534660000001</v>
      </c>
      <c r="E130" s="6">
        <v>3.8622432999999998</v>
      </c>
      <c r="F130" s="6">
        <v>99.323502486466296</v>
      </c>
      <c r="G130" s="6">
        <v>0.67649751353369503</v>
      </c>
    </row>
    <row r="131" spans="1:7" x14ac:dyDescent="0.25">
      <c r="A131" s="6" t="s">
        <v>68</v>
      </c>
      <c r="B131" s="6" t="s">
        <v>69</v>
      </c>
      <c r="C131" s="6" t="s">
        <v>15</v>
      </c>
      <c r="D131" s="6">
        <v>55.935354400000001</v>
      </c>
      <c r="E131" s="6">
        <v>0</v>
      </c>
      <c r="F131" s="6">
        <v>100</v>
      </c>
      <c r="G131" s="6">
        <v>0</v>
      </c>
    </row>
    <row r="132" spans="1:7" x14ac:dyDescent="0.25">
      <c r="A132" s="6" t="s">
        <v>68</v>
      </c>
      <c r="B132" s="6" t="s">
        <v>69</v>
      </c>
      <c r="C132" s="6" t="s">
        <v>16</v>
      </c>
      <c r="D132" s="6">
        <v>50.791458400000003</v>
      </c>
      <c r="E132" s="6">
        <v>0</v>
      </c>
      <c r="F132" s="6">
        <v>100</v>
      </c>
      <c r="G132" s="6">
        <v>0</v>
      </c>
    </row>
    <row r="133" spans="1:7" x14ac:dyDescent="0.25">
      <c r="A133" s="6" t="s">
        <v>68</v>
      </c>
      <c r="B133" s="6" t="s">
        <v>69</v>
      </c>
      <c r="C133" s="6" t="s">
        <v>17</v>
      </c>
      <c r="D133" s="6">
        <v>77.210481599999994</v>
      </c>
      <c r="E133" s="6">
        <v>0</v>
      </c>
      <c r="F133" s="6">
        <v>100</v>
      </c>
      <c r="G133" s="6">
        <v>0</v>
      </c>
    </row>
    <row r="134" spans="1:7" x14ac:dyDescent="0.25">
      <c r="A134" s="6" t="s">
        <v>68</v>
      </c>
      <c r="B134" s="6" t="s">
        <v>69</v>
      </c>
      <c r="C134" s="6" t="s">
        <v>18</v>
      </c>
      <c r="D134" s="6">
        <v>42458.2579358</v>
      </c>
      <c r="E134" s="6">
        <v>39.348163800000002</v>
      </c>
      <c r="F134" s="6">
        <v>99.907410869902193</v>
      </c>
      <c r="G134" s="6">
        <v>9.2589130097778305E-2</v>
      </c>
    </row>
    <row r="135" spans="1:7" x14ac:dyDescent="0.25">
      <c r="A135" t="s">
        <v>21</v>
      </c>
    </row>
    <row r="136" spans="1:7" x14ac:dyDescent="0.25">
      <c r="A136" t="s">
        <v>1037</v>
      </c>
    </row>
    <row r="137" spans="1:7" x14ac:dyDescent="0.25">
      <c r="A137" t="s">
        <v>22</v>
      </c>
    </row>
    <row r="138" spans="1:7" x14ac:dyDescent="0.25">
      <c r="A138" t="s">
        <v>23</v>
      </c>
    </row>
    <row r="139" spans="1:7" x14ac:dyDescent="0.25">
      <c r="A139" t="s">
        <v>24</v>
      </c>
    </row>
    <row r="142" spans="1:7" x14ac:dyDescent="0.25">
      <c r="G142" s="7" t="str">
        <f>HYPERLINK("#'Indice'!A1", "Ir al índice")</f>
        <v>Ir al índice</v>
      </c>
    </row>
    <row r="143" spans="1:7" ht="17.25" x14ac:dyDescent="0.3">
      <c r="A143" s="4" t="s">
        <v>604</v>
      </c>
    </row>
    <row r="144" spans="1:7" x14ac:dyDescent="0.25">
      <c r="A144" s="5" t="s">
        <v>26</v>
      </c>
      <c r="B144" s="5" t="s">
        <v>71</v>
      </c>
      <c r="C144" s="5" t="s">
        <v>11</v>
      </c>
      <c r="D144" s="5" t="s">
        <v>431</v>
      </c>
      <c r="E144" s="5" t="s">
        <v>469</v>
      </c>
      <c r="F144" s="5" t="s">
        <v>433</v>
      </c>
      <c r="G144" s="5" t="s">
        <v>470</v>
      </c>
    </row>
    <row r="145" spans="1:7" x14ac:dyDescent="0.25">
      <c r="A145" s="6" t="s">
        <v>72</v>
      </c>
      <c r="B145" s="6" t="s">
        <v>73</v>
      </c>
      <c r="C145" s="6" t="s">
        <v>15</v>
      </c>
      <c r="D145" s="6">
        <v>478.9313717</v>
      </c>
      <c r="E145" s="6">
        <v>0</v>
      </c>
      <c r="F145" s="6">
        <v>100</v>
      </c>
      <c r="G145" s="6">
        <v>0</v>
      </c>
    </row>
    <row r="146" spans="1:7" x14ac:dyDescent="0.25">
      <c r="A146" s="6" t="s">
        <v>72</v>
      </c>
      <c r="B146" s="6" t="s">
        <v>73</v>
      </c>
      <c r="C146" s="6" t="s">
        <v>16</v>
      </c>
      <c r="D146" s="6">
        <v>82.597722599999997</v>
      </c>
      <c r="E146" s="6">
        <v>0</v>
      </c>
      <c r="F146" s="6">
        <v>100</v>
      </c>
      <c r="G146" s="6">
        <v>0</v>
      </c>
    </row>
    <row r="147" spans="1:7" x14ac:dyDescent="0.25">
      <c r="A147" s="6" t="s">
        <v>72</v>
      </c>
      <c r="B147" s="6" t="s">
        <v>73</v>
      </c>
      <c r="C147" s="6" t="s">
        <v>17</v>
      </c>
      <c r="D147" s="6">
        <v>768.54019510000001</v>
      </c>
      <c r="E147" s="6">
        <v>0</v>
      </c>
      <c r="F147" s="6">
        <v>100</v>
      </c>
      <c r="G147" s="6">
        <v>0</v>
      </c>
    </row>
    <row r="148" spans="1:7" x14ac:dyDescent="0.25">
      <c r="A148" s="6" t="s">
        <v>72</v>
      </c>
      <c r="B148" s="6" t="s">
        <v>73</v>
      </c>
      <c r="C148" s="6" t="s">
        <v>18</v>
      </c>
      <c r="D148" s="6">
        <v>228175.21062150001</v>
      </c>
      <c r="E148" s="6">
        <v>583.51192960000003</v>
      </c>
      <c r="F148" s="6">
        <v>99.744922544114303</v>
      </c>
      <c r="G148" s="6">
        <v>0.25507745588571201</v>
      </c>
    </row>
    <row r="149" spans="1:7" x14ac:dyDescent="0.25">
      <c r="A149" s="6" t="s">
        <v>74</v>
      </c>
      <c r="B149" s="6" t="s">
        <v>75</v>
      </c>
      <c r="C149" s="6" t="s">
        <v>15</v>
      </c>
      <c r="D149" s="6">
        <v>328.54883640000003</v>
      </c>
      <c r="E149" s="6">
        <v>0</v>
      </c>
      <c r="F149" s="6">
        <v>100</v>
      </c>
      <c r="G149" s="6">
        <v>0</v>
      </c>
    </row>
    <row r="150" spans="1:7" x14ac:dyDescent="0.25">
      <c r="A150" s="6" t="s">
        <v>74</v>
      </c>
      <c r="B150" s="6" t="s">
        <v>75</v>
      </c>
      <c r="C150" s="6" t="s">
        <v>16</v>
      </c>
      <c r="D150" s="6">
        <v>6.6385329999999998</v>
      </c>
      <c r="E150" s="6">
        <v>0</v>
      </c>
      <c r="F150" s="6">
        <v>100</v>
      </c>
      <c r="G150" s="6">
        <v>0</v>
      </c>
    </row>
    <row r="151" spans="1:7" x14ac:dyDescent="0.25">
      <c r="A151" s="6" t="s">
        <v>74</v>
      </c>
      <c r="B151" s="6" t="s">
        <v>75</v>
      </c>
      <c r="C151" s="6" t="s">
        <v>17</v>
      </c>
      <c r="D151" s="6">
        <v>418.40380729999998</v>
      </c>
      <c r="E151" s="6">
        <v>7.5422941000000003</v>
      </c>
      <c r="F151" s="6">
        <v>98.229284391802196</v>
      </c>
      <c r="G151" s="6">
        <v>1.7707156081978399</v>
      </c>
    </row>
    <row r="152" spans="1:7" x14ac:dyDescent="0.25">
      <c r="A152" s="6" t="s">
        <v>74</v>
      </c>
      <c r="B152" s="6" t="s">
        <v>75</v>
      </c>
      <c r="C152" s="6" t="s">
        <v>18</v>
      </c>
      <c r="D152" s="6">
        <v>76930.605471300005</v>
      </c>
      <c r="E152" s="6">
        <v>330.4163921</v>
      </c>
      <c r="F152" s="6">
        <v>99.572337533039402</v>
      </c>
      <c r="G152" s="6">
        <v>0.42766246696061899</v>
      </c>
    </row>
    <row r="153" spans="1:7" x14ac:dyDescent="0.25">
      <c r="A153" s="6" t="s">
        <v>76</v>
      </c>
      <c r="B153" s="6" t="s">
        <v>77</v>
      </c>
      <c r="C153" s="6" t="s">
        <v>15</v>
      </c>
      <c r="D153" s="6">
        <v>552.55395720000001</v>
      </c>
      <c r="E153" s="6">
        <v>32.876397400000002</v>
      </c>
      <c r="F153" s="6">
        <v>94.384234240388295</v>
      </c>
      <c r="G153" s="6">
        <v>5.6157657596116701</v>
      </c>
    </row>
    <row r="154" spans="1:7" x14ac:dyDescent="0.25">
      <c r="A154" s="6" t="s">
        <v>76</v>
      </c>
      <c r="B154" s="6" t="s">
        <v>77</v>
      </c>
      <c r="C154" s="6" t="s">
        <v>17</v>
      </c>
      <c r="D154" s="6">
        <v>308.72729020000003</v>
      </c>
      <c r="E154" s="6">
        <v>8.7274940999999995</v>
      </c>
      <c r="F154" s="6">
        <v>97.250791441293103</v>
      </c>
      <c r="G154" s="6">
        <v>2.7492085587068602</v>
      </c>
    </row>
    <row r="155" spans="1:7" x14ac:dyDescent="0.25">
      <c r="A155" s="6" t="s">
        <v>76</v>
      </c>
      <c r="B155" s="6" t="s">
        <v>77</v>
      </c>
      <c r="C155" s="6" t="s">
        <v>18</v>
      </c>
      <c r="D155" s="6">
        <v>37612.9835274</v>
      </c>
      <c r="E155" s="6">
        <v>548.48565259999998</v>
      </c>
      <c r="F155" s="6">
        <v>98.562723961142794</v>
      </c>
      <c r="G155" s="6">
        <v>1.4372760388571599</v>
      </c>
    </row>
    <row r="156" spans="1:7" x14ac:dyDescent="0.25">
      <c r="A156" s="6" t="s">
        <v>78</v>
      </c>
      <c r="B156" s="6" t="s">
        <v>79</v>
      </c>
      <c r="C156" s="6" t="s">
        <v>15</v>
      </c>
      <c r="D156" s="6">
        <v>1192.1336300999999</v>
      </c>
      <c r="E156" s="6">
        <v>0</v>
      </c>
      <c r="F156" s="6">
        <v>100</v>
      </c>
      <c r="G156" s="6">
        <v>0</v>
      </c>
    </row>
    <row r="157" spans="1:7" x14ac:dyDescent="0.25">
      <c r="A157" s="6" t="s">
        <v>78</v>
      </c>
      <c r="B157" s="6" t="s">
        <v>79</v>
      </c>
      <c r="C157" s="6" t="s">
        <v>17</v>
      </c>
      <c r="D157" s="6">
        <v>991.51970419999998</v>
      </c>
      <c r="E157" s="6">
        <v>0</v>
      </c>
      <c r="F157" s="6">
        <v>100</v>
      </c>
      <c r="G157" s="6">
        <v>0</v>
      </c>
    </row>
    <row r="158" spans="1:7" x14ac:dyDescent="0.25">
      <c r="A158" s="6" t="s">
        <v>78</v>
      </c>
      <c r="B158" s="6" t="s">
        <v>79</v>
      </c>
      <c r="C158" s="6" t="s">
        <v>18</v>
      </c>
      <c r="D158" s="6">
        <v>132440.6691953</v>
      </c>
      <c r="E158" s="6">
        <v>1046.7724301999999</v>
      </c>
      <c r="F158" s="6">
        <v>99.215827034024102</v>
      </c>
      <c r="G158" s="6">
        <v>0.78417296597587605</v>
      </c>
    </row>
    <row r="159" spans="1:7" x14ac:dyDescent="0.25">
      <c r="A159" s="6" t="s">
        <v>80</v>
      </c>
      <c r="B159" s="6" t="s">
        <v>81</v>
      </c>
      <c r="C159" s="6" t="s">
        <v>15</v>
      </c>
      <c r="D159" s="6">
        <v>1119.6370522</v>
      </c>
      <c r="E159" s="6">
        <v>35.265542199999999</v>
      </c>
      <c r="F159" s="6">
        <v>96.946448785291594</v>
      </c>
      <c r="G159" s="6">
        <v>3.0535512147084001</v>
      </c>
    </row>
    <row r="160" spans="1:7" x14ac:dyDescent="0.25">
      <c r="A160" s="6" t="s">
        <v>80</v>
      </c>
      <c r="B160" s="6" t="s">
        <v>81</v>
      </c>
      <c r="C160" s="6" t="s">
        <v>17</v>
      </c>
      <c r="D160" s="6">
        <v>1287.8244090000001</v>
      </c>
      <c r="E160" s="6">
        <v>6.7042099000000004</v>
      </c>
      <c r="F160" s="6">
        <v>99.482111882107603</v>
      </c>
      <c r="G160" s="6">
        <v>0.51788811789242395</v>
      </c>
    </row>
    <row r="161" spans="1:7" x14ac:dyDescent="0.25">
      <c r="A161" s="6" t="s">
        <v>80</v>
      </c>
      <c r="B161" s="6" t="s">
        <v>81</v>
      </c>
      <c r="C161" s="6" t="s">
        <v>18</v>
      </c>
      <c r="D161" s="6">
        <v>124362.9855448</v>
      </c>
      <c r="E161" s="6">
        <v>1876.5043873</v>
      </c>
      <c r="F161" s="6">
        <v>98.513536146011603</v>
      </c>
      <c r="G161" s="6">
        <v>1.4864638539884101</v>
      </c>
    </row>
    <row r="162" spans="1:7" x14ac:dyDescent="0.25">
      <c r="A162" s="6" t="s">
        <v>82</v>
      </c>
      <c r="B162" s="6" t="s">
        <v>83</v>
      </c>
      <c r="C162" s="6" t="s">
        <v>15</v>
      </c>
      <c r="D162" s="6">
        <v>451.3715401</v>
      </c>
      <c r="E162" s="6">
        <v>0</v>
      </c>
      <c r="F162" s="6">
        <v>100</v>
      </c>
      <c r="G162" s="6">
        <v>0</v>
      </c>
    </row>
    <row r="163" spans="1:7" x14ac:dyDescent="0.25">
      <c r="A163" s="6" t="s">
        <v>82</v>
      </c>
      <c r="B163" s="6" t="s">
        <v>83</v>
      </c>
      <c r="C163" s="6" t="s">
        <v>17</v>
      </c>
      <c r="D163" s="6">
        <v>383.4614914</v>
      </c>
      <c r="E163" s="6">
        <v>0</v>
      </c>
      <c r="F163" s="6">
        <v>100</v>
      </c>
      <c r="G163" s="6">
        <v>0</v>
      </c>
    </row>
    <row r="164" spans="1:7" x14ac:dyDescent="0.25">
      <c r="A164" s="6" t="s">
        <v>82</v>
      </c>
      <c r="B164" s="6" t="s">
        <v>83</v>
      </c>
      <c r="C164" s="6" t="s">
        <v>18</v>
      </c>
      <c r="D164" s="6">
        <v>69306.628122599999</v>
      </c>
      <c r="E164" s="6">
        <v>290.3951457</v>
      </c>
      <c r="F164" s="6">
        <v>99.582747749741401</v>
      </c>
      <c r="G164" s="6">
        <v>0.417252250258624</v>
      </c>
    </row>
    <row r="165" spans="1:7" x14ac:dyDescent="0.25">
      <c r="A165" s="6" t="s">
        <v>84</v>
      </c>
      <c r="B165" s="6" t="s">
        <v>85</v>
      </c>
      <c r="C165" s="6" t="s">
        <v>15</v>
      </c>
      <c r="D165" s="6">
        <v>2573.5479040999999</v>
      </c>
      <c r="E165" s="6">
        <v>0</v>
      </c>
      <c r="F165" s="6">
        <v>100</v>
      </c>
      <c r="G165" s="6">
        <v>0</v>
      </c>
    </row>
    <row r="166" spans="1:7" x14ac:dyDescent="0.25">
      <c r="A166" s="6" t="s">
        <v>84</v>
      </c>
      <c r="B166" s="6" t="s">
        <v>85</v>
      </c>
      <c r="C166" s="6" t="s">
        <v>16</v>
      </c>
      <c r="D166" s="6">
        <v>53.190206799999999</v>
      </c>
      <c r="E166" s="6">
        <v>0</v>
      </c>
      <c r="F166" s="6">
        <v>100</v>
      </c>
      <c r="G166" s="6">
        <v>0</v>
      </c>
    </row>
    <row r="167" spans="1:7" x14ac:dyDescent="0.25">
      <c r="A167" s="6" t="s">
        <v>84</v>
      </c>
      <c r="B167" s="6" t="s">
        <v>85</v>
      </c>
      <c r="C167" s="6" t="s">
        <v>17</v>
      </c>
      <c r="D167" s="6">
        <v>2852.7140261</v>
      </c>
      <c r="E167" s="6">
        <v>0</v>
      </c>
      <c r="F167" s="6">
        <v>100</v>
      </c>
      <c r="G167" s="6">
        <v>0</v>
      </c>
    </row>
    <row r="168" spans="1:7" x14ac:dyDescent="0.25">
      <c r="A168" s="6" t="s">
        <v>84</v>
      </c>
      <c r="B168" s="6" t="s">
        <v>85</v>
      </c>
      <c r="C168" s="6" t="s">
        <v>18</v>
      </c>
      <c r="D168" s="6">
        <v>227130.59162699999</v>
      </c>
      <c r="E168" s="6">
        <v>1082.4618575</v>
      </c>
      <c r="F168" s="6">
        <v>99.525679254112603</v>
      </c>
      <c r="G168" s="6">
        <v>0.47432074588736001</v>
      </c>
    </row>
    <row r="169" spans="1:7" x14ac:dyDescent="0.25">
      <c r="A169" s="6" t="s">
        <v>86</v>
      </c>
      <c r="B169" s="6" t="s">
        <v>87</v>
      </c>
      <c r="C169" s="6" t="s">
        <v>15</v>
      </c>
      <c r="D169" s="6">
        <v>1893.3694846000001</v>
      </c>
      <c r="E169" s="6">
        <v>0</v>
      </c>
      <c r="F169" s="6">
        <v>100</v>
      </c>
      <c r="G169" s="6">
        <v>0</v>
      </c>
    </row>
    <row r="170" spans="1:7" x14ac:dyDescent="0.25">
      <c r="A170" s="6" t="s">
        <v>86</v>
      </c>
      <c r="B170" s="6" t="s">
        <v>87</v>
      </c>
      <c r="C170" s="6" t="s">
        <v>17</v>
      </c>
      <c r="D170" s="6">
        <v>4074.8191618000001</v>
      </c>
      <c r="E170" s="6">
        <v>0</v>
      </c>
      <c r="F170" s="6">
        <v>100</v>
      </c>
      <c r="G170" s="6">
        <v>0</v>
      </c>
    </row>
    <row r="171" spans="1:7" x14ac:dyDescent="0.25">
      <c r="A171" s="6" t="s">
        <v>86</v>
      </c>
      <c r="B171" s="6" t="s">
        <v>87</v>
      </c>
      <c r="C171" s="6" t="s">
        <v>18</v>
      </c>
      <c r="D171" s="6">
        <v>356896.16460429999</v>
      </c>
      <c r="E171" s="6">
        <v>2219.4930754000002</v>
      </c>
      <c r="F171" s="6">
        <v>99.381955916447495</v>
      </c>
      <c r="G171" s="6">
        <v>0.61804408355248996</v>
      </c>
    </row>
    <row r="172" spans="1:7" x14ac:dyDescent="0.25">
      <c r="A172" s="6" t="s">
        <v>88</v>
      </c>
      <c r="B172" s="6" t="s">
        <v>89</v>
      </c>
      <c r="C172" s="6" t="s">
        <v>15</v>
      </c>
      <c r="D172" s="6">
        <v>415.42302330000001</v>
      </c>
      <c r="E172" s="6">
        <v>0</v>
      </c>
      <c r="F172" s="6">
        <v>100</v>
      </c>
      <c r="G172" s="6">
        <v>0</v>
      </c>
    </row>
    <row r="173" spans="1:7" x14ac:dyDescent="0.25">
      <c r="A173" s="6" t="s">
        <v>88</v>
      </c>
      <c r="B173" s="6" t="s">
        <v>89</v>
      </c>
      <c r="C173" s="6" t="s">
        <v>17</v>
      </c>
      <c r="D173" s="6">
        <v>899.29567480000003</v>
      </c>
      <c r="E173" s="6">
        <v>0</v>
      </c>
      <c r="F173" s="6">
        <v>100</v>
      </c>
      <c r="G173" s="6">
        <v>0</v>
      </c>
    </row>
    <row r="174" spans="1:7" x14ac:dyDescent="0.25">
      <c r="A174" s="6" t="s">
        <v>88</v>
      </c>
      <c r="B174" s="6" t="s">
        <v>89</v>
      </c>
      <c r="C174" s="6" t="s">
        <v>18</v>
      </c>
      <c r="D174" s="6">
        <v>144759.14736870001</v>
      </c>
      <c r="E174" s="6">
        <v>703.03456140000003</v>
      </c>
      <c r="F174" s="6">
        <v>99.516689113230896</v>
      </c>
      <c r="G174" s="6">
        <v>0.48331088676906703</v>
      </c>
    </row>
    <row r="175" spans="1:7" x14ac:dyDescent="0.25">
      <c r="A175" s="6" t="s">
        <v>90</v>
      </c>
      <c r="B175" s="6" t="s">
        <v>91</v>
      </c>
      <c r="C175" s="6" t="s">
        <v>15</v>
      </c>
      <c r="D175" s="6">
        <v>790.47681339999997</v>
      </c>
      <c r="E175" s="6">
        <v>35.776059400000001</v>
      </c>
      <c r="F175" s="6">
        <v>95.670083508604094</v>
      </c>
      <c r="G175" s="6">
        <v>4.3299164913959496</v>
      </c>
    </row>
    <row r="176" spans="1:7" x14ac:dyDescent="0.25">
      <c r="A176" s="6" t="s">
        <v>90</v>
      </c>
      <c r="B176" s="6" t="s">
        <v>91</v>
      </c>
      <c r="C176" s="6" t="s">
        <v>17</v>
      </c>
      <c r="D176" s="6">
        <v>1252.2476472000001</v>
      </c>
      <c r="E176" s="6">
        <v>0</v>
      </c>
      <c r="F176" s="6">
        <v>100</v>
      </c>
      <c r="G176" s="6">
        <v>0</v>
      </c>
    </row>
    <row r="177" spans="1:7" x14ac:dyDescent="0.25">
      <c r="A177" s="6" t="s">
        <v>90</v>
      </c>
      <c r="B177" s="6" t="s">
        <v>91</v>
      </c>
      <c r="C177" s="6" t="s">
        <v>18</v>
      </c>
      <c r="D177" s="6">
        <v>293845.08768619999</v>
      </c>
      <c r="E177" s="6">
        <v>1349.8144319999999</v>
      </c>
      <c r="F177" s="6">
        <v>99.542737892045494</v>
      </c>
      <c r="G177" s="6">
        <v>0.45726210795453198</v>
      </c>
    </row>
    <row r="178" spans="1:7" x14ac:dyDescent="0.25">
      <c r="A178" s="6" t="s">
        <v>92</v>
      </c>
      <c r="B178" s="6" t="s">
        <v>93</v>
      </c>
      <c r="C178" s="6" t="s">
        <v>15</v>
      </c>
      <c r="D178" s="6">
        <v>6688.7769539000001</v>
      </c>
      <c r="E178" s="6">
        <v>0</v>
      </c>
      <c r="F178" s="6">
        <v>100</v>
      </c>
      <c r="G178" s="6">
        <v>0</v>
      </c>
    </row>
    <row r="179" spans="1:7" x14ac:dyDescent="0.25">
      <c r="A179" s="6" t="s">
        <v>92</v>
      </c>
      <c r="B179" s="6" t="s">
        <v>93</v>
      </c>
      <c r="C179" s="6" t="s">
        <v>16</v>
      </c>
      <c r="D179" s="6">
        <v>32.393992500000003</v>
      </c>
      <c r="E179" s="6">
        <v>0</v>
      </c>
      <c r="F179" s="6">
        <v>100</v>
      </c>
      <c r="G179" s="6">
        <v>0</v>
      </c>
    </row>
    <row r="180" spans="1:7" x14ac:dyDescent="0.25">
      <c r="A180" s="6" t="s">
        <v>92</v>
      </c>
      <c r="B180" s="6" t="s">
        <v>93</v>
      </c>
      <c r="C180" s="6" t="s">
        <v>17</v>
      </c>
      <c r="D180" s="6">
        <v>2434.8737906000001</v>
      </c>
      <c r="E180" s="6">
        <v>0</v>
      </c>
      <c r="F180" s="6">
        <v>100</v>
      </c>
      <c r="G180" s="6">
        <v>0</v>
      </c>
    </row>
    <row r="181" spans="1:7" x14ac:dyDescent="0.25">
      <c r="A181" s="6" t="s">
        <v>92</v>
      </c>
      <c r="B181" s="6" t="s">
        <v>93</v>
      </c>
      <c r="C181" s="6" t="s">
        <v>18</v>
      </c>
      <c r="D181" s="6">
        <v>436034.78386000003</v>
      </c>
      <c r="E181" s="6">
        <v>1160.9510281</v>
      </c>
      <c r="F181" s="6">
        <v>99.734455088314803</v>
      </c>
      <c r="G181" s="6">
        <v>0.26554491168518501</v>
      </c>
    </row>
    <row r="182" spans="1:7" x14ac:dyDescent="0.25">
      <c r="A182" s="6" t="s">
        <v>94</v>
      </c>
      <c r="B182" s="6" t="s">
        <v>95</v>
      </c>
      <c r="C182" s="6" t="s">
        <v>15</v>
      </c>
      <c r="D182" s="6">
        <v>1211.0336815000001</v>
      </c>
      <c r="E182" s="6">
        <v>0</v>
      </c>
      <c r="F182" s="6">
        <v>100</v>
      </c>
      <c r="G182" s="6">
        <v>0</v>
      </c>
    </row>
    <row r="183" spans="1:7" x14ac:dyDescent="0.25">
      <c r="A183" s="6" t="s">
        <v>94</v>
      </c>
      <c r="B183" s="6" t="s">
        <v>95</v>
      </c>
      <c r="C183" s="6" t="s">
        <v>17</v>
      </c>
      <c r="D183" s="6">
        <v>227.0753043</v>
      </c>
      <c r="E183" s="6">
        <v>0</v>
      </c>
      <c r="F183" s="6">
        <v>100</v>
      </c>
      <c r="G183" s="6">
        <v>0</v>
      </c>
    </row>
    <row r="184" spans="1:7" x14ac:dyDescent="0.25">
      <c r="A184" s="6" t="s">
        <v>94</v>
      </c>
      <c r="B184" s="6" t="s">
        <v>95</v>
      </c>
      <c r="C184" s="6" t="s">
        <v>18</v>
      </c>
      <c r="D184" s="6">
        <v>54947.926394100003</v>
      </c>
      <c r="E184" s="6">
        <v>51.5173785</v>
      </c>
      <c r="F184" s="6">
        <v>99.906331091796105</v>
      </c>
      <c r="G184" s="6">
        <v>9.3668908203877702E-2</v>
      </c>
    </row>
    <row r="185" spans="1:7" x14ac:dyDescent="0.25">
      <c r="A185" s="6" t="s">
        <v>96</v>
      </c>
      <c r="B185" s="6" t="s">
        <v>97</v>
      </c>
      <c r="C185" s="6" t="s">
        <v>15</v>
      </c>
      <c r="D185" s="6">
        <v>299.85152849999997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96</v>
      </c>
      <c r="B186" s="6" t="s">
        <v>97</v>
      </c>
      <c r="C186" s="6" t="s">
        <v>16</v>
      </c>
      <c r="D186" s="6">
        <v>17.0942644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96</v>
      </c>
      <c r="B187" s="6" t="s">
        <v>97</v>
      </c>
      <c r="C187" s="6" t="s">
        <v>17</v>
      </c>
      <c r="D187" s="6">
        <v>408.41079989999997</v>
      </c>
      <c r="E187" s="6">
        <v>0</v>
      </c>
      <c r="F187" s="6">
        <v>100</v>
      </c>
      <c r="G187" s="6">
        <v>0</v>
      </c>
    </row>
    <row r="188" spans="1:7" x14ac:dyDescent="0.25">
      <c r="A188" s="6" t="s">
        <v>96</v>
      </c>
      <c r="B188" s="6" t="s">
        <v>97</v>
      </c>
      <c r="C188" s="6" t="s">
        <v>18</v>
      </c>
      <c r="D188" s="6">
        <v>76471.009711999999</v>
      </c>
      <c r="E188" s="6">
        <v>149.75317390000001</v>
      </c>
      <c r="F188" s="6">
        <v>99.804552750116798</v>
      </c>
      <c r="G188" s="6">
        <v>0.19544724988317499</v>
      </c>
    </row>
    <row r="189" spans="1:7" x14ac:dyDescent="0.25">
      <c r="A189" s="6" t="s">
        <v>98</v>
      </c>
      <c r="B189" s="6" t="s">
        <v>99</v>
      </c>
      <c r="C189" s="6" t="s">
        <v>15</v>
      </c>
      <c r="D189" s="6">
        <v>491.75034040000003</v>
      </c>
      <c r="E189" s="6">
        <v>17.299798299999999</v>
      </c>
      <c r="F189" s="6">
        <v>96.601553170345895</v>
      </c>
      <c r="G189" s="6">
        <v>3.3984468296541102</v>
      </c>
    </row>
    <row r="190" spans="1:7" x14ac:dyDescent="0.25">
      <c r="A190" s="6" t="s">
        <v>98</v>
      </c>
      <c r="B190" s="6" t="s">
        <v>99</v>
      </c>
      <c r="C190" s="6" t="s">
        <v>17</v>
      </c>
      <c r="D190" s="6">
        <v>321.488966</v>
      </c>
      <c r="E190" s="6">
        <v>0</v>
      </c>
      <c r="F190" s="6">
        <v>100</v>
      </c>
      <c r="G190" s="6">
        <v>0</v>
      </c>
    </row>
    <row r="191" spans="1:7" x14ac:dyDescent="0.25">
      <c r="A191" s="6" t="s">
        <v>98</v>
      </c>
      <c r="B191" s="6" t="s">
        <v>99</v>
      </c>
      <c r="C191" s="6" t="s">
        <v>18</v>
      </c>
      <c r="D191" s="6">
        <v>31781.2820952</v>
      </c>
      <c r="E191" s="6">
        <v>524.77343740000003</v>
      </c>
      <c r="F191" s="6">
        <v>98.375618970658806</v>
      </c>
      <c r="G191" s="6">
        <v>1.62438102934124</v>
      </c>
    </row>
    <row r="192" spans="1:7" x14ac:dyDescent="0.25">
      <c r="A192" s="6" t="s">
        <v>100</v>
      </c>
      <c r="B192" s="6" t="s">
        <v>101</v>
      </c>
      <c r="C192" s="6" t="s">
        <v>15</v>
      </c>
      <c r="D192" s="6">
        <v>221.24355869999999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100</v>
      </c>
      <c r="B193" s="6" t="s">
        <v>101</v>
      </c>
      <c r="C193" s="6" t="s">
        <v>17</v>
      </c>
      <c r="D193" s="6">
        <v>220.3040154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100</v>
      </c>
      <c r="B194" s="6" t="s">
        <v>101</v>
      </c>
      <c r="C194" s="6" t="s">
        <v>18</v>
      </c>
      <c r="D194" s="6">
        <v>27386.904785499999</v>
      </c>
      <c r="E194" s="6">
        <v>389.19864439999998</v>
      </c>
      <c r="F194" s="6">
        <v>98.598800420720494</v>
      </c>
      <c r="G194" s="6">
        <v>1.40119957927951</v>
      </c>
    </row>
    <row r="195" spans="1:7" x14ac:dyDescent="0.25">
      <c r="A195" s="6" t="s">
        <v>102</v>
      </c>
      <c r="B195" s="6" t="s">
        <v>103</v>
      </c>
      <c r="C195" s="6" t="s">
        <v>15</v>
      </c>
      <c r="D195" s="6">
        <v>371.24293499999999</v>
      </c>
      <c r="E195" s="6">
        <v>0</v>
      </c>
      <c r="F195" s="6">
        <v>100</v>
      </c>
      <c r="G195" s="6">
        <v>0</v>
      </c>
    </row>
    <row r="196" spans="1:7" x14ac:dyDescent="0.25">
      <c r="A196" s="6" t="s">
        <v>102</v>
      </c>
      <c r="B196" s="6" t="s">
        <v>103</v>
      </c>
      <c r="C196" s="6" t="s">
        <v>16</v>
      </c>
      <c r="D196" s="6">
        <v>59.047276099999998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102</v>
      </c>
      <c r="B197" s="6" t="s">
        <v>103</v>
      </c>
      <c r="C197" s="6" t="s">
        <v>17</v>
      </c>
      <c r="D197" s="6">
        <v>661.50696119999998</v>
      </c>
      <c r="E197" s="6">
        <v>0</v>
      </c>
      <c r="F197" s="6">
        <v>100</v>
      </c>
      <c r="G197" s="6">
        <v>0</v>
      </c>
    </row>
    <row r="198" spans="1:7" x14ac:dyDescent="0.25">
      <c r="A198" s="6" t="s">
        <v>102</v>
      </c>
      <c r="B198" s="6" t="s">
        <v>103</v>
      </c>
      <c r="C198" s="6" t="s">
        <v>18</v>
      </c>
      <c r="D198" s="6">
        <v>88528.019848900003</v>
      </c>
      <c r="E198" s="6">
        <v>318.41991259999998</v>
      </c>
      <c r="F198" s="6">
        <v>99.641606446521905</v>
      </c>
      <c r="G198" s="6">
        <v>0.358393553478078</v>
      </c>
    </row>
    <row r="199" spans="1:7" x14ac:dyDescent="0.25">
      <c r="A199" s="6" t="s">
        <v>104</v>
      </c>
      <c r="B199" s="6" t="s">
        <v>105</v>
      </c>
      <c r="C199" s="6" t="s">
        <v>15</v>
      </c>
      <c r="D199" s="6">
        <v>121.89450189999999</v>
      </c>
      <c r="E199" s="6">
        <v>0</v>
      </c>
      <c r="F199" s="6">
        <v>100</v>
      </c>
      <c r="G199" s="6">
        <v>0</v>
      </c>
    </row>
    <row r="200" spans="1:7" x14ac:dyDescent="0.25">
      <c r="A200" s="6" t="s">
        <v>104</v>
      </c>
      <c r="B200" s="6" t="s">
        <v>105</v>
      </c>
      <c r="C200" s="6" t="s">
        <v>17</v>
      </c>
      <c r="D200" s="6">
        <v>147.96725290000001</v>
      </c>
      <c r="E200" s="6">
        <v>0</v>
      </c>
      <c r="F200" s="6">
        <v>100</v>
      </c>
      <c r="G200" s="6">
        <v>0</v>
      </c>
    </row>
    <row r="201" spans="1:7" x14ac:dyDescent="0.25">
      <c r="A201" s="6" t="s">
        <v>104</v>
      </c>
      <c r="B201" s="6" t="s">
        <v>105</v>
      </c>
      <c r="C201" s="6" t="s">
        <v>18</v>
      </c>
      <c r="D201" s="6">
        <v>7218.6695246999998</v>
      </c>
      <c r="E201" s="6">
        <v>114.6639345</v>
      </c>
      <c r="F201" s="6">
        <v>98.436400920018897</v>
      </c>
      <c r="G201" s="6">
        <v>1.5635990799811399</v>
      </c>
    </row>
    <row r="202" spans="1:7" x14ac:dyDescent="0.25">
      <c r="A202" s="6" t="s">
        <v>106</v>
      </c>
      <c r="B202" s="6" t="s">
        <v>107</v>
      </c>
      <c r="C202" s="6" t="s">
        <v>15</v>
      </c>
      <c r="D202" s="6">
        <v>1971.1825025999999</v>
      </c>
      <c r="E202" s="6">
        <v>16.090557499999999</v>
      </c>
      <c r="F202" s="6">
        <v>99.190319749053998</v>
      </c>
      <c r="G202" s="6">
        <v>0.80968025094600304</v>
      </c>
    </row>
    <row r="203" spans="1:7" x14ac:dyDescent="0.25">
      <c r="A203" s="6" t="s">
        <v>106</v>
      </c>
      <c r="B203" s="6" t="s">
        <v>107</v>
      </c>
      <c r="C203" s="6" t="s">
        <v>17</v>
      </c>
      <c r="D203" s="6">
        <v>1338.9660918</v>
      </c>
      <c r="E203" s="6">
        <v>0</v>
      </c>
      <c r="F203" s="6">
        <v>100</v>
      </c>
      <c r="G203" s="6">
        <v>0</v>
      </c>
    </row>
    <row r="204" spans="1:7" x14ac:dyDescent="0.25">
      <c r="A204" s="6" t="s">
        <v>106</v>
      </c>
      <c r="B204" s="6" t="s">
        <v>107</v>
      </c>
      <c r="C204" s="6" t="s">
        <v>18</v>
      </c>
      <c r="D204" s="6">
        <v>132319.14744520001</v>
      </c>
      <c r="E204" s="6">
        <v>1041.9678477</v>
      </c>
      <c r="F204" s="6">
        <v>99.218686912289598</v>
      </c>
      <c r="G204" s="6">
        <v>0.78131308771041197</v>
      </c>
    </row>
    <row r="205" spans="1:7" x14ac:dyDescent="0.25">
      <c r="A205" s="6" t="s">
        <v>108</v>
      </c>
      <c r="B205" s="6" t="s">
        <v>109</v>
      </c>
      <c r="C205" s="6" t="s">
        <v>15</v>
      </c>
      <c r="D205" s="6">
        <v>8658.9044078000006</v>
      </c>
      <c r="E205" s="6">
        <v>0</v>
      </c>
      <c r="F205" s="6">
        <v>100</v>
      </c>
      <c r="G205" s="6">
        <v>0</v>
      </c>
    </row>
    <row r="206" spans="1:7" x14ac:dyDescent="0.25">
      <c r="A206" s="6" t="s">
        <v>108</v>
      </c>
      <c r="B206" s="6" t="s">
        <v>109</v>
      </c>
      <c r="C206" s="6" t="s">
        <v>17</v>
      </c>
      <c r="D206" s="6">
        <v>2449.3265437</v>
      </c>
      <c r="E206" s="6">
        <v>47.101594200000001</v>
      </c>
      <c r="F206" s="6">
        <v>98.113240534148801</v>
      </c>
      <c r="G206" s="6">
        <v>1.8867594658511599</v>
      </c>
    </row>
    <row r="207" spans="1:7" x14ac:dyDescent="0.25">
      <c r="A207" s="6" t="s">
        <v>108</v>
      </c>
      <c r="B207" s="6" t="s">
        <v>109</v>
      </c>
      <c r="C207" s="6" t="s">
        <v>18</v>
      </c>
      <c r="D207" s="6">
        <v>196563.93946630001</v>
      </c>
      <c r="E207" s="6">
        <v>982.81373570000005</v>
      </c>
      <c r="F207" s="6">
        <v>99.502490565008102</v>
      </c>
      <c r="G207" s="6">
        <v>0.49750943499184302</v>
      </c>
    </row>
    <row r="208" spans="1:7" x14ac:dyDescent="0.25">
      <c r="A208" s="6" t="s">
        <v>110</v>
      </c>
      <c r="B208" s="6" t="s">
        <v>111</v>
      </c>
      <c r="C208" s="6" t="s">
        <v>15</v>
      </c>
      <c r="D208" s="6">
        <v>5.4138972000000001</v>
      </c>
      <c r="E208" s="6">
        <v>0</v>
      </c>
      <c r="F208" s="6">
        <v>100</v>
      </c>
      <c r="G208" s="6">
        <v>0</v>
      </c>
    </row>
    <row r="209" spans="1:7" x14ac:dyDescent="0.25">
      <c r="A209" s="6" t="s">
        <v>110</v>
      </c>
      <c r="B209" s="6" t="s">
        <v>111</v>
      </c>
      <c r="C209" s="6" t="s">
        <v>18</v>
      </c>
      <c r="D209" s="6">
        <v>1122.4813528</v>
      </c>
      <c r="E209" s="6">
        <v>7.2185296000000001</v>
      </c>
      <c r="F209" s="6">
        <v>99.361022364217305</v>
      </c>
      <c r="G209" s="6">
        <v>0.63897763578274802</v>
      </c>
    </row>
    <row r="210" spans="1:7" x14ac:dyDescent="0.25">
      <c r="A210" t="s">
        <v>21</v>
      </c>
    </row>
    <row r="211" spans="1:7" x14ac:dyDescent="0.25">
      <c r="A211" t="s">
        <v>1037</v>
      </c>
    </row>
    <row r="212" spans="1:7" x14ac:dyDescent="0.25">
      <c r="A212" t="s">
        <v>22</v>
      </c>
    </row>
    <row r="213" spans="1:7" x14ac:dyDescent="0.25">
      <c r="A213" t="s">
        <v>23</v>
      </c>
    </row>
    <row r="214" spans="1:7" x14ac:dyDescent="0.25">
      <c r="A214" t="s">
        <v>24</v>
      </c>
    </row>
    <row r="217" spans="1:7" x14ac:dyDescent="0.25">
      <c r="G217" s="7" t="str">
        <f>HYPERLINK("#'Indice'!A1", "Ir al índice")</f>
        <v>Ir al índice</v>
      </c>
    </row>
    <row r="218" spans="1:7" ht="17.25" x14ac:dyDescent="0.3">
      <c r="A218" s="4" t="s">
        <v>605</v>
      </c>
    </row>
    <row r="219" spans="1:7" x14ac:dyDescent="0.25">
      <c r="A219" s="5" t="s">
        <v>26</v>
      </c>
      <c r="B219" s="5" t="s">
        <v>71</v>
      </c>
      <c r="C219" s="5" t="s">
        <v>11</v>
      </c>
      <c r="D219" s="5" t="s">
        <v>431</v>
      </c>
      <c r="E219" s="5" t="s">
        <v>469</v>
      </c>
      <c r="F219" s="5" t="s">
        <v>433</v>
      </c>
      <c r="G219" s="5" t="s">
        <v>470</v>
      </c>
    </row>
    <row r="220" spans="1:7" x14ac:dyDescent="0.25">
      <c r="A220" s="6" t="s">
        <v>72</v>
      </c>
      <c r="B220" s="6" t="s">
        <v>73</v>
      </c>
      <c r="C220" s="6" t="s">
        <v>15</v>
      </c>
      <c r="D220" s="6">
        <v>478.9313717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72</v>
      </c>
      <c r="B221" s="6" t="s">
        <v>73</v>
      </c>
      <c r="C221" s="6" t="s">
        <v>16</v>
      </c>
      <c r="D221" s="6">
        <v>82.597722599999997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72</v>
      </c>
      <c r="B222" s="6" t="s">
        <v>73</v>
      </c>
      <c r="C222" s="6" t="s">
        <v>17</v>
      </c>
      <c r="D222" s="6">
        <v>768.54019510000001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72</v>
      </c>
      <c r="B223" s="6" t="s">
        <v>73</v>
      </c>
      <c r="C223" s="6" t="s">
        <v>18</v>
      </c>
      <c r="D223" s="6">
        <v>228016.9266682</v>
      </c>
      <c r="E223" s="6">
        <v>583.51192960000003</v>
      </c>
      <c r="F223" s="6">
        <v>99.7447459273573</v>
      </c>
      <c r="G223" s="6">
        <v>0.25525407264271799</v>
      </c>
    </row>
    <row r="224" spans="1:7" x14ac:dyDescent="0.25">
      <c r="A224" s="6" t="s">
        <v>74</v>
      </c>
      <c r="B224" s="6" t="s">
        <v>75</v>
      </c>
      <c r="C224" s="6" t="s">
        <v>15</v>
      </c>
      <c r="D224" s="6">
        <v>328.54883640000003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74</v>
      </c>
      <c r="B225" s="6" t="s">
        <v>75</v>
      </c>
      <c r="C225" s="6" t="s">
        <v>16</v>
      </c>
      <c r="D225" s="6">
        <v>6.6385329999999998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74</v>
      </c>
      <c r="B226" s="6" t="s">
        <v>75</v>
      </c>
      <c r="C226" s="6" t="s">
        <v>17</v>
      </c>
      <c r="D226" s="6">
        <v>418.40380729999998</v>
      </c>
      <c r="E226" s="6">
        <v>7.5422941000000003</v>
      </c>
      <c r="F226" s="6">
        <v>98.229284391802196</v>
      </c>
      <c r="G226" s="6">
        <v>1.7707156081978399</v>
      </c>
    </row>
    <row r="227" spans="1:7" x14ac:dyDescent="0.25">
      <c r="A227" s="6" t="s">
        <v>74</v>
      </c>
      <c r="B227" s="6" t="s">
        <v>75</v>
      </c>
      <c r="C227" s="6" t="s">
        <v>18</v>
      </c>
      <c r="D227" s="6">
        <v>76563.731091299996</v>
      </c>
      <c r="E227" s="6">
        <v>327.01940710000002</v>
      </c>
      <c r="F227" s="6">
        <v>99.574696039536207</v>
      </c>
      <c r="G227" s="6">
        <v>0.42530396046375601</v>
      </c>
    </row>
    <row r="228" spans="1:7" x14ac:dyDescent="0.25">
      <c r="A228" s="6" t="s">
        <v>76</v>
      </c>
      <c r="B228" s="6" t="s">
        <v>77</v>
      </c>
      <c r="C228" s="6" t="s">
        <v>15</v>
      </c>
      <c r="D228" s="6">
        <v>552.55395720000001</v>
      </c>
      <c r="E228" s="6">
        <v>32.876397400000002</v>
      </c>
      <c r="F228" s="6">
        <v>94.384234240388295</v>
      </c>
      <c r="G228" s="6">
        <v>5.6157657596116701</v>
      </c>
    </row>
    <row r="229" spans="1:7" x14ac:dyDescent="0.25">
      <c r="A229" s="6" t="s">
        <v>76</v>
      </c>
      <c r="B229" s="6" t="s">
        <v>77</v>
      </c>
      <c r="C229" s="6" t="s">
        <v>17</v>
      </c>
      <c r="D229" s="6">
        <v>308.72729020000003</v>
      </c>
      <c r="E229" s="6">
        <v>8.7274940999999995</v>
      </c>
      <c r="F229" s="6">
        <v>97.250791441293103</v>
      </c>
      <c r="G229" s="6">
        <v>2.7492085587068602</v>
      </c>
    </row>
    <row r="230" spans="1:7" x14ac:dyDescent="0.25">
      <c r="A230" s="6" t="s">
        <v>76</v>
      </c>
      <c r="B230" s="6" t="s">
        <v>77</v>
      </c>
      <c r="C230" s="6" t="s">
        <v>18</v>
      </c>
      <c r="D230" s="6">
        <v>37279.254589199998</v>
      </c>
      <c r="E230" s="6">
        <v>546.45600830000001</v>
      </c>
      <c r="F230" s="6">
        <v>98.5553318109082</v>
      </c>
      <c r="G230" s="6">
        <v>1.4446681890917801</v>
      </c>
    </row>
    <row r="231" spans="1:7" x14ac:dyDescent="0.25">
      <c r="A231" s="6" t="s">
        <v>78</v>
      </c>
      <c r="B231" s="6" t="s">
        <v>79</v>
      </c>
      <c r="C231" s="6" t="s">
        <v>15</v>
      </c>
      <c r="D231" s="6">
        <v>1192.1336300999999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78</v>
      </c>
      <c r="B232" s="6" t="s">
        <v>79</v>
      </c>
      <c r="C232" s="6" t="s">
        <v>17</v>
      </c>
      <c r="D232" s="6">
        <v>991.51970419999998</v>
      </c>
      <c r="E232" s="6">
        <v>0</v>
      </c>
      <c r="F232" s="6">
        <v>100</v>
      </c>
      <c r="G232" s="6">
        <v>0</v>
      </c>
    </row>
    <row r="233" spans="1:7" x14ac:dyDescent="0.25">
      <c r="A233" s="6" t="s">
        <v>78</v>
      </c>
      <c r="B233" s="6" t="s">
        <v>79</v>
      </c>
      <c r="C233" s="6" t="s">
        <v>18</v>
      </c>
      <c r="D233" s="6">
        <v>132423.2301704</v>
      </c>
      <c r="E233" s="6">
        <v>1046.7724301999999</v>
      </c>
      <c r="F233" s="6">
        <v>99.215724574957505</v>
      </c>
      <c r="G233" s="6">
        <v>0.78427542504243097</v>
      </c>
    </row>
    <row r="234" spans="1:7" x14ac:dyDescent="0.25">
      <c r="A234" s="6" t="s">
        <v>80</v>
      </c>
      <c r="B234" s="6" t="s">
        <v>81</v>
      </c>
      <c r="C234" s="6" t="s">
        <v>15</v>
      </c>
      <c r="D234" s="6">
        <v>1113.8708260999999</v>
      </c>
      <c r="E234" s="6">
        <v>35.265542199999999</v>
      </c>
      <c r="F234" s="6">
        <v>96.931126437833399</v>
      </c>
      <c r="G234" s="6">
        <v>3.0688735621665901</v>
      </c>
    </row>
    <row r="235" spans="1:7" x14ac:dyDescent="0.25">
      <c r="A235" s="6" t="s">
        <v>80</v>
      </c>
      <c r="B235" s="6" t="s">
        <v>81</v>
      </c>
      <c r="C235" s="6" t="s">
        <v>17</v>
      </c>
      <c r="D235" s="6">
        <v>1280.3587308000001</v>
      </c>
      <c r="E235" s="6">
        <v>6.7042099000000004</v>
      </c>
      <c r="F235" s="6">
        <v>99.479107844069105</v>
      </c>
      <c r="G235" s="6">
        <v>0.52089215593090998</v>
      </c>
    </row>
    <row r="236" spans="1:7" x14ac:dyDescent="0.25">
      <c r="A236" s="6" t="s">
        <v>80</v>
      </c>
      <c r="B236" s="6" t="s">
        <v>81</v>
      </c>
      <c r="C236" s="6" t="s">
        <v>18</v>
      </c>
      <c r="D236" s="6">
        <v>121471.3949363</v>
      </c>
      <c r="E236" s="6">
        <v>1852.5165512999999</v>
      </c>
      <c r="F236" s="6">
        <v>98.497844798341305</v>
      </c>
      <c r="G236" s="6">
        <v>1.5021552016587401</v>
      </c>
    </row>
    <row r="237" spans="1:7" x14ac:dyDescent="0.25">
      <c r="A237" s="6" t="s">
        <v>82</v>
      </c>
      <c r="B237" s="6" t="s">
        <v>83</v>
      </c>
      <c r="C237" s="6" t="s">
        <v>15</v>
      </c>
      <c r="D237" s="6">
        <v>451.3715401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82</v>
      </c>
      <c r="B238" s="6" t="s">
        <v>83</v>
      </c>
      <c r="C238" s="6" t="s">
        <v>17</v>
      </c>
      <c r="D238" s="6">
        <v>383.4614914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82</v>
      </c>
      <c r="B239" s="6" t="s">
        <v>83</v>
      </c>
      <c r="C239" s="6" t="s">
        <v>18</v>
      </c>
      <c r="D239" s="6">
        <v>69306.628122599999</v>
      </c>
      <c r="E239" s="6">
        <v>290.3951457</v>
      </c>
      <c r="F239" s="6">
        <v>99.582747749741401</v>
      </c>
      <c r="G239" s="6">
        <v>0.417252250258624</v>
      </c>
    </row>
    <row r="240" spans="1:7" x14ac:dyDescent="0.25">
      <c r="A240" s="6" t="s">
        <v>84</v>
      </c>
      <c r="B240" s="6" t="s">
        <v>85</v>
      </c>
      <c r="C240" s="6" t="s">
        <v>15</v>
      </c>
      <c r="D240" s="6">
        <v>2573.5479040999999</v>
      </c>
      <c r="E240" s="6">
        <v>0</v>
      </c>
      <c r="F240" s="6">
        <v>100</v>
      </c>
      <c r="G240" s="6">
        <v>0</v>
      </c>
    </row>
    <row r="241" spans="1:7" x14ac:dyDescent="0.25">
      <c r="A241" s="6" t="s">
        <v>84</v>
      </c>
      <c r="B241" s="6" t="s">
        <v>85</v>
      </c>
      <c r="C241" s="6" t="s">
        <v>16</v>
      </c>
      <c r="D241" s="6">
        <v>53.190206799999999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84</v>
      </c>
      <c r="B242" s="6" t="s">
        <v>85</v>
      </c>
      <c r="C242" s="6" t="s">
        <v>17</v>
      </c>
      <c r="D242" s="6">
        <v>2852.7140261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84</v>
      </c>
      <c r="B243" s="6" t="s">
        <v>85</v>
      </c>
      <c r="C243" s="6" t="s">
        <v>18</v>
      </c>
      <c r="D243" s="6">
        <v>227130.59162699999</v>
      </c>
      <c r="E243" s="6">
        <v>1082.4618575</v>
      </c>
      <c r="F243" s="6">
        <v>99.525679254112603</v>
      </c>
      <c r="G243" s="6">
        <v>0.47432074588736001</v>
      </c>
    </row>
    <row r="244" spans="1:7" x14ac:dyDescent="0.25">
      <c r="A244" s="6" t="s">
        <v>86</v>
      </c>
      <c r="B244" s="6" t="s">
        <v>87</v>
      </c>
      <c r="C244" s="6" t="s">
        <v>15</v>
      </c>
      <c r="D244" s="6">
        <v>1893.3694846000001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86</v>
      </c>
      <c r="B245" s="6" t="s">
        <v>87</v>
      </c>
      <c r="C245" s="6" t="s">
        <v>17</v>
      </c>
      <c r="D245" s="6">
        <v>4074.8191618000001</v>
      </c>
      <c r="E245" s="6">
        <v>0</v>
      </c>
      <c r="F245" s="6">
        <v>100</v>
      </c>
      <c r="G245" s="6">
        <v>0</v>
      </c>
    </row>
    <row r="246" spans="1:7" x14ac:dyDescent="0.25">
      <c r="A246" s="6" t="s">
        <v>86</v>
      </c>
      <c r="B246" s="6" t="s">
        <v>87</v>
      </c>
      <c r="C246" s="6" t="s">
        <v>18</v>
      </c>
      <c r="D246" s="6">
        <v>356896.16460429999</v>
      </c>
      <c r="E246" s="6">
        <v>2219.4930754000002</v>
      </c>
      <c r="F246" s="6">
        <v>99.381955916447495</v>
      </c>
      <c r="G246" s="6">
        <v>0.61804408355248996</v>
      </c>
    </row>
    <row r="247" spans="1:7" x14ac:dyDescent="0.25">
      <c r="A247" s="6" t="s">
        <v>88</v>
      </c>
      <c r="B247" s="6" t="s">
        <v>89</v>
      </c>
      <c r="C247" s="6" t="s">
        <v>15</v>
      </c>
      <c r="D247" s="6">
        <v>415.42302330000001</v>
      </c>
      <c r="E247" s="6">
        <v>0</v>
      </c>
      <c r="F247" s="6">
        <v>100</v>
      </c>
      <c r="G247" s="6">
        <v>0</v>
      </c>
    </row>
    <row r="248" spans="1:7" x14ac:dyDescent="0.25">
      <c r="A248" s="6" t="s">
        <v>88</v>
      </c>
      <c r="B248" s="6" t="s">
        <v>89</v>
      </c>
      <c r="C248" s="6" t="s">
        <v>17</v>
      </c>
      <c r="D248" s="6">
        <v>899.29567480000003</v>
      </c>
      <c r="E248" s="6">
        <v>0</v>
      </c>
      <c r="F248" s="6">
        <v>100</v>
      </c>
      <c r="G248" s="6">
        <v>0</v>
      </c>
    </row>
    <row r="249" spans="1:7" x14ac:dyDescent="0.25">
      <c r="A249" s="6" t="s">
        <v>88</v>
      </c>
      <c r="B249" s="6" t="s">
        <v>89</v>
      </c>
      <c r="C249" s="6" t="s">
        <v>18</v>
      </c>
      <c r="D249" s="6">
        <v>144759.14736870001</v>
      </c>
      <c r="E249" s="6">
        <v>703.03456140000003</v>
      </c>
      <c r="F249" s="6">
        <v>99.516689113230896</v>
      </c>
      <c r="G249" s="6">
        <v>0.48331088676906703</v>
      </c>
    </row>
    <row r="250" spans="1:7" x14ac:dyDescent="0.25">
      <c r="A250" s="6" t="s">
        <v>90</v>
      </c>
      <c r="B250" s="6" t="s">
        <v>91</v>
      </c>
      <c r="C250" s="6" t="s">
        <v>15</v>
      </c>
      <c r="D250" s="6">
        <v>790.47681339999997</v>
      </c>
      <c r="E250" s="6">
        <v>35.776059400000001</v>
      </c>
      <c r="F250" s="6">
        <v>95.670083508604094</v>
      </c>
      <c r="G250" s="6">
        <v>4.3299164913959496</v>
      </c>
    </row>
    <row r="251" spans="1:7" x14ac:dyDescent="0.25">
      <c r="A251" s="6" t="s">
        <v>90</v>
      </c>
      <c r="B251" s="6" t="s">
        <v>91</v>
      </c>
      <c r="C251" s="6" t="s">
        <v>17</v>
      </c>
      <c r="D251" s="6">
        <v>1252.2476472000001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90</v>
      </c>
      <c r="B252" s="6" t="s">
        <v>91</v>
      </c>
      <c r="C252" s="6" t="s">
        <v>18</v>
      </c>
      <c r="D252" s="6">
        <v>293845.08768619999</v>
      </c>
      <c r="E252" s="6">
        <v>1349.8144319999999</v>
      </c>
      <c r="F252" s="6">
        <v>99.542737892045494</v>
      </c>
      <c r="G252" s="6">
        <v>0.45726210795453198</v>
      </c>
    </row>
    <row r="253" spans="1:7" x14ac:dyDescent="0.25">
      <c r="A253" s="6" t="s">
        <v>92</v>
      </c>
      <c r="B253" s="6" t="s">
        <v>93</v>
      </c>
      <c r="C253" s="6" t="s">
        <v>15</v>
      </c>
      <c r="D253" s="6">
        <v>6681.5791354000003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92</v>
      </c>
      <c r="B254" s="6" t="s">
        <v>93</v>
      </c>
      <c r="C254" s="6" t="s">
        <v>16</v>
      </c>
      <c r="D254" s="6">
        <v>32.393992500000003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92</v>
      </c>
      <c r="B255" s="6" t="s">
        <v>93</v>
      </c>
      <c r="C255" s="6" t="s">
        <v>17</v>
      </c>
      <c r="D255" s="6">
        <v>2426.1355680000001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92</v>
      </c>
      <c r="B256" s="6" t="s">
        <v>93</v>
      </c>
      <c r="C256" s="6" t="s">
        <v>18</v>
      </c>
      <c r="D256" s="6">
        <v>434811.15543280001</v>
      </c>
      <c r="E256" s="6">
        <v>1152.7552767</v>
      </c>
      <c r="F256" s="6">
        <v>99.735584701306095</v>
      </c>
      <c r="G256" s="6">
        <v>0.26441529869386998</v>
      </c>
    </row>
    <row r="257" spans="1:7" x14ac:dyDescent="0.25">
      <c r="A257" s="6" t="s">
        <v>94</v>
      </c>
      <c r="B257" s="6" t="s">
        <v>95</v>
      </c>
      <c r="C257" s="6" t="s">
        <v>15</v>
      </c>
      <c r="D257" s="6">
        <v>1211.0336815000001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94</v>
      </c>
      <c r="B258" s="6" t="s">
        <v>95</v>
      </c>
      <c r="C258" s="6" t="s">
        <v>17</v>
      </c>
      <c r="D258" s="6">
        <v>227.0753043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94</v>
      </c>
      <c r="B259" s="6" t="s">
        <v>95</v>
      </c>
      <c r="C259" s="6" t="s">
        <v>18</v>
      </c>
      <c r="D259" s="6">
        <v>54947.926394100003</v>
      </c>
      <c r="E259" s="6">
        <v>51.5173785</v>
      </c>
      <c r="F259" s="6">
        <v>99.906331091796105</v>
      </c>
      <c r="G259" s="6">
        <v>9.3668908203877702E-2</v>
      </c>
    </row>
    <row r="260" spans="1:7" x14ac:dyDescent="0.25">
      <c r="A260" s="6" t="s">
        <v>96</v>
      </c>
      <c r="B260" s="6" t="s">
        <v>97</v>
      </c>
      <c r="C260" s="6" t="s">
        <v>15</v>
      </c>
      <c r="D260" s="6">
        <v>299.85152849999997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96</v>
      </c>
      <c r="B261" s="6" t="s">
        <v>97</v>
      </c>
      <c r="C261" s="6" t="s">
        <v>16</v>
      </c>
      <c r="D261" s="6">
        <v>17.0942644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96</v>
      </c>
      <c r="B262" s="6" t="s">
        <v>97</v>
      </c>
      <c r="C262" s="6" t="s">
        <v>17</v>
      </c>
      <c r="D262" s="6">
        <v>408.41079989999997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96</v>
      </c>
      <c r="B263" s="6" t="s">
        <v>97</v>
      </c>
      <c r="C263" s="6" t="s">
        <v>18</v>
      </c>
      <c r="D263" s="6">
        <v>76471.009711999999</v>
      </c>
      <c r="E263" s="6">
        <v>149.75317390000001</v>
      </c>
      <c r="F263" s="6">
        <v>99.804552750116798</v>
      </c>
      <c r="G263" s="6">
        <v>0.19544724988317499</v>
      </c>
    </row>
    <row r="264" spans="1:7" x14ac:dyDescent="0.25">
      <c r="A264" s="6" t="s">
        <v>98</v>
      </c>
      <c r="B264" s="6" t="s">
        <v>99</v>
      </c>
      <c r="C264" s="6" t="s">
        <v>15</v>
      </c>
      <c r="D264" s="6">
        <v>491.75034040000003</v>
      </c>
      <c r="E264" s="6">
        <v>17.299798299999999</v>
      </c>
      <c r="F264" s="6">
        <v>96.601553170345895</v>
      </c>
      <c r="G264" s="6">
        <v>3.3984468296541102</v>
      </c>
    </row>
    <row r="265" spans="1:7" x14ac:dyDescent="0.25">
      <c r="A265" s="6" t="s">
        <v>98</v>
      </c>
      <c r="B265" s="6" t="s">
        <v>99</v>
      </c>
      <c r="C265" s="6" t="s">
        <v>17</v>
      </c>
      <c r="D265" s="6">
        <v>321.488966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98</v>
      </c>
      <c r="B266" s="6" t="s">
        <v>99</v>
      </c>
      <c r="C266" s="6" t="s">
        <v>18</v>
      </c>
      <c r="D266" s="6">
        <v>31781.2820952</v>
      </c>
      <c r="E266" s="6">
        <v>524.77343740000003</v>
      </c>
      <c r="F266" s="6">
        <v>98.375618970658806</v>
      </c>
      <c r="G266" s="6">
        <v>1.62438102934124</v>
      </c>
    </row>
    <row r="267" spans="1:7" x14ac:dyDescent="0.25">
      <c r="A267" s="6" t="s">
        <v>100</v>
      </c>
      <c r="B267" s="6" t="s">
        <v>101</v>
      </c>
      <c r="C267" s="6" t="s">
        <v>15</v>
      </c>
      <c r="D267" s="6">
        <v>221.24355869999999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100</v>
      </c>
      <c r="B268" s="6" t="s">
        <v>101</v>
      </c>
      <c r="C268" s="6" t="s">
        <v>17</v>
      </c>
      <c r="D268" s="6">
        <v>220.3040154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100</v>
      </c>
      <c r="B269" s="6" t="s">
        <v>101</v>
      </c>
      <c r="C269" s="6" t="s">
        <v>18</v>
      </c>
      <c r="D269" s="6">
        <v>27386.904785499999</v>
      </c>
      <c r="E269" s="6">
        <v>389.19864439999998</v>
      </c>
      <c r="F269" s="6">
        <v>98.598800420720494</v>
      </c>
      <c r="G269" s="6">
        <v>1.40119957927951</v>
      </c>
    </row>
    <row r="270" spans="1:7" x14ac:dyDescent="0.25">
      <c r="A270" s="6" t="s">
        <v>102</v>
      </c>
      <c r="B270" s="6" t="s">
        <v>103</v>
      </c>
      <c r="C270" s="6" t="s">
        <v>15</v>
      </c>
      <c r="D270" s="6">
        <v>371.24293499999999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102</v>
      </c>
      <c r="B271" s="6" t="s">
        <v>103</v>
      </c>
      <c r="C271" s="6" t="s">
        <v>16</v>
      </c>
      <c r="D271" s="6">
        <v>59.047276099999998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102</v>
      </c>
      <c r="B272" s="6" t="s">
        <v>103</v>
      </c>
      <c r="C272" s="6" t="s">
        <v>17</v>
      </c>
      <c r="D272" s="6">
        <v>661.50696119999998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102</v>
      </c>
      <c r="B273" s="6" t="s">
        <v>103</v>
      </c>
      <c r="C273" s="6" t="s">
        <v>18</v>
      </c>
      <c r="D273" s="6">
        <v>88528.019848900003</v>
      </c>
      <c r="E273" s="6">
        <v>318.41991259999998</v>
      </c>
      <c r="F273" s="6">
        <v>99.641606446521905</v>
      </c>
      <c r="G273" s="6">
        <v>0.358393553478078</v>
      </c>
    </row>
    <row r="274" spans="1:7" x14ac:dyDescent="0.25">
      <c r="A274" s="6" t="s">
        <v>104</v>
      </c>
      <c r="B274" s="6" t="s">
        <v>105</v>
      </c>
      <c r="C274" s="6" t="s">
        <v>15</v>
      </c>
      <c r="D274" s="6">
        <v>121.89450189999999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104</v>
      </c>
      <c r="B275" s="6" t="s">
        <v>105</v>
      </c>
      <c r="C275" s="6" t="s">
        <v>17</v>
      </c>
      <c r="D275" s="6">
        <v>147.96725290000001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104</v>
      </c>
      <c r="B276" s="6" t="s">
        <v>105</v>
      </c>
      <c r="C276" s="6" t="s">
        <v>18</v>
      </c>
      <c r="D276" s="6">
        <v>7218.6695246999998</v>
      </c>
      <c r="E276" s="6">
        <v>114.6639345</v>
      </c>
      <c r="F276" s="6">
        <v>98.436400920018897</v>
      </c>
      <c r="G276" s="6">
        <v>1.5635990799811399</v>
      </c>
    </row>
    <row r="277" spans="1:7" x14ac:dyDescent="0.25">
      <c r="A277" s="6" t="s">
        <v>106</v>
      </c>
      <c r="B277" s="6" t="s">
        <v>107</v>
      </c>
      <c r="C277" s="6" t="s">
        <v>15</v>
      </c>
      <c r="D277" s="6">
        <v>1971.1825025999999</v>
      </c>
      <c r="E277" s="6">
        <v>16.090557499999999</v>
      </c>
      <c r="F277" s="6">
        <v>99.190319749053998</v>
      </c>
      <c r="G277" s="6">
        <v>0.80968025094600304</v>
      </c>
    </row>
    <row r="278" spans="1:7" x14ac:dyDescent="0.25">
      <c r="A278" s="6" t="s">
        <v>106</v>
      </c>
      <c r="B278" s="6" t="s">
        <v>107</v>
      </c>
      <c r="C278" s="6" t="s">
        <v>17</v>
      </c>
      <c r="D278" s="6">
        <v>1338.9660918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106</v>
      </c>
      <c r="B279" s="6" t="s">
        <v>107</v>
      </c>
      <c r="C279" s="6" t="s">
        <v>18</v>
      </c>
      <c r="D279" s="6">
        <v>132319.14744520001</v>
      </c>
      <c r="E279" s="6">
        <v>1041.9678477</v>
      </c>
      <c r="F279" s="6">
        <v>99.218686912289598</v>
      </c>
      <c r="G279" s="6">
        <v>0.78131308771041197</v>
      </c>
    </row>
    <row r="280" spans="1:7" x14ac:dyDescent="0.25">
      <c r="A280" s="6" t="s">
        <v>108</v>
      </c>
      <c r="B280" s="6" t="s">
        <v>109</v>
      </c>
      <c r="C280" s="6" t="s">
        <v>15</v>
      </c>
      <c r="D280" s="6">
        <v>8634.8942569999999</v>
      </c>
      <c r="E280" s="6">
        <v>0</v>
      </c>
      <c r="F280" s="6">
        <v>100</v>
      </c>
      <c r="G280" s="6">
        <v>0</v>
      </c>
    </row>
    <row r="281" spans="1:7" x14ac:dyDescent="0.25">
      <c r="A281" s="6" t="s">
        <v>108</v>
      </c>
      <c r="B281" s="6" t="s">
        <v>109</v>
      </c>
      <c r="C281" s="6" t="s">
        <v>17</v>
      </c>
      <c r="D281" s="6">
        <v>2413.7058545</v>
      </c>
      <c r="E281" s="6">
        <v>47.101594200000001</v>
      </c>
      <c r="F281" s="6">
        <v>98.085929306460699</v>
      </c>
      <c r="G281" s="6">
        <v>1.9140706935393501</v>
      </c>
    </row>
    <row r="282" spans="1:7" x14ac:dyDescent="0.25">
      <c r="A282" s="6" t="s">
        <v>108</v>
      </c>
      <c r="B282" s="6" t="s">
        <v>109</v>
      </c>
      <c r="C282" s="6" t="s">
        <v>18</v>
      </c>
      <c r="D282" s="6">
        <v>193646.6998188</v>
      </c>
      <c r="E282" s="6">
        <v>928.30716089999999</v>
      </c>
      <c r="F282" s="6">
        <v>99.522905240858194</v>
      </c>
      <c r="G282" s="6">
        <v>0.47709475914183103</v>
      </c>
    </row>
    <row r="283" spans="1:7" x14ac:dyDescent="0.25">
      <c r="A283" t="s">
        <v>21</v>
      </c>
    </row>
    <row r="284" spans="1:7" x14ac:dyDescent="0.25">
      <c r="A284" t="s">
        <v>1037</v>
      </c>
    </row>
    <row r="285" spans="1:7" x14ac:dyDescent="0.25">
      <c r="A285" t="s">
        <v>22</v>
      </c>
    </row>
    <row r="286" spans="1:7" x14ac:dyDescent="0.25">
      <c r="A286" t="s">
        <v>23</v>
      </c>
    </row>
    <row r="287" spans="1:7" x14ac:dyDescent="0.25">
      <c r="A287" t="s">
        <v>24</v>
      </c>
    </row>
    <row r="290" spans="1:7" x14ac:dyDescent="0.25">
      <c r="G290" s="7" t="str">
        <f>HYPERLINK("#'Indice'!A1", "Ir al índice")</f>
        <v>Ir al índice</v>
      </c>
    </row>
    <row r="291" spans="1:7" ht="17.25" x14ac:dyDescent="0.3">
      <c r="A291" s="4" t="s">
        <v>606</v>
      </c>
    </row>
    <row r="292" spans="1:7" x14ac:dyDescent="0.25">
      <c r="A292" s="5" t="s">
        <v>26</v>
      </c>
      <c r="B292" s="5" t="s">
        <v>114</v>
      </c>
      <c r="C292" s="5" t="s">
        <v>11</v>
      </c>
      <c r="D292" s="5" t="s">
        <v>431</v>
      </c>
      <c r="E292" s="5" t="s">
        <v>469</v>
      </c>
      <c r="F292" s="5" t="s">
        <v>433</v>
      </c>
      <c r="G292" s="5" t="s">
        <v>470</v>
      </c>
    </row>
    <row r="293" spans="1:7" x14ac:dyDescent="0.25">
      <c r="A293" s="6" t="s">
        <v>88</v>
      </c>
      <c r="B293" s="6" t="s">
        <v>115</v>
      </c>
      <c r="C293" s="6" t="s">
        <v>15</v>
      </c>
      <c r="D293" s="6">
        <v>198.47750490000001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88</v>
      </c>
      <c r="B294" s="6" t="s">
        <v>115</v>
      </c>
      <c r="C294" s="6" t="s">
        <v>16</v>
      </c>
      <c r="D294" s="6">
        <v>66.590509499999996</v>
      </c>
      <c r="E294" s="6">
        <v>0</v>
      </c>
      <c r="F294" s="6">
        <v>100</v>
      </c>
      <c r="G294" s="6">
        <v>0</v>
      </c>
    </row>
    <row r="295" spans="1:7" x14ac:dyDescent="0.25">
      <c r="A295" s="6" t="s">
        <v>88</v>
      </c>
      <c r="B295" s="6" t="s">
        <v>115</v>
      </c>
      <c r="C295" s="6" t="s">
        <v>17</v>
      </c>
      <c r="D295" s="6">
        <v>375.832064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88</v>
      </c>
      <c r="B296" s="6" t="s">
        <v>115</v>
      </c>
      <c r="C296" s="6" t="s">
        <v>18</v>
      </c>
      <c r="D296" s="6">
        <v>44496.321610799998</v>
      </c>
      <c r="E296" s="6">
        <v>122.3549412</v>
      </c>
      <c r="F296" s="6">
        <v>99.725776399805596</v>
      </c>
      <c r="G296" s="6">
        <v>0.27422360019442499</v>
      </c>
    </row>
    <row r="297" spans="1:7" x14ac:dyDescent="0.25">
      <c r="A297" s="6" t="s">
        <v>92</v>
      </c>
      <c r="B297" s="6" t="s">
        <v>116</v>
      </c>
      <c r="C297" s="6" t="s">
        <v>17</v>
      </c>
      <c r="D297" s="6">
        <v>58.170309899999999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92</v>
      </c>
      <c r="B298" s="6" t="s">
        <v>116</v>
      </c>
      <c r="C298" s="6" t="s">
        <v>18</v>
      </c>
      <c r="D298" s="6">
        <v>25343.731066600001</v>
      </c>
      <c r="E298" s="6">
        <v>112.0802918</v>
      </c>
      <c r="F298" s="6">
        <v>99.559706464578994</v>
      </c>
      <c r="G298" s="6">
        <v>0.44029353542100103</v>
      </c>
    </row>
    <row r="299" spans="1:7" x14ac:dyDescent="0.25">
      <c r="A299" s="6" t="s">
        <v>94</v>
      </c>
      <c r="B299" s="6" t="s">
        <v>117</v>
      </c>
      <c r="C299" s="6" t="s">
        <v>15</v>
      </c>
      <c r="D299" s="6">
        <v>88.407562999999996</v>
      </c>
      <c r="E299" s="6">
        <v>0</v>
      </c>
      <c r="F299" s="6">
        <v>100</v>
      </c>
      <c r="G299" s="6">
        <v>0</v>
      </c>
    </row>
    <row r="300" spans="1:7" x14ac:dyDescent="0.25">
      <c r="A300" s="6" t="s">
        <v>94</v>
      </c>
      <c r="B300" s="6" t="s">
        <v>117</v>
      </c>
      <c r="C300" s="6" t="s">
        <v>16</v>
      </c>
      <c r="D300" s="6">
        <v>16.007213100000001</v>
      </c>
      <c r="E300" s="6">
        <v>0</v>
      </c>
      <c r="F300" s="6">
        <v>100</v>
      </c>
      <c r="G300" s="6">
        <v>0</v>
      </c>
    </row>
    <row r="301" spans="1:7" x14ac:dyDescent="0.25">
      <c r="A301" s="6" t="s">
        <v>94</v>
      </c>
      <c r="B301" s="6" t="s">
        <v>117</v>
      </c>
      <c r="C301" s="6" t="s">
        <v>17</v>
      </c>
      <c r="D301" s="6">
        <v>25.880087799999998</v>
      </c>
      <c r="E301" s="6">
        <v>0</v>
      </c>
      <c r="F301" s="6">
        <v>100</v>
      </c>
      <c r="G301" s="6">
        <v>0</v>
      </c>
    </row>
    <row r="302" spans="1:7" x14ac:dyDescent="0.25">
      <c r="A302" s="6" t="s">
        <v>94</v>
      </c>
      <c r="B302" s="6" t="s">
        <v>117</v>
      </c>
      <c r="C302" s="6" t="s">
        <v>18</v>
      </c>
      <c r="D302" s="6">
        <v>22662.804947500001</v>
      </c>
      <c r="E302" s="6">
        <v>164.54602180000001</v>
      </c>
      <c r="F302" s="6">
        <v>99.2791716304652</v>
      </c>
      <c r="G302" s="6">
        <v>0.72082836953483698</v>
      </c>
    </row>
    <row r="303" spans="1:7" x14ac:dyDescent="0.25">
      <c r="A303" s="6" t="s">
        <v>96</v>
      </c>
      <c r="B303" s="6" t="s">
        <v>118</v>
      </c>
      <c r="C303" s="6" t="s">
        <v>15</v>
      </c>
      <c r="D303" s="6">
        <v>158.7221917</v>
      </c>
      <c r="E303" s="6">
        <v>0</v>
      </c>
      <c r="F303" s="6">
        <v>100</v>
      </c>
      <c r="G303" s="6">
        <v>0</v>
      </c>
    </row>
    <row r="304" spans="1:7" x14ac:dyDescent="0.25">
      <c r="A304" s="6" t="s">
        <v>96</v>
      </c>
      <c r="B304" s="6" t="s">
        <v>118</v>
      </c>
      <c r="C304" s="6" t="s">
        <v>17</v>
      </c>
      <c r="D304" s="6">
        <v>42.677532999999997</v>
      </c>
      <c r="E304" s="6">
        <v>0</v>
      </c>
      <c r="F304" s="6">
        <v>100</v>
      </c>
      <c r="G304" s="6">
        <v>0</v>
      </c>
    </row>
    <row r="305" spans="1:7" x14ac:dyDescent="0.25">
      <c r="A305" s="6" t="s">
        <v>96</v>
      </c>
      <c r="B305" s="6" t="s">
        <v>118</v>
      </c>
      <c r="C305" s="6" t="s">
        <v>18</v>
      </c>
      <c r="D305" s="6">
        <v>60403.304270000001</v>
      </c>
      <c r="E305" s="6">
        <v>78.921419799999995</v>
      </c>
      <c r="F305" s="6">
        <v>99.869513036433602</v>
      </c>
      <c r="G305" s="6">
        <v>0.13048696356640499</v>
      </c>
    </row>
    <row r="306" spans="1:7" x14ac:dyDescent="0.25">
      <c r="A306" s="6" t="s">
        <v>98</v>
      </c>
      <c r="B306" s="6" t="s">
        <v>119</v>
      </c>
      <c r="C306" s="6" t="s">
        <v>17</v>
      </c>
      <c r="D306" s="6">
        <v>146.56298269999999</v>
      </c>
      <c r="E306" s="6">
        <v>0</v>
      </c>
      <c r="F306" s="6">
        <v>100</v>
      </c>
      <c r="G306" s="6">
        <v>0</v>
      </c>
    </row>
    <row r="307" spans="1:7" x14ac:dyDescent="0.25">
      <c r="A307" s="6" t="s">
        <v>98</v>
      </c>
      <c r="B307" s="6" t="s">
        <v>119</v>
      </c>
      <c r="C307" s="6" t="s">
        <v>18</v>
      </c>
      <c r="D307" s="6">
        <v>18433.253538100002</v>
      </c>
      <c r="E307" s="6">
        <v>15.095050799999999</v>
      </c>
      <c r="F307" s="6">
        <v>99.918176682713593</v>
      </c>
      <c r="G307" s="6">
        <v>8.1823317286417702E-2</v>
      </c>
    </row>
    <row r="308" spans="1:7" x14ac:dyDescent="0.25">
      <c r="A308" s="6" t="s">
        <v>106</v>
      </c>
      <c r="B308" s="6" t="s">
        <v>120</v>
      </c>
      <c r="C308" s="6" t="s">
        <v>15</v>
      </c>
      <c r="D308" s="6">
        <v>235.9848753</v>
      </c>
      <c r="E308" s="6">
        <v>0</v>
      </c>
      <c r="F308" s="6">
        <v>100</v>
      </c>
      <c r="G308" s="6">
        <v>0</v>
      </c>
    </row>
    <row r="309" spans="1:7" x14ac:dyDescent="0.25">
      <c r="A309" s="6" t="s">
        <v>106</v>
      </c>
      <c r="B309" s="6" t="s">
        <v>120</v>
      </c>
      <c r="C309" s="6" t="s">
        <v>17</v>
      </c>
      <c r="D309" s="6">
        <v>602.11244190000002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106</v>
      </c>
      <c r="B310" s="6" t="s">
        <v>120</v>
      </c>
      <c r="C310" s="6" t="s">
        <v>18</v>
      </c>
      <c r="D310" s="6">
        <v>36223.616794699999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108</v>
      </c>
      <c r="B311" s="6" t="s">
        <v>121</v>
      </c>
      <c r="C311" s="6" t="s">
        <v>15</v>
      </c>
      <c r="D311" s="6">
        <v>85.569299000000001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108</v>
      </c>
      <c r="B312" s="6" t="s">
        <v>121</v>
      </c>
      <c r="C312" s="6" t="s">
        <v>17</v>
      </c>
      <c r="D312" s="6">
        <v>273.03680980000001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108</v>
      </c>
      <c r="B313" s="6" t="s">
        <v>121</v>
      </c>
      <c r="C313" s="6" t="s">
        <v>18</v>
      </c>
      <c r="D313" s="6">
        <v>41175.327238400001</v>
      </c>
      <c r="E313" s="6">
        <v>42.838792499999997</v>
      </c>
      <c r="F313" s="6">
        <v>99.896068174241705</v>
      </c>
      <c r="G313" s="6">
        <v>0.103931825758296</v>
      </c>
    </row>
    <row r="314" spans="1:7" x14ac:dyDescent="0.25">
      <c r="A314" s="6" t="s">
        <v>110</v>
      </c>
      <c r="B314" s="6" t="s">
        <v>122</v>
      </c>
      <c r="C314" s="6" t="s">
        <v>15</v>
      </c>
      <c r="D314" s="6">
        <v>51.0461454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110</v>
      </c>
      <c r="B315" s="6" t="s">
        <v>122</v>
      </c>
      <c r="C315" s="6" t="s">
        <v>16</v>
      </c>
      <c r="D315" s="6">
        <v>17.316224800000001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110</v>
      </c>
      <c r="B316" s="6" t="s">
        <v>122</v>
      </c>
      <c r="C316" s="6" t="s">
        <v>17</v>
      </c>
      <c r="D316" s="6">
        <v>19.269704300000001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110</v>
      </c>
      <c r="B317" s="6" t="s">
        <v>122</v>
      </c>
      <c r="C317" s="6" t="s">
        <v>18</v>
      </c>
      <c r="D317" s="6">
        <v>19178.296472599999</v>
      </c>
      <c r="E317" s="6">
        <v>21.232468000000001</v>
      </c>
      <c r="F317" s="6">
        <v>99.889411515950798</v>
      </c>
      <c r="G317" s="6">
        <v>0.11058848404921599</v>
      </c>
    </row>
    <row r="318" spans="1:7" x14ac:dyDescent="0.25">
      <c r="A318" s="6" t="s">
        <v>123</v>
      </c>
      <c r="B318" s="6" t="s">
        <v>124</v>
      </c>
      <c r="C318" s="6" t="s">
        <v>15</v>
      </c>
      <c r="D318" s="6">
        <v>24.603495800000001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123</v>
      </c>
      <c r="B319" s="6" t="s">
        <v>124</v>
      </c>
      <c r="C319" s="6" t="s">
        <v>17</v>
      </c>
      <c r="D319" s="6">
        <v>24.045211699999999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123</v>
      </c>
      <c r="B320" s="6" t="s">
        <v>124</v>
      </c>
      <c r="C320" s="6" t="s">
        <v>18</v>
      </c>
      <c r="D320" s="6">
        <v>11607.5013612</v>
      </c>
      <c r="E320" s="6">
        <v>9.8118210999999995</v>
      </c>
      <c r="F320" s="6">
        <v>99.915541391145794</v>
      </c>
      <c r="G320" s="6">
        <v>8.4458608854146897E-2</v>
      </c>
    </row>
    <row r="321" spans="1:7" x14ac:dyDescent="0.25">
      <c r="A321" s="6" t="s">
        <v>125</v>
      </c>
      <c r="B321" s="6" t="s">
        <v>126</v>
      </c>
      <c r="C321" s="6" t="s">
        <v>15</v>
      </c>
      <c r="D321" s="6">
        <v>2725.8484543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125</v>
      </c>
      <c r="B322" s="6" t="s">
        <v>126</v>
      </c>
      <c r="C322" s="6" t="s">
        <v>17</v>
      </c>
      <c r="D322" s="6">
        <v>188.1827849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125</v>
      </c>
      <c r="B323" s="6" t="s">
        <v>126</v>
      </c>
      <c r="C323" s="6" t="s">
        <v>18</v>
      </c>
      <c r="D323" s="6">
        <v>19335.2489905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127</v>
      </c>
      <c r="B324" s="6" t="s">
        <v>128</v>
      </c>
      <c r="C324" s="6" t="s">
        <v>15</v>
      </c>
      <c r="D324" s="6">
        <v>2068.7730637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127</v>
      </c>
      <c r="B325" s="6" t="s">
        <v>128</v>
      </c>
      <c r="C325" s="6" t="s">
        <v>17</v>
      </c>
      <c r="D325" s="6">
        <v>73.354029400000002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127</v>
      </c>
      <c r="B326" s="6" t="s">
        <v>128</v>
      </c>
      <c r="C326" s="6" t="s">
        <v>18</v>
      </c>
      <c r="D326" s="6">
        <v>29087.8496036</v>
      </c>
      <c r="E326" s="6">
        <v>52.075237700000002</v>
      </c>
      <c r="F326" s="6">
        <v>99.821292477645002</v>
      </c>
      <c r="G326" s="6">
        <v>0.178707522355012</v>
      </c>
    </row>
    <row r="327" spans="1:7" x14ac:dyDescent="0.25">
      <c r="A327" s="6" t="s">
        <v>129</v>
      </c>
      <c r="B327" s="6" t="s">
        <v>130</v>
      </c>
      <c r="C327" s="6" t="s">
        <v>15</v>
      </c>
      <c r="D327" s="6">
        <v>46.566111900000003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129</v>
      </c>
      <c r="B328" s="6" t="s">
        <v>130</v>
      </c>
      <c r="C328" s="6" t="s">
        <v>16</v>
      </c>
      <c r="D328" s="6">
        <v>15.077767700000001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129</v>
      </c>
      <c r="B329" s="6" t="s">
        <v>130</v>
      </c>
      <c r="C329" s="6" t="s">
        <v>18</v>
      </c>
      <c r="D329" s="6">
        <v>17249.939583899999</v>
      </c>
      <c r="E329" s="6">
        <v>37.108354599999998</v>
      </c>
      <c r="F329" s="6">
        <v>99.785340130182902</v>
      </c>
      <c r="G329" s="6">
        <v>0.21465986981707799</v>
      </c>
    </row>
    <row r="330" spans="1:7" x14ac:dyDescent="0.25">
      <c r="A330" s="6" t="s">
        <v>131</v>
      </c>
      <c r="B330" s="6" t="s">
        <v>132</v>
      </c>
      <c r="C330" s="6" t="s">
        <v>15</v>
      </c>
      <c r="D330" s="6">
        <v>99.270672200000007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131</v>
      </c>
      <c r="B331" s="6" t="s">
        <v>132</v>
      </c>
      <c r="C331" s="6" t="s">
        <v>17</v>
      </c>
      <c r="D331" s="6">
        <v>241.645397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131</v>
      </c>
      <c r="B332" s="6" t="s">
        <v>132</v>
      </c>
      <c r="C332" s="6" t="s">
        <v>18</v>
      </c>
      <c r="D332" s="6">
        <v>36470.731153499997</v>
      </c>
      <c r="E332" s="6">
        <v>387.69213869999999</v>
      </c>
      <c r="F332" s="6">
        <v>98.9481586457822</v>
      </c>
      <c r="G332" s="6">
        <v>1.05184135421779</v>
      </c>
    </row>
    <row r="333" spans="1:7" x14ac:dyDescent="0.25">
      <c r="A333" s="6" t="s">
        <v>133</v>
      </c>
      <c r="B333" s="6" t="s">
        <v>134</v>
      </c>
      <c r="C333" s="6" t="s">
        <v>15</v>
      </c>
      <c r="D333" s="6">
        <v>809.57044310000003</v>
      </c>
      <c r="E333" s="6">
        <v>0</v>
      </c>
      <c r="F333" s="6">
        <v>100</v>
      </c>
      <c r="G333" s="6">
        <v>0</v>
      </c>
    </row>
    <row r="334" spans="1:7" x14ac:dyDescent="0.25">
      <c r="A334" s="6" t="s">
        <v>133</v>
      </c>
      <c r="B334" s="6" t="s">
        <v>134</v>
      </c>
      <c r="C334" s="6" t="s">
        <v>17</v>
      </c>
      <c r="D334" s="6">
        <v>269.62453410000001</v>
      </c>
      <c r="E334" s="6">
        <v>0</v>
      </c>
      <c r="F334" s="6">
        <v>100</v>
      </c>
      <c r="G334" s="6">
        <v>0</v>
      </c>
    </row>
    <row r="335" spans="1:7" x14ac:dyDescent="0.25">
      <c r="A335" s="6" t="s">
        <v>133</v>
      </c>
      <c r="B335" s="6" t="s">
        <v>134</v>
      </c>
      <c r="C335" s="6" t="s">
        <v>18</v>
      </c>
      <c r="D335" s="6">
        <v>62444.273916999999</v>
      </c>
      <c r="E335" s="6">
        <v>390.23524220000002</v>
      </c>
      <c r="F335" s="6">
        <v>99.378947576066395</v>
      </c>
      <c r="G335" s="6">
        <v>0.62105242393361404</v>
      </c>
    </row>
    <row r="336" spans="1:7" x14ac:dyDescent="0.25">
      <c r="A336" s="6" t="s">
        <v>135</v>
      </c>
      <c r="B336" s="6" t="s">
        <v>136</v>
      </c>
      <c r="C336" s="6" t="s">
        <v>15</v>
      </c>
      <c r="D336" s="6">
        <v>429.5527184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135</v>
      </c>
      <c r="B337" s="6" t="s">
        <v>136</v>
      </c>
      <c r="C337" s="6" t="s">
        <v>17</v>
      </c>
      <c r="D337" s="6">
        <v>644.5255234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135</v>
      </c>
      <c r="B338" s="6" t="s">
        <v>136</v>
      </c>
      <c r="C338" s="6" t="s">
        <v>18</v>
      </c>
      <c r="D338" s="6">
        <v>98143.989568000005</v>
      </c>
      <c r="E338" s="6">
        <v>552.67105360000005</v>
      </c>
      <c r="F338" s="6">
        <v>99.440030645293106</v>
      </c>
      <c r="G338" s="6">
        <v>0.55996935470686704</v>
      </c>
    </row>
    <row r="339" spans="1:7" x14ac:dyDescent="0.25">
      <c r="A339" s="6" t="s">
        <v>137</v>
      </c>
      <c r="B339" s="6" t="s">
        <v>138</v>
      </c>
      <c r="C339" s="6" t="s">
        <v>15</v>
      </c>
      <c r="D339" s="6">
        <v>222.02824820000001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137</v>
      </c>
      <c r="B340" s="6" t="s">
        <v>138</v>
      </c>
      <c r="C340" s="6" t="s">
        <v>17</v>
      </c>
      <c r="D340" s="6">
        <v>400.2964624</v>
      </c>
      <c r="E340" s="6">
        <v>0</v>
      </c>
      <c r="F340" s="6">
        <v>100</v>
      </c>
      <c r="G340" s="6">
        <v>0</v>
      </c>
    </row>
    <row r="341" spans="1:7" x14ac:dyDescent="0.25">
      <c r="A341" s="6" t="s">
        <v>137</v>
      </c>
      <c r="B341" s="6" t="s">
        <v>138</v>
      </c>
      <c r="C341" s="6" t="s">
        <v>18</v>
      </c>
      <c r="D341" s="6">
        <v>39869.578335300001</v>
      </c>
      <c r="E341" s="6">
        <v>316.88386700000001</v>
      </c>
      <c r="F341" s="6">
        <v>99.211466126565696</v>
      </c>
      <c r="G341" s="6">
        <v>0.78853387343428205</v>
      </c>
    </row>
    <row r="342" spans="1:7" x14ac:dyDescent="0.25">
      <c r="A342" s="6" t="s">
        <v>139</v>
      </c>
      <c r="B342" s="6" t="s">
        <v>140</v>
      </c>
      <c r="C342" s="6" t="s">
        <v>15</v>
      </c>
      <c r="D342" s="6">
        <v>96.528632900000005</v>
      </c>
      <c r="E342" s="6">
        <v>0</v>
      </c>
      <c r="F342" s="6">
        <v>100</v>
      </c>
      <c r="G342" s="6">
        <v>0</v>
      </c>
    </row>
    <row r="343" spans="1:7" x14ac:dyDescent="0.25">
      <c r="A343" s="6" t="s">
        <v>139</v>
      </c>
      <c r="B343" s="6" t="s">
        <v>140</v>
      </c>
      <c r="C343" s="6" t="s">
        <v>17</v>
      </c>
      <c r="D343" s="6">
        <v>187.39067700000001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139</v>
      </c>
      <c r="B344" s="6" t="s">
        <v>140</v>
      </c>
      <c r="C344" s="6" t="s">
        <v>18</v>
      </c>
      <c r="D344" s="6">
        <v>46726.481749500002</v>
      </c>
      <c r="E344" s="6">
        <v>55.943030899999997</v>
      </c>
      <c r="F344" s="6">
        <v>99.880418701761201</v>
      </c>
      <c r="G344" s="6">
        <v>0.119581298238816</v>
      </c>
    </row>
    <row r="345" spans="1:7" x14ac:dyDescent="0.25">
      <c r="A345" s="6" t="s">
        <v>141</v>
      </c>
      <c r="B345" s="6" t="s">
        <v>142</v>
      </c>
      <c r="C345" s="6" t="s">
        <v>15</v>
      </c>
      <c r="D345" s="6">
        <v>359.18312609999998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141</v>
      </c>
      <c r="B346" s="6" t="s">
        <v>142</v>
      </c>
      <c r="C346" s="6" t="s">
        <v>17</v>
      </c>
      <c r="D346" s="6">
        <v>348.34555790000002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141</v>
      </c>
      <c r="B347" s="6" t="s">
        <v>142</v>
      </c>
      <c r="C347" s="6" t="s">
        <v>18</v>
      </c>
      <c r="D347" s="6">
        <v>32775.1752041</v>
      </c>
      <c r="E347" s="6">
        <v>155.15969680000001</v>
      </c>
      <c r="F347" s="6">
        <v>99.528824418983504</v>
      </c>
      <c r="G347" s="6">
        <v>0.47117558101651602</v>
      </c>
    </row>
    <row r="348" spans="1:7" x14ac:dyDescent="0.25">
      <c r="A348" s="6" t="s">
        <v>143</v>
      </c>
      <c r="B348" s="6" t="s">
        <v>144</v>
      </c>
      <c r="C348" s="6" t="s">
        <v>15</v>
      </c>
      <c r="D348" s="6">
        <v>102.4127677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143</v>
      </c>
      <c r="B349" s="6" t="s">
        <v>144</v>
      </c>
      <c r="C349" s="6" t="s">
        <v>17</v>
      </c>
      <c r="D349" s="6">
        <v>137.49934210000001</v>
      </c>
      <c r="E349" s="6">
        <v>0</v>
      </c>
      <c r="F349" s="6">
        <v>100</v>
      </c>
      <c r="G349" s="6">
        <v>0</v>
      </c>
    </row>
    <row r="350" spans="1:7" x14ac:dyDescent="0.25">
      <c r="A350" s="6" t="s">
        <v>143</v>
      </c>
      <c r="B350" s="6" t="s">
        <v>144</v>
      </c>
      <c r="C350" s="6" t="s">
        <v>18</v>
      </c>
      <c r="D350" s="6">
        <v>15322.470625800001</v>
      </c>
      <c r="E350" s="6">
        <v>135.57723350000001</v>
      </c>
      <c r="F350" s="6">
        <v>99.122934313995998</v>
      </c>
      <c r="G350" s="6">
        <v>0.87706568600402501</v>
      </c>
    </row>
    <row r="351" spans="1:7" x14ac:dyDescent="0.25">
      <c r="A351" s="6" t="s">
        <v>145</v>
      </c>
      <c r="B351" s="6" t="s">
        <v>146</v>
      </c>
      <c r="C351" s="6" t="s">
        <v>15</v>
      </c>
      <c r="D351" s="6">
        <v>66.674308499999995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145</v>
      </c>
      <c r="B352" s="6" t="s">
        <v>146</v>
      </c>
      <c r="C352" s="6" t="s">
        <v>17</v>
      </c>
      <c r="D352" s="6">
        <v>86.724543400000002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145</v>
      </c>
      <c r="B353" s="6" t="s">
        <v>146</v>
      </c>
      <c r="C353" s="6" t="s">
        <v>18</v>
      </c>
      <c r="D353" s="6">
        <v>26480.804543800001</v>
      </c>
      <c r="E353" s="6">
        <v>273.56117440000003</v>
      </c>
      <c r="F353" s="6">
        <v>98.977508279278993</v>
      </c>
      <c r="G353" s="6">
        <v>1.0224917207209501</v>
      </c>
    </row>
    <row r="354" spans="1:7" x14ac:dyDescent="0.25">
      <c r="A354" s="6" t="s">
        <v>147</v>
      </c>
      <c r="B354" s="6" t="s">
        <v>148</v>
      </c>
      <c r="C354" s="6" t="s">
        <v>15</v>
      </c>
      <c r="D354" s="6">
        <v>153.5028916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147</v>
      </c>
      <c r="B355" s="6" t="s">
        <v>148</v>
      </c>
      <c r="C355" s="6" t="s">
        <v>17</v>
      </c>
      <c r="D355" s="6">
        <v>70.8309943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147</v>
      </c>
      <c r="B356" s="6" t="s">
        <v>148</v>
      </c>
      <c r="C356" s="6" t="s">
        <v>18</v>
      </c>
      <c r="D356" s="6">
        <v>9086.9196128000003</v>
      </c>
      <c r="E356" s="6">
        <v>74.443421700000002</v>
      </c>
      <c r="F356" s="6">
        <v>99.187419804021999</v>
      </c>
      <c r="G356" s="6">
        <v>0.81258019597804199</v>
      </c>
    </row>
    <row r="357" spans="1:7" x14ac:dyDescent="0.25">
      <c r="A357" s="6" t="s">
        <v>149</v>
      </c>
      <c r="B357" s="6" t="s">
        <v>150</v>
      </c>
      <c r="C357" s="6" t="s">
        <v>15</v>
      </c>
      <c r="D357" s="6">
        <v>112.3267565</v>
      </c>
      <c r="E357" s="6">
        <v>16.090557499999999</v>
      </c>
      <c r="F357" s="6">
        <v>87.470102746425596</v>
      </c>
      <c r="G357" s="6">
        <v>12.529897253574401</v>
      </c>
    </row>
    <row r="358" spans="1:7" x14ac:dyDescent="0.25">
      <c r="A358" s="6" t="s">
        <v>149</v>
      </c>
      <c r="B358" s="6" t="s">
        <v>150</v>
      </c>
      <c r="C358" s="6" t="s">
        <v>17</v>
      </c>
      <c r="D358" s="6">
        <v>328.10978610000001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149</v>
      </c>
      <c r="B359" s="6" t="s">
        <v>150</v>
      </c>
      <c r="C359" s="6" t="s">
        <v>18</v>
      </c>
      <c r="D359" s="6">
        <v>17905.720368800001</v>
      </c>
      <c r="E359" s="6">
        <v>140.8875194</v>
      </c>
      <c r="F359" s="6">
        <v>99.219313012878601</v>
      </c>
      <c r="G359" s="6">
        <v>0.78068698712139195</v>
      </c>
    </row>
    <row r="360" spans="1:7" x14ac:dyDescent="0.25">
      <c r="A360" s="6" t="s">
        <v>151</v>
      </c>
      <c r="B360" s="6" t="s">
        <v>152</v>
      </c>
      <c r="C360" s="6" t="s">
        <v>15</v>
      </c>
      <c r="D360" s="6">
        <v>71.833083500000001</v>
      </c>
      <c r="E360" s="6">
        <v>17.299798299999999</v>
      </c>
      <c r="F360" s="6">
        <v>80.591003061229401</v>
      </c>
      <c r="G360" s="6">
        <v>19.408996938770599</v>
      </c>
    </row>
    <row r="361" spans="1:7" x14ac:dyDescent="0.25">
      <c r="A361" s="6" t="s">
        <v>151</v>
      </c>
      <c r="B361" s="6" t="s">
        <v>152</v>
      </c>
      <c r="C361" s="6" t="s">
        <v>17</v>
      </c>
      <c r="D361" s="6">
        <v>99.372213000000002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151</v>
      </c>
      <c r="B362" s="6" t="s">
        <v>152</v>
      </c>
      <c r="C362" s="6" t="s">
        <v>18</v>
      </c>
      <c r="D362" s="6">
        <v>17289.2465754</v>
      </c>
      <c r="E362" s="6">
        <v>241.02187760000001</v>
      </c>
      <c r="F362" s="6">
        <v>98.625110173034699</v>
      </c>
      <c r="G362" s="6">
        <v>1.3748898269652801</v>
      </c>
    </row>
    <row r="363" spans="1:7" x14ac:dyDescent="0.25">
      <c r="A363" s="6" t="s">
        <v>153</v>
      </c>
      <c r="B363" s="6" t="s">
        <v>154</v>
      </c>
      <c r="C363" s="6" t="s">
        <v>15</v>
      </c>
      <c r="D363" s="6">
        <v>67.740667099999996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153</v>
      </c>
      <c r="B364" s="6" t="s">
        <v>154</v>
      </c>
      <c r="C364" s="6" t="s">
        <v>17</v>
      </c>
      <c r="D364" s="6">
        <v>149.47302110000001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153</v>
      </c>
      <c r="B365" s="6" t="s">
        <v>154</v>
      </c>
      <c r="C365" s="6" t="s">
        <v>18</v>
      </c>
      <c r="D365" s="6">
        <v>18299.985172699999</v>
      </c>
      <c r="E365" s="6">
        <v>314.75522269999999</v>
      </c>
      <c r="F365" s="6">
        <v>98.309107642576706</v>
      </c>
      <c r="G365" s="6">
        <v>1.6908923574232699</v>
      </c>
    </row>
    <row r="366" spans="1:7" x14ac:dyDescent="0.25">
      <c r="A366" s="6" t="s">
        <v>155</v>
      </c>
      <c r="B366" s="6" t="s">
        <v>156</v>
      </c>
      <c r="C366" s="6" t="s">
        <v>15</v>
      </c>
      <c r="D366" s="6">
        <v>110.1952766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155</v>
      </c>
      <c r="B367" s="6" t="s">
        <v>156</v>
      </c>
      <c r="C367" s="6" t="s">
        <v>17</v>
      </c>
      <c r="D367" s="6">
        <v>201.83996060000001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155</v>
      </c>
      <c r="B368" s="6" t="s">
        <v>156</v>
      </c>
      <c r="C368" s="6" t="s">
        <v>18</v>
      </c>
      <c r="D368" s="6">
        <v>34111.845148599998</v>
      </c>
      <c r="E368" s="6">
        <v>266.33730609999998</v>
      </c>
      <c r="F368" s="6">
        <v>99.225272288751896</v>
      </c>
      <c r="G368" s="6">
        <v>0.77472771124812001</v>
      </c>
    </row>
    <row r="369" spans="1:7" x14ac:dyDescent="0.25">
      <c r="A369" s="6" t="s">
        <v>157</v>
      </c>
      <c r="B369" s="6" t="s">
        <v>158</v>
      </c>
      <c r="C369" s="6" t="s">
        <v>15</v>
      </c>
      <c r="D369" s="6">
        <v>45.735510099999999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157</v>
      </c>
      <c r="B370" s="6" t="s">
        <v>158</v>
      </c>
      <c r="C370" s="6" t="s">
        <v>16</v>
      </c>
      <c r="D370" s="6">
        <v>40.860776399999999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157</v>
      </c>
      <c r="B371" s="6" t="s">
        <v>158</v>
      </c>
      <c r="C371" s="6" t="s">
        <v>17</v>
      </c>
      <c r="D371" s="6">
        <v>314.59335820000001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157</v>
      </c>
      <c r="B372" s="6" t="s">
        <v>158</v>
      </c>
      <c r="C372" s="6" t="s">
        <v>18</v>
      </c>
      <c r="D372" s="6">
        <v>36490.759888200002</v>
      </c>
      <c r="E372" s="6">
        <v>177.30316859999999</v>
      </c>
      <c r="F372" s="6">
        <v>99.516464318485106</v>
      </c>
      <c r="G372" s="6">
        <v>0.48353568151486898</v>
      </c>
    </row>
    <row r="373" spans="1:7" x14ac:dyDescent="0.25">
      <c r="A373" s="6" t="s">
        <v>159</v>
      </c>
      <c r="B373" s="6" t="s">
        <v>160</v>
      </c>
      <c r="C373" s="6" t="s">
        <v>15</v>
      </c>
      <c r="D373" s="6">
        <v>16.413623300000001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159</v>
      </c>
      <c r="B374" s="6" t="s">
        <v>160</v>
      </c>
      <c r="C374" s="6" t="s">
        <v>17</v>
      </c>
      <c r="D374" s="6">
        <v>42.204227299999999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159</v>
      </c>
      <c r="B375" s="6" t="s">
        <v>160</v>
      </c>
      <c r="C375" s="6" t="s">
        <v>18</v>
      </c>
      <c r="D375" s="6">
        <v>20652.7689126</v>
      </c>
      <c r="E375" s="6">
        <v>99.181413399999997</v>
      </c>
      <c r="F375" s="6">
        <v>99.522062206963994</v>
      </c>
      <c r="G375" s="6">
        <v>0.47793779303594502</v>
      </c>
    </row>
    <row r="376" spans="1:7" x14ac:dyDescent="0.25">
      <c r="A376" s="6" t="s">
        <v>161</v>
      </c>
      <c r="B376" s="6" t="s">
        <v>162</v>
      </c>
      <c r="C376" s="6" t="s">
        <v>15</v>
      </c>
      <c r="D376" s="6">
        <v>348.43176629999999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161</v>
      </c>
      <c r="B377" s="6" t="s">
        <v>162</v>
      </c>
      <c r="C377" s="6" t="s">
        <v>17</v>
      </c>
      <c r="D377" s="6">
        <v>324.37067990000003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161</v>
      </c>
      <c r="B378" s="6" t="s">
        <v>162</v>
      </c>
      <c r="C378" s="6" t="s">
        <v>18</v>
      </c>
      <c r="D378" s="6">
        <v>54632.791779599997</v>
      </c>
      <c r="E378" s="6">
        <v>175.89396840000001</v>
      </c>
      <c r="F378" s="6">
        <v>99.679076471184302</v>
      </c>
      <c r="G378" s="6">
        <v>0.32092352881572001</v>
      </c>
    </row>
    <row r="379" spans="1:7" x14ac:dyDescent="0.25">
      <c r="A379" s="6" t="s">
        <v>163</v>
      </c>
      <c r="B379" s="6" t="s">
        <v>164</v>
      </c>
      <c r="C379" s="6" t="s">
        <v>15</v>
      </c>
      <c r="D379" s="6">
        <v>282.4000393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163</v>
      </c>
      <c r="B380" s="6" t="s">
        <v>164</v>
      </c>
      <c r="C380" s="6" t="s">
        <v>16</v>
      </c>
      <c r="D380" s="6">
        <v>18.186499699999999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163</v>
      </c>
      <c r="B381" s="6" t="s">
        <v>164</v>
      </c>
      <c r="C381" s="6" t="s">
        <v>17</v>
      </c>
      <c r="D381" s="6">
        <v>242.18651800000001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163</v>
      </c>
      <c r="B382" s="6" t="s">
        <v>164</v>
      </c>
      <c r="C382" s="6" t="s">
        <v>18</v>
      </c>
      <c r="D382" s="6">
        <v>24685.981559899999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165</v>
      </c>
      <c r="B383" s="6" t="s">
        <v>166</v>
      </c>
      <c r="C383" s="6" t="s">
        <v>15</v>
      </c>
      <c r="D383" s="6">
        <v>149.32529700000001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165</v>
      </c>
      <c r="B384" s="6" t="s">
        <v>166</v>
      </c>
      <c r="C384" s="6" t="s">
        <v>17</v>
      </c>
      <c r="D384" s="6">
        <v>179.00053109999999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165</v>
      </c>
      <c r="B385" s="6" t="s">
        <v>166</v>
      </c>
      <c r="C385" s="6" t="s">
        <v>18</v>
      </c>
      <c r="D385" s="6">
        <v>30571.136763300001</v>
      </c>
      <c r="E385" s="6">
        <v>98.418512500000006</v>
      </c>
      <c r="F385" s="6">
        <v>99.679100294689803</v>
      </c>
      <c r="G385" s="6">
        <v>0.32089970531022899</v>
      </c>
    </row>
    <row r="386" spans="1:7" x14ac:dyDescent="0.25">
      <c r="A386" s="6" t="s">
        <v>167</v>
      </c>
      <c r="B386" s="6" t="s">
        <v>168</v>
      </c>
      <c r="C386" s="6" t="s">
        <v>15</v>
      </c>
      <c r="D386" s="6">
        <v>179.63006580000001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167</v>
      </c>
      <c r="B387" s="6" t="s">
        <v>168</v>
      </c>
      <c r="C387" s="6" t="s">
        <v>17</v>
      </c>
      <c r="D387" s="6">
        <v>74.559134400000005</v>
      </c>
      <c r="E387" s="6">
        <v>0</v>
      </c>
      <c r="F387" s="6">
        <v>100</v>
      </c>
      <c r="G387" s="6">
        <v>0</v>
      </c>
    </row>
    <row r="388" spans="1:7" x14ac:dyDescent="0.25">
      <c r="A388" s="6" t="s">
        <v>167</v>
      </c>
      <c r="B388" s="6" t="s">
        <v>168</v>
      </c>
      <c r="C388" s="6" t="s">
        <v>18</v>
      </c>
      <c r="D388" s="6">
        <v>30394.519996200001</v>
      </c>
      <c r="E388" s="6">
        <v>241.9035509</v>
      </c>
      <c r="F388" s="6">
        <v>99.210405383878793</v>
      </c>
      <c r="G388" s="6">
        <v>0.78959461612123505</v>
      </c>
    </row>
    <row r="389" spans="1:7" x14ac:dyDescent="0.25">
      <c r="A389" s="6" t="s">
        <v>169</v>
      </c>
      <c r="B389" s="6" t="s">
        <v>170</v>
      </c>
      <c r="C389" s="6" t="s">
        <v>15</v>
      </c>
      <c r="D389" s="6">
        <v>222.44803830000001</v>
      </c>
      <c r="E389" s="6">
        <v>0</v>
      </c>
      <c r="F389" s="6">
        <v>100</v>
      </c>
      <c r="G389" s="6">
        <v>0</v>
      </c>
    </row>
    <row r="390" spans="1:7" x14ac:dyDescent="0.25">
      <c r="A390" s="6" t="s">
        <v>169</v>
      </c>
      <c r="B390" s="6" t="s">
        <v>170</v>
      </c>
      <c r="C390" s="6" t="s">
        <v>17</v>
      </c>
      <c r="D390" s="6">
        <v>107.2769833</v>
      </c>
      <c r="E390" s="6">
        <v>0</v>
      </c>
      <c r="F390" s="6">
        <v>100</v>
      </c>
      <c r="G390" s="6">
        <v>0</v>
      </c>
    </row>
    <row r="391" spans="1:7" x14ac:dyDescent="0.25">
      <c r="A391" s="6" t="s">
        <v>169</v>
      </c>
      <c r="B391" s="6" t="s">
        <v>170</v>
      </c>
      <c r="C391" s="6" t="s">
        <v>18</v>
      </c>
      <c r="D391" s="6">
        <v>33295.601407399998</v>
      </c>
      <c r="E391" s="6">
        <v>270.62102770000001</v>
      </c>
      <c r="F391" s="6">
        <v>99.1937697838259</v>
      </c>
      <c r="G391" s="6">
        <v>0.80623021617414203</v>
      </c>
    </row>
    <row r="392" spans="1:7" x14ac:dyDescent="0.25">
      <c r="A392" s="6" t="s">
        <v>171</v>
      </c>
      <c r="B392" s="6" t="s">
        <v>172</v>
      </c>
      <c r="C392" s="6" t="s">
        <v>15</v>
      </c>
      <c r="D392" s="6">
        <v>99.194333299999997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171</v>
      </c>
      <c r="B393" s="6" t="s">
        <v>172</v>
      </c>
      <c r="C393" s="6" t="s">
        <v>17</v>
      </c>
      <c r="D393" s="6">
        <v>346.39856350000002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171</v>
      </c>
      <c r="B394" s="6" t="s">
        <v>172</v>
      </c>
      <c r="C394" s="6" t="s">
        <v>18</v>
      </c>
      <c r="D394" s="6">
        <v>47246.582515499998</v>
      </c>
      <c r="E394" s="6">
        <v>440.05848889999999</v>
      </c>
      <c r="F394" s="6">
        <v>99.077187070359201</v>
      </c>
      <c r="G394" s="6">
        <v>0.92281292964081096</v>
      </c>
    </row>
    <row r="395" spans="1:7" x14ac:dyDescent="0.25">
      <c r="A395" s="6" t="s">
        <v>173</v>
      </c>
      <c r="B395" s="6" t="s">
        <v>174</v>
      </c>
      <c r="C395" s="6" t="s">
        <v>15</v>
      </c>
      <c r="D395" s="6">
        <v>10.374834399999999</v>
      </c>
      <c r="E395" s="6">
        <v>0</v>
      </c>
      <c r="F395" s="6">
        <v>100</v>
      </c>
      <c r="G395" s="6">
        <v>0</v>
      </c>
    </row>
    <row r="396" spans="1:7" x14ac:dyDescent="0.25">
      <c r="A396" s="6" t="s">
        <v>173</v>
      </c>
      <c r="B396" s="6" t="s">
        <v>174</v>
      </c>
      <c r="C396" s="6" t="s">
        <v>17</v>
      </c>
      <c r="D396" s="6">
        <v>118.3435149</v>
      </c>
      <c r="E396" s="6">
        <v>0</v>
      </c>
      <c r="F396" s="6">
        <v>100</v>
      </c>
      <c r="G396" s="6">
        <v>0</v>
      </c>
    </row>
    <row r="397" spans="1:7" x14ac:dyDescent="0.25">
      <c r="A397" s="6" t="s">
        <v>173</v>
      </c>
      <c r="B397" s="6" t="s">
        <v>174</v>
      </c>
      <c r="C397" s="6" t="s">
        <v>18</v>
      </c>
      <c r="D397" s="6">
        <v>11285.168141100001</v>
      </c>
      <c r="E397" s="6">
        <v>77.807875800000005</v>
      </c>
      <c r="F397" s="6">
        <v>99.315250901838795</v>
      </c>
      <c r="G397" s="6">
        <v>0.68474909816123397</v>
      </c>
    </row>
    <row r="398" spans="1:7" x14ac:dyDescent="0.25">
      <c r="A398" s="6" t="s">
        <v>175</v>
      </c>
      <c r="B398" s="6" t="s">
        <v>176</v>
      </c>
      <c r="C398" s="6" t="s">
        <v>15</v>
      </c>
      <c r="D398" s="6">
        <v>562.53507209999998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175</v>
      </c>
      <c r="B399" s="6" t="s">
        <v>176</v>
      </c>
      <c r="C399" s="6" t="s">
        <v>17</v>
      </c>
      <c r="D399" s="6">
        <v>272.08359250000001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175</v>
      </c>
      <c r="B400" s="6" t="s">
        <v>176</v>
      </c>
      <c r="C400" s="6" t="s">
        <v>18</v>
      </c>
      <c r="D400" s="6">
        <v>32002.366554299999</v>
      </c>
      <c r="E400" s="6">
        <v>179.32292720000001</v>
      </c>
      <c r="F400" s="6">
        <v>99.442779636218006</v>
      </c>
      <c r="G400" s="6">
        <v>0.55722036378197504</v>
      </c>
    </row>
    <row r="401" spans="1:7" x14ac:dyDescent="0.25">
      <c r="A401" s="6" t="s">
        <v>177</v>
      </c>
      <c r="B401" s="6" t="s">
        <v>178</v>
      </c>
      <c r="C401" s="6" t="s">
        <v>15</v>
      </c>
      <c r="D401" s="6">
        <v>101.3283557</v>
      </c>
      <c r="E401" s="6">
        <v>0</v>
      </c>
      <c r="F401" s="6">
        <v>100</v>
      </c>
      <c r="G401" s="6">
        <v>0</v>
      </c>
    </row>
    <row r="402" spans="1:7" x14ac:dyDescent="0.25">
      <c r="A402" s="6" t="s">
        <v>177</v>
      </c>
      <c r="B402" s="6" t="s">
        <v>178</v>
      </c>
      <c r="C402" s="6" t="s">
        <v>17</v>
      </c>
      <c r="D402" s="6">
        <v>146.86666829999999</v>
      </c>
      <c r="E402" s="6">
        <v>0</v>
      </c>
      <c r="F402" s="6">
        <v>100</v>
      </c>
      <c r="G402" s="6">
        <v>0</v>
      </c>
    </row>
    <row r="403" spans="1:7" x14ac:dyDescent="0.25">
      <c r="A403" s="6" t="s">
        <v>177</v>
      </c>
      <c r="B403" s="6" t="s">
        <v>178</v>
      </c>
      <c r="C403" s="6" t="s">
        <v>18</v>
      </c>
      <c r="D403" s="6">
        <v>25842.413242400002</v>
      </c>
      <c r="E403" s="6">
        <v>303.15139829999998</v>
      </c>
      <c r="F403" s="6">
        <v>98.840524569019607</v>
      </c>
      <c r="G403" s="6">
        <v>1.1594754309803399</v>
      </c>
    </row>
    <row r="404" spans="1:7" x14ac:dyDescent="0.25">
      <c r="A404" s="6" t="s">
        <v>179</v>
      </c>
      <c r="B404" s="6" t="s">
        <v>180</v>
      </c>
      <c r="C404" s="6" t="s">
        <v>15</v>
      </c>
      <c r="D404" s="6">
        <v>150.87267030000001</v>
      </c>
      <c r="E404" s="6">
        <v>0</v>
      </c>
      <c r="F404" s="6">
        <v>100</v>
      </c>
      <c r="G404" s="6">
        <v>0</v>
      </c>
    </row>
    <row r="405" spans="1:7" x14ac:dyDescent="0.25">
      <c r="A405" s="6" t="s">
        <v>179</v>
      </c>
      <c r="B405" s="6" t="s">
        <v>180</v>
      </c>
      <c r="C405" s="6" t="s">
        <v>17</v>
      </c>
      <c r="D405" s="6">
        <v>140.4917935</v>
      </c>
      <c r="E405" s="6">
        <v>6.7042099000000004</v>
      </c>
      <c r="F405" s="6">
        <v>95.445385917319001</v>
      </c>
      <c r="G405" s="6">
        <v>4.5546140826809998</v>
      </c>
    </row>
    <row r="406" spans="1:7" x14ac:dyDescent="0.25">
      <c r="A406" s="6" t="s">
        <v>179</v>
      </c>
      <c r="B406" s="6" t="s">
        <v>180</v>
      </c>
      <c r="C406" s="6" t="s">
        <v>18</v>
      </c>
      <c r="D406" s="6">
        <v>6350.7495706999998</v>
      </c>
      <c r="E406" s="6">
        <v>113.4164093</v>
      </c>
      <c r="F406" s="6">
        <v>98.245459512473701</v>
      </c>
      <c r="G406" s="6">
        <v>1.75454048752628</v>
      </c>
    </row>
    <row r="407" spans="1:7" x14ac:dyDescent="0.25">
      <c r="A407" s="6" t="s">
        <v>181</v>
      </c>
      <c r="B407" s="6" t="s">
        <v>182</v>
      </c>
      <c r="C407" s="6" t="s">
        <v>15</v>
      </c>
      <c r="D407" s="6">
        <v>90.641432600000002</v>
      </c>
      <c r="E407" s="6">
        <v>0</v>
      </c>
      <c r="F407" s="6">
        <v>100</v>
      </c>
      <c r="G407" s="6">
        <v>0</v>
      </c>
    </row>
    <row r="408" spans="1:7" x14ac:dyDescent="0.25">
      <c r="A408" s="6" t="s">
        <v>181</v>
      </c>
      <c r="B408" s="6" t="s">
        <v>182</v>
      </c>
      <c r="C408" s="6" t="s">
        <v>17</v>
      </c>
      <c r="D408" s="6">
        <v>31.666984599999999</v>
      </c>
      <c r="E408" s="6">
        <v>0</v>
      </c>
      <c r="F408" s="6">
        <v>100</v>
      </c>
      <c r="G408" s="6">
        <v>0</v>
      </c>
    </row>
    <row r="409" spans="1:7" x14ac:dyDescent="0.25">
      <c r="A409" s="6" t="s">
        <v>181</v>
      </c>
      <c r="B409" s="6" t="s">
        <v>182</v>
      </c>
      <c r="C409" s="6" t="s">
        <v>18</v>
      </c>
      <c r="D409" s="6">
        <v>17768.706789200001</v>
      </c>
      <c r="E409" s="6">
        <v>437.16458019999999</v>
      </c>
      <c r="F409" s="6">
        <v>97.598771454934194</v>
      </c>
      <c r="G409" s="6">
        <v>2.4012285450658299</v>
      </c>
    </row>
    <row r="410" spans="1:7" x14ac:dyDescent="0.25">
      <c r="A410" s="6" t="s">
        <v>183</v>
      </c>
      <c r="B410" s="6" t="s">
        <v>184</v>
      </c>
      <c r="C410" s="6" t="s">
        <v>15</v>
      </c>
      <c r="D410" s="6">
        <v>1435.5007618</v>
      </c>
      <c r="E410" s="6">
        <v>0</v>
      </c>
      <c r="F410" s="6">
        <v>100</v>
      </c>
      <c r="G410" s="6">
        <v>0</v>
      </c>
    </row>
    <row r="411" spans="1:7" x14ac:dyDescent="0.25">
      <c r="A411" s="6" t="s">
        <v>183</v>
      </c>
      <c r="B411" s="6" t="s">
        <v>184</v>
      </c>
      <c r="C411" s="6" t="s">
        <v>17</v>
      </c>
      <c r="D411" s="6">
        <v>368.95338600000002</v>
      </c>
      <c r="E411" s="6">
        <v>0</v>
      </c>
      <c r="F411" s="6">
        <v>100</v>
      </c>
      <c r="G411" s="6">
        <v>0</v>
      </c>
    </row>
    <row r="412" spans="1:7" x14ac:dyDescent="0.25">
      <c r="A412" s="6" t="s">
        <v>183</v>
      </c>
      <c r="B412" s="6" t="s">
        <v>184</v>
      </c>
      <c r="C412" s="6" t="s">
        <v>18</v>
      </c>
      <c r="D412" s="6">
        <v>36776.050035799999</v>
      </c>
      <c r="E412" s="6">
        <v>115.57102690000001</v>
      </c>
      <c r="F412" s="6">
        <v>99.686728250017595</v>
      </c>
      <c r="G412" s="6">
        <v>0.31327174998241097</v>
      </c>
    </row>
    <row r="413" spans="1:7" x14ac:dyDescent="0.25">
      <c r="A413" s="6" t="s">
        <v>185</v>
      </c>
      <c r="B413" s="6" t="s">
        <v>186</v>
      </c>
      <c r="C413" s="6" t="s">
        <v>15</v>
      </c>
      <c r="D413" s="6">
        <v>222.51827510000001</v>
      </c>
      <c r="E413" s="6">
        <v>0</v>
      </c>
      <c r="F413" s="6">
        <v>100</v>
      </c>
      <c r="G413" s="6">
        <v>0</v>
      </c>
    </row>
    <row r="414" spans="1:7" x14ac:dyDescent="0.25">
      <c r="A414" s="6" t="s">
        <v>185</v>
      </c>
      <c r="B414" s="6" t="s">
        <v>186</v>
      </c>
      <c r="C414" s="6" t="s">
        <v>17</v>
      </c>
      <c r="D414" s="6">
        <v>408.39597450000002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185</v>
      </c>
      <c r="B415" s="6" t="s">
        <v>186</v>
      </c>
      <c r="C415" s="6" t="s">
        <v>18</v>
      </c>
      <c r="D415" s="6">
        <v>25756.825102800001</v>
      </c>
      <c r="E415" s="6">
        <v>82.007415100000003</v>
      </c>
      <c r="F415" s="6">
        <v>99.682619502861897</v>
      </c>
      <c r="G415" s="6">
        <v>0.31738049713813099</v>
      </c>
    </row>
    <row r="416" spans="1:7" x14ac:dyDescent="0.25">
      <c r="A416" s="6" t="s">
        <v>187</v>
      </c>
      <c r="B416" s="6" t="s">
        <v>188</v>
      </c>
      <c r="C416" s="6" t="s">
        <v>15</v>
      </c>
      <c r="D416" s="6">
        <v>447.39974189999998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187</v>
      </c>
      <c r="B417" s="6" t="s">
        <v>188</v>
      </c>
      <c r="C417" s="6" t="s">
        <v>17</v>
      </c>
      <c r="D417" s="6">
        <v>369.7942741</v>
      </c>
      <c r="E417" s="6">
        <v>0</v>
      </c>
      <c r="F417" s="6">
        <v>100</v>
      </c>
      <c r="G417" s="6">
        <v>0</v>
      </c>
    </row>
    <row r="418" spans="1:7" x14ac:dyDescent="0.25">
      <c r="A418" s="6" t="s">
        <v>187</v>
      </c>
      <c r="B418" s="6" t="s">
        <v>188</v>
      </c>
      <c r="C418" s="6" t="s">
        <v>18</v>
      </c>
      <c r="D418" s="6">
        <v>41653.653575900003</v>
      </c>
      <c r="E418" s="6">
        <v>321.89651950000001</v>
      </c>
      <c r="F418" s="6">
        <v>99.233133291241202</v>
      </c>
      <c r="G418" s="6">
        <v>0.76686670875881102</v>
      </c>
    </row>
    <row r="419" spans="1:7" x14ac:dyDescent="0.25">
      <c r="A419" s="6" t="s">
        <v>189</v>
      </c>
      <c r="B419" s="6" t="s">
        <v>190</v>
      </c>
      <c r="C419" s="6" t="s">
        <v>15</v>
      </c>
      <c r="D419" s="6">
        <v>103.06526940000001</v>
      </c>
      <c r="E419" s="6">
        <v>0</v>
      </c>
      <c r="F419" s="6">
        <v>100</v>
      </c>
      <c r="G419" s="6">
        <v>0</v>
      </c>
    </row>
    <row r="420" spans="1:7" x14ac:dyDescent="0.25">
      <c r="A420" s="6" t="s">
        <v>189</v>
      </c>
      <c r="B420" s="6" t="s">
        <v>190</v>
      </c>
      <c r="C420" s="6" t="s">
        <v>17</v>
      </c>
      <c r="D420" s="6">
        <v>223.7401519</v>
      </c>
      <c r="E420" s="6">
        <v>0</v>
      </c>
      <c r="F420" s="6">
        <v>100</v>
      </c>
      <c r="G420" s="6">
        <v>0</v>
      </c>
    </row>
    <row r="421" spans="1:7" x14ac:dyDescent="0.25">
      <c r="A421" s="6" t="s">
        <v>189</v>
      </c>
      <c r="B421" s="6" t="s">
        <v>190</v>
      </c>
      <c r="C421" s="6" t="s">
        <v>18</v>
      </c>
      <c r="D421" s="6">
        <v>31003.379174099999</v>
      </c>
      <c r="E421" s="6">
        <v>820.73005639999997</v>
      </c>
      <c r="F421" s="6">
        <v>97.421043114025593</v>
      </c>
      <c r="G421" s="6">
        <v>2.5789568859744199</v>
      </c>
    </row>
    <row r="422" spans="1:7" x14ac:dyDescent="0.25">
      <c r="A422" s="6" t="s">
        <v>191</v>
      </c>
      <c r="B422" s="6" t="s">
        <v>192</v>
      </c>
      <c r="C422" s="6" t="s">
        <v>15</v>
      </c>
      <c r="D422" s="6">
        <v>102.9397738</v>
      </c>
      <c r="E422" s="6">
        <v>0</v>
      </c>
      <c r="F422" s="6">
        <v>100</v>
      </c>
      <c r="G422" s="6">
        <v>0</v>
      </c>
    </row>
    <row r="423" spans="1:7" x14ac:dyDescent="0.25">
      <c r="A423" s="6" t="s">
        <v>191</v>
      </c>
      <c r="B423" s="6" t="s">
        <v>192</v>
      </c>
      <c r="C423" s="6" t="s">
        <v>17</v>
      </c>
      <c r="D423" s="6">
        <v>59.090811500000001</v>
      </c>
      <c r="E423" s="6">
        <v>0</v>
      </c>
      <c r="F423" s="6">
        <v>100</v>
      </c>
      <c r="G423" s="6">
        <v>0</v>
      </c>
    </row>
    <row r="424" spans="1:7" x14ac:dyDescent="0.25">
      <c r="A424" s="6" t="s">
        <v>191</v>
      </c>
      <c r="B424" s="6" t="s">
        <v>192</v>
      </c>
      <c r="C424" s="6" t="s">
        <v>18</v>
      </c>
      <c r="D424" s="6">
        <v>14673.836343000001</v>
      </c>
      <c r="E424" s="6">
        <v>114.50117729999999</v>
      </c>
      <c r="F424" s="6">
        <v>99.225733270269103</v>
      </c>
      <c r="G424" s="6">
        <v>0.77426672973093702</v>
      </c>
    </row>
    <row r="425" spans="1:7" x14ac:dyDescent="0.25">
      <c r="A425" s="6" t="s">
        <v>193</v>
      </c>
      <c r="B425" s="6" t="s">
        <v>194</v>
      </c>
      <c r="C425" s="6" t="s">
        <v>15</v>
      </c>
      <c r="D425" s="6">
        <v>89.468396900000002</v>
      </c>
      <c r="E425" s="6">
        <v>0</v>
      </c>
      <c r="F425" s="6">
        <v>100</v>
      </c>
      <c r="G425" s="6">
        <v>0</v>
      </c>
    </row>
    <row r="426" spans="1:7" x14ac:dyDescent="0.25">
      <c r="A426" s="6" t="s">
        <v>193</v>
      </c>
      <c r="B426" s="6" t="s">
        <v>194</v>
      </c>
      <c r="C426" s="6" t="s">
        <v>17</v>
      </c>
      <c r="D426" s="6">
        <v>299.82755090000001</v>
      </c>
      <c r="E426" s="6">
        <v>0</v>
      </c>
      <c r="F426" s="6">
        <v>100</v>
      </c>
      <c r="G426" s="6">
        <v>0</v>
      </c>
    </row>
    <row r="427" spans="1:7" x14ac:dyDescent="0.25">
      <c r="A427" s="6" t="s">
        <v>193</v>
      </c>
      <c r="B427" s="6" t="s">
        <v>194</v>
      </c>
      <c r="C427" s="6" t="s">
        <v>18</v>
      </c>
      <c r="D427" s="6">
        <v>26688.838327900001</v>
      </c>
      <c r="E427" s="6">
        <v>36.232255299999998</v>
      </c>
      <c r="F427" s="6">
        <v>99.864425969663202</v>
      </c>
      <c r="G427" s="6">
        <v>0.13557403033680501</v>
      </c>
    </row>
    <row r="428" spans="1:7" x14ac:dyDescent="0.25">
      <c r="A428" s="6" t="s">
        <v>195</v>
      </c>
      <c r="B428" s="6" t="s">
        <v>196</v>
      </c>
      <c r="C428" s="6" t="s">
        <v>15</v>
      </c>
      <c r="D428" s="6">
        <v>403.4748515</v>
      </c>
      <c r="E428" s="6">
        <v>0</v>
      </c>
      <c r="F428" s="6">
        <v>100</v>
      </c>
      <c r="G428" s="6">
        <v>0</v>
      </c>
    </row>
    <row r="429" spans="1:7" x14ac:dyDescent="0.25">
      <c r="A429" s="6" t="s">
        <v>195</v>
      </c>
      <c r="B429" s="6" t="s">
        <v>196</v>
      </c>
      <c r="C429" s="6" t="s">
        <v>17</v>
      </c>
      <c r="D429" s="6">
        <v>116.29885400000001</v>
      </c>
      <c r="E429" s="6">
        <v>0</v>
      </c>
      <c r="F429" s="6">
        <v>100</v>
      </c>
      <c r="G429" s="6">
        <v>0</v>
      </c>
    </row>
    <row r="430" spans="1:7" x14ac:dyDescent="0.25">
      <c r="A430" s="6" t="s">
        <v>195</v>
      </c>
      <c r="B430" s="6" t="s">
        <v>196</v>
      </c>
      <c r="C430" s="6" t="s">
        <v>18</v>
      </c>
      <c r="D430" s="6">
        <v>21817.813966500002</v>
      </c>
      <c r="E430" s="6">
        <v>59.114533700000003</v>
      </c>
      <c r="F430" s="6">
        <v>99.729785953729902</v>
      </c>
      <c r="G430" s="6">
        <v>0.27021404627006701</v>
      </c>
    </row>
    <row r="431" spans="1:7" x14ac:dyDescent="0.25">
      <c r="A431" s="6" t="s">
        <v>197</v>
      </c>
      <c r="B431" s="6" t="s">
        <v>198</v>
      </c>
      <c r="C431" s="6" t="s">
        <v>15</v>
      </c>
      <c r="D431" s="6">
        <v>6714.4697752000002</v>
      </c>
      <c r="E431" s="6">
        <v>0</v>
      </c>
      <c r="F431" s="6">
        <v>100</v>
      </c>
      <c r="G431" s="6">
        <v>0</v>
      </c>
    </row>
    <row r="432" spans="1:7" x14ac:dyDescent="0.25">
      <c r="A432" s="6" t="s">
        <v>197</v>
      </c>
      <c r="B432" s="6" t="s">
        <v>198</v>
      </c>
      <c r="C432" s="6" t="s">
        <v>17</v>
      </c>
      <c r="D432" s="6">
        <v>182.55532239999999</v>
      </c>
      <c r="E432" s="6">
        <v>0</v>
      </c>
      <c r="F432" s="6">
        <v>100</v>
      </c>
      <c r="G432" s="6">
        <v>0</v>
      </c>
    </row>
    <row r="433" spans="1:7" x14ac:dyDescent="0.25">
      <c r="A433" s="6" t="s">
        <v>197</v>
      </c>
      <c r="B433" s="6" t="s">
        <v>198</v>
      </c>
      <c r="C433" s="6" t="s">
        <v>18</v>
      </c>
      <c r="D433" s="6">
        <v>46881.168919900003</v>
      </c>
      <c r="E433" s="6">
        <v>465.95049540000002</v>
      </c>
      <c r="F433" s="6">
        <v>99.0158841738333</v>
      </c>
      <c r="G433" s="6">
        <v>0.98411582616667104</v>
      </c>
    </row>
    <row r="434" spans="1:7" x14ac:dyDescent="0.25">
      <c r="A434" s="6" t="s">
        <v>199</v>
      </c>
      <c r="B434" s="6" t="s">
        <v>200</v>
      </c>
      <c r="C434" s="6" t="s">
        <v>15</v>
      </c>
      <c r="D434" s="6">
        <v>846.99028969999995</v>
      </c>
      <c r="E434" s="6">
        <v>0</v>
      </c>
      <c r="F434" s="6">
        <v>100</v>
      </c>
      <c r="G434" s="6">
        <v>0</v>
      </c>
    </row>
    <row r="435" spans="1:7" x14ac:dyDescent="0.25">
      <c r="A435" s="6" t="s">
        <v>199</v>
      </c>
      <c r="B435" s="6" t="s">
        <v>200</v>
      </c>
      <c r="C435" s="6" t="s">
        <v>17</v>
      </c>
      <c r="D435" s="6">
        <v>940.65554039999995</v>
      </c>
      <c r="E435" s="6">
        <v>0</v>
      </c>
      <c r="F435" s="6">
        <v>100</v>
      </c>
      <c r="G435" s="6">
        <v>0</v>
      </c>
    </row>
    <row r="436" spans="1:7" x14ac:dyDescent="0.25">
      <c r="A436" s="6" t="s">
        <v>199</v>
      </c>
      <c r="B436" s="6" t="s">
        <v>200</v>
      </c>
      <c r="C436" s="6" t="s">
        <v>18</v>
      </c>
      <c r="D436" s="6">
        <v>50960.309605499999</v>
      </c>
      <c r="E436" s="6">
        <v>263.89637320000003</v>
      </c>
      <c r="F436" s="6">
        <v>99.484820958845603</v>
      </c>
      <c r="G436" s="6">
        <v>0.51517904115435798</v>
      </c>
    </row>
    <row r="437" spans="1:7" x14ac:dyDescent="0.25">
      <c r="A437" s="6" t="s">
        <v>201</v>
      </c>
      <c r="B437" s="6" t="s">
        <v>202</v>
      </c>
      <c r="C437" s="6" t="s">
        <v>15</v>
      </c>
      <c r="D437" s="6">
        <v>263.91210580000001</v>
      </c>
      <c r="E437" s="6">
        <v>0</v>
      </c>
      <c r="F437" s="6">
        <v>100</v>
      </c>
      <c r="G437" s="6">
        <v>0</v>
      </c>
    </row>
    <row r="438" spans="1:7" x14ac:dyDescent="0.25">
      <c r="A438" s="6" t="s">
        <v>201</v>
      </c>
      <c r="B438" s="6" t="s">
        <v>202</v>
      </c>
      <c r="C438" s="6" t="s">
        <v>17</v>
      </c>
      <c r="D438" s="6">
        <v>660.79049659999998</v>
      </c>
      <c r="E438" s="6">
        <v>47.101594200000001</v>
      </c>
      <c r="F438" s="6">
        <v>93.346218327320202</v>
      </c>
      <c r="G438" s="6">
        <v>6.6537816726797603</v>
      </c>
    </row>
    <row r="439" spans="1:7" x14ac:dyDescent="0.25">
      <c r="A439" s="6" t="s">
        <v>201</v>
      </c>
      <c r="B439" s="6" t="s">
        <v>202</v>
      </c>
      <c r="C439" s="6" t="s">
        <v>18</v>
      </c>
      <c r="D439" s="6">
        <v>28988.082529399999</v>
      </c>
      <c r="E439" s="6">
        <v>84.084126900000001</v>
      </c>
      <c r="F439" s="6">
        <v>99.710774474107595</v>
      </c>
      <c r="G439" s="6">
        <v>0.28922552589240502</v>
      </c>
    </row>
    <row r="440" spans="1:7" x14ac:dyDescent="0.25">
      <c r="A440" s="6" t="s">
        <v>203</v>
      </c>
      <c r="B440" s="6" t="s">
        <v>204</v>
      </c>
      <c r="C440" s="6" t="s">
        <v>15</v>
      </c>
      <c r="D440" s="6">
        <v>154.41612710000001</v>
      </c>
      <c r="E440" s="6">
        <v>0</v>
      </c>
      <c r="F440" s="6">
        <v>100</v>
      </c>
      <c r="G440" s="6">
        <v>0</v>
      </c>
    </row>
    <row r="441" spans="1:7" x14ac:dyDescent="0.25">
      <c r="A441" s="6" t="s">
        <v>203</v>
      </c>
      <c r="B441" s="6" t="s">
        <v>204</v>
      </c>
      <c r="C441" s="6" t="s">
        <v>17</v>
      </c>
      <c r="D441" s="6">
        <v>278.25050019999998</v>
      </c>
      <c r="E441" s="6">
        <v>0</v>
      </c>
      <c r="F441" s="6">
        <v>100</v>
      </c>
      <c r="G441" s="6">
        <v>0</v>
      </c>
    </row>
    <row r="442" spans="1:7" x14ac:dyDescent="0.25">
      <c r="A442" s="6" t="s">
        <v>203</v>
      </c>
      <c r="B442" s="6" t="s">
        <v>204</v>
      </c>
      <c r="C442" s="6" t="s">
        <v>18</v>
      </c>
      <c r="D442" s="6">
        <v>91225.2029396</v>
      </c>
      <c r="E442" s="6">
        <v>0</v>
      </c>
      <c r="F442" s="6">
        <v>100</v>
      </c>
      <c r="G442" s="6">
        <v>0</v>
      </c>
    </row>
    <row r="443" spans="1:7" x14ac:dyDescent="0.25">
      <c r="A443" s="6" t="s">
        <v>205</v>
      </c>
      <c r="B443" s="6" t="s">
        <v>206</v>
      </c>
      <c r="C443" s="6" t="s">
        <v>15</v>
      </c>
      <c r="D443" s="6">
        <v>137.0551849</v>
      </c>
      <c r="E443" s="6">
        <v>35.776059400000001</v>
      </c>
      <c r="F443" s="6">
        <v>79.300004727212396</v>
      </c>
      <c r="G443" s="6">
        <v>20.6999952727876</v>
      </c>
    </row>
    <row r="444" spans="1:7" x14ac:dyDescent="0.25">
      <c r="A444" s="6" t="s">
        <v>205</v>
      </c>
      <c r="B444" s="6" t="s">
        <v>206</v>
      </c>
      <c r="C444" s="6" t="s">
        <v>17</v>
      </c>
      <c r="D444" s="6">
        <v>58.209297399999997</v>
      </c>
      <c r="E444" s="6">
        <v>0</v>
      </c>
      <c r="F444" s="6">
        <v>100</v>
      </c>
      <c r="G444" s="6">
        <v>0</v>
      </c>
    </row>
    <row r="445" spans="1:7" x14ac:dyDescent="0.25">
      <c r="A445" s="6" t="s">
        <v>205</v>
      </c>
      <c r="B445" s="6" t="s">
        <v>206</v>
      </c>
      <c r="C445" s="6" t="s">
        <v>18</v>
      </c>
      <c r="D445" s="6">
        <v>31330.386435100001</v>
      </c>
      <c r="E445" s="6">
        <v>114.54075039999999</v>
      </c>
      <c r="F445" s="6">
        <v>99.635741721631902</v>
      </c>
      <c r="G445" s="6">
        <v>0.364258278368084</v>
      </c>
    </row>
    <row r="446" spans="1:7" x14ac:dyDescent="0.25">
      <c r="A446" s="6" t="s">
        <v>207</v>
      </c>
      <c r="B446" s="6" t="s">
        <v>208</v>
      </c>
      <c r="C446" s="6" t="s">
        <v>15</v>
      </c>
      <c r="D446" s="6">
        <v>61.865805100000003</v>
      </c>
      <c r="E446" s="6">
        <v>0</v>
      </c>
      <c r="F446" s="6">
        <v>100</v>
      </c>
      <c r="G446" s="6">
        <v>0</v>
      </c>
    </row>
    <row r="447" spans="1:7" x14ac:dyDescent="0.25">
      <c r="A447" s="6" t="s">
        <v>207</v>
      </c>
      <c r="B447" s="6" t="s">
        <v>208</v>
      </c>
      <c r="C447" s="6" t="s">
        <v>17</v>
      </c>
      <c r="D447" s="6">
        <v>192.20518989999999</v>
      </c>
      <c r="E447" s="6">
        <v>0</v>
      </c>
      <c r="F447" s="6">
        <v>100</v>
      </c>
      <c r="G447" s="6">
        <v>0</v>
      </c>
    </row>
    <row r="448" spans="1:7" x14ac:dyDescent="0.25">
      <c r="A448" s="6" t="s">
        <v>207</v>
      </c>
      <c r="B448" s="6" t="s">
        <v>208</v>
      </c>
      <c r="C448" s="6" t="s">
        <v>18</v>
      </c>
      <c r="D448" s="6">
        <v>58686.505643199998</v>
      </c>
      <c r="E448" s="6">
        <v>282.05518360000002</v>
      </c>
      <c r="F448" s="6">
        <v>99.5216854885972</v>
      </c>
      <c r="G448" s="6">
        <v>0.47831451140284897</v>
      </c>
    </row>
    <row r="449" spans="1:7" x14ac:dyDescent="0.25">
      <c r="A449" s="6" t="s">
        <v>209</v>
      </c>
      <c r="B449" s="6" t="s">
        <v>210</v>
      </c>
      <c r="C449" s="6" t="s">
        <v>17</v>
      </c>
      <c r="D449" s="6">
        <v>111.3177927</v>
      </c>
      <c r="E449" s="6">
        <v>0</v>
      </c>
      <c r="F449" s="6">
        <v>100</v>
      </c>
      <c r="G449" s="6">
        <v>0</v>
      </c>
    </row>
    <row r="450" spans="1:7" x14ac:dyDescent="0.25">
      <c r="A450" s="6" t="s">
        <v>209</v>
      </c>
      <c r="B450" s="6" t="s">
        <v>210</v>
      </c>
      <c r="C450" s="6" t="s">
        <v>18</v>
      </c>
      <c r="D450" s="6">
        <v>48013.103102599998</v>
      </c>
      <c r="E450" s="6">
        <v>95.831577199999998</v>
      </c>
      <c r="F450" s="6">
        <v>99.800802953052596</v>
      </c>
      <c r="G450" s="6">
        <v>0.19919704694736801</v>
      </c>
    </row>
    <row r="451" spans="1:7" x14ac:dyDescent="0.25">
      <c r="A451" s="6" t="s">
        <v>211</v>
      </c>
      <c r="B451" s="6" t="s">
        <v>212</v>
      </c>
      <c r="C451" s="6" t="s">
        <v>15</v>
      </c>
      <c r="D451" s="6">
        <v>109.3830906</v>
      </c>
      <c r="E451" s="6">
        <v>0</v>
      </c>
      <c r="F451" s="6">
        <v>100</v>
      </c>
      <c r="G451" s="6">
        <v>0</v>
      </c>
    </row>
    <row r="452" spans="1:7" x14ac:dyDescent="0.25">
      <c r="A452" s="6" t="s">
        <v>211</v>
      </c>
      <c r="B452" s="6" t="s">
        <v>212</v>
      </c>
      <c r="C452" s="6" t="s">
        <v>17</v>
      </c>
      <c r="D452" s="6">
        <v>386.44492880000001</v>
      </c>
      <c r="E452" s="6">
        <v>0</v>
      </c>
      <c r="F452" s="6">
        <v>100</v>
      </c>
      <c r="G452" s="6">
        <v>0</v>
      </c>
    </row>
    <row r="453" spans="1:7" x14ac:dyDescent="0.25">
      <c r="A453" s="6" t="s">
        <v>211</v>
      </c>
      <c r="B453" s="6" t="s">
        <v>212</v>
      </c>
      <c r="C453" s="6" t="s">
        <v>18</v>
      </c>
      <c r="D453" s="6">
        <v>48869.406363299997</v>
      </c>
      <c r="E453" s="6">
        <v>297.37380539999998</v>
      </c>
      <c r="F453" s="6">
        <v>99.395173317472398</v>
      </c>
      <c r="G453" s="6">
        <v>0.60482668252762795</v>
      </c>
    </row>
    <row r="454" spans="1:7" x14ac:dyDescent="0.25">
      <c r="A454" s="6" t="s">
        <v>213</v>
      </c>
      <c r="B454" s="6" t="s">
        <v>214</v>
      </c>
      <c r="C454" s="6" t="s">
        <v>15</v>
      </c>
      <c r="D454" s="6">
        <v>72.017285700000002</v>
      </c>
      <c r="E454" s="6">
        <v>0</v>
      </c>
      <c r="F454" s="6">
        <v>100</v>
      </c>
      <c r="G454" s="6">
        <v>0</v>
      </c>
    </row>
    <row r="455" spans="1:7" x14ac:dyDescent="0.25">
      <c r="A455" s="6" t="s">
        <v>213</v>
      </c>
      <c r="B455" s="6" t="s">
        <v>214</v>
      </c>
      <c r="C455" s="6" t="s">
        <v>17</v>
      </c>
      <c r="D455" s="6">
        <v>165.2741599</v>
      </c>
      <c r="E455" s="6">
        <v>0</v>
      </c>
      <c r="F455" s="6">
        <v>100</v>
      </c>
      <c r="G455" s="6">
        <v>0</v>
      </c>
    </row>
    <row r="456" spans="1:7" x14ac:dyDescent="0.25">
      <c r="A456" s="6" t="s">
        <v>213</v>
      </c>
      <c r="B456" s="6" t="s">
        <v>214</v>
      </c>
      <c r="C456" s="6" t="s">
        <v>18</v>
      </c>
      <c r="D456" s="6">
        <v>11156.8425833</v>
      </c>
      <c r="E456" s="6">
        <v>162.8499257</v>
      </c>
      <c r="F456" s="6">
        <v>98.561357337484907</v>
      </c>
      <c r="G456" s="6">
        <v>1.4386426625151001</v>
      </c>
    </row>
    <row r="457" spans="1:7" x14ac:dyDescent="0.25">
      <c r="A457" s="6" t="s">
        <v>215</v>
      </c>
      <c r="B457" s="6" t="s">
        <v>216</v>
      </c>
      <c r="C457" s="6" t="s">
        <v>15</v>
      </c>
      <c r="D457" s="6">
        <v>140.671134</v>
      </c>
      <c r="E457" s="6">
        <v>0</v>
      </c>
      <c r="F457" s="6">
        <v>100</v>
      </c>
      <c r="G457" s="6">
        <v>0</v>
      </c>
    </row>
    <row r="458" spans="1:7" x14ac:dyDescent="0.25">
      <c r="A458" s="6" t="s">
        <v>215</v>
      </c>
      <c r="B458" s="6" t="s">
        <v>216</v>
      </c>
      <c r="C458" s="6" t="s">
        <v>17</v>
      </c>
      <c r="D458" s="6">
        <v>77.733973599999999</v>
      </c>
      <c r="E458" s="6">
        <v>0</v>
      </c>
      <c r="F458" s="6">
        <v>100</v>
      </c>
      <c r="G458" s="6">
        <v>0</v>
      </c>
    </row>
    <row r="459" spans="1:7" x14ac:dyDescent="0.25">
      <c r="A459" s="6" t="s">
        <v>215</v>
      </c>
      <c r="B459" s="6" t="s">
        <v>216</v>
      </c>
      <c r="C459" s="6" t="s">
        <v>18</v>
      </c>
      <c r="D459" s="6">
        <v>21995.819452</v>
      </c>
      <c r="E459" s="6">
        <v>75.510145899999998</v>
      </c>
      <c r="F459" s="6">
        <v>99.657881299968494</v>
      </c>
      <c r="G459" s="6">
        <v>0.34211870003148598</v>
      </c>
    </row>
    <row r="460" spans="1:7" x14ac:dyDescent="0.25">
      <c r="A460" s="6" t="s">
        <v>217</v>
      </c>
      <c r="B460" s="6" t="s">
        <v>218</v>
      </c>
      <c r="C460" s="6" t="s">
        <v>15</v>
      </c>
      <c r="D460" s="6">
        <v>47.022197300000002</v>
      </c>
      <c r="E460" s="6">
        <v>0</v>
      </c>
      <c r="F460" s="6">
        <v>100</v>
      </c>
      <c r="G460" s="6">
        <v>0</v>
      </c>
    </row>
    <row r="461" spans="1:7" x14ac:dyDescent="0.25">
      <c r="A461" s="6" t="s">
        <v>217</v>
      </c>
      <c r="B461" s="6" t="s">
        <v>218</v>
      </c>
      <c r="C461" s="6" t="s">
        <v>17</v>
      </c>
      <c r="D461" s="6">
        <v>134.39451170000001</v>
      </c>
      <c r="E461" s="6">
        <v>0</v>
      </c>
      <c r="F461" s="6">
        <v>100</v>
      </c>
      <c r="G461" s="6">
        <v>0</v>
      </c>
    </row>
    <row r="462" spans="1:7" x14ac:dyDescent="0.25">
      <c r="A462" s="6" t="s">
        <v>217</v>
      </c>
      <c r="B462" s="6" t="s">
        <v>218</v>
      </c>
      <c r="C462" s="6" t="s">
        <v>18</v>
      </c>
      <c r="D462" s="6">
        <v>9867.8295780000008</v>
      </c>
      <c r="E462" s="6">
        <v>38.646926399999998</v>
      </c>
      <c r="F462" s="6">
        <v>99.609882218134402</v>
      </c>
      <c r="G462" s="6">
        <v>0.39011778186557899</v>
      </c>
    </row>
    <row r="463" spans="1:7" x14ac:dyDescent="0.25">
      <c r="A463" s="6" t="s">
        <v>219</v>
      </c>
      <c r="B463" s="6" t="s">
        <v>220</v>
      </c>
      <c r="C463" s="6" t="s">
        <v>15</v>
      </c>
      <c r="D463" s="6">
        <v>281.20507149999997</v>
      </c>
      <c r="E463" s="6">
        <v>0</v>
      </c>
      <c r="F463" s="6">
        <v>100</v>
      </c>
      <c r="G463" s="6">
        <v>0</v>
      </c>
    </row>
    <row r="464" spans="1:7" x14ac:dyDescent="0.25">
      <c r="A464" s="6" t="s">
        <v>219</v>
      </c>
      <c r="B464" s="6" t="s">
        <v>220</v>
      </c>
      <c r="C464" s="6" t="s">
        <v>17</v>
      </c>
      <c r="D464" s="6">
        <v>406.15446300000002</v>
      </c>
      <c r="E464" s="6">
        <v>0</v>
      </c>
      <c r="F464" s="6">
        <v>100</v>
      </c>
      <c r="G464" s="6">
        <v>0</v>
      </c>
    </row>
    <row r="465" spans="1:7" x14ac:dyDescent="0.25">
      <c r="A465" s="6" t="s">
        <v>219</v>
      </c>
      <c r="B465" s="6" t="s">
        <v>220</v>
      </c>
      <c r="C465" s="6" t="s">
        <v>18</v>
      </c>
      <c r="D465" s="6">
        <v>41643.760165400003</v>
      </c>
      <c r="E465" s="6">
        <v>337.28729809999999</v>
      </c>
      <c r="F465" s="6">
        <v>99.1965724571469</v>
      </c>
      <c r="G465" s="6">
        <v>0.80342754285312001</v>
      </c>
    </row>
    <row r="466" spans="1:7" x14ac:dyDescent="0.25">
      <c r="A466" s="6" t="s">
        <v>221</v>
      </c>
      <c r="B466" s="6" t="s">
        <v>222</v>
      </c>
      <c r="C466" s="6" t="s">
        <v>15</v>
      </c>
      <c r="D466" s="6">
        <v>44.7054507</v>
      </c>
      <c r="E466" s="6">
        <v>0</v>
      </c>
      <c r="F466" s="6">
        <v>100</v>
      </c>
      <c r="G466" s="6">
        <v>0</v>
      </c>
    </row>
    <row r="467" spans="1:7" x14ac:dyDescent="0.25">
      <c r="A467" s="6" t="s">
        <v>221</v>
      </c>
      <c r="B467" s="6" t="s">
        <v>222</v>
      </c>
      <c r="C467" s="6" t="s">
        <v>17</v>
      </c>
      <c r="D467" s="6">
        <v>196.7999657</v>
      </c>
      <c r="E467" s="6">
        <v>0</v>
      </c>
      <c r="F467" s="6">
        <v>100</v>
      </c>
      <c r="G467" s="6">
        <v>0</v>
      </c>
    </row>
    <row r="468" spans="1:7" x14ac:dyDescent="0.25">
      <c r="A468" s="6" t="s">
        <v>221</v>
      </c>
      <c r="B468" s="6" t="s">
        <v>222</v>
      </c>
      <c r="C468" s="6" t="s">
        <v>18</v>
      </c>
      <c r="D468" s="6">
        <v>18608.374877400001</v>
      </c>
      <c r="E468" s="6">
        <v>346.20715330000002</v>
      </c>
      <c r="F468" s="6">
        <v>98.173490965196393</v>
      </c>
      <c r="G468" s="6">
        <v>1.8265090348036299</v>
      </c>
    </row>
    <row r="469" spans="1:7" x14ac:dyDescent="0.25">
      <c r="A469" s="6" t="s">
        <v>223</v>
      </c>
      <c r="B469" s="6" t="s">
        <v>224</v>
      </c>
      <c r="C469" s="6" t="s">
        <v>15</v>
      </c>
      <c r="D469" s="6">
        <v>108.8478171</v>
      </c>
      <c r="E469" s="6">
        <v>0</v>
      </c>
      <c r="F469" s="6">
        <v>100</v>
      </c>
      <c r="G469" s="6">
        <v>0</v>
      </c>
    </row>
    <row r="470" spans="1:7" x14ac:dyDescent="0.25">
      <c r="A470" s="6" t="s">
        <v>223</v>
      </c>
      <c r="B470" s="6" t="s">
        <v>224</v>
      </c>
      <c r="C470" s="6" t="s">
        <v>17</v>
      </c>
      <c r="D470" s="6">
        <v>376.44050329999999</v>
      </c>
      <c r="E470" s="6">
        <v>0</v>
      </c>
      <c r="F470" s="6">
        <v>100</v>
      </c>
      <c r="G470" s="6">
        <v>0</v>
      </c>
    </row>
    <row r="471" spans="1:7" x14ac:dyDescent="0.25">
      <c r="A471" s="6" t="s">
        <v>223</v>
      </c>
      <c r="B471" s="6" t="s">
        <v>224</v>
      </c>
      <c r="C471" s="6" t="s">
        <v>18</v>
      </c>
      <c r="D471" s="6">
        <v>20825.320645399999</v>
      </c>
      <c r="E471" s="6">
        <v>56.910295300000001</v>
      </c>
      <c r="F471" s="6">
        <v>99.727470233129694</v>
      </c>
      <c r="G471" s="6">
        <v>0.27252976687026498</v>
      </c>
    </row>
    <row r="472" spans="1:7" x14ac:dyDescent="0.25">
      <c r="A472" s="6" t="s">
        <v>225</v>
      </c>
      <c r="B472" s="6" t="s">
        <v>226</v>
      </c>
      <c r="C472" s="6" t="s">
        <v>15</v>
      </c>
      <c r="D472" s="6">
        <v>214.2425624</v>
      </c>
      <c r="E472" s="6">
        <v>0</v>
      </c>
      <c r="F472" s="6">
        <v>100</v>
      </c>
      <c r="G472" s="6">
        <v>0</v>
      </c>
    </row>
    <row r="473" spans="1:7" x14ac:dyDescent="0.25">
      <c r="A473" s="6" t="s">
        <v>225</v>
      </c>
      <c r="B473" s="6" t="s">
        <v>226</v>
      </c>
      <c r="C473" s="6" t="s">
        <v>17</v>
      </c>
      <c r="D473" s="6">
        <v>1428.3494513000001</v>
      </c>
      <c r="E473" s="6">
        <v>0</v>
      </c>
      <c r="F473" s="6">
        <v>100</v>
      </c>
      <c r="G473" s="6">
        <v>0</v>
      </c>
    </row>
    <row r="474" spans="1:7" x14ac:dyDescent="0.25">
      <c r="A474" s="6" t="s">
        <v>225</v>
      </c>
      <c r="B474" s="6" t="s">
        <v>226</v>
      </c>
      <c r="C474" s="6" t="s">
        <v>18</v>
      </c>
      <c r="D474" s="6">
        <v>43313.403653599999</v>
      </c>
      <c r="E474" s="6">
        <v>195.6350755</v>
      </c>
      <c r="F474" s="6">
        <v>99.550357624037403</v>
      </c>
      <c r="G474" s="6">
        <v>0.44964237596257001</v>
      </c>
    </row>
    <row r="475" spans="1:7" x14ac:dyDescent="0.25">
      <c r="A475" s="6" t="s">
        <v>227</v>
      </c>
      <c r="B475" s="6" t="s">
        <v>228</v>
      </c>
      <c r="C475" s="6" t="s">
        <v>15</v>
      </c>
      <c r="D475" s="6">
        <v>24.847959400000001</v>
      </c>
      <c r="E475" s="6">
        <v>0</v>
      </c>
      <c r="F475" s="6">
        <v>100</v>
      </c>
      <c r="G475" s="6">
        <v>0</v>
      </c>
    </row>
    <row r="476" spans="1:7" x14ac:dyDescent="0.25">
      <c r="A476" s="6" t="s">
        <v>227</v>
      </c>
      <c r="B476" s="6" t="s">
        <v>228</v>
      </c>
      <c r="C476" s="6" t="s">
        <v>17</v>
      </c>
      <c r="D476" s="6">
        <v>182.18914620000001</v>
      </c>
      <c r="E476" s="6">
        <v>0</v>
      </c>
      <c r="F476" s="6">
        <v>100</v>
      </c>
      <c r="G476" s="6">
        <v>0</v>
      </c>
    </row>
    <row r="477" spans="1:7" x14ac:dyDescent="0.25">
      <c r="A477" s="6" t="s">
        <v>227</v>
      </c>
      <c r="B477" s="6" t="s">
        <v>228</v>
      </c>
      <c r="C477" s="6" t="s">
        <v>18</v>
      </c>
      <c r="D477" s="6">
        <v>9060.8854541000001</v>
      </c>
      <c r="E477" s="6">
        <v>15.471539399999999</v>
      </c>
      <c r="F477" s="6">
        <v>99.829540206372698</v>
      </c>
      <c r="G477" s="6">
        <v>0.17045979362733199</v>
      </c>
    </row>
    <row r="478" spans="1:7" x14ac:dyDescent="0.25">
      <c r="A478" s="6" t="s">
        <v>229</v>
      </c>
      <c r="B478" s="6" t="s">
        <v>230</v>
      </c>
      <c r="C478" s="6" t="s">
        <v>15</v>
      </c>
      <c r="D478" s="6">
        <v>475.71145319999999</v>
      </c>
      <c r="E478" s="6">
        <v>0</v>
      </c>
      <c r="F478" s="6">
        <v>100</v>
      </c>
      <c r="G478" s="6">
        <v>0</v>
      </c>
    </row>
    <row r="479" spans="1:7" x14ac:dyDescent="0.25">
      <c r="A479" s="6" t="s">
        <v>229</v>
      </c>
      <c r="B479" s="6" t="s">
        <v>230</v>
      </c>
      <c r="C479" s="6" t="s">
        <v>17</v>
      </c>
      <c r="D479" s="6">
        <v>816.3116675</v>
      </c>
      <c r="E479" s="6">
        <v>0</v>
      </c>
      <c r="F479" s="6">
        <v>100</v>
      </c>
      <c r="G479" s="6">
        <v>0</v>
      </c>
    </row>
    <row r="480" spans="1:7" x14ac:dyDescent="0.25">
      <c r="A480" s="6" t="s">
        <v>229</v>
      </c>
      <c r="B480" s="6" t="s">
        <v>230</v>
      </c>
      <c r="C480" s="6" t="s">
        <v>18</v>
      </c>
      <c r="D480" s="6">
        <v>61584.033529400003</v>
      </c>
      <c r="E480" s="6">
        <v>77.863332600000007</v>
      </c>
      <c r="F480" s="6">
        <v>99.873725369211002</v>
      </c>
      <c r="G480" s="6">
        <v>0.12627463078902501</v>
      </c>
    </row>
    <row r="481" spans="1:7" x14ac:dyDescent="0.25">
      <c r="A481" s="6" t="s">
        <v>231</v>
      </c>
      <c r="B481" s="6" t="s">
        <v>232</v>
      </c>
      <c r="C481" s="6" t="s">
        <v>15</v>
      </c>
      <c r="D481" s="6">
        <v>1010.8888866999999</v>
      </c>
      <c r="E481" s="6">
        <v>0</v>
      </c>
      <c r="F481" s="6">
        <v>100</v>
      </c>
      <c r="G481" s="6">
        <v>0</v>
      </c>
    </row>
    <row r="482" spans="1:7" x14ac:dyDescent="0.25">
      <c r="A482" s="6" t="s">
        <v>231</v>
      </c>
      <c r="B482" s="6" t="s">
        <v>232</v>
      </c>
      <c r="C482" s="6" t="s">
        <v>17</v>
      </c>
      <c r="D482" s="6">
        <v>888.69023779999998</v>
      </c>
      <c r="E482" s="6">
        <v>0</v>
      </c>
      <c r="F482" s="6">
        <v>100</v>
      </c>
      <c r="G482" s="6">
        <v>0</v>
      </c>
    </row>
    <row r="483" spans="1:7" x14ac:dyDescent="0.25">
      <c r="A483" s="6" t="s">
        <v>231</v>
      </c>
      <c r="B483" s="6" t="s">
        <v>232</v>
      </c>
      <c r="C483" s="6" t="s">
        <v>18</v>
      </c>
      <c r="D483" s="6">
        <v>76547.871382800004</v>
      </c>
      <c r="E483" s="6">
        <v>379.58290210000001</v>
      </c>
      <c r="F483" s="6">
        <v>99.506570306233996</v>
      </c>
      <c r="G483" s="6">
        <v>0.49342969376605</v>
      </c>
    </row>
    <row r="484" spans="1:7" x14ac:dyDescent="0.25">
      <c r="A484" s="6" t="s">
        <v>233</v>
      </c>
      <c r="B484" s="6" t="s">
        <v>234</v>
      </c>
      <c r="C484" s="6" t="s">
        <v>15</v>
      </c>
      <c r="D484" s="6">
        <v>302.58353069999998</v>
      </c>
      <c r="E484" s="6">
        <v>0</v>
      </c>
      <c r="F484" s="6">
        <v>100</v>
      </c>
      <c r="G484" s="6">
        <v>0</v>
      </c>
    </row>
    <row r="485" spans="1:7" x14ac:dyDescent="0.25">
      <c r="A485" s="6" t="s">
        <v>233</v>
      </c>
      <c r="B485" s="6" t="s">
        <v>234</v>
      </c>
      <c r="C485" s="6" t="s">
        <v>17</v>
      </c>
      <c r="D485" s="6">
        <v>745.35641199999998</v>
      </c>
      <c r="E485" s="6">
        <v>0</v>
      </c>
      <c r="F485" s="6">
        <v>100</v>
      </c>
      <c r="G485" s="6">
        <v>0</v>
      </c>
    </row>
    <row r="486" spans="1:7" x14ac:dyDescent="0.25">
      <c r="A486" s="6" t="s">
        <v>233</v>
      </c>
      <c r="B486" s="6" t="s">
        <v>234</v>
      </c>
      <c r="C486" s="6" t="s">
        <v>18</v>
      </c>
      <c r="D486" s="6">
        <v>44440.279084200003</v>
      </c>
      <c r="E486" s="6">
        <v>271.10078320000002</v>
      </c>
      <c r="F486" s="6">
        <v>99.393664914829301</v>
      </c>
      <c r="G486" s="6">
        <v>0.606335085170711</v>
      </c>
    </row>
    <row r="487" spans="1:7" x14ac:dyDescent="0.25">
      <c r="A487" s="6" t="s">
        <v>235</v>
      </c>
      <c r="B487" s="6" t="s">
        <v>236</v>
      </c>
      <c r="C487" s="6" t="s">
        <v>15</v>
      </c>
      <c r="D487" s="6">
        <v>773.98919909999995</v>
      </c>
      <c r="E487" s="6">
        <v>0</v>
      </c>
      <c r="F487" s="6">
        <v>100</v>
      </c>
      <c r="G487" s="6">
        <v>0</v>
      </c>
    </row>
    <row r="488" spans="1:7" x14ac:dyDescent="0.25">
      <c r="A488" s="6" t="s">
        <v>235</v>
      </c>
      <c r="B488" s="6" t="s">
        <v>236</v>
      </c>
      <c r="C488" s="6" t="s">
        <v>16</v>
      </c>
      <c r="D488" s="6">
        <v>53.190206799999999</v>
      </c>
      <c r="E488" s="6">
        <v>0</v>
      </c>
      <c r="F488" s="6">
        <v>100</v>
      </c>
      <c r="G488" s="6">
        <v>0</v>
      </c>
    </row>
    <row r="489" spans="1:7" x14ac:dyDescent="0.25">
      <c r="A489" s="6" t="s">
        <v>235</v>
      </c>
      <c r="B489" s="6" t="s">
        <v>236</v>
      </c>
      <c r="C489" s="6" t="s">
        <v>17</v>
      </c>
      <c r="D489" s="6">
        <v>284.0121939</v>
      </c>
      <c r="E489" s="6">
        <v>0</v>
      </c>
      <c r="F489" s="6">
        <v>100</v>
      </c>
      <c r="G489" s="6">
        <v>0</v>
      </c>
    </row>
    <row r="490" spans="1:7" x14ac:dyDescent="0.25">
      <c r="A490" s="6" t="s">
        <v>235</v>
      </c>
      <c r="B490" s="6" t="s">
        <v>236</v>
      </c>
      <c r="C490" s="6" t="s">
        <v>18</v>
      </c>
      <c r="D490" s="6">
        <v>33273.239489500003</v>
      </c>
      <c r="E490" s="6">
        <v>276.10696380000002</v>
      </c>
      <c r="F490" s="6">
        <v>99.177012392225507</v>
      </c>
      <c r="G490" s="6">
        <v>0.82298760777452196</v>
      </c>
    </row>
    <row r="491" spans="1:7" x14ac:dyDescent="0.25">
      <c r="A491" s="6" t="s">
        <v>237</v>
      </c>
      <c r="B491" s="6" t="s">
        <v>238</v>
      </c>
      <c r="C491" s="6" t="s">
        <v>15</v>
      </c>
      <c r="D491" s="6">
        <v>71.746642399999999</v>
      </c>
      <c r="E491" s="6">
        <v>0</v>
      </c>
      <c r="F491" s="6">
        <v>100</v>
      </c>
      <c r="G491" s="6">
        <v>0</v>
      </c>
    </row>
    <row r="492" spans="1:7" x14ac:dyDescent="0.25">
      <c r="A492" s="6" t="s">
        <v>237</v>
      </c>
      <c r="B492" s="6" t="s">
        <v>238</v>
      </c>
      <c r="C492" s="6" t="s">
        <v>16</v>
      </c>
      <c r="D492" s="6">
        <v>6.6385329999999998</v>
      </c>
      <c r="E492" s="6">
        <v>0</v>
      </c>
      <c r="F492" s="6">
        <v>100</v>
      </c>
      <c r="G492" s="6">
        <v>0</v>
      </c>
    </row>
    <row r="493" spans="1:7" x14ac:dyDescent="0.25">
      <c r="A493" s="6" t="s">
        <v>237</v>
      </c>
      <c r="B493" s="6" t="s">
        <v>238</v>
      </c>
      <c r="C493" s="6" t="s">
        <v>17</v>
      </c>
      <c r="D493" s="6">
        <v>43.195606699999999</v>
      </c>
      <c r="E493" s="6">
        <v>7.5422941000000003</v>
      </c>
      <c r="F493" s="6">
        <v>85.134792766199695</v>
      </c>
      <c r="G493" s="6">
        <v>14.8652072338003</v>
      </c>
    </row>
    <row r="494" spans="1:7" x14ac:dyDescent="0.25">
      <c r="A494" s="6" t="s">
        <v>237</v>
      </c>
      <c r="B494" s="6" t="s">
        <v>238</v>
      </c>
      <c r="C494" s="6" t="s">
        <v>18</v>
      </c>
      <c r="D494" s="6">
        <v>5490.7959327999997</v>
      </c>
      <c r="E494" s="6">
        <v>126.5686062</v>
      </c>
      <c r="F494" s="6">
        <v>97.746832961947405</v>
      </c>
      <c r="G494" s="6">
        <v>2.2531670380525401</v>
      </c>
    </row>
    <row r="495" spans="1:7" x14ac:dyDescent="0.25">
      <c r="A495" s="6" t="s">
        <v>239</v>
      </c>
      <c r="B495" s="6" t="s">
        <v>240</v>
      </c>
      <c r="C495" s="6" t="s">
        <v>15</v>
      </c>
      <c r="D495" s="6">
        <v>5.0937679999999999</v>
      </c>
      <c r="E495" s="6">
        <v>0</v>
      </c>
      <c r="F495" s="6">
        <v>100</v>
      </c>
      <c r="G495" s="6">
        <v>0</v>
      </c>
    </row>
    <row r="496" spans="1:7" x14ac:dyDescent="0.25">
      <c r="A496" s="6" t="s">
        <v>239</v>
      </c>
      <c r="B496" s="6" t="s">
        <v>240</v>
      </c>
      <c r="C496" s="6" t="s">
        <v>17</v>
      </c>
      <c r="D496" s="6">
        <v>28.4923787</v>
      </c>
      <c r="E496" s="6">
        <v>8.7274940999999995</v>
      </c>
      <c r="F496" s="6">
        <v>76.551520885369598</v>
      </c>
      <c r="G496" s="6">
        <v>23.448479114630398</v>
      </c>
    </row>
    <row r="497" spans="1:7" x14ac:dyDescent="0.25">
      <c r="A497" s="6" t="s">
        <v>239</v>
      </c>
      <c r="B497" s="6" t="s">
        <v>240</v>
      </c>
      <c r="C497" s="6" t="s">
        <v>18</v>
      </c>
      <c r="D497" s="6">
        <v>4782.9996389999997</v>
      </c>
      <c r="E497" s="6">
        <v>70.463245499999999</v>
      </c>
      <c r="F497" s="6">
        <v>98.548186167756</v>
      </c>
      <c r="G497" s="6">
        <v>1.4518138322440099</v>
      </c>
    </row>
    <row r="498" spans="1:7" x14ac:dyDescent="0.25">
      <c r="A498" s="6" t="s">
        <v>241</v>
      </c>
      <c r="B498" s="6" t="s">
        <v>242</v>
      </c>
      <c r="C498" s="6" t="s">
        <v>15</v>
      </c>
      <c r="D498" s="6">
        <v>121.89450189999999</v>
      </c>
      <c r="E498" s="6">
        <v>0</v>
      </c>
      <c r="F498" s="6">
        <v>100</v>
      </c>
      <c r="G498" s="6">
        <v>0</v>
      </c>
    </row>
    <row r="499" spans="1:7" x14ac:dyDescent="0.25">
      <c r="A499" s="6" t="s">
        <v>241</v>
      </c>
      <c r="B499" s="6" t="s">
        <v>242</v>
      </c>
      <c r="C499" s="6" t="s">
        <v>17</v>
      </c>
      <c r="D499" s="6">
        <v>147.96725290000001</v>
      </c>
      <c r="E499" s="6">
        <v>0</v>
      </c>
      <c r="F499" s="6">
        <v>100</v>
      </c>
      <c r="G499" s="6">
        <v>0</v>
      </c>
    </row>
    <row r="500" spans="1:7" x14ac:dyDescent="0.25">
      <c r="A500" s="6" t="s">
        <v>241</v>
      </c>
      <c r="B500" s="6" t="s">
        <v>242</v>
      </c>
      <c r="C500" s="6" t="s">
        <v>18</v>
      </c>
      <c r="D500" s="6">
        <v>7218.6695246999998</v>
      </c>
      <c r="E500" s="6">
        <v>114.6639345</v>
      </c>
      <c r="F500" s="6">
        <v>98.436400920018897</v>
      </c>
      <c r="G500" s="6">
        <v>1.5635990799811399</v>
      </c>
    </row>
    <row r="501" spans="1:7" x14ac:dyDescent="0.25">
      <c r="A501" s="6" t="s">
        <v>243</v>
      </c>
      <c r="B501" s="6" t="s">
        <v>244</v>
      </c>
      <c r="C501" s="6" t="s">
        <v>15</v>
      </c>
      <c r="D501" s="6">
        <v>67.954298100000003</v>
      </c>
      <c r="E501" s="6">
        <v>0</v>
      </c>
      <c r="F501" s="6">
        <v>100</v>
      </c>
      <c r="G501" s="6">
        <v>0</v>
      </c>
    </row>
    <row r="502" spans="1:7" x14ac:dyDescent="0.25">
      <c r="A502" s="6" t="s">
        <v>243</v>
      </c>
      <c r="B502" s="6" t="s">
        <v>244</v>
      </c>
      <c r="C502" s="6" t="s">
        <v>17</v>
      </c>
      <c r="D502" s="6">
        <v>97.485709600000007</v>
      </c>
      <c r="E502" s="6">
        <v>0</v>
      </c>
      <c r="F502" s="6">
        <v>100</v>
      </c>
      <c r="G502" s="6">
        <v>0</v>
      </c>
    </row>
    <row r="503" spans="1:7" x14ac:dyDescent="0.25">
      <c r="A503" s="6" t="s">
        <v>243</v>
      </c>
      <c r="B503" s="6" t="s">
        <v>244</v>
      </c>
      <c r="C503" s="6" t="s">
        <v>18</v>
      </c>
      <c r="D503" s="6">
        <v>7381.2084195999996</v>
      </c>
      <c r="E503" s="6">
        <v>60.9851721</v>
      </c>
      <c r="F503" s="6">
        <v>99.180548431741798</v>
      </c>
      <c r="G503" s="6">
        <v>0.81945156825824195</v>
      </c>
    </row>
    <row r="504" spans="1:7" x14ac:dyDescent="0.25">
      <c r="A504" s="6" t="s">
        <v>245</v>
      </c>
      <c r="B504" s="6" t="s">
        <v>246</v>
      </c>
      <c r="C504" s="6" t="s">
        <v>15</v>
      </c>
      <c r="D504" s="6">
        <v>30.428429600000001</v>
      </c>
      <c r="E504" s="6">
        <v>0</v>
      </c>
      <c r="F504" s="6">
        <v>100</v>
      </c>
      <c r="G504" s="6">
        <v>0</v>
      </c>
    </row>
    <row r="505" spans="1:7" x14ac:dyDescent="0.25">
      <c r="A505" s="6" t="s">
        <v>245</v>
      </c>
      <c r="B505" s="6" t="s">
        <v>246</v>
      </c>
      <c r="C505" s="6" t="s">
        <v>17</v>
      </c>
      <c r="D505" s="6">
        <v>60.983548200000001</v>
      </c>
      <c r="E505" s="6">
        <v>0</v>
      </c>
      <c r="F505" s="6">
        <v>100</v>
      </c>
      <c r="G505" s="6">
        <v>0</v>
      </c>
    </row>
    <row r="506" spans="1:7" x14ac:dyDescent="0.25">
      <c r="A506" s="6" t="s">
        <v>245</v>
      </c>
      <c r="B506" s="6" t="s">
        <v>246</v>
      </c>
      <c r="C506" s="6" t="s">
        <v>18</v>
      </c>
      <c r="D506" s="6">
        <v>13379.269582700001</v>
      </c>
      <c r="E506" s="6">
        <v>284.7616956</v>
      </c>
      <c r="F506" s="6">
        <v>97.915975967851907</v>
      </c>
      <c r="G506" s="6">
        <v>2.0840240321480601</v>
      </c>
    </row>
    <row r="507" spans="1:7" x14ac:dyDescent="0.25">
      <c r="A507" s="6" t="s">
        <v>247</v>
      </c>
      <c r="B507" s="6" t="s">
        <v>248</v>
      </c>
      <c r="C507" s="6" t="s">
        <v>15</v>
      </c>
      <c r="D507" s="6">
        <v>1168.4127117999999</v>
      </c>
      <c r="E507" s="6">
        <v>0</v>
      </c>
      <c r="F507" s="6">
        <v>100</v>
      </c>
      <c r="G507" s="6">
        <v>0</v>
      </c>
    </row>
    <row r="508" spans="1:7" x14ac:dyDescent="0.25">
      <c r="A508" s="6" t="s">
        <v>247</v>
      </c>
      <c r="B508" s="6" t="s">
        <v>248</v>
      </c>
      <c r="C508" s="6" t="s">
        <v>17</v>
      </c>
      <c r="D508" s="6">
        <v>68.473988500000004</v>
      </c>
      <c r="E508" s="6">
        <v>0</v>
      </c>
      <c r="F508" s="6">
        <v>100</v>
      </c>
      <c r="G508" s="6">
        <v>0</v>
      </c>
    </row>
    <row r="509" spans="1:7" x14ac:dyDescent="0.25">
      <c r="A509" s="6" t="s">
        <v>247</v>
      </c>
      <c r="B509" s="6" t="s">
        <v>248</v>
      </c>
      <c r="C509" s="6" t="s">
        <v>18</v>
      </c>
      <c r="D509" s="6">
        <v>16731.270940800001</v>
      </c>
      <c r="E509" s="6">
        <v>41.705557399999996</v>
      </c>
      <c r="F509" s="6">
        <v>99.7513526749145</v>
      </c>
      <c r="G509" s="6">
        <v>0.248647325085537</v>
      </c>
    </row>
    <row r="510" spans="1:7" x14ac:dyDescent="0.25">
      <c r="A510" s="6" t="s">
        <v>249</v>
      </c>
      <c r="B510" s="6" t="s">
        <v>250</v>
      </c>
      <c r="C510" s="6" t="s">
        <v>15</v>
      </c>
      <c r="D510" s="6">
        <v>149.89261629999999</v>
      </c>
      <c r="E510" s="6">
        <v>0</v>
      </c>
      <c r="F510" s="6">
        <v>100</v>
      </c>
      <c r="G510" s="6">
        <v>0</v>
      </c>
    </row>
    <row r="511" spans="1:7" x14ac:dyDescent="0.25">
      <c r="A511" s="6" t="s">
        <v>249</v>
      </c>
      <c r="B511" s="6" t="s">
        <v>250</v>
      </c>
      <c r="C511" s="6" t="s">
        <v>17</v>
      </c>
      <c r="D511" s="6">
        <v>115.9382229</v>
      </c>
      <c r="E511" s="6">
        <v>0</v>
      </c>
      <c r="F511" s="6">
        <v>100</v>
      </c>
      <c r="G511" s="6">
        <v>0</v>
      </c>
    </row>
    <row r="512" spans="1:7" x14ac:dyDescent="0.25">
      <c r="A512" s="6" t="s">
        <v>249</v>
      </c>
      <c r="B512" s="6" t="s">
        <v>250</v>
      </c>
      <c r="C512" s="6" t="s">
        <v>18</v>
      </c>
      <c r="D512" s="6">
        <v>19375.1583961</v>
      </c>
      <c r="E512" s="6">
        <v>61.416395600000001</v>
      </c>
      <c r="F512" s="6">
        <v>99.684016364723703</v>
      </c>
      <c r="G512" s="6">
        <v>0.31598363527624601</v>
      </c>
    </row>
    <row r="513" spans="1:7" x14ac:dyDescent="0.25">
      <c r="A513" s="6" t="s">
        <v>251</v>
      </c>
      <c r="B513" s="6" t="s">
        <v>252</v>
      </c>
      <c r="C513" s="6" t="s">
        <v>15</v>
      </c>
      <c r="D513" s="6">
        <v>68.453866300000001</v>
      </c>
      <c r="E513" s="6">
        <v>0</v>
      </c>
      <c r="F513" s="6">
        <v>100</v>
      </c>
      <c r="G513" s="6">
        <v>0</v>
      </c>
    </row>
    <row r="514" spans="1:7" x14ac:dyDescent="0.25">
      <c r="A514" s="6" t="s">
        <v>251</v>
      </c>
      <c r="B514" s="6" t="s">
        <v>252</v>
      </c>
      <c r="C514" s="6" t="s">
        <v>17</v>
      </c>
      <c r="D514" s="6">
        <v>77.2797166</v>
      </c>
      <c r="E514" s="6">
        <v>0</v>
      </c>
      <c r="F514" s="6">
        <v>100</v>
      </c>
      <c r="G514" s="6">
        <v>0</v>
      </c>
    </row>
    <row r="515" spans="1:7" x14ac:dyDescent="0.25">
      <c r="A515" s="6" t="s">
        <v>251</v>
      </c>
      <c r="B515" s="6" t="s">
        <v>252</v>
      </c>
      <c r="C515" s="6" t="s">
        <v>18</v>
      </c>
      <c r="D515" s="6">
        <v>15394.579490800001</v>
      </c>
      <c r="E515" s="6">
        <v>37.611716399999999</v>
      </c>
      <c r="F515" s="6">
        <v>99.756277537680802</v>
      </c>
      <c r="G515" s="6">
        <v>0.243722462319233</v>
      </c>
    </row>
    <row r="516" spans="1:7" x14ac:dyDescent="0.25">
      <c r="A516" s="6" t="s">
        <v>253</v>
      </c>
      <c r="B516" s="6" t="s">
        <v>254</v>
      </c>
      <c r="C516" s="6" t="s">
        <v>15</v>
      </c>
      <c r="D516" s="6">
        <v>419.91725689999998</v>
      </c>
      <c r="E516" s="6">
        <v>0</v>
      </c>
      <c r="F516" s="6">
        <v>100</v>
      </c>
      <c r="G516" s="6">
        <v>0</v>
      </c>
    </row>
    <row r="517" spans="1:7" x14ac:dyDescent="0.25">
      <c r="A517" s="6" t="s">
        <v>253</v>
      </c>
      <c r="B517" s="6" t="s">
        <v>254</v>
      </c>
      <c r="C517" s="6" t="s">
        <v>17</v>
      </c>
      <c r="D517" s="6">
        <v>222.11675299999999</v>
      </c>
      <c r="E517" s="6">
        <v>0</v>
      </c>
      <c r="F517" s="6">
        <v>100</v>
      </c>
      <c r="G517" s="6">
        <v>0</v>
      </c>
    </row>
    <row r="518" spans="1:7" x14ac:dyDescent="0.25">
      <c r="A518" s="6" t="s">
        <v>253</v>
      </c>
      <c r="B518" s="6" t="s">
        <v>254</v>
      </c>
      <c r="C518" s="6" t="s">
        <v>18</v>
      </c>
      <c r="D518" s="6">
        <v>14492.0355198</v>
      </c>
      <c r="E518" s="6">
        <v>283.7515598</v>
      </c>
      <c r="F518" s="6">
        <v>98.079617970458202</v>
      </c>
      <c r="G518" s="6">
        <v>1.9203820295418199</v>
      </c>
    </row>
    <row r="519" spans="1:7" x14ac:dyDescent="0.25">
      <c r="A519" s="6" t="s">
        <v>255</v>
      </c>
      <c r="B519" s="6" t="s">
        <v>256</v>
      </c>
      <c r="C519" s="6" t="s">
        <v>15</v>
      </c>
      <c r="D519" s="6">
        <v>53.597087799999997</v>
      </c>
      <c r="E519" s="6">
        <v>0</v>
      </c>
      <c r="F519" s="6">
        <v>100</v>
      </c>
      <c r="G519" s="6">
        <v>0</v>
      </c>
    </row>
    <row r="520" spans="1:7" x14ac:dyDescent="0.25">
      <c r="A520" s="6" t="s">
        <v>255</v>
      </c>
      <c r="B520" s="6" t="s">
        <v>256</v>
      </c>
      <c r="C520" s="6" t="s">
        <v>16</v>
      </c>
      <c r="D520" s="6">
        <v>17.0942644</v>
      </c>
      <c r="E520" s="6">
        <v>0</v>
      </c>
      <c r="F520" s="6">
        <v>100</v>
      </c>
      <c r="G520" s="6">
        <v>0</v>
      </c>
    </row>
    <row r="521" spans="1:7" x14ac:dyDescent="0.25">
      <c r="A521" s="6" t="s">
        <v>255</v>
      </c>
      <c r="B521" s="6" t="s">
        <v>256</v>
      </c>
      <c r="C521" s="6" t="s">
        <v>17</v>
      </c>
      <c r="D521" s="6">
        <v>24.921110200000001</v>
      </c>
      <c r="E521" s="6">
        <v>0</v>
      </c>
      <c r="F521" s="6">
        <v>100</v>
      </c>
      <c r="G521" s="6">
        <v>0</v>
      </c>
    </row>
    <row r="522" spans="1:7" x14ac:dyDescent="0.25">
      <c r="A522" s="6" t="s">
        <v>255</v>
      </c>
      <c r="B522" s="6" t="s">
        <v>256</v>
      </c>
      <c r="C522" s="6" t="s">
        <v>18</v>
      </c>
      <c r="D522" s="6">
        <v>13373.4359532</v>
      </c>
      <c r="E522" s="6">
        <v>13.221414299999999</v>
      </c>
      <c r="F522" s="6">
        <v>99.901234386321903</v>
      </c>
      <c r="G522" s="6">
        <v>9.8765613678130207E-2</v>
      </c>
    </row>
    <row r="523" spans="1:7" x14ac:dyDescent="0.25">
      <c r="A523" s="6" t="s">
        <v>257</v>
      </c>
      <c r="B523" s="6" t="s">
        <v>258</v>
      </c>
      <c r="C523" s="6" t="s">
        <v>15</v>
      </c>
      <c r="D523" s="6">
        <v>7.6839173000000001</v>
      </c>
      <c r="E523" s="6">
        <v>0</v>
      </c>
      <c r="F523" s="6">
        <v>100</v>
      </c>
      <c r="G523" s="6">
        <v>0</v>
      </c>
    </row>
    <row r="524" spans="1:7" x14ac:dyDescent="0.25">
      <c r="A524" s="6" t="s">
        <v>257</v>
      </c>
      <c r="B524" s="6" t="s">
        <v>258</v>
      </c>
      <c r="C524" s="6" t="s">
        <v>17</v>
      </c>
      <c r="D524" s="6">
        <v>111.7221304</v>
      </c>
      <c r="E524" s="6">
        <v>0</v>
      </c>
      <c r="F524" s="6">
        <v>100</v>
      </c>
      <c r="G524" s="6">
        <v>0</v>
      </c>
    </row>
    <row r="525" spans="1:7" x14ac:dyDescent="0.25">
      <c r="A525" s="6" t="s">
        <v>257</v>
      </c>
      <c r="B525" s="6" t="s">
        <v>258</v>
      </c>
      <c r="C525" s="6" t="s">
        <v>18</v>
      </c>
      <c r="D525" s="6">
        <v>10723.264483200001</v>
      </c>
      <c r="E525" s="6">
        <v>21.9724124</v>
      </c>
      <c r="F525" s="6">
        <v>99.795514862878505</v>
      </c>
      <c r="G525" s="6">
        <v>0.204485137121522</v>
      </c>
    </row>
    <row r="526" spans="1:7" x14ac:dyDescent="0.25">
      <c r="A526" s="6" t="s">
        <v>259</v>
      </c>
      <c r="B526" s="6" t="s">
        <v>260</v>
      </c>
      <c r="C526" s="6" t="s">
        <v>15</v>
      </c>
      <c r="D526" s="6">
        <v>64.928435699999994</v>
      </c>
      <c r="E526" s="6">
        <v>0</v>
      </c>
      <c r="F526" s="6">
        <v>100</v>
      </c>
      <c r="G526" s="6">
        <v>0</v>
      </c>
    </row>
    <row r="527" spans="1:7" x14ac:dyDescent="0.25">
      <c r="A527" s="6" t="s">
        <v>259</v>
      </c>
      <c r="B527" s="6" t="s">
        <v>260</v>
      </c>
      <c r="C527" s="6" t="s">
        <v>17</v>
      </c>
      <c r="D527" s="6">
        <v>142.36237310000001</v>
      </c>
      <c r="E527" s="6">
        <v>0</v>
      </c>
      <c r="F527" s="6">
        <v>100</v>
      </c>
      <c r="G527" s="6">
        <v>0</v>
      </c>
    </row>
    <row r="528" spans="1:7" x14ac:dyDescent="0.25">
      <c r="A528" s="6" t="s">
        <v>259</v>
      </c>
      <c r="B528" s="6" t="s">
        <v>260</v>
      </c>
      <c r="C528" s="6" t="s">
        <v>18</v>
      </c>
      <c r="D528" s="6">
        <v>18874.3023536</v>
      </c>
      <c r="E528" s="6">
        <v>16.560059200000001</v>
      </c>
      <c r="F528" s="6">
        <v>99.912338257311205</v>
      </c>
      <c r="G528" s="6">
        <v>8.7661742688779007E-2</v>
      </c>
    </row>
    <row r="529" spans="1:7" x14ac:dyDescent="0.25">
      <c r="A529" s="6" t="s">
        <v>261</v>
      </c>
      <c r="B529" s="6" t="s">
        <v>262</v>
      </c>
      <c r="C529" s="6" t="s">
        <v>17</v>
      </c>
      <c r="D529" s="6">
        <v>39.5306748</v>
      </c>
      <c r="E529" s="6">
        <v>0</v>
      </c>
      <c r="F529" s="6">
        <v>100</v>
      </c>
      <c r="G529" s="6">
        <v>0</v>
      </c>
    </row>
    <row r="530" spans="1:7" x14ac:dyDescent="0.25">
      <c r="A530" s="6" t="s">
        <v>261</v>
      </c>
      <c r="B530" s="6" t="s">
        <v>262</v>
      </c>
      <c r="C530" s="6" t="s">
        <v>18</v>
      </c>
      <c r="D530" s="6">
        <v>19876.240090200001</v>
      </c>
      <c r="E530" s="6">
        <v>44.195577499999999</v>
      </c>
      <c r="F530" s="6">
        <v>99.7781395033862</v>
      </c>
      <c r="G530" s="6">
        <v>0.221860496613841</v>
      </c>
    </row>
    <row r="531" spans="1:7" x14ac:dyDescent="0.25">
      <c r="A531" s="6" t="s">
        <v>263</v>
      </c>
      <c r="B531" s="6" t="s">
        <v>264</v>
      </c>
      <c r="C531" s="6" t="s">
        <v>15</v>
      </c>
      <c r="D531" s="6">
        <v>19.4705987</v>
      </c>
      <c r="E531" s="6">
        <v>0</v>
      </c>
      <c r="F531" s="6">
        <v>100</v>
      </c>
      <c r="G531" s="6">
        <v>0</v>
      </c>
    </row>
    <row r="532" spans="1:7" x14ac:dyDescent="0.25">
      <c r="A532" s="6" t="s">
        <v>263</v>
      </c>
      <c r="B532" s="6" t="s">
        <v>264</v>
      </c>
      <c r="C532" s="6" t="s">
        <v>17</v>
      </c>
      <c r="D532" s="6">
        <v>64.974363199999999</v>
      </c>
      <c r="E532" s="6">
        <v>0</v>
      </c>
      <c r="F532" s="6">
        <v>100</v>
      </c>
      <c r="G532" s="6">
        <v>0</v>
      </c>
    </row>
    <row r="533" spans="1:7" x14ac:dyDescent="0.25">
      <c r="A533" s="6" t="s">
        <v>263</v>
      </c>
      <c r="B533" s="6" t="s">
        <v>264</v>
      </c>
      <c r="C533" s="6" t="s">
        <v>18</v>
      </c>
      <c r="D533" s="6">
        <v>17219.9366347</v>
      </c>
      <c r="E533" s="6">
        <v>89.356954200000004</v>
      </c>
      <c r="F533" s="6">
        <v>99.483763137177903</v>
      </c>
      <c r="G533" s="6">
        <v>0.51623686282207504</v>
      </c>
    </row>
    <row r="534" spans="1:7" x14ac:dyDescent="0.25">
      <c r="A534" s="6" t="s">
        <v>265</v>
      </c>
      <c r="B534" s="6" t="s">
        <v>266</v>
      </c>
      <c r="C534" s="6" t="s">
        <v>15</v>
      </c>
      <c r="D534" s="6">
        <v>11.257360200000001</v>
      </c>
      <c r="E534" s="6">
        <v>0</v>
      </c>
      <c r="F534" s="6">
        <v>100</v>
      </c>
      <c r="G534" s="6">
        <v>0</v>
      </c>
    </row>
    <row r="535" spans="1:7" x14ac:dyDescent="0.25">
      <c r="A535" s="6" t="s">
        <v>265</v>
      </c>
      <c r="B535" s="6" t="s">
        <v>266</v>
      </c>
      <c r="C535" s="6" t="s">
        <v>17</v>
      </c>
      <c r="D535" s="6">
        <v>33.338763800000002</v>
      </c>
      <c r="E535" s="6">
        <v>0</v>
      </c>
      <c r="F535" s="6">
        <v>100</v>
      </c>
      <c r="G535" s="6">
        <v>0</v>
      </c>
    </row>
    <row r="536" spans="1:7" x14ac:dyDescent="0.25">
      <c r="A536" s="6" t="s">
        <v>265</v>
      </c>
      <c r="B536" s="6" t="s">
        <v>266</v>
      </c>
      <c r="C536" s="6" t="s">
        <v>18</v>
      </c>
      <c r="D536" s="6">
        <v>4559.2379080999999</v>
      </c>
      <c r="E536" s="6">
        <v>18.0068488</v>
      </c>
      <c r="F536" s="6">
        <v>99.606600700719497</v>
      </c>
      <c r="G536" s="6">
        <v>0.39339929928054301</v>
      </c>
    </row>
    <row r="537" spans="1:7" x14ac:dyDescent="0.25">
      <c r="A537" s="6" t="s">
        <v>267</v>
      </c>
      <c r="B537" s="6" t="s">
        <v>268</v>
      </c>
      <c r="C537" s="6" t="s">
        <v>15</v>
      </c>
      <c r="D537" s="6">
        <v>521.9006918</v>
      </c>
      <c r="E537" s="6">
        <v>0</v>
      </c>
      <c r="F537" s="6">
        <v>100</v>
      </c>
      <c r="G537" s="6">
        <v>0</v>
      </c>
    </row>
    <row r="538" spans="1:7" x14ac:dyDescent="0.25">
      <c r="A538" s="6" t="s">
        <v>267</v>
      </c>
      <c r="B538" s="6" t="s">
        <v>268</v>
      </c>
      <c r="C538" s="6" t="s">
        <v>17</v>
      </c>
      <c r="D538" s="6">
        <v>643.25590829999999</v>
      </c>
      <c r="E538" s="6">
        <v>0</v>
      </c>
      <c r="F538" s="6">
        <v>100</v>
      </c>
      <c r="G538" s="6">
        <v>0</v>
      </c>
    </row>
    <row r="539" spans="1:7" x14ac:dyDescent="0.25">
      <c r="A539" s="6" t="s">
        <v>267</v>
      </c>
      <c r="B539" s="6" t="s">
        <v>268</v>
      </c>
      <c r="C539" s="6" t="s">
        <v>18</v>
      </c>
      <c r="D539" s="6">
        <v>72068.749548000007</v>
      </c>
      <c r="E539" s="6">
        <v>178.33320739999999</v>
      </c>
      <c r="F539" s="6">
        <v>99.753162064683295</v>
      </c>
      <c r="G539" s="6">
        <v>0.24683793531673201</v>
      </c>
    </row>
    <row r="540" spans="1:7" x14ac:dyDescent="0.25">
      <c r="A540" s="6" t="s">
        <v>269</v>
      </c>
      <c r="B540" s="6" t="s">
        <v>270</v>
      </c>
      <c r="C540" s="6" t="s">
        <v>17</v>
      </c>
      <c r="D540" s="6">
        <v>86.434133399999993</v>
      </c>
      <c r="E540" s="6">
        <v>0</v>
      </c>
      <c r="F540" s="6">
        <v>100</v>
      </c>
      <c r="G540" s="6">
        <v>0</v>
      </c>
    </row>
    <row r="541" spans="1:7" x14ac:dyDescent="0.25">
      <c r="A541" s="6" t="s">
        <v>269</v>
      </c>
      <c r="B541" s="6" t="s">
        <v>270</v>
      </c>
      <c r="C541" s="6" t="s">
        <v>18</v>
      </c>
      <c r="D541" s="6">
        <v>42880.2605109</v>
      </c>
      <c r="E541" s="6">
        <v>70.721686399999996</v>
      </c>
      <c r="F541" s="6">
        <v>99.835343261592598</v>
      </c>
      <c r="G541" s="6">
        <v>0.16465673840736</v>
      </c>
    </row>
    <row r="542" spans="1:7" x14ac:dyDescent="0.25">
      <c r="A542" s="6" t="s">
        <v>271</v>
      </c>
      <c r="B542" s="6" t="s">
        <v>272</v>
      </c>
      <c r="C542" s="6" t="s">
        <v>15</v>
      </c>
      <c r="D542" s="6">
        <v>33.324112100000001</v>
      </c>
      <c r="E542" s="6">
        <v>0</v>
      </c>
      <c r="F542" s="6">
        <v>100</v>
      </c>
      <c r="G542" s="6">
        <v>0</v>
      </c>
    </row>
    <row r="543" spans="1:7" x14ac:dyDescent="0.25">
      <c r="A543" s="6" t="s">
        <v>271</v>
      </c>
      <c r="B543" s="6" t="s">
        <v>272</v>
      </c>
      <c r="C543" s="6" t="s">
        <v>17</v>
      </c>
      <c r="D543" s="6">
        <v>32.983084300000002</v>
      </c>
      <c r="E543" s="6">
        <v>0</v>
      </c>
      <c r="F543" s="6">
        <v>100</v>
      </c>
      <c r="G543" s="6">
        <v>0</v>
      </c>
    </row>
    <row r="544" spans="1:7" x14ac:dyDescent="0.25">
      <c r="A544" s="6" t="s">
        <v>271</v>
      </c>
      <c r="B544" s="6" t="s">
        <v>272</v>
      </c>
      <c r="C544" s="6" t="s">
        <v>18</v>
      </c>
      <c r="D544" s="6">
        <v>13797.2507243</v>
      </c>
      <c r="E544" s="6">
        <v>19.792517799999999</v>
      </c>
      <c r="F544" s="6">
        <v>99.856752870688794</v>
      </c>
      <c r="G544" s="6">
        <v>0.14324712931123301</v>
      </c>
    </row>
    <row r="545" spans="1:7" x14ac:dyDescent="0.25">
      <c r="A545" s="6" t="s">
        <v>273</v>
      </c>
      <c r="B545" s="6" t="s">
        <v>274</v>
      </c>
      <c r="C545" s="6" t="s">
        <v>15</v>
      </c>
      <c r="D545" s="6">
        <v>74.251897200000002</v>
      </c>
      <c r="E545" s="6">
        <v>0</v>
      </c>
      <c r="F545" s="6">
        <v>100</v>
      </c>
      <c r="G545" s="6">
        <v>0</v>
      </c>
    </row>
    <row r="546" spans="1:7" x14ac:dyDescent="0.25">
      <c r="A546" s="6" t="s">
        <v>273</v>
      </c>
      <c r="B546" s="6" t="s">
        <v>274</v>
      </c>
      <c r="C546" s="6" t="s">
        <v>17</v>
      </c>
      <c r="D546" s="6">
        <v>77.779240000000001</v>
      </c>
      <c r="E546" s="6">
        <v>0</v>
      </c>
      <c r="F546" s="6">
        <v>100</v>
      </c>
      <c r="G546" s="6">
        <v>0</v>
      </c>
    </row>
    <row r="547" spans="1:7" x14ac:dyDescent="0.25">
      <c r="A547" s="6" t="s">
        <v>273</v>
      </c>
      <c r="B547" s="6" t="s">
        <v>274</v>
      </c>
      <c r="C547" s="6" t="s">
        <v>18</v>
      </c>
      <c r="D547" s="6">
        <v>20747.410324500001</v>
      </c>
      <c r="E547" s="6">
        <v>56.594128099999999</v>
      </c>
      <c r="F547" s="6">
        <v>99.727965218287906</v>
      </c>
      <c r="G547" s="6">
        <v>0.27203478171207102</v>
      </c>
    </row>
    <row r="548" spans="1:7" x14ac:dyDescent="0.25">
      <c r="A548" s="6" t="s">
        <v>275</v>
      </c>
      <c r="B548" s="6" t="s">
        <v>276</v>
      </c>
      <c r="C548" s="6" t="s">
        <v>15</v>
      </c>
      <c r="D548" s="6">
        <v>18.017473899999999</v>
      </c>
      <c r="E548" s="6">
        <v>0</v>
      </c>
      <c r="F548" s="6">
        <v>100</v>
      </c>
      <c r="G548" s="6">
        <v>0</v>
      </c>
    </row>
    <row r="549" spans="1:7" x14ac:dyDescent="0.25">
      <c r="A549" s="6" t="s">
        <v>275</v>
      </c>
      <c r="B549" s="6" t="s">
        <v>276</v>
      </c>
      <c r="C549" s="6" t="s">
        <v>17</v>
      </c>
      <c r="D549" s="6">
        <v>134.5561041</v>
      </c>
      <c r="E549" s="6">
        <v>0</v>
      </c>
      <c r="F549" s="6">
        <v>100</v>
      </c>
      <c r="G549" s="6">
        <v>0</v>
      </c>
    </row>
    <row r="550" spans="1:7" x14ac:dyDescent="0.25">
      <c r="A550" s="6" t="s">
        <v>275</v>
      </c>
      <c r="B550" s="6" t="s">
        <v>276</v>
      </c>
      <c r="C550" s="6" t="s">
        <v>18</v>
      </c>
      <c r="D550" s="6">
        <v>26609.154092100001</v>
      </c>
      <c r="E550" s="6">
        <v>0</v>
      </c>
      <c r="F550" s="6">
        <v>100</v>
      </c>
      <c r="G550" s="6">
        <v>0</v>
      </c>
    </row>
    <row r="551" spans="1:7" x14ac:dyDescent="0.25">
      <c r="A551" s="6" t="s">
        <v>277</v>
      </c>
      <c r="B551" s="6" t="s">
        <v>278</v>
      </c>
      <c r="C551" s="6" t="s">
        <v>15</v>
      </c>
      <c r="D551" s="6">
        <v>20.224040800000001</v>
      </c>
      <c r="E551" s="6">
        <v>0</v>
      </c>
      <c r="F551" s="6">
        <v>100</v>
      </c>
      <c r="G551" s="6">
        <v>0</v>
      </c>
    </row>
    <row r="552" spans="1:7" x14ac:dyDescent="0.25">
      <c r="A552" s="6" t="s">
        <v>277</v>
      </c>
      <c r="B552" s="6" t="s">
        <v>278</v>
      </c>
      <c r="C552" s="6" t="s">
        <v>17</v>
      </c>
      <c r="D552" s="6">
        <v>78.549619800000002</v>
      </c>
      <c r="E552" s="6">
        <v>0</v>
      </c>
      <c r="F552" s="6">
        <v>100</v>
      </c>
      <c r="G552" s="6">
        <v>0</v>
      </c>
    </row>
    <row r="553" spans="1:7" x14ac:dyDescent="0.25">
      <c r="A553" s="6" t="s">
        <v>277</v>
      </c>
      <c r="B553" s="6" t="s">
        <v>278</v>
      </c>
      <c r="C553" s="6" t="s">
        <v>18</v>
      </c>
      <c r="D553" s="6">
        <v>17604.571388699998</v>
      </c>
      <c r="E553" s="6">
        <v>15.531235199999999</v>
      </c>
      <c r="F553" s="6">
        <v>99.911855024164694</v>
      </c>
      <c r="G553" s="6">
        <v>8.8144975835347E-2</v>
      </c>
    </row>
    <row r="554" spans="1:7" x14ac:dyDescent="0.25">
      <c r="A554" s="6" t="s">
        <v>279</v>
      </c>
      <c r="B554" s="6" t="s">
        <v>280</v>
      </c>
      <c r="C554" s="6" t="s">
        <v>15</v>
      </c>
      <c r="D554" s="6">
        <v>26.693762299999999</v>
      </c>
      <c r="E554" s="6">
        <v>0</v>
      </c>
      <c r="F554" s="6">
        <v>100</v>
      </c>
      <c r="G554" s="6">
        <v>0</v>
      </c>
    </row>
    <row r="555" spans="1:7" x14ac:dyDescent="0.25">
      <c r="A555" s="6" t="s">
        <v>279</v>
      </c>
      <c r="B555" s="6" t="s">
        <v>280</v>
      </c>
      <c r="C555" s="6" t="s">
        <v>17</v>
      </c>
      <c r="D555" s="6">
        <v>62.522857700000003</v>
      </c>
      <c r="E555" s="6">
        <v>0</v>
      </c>
      <c r="F555" s="6">
        <v>100</v>
      </c>
      <c r="G555" s="6">
        <v>0</v>
      </c>
    </row>
    <row r="556" spans="1:7" x14ac:dyDescent="0.25">
      <c r="A556" s="6" t="s">
        <v>279</v>
      </c>
      <c r="B556" s="6" t="s">
        <v>280</v>
      </c>
      <c r="C556" s="6" t="s">
        <v>18</v>
      </c>
      <c r="D556" s="6">
        <v>6698.5094882000003</v>
      </c>
      <c r="E556" s="6">
        <v>41.9353306</v>
      </c>
      <c r="F556" s="6">
        <v>99.377855145656895</v>
      </c>
      <c r="G556" s="6">
        <v>0.62214485434309597</v>
      </c>
    </row>
    <row r="557" spans="1:7" x14ac:dyDescent="0.25">
      <c r="A557" s="6" t="s">
        <v>281</v>
      </c>
      <c r="B557" s="6" t="s">
        <v>282</v>
      </c>
      <c r="C557" s="6" t="s">
        <v>15</v>
      </c>
      <c r="D557" s="6">
        <v>162.47090990000001</v>
      </c>
      <c r="E557" s="6">
        <v>0</v>
      </c>
      <c r="F557" s="6">
        <v>100</v>
      </c>
      <c r="G557" s="6">
        <v>0</v>
      </c>
    </row>
    <row r="558" spans="1:7" x14ac:dyDescent="0.25">
      <c r="A558" s="6" t="s">
        <v>281</v>
      </c>
      <c r="B558" s="6" t="s">
        <v>282</v>
      </c>
      <c r="C558" s="6" t="s">
        <v>17</v>
      </c>
      <c r="D558" s="6">
        <v>27.844066999999999</v>
      </c>
      <c r="E558" s="6">
        <v>0</v>
      </c>
      <c r="F558" s="6">
        <v>100</v>
      </c>
      <c r="G558" s="6">
        <v>0</v>
      </c>
    </row>
    <row r="559" spans="1:7" x14ac:dyDescent="0.25">
      <c r="A559" s="6" t="s">
        <v>281</v>
      </c>
      <c r="B559" s="6" t="s">
        <v>282</v>
      </c>
      <c r="C559" s="6" t="s">
        <v>18</v>
      </c>
      <c r="D559" s="6">
        <v>28189.063358899999</v>
      </c>
      <c r="E559" s="6">
        <v>78.861035400000006</v>
      </c>
      <c r="F559" s="6">
        <v>99.721022901080403</v>
      </c>
      <c r="G559" s="6">
        <v>0.278977098919586</v>
      </c>
    </row>
    <row r="560" spans="1:7" x14ac:dyDescent="0.25">
      <c r="A560" s="6" t="s">
        <v>283</v>
      </c>
      <c r="B560" s="6" t="s">
        <v>284</v>
      </c>
      <c r="C560" s="6" t="s">
        <v>15</v>
      </c>
      <c r="D560" s="6">
        <v>316.24754660000002</v>
      </c>
      <c r="E560" s="6">
        <v>35.265542199999999</v>
      </c>
      <c r="F560" s="6">
        <v>89.967502399301793</v>
      </c>
      <c r="G560" s="6">
        <v>10.0324976006982</v>
      </c>
    </row>
    <row r="561" spans="1:7" x14ac:dyDescent="0.25">
      <c r="A561" s="6" t="s">
        <v>283</v>
      </c>
      <c r="B561" s="6" t="s">
        <v>284</v>
      </c>
      <c r="C561" s="6" t="s">
        <v>17</v>
      </c>
      <c r="D561" s="6">
        <v>283.5313683</v>
      </c>
      <c r="E561" s="6">
        <v>0</v>
      </c>
      <c r="F561" s="6">
        <v>100</v>
      </c>
      <c r="G561" s="6">
        <v>0</v>
      </c>
    </row>
    <row r="562" spans="1:7" x14ac:dyDescent="0.25">
      <c r="A562" s="6" t="s">
        <v>283</v>
      </c>
      <c r="B562" s="6" t="s">
        <v>284</v>
      </c>
      <c r="C562" s="6" t="s">
        <v>18</v>
      </c>
      <c r="D562" s="6">
        <v>24221.430018800002</v>
      </c>
      <c r="E562" s="6">
        <v>292.30794909999997</v>
      </c>
      <c r="F562" s="6">
        <v>98.807574962730001</v>
      </c>
      <c r="G562" s="6">
        <v>1.1924250372699901</v>
      </c>
    </row>
    <row r="563" spans="1:7" x14ac:dyDescent="0.25">
      <c r="A563" s="6" t="s">
        <v>285</v>
      </c>
      <c r="B563" s="6" t="s">
        <v>286</v>
      </c>
      <c r="C563" s="6" t="s">
        <v>15</v>
      </c>
      <c r="D563" s="6">
        <v>96.285597899999999</v>
      </c>
      <c r="E563" s="6">
        <v>0</v>
      </c>
      <c r="F563" s="6">
        <v>100</v>
      </c>
      <c r="G563" s="6">
        <v>0</v>
      </c>
    </row>
    <row r="564" spans="1:7" x14ac:dyDescent="0.25">
      <c r="A564" s="6" t="s">
        <v>285</v>
      </c>
      <c r="B564" s="6" t="s">
        <v>286</v>
      </c>
      <c r="C564" s="6" t="s">
        <v>17</v>
      </c>
      <c r="D564" s="6">
        <v>262.80114300000002</v>
      </c>
      <c r="E564" s="6">
        <v>0</v>
      </c>
      <c r="F564" s="6">
        <v>100</v>
      </c>
      <c r="G564" s="6">
        <v>0</v>
      </c>
    </row>
    <row r="565" spans="1:7" x14ac:dyDescent="0.25">
      <c r="A565" s="6" t="s">
        <v>285</v>
      </c>
      <c r="B565" s="6" t="s">
        <v>286</v>
      </c>
      <c r="C565" s="6" t="s">
        <v>18</v>
      </c>
      <c r="D565" s="6">
        <v>18242.182596800001</v>
      </c>
      <c r="E565" s="6">
        <v>304.165617</v>
      </c>
      <c r="F565" s="6">
        <v>98.359970310631397</v>
      </c>
      <c r="G565" s="6">
        <v>1.64002968936858</v>
      </c>
    </row>
    <row r="566" spans="1:7" x14ac:dyDescent="0.25">
      <c r="A566" s="6" t="s">
        <v>287</v>
      </c>
      <c r="B566" s="6" t="s">
        <v>288</v>
      </c>
      <c r="C566" s="6" t="s">
        <v>15</v>
      </c>
      <c r="D566" s="6">
        <v>8.9524785999999992</v>
      </c>
      <c r="E566" s="6">
        <v>0</v>
      </c>
      <c r="F566" s="6">
        <v>100</v>
      </c>
      <c r="G566" s="6">
        <v>0</v>
      </c>
    </row>
    <row r="567" spans="1:7" x14ac:dyDescent="0.25">
      <c r="A567" s="6" t="s">
        <v>287</v>
      </c>
      <c r="B567" s="6" t="s">
        <v>288</v>
      </c>
      <c r="C567" s="6" t="s">
        <v>17</v>
      </c>
      <c r="D567" s="6">
        <v>22.9752014</v>
      </c>
      <c r="E567" s="6">
        <v>0</v>
      </c>
      <c r="F567" s="6">
        <v>100</v>
      </c>
      <c r="G567" s="6">
        <v>0</v>
      </c>
    </row>
    <row r="568" spans="1:7" x14ac:dyDescent="0.25">
      <c r="A568" s="6" t="s">
        <v>287</v>
      </c>
      <c r="B568" s="6" t="s">
        <v>288</v>
      </c>
      <c r="C568" s="6" t="s">
        <v>18</v>
      </c>
      <c r="D568" s="6">
        <v>6766.5998915999999</v>
      </c>
      <c r="E568" s="6">
        <v>17.188093500000001</v>
      </c>
      <c r="F568" s="6">
        <v>99.746629854326898</v>
      </c>
      <c r="G568" s="6">
        <v>0.25337014567306898</v>
      </c>
    </row>
    <row r="569" spans="1:7" x14ac:dyDescent="0.25">
      <c r="A569" s="6" t="s">
        <v>289</v>
      </c>
      <c r="B569" s="6" t="s">
        <v>290</v>
      </c>
      <c r="C569" s="6" t="s">
        <v>15</v>
      </c>
      <c r="D569" s="6">
        <v>449.07746150000003</v>
      </c>
      <c r="E569" s="6">
        <v>32.876397400000002</v>
      </c>
      <c r="F569" s="6">
        <v>93.178517654151307</v>
      </c>
      <c r="G569" s="6">
        <v>6.8214823458486897</v>
      </c>
    </row>
    <row r="570" spans="1:7" x14ac:dyDescent="0.25">
      <c r="A570" s="6" t="s">
        <v>289</v>
      </c>
      <c r="B570" s="6" t="s">
        <v>290</v>
      </c>
      <c r="C570" s="6" t="s">
        <v>17</v>
      </c>
      <c r="D570" s="6">
        <v>121.7656537</v>
      </c>
      <c r="E570" s="6">
        <v>0</v>
      </c>
      <c r="F570" s="6">
        <v>100</v>
      </c>
      <c r="G570" s="6">
        <v>0</v>
      </c>
    </row>
    <row r="571" spans="1:7" x14ac:dyDescent="0.25">
      <c r="A571" s="6" t="s">
        <v>289</v>
      </c>
      <c r="B571" s="6" t="s">
        <v>290</v>
      </c>
      <c r="C571" s="6" t="s">
        <v>18</v>
      </c>
      <c r="D571" s="6">
        <v>11735.7769479</v>
      </c>
      <c r="E571" s="6">
        <v>130.24589510000001</v>
      </c>
      <c r="F571" s="6">
        <v>98.902362680206394</v>
      </c>
      <c r="G571" s="6">
        <v>1.09763731979359</v>
      </c>
    </row>
    <row r="572" spans="1:7" x14ac:dyDescent="0.25">
      <c r="A572" s="6" t="s">
        <v>291</v>
      </c>
      <c r="B572" s="6" t="s">
        <v>292</v>
      </c>
      <c r="C572" s="6" t="s">
        <v>15</v>
      </c>
      <c r="D572" s="6">
        <v>316.5788379</v>
      </c>
      <c r="E572" s="6">
        <v>0</v>
      </c>
      <c r="F572" s="6">
        <v>100</v>
      </c>
      <c r="G572" s="6">
        <v>0</v>
      </c>
    </row>
    <row r="573" spans="1:7" x14ac:dyDescent="0.25">
      <c r="A573" s="6" t="s">
        <v>291</v>
      </c>
      <c r="B573" s="6" t="s">
        <v>292</v>
      </c>
      <c r="C573" s="6" t="s">
        <v>17</v>
      </c>
      <c r="D573" s="6">
        <v>213.57809019999999</v>
      </c>
      <c r="E573" s="6">
        <v>0</v>
      </c>
      <c r="F573" s="6">
        <v>100</v>
      </c>
      <c r="G573" s="6">
        <v>0</v>
      </c>
    </row>
    <row r="574" spans="1:7" x14ac:dyDescent="0.25">
      <c r="A574" s="6" t="s">
        <v>291</v>
      </c>
      <c r="B574" s="6" t="s">
        <v>292</v>
      </c>
      <c r="C574" s="6" t="s">
        <v>18</v>
      </c>
      <c r="D574" s="6">
        <v>18310.4864696</v>
      </c>
      <c r="E574" s="6">
        <v>19.0293764</v>
      </c>
      <c r="F574" s="6">
        <v>99.896181783742193</v>
      </c>
      <c r="G574" s="6">
        <v>0.103818216257756</v>
      </c>
    </row>
    <row r="575" spans="1:7" x14ac:dyDescent="0.25">
      <c r="A575" s="6" t="s">
        <v>293</v>
      </c>
      <c r="B575" s="6" t="s">
        <v>294</v>
      </c>
      <c r="C575" s="6" t="s">
        <v>15</v>
      </c>
      <c r="D575" s="6">
        <v>196.5033138</v>
      </c>
      <c r="E575" s="6">
        <v>0</v>
      </c>
      <c r="F575" s="6">
        <v>100</v>
      </c>
      <c r="G575" s="6">
        <v>0</v>
      </c>
    </row>
    <row r="576" spans="1:7" x14ac:dyDescent="0.25">
      <c r="A576" s="6" t="s">
        <v>293</v>
      </c>
      <c r="B576" s="6" t="s">
        <v>294</v>
      </c>
      <c r="C576" s="6" t="s">
        <v>17</v>
      </c>
      <c r="D576" s="6">
        <v>248.30938929999999</v>
      </c>
      <c r="E576" s="6">
        <v>0</v>
      </c>
      <c r="F576" s="6">
        <v>100</v>
      </c>
      <c r="G576" s="6">
        <v>0</v>
      </c>
    </row>
    <row r="577" spans="1:7" x14ac:dyDescent="0.25">
      <c r="A577" s="6" t="s">
        <v>293</v>
      </c>
      <c r="B577" s="6" t="s">
        <v>294</v>
      </c>
      <c r="C577" s="6" t="s">
        <v>18</v>
      </c>
      <c r="D577" s="6">
        <v>37062.079834999997</v>
      </c>
      <c r="E577" s="6">
        <v>178.34181559999999</v>
      </c>
      <c r="F577" s="6">
        <v>99.521106884145297</v>
      </c>
      <c r="G577" s="6">
        <v>0.47889311585473598</v>
      </c>
    </row>
    <row r="578" spans="1:7" x14ac:dyDescent="0.25">
      <c r="A578" s="6" t="s">
        <v>295</v>
      </c>
      <c r="B578" s="6" t="s">
        <v>296</v>
      </c>
      <c r="C578" s="6" t="s">
        <v>15</v>
      </c>
      <c r="D578" s="6">
        <v>60.298880199999999</v>
      </c>
      <c r="E578" s="6">
        <v>0</v>
      </c>
      <c r="F578" s="6">
        <v>100</v>
      </c>
      <c r="G578" s="6">
        <v>0</v>
      </c>
    </row>
    <row r="579" spans="1:7" x14ac:dyDescent="0.25">
      <c r="A579" s="6" t="s">
        <v>295</v>
      </c>
      <c r="B579" s="6" t="s">
        <v>296</v>
      </c>
      <c r="C579" s="6" t="s">
        <v>17</v>
      </c>
      <c r="D579" s="6">
        <v>126.89881130000001</v>
      </c>
      <c r="E579" s="6">
        <v>0</v>
      </c>
      <c r="F579" s="6">
        <v>100</v>
      </c>
      <c r="G579" s="6">
        <v>0</v>
      </c>
    </row>
    <row r="580" spans="1:7" x14ac:dyDescent="0.25">
      <c r="A580" s="6" t="s">
        <v>295</v>
      </c>
      <c r="B580" s="6" t="s">
        <v>296</v>
      </c>
      <c r="C580" s="6" t="s">
        <v>18</v>
      </c>
      <c r="D580" s="6">
        <v>34010.8553235</v>
      </c>
      <c r="E580" s="6">
        <v>22.108985300000001</v>
      </c>
      <c r="F580" s="6">
        <v>99.935036557205507</v>
      </c>
      <c r="G580" s="6">
        <v>6.4963442794441606E-2</v>
      </c>
    </row>
    <row r="581" spans="1:7" x14ac:dyDescent="0.25">
      <c r="A581" t="s">
        <v>21</v>
      </c>
    </row>
    <row r="582" spans="1:7" x14ac:dyDescent="0.25">
      <c r="A582" t="s">
        <v>1037</v>
      </c>
    </row>
    <row r="583" spans="1:7" x14ac:dyDescent="0.25">
      <c r="A583" t="s">
        <v>22</v>
      </c>
    </row>
    <row r="584" spans="1:7" x14ac:dyDescent="0.25">
      <c r="A584" t="s">
        <v>23</v>
      </c>
    </row>
    <row r="585" spans="1:7" x14ac:dyDescent="0.25">
      <c r="A585" t="s">
        <v>24</v>
      </c>
    </row>
    <row r="588" spans="1:7" x14ac:dyDescent="0.25">
      <c r="G588" s="7" t="str">
        <f>HYPERLINK("#'Indice'!A1", "Ir al índice")</f>
        <v>Ir al índice</v>
      </c>
    </row>
    <row r="589" spans="1:7" ht="17.25" x14ac:dyDescent="0.3">
      <c r="A589" s="4" t="s">
        <v>607</v>
      </c>
    </row>
    <row r="590" spans="1:7" x14ac:dyDescent="0.25">
      <c r="A590" s="5" t="s">
        <v>26</v>
      </c>
      <c r="B590" s="5" t="s">
        <v>71</v>
      </c>
      <c r="C590" s="5" t="s">
        <v>11</v>
      </c>
      <c r="D590" s="5" t="s">
        <v>431</v>
      </c>
      <c r="E590" s="5" t="s">
        <v>469</v>
      </c>
      <c r="F590" s="5" t="s">
        <v>433</v>
      </c>
      <c r="G590" s="5" t="s">
        <v>470</v>
      </c>
    </row>
    <row r="591" spans="1:7" x14ac:dyDescent="0.25">
      <c r="A591" s="6" t="s">
        <v>72</v>
      </c>
      <c r="B591" s="6" t="s">
        <v>73</v>
      </c>
      <c r="C591" s="6" t="s">
        <v>18</v>
      </c>
      <c r="D591" s="6">
        <v>158.28395330000001</v>
      </c>
      <c r="E591" s="6">
        <v>0</v>
      </c>
      <c r="F591" s="6">
        <v>100</v>
      </c>
      <c r="G591" s="6">
        <v>0</v>
      </c>
    </row>
    <row r="592" spans="1:7" x14ac:dyDescent="0.25">
      <c r="A592" s="6" t="s">
        <v>74</v>
      </c>
      <c r="B592" s="6" t="s">
        <v>75</v>
      </c>
      <c r="C592" s="6" t="s">
        <v>18</v>
      </c>
      <c r="D592" s="6">
        <v>366.87437999999997</v>
      </c>
      <c r="E592" s="6">
        <v>3.3969849999999999</v>
      </c>
      <c r="F592" s="6">
        <v>99.082568807339499</v>
      </c>
      <c r="G592" s="6">
        <v>0.91743119266055095</v>
      </c>
    </row>
    <row r="593" spans="1:7" x14ac:dyDescent="0.25">
      <c r="A593" s="6" t="s">
        <v>76</v>
      </c>
      <c r="B593" s="6" t="s">
        <v>77</v>
      </c>
      <c r="C593" s="6" t="s">
        <v>18</v>
      </c>
      <c r="D593" s="6">
        <v>333.72893820000002</v>
      </c>
      <c r="E593" s="6">
        <v>2.0296443000000002</v>
      </c>
      <c r="F593" s="6">
        <v>99.395504863974693</v>
      </c>
      <c r="G593" s="6">
        <v>0.60449513602530203</v>
      </c>
    </row>
    <row r="594" spans="1:7" x14ac:dyDescent="0.25">
      <c r="A594" s="6" t="s">
        <v>78</v>
      </c>
      <c r="B594" s="6" t="s">
        <v>79</v>
      </c>
      <c r="C594" s="6" t="s">
        <v>18</v>
      </c>
      <c r="D594" s="6">
        <v>17.4390249</v>
      </c>
      <c r="E594" s="6">
        <v>0</v>
      </c>
      <c r="F594" s="6">
        <v>100</v>
      </c>
      <c r="G594" s="6">
        <v>0</v>
      </c>
    </row>
    <row r="595" spans="1:7" x14ac:dyDescent="0.25">
      <c r="A595" s="6" t="s">
        <v>80</v>
      </c>
      <c r="B595" s="6" t="s">
        <v>81</v>
      </c>
      <c r="C595" s="6" t="s">
        <v>15</v>
      </c>
      <c r="D595" s="6">
        <v>5.7662260999999999</v>
      </c>
      <c r="E595" s="6">
        <v>0</v>
      </c>
      <c r="F595" s="6">
        <v>100</v>
      </c>
      <c r="G595" s="6">
        <v>0</v>
      </c>
    </row>
    <row r="596" spans="1:7" x14ac:dyDescent="0.25">
      <c r="A596" s="6" t="s">
        <v>80</v>
      </c>
      <c r="B596" s="6" t="s">
        <v>81</v>
      </c>
      <c r="C596" s="6" t="s">
        <v>17</v>
      </c>
      <c r="D596" s="6">
        <v>7.4656782000000002</v>
      </c>
      <c r="E596" s="6">
        <v>0</v>
      </c>
      <c r="F596" s="6">
        <v>100</v>
      </c>
      <c r="G596" s="6">
        <v>0</v>
      </c>
    </row>
    <row r="597" spans="1:7" x14ac:dyDescent="0.25">
      <c r="A597" s="6" t="s">
        <v>80</v>
      </c>
      <c r="B597" s="6" t="s">
        <v>81</v>
      </c>
      <c r="C597" s="6" t="s">
        <v>18</v>
      </c>
      <c r="D597" s="6">
        <v>2891.5906085000001</v>
      </c>
      <c r="E597" s="6">
        <v>23.987836000000001</v>
      </c>
      <c r="F597" s="6">
        <v>99.177252937740306</v>
      </c>
      <c r="G597" s="6">
        <v>0.82274706225967198</v>
      </c>
    </row>
    <row r="598" spans="1:7" x14ac:dyDescent="0.25">
      <c r="A598" s="6" t="s">
        <v>92</v>
      </c>
      <c r="B598" s="6" t="s">
        <v>93</v>
      </c>
      <c r="C598" s="6" t="s">
        <v>15</v>
      </c>
      <c r="D598" s="6">
        <v>7.1978185000000003</v>
      </c>
      <c r="E598" s="6">
        <v>0</v>
      </c>
      <c r="F598" s="6">
        <v>100</v>
      </c>
      <c r="G598" s="6">
        <v>0</v>
      </c>
    </row>
    <row r="599" spans="1:7" x14ac:dyDescent="0.25">
      <c r="A599" s="6" t="s">
        <v>92</v>
      </c>
      <c r="B599" s="6" t="s">
        <v>93</v>
      </c>
      <c r="C599" s="6" t="s">
        <v>17</v>
      </c>
      <c r="D599" s="6">
        <v>8.7382226000000003</v>
      </c>
      <c r="E599" s="6">
        <v>0</v>
      </c>
      <c r="F599" s="6">
        <v>100</v>
      </c>
      <c r="G599" s="6">
        <v>0</v>
      </c>
    </row>
    <row r="600" spans="1:7" x14ac:dyDescent="0.25">
      <c r="A600" s="6" t="s">
        <v>92</v>
      </c>
      <c r="B600" s="6" t="s">
        <v>93</v>
      </c>
      <c r="C600" s="6" t="s">
        <v>18</v>
      </c>
      <c r="D600" s="6">
        <v>1223.6284272</v>
      </c>
      <c r="E600" s="6">
        <v>8.1957514000000007</v>
      </c>
      <c r="F600" s="6">
        <v>99.334665486975993</v>
      </c>
      <c r="G600" s="6">
        <v>0.66533451302398405</v>
      </c>
    </row>
    <row r="601" spans="1:7" x14ac:dyDescent="0.25">
      <c r="A601" s="6" t="s">
        <v>108</v>
      </c>
      <c r="B601" s="6" t="s">
        <v>109</v>
      </c>
      <c r="C601" s="6" t="s">
        <v>15</v>
      </c>
      <c r="D601" s="6">
        <v>24.010150800000002</v>
      </c>
      <c r="E601" s="6">
        <v>0</v>
      </c>
      <c r="F601" s="6">
        <v>100</v>
      </c>
      <c r="G601" s="6">
        <v>0</v>
      </c>
    </row>
    <row r="602" spans="1:7" x14ac:dyDescent="0.25">
      <c r="A602" s="6" t="s">
        <v>108</v>
      </c>
      <c r="B602" s="6" t="s">
        <v>109</v>
      </c>
      <c r="C602" s="6" t="s">
        <v>17</v>
      </c>
      <c r="D602" s="6">
        <v>35.620689200000001</v>
      </c>
      <c r="E602" s="6">
        <v>0</v>
      </c>
      <c r="F602" s="6">
        <v>100</v>
      </c>
      <c r="G602" s="6">
        <v>0</v>
      </c>
    </row>
    <row r="603" spans="1:7" x14ac:dyDescent="0.25">
      <c r="A603" s="6" t="s">
        <v>108</v>
      </c>
      <c r="B603" s="6" t="s">
        <v>109</v>
      </c>
      <c r="C603" s="6" t="s">
        <v>18</v>
      </c>
      <c r="D603" s="6">
        <v>2917.2396475</v>
      </c>
      <c r="E603" s="6">
        <v>54.506574800000003</v>
      </c>
      <c r="F603" s="6">
        <v>98.1658401921745</v>
      </c>
      <c r="G603" s="6">
        <v>1.8341598078255299</v>
      </c>
    </row>
    <row r="604" spans="1:7" x14ac:dyDescent="0.25">
      <c r="A604" s="6" t="s">
        <v>110</v>
      </c>
      <c r="B604" s="6" t="s">
        <v>111</v>
      </c>
      <c r="C604" s="6" t="s">
        <v>15</v>
      </c>
      <c r="D604" s="6">
        <v>5.4138972000000001</v>
      </c>
      <c r="E604" s="6">
        <v>0</v>
      </c>
      <c r="F604" s="6">
        <v>100</v>
      </c>
      <c r="G604" s="6">
        <v>0</v>
      </c>
    </row>
    <row r="605" spans="1:7" x14ac:dyDescent="0.25">
      <c r="A605" s="6" t="s">
        <v>110</v>
      </c>
      <c r="B605" s="6" t="s">
        <v>111</v>
      </c>
      <c r="C605" s="6" t="s">
        <v>18</v>
      </c>
      <c r="D605" s="6">
        <v>1122.4813528</v>
      </c>
      <c r="E605" s="6">
        <v>7.2185296000000001</v>
      </c>
      <c r="F605" s="6">
        <v>99.361022364217305</v>
      </c>
      <c r="G605" s="6">
        <v>0.63897763578274802</v>
      </c>
    </row>
    <row r="606" spans="1:7" x14ac:dyDescent="0.25">
      <c r="A606" t="s">
        <v>21</v>
      </c>
    </row>
    <row r="607" spans="1:7" x14ac:dyDescent="0.25">
      <c r="A607" t="s">
        <v>1037</v>
      </c>
    </row>
    <row r="608" spans="1:7" x14ac:dyDescent="0.25">
      <c r="A608" t="s">
        <v>22</v>
      </c>
    </row>
    <row r="609" spans="1:7" x14ac:dyDescent="0.25">
      <c r="A609" t="s">
        <v>23</v>
      </c>
    </row>
    <row r="610" spans="1:7" x14ac:dyDescent="0.25">
      <c r="A610" t="s">
        <v>24</v>
      </c>
    </row>
    <row r="613" spans="1:7" x14ac:dyDescent="0.25">
      <c r="G613" s="7" t="str">
        <f>HYPERLINK("#'Indice'!A1", "Ir al índice")</f>
        <v>Ir al índice</v>
      </c>
    </row>
    <row r="614" spans="1:7" ht="17.25" x14ac:dyDescent="0.3">
      <c r="A614" s="8" t="s">
        <v>608</v>
      </c>
    </row>
    <row r="615" spans="1:7" x14ac:dyDescent="0.25">
      <c r="A615" s="5" t="s">
        <v>26</v>
      </c>
      <c r="B615" s="5" t="s">
        <v>10</v>
      </c>
      <c r="C615" s="5" t="s">
        <v>11</v>
      </c>
      <c r="D615" s="5" t="s">
        <v>431</v>
      </c>
      <c r="E615" s="5" t="s">
        <v>469</v>
      </c>
      <c r="F615" s="5" t="s">
        <v>433</v>
      </c>
      <c r="G615" s="5" t="s">
        <v>470</v>
      </c>
    </row>
    <row r="616" spans="1:7" x14ac:dyDescent="0.25">
      <c r="A616" s="6" t="s">
        <v>13</v>
      </c>
      <c r="B616" s="6" t="s">
        <v>14</v>
      </c>
      <c r="C616" s="6" t="s">
        <v>15</v>
      </c>
      <c r="D616" s="6">
        <v>42.3880926</v>
      </c>
      <c r="E616" s="6">
        <v>0</v>
      </c>
      <c r="F616" s="6">
        <v>100</v>
      </c>
      <c r="G616" s="6">
        <v>0</v>
      </c>
    </row>
    <row r="617" spans="1:7" x14ac:dyDescent="0.25">
      <c r="A617" s="6" t="s">
        <v>13</v>
      </c>
      <c r="B617" s="6" t="s">
        <v>14</v>
      </c>
      <c r="C617" s="6" t="s">
        <v>17</v>
      </c>
      <c r="D617" s="6">
        <v>51.824590000000001</v>
      </c>
      <c r="E617" s="6">
        <v>0</v>
      </c>
      <c r="F617" s="6">
        <v>100</v>
      </c>
      <c r="G617" s="6">
        <v>0</v>
      </c>
    </row>
    <row r="618" spans="1:7" x14ac:dyDescent="0.25">
      <c r="A618" s="6" t="s">
        <v>13</v>
      </c>
      <c r="B618" s="6" t="s">
        <v>14</v>
      </c>
      <c r="C618" s="6" t="s">
        <v>18</v>
      </c>
      <c r="D618" s="6">
        <v>9031.2663324000005</v>
      </c>
      <c r="E618" s="6">
        <v>99.335321100000002</v>
      </c>
      <c r="F618" s="6">
        <v>98.912061604813104</v>
      </c>
      <c r="G618" s="6">
        <v>1.0879383951869399</v>
      </c>
    </row>
    <row r="619" spans="1:7" x14ac:dyDescent="0.25">
      <c r="A619" s="6" t="s">
        <v>27</v>
      </c>
      <c r="B619" s="6" t="s">
        <v>28</v>
      </c>
      <c r="C619" s="6" t="s">
        <v>15</v>
      </c>
      <c r="D619" s="6">
        <v>232.61562860000001</v>
      </c>
      <c r="E619" s="6">
        <v>0</v>
      </c>
      <c r="F619" s="6">
        <v>100</v>
      </c>
      <c r="G619" s="6">
        <v>0</v>
      </c>
    </row>
    <row r="620" spans="1:7" x14ac:dyDescent="0.25">
      <c r="A620" s="6" t="s">
        <v>27</v>
      </c>
      <c r="B620" s="6" t="s">
        <v>28</v>
      </c>
      <c r="C620" s="6" t="s">
        <v>17</v>
      </c>
      <c r="D620" s="6">
        <v>24.762047800000001</v>
      </c>
      <c r="E620" s="6">
        <v>0</v>
      </c>
      <c r="F620" s="6">
        <v>100</v>
      </c>
      <c r="G620" s="6">
        <v>0</v>
      </c>
    </row>
    <row r="621" spans="1:7" x14ac:dyDescent="0.25">
      <c r="A621" s="6" t="s">
        <v>27</v>
      </c>
      <c r="B621" s="6" t="s">
        <v>28</v>
      </c>
      <c r="C621" s="6" t="s">
        <v>18</v>
      </c>
      <c r="D621" s="6">
        <v>7702.4855928999996</v>
      </c>
      <c r="E621" s="6">
        <v>101.4119922</v>
      </c>
      <c r="F621" s="6">
        <v>98.700495603714401</v>
      </c>
      <c r="G621" s="6">
        <v>1.2995043962856001</v>
      </c>
    </row>
    <row r="622" spans="1:7" x14ac:dyDescent="0.25">
      <c r="A622" s="6" t="s">
        <v>29</v>
      </c>
      <c r="B622" s="6" t="s">
        <v>30</v>
      </c>
      <c r="C622" s="6" t="s">
        <v>15</v>
      </c>
      <c r="D622" s="6">
        <v>737.58847590000005</v>
      </c>
      <c r="E622" s="6">
        <v>10.905692500000001</v>
      </c>
      <c r="F622" s="6">
        <v>98.542982302278702</v>
      </c>
      <c r="G622" s="6">
        <v>1.4570176977213201</v>
      </c>
    </row>
    <row r="623" spans="1:7" x14ac:dyDescent="0.25">
      <c r="A623" s="6" t="s">
        <v>29</v>
      </c>
      <c r="B623" s="6" t="s">
        <v>30</v>
      </c>
      <c r="C623" s="6" t="s">
        <v>17</v>
      </c>
      <c r="D623" s="6">
        <v>12.9465842</v>
      </c>
      <c r="E623" s="6">
        <v>0</v>
      </c>
      <c r="F623" s="6">
        <v>100</v>
      </c>
      <c r="G623" s="6">
        <v>0</v>
      </c>
    </row>
    <row r="624" spans="1:7" x14ac:dyDescent="0.25">
      <c r="A624" s="6" t="s">
        <v>29</v>
      </c>
      <c r="B624" s="6" t="s">
        <v>30</v>
      </c>
      <c r="C624" s="6" t="s">
        <v>18</v>
      </c>
      <c r="D624" s="6">
        <v>2959.6085045999998</v>
      </c>
      <c r="E624" s="6">
        <v>53.923089900000001</v>
      </c>
      <c r="F624" s="6">
        <v>98.210634658736794</v>
      </c>
      <c r="G624" s="6">
        <v>1.78936534126322</v>
      </c>
    </row>
    <row r="625" spans="1:7" x14ac:dyDescent="0.25">
      <c r="A625" s="6" t="s">
        <v>31</v>
      </c>
      <c r="B625" s="6" t="s">
        <v>32</v>
      </c>
      <c r="C625" s="6" t="s">
        <v>15</v>
      </c>
      <c r="D625" s="6">
        <v>1.131677</v>
      </c>
      <c r="E625" s="6">
        <v>0</v>
      </c>
      <c r="F625" s="6">
        <v>100</v>
      </c>
      <c r="G625" s="6">
        <v>0</v>
      </c>
    </row>
    <row r="626" spans="1:7" x14ac:dyDescent="0.25">
      <c r="A626" s="6" t="s">
        <v>31</v>
      </c>
      <c r="B626" s="6" t="s">
        <v>32</v>
      </c>
      <c r="C626" s="6" t="s">
        <v>17</v>
      </c>
      <c r="D626" s="6">
        <v>1.131677</v>
      </c>
      <c r="E626" s="6">
        <v>0</v>
      </c>
      <c r="F626" s="6">
        <v>100</v>
      </c>
      <c r="G626" s="6">
        <v>0</v>
      </c>
    </row>
    <row r="627" spans="1:7" x14ac:dyDescent="0.25">
      <c r="A627" s="6" t="s">
        <v>31</v>
      </c>
      <c r="B627" s="6" t="s">
        <v>32</v>
      </c>
      <c r="C627" s="6" t="s">
        <v>18</v>
      </c>
      <c r="D627" s="6">
        <v>612.237257</v>
      </c>
      <c r="E627" s="6">
        <v>10.185093</v>
      </c>
      <c r="F627" s="6">
        <v>98.363636363636402</v>
      </c>
      <c r="G627" s="6">
        <v>1.63636363636364</v>
      </c>
    </row>
    <row r="628" spans="1:7" x14ac:dyDescent="0.25">
      <c r="A628" s="6" t="s">
        <v>33</v>
      </c>
      <c r="B628" s="6" t="s">
        <v>34</v>
      </c>
      <c r="C628" s="6" t="s">
        <v>15</v>
      </c>
      <c r="D628" s="6">
        <v>75.408086600000004</v>
      </c>
      <c r="E628" s="6">
        <v>5.7904327000000002</v>
      </c>
      <c r="F628" s="6">
        <v>92.868795207205196</v>
      </c>
      <c r="G628" s="6">
        <v>7.1312047927947901</v>
      </c>
    </row>
    <row r="629" spans="1:7" x14ac:dyDescent="0.25">
      <c r="A629" s="6" t="s">
        <v>33</v>
      </c>
      <c r="B629" s="6" t="s">
        <v>34</v>
      </c>
      <c r="C629" s="6" t="s">
        <v>17</v>
      </c>
      <c r="D629" s="6">
        <v>16.027331700000001</v>
      </c>
      <c r="E629" s="6">
        <v>0</v>
      </c>
      <c r="F629" s="6">
        <v>100</v>
      </c>
      <c r="G629" s="6">
        <v>0</v>
      </c>
    </row>
    <row r="630" spans="1:7" x14ac:dyDescent="0.25">
      <c r="A630" s="6" t="s">
        <v>33</v>
      </c>
      <c r="B630" s="6" t="s">
        <v>34</v>
      </c>
      <c r="C630" s="6" t="s">
        <v>18</v>
      </c>
      <c r="D630" s="6">
        <v>6761.4997838999998</v>
      </c>
      <c r="E630" s="6">
        <v>50.807252499999997</v>
      </c>
      <c r="F630" s="6">
        <v>99.254184342712094</v>
      </c>
      <c r="G630" s="6">
        <v>0.74581565728795096</v>
      </c>
    </row>
    <row r="631" spans="1:7" x14ac:dyDescent="0.25">
      <c r="A631" s="6" t="s">
        <v>35</v>
      </c>
      <c r="B631" s="6" t="s">
        <v>36</v>
      </c>
      <c r="C631" s="6" t="s">
        <v>15</v>
      </c>
      <c r="D631" s="6">
        <v>2.8791554000000001</v>
      </c>
      <c r="E631" s="6">
        <v>0</v>
      </c>
      <c r="F631" s="6">
        <v>100</v>
      </c>
      <c r="G631" s="6">
        <v>0</v>
      </c>
    </row>
    <row r="632" spans="1:7" x14ac:dyDescent="0.25">
      <c r="A632" s="6" t="s">
        <v>35</v>
      </c>
      <c r="B632" s="6" t="s">
        <v>36</v>
      </c>
      <c r="C632" s="6" t="s">
        <v>17</v>
      </c>
      <c r="D632" s="6">
        <v>13.3332316</v>
      </c>
      <c r="E632" s="6">
        <v>0</v>
      </c>
      <c r="F632" s="6">
        <v>100</v>
      </c>
      <c r="G632" s="6">
        <v>0</v>
      </c>
    </row>
    <row r="633" spans="1:7" x14ac:dyDescent="0.25">
      <c r="A633" s="6" t="s">
        <v>35</v>
      </c>
      <c r="B633" s="6" t="s">
        <v>36</v>
      </c>
      <c r="C633" s="6" t="s">
        <v>18</v>
      </c>
      <c r="D633" s="6">
        <v>674.67585489999999</v>
      </c>
      <c r="E633" s="6">
        <v>6.5871586000000004</v>
      </c>
      <c r="F633" s="6">
        <v>99.033096106868001</v>
      </c>
      <c r="G633" s="6">
        <v>0.96690389313201697</v>
      </c>
    </row>
    <row r="634" spans="1:7" x14ac:dyDescent="0.25">
      <c r="A634" s="6" t="s">
        <v>37</v>
      </c>
      <c r="B634" s="6" t="s">
        <v>38</v>
      </c>
      <c r="C634" s="6" t="s">
        <v>15</v>
      </c>
      <c r="D634" s="6">
        <v>2.500346</v>
      </c>
      <c r="E634" s="6">
        <v>2.3676670999999998</v>
      </c>
      <c r="F634" s="6">
        <v>51.362762355754498</v>
      </c>
      <c r="G634" s="6">
        <v>48.637237644245502</v>
      </c>
    </row>
    <row r="635" spans="1:7" x14ac:dyDescent="0.25">
      <c r="A635" s="6" t="s">
        <v>37</v>
      </c>
      <c r="B635" s="6" t="s">
        <v>38</v>
      </c>
      <c r="C635" s="6" t="s">
        <v>18</v>
      </c>
      <c r="D635" s="6">
        <v>1636.5188823999999</v>
      </c>
      <c r="E635" s="6">
        <v>29.7335934</v>
      </c>
      <c r="F635" s="6">
        <v>98.215540932011294</v>
      </c>
      <c r="G635" s="6">
        <v>1.78445906798874</v>
      </c>
    </row>
    <row r="636" spans="1:7" x14ac:dyDescent="0.25">
      <c r="A636" s="6" t="s">
        <v>39</v>
      </c>
      <c r="B636" s="6" t="s">
        <v>40</v>
      </c>
      <c r="C636" s="6" t="s">
        <v>15</v>
      </c>
      <c r="D636" s="6">
        <v>129.54353520000001</v>
      </c>
      <c r="E636" s="6">
        <v>2.5707277999999998</v>
      </c>
      <c r="F636" s="6">
        <v>98.054163311647898</v>
      </c>
      <c r="G636" s="6">
        <v>1.9458366883521101</v>
      </c>
    </row>
    <row r="637" spans="1:7" x14ac:dyDescent="0.25">
      <c r="A637" s="6" t="s">
        <v>39</v>
      </c>
      <c r="B637" s="6" t="s">
        <v>40</v>
      </c>
      <c r="C637" s="6" t="s">
        <v>18</v>
      </c>
      <c r="D637" s="6">
        <v>2828.5396765</v>
      </c>
      <c r="E637" s="6">
        <v>13.5378358</v>
      </c>
      <c r="F637" s="6">
        <v>99.523664089335696</v>
      </c>
      <c r="G637" s="6">
        <v>0.47633591066431802</v>
      </c>
    </row>
    <row r="638" spans="1:7" x14ac:dyDescent="0.25">
      <c r="A638" t="s">
        <v>21</v>
      </c>
    </row>
    <row r="639" spans="1:7" x14ac:dyDescent="0.25">
      <c r="A639" t="s">
        <v>1037</v>
      </c>
    </row>
    <row r="640" spans="1:7" x14ac:dyDescent="0.25">
      <c r="A640" t="s">
        <v>22</v>
      </c>
    </row>
    <row r="641" spans="1:1" x14ac:dyDescent="0.25">
      <c r="A641" t="s">
        <v>23</v>
      </c>
    </row>
    <row r="642" spans="1:1" x14ac:dyDescent="0.25">
      <c r="A642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G642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609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610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611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431</v>
      </c>
      <c r="E16" s="5" t="s">
        <v>469</v>
      </c>
      <c r="F16" s="5" t="s">
        <v>433</v>
      </c>
      <c r="G16" s="5" t="s">
        <v>470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29646.9792117</v>
      </c>
      <c r="E17" s="6">
        <v>327.61706370000002</v>
      </c>
      <c r="F17" s="6">
        <v>98.907017593531805</v>
      </c>
      <c r="G17" s="6">
        <v>1.0929824064682201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250.96199540000001</v>
      </c>
      <c r="E18" s="6">
        <v>0</v>
      </c>
      <c r="F18" s="6">
        <v>100</v>
      </c>
      <c r="G18" s="6">
        <v>0</v>
      </c>
    </row>
    <row r="19" spans="1:7" x14ac:dyDescent="0.25">
      <c r="A19" s="6" t="s">
        <v>13</v>
      </c>
      <c r="B19" s="6" t="s">
        <v>14</v>
      </c>
      <c r="C19" s="6" t="s">
        <v>17</v>
      </c>
      <c r="D19" s="6">
        <v>21459.929708700001</v>
      </c>
      <c r="E19" s="6">
        <v>57.619016500000001</v>
      </c>
      <c r="F19" s="6">
        <v>99.732223139188207</v>
      </c>
      <c r="G19" s="6">
        <v>0.26777686081184598</v>
      </c>
    </row>
    <row r="20" spans="1:7" x14ac:dyDescent="0.25">
      <c r="A20" s="6" t="s">
        <v>13</v>
      </c>
      <c r="B20" s="6" t="s">
        <v>14</v>
      </c>
      <c r="C20" s="6" t="s">
        <v>18</v>
      </c>
      <c r="D20" s="6">
        <v>2753836.4033309999</v>
      </c>
      <c r="E20" s="6">
        <v>4770.0024089999997</v>
      </c>
      <c r="F20" s="6">
        <v>99.827086517341698</v>
      </c>
      <c r="G20" s="6">
        <v>0.17291348265830001</v>
      </c>
    </row>
    <row r="21" spans="1:7" x14ac:dyDescent="0.25">
      <c r="A21" s="6" t="s">
        <v>13</v>
      </c>
      <c r="B21" s="6" t="s">
        <v>19</v>
      </c>
      <c r="C21" s="6" t="s">
        <v>15</v>
      </c>
      <c r="D21" s="6">
        <v>26.380952000000001</v>
      </c>
      <c r="E21" s="6">
        <v>16.0071406</v>
      </c>
      <c r="F21" s="6">
        <v>62.236704654174503</v>
      </c>
      <c r="G21" s="6">
        <v>37.763295345825497</v>
      </c>
    </row>
    <row r="22" spans="1:7" x14ac:dyDescent="0.25">
      <c r="A22" s="6" t="s">
        <v>13</v>
      </c>
      <c r="B22" s="6" t="s">
        <v>19</v>
      </c>
      <c r="C22" s="6" t="s">
        <v>17</v>
      </c>
      <c r="D22" s="6">
        <v>48.6038821</v>
      </c>
      <c r="E22" s="6">
        <v>3.2207078999999998</v>
      </c>
      <c r="F22" s="6">
        <v>93.785367332380204</v>
      </c>
      <c r="G22" s="6">
        <v>6.2146326676197496</v>
      </c>
    </row>
    <row r="23" spans="1:7" x14ac:dyDescent="0.25">
      <c r="A23" s="6" t="s">
        <v>13</v>
      </c>
      <c r="B23" s="6" t="s">
        <v>19</v>
      </c>
      <c r="C23" s="6" t="s">
        <v>18</v>
      </c>
      <c r="D23" s="6">
        <v>7343.9215574999998</v>
      </c>
      <c r="E23" s="6">
        <v>1786.680096</v>
      </c>
      <c r="F23" s="6">
        <v>80.431956580702206</v>
      </c>
      <c r="G23" s="6">
        <v>19.568043419297801</v>
      </c>
    </row>
    <row r="24" spans="1:7" x14ac:dyDescent="0.25">
      <c r="A24" s="6" t="s">
        <v>13</v>
      </c>
      <c r="B24" s="6" t="s">
        <v>20</v>
      </c>
      <c r="C24" s="6" t="s">
        <v>15</v>
      </c>
      <c r="D24" s="6">
        <v>29620.5982597</v>
      </c>
      <c r="E24" s="6">
        <v>311.6099231</v>
      </c>
      <c r="F24" s="6">
        <v>98.958947762233393</v>
      </c>
      <c r="G24" s="6">
        <v>1.04105223776661</v>
      </c>
    </row>
    <row r="25" spans="1:7" x14ac:dyDescent="0.25">
      <c r="A25" s="6" t="s">
        <v>13</v>
      </c>
      <c r="B25" s="6" t="s">
        <v>20</v>
      </c>
      <c r="C25" s="6" t="s">
        <v>16</v>
      </c>
      <c r="D25" s="6">
        <v>250.96199540000001</v>
      </c>
      <c r="E25" s="6">
        <v>0</v>
      </c>
      <c r="F25" s="6">
        <v>100</v>
      </c>
      <c r="G25" s="6">
        <v>0</v>
      </c>
    </row>
    <row r="26" spans="1:7" x14ac:dyDescent="0.25">
      <c r="A26" s="6" t="s">
        <v>13</v>
      </c>
      <c r="B26" s="6" t="s">
        <v>20</v>
      </c>
      <c r="C26" s="6" t="s">
        <v>17</v>
      </c>
      <c r="D26" s="6">
        <v>21411.325826600001</v>
      </c>
      <c r="E26" s="6">
        <v>54.3983086</v>
      </c>
      <c r="F26" s="6">
        <v>99.7465806033033</v>
      </c>
      <c r="G26" s="6">
        <v>0.253419396696692</v>
      </c>
    </row>
    <row r="27" spans="1:7" x14ac:dyDescent="0.25">
      <c r="A27" s="6" t="s">
        <v>13</v>
      </c>
      <c r="B27" s="6" t="s">
        <v>20</v>
      </c>
      <c r="C27" s="6" t="s">
        <v>18</v>
      </c>
      <c r="D27" s="6">
        <v>2746492.4817734999</v>
      </c>
      <c r="E27" s="6">
        <v>2983.3223130000001</v>
      </c>
      <c r="F27" s="6">
        <v>99.891494869365104</v>
      </c>
      <c r="G27" s="6">
        <v>0.108505130634935</v>
      </c>
    </row>
    <row r="28" spans="1:7" x14ac:dyDescent="0.25">
      <c r="A28" t="s">
        <v>21</v>
      </c>
    </row>
    <row r="29" spans="1:7" x14ac:dyDescent="0.25">
      <c r="A29" t="s">
        <v>1037</v>
      </c>
    </row>
    <row r="30" spans="1:7" x14ac:dyDescent="0.25">
      <c r="A30" t="s">
        <v>22</v>
      </c>
    </row>
    <row r="31" spans="1:7" x14ac:dyDescent="0.25">
      <c r="A31" t="s">
        <v>23</v>
      </c>
    </row>
    <row r="32" spans="1:7" x14ac:dyDescent="0.25">
      <c r="A32" t="s">
        <v>24</v>
      </c>
    </row>
    <row r="35" spans="1:7" x14ac:dyDescent="0.25">
      <c r="G35" s="7" t="str">
        <f>HYPERLINK("#'Indice'!A1", "Ir al índice")</f>
        <v>Ir al índice</v>
      </c>
    </row>
    <row r="36" spans="1:7" ht="17.25" x14ac:dyDescent="0.3">
      <c r="A36" s="4" t="s">
        <v>612</v>
      </c>
    </row>
    <row r="37" spans="1:7" x14ac:dyDescent="0.25">
      <c r="A37" s="5" t="s">
        <v>26</v>
      </c>
      <c r="B37" s="5" t="s">
        <v>10</v>
      </c>
      <c r="C37" s="5" t="s">
        <v>11</v>
      </c>
      <c r="D37" s="5" t="s">
        <v>431</v>
      </c>
      <c r="E37" s="5" t="s">
        <v>469</v>
      </c>
      <c r="F37" s="5" t="s">
        <v>433</v>
      </c>
      <c r="G37" s="5" t="s">
        <v>470</v>
      </c>
    </row>
    <row r="38" spans="1:7" x14ac:dyDescent="0.25">
      <c r="A38" s="6" t="s">
        <v>13</v>
      </c>
      <c r="B38" s="6" t="s">
        <v>14</v>
      </c>
      <c r="C38" s="6" t="s">
        <v>15</v>
      </c>
      <c r="D38" s="6">
        <v>29646.9792117</v>
      </c>
      <c r="E38" s="6">
        <v>327.61706370000002</v>
      </c>
      <c r="F38" s="6">
        <v>98.907017593531805</v>
      </c>
      <c r="G38" s="6">
        <v>1.0929824064682201</v>
      </c>
    </row>
    <row r="39" spans="1:7" x14ac:dyDescent="0.25">
      <c r="A39" s="6" t="s">
        <v>13</v>
      </c>
      <c r="B39" s="6" t="s">
        <v>14</v>
      </c>
      <c r="C39" s="6" t="s">
        <v>16</v>
      </c>
      <c r="D39" s="6">
        <v>250.96199540000001</v>
      </c>
      <c r="E39" s="6">
        <v>0</v>
      </c>
      <c r="F39" s="6">
        <v>100</v>
      </c>
      <c r="G39" s="6">
        <v>0</v>
      </c>
    </row>
    <row r="40" spans="1:7" x14ac:dyDescent="0.25">
      <c r="A40" s="6" t="s">
        <v>13</v>
      </c>
      <c r="B40" s="6" t="s">
        <v>14</v>
      </c>
      <c r="C40" s="6" t="s">
        <v>17</v>
      </c>
      <c r="D40" s="6">
        <v>21459.929708700001</v>
      </c>
      <c r="E40" s="6">
        <v>57.619016500000001</v>
      </c>
      <c r="F40" s="6">
        <v>99.732223139188207</v>
      </c>
      <c r="G40" s="6">
        <v>0.26777686081184598</v>
      </c>
    </row>
    <row r="41" spans="1:7" x14ac:dyDescent="0.25">
      <c r="A41" s="6" t="s">
        <v>13</v>
      </c>
      <c r="B41" s="6" t="s">
        <v>14</v>
      </c>
      <c r="C41" s="6" t="s">
        <v>18</v>
      </c>
      <c r="D41" s="6">
        <v>2753836.4033309999</v>
      </c>
      <c r="E41" s="6">
        <v>4770.0024089999997</v>
      </c>
      <c r="F41" s="6">
        <v>99.827086517341698</v>
      </c>
      <c r="G41" s="6">
        <v>0.17291348265830001</v>
      </c>
    </row>
    <row r="42" spans="1:7" x14ac:dyDescent="0.25">
      <c r="A42" s="6" t="s">
        <v>27</v>
      </c>
      <c r="B42" s="6" t="s">
        <v>28</v>
      </c>
      <c r="C42" s="6" t="s">
        <v>15</v>
      </c>
      <c r="D42" s="6">
        <v>440.57933539999999</v>
      </c>
      <c r="E42" s="6">
        <v>0</v>
      </c>
      <c r="F42" s="6">
        <v>100</v>
      </c>
      <c r="G42" s="6">
        <v>0</v>
      </c>
    </row>
    <row r="43" spans="1:7" x14ac:dyDescent="0.25">
      <c r="A43" s="6" t="s">
        <v>27</v>
      </c>
      <c r="B43" s="6" t="s">
        <v>28</v>
      </c>
      <c r="C43" s="6" t="s">
        <v>17</v>
      </c>
      <c r="D43" s="6">
        <v>90.631343099999995</v>
      </c>
      <c r="E43" s="6">
        <v>0</v>
      </c>
      <c r="F43" s="6">
        <v>100</v>
      </c>
      <c r="G43" s="6">
        <v>0</v>
      </c>
    </row>
    <row r="44" spans="1:7" x14ac:dyDescent="0.25">
      <c r="A44" s="6" t="s">
        <v>27</v>
      </c>
      <c r="B44" s="6" t="s">
        <v>28</v>
      </c>
      <c r="C44" s="6" t="s">
        <v>18</v>
      </c>
      <c r="D44" s="6">
        <v>52211.981879799998</v>
      </c>
      <c r="E44" s="6">
        <v>433.55277339999998</v>
      </c>
      <c r="F44" s="6">
        <v>99.1764680969507</v>
      </c>
      <c r="G44" s="6">
        <v>0.82353190304934398</v>
      </c>
    </row>
    <row r="45" spans="1:7" x14ac:dyDescent="0.25">
      <c r="A45" s="6" t="s">
        <v>29</v>
      </c>
      <c r="B45" s="6" t="s">
        <v>30</v>
      </c>
      <c r="C45" s="6" t="s">
        <v>15</v>
      </c>
      <c r="D45" s="6">
        <v>1278.8544367</v>
      </c>
      <c r="E45" s="6">
        <v>39.260137</v>
      </c>
      <c r="F45" s="6">
        <v>97.0214928365601</v>
      </c>
      <c r="G45" s="6">
        <v>2.9785071634399198</v>
      </c>
    </row>
    <row r="46" spans="1:7" x14ac:dyDescent="0.25">
      <c r="A46" s="6" t="s">
        <v>29</v>
      </c>
      <c r="B46" s="6" t="s">
        <v>30</v>
      </c>
      <c r="C46" s="6" t="s">
        <v>17</v>
      </c>
      <c r="D46" s="6">
        <v>64.323041700000005</v>
      </c>
      <c r="E46" s="6">
        <v>7.2127476000000001</v>
      </c>
      <c r="F46" s="6">
        <v>89.917288016838896</v>
      </c>
      <c r="G46" s="6">
        <v>10.082711983161101</v>
      </c>
    </row>
    <row r="47" spans="1:7" x14ac:dyDescent="0.25">
      <c r="A47" s="6" t="s">
        <v>29</v>
      </c>
      <c r="B47" s="6" t="s">
        <v>30</v>
      </c>
      <c r="C47" s="6" t="s">
        <v>18</v>
      </c>
      <c r="D47" s="6">
        <v>10331.9856459</v>
      </c>
      <c r="E47" s="6">
        <v>351.91781830000002</v>
      </c>
      <c r="F47" s="6">
        <v>96.706093241302497</v>
      </c>
      <c r="G47" s="6">
        <v>3.2939067586975002</v>
      </c>
    </row>
    <row r="48" spans="1:7" x14ac:dyDescent="0.25">
      <c r="A48" s="6" t="s">
        <v>31</v>
      </c>
      <c r="B48" s="6" t="s">
        <v>32</v>
      </c>
      <c r="C48" s="6" t="s">
        <v>15</v>
      </c>
      <c r="D48" s="6">
        <v>325.71679870000003</v>
      </c>
      <c r="E48" s="6">
        <v>0</v>
      </c>
      <c r="F48" s="6">
        <v>100</v>
      </c>
      <c r="G48" s="6">
        <v>0</v>
      </c>
    </row>
    <row r="49" spans="1:7" x14ac:dyDescent="0.25">
      <c r="A49" s="6" t="s">
        <v>31</v>
      </c>
      <c r="B49" s="6" t="s">
        <v>32</v>
      </c>
      <c r="C49" s="6" t="s">
        <v>17</v>
      </c>
      <c r="D49" s="6">
        <v>91.153089800000004</v>
      </c>
      <c r="E49" s="6">
        <v>1.131677</v>
      </c>
      <c r="F49" s="6">
        <v>98.773712022860096</v>
      </c>
      <c r="G49" s="6">
        <v>1.22628797713991</v>
      </c>
    </row>
    <row r="50" spans="1:7" x14ac:dyDescent="0.25">
      <c r="A50" s="6" t="s">
        <v>31</v>
      </c>
      <c r="B50" s="6" t="s">
        <v>32</v>
      </c>
      <c r="C50" s="6" t="s">
        <v>18</v>
      </c>
      <c r="D50" s="6">
        <v>39804.718589999997</v>
      </c>
      <c r="E50" s="6">
        <v>109.77266899999999</v>
      </c>
      <c r="F50" s="6">
        <v>99.724980413034203</v>
      </c>
      <c r="G50" s="6">
        <v>0.27501958696579498</v>
      </c>
    </row>
    <row r="51" spans="1:7" x14ac:dyDescent="0.25">
      <c r="A51" s="6" t="s">
        <v>33</v>
      </c>
      <c r="B51" s="6" t="s">
        <v>34</v>
      </c>
      <c r="C51" s="6" t="s">
        <v>15</v>
      </c>
      <c r="D51" s="6">
        <v>44.560875699999997</v>
      </c>
      <c r="E51" s="6">
        <v>36.637643599999997</v>
      </c>
      <c r="F51" s="6">
        <v>54.8789264683057</v>
      </c>
      <c r="G51" s="6">
        <v>45.1210735316943</v>
      </c>
    </row>
    <row r="52" spans="1:7" x14ac:dyDescent="0.25">
      <c r="A52" s="6" t="s">
        <v>33</v>
      </c>
      <c r="B52" s="6" t="s">
        <v>34</v>
      </c>
      <c r="C52" s="6" t="s">
        <v>17</v>
      </c>
      <c r="D52" s="6">
        <v>21.9738519</v>
      </c>
      <c r="E52" s="6">
        <v>0</v>
      </c>
      <c r="F52" s="6">
        <v>100</v>
      </c>
      <c r="G52" s="6">
        <v>0</v>
      </c>
    </row>
    <row r="53" spans="1:7" x14ac:dyDescent="0.25">
      <c r="A53" s="6" t="s">
        <v>33</v>
      </c>
      <c r="B53" s="6" t="s">
        <v>34</v>
      </c>
      <c r="C53" s="6" t="s">
        <v>18</v>
      </c>
      <c r="D53" s="6">
        <v>12044.9501573</v>
      </c>
      <c r="E53" s="6">
        <v>1095.9556914</v>
      </c>
      <c r="F53" s="6">
        <v>91.659968467786996</v>
      </c>
      <c r="G53" s="6">
        <v>8.3400315322129792</v>
      </c>
    </row>
    <row r="54" spans="1:7" x14ac:dyDescent="0.25">
      <c r="A54" s="6" t="s">
        <v>35</v>
      </c>
      <c r="B54" s="6" t="s">
        <v>36</v>
      </c>
      <c r="C54" s="6" t="s">
        <v>15</v>
      </c>
      <c r="D54" s="6">
        <v>70.568102600000003</v>
      </c>
      <c r="E54" s="6">
        <v>1.4395777000000001</v>
      </c>
      <c r="F54" s="6">
        <v>98.000799784130805</v>
      </c>
      <c r="G54" s="6">
        <v>1.9992002158691999</v>
      </c>
    </row>
    <row r="55" spans="1:7" x14ac:dyDescent="0.25">
      <c r="A55" s="6" t="s">
        <v>35</v>
      </c>
      <c r="B55" s="6" t="s">
        <v>36</v>
      </c>
      <c r="C55" s="6" t="s">
        <v>17</v>
      </c>
      <c r="D55" s="6">
        <v>260.11980510000001</v>
      </c>
      <c r="E55" s="6">
        <v>5.5183812000000003</v>
      </c>
      <c r="F55" s="6">
        <v>97.922594911197095</v>
      </c>
      <c r="G55" s="6">
        <v>2.0774050888029301</v>
      </c>
    </row>
    <row r="56" spans="1:7" x14ac:dyDescent="0.25">
      <c r="A56" s="6" t="s">
        <v>35</v>
      </c>
      <c r="B56" s="6" t="s">
        <v>36</v>
      </c>
      <c r="C56" s="6" t="s">
        <v>18</v>
      </c>
      <c r="D56" s="6">
        <v>49965.196467000002</v>
      </c>
      <c r="E56" s="6">
        <v>296.65739259999998</v>
      </c>
      <c r="F56" s="6">
        <v>99.409776262076093</v>
      </c>
      <c r="G56" s="6">
        <v>0.590223737923942</v>
      </c>
    </row>
    <row r="57" spans="1:7" x14ac:dyDescent="0.25">
      <c r="A57" s="6" t="s">
        <v>37</v>
      </c>
      <c r="B57" s="6" t="s">
        <v>38</v>
      </c>
      <c r="C57" s="6" t="s">
        <v>15</v>
      </c>
      <c r="D57" s="6">
        <v>334.85301090000002</v>
      </c>
      <c r="E57" s="6">
        <v>4.8680130999999998</v>
      </c>
      <c r="F57" s="6">
        <v>98.567055685078799</v>
      </c>
      <c r="G57" s="6">
        <v>1.43294431492117</v>
      </c>
    </row>
    <row r="58" spans="1:7" x14ac:dyDescent="0.25">
      <c r="A58" s="6" t="s">
        <v>37</v>
      </c>
      <c r="B58" s="6" t="s">
        <v>38</v>
      </c>
      <c r="C58" s="6" t="s">
        <v>17</v>
      </c>
      <c r="D58" s="6">
        <v>1534.9165037</v>
      </c>
      <c r="E58" s="6">
        <v>0</v>
      </c>
      <c r="F58" s="6">
        <v>100</v>
      </c>
      <c r="G58" s="6">
        <v>0</v>
      </c>
    </row>
    <row r="59" spans="1:7" x14ac:dyDescent="0.25">
      <c r="A59" s="6" t="s">
        <v>37</v>
      </c>
      <c r="B59" s="6" t="s">
        <v>38</v>
      </c>
      <c r="C59" s="6" t="s">
        <v>18</v>
      </c>
      <c r="D59" s="6">
        <v>254421.32282870001</v>
      </c>
      <c r="E59" s="6">
        <v>2657.2159799999999</v>
      </c>
      <c r="F59" s="6">
        <v>98.966379693803503</v>
      </c>
      <c r="G59" s="6">
        <v>1.0336203061965099</v>
      </c>
    </row>
    <row r="60" spans="1:7" x14ac:dyDescent="0.25">
      <c r="A60" s="6" t="s">
        <v>39</v>
      </c>
      <c r="B60" s="6" t="s">
        <v>40</v>
      </c>
      <c r="C60" s="6" t="s">
        <v>15</v>
      </c>
      <c r="D60" s="6">
        <v>134.1418831</v>
      </c>
      <c r="E60" s="6">
        <v>5.1414555999999996</v>
      </c>
      <c r="F60" s="6">
        <v>96.308635585571295</v>
      </c>
      <c r="G60" s="6">
        <v>3.6913644144286999</v>
      </c>
    </row>
    <row r="61" spans="1:7" x14ac:dyDescent="0.25">
      <c r="A61" s="6" t="s">
        <v>39</v>
      </c>
      <c r="B61" s="6" t="s">
        <v>40</v>
      </c>
      <c r="C61" s="6" t="s">
        <v>17</v>
      </c>
      <c r="D61" s="6">
        <v>19.7618413</v>
      </c>
      <c r="E61" s="6">
        <v>0</v>
      </c>
      <c r="F61" s="6">
        <v>100</v>
      </c>
      <c r="G61" s="6">
        <v>0</v>
      </c>
    </row>
    <row r="62" spans="1:7" x14ac:dyDescent="0.25">
      <c r="A62" s="6" t="s">
        <v>39</v>
      </c>
      <c r="B62" s="6" t="s">
        <v>40</v>
      </c>
      <c r="C62" s="6" t="s">
        <v>18</v>
      </c>
      <c r="D62" s="6">
        <v>9575.8220375000001</v>
      </c>
      <c r="E62" s="6">
        <v>29.3013808</v>
      </c>
      <c r="F62" s="6">
        <v>99.694940090575301</v>
      </c>
      <c r="G62" s="6">
        <v>0.30505990942473499</v>
      </c>
    </row>
    <row r="63" spans="1:7" x14ac:dyDescent="0.25">
      <c r="A63" t="s">
        <v>21</v>
      </c>
    </row>
    <row r="64" spans="1:7" x14ac:dyDescent="0.25">
      <c r="A64" t="s">
        <v>1037</v>
      </c>
    </row>
    <row r="65" spans="1:7" x14ac:dyDescent="0.25">
      <c r="A65" t="s">
        <v>22</v>
      </c>
    </row>
    <row r="66" spans="1:7" x14ac:dyDescent="0.25">
      <c r="A66" t="s">
        <v>23</v>
      </c>
    </row>
    <row r="67" spans="1:7" x14ac:dyDescent="0.25">
      <c r="A67" t="s">
        <v>24</v>
      </c>
    </row>
    <row r="70" spans="1:7" x14ac:dyDescent="0.25">
      <c r="G70" s="7" t="str">
        <f>HYPERLINK("#'Indice'!A1", "Ir al índice")</f>
        <v>Ir al índice</v>
      </c>
    </row>
    <row r="71" spans="1:7" ht="17.25" x14ac:dyDescent="0.3">
      <c r="A71" s="4" t="s">
        <v>613</v>
      </c>
    </row>
    <row r="72" spans="1:7" x14ac:dyDescent="0.25">
      <c r="A72" s="5" t="s">
        <v>26</v>
      </c>
      <c r="B72" s="5" t="s">
        <v>10</v>
      </c>
      <c r="C72" s="5" t="s">
        <v>11</v>
      </c>
      <c r="D72" s="5" t="s">
        <v>431</v>
      </c>
      <c r="E72" s="5" t="s">
        <v>469</v>
      </c>
      <c r="F72" s="5" t="s">
        <v>433</v>
      </c>
      <c r="G72" s="5" t="s">
        <v>470</v>
      </c>
    </row>
    <row r="73" spans="1:7" x14ac:dyDescent="0.25">
      <c r="A73" s="6" t="s">
        <v>13</v>
      </c>
      <c r="B73" s="6" t="s">
        <v>14</v>
      </c>
      <c r="C73" s="6" t="s">
        <v>15</v>
      </c>
      <c r="D73" s="6">
        <v>29620.5982597</v>
      </c>
      <c r="E73" s="6">
        <v>311.6099231</v>
      </c>
      <c r="F73" s="6">
        <v>98.958947762233393</v>
      </c>
      <c r="G73" s="6">
        <v>1.04105223776661</v>
      </c>
    </row>
    <row r="74" spans="1:7" x14ac:dyDescent="0.25">
      <c r="A74" s="6" t="s">
        <v>13</v>
      </c>
      <c r="B74" s="6" t="s">
        <v>14</v>
      </c>
      <c r="C74" s="6" t="s">
        <v>16</v>
      </c>
      <c r="D74" s="6">
        <v>250.96199540000001</v>
      </c>
      <c r="E74" s="6">
        <v>0</v>
      </c>
      <c r="F74" s="6">
        <v>100</v>
      </c>
      <c r="G74" s="6">
        <v>0</v>
      </c>
    </row>
    <row r="75" spans="1:7" x14ac:dyDescent="0.25">
      <c r="A75" s="6" t="s">
        <v>13</v>
      </c>
      <c r="B75" s="6" t="s">
        <v>14</v>
      </c>
      <c r="C75" s="6" t="s">
        <v>17</v>
      </c>
      <c r="D75" s="6">
        <v>21411.325826600001</v>
      </c>
      <c r="E75" s="6">
        <v>54.3983086</v>
      </c>
      <c r="F75" s="6">
        <v>99.7465806033033</v>
      </c>
      <c r="G75" s="6">
        <v>0.253419396696692</v>
      </c>
    </row>
    <row r="76" spans="1:7" x14ac:dyDescent="0.25">
      <c r="A76" s="6" t="s">
        <v>13</v>
      </c>
      <c r="B76" s="6" t="s">
        <v>14</v>
      </c>
      <c r="C76" s="6" t="s">
        <v>18</v>
      </c>
      <c r="D76" s="6">
        <v>2746492.4817734999</v>
      </c>
      <c r="E76" s="6">
        <v>2983.3223130000001</v>
      </c>
      <c r="F76" s="6">
        <v>99.891494869365104</v>
      </c>
      <c r="G76" s="6">
        <v>0.108505130634935</v>
      </c>
    </row>
    <row r="77" spans="1:7" x14ac:dyDescent="0.25">
      <c r="A77" s="6" t="s">
        <v>42</v>
      </c>
      <c r="B77" s="6" t="s">
        <v>43</v>
      </c>
      <c r="C77" s="6" t="s">
        <v>17</v>
      </c>
      <c r="D77" s="6">
        <v>19.1793242</v>
      </c>
      <c r="E77" s="6">
        <v>0</v>
      </c>
      <c r="F77" s="6">
        <v>100</v>
      </c>
      <c r="G77" s="6">
        <v>0</v>
      </c>
    </row>
    <row r="78" spans="1:7" x14ac:dyDescent="0.25">
      <c r="A78" s="6" t="s">
        <v>42</v>
      </c>
      <c r="B78" s="6" t="s">
        <v>43</v>
      </c>
      <c r="C78" s="6" t="s">
        <v>18</v>
      </c>
      <c r="D78" s="6">
        <v>3587.8376745</v>
      </c>
      <c r="E78" s="6">
        <v>8.3873066000000005</v>
      </c>
      <c r="F78" s="6">
        <v>99.766774697242795</v>
      </c>
      <c r="G78" s="6">
        <v>0.233225302757185</v>
      </c>
    </row>
    <row r="79" spans="1:7" x14ac:dyDescent="0.25">
      <c r="A79" s="6" t="s">
        <v>44</v>
      </c>
      <c r="B79" s="6" t="s">
        <v>45</v>
      </c>
      <c r="C79" s="6" t="s">
        <v>17</v>
      </c>
      <c r="D79" s="6">
        <v>131.22569250000001</v>
      </c>
      <c r="E79" s="6">
        <v>0</v>
      </c>
      <c r="F79" s="6">
        <v>100</v>
      </c>
      <c r="G79" s="6">
        <v>0</v>
      </c>
    </row>
    <row r="80" spans="1:7" x14ac:dyDescent="0.25">
      <c r="A80" s="6" t="s">
        <v>44</v>
      </c>
      <c r="B80" s="6" t="s">
        <v>45</v>
      </c>
      <c r="C80" s="6" t="s">
        <v>18</v>
      </c>
      <c r="D80" s="6">
        <v>23714.601816800001</v>
      </c>
      <c r="E80" s="6">
        <v>0</v>
      </c>
      <c r="F80" s="6">
        <v>100</v>
      </c>
      <c r="G80" s="6">
        <v>0</v>
      </c>
    </row>
    <row r="81" spans="1:7" x14ac:dyDescent="0.25">
      <c r="A81" s="6" t="s">
        <v>27</v>
      </c>
      <c r="B81" s="6" t="s">
        <v>28</v>
      </c>
      <c r="C81" s="6" t="s">
        <v>15</v>
      </c>
      <c r="D81" s="6">
        <v>207.96370680000001</v>
      </c>
      <c r="E81" s="6">
        <v>0</v>
      </c>
      <c r="F81" s="6">
        <v>100</v>
      </c>
      <c r="G81" s="6">
        <v>0</v>
      </c>
    </row>
    <row r="82" spans="1:7" x14ac:dyDescent="0.25">
      <c r="A82" s="6" t="s">
        <v>27</v>
      </c>
      <c r="B82" s="6" t="s">
        <v>28</v>
      </c>
      <c r="C82" s="6" t="s">
        <v>17</v>
      </c>
      <c r="D82" s="6">
        <v>65.869295300000005</v>
      </c>
      <c r="E82" s="6">
        <v>0</v>
      </c>
      <c r="F82" s="6">
        <v>100</v>
      </c>
      <c r="G82" s="6">
        <v>0</v>
      </c>
    </row>
    <row r="83" spans="1:7" x14ac:dyDescent="0.25">
      <c r="A83" s="6" t="s">
        <v>27</v>
      </c>
      <c r="B83" s="6" t="s">
        <v>28</v>
      </c>
      <c r="C83" s="6" t="s">
        <v>18</v>
      </c>
      <c r="D83" s="6">
        <v>44775.323253199997</v>
      </c>
      <c r="E83" s="6">
        <v>66.313814899999997</v>
      </c>
      <c r="F83" s="6">
        <v>99.852115535391206</v>
      </c>
      <c r="G83" s="6">
        <v>0.147884464608843</v>
      </c>
    </row>
    <row r="84" spans="1:7" x14ac:dyDescent="0.25">
      <c r="A84" s="6" t="s">
        <v>29</v>
      </c>
      <c r="B84" s="6" t="s">
        <v>30</v>
      </c>
      <c r="C84" s="6" t="s">
        <v>15</v>
      </c>
      <c r="D84" s="6">
        <v>569.62040530000002</v>
      </c>
      <c r="E84" s="6">
        <v>0</v>
      </c>
      <c r="F84" s="6">
        <v>100</v>
      </c>
      <c r="G84" s="6">
        <v>0</v>
      </c>
    </row>
    <row r="85" spans="1:7" x14ac:dyDescent="0.25">
      <c r="A85" s="6" t="s">
        <v>29</v>
      </c>
      <c r="B85" s="6" t="s">
        <v>30</v>
      </c>
      <c r="C85" s="6" t="s">
        <v>17</v>
      </c>
      <c r="D85" s="6">
        <v>58.589205100000001</v>
      </c>
      <c r="E85" s="6">
        <v>0</v>
      </c>
      <c r="F85" s="6">
        <v>100</v>
      </c>
      <c r="G85" s="6">
        <v>0</v>
      </c>
    </row>
    <row r="86" spans="1:7" x14ac:dyDescent="0.25">
      <c r="A86" s="6" t="s">
        <v>29</v>
      </c>
      <c r="B86" s="6" t="s">
        <v>30</v>
      </c>
      <c r="C86" s="6" t="s">
        <v>18</v>
      </c>
      <c r="D86" s="6">
        <v>7624.5008395000004</v>
      </c>
      <c r="E86" s="6">
        <v>45.8710302</v>
      </c>
      <c r="F86" s="6">
        <v>99.401971234521199</v>
      </c>
      <c r="G86" s="6">
        <v>0.59802876547879902</v>
      </c>
    </row>
    <row r="87" spans="1:7" x14ac:dyDescent="0.25">
      <c r="A87" s="6" t="s">
        <v>46</v>
      </c>
      <c r="B87" s="6" t="s">
        <v>47</v>
      </c>
      <c r="C87" s="6" t="s">
        <v>15</v>
      </c>
      <c r="D87" s="6">
        <v>64.804170099999993</v>
      </c>
      <c r="E87" s="6">
        <v>0</v>
      </c>
      <c r="F87" s="6">
        <v>100</v>
      </c>
      <c r="G87" s="6">
        <v>0</v>
      </c>
    </row>
    <row r="88" spans="1:7" x14ac:dyDescent="0.25">
      <c r="A88" s="6" t="s">
        <v>46</v>
      </c>
      <c r="B88" s="6" t="s">
        <v>47</v>
      </c>
      <c r="C88" s="6" t="s">
        <v>17</v>
      </c>
      <c r="D88" s="6">
        <v>5.1857796</v>
      </c>
      <c r="E88" s="6">
        <v>0</v>
      </c>
      <c r="F88" s="6">
        <v>100</v>
      </c>
      <c r="G88" s="6">
        <v>0</v>
      </c>
    </row>
    <row r="89" spans="1:7" x14ac:dyDescent="0.25">
      <c r="A89" s="6" t="s">
        <v>46</v>
      </c>
      <c r="B89" s="6" t="s">
        <v>47</v>
      </c>
      <c r="C89" s="6" t="s">
        <v>18</v>
      </c>
      <c r="D89" s="6">
        <v>7423.7236664000002</v>
      </c>
      <c r="E89" s="6">
        <v>0</v>
      </c>
      <c r="F89" s="6">
        <v>100</v>
      </c>
      <c r="G89" s="6">
        <v>0</v>
      </c>
    </row>
    <row r="90" spans="1:7" x14ac:dyDescent="0.25">
      <c r="A90" s="6" t="s">
        <v>48</v>
      </c>
      <c r="B90" s="6" t="s">
        <v>49</v>
      </c>
      <c r="C90" s="6" t="s">
        <v>15</v>
      </c>
      <c r="D90" s="6">
        <v>147.95072450000001</v>
      </c>
      <c r="E90" s="6">
        <v>0</v>
      </c>
      <c r="F90" s="6">
        <v>100</v>
      </c>
      <c r="G90" s="6">
        <v>0</v>
      </c>
    </row>
    <row r="91" spans="1:7" x14ac:dyDescent="0.25">
      <c r="A91" s="6" t="s">
        <v>48</v>
      </c>
      <c r="B91" s="6" t="s">
        <v>49</v>
      </c>
      <c r="C91" s="6" t="s">
        <v>17</v>
      </c>
      <c r="D91" s="6">
        <v>281.12951859999998</v>
      </c>
      <c r="E91" s="6">
        <v>0</v>
      </c>
      <c r="F91" s="6">
        <v>100</v>
      </c>
      <c r="G91" s="6">
        <v>0</v>
      </c>
    </row>
    <row r="92" spans="1:7" x14ac:dyDescent="0.25">
      <c r="A92" s="6" t="s">
        <v>48</v>
      </c>
      <c r="B92" s="6" t="s">
        <v>49</v>
      </c>
      <c r="C92" s="6" t="s">
        <v>18</v>
      </c>
      <c r="D92" s="6">
        <v>48385.081546100002</v>
      </c>
      <c r="E92" s="6">
        <v>294.59717649999999</v>
      </c>
      <c r="F92" s="6">
        <v>99.394825142173303</v>
      </c>
      <c r="G92" s="6">
        <v>0.60517485782672298</v>
      </c>
    </row>
    <row r="93" spans="1:7" x14ac:dyDescent="0.25">
      <c r="A93" s="6" t="s">
        <v>31</v>
      </c>
      <c r="B93" s="6" t="s">
        <v>32</v>
      </c>
      <c r="C93" s="6" t="s">
        <v>15</v>
      </c>
      <c r="D93" s="6">
        <v>324.5851217</v>
      </c>
      <c r="E93" s="6">
        <v>0</v>
      </c>
      <c r="F93" s="6">
        <v>100</v>
      </c>
      <c r="G93" s="6">
        <v>0</v>
      </c>
    </row>
    <row r="94" spans="1:7" x14ac:dyDescent="0.25">
      <c r="A94" s="6" t="s">
        <v>31</v>
      </c>
      <c r="B94" s="6" t="s">
        <v>32</v>
      </c>
      <c r="C94" s="6" t="s">
        <v>17</v>
      </c>
      <c r="D94" s="6">
        <v>91.153089800000004</v>
      </c>
      <c r="E94" s="6">
        <v>0</v>
      </c>
      <c r="F94" s="6">
        <v>100</v>
      </c>
      <c r="G94" s="6">
        <v>0</v>
      </c>
    </row>
    <row r="95" spans="1:7" x14ac:dyDescent="0.25">
      <c r="A95" s="6" t="s">
        <v>31</v>
      </c>
      <c r="B95" s="6" t="s">
        <v>32</v>
      </c>
      <c r="C95" s="6" t="s">
        <v>18</v>
      </c>
      <c r="D95" s="6">
        <v>39292.068909000001</v>
      </c>
      <c r="E95" s="6">
        <v>0</v>
      </c>
      <c r="F95" s="6">
        <v>100</v>
      </c>
      <c r="G95" s="6">
        <v>0</v>
      </c>
    </row>
    <row r="96" spans="1:7" x14ac:dyDescent="0.25">
      <c r="A96" s="6" t="s">
        <v>50</v>
      </c>
      <c r="B96" s="6" t="s">
        <v>51</v>
      </c>
      <c r="C96" s="6" t="s">
        <v>15</v>
      </c>
      <c r="D96" s="6">
        <v>123.2838596</v>
      </c>
      <c r="E96" s="6">
        <v>0</v>
      </c>
      <c r="F96" s="6">
        <v>100</v>
      </c>
      <c r="G96" s="6">
        <v>0</v>
      </c>
    </row>
    <row r="97" spans="1:7" x14ac:dyDescent="0.25">
      <c r="A97" s="6" t="s">
        <v>50</v>
      </c>
      <c r="B97" s="6" t="s">
        <v>51</v>
      </c>
      <c r="C97" s="6" t="s">
        <v>17</v>
      </c>
      <c r="D97" s="6">
        <v>474.20287070000001</v>
      </c>
      <c r="E97" s="6">
        <v>0</v>
      </c>
      <c r="F97" s="6">
        <v>100</v>
      </c>
      <c r="G97" s="6">
        <v>0</v>
      </c>
    </row>
    <row r="98" spans="1:7" x14ac:dyDescent="0.25">
      <c r="A98" s="6" t="s">
        <v>50</v>
      </c>
      <c r="B98" s="6" t="s">
        <v>51</v>
      </c>
      <c r="C98" s="6" t="s">
        <v>18</v>
      </c>
      <c r="D98" s="6">
        <v>54948.154560399998</v>
      </c>
      <c r="E98" s="6">
        <v>874.11102170000004</v>
      </c>
      <c r="F98" s="6">
        <v>98.434117618507599</v>
      </c>
      <c r="G98" s="6">
        <v>1.5658823814924001</v>
      </c>
    </row>
    <row r="99" spans="1:7" x14ac:dyDescent="0.25">
      <c r="A99" s="6" t="s">
        <v>52</v>
      </c>
      <c r="B99" s="6" t="s">
        <v>53</v>
      </c>
      <c r="C99" s="6" t="s">
        <v>17</v>
      </c>
      <c r="D99" s="6">
        <v>7.1296596000000001</v>
      </c>
      <c r="E99" s="6">
        <v>0</v>
      </c>
      <c r="F99" s="6">
        <v>100</v>
      </c>
      <c r="G99" s="6">
        <v>0</v>
      </c>
    </row>
    <row r="100" spans="1:7" x14ac:dyDescent="0.25">
      <c r="A100" s="6" t="s">
        <v>52</v>
      </c>
      <c r="B100" s="6" t="s">
        <v>53</v>
      </c>
      <c r="C100" s="6" t="s">
        <v>18</v>
      </c>
      <c r="D100" s="6">
        <v>4682.1318604999997</v>
      </c>
      <c r="E100" s="6">
        <v>59.680722699999997</v>
      </c>
      <c r="F100" s="6">
        <v>98.741394315932098</v>
      </c>
      <c r="G100" s="6">
        <v>1.2586056840678601</v>
      </c>
    </row>
    <row r="101" spans="1:7" x14ac:dyDescent="0.25">
      <c r="A101" s="6" t="s">
        <v>33</v>
      </c>
      <c r="B101" s="6" t="s">
        <v>34</v>
      </c>
      <c r="C101" s="6" t="s">
        <v>17</v>
      </c>
      <c r="D101" s="6">
        <v>5.9465202000000001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33</v>
      </c>
      <c r="B102" s="6" t="s">
        <v>34</v>
      </c>
      <c r="C102" s="6" t="s">
        <v>18</v>
      </c>
      <c r="D102" s="6">
        <v>6313.8603123000003</v>
      </c>
      <c r="E102" s="6">
        <v>14.7385</v>
      </c>
      <c r="F102" s="6">
        <v>99.767112745852103</v>
      </c>
      <c r="G102" s="6">
        <v>0.23288725414786701</v>
      </c>
    </row>
    <row r="103" spans="1:7" x14ac:dyDescent="0.25">
      <c r="A103" s="6" t="s">
        <v>54</v>
      </c>
      <c r="B103" s="6" t="s">
        <v>55</v>
      </c>
      <c r="C103" s="6" t="s">
        <v>15</v>
      </c>
      <c r="D103" s="6">
        <v>53.695836800000002</v>
      </c>
      <c r="E103" s="6">
        <v>0</v>
      </c>
      <c r="F103" s="6">
        <v>100</v>
      </c>
      <c r="G103" s="6">
        <v>0</v>
      </c>
    </row>
    <row r="104" spans="1:7" x14ac:dyDescent="0.25">
      <c r="A104" s="6" t="s">
        <v>54</v>
      </c>
      <c r="B104" s="6" t="s">
        <v>55</v>
      </c>
      <c r="C104" s="6" t="s">
        <v>17</v>
      </c>
      <c r="D104" s="6">
        <v>227.70632169999999</v>
      </c>
      <c r="E104" s="6">
        <v>0</v>
      </c>
      <c r="F104" s="6">
        <v>100</v>
      </c>
      <c r="G104" s="6">
        <v>0</v>
      </c>
    </row>
    <row r="105" spans="1:7" x14ac:dyDescent="0.25">
      <c r="A105" s="6" t="s">
        <v>54</v>
      </c>
      <c r="B105" s="6" t="s">
        <v>55</v>
      </c>
      <c r="C105" s="6" t="s">
        <v>18</v>
      </c>
      <c r="D105" s="6">
        <v>43734.968073299999</v>
      </c>
      <c r="E105" s="6">
        <v>0</v>
      </c>
      <c r="F105" s="6">
        <v>100</v>
      </c>
      <c r="G105" s="6">
        <v>0</v>
      </c>
    </row>
    <row r="106" spans="1:7" x14ac:dyDescent="0.25">
      <c r="A106" s="6" t="s">
        <v>35</v>
      </c>
      <c r="B106" s="6" t="s">
        <v>36</v>
      </c>
      <c r="C106" s="6" t="s">
        <v>15</v>
      </c>
      <c r="D106" s="6">
        <v>69.128524900000002</v>
      </c>
      <c r="E106" s="6">
        <v>0</v>
      </c>
      <c r="F106" s="6">
        <v>100</v>
      </c>
      <c r="G106" s="6">
        <v>0</v>
      </c>
    </row>
    <row r="107" spans="1:7" x14ac:dyDescent="0.25">
      <c r="A107" s="6" t="s">
        <v>35</v>
      </c>
      <c r="B107" s="6" t="s">
        <v>36</v>
      </c>
      <c r="C107" s="6" t="s">
        <v>17</v>
      </c>
      <c r="D107" s="6">
        <v>252.3049547</v>
      </c>
      <c r="E107" s="6">
        <v>0</v>
      </c>
      <c r="F107" s="6">
        <v>100</v>
      </c>
      <c r="G107" s="6">
        <v>0</v>
      </c>
    </row>
    <row r="108" spans="1:7" x14ac:dyDescent="0.25">
      <c r="A108" s="6" t="s">
        <v>35</v>
      </c>
      <c r="B108" s="6" t="s">
        <v>36</v>
      </c>
      <c r="C108" s="6" t="s">
        <v>18</v>
      </c>
      <c r="D108" s="6">
        <v>49580.5908461</v>
      </c>
      <c r="E108" s="6">
        <v>0</v>
      </c>
      <c r="F108" s="6">
        <v>100</v>
      </c>
      <c r="G108" s="6">
        <v>0</v>
      </c>
    </row>
    <row r="109" spans="1:7" x14ac:dyDescent="0.25">
      <c r="A109" s="6" t="s">
        <v>56</v>
      </c>
      <c r="B109" s="6" t="s">
        <v>57</v>
      </c>
      <c r="C109" s="6" t="s">
        <v>15</v>
      </c>
      <c r="D109" s="6">
        <v>33.823702099999998</v>
      </c>
      <c r="E109" s="6">
        <v>0</v>
      </c>
      <c r="F109" s="6">
        <v>100</v>
      </c>
      <c r="G109" s="6">
        <v>0</v>
      </c>
    </row>
    <row r="110" spans="1:7" x14ac:dyDescent="0.25">
      <c r="A110" s="6" t="s">
        <v>56</v>
      </c>
      <c r="B110" s="6" t="s">
        <v>57</v>
      </c>
      <c r="C110" s="6" t="s">
        <v>17</v>
      </c>
      <c r="D110" s="6">
        <v>36.731735800000003</v>
      </c>
      <c r="E110" s="6">
        <v>0</v>
      </c>
      <c r="F110" s="6">
        <v>100</v>
      </c>
      <c r="G110" s="6">
        <v>0</v>
      </c>
    </row>
    <row r="111" spans="1:7" x14ac:dyDescent="0.25">
      <c r="A111" s="6" t="s">
        <v>56</v>
      </c>
      <c r="B111" s="6" t="s">
        <v>57</v>
      </c>
      <c r="C111" s="6" t="s">
        <v>18</v>
      </c>
      <c r="D111" s="6">
        <v>9256.2940036</v>
      </c>
      <c r="E111" s="6">
        <v>0</v>
      </c>
      <c r="F111" s="6">
        <v>100</v>
      </c>
      <c r="G111" s="6">
        <v>0</v>
      </c>
    </row>
    <row r="112" spans="1:7" x14ac:dyDescent="0.25">
      <c r="A112" s="6" t="s">
        <v>37</v>
      </c>
      <c r="B112" s="6" t="s">
        <v>38</v>
      </c>
      <c r="C112" s="6" t="s">
        <v>15</v>
      </c>
      <c r="D112" s="6">
        <v>334.85301090000002</v>
      </c>
      <c r="E112" s="6">
        <v>0</v>
      </c>
      <c r="F112" s="6">
        <v>100</v>
      </c>
      <c r="G112" s="6">
        <v>0</v>
      </c>
    </row>
    <row r="113" spans="1:7" x14ac:dyDescent="0.25">
      <c r="A113" s="6" t="s">
        <v>37</v>
      </c>
      <c r="B113" s="6" t="s">
        <v>38</v>
      </c>
      <c r="C113" s="6" t="s">
        <v>17</v>
      </c>
      <c r="D113" s="6">
        <v>1534.9165037</v>
      </c>
      <c r="E113" s="6">
        <v>0</v>
      </c>
      <c r="F113" s="6">
        <v>100</v>
      </c>
      <c r="G113" s="6">
        <v>0</v>
      </c>
    </row>
    <row r="114" spans="1:7" x14ac:dyDescent="0.25">
      <c r="A114" s="6" t="s">
        <v>37</v>
      </c>
      <c r="B114" s="6" t="s">
        <v>38</v>
      </c>
      <c r="C114" s="6" t="s">
        <v>18</v>
      </c>
      <c r="D114" s="6">
        <v>253446.55620019999</v>
      </c>
      <c r="E114" s="6">
        <v>1965.7301327</v>
      </c>
      <c r="F114" s="6">
        <v>99.230369783332193</v>
      </c>
      <c r="G114" s="6">
        <v>0.76963021666776898</v>
      </c>
    </row>
    <row r="115" spans="1:7" x14ac:dyDescent="0.25">
      <c r="A115" s="6" t="s">
        <v>39</v>
      </c>
      <c r="B115" s="6" t="s">
        <v>40</v>
      </c>
      <c r="C115" s="6" t="s">
        <v>15</v>
      </c>
      <c r="D115" s="6">
        <v>7.1690756999999996</v>
      </c>
      <c r="E115" s="6">
        <v>0</v>
      </c>
      <c r="F115" s="6">
        <v>100</v>
      </c>
      <c r="G115" s="6">
        <v>0</v>
      </c>
    </row>
    <row r="116" spans="1:7" x14ac:dyDescent="0.25">
      <c r="A116" s="6" t="s">
        <v>39</v>
      </c>
      <c r="B116" s="6" t="s">
        <v>40</v>
      </c>
      <c r="C116" s="6" t="s">
        <v>17</v>
      </c>
      <c r="D116" s="6">
        <v>19.7618413</v>
      </c>
      <c r="E116" s="6">
        <v>0</v>
      </c>
      <c r="F116" s="6">
        <v>100</v>
      </c>
      <c r="G116" s="6">
        <v>0</v>
      </c>
    </row>
    <row r="117" spans="1:7" x14ac:dyDescent="0.25">
      <c r="A117" s="6" t="s">
        <v>39</v>
      </c>
      <c r="B117" s="6" t="s">
        <v>40</v>
      </c>
      <c r="C117" s="6" t="s">
        <v>18</v>
      </c>
      <c r="D117" s="6">
        <v>6763.0459060000003</v>
      </c>
      <c r="E117" s="6">
        <v>0</v>
      </c>
      <c r="F117" s="6">
        <v>100</v>
      </c>
      <c r="G117" s="6">
        <v>0</v>
      </c>
    </row>
    <row r="118" spans="1:7" x14ac:dyDescent="0.25">
      <c r="A118" s="6" t="s">
        <v>58</v>
      </c>
      <c r="B118" s="6" t="s">
        <v>59</v>
      </c>
      <c r="C118" s="6" t="s">
        <v>17</v>
      </c>
      <c r="D118" s="6">
        <v>5.3389449999999998</v>
      </c>
      <c r="E118" s="6">
        <v>0</v>
      </c>
      <c r="F118" s="6">
        <v>100</v>
      </c>
      <c r="G118" s="6">
        <v>0</v>
      </c>
    </row>
    <row r="119" spans="1:7" x14ac:dyDescent="0.25">
      <c r="A119" s="6" t="s">
        <v>58</v>
      </c>
      <c r="B119" s="6" t="s">
        <v>59</v>
      </c>
      <c r="C119" s="6" t="s">
        <v>18</v>
      </c>
      <c r="D119" s="6">
        <v>3102.1118224000002</v>
      </c>
      <c r="E119" s="6">
        <v>0</v>
      </c>
      <c r="F119" s="6">
        <v>100</v>
      </c>
      <c r="G119" s="6">
        <v>0</v>
      </c>
    </row>
    <row r="120" spans="1:7" x14ac:dyDescent="0.25">
      <c r="A120" s="6" t="s">
        <v>60</v>
      </c>
      <c r="B120" s="6" t="s">
        <v>61</v>
      </c>
      <c r="C120" s="6" t="s">
        <v>15</v>
      </c>
      <c r="D120" s="6">
        <v>39.885135900000002</v>
      </c>
      <c r="E120" s="6">
        <v>0</v>
      </c>
      <c r="F120" s="6">
        <v>100</v>
      </c>
      <c r="G120" s="6">
        <v>0</v>
      </c>
    </row>
    <row r="121" spans="1:7" x14ac:dyDescent="0.25">
      <c r="A121" s="6" t="s">
        <v>60</v>
      </c>
      <c r="B121" s="6" t="s">
        <v>61</v>
      </c>
      <c r="C121" s="6" t="s">
        <v>16</v>
      </c>
      <c r="D121" s="6">
        <v>3.2211816</v>
      </c>
      <c r="E121" s="6">
        <v>0</v>
      </c>
      <c r="F121" s="6">
        <v>100</v>
      </c>
      <c r="G121" s="6">
        <v>0</v>
      </c>
    </row>
    <row r="122" spans="1:7" x14ac:dyDescent="0.25">
      <c r="A122" s="6" t="s">
        <v>60</v>
      </c>
      <c r="B122" s="6" t="s">
        <v>61</v>
      </c>
      <c r="C122" s="6" t="s">
        <v>17</v>
      </c>
      <c r="D122" s="6">
        <v>28.241008399999998</v>
      </c>
      <c r="E122" s="6">
        <v>0</v>
      </c>
      <c r="F122" s="6">
        <v>100</v>
      </c>
      <c r="G122" s="6">
        <v>0</v>
      </c>
    </row>
    <row r="123" spans="1:7" x14ac:dyDescent="0.25">
      <c r="A123" s="6" t="s">
        <v>60</v>
      </c>
      <c r="B123" s="6" t="s">
        <v>61</v>
      </c>
      <c r="C123" s="6" t="s">
        <v>18</v>
      </c>
      <c r="D123" s="6">
        <v>2811.4213998</v>
      </c>
      <c r="E123" s="6">
        <v>0</v>
      </c>
      <c r="F123" s="6">
        <v>100</v>
      </c>
      <c r="G123" s="6">
        <v>0</v>
      </c>
    </row>
    <row r="124" spans="1:7" x14ac:dyDescent="0.25">
      <c r="A124" s="6" t="s">
        <v>62</v>
      </c>
      <c r="B124" s="6" t="s">
        <v>63</v>
      </c>
      <c r="C124" s="6" t="s">
        <v>18</v>
      </c>
      <c r="D124" s="6">
        <v>3832.1637580000001</v>
      </c>
      <c r="E124" s="6">
        <v>5.8156499999999998</v>
      </c>
      <c r="F124" s="6">
        <v>99.848471047346493</v>
      </c>
      <c r="G124" s="6">
        <v>0.15152895265351601</v>
      </c>
    </row>
    <row r="125" spans="1:7" x14ac:dyDescent="0.25">
      <c r="A125" s="6" t="s">
        <v>64</v>
      </c>
      <c r="B125" s="6" t="s">
        <v>65</v>
      </c>
      <c r="C125" s="6" t="s">
        <v>15</v>
      </c>
      <c r="D125" s="6">
        <v>38.658955300000002</v>
      </c>
      <c r="E125" s="6">
        <v>0</v>
      </c>
      <c r="F125" s="6">
        <v>100</v>
      </c>
      <c r="G125" s="6">
        <v>0</v>
      </c>
    </row>
    <row r="126" spans="1:7" x14ac:dyDescent="0.25">
      <c r="A126" s="6" t="s">
        <v>64</v>
      </c>
      <c r="B126" s="6" t="s">
        <v>65</v>
      </c>
      <c r="C126" s="6" t="s">
        <v>17</v>
      </c>
      <c r="D126" s="6">
        <v>47.601740999999997</v>
      </c>
      <c r="E126" s="6">
        <v>0</v>
      </c>
      <c r="F126" s="6">
        <v>100</v>
      </c>
      <c r="G126" s="6">
        <v>0</v>
      </c>
    </row>
    <row r="127" spans="1:7" x14ac:dyDescent="0.25">
      <c r="A127" s="6" t="s">
        <v>64</v>
      </c>
      <c r="B127" s="6" t="s">
        <v>65</v>
      </c>
      <c r="C127" s="6" t="s">
        <v>18</v>
      </c>
      <c r="D127" s="6">
        <v>6907.9024466000001</v>
      </c>
      <c r="E127" s="6">
        <v>0</v>
      </c>
      <c r="F127" s="6">
        <v>100</v>
      </c>
      <c r="G127" s="6">
        <v>0</v>
      </c>
    </row>
    <row r="128" spans="1:7" x14ac:dyDescent="0.25">
      <c r="A128" s="6" t="s">
        <v>66</v>
      </c>
      <c r="B128" s="6" t="s">
        <v>67</v>
      </c>
      <c r="C128" s="6" t="s">
        <v>15</v>
      </c>
      <c r="D128" s="6">
        <v>2.6652925000000001</v>
      </c>
      <c r="E128" s="6">
        <v>0</v>
      </c>
      <c r="F128" s="6">
        <v>100</v>
      </c>
      <c r="G128" s="6">
        <v>0</v>
      </c>
    </row>
    <row r="129" spans="1:7" x14ac:dyDescent="0.25">
      <c r="A129" s="6" t="s">
        <v>66</v>
      </c>
      <c r="B129" s="6" t="s">
        <v>67</v>
      </c>
      <c r="C129" s="6" t="s">
        <v>17</v>
      </c>
      <c r="D129" s="6">
        <v>1.2815832</v>
      </c>
      <c r="E129" s="6">
        <v>0</v>
      </c>
      <c r="F129" s="6">
        <v>100</v>
      </c>
      <c r="G129" s="6">
        <v>0</v>
      </c>
    </row>
    <row r="130" spans="1:7" x14ac:dyDescent="0.25">
      <c r="A130" s="6" t="s">
        <v>66</v>
      </c>
      <c r="B130" s="6" t="s">
        <v>67</v>
      </c>
      <c r="C130" s="6" t="s">
        <v>18</v>
      </c>
      <c r="D130" s="6">
        <v>570.91758990000005</v>
      </c>
      <c r="E130" s="6">
        <v>0</v>
      </c>
      <c r="F130" s="6">
        <v>100</v>
      </c>
      <c r="G130" s="6">
        <v>0</v>
      </c>
    </row>
    <row r="131" spans="1:7" x14ac:dyDescent="0.25">
      <c r="A131" s="6" t="s">
        <v>68</v>
      </c>
      <c r="B131" s="6" t="s">
        <v>69</v>
      </c>
      <c r="C131" s="6" t="s">
        <v>15</v>
      </c>
      <c r="D131" s="6">
        <v>55.935354400000001</v>
      </c>
      <c r="E131" s="6">
        <v>0</v>
      </c>
      <c r="F131" s="6">
        <v>100</v>
      </c>
      <c r="G131" s="6">
        <v>0</v>
      </c>
    </row>
    <row r="132" spans="1:7" x14ac:dyDescent="0.25">
      <c r="A132" s="6" t="s">
        <v>68</v>
      </c>
      <c r="B132" s="6" t="s">
        <v>69</v>
      </c>
      <c r="C132" s="6" t="s">
        <v>16</v>
      </c>
      <c r="D132" s="6">
        <v>50.791458400000003</v>
      </c>
      <c r="E132" s="6">
        <v>0</v>
      </c>
      <c r="F132" s="6">
        <v>100</v>
      </c>
      <c r="G132" s="6">
        <v>0</v>
      </c>
    </row>
    <row r="133" spans="1:7" x14ac:dyDescent="0.25">
      <c r="A133" s="6" t="s">
        <v>68</v>
      </c>
      <c r="B133" s="6" t="s">
        <v>69</v>
      </c>
      <c r="C133" s="6" t="s">
        <v>17</v>
      </c>
      <c r="D133" s="6">
        <v>77.210481599999994</v>
      </c>
      <c r="E133" s="6">
        <v>0</v>
      </c>
      <c r="F133" s="6">
        <v>100</v>
      </c>
      <c r="G133" s="6">
        <v>0</v>
      </c>
    </row>
    <row r="134" spans="1:7" x14ac:dyDescent="0.25">
      <c r="A134" s="6" t="s">
        <v>68</v>
      </c>
      <c r="B134" s="6" t="s">
        <v>69</v>
      </c>
      <c r="C134" s="6" t="s">
        <v>18</v>
      </c>
      <c r="D134" s="6">
        <v>42459.889519299999</v>
      </c>
      <c r="E134" s="6">
        <v>37.716580299999997</v>
      </c>
      <c r="F134" s="6">
        <v>99.911250106155094</v>
      </c>
      <c r="G134" s="6">
        <v>8.8749893844855904E-2</v>
      </c>
    </row>
    <row r="135" spans="1:7" x14ac:dyDescent="0.25">
      <c r="A135" t="s">
        <v>21</v>
      </c>
    </row>
    <row r="136" spans="1:7" x14ac:dyDescent="0.25">
      <c r="A136" t="s">
        <v>1037</v>
      </c>
    </row>
    <row r="137" spans="1:7" x14ac:dyDescent="0.25">
      <c r="A137" t="s">
        <v>22</v>
      </c>
    </row>
    <row r="138" spans="1:7" x14ac:dyDescent="0.25">
      <c r="A138" t="s">
        <v>23</v>
      </c>
    </row>
    <row r="139" spans="1:7" x14ac:dyDescent="0.25">
      <c r="A139" t="s">
        <v>24</v>
      </c>
    </row>
    <row r="142" spans="1:7" x14ac:dyDescent="0.25">
      <c r="G142" s="7" t="str">
        <f>HYPERLINK("#'Indice'!A1", "Ir al índice")</f>
        <v>Ir al índice</v>
      </c>
    </row>
    <row r="143" spans="1:7" ht="17.25" x14ac:dyDescent="0.3">
      <c r="A143" s="4" t="s">
        <v>614</v>
      </c>
    </row>
    <row r="144" spans="1:7" x14ac:dyDescent="0.25">
      <c r="A144" s="5" t="s">
        <v>26</v>
      </c>
      <c r="B144" s="5" t="s">
        <v>71</v>
      </c>
      <c r="C144" s="5" t="s">
        <v>11</v>
      </c>
      <c r="D144" s="5" t="s">
        <v>431</v>
      </c>
      <c r="E144" s="5" t="s">
        <v>469</v>
      </c>
      <c r="F144" s="5" t="s">
        <v>433</v>
      </c>
      <c r="G144" s="5" t="s">
        <v>470</v>
      </c>
    </row>
    <row r="145" spans="1:7" x14ac:dyDescent="0.25">
      <c r="A145" s="6" t="s">
        <v>72</v>
      </c>
      <c r="B145" s="6" t="s">
        <v>73</v>
      </c>
      <c r="C145" s="6" t="s">
        <v>15</v>
      </c>
      <c r="D145" s="6">
        <v>478.9313717</v>
      </c>
      <c r="E145" s="6">
        <v>0</v>
      </c>
      <c r="F145" s="6">
        <v>100</v>
      </c>
      <c r="G145" s="6">
        <v>0</v>
      </c>
    </row>
    <row r="146" spans="1:7" x14ac:dyDescent="0.25">
      <c r="A146" s="6" t="s">
        <v>72</v>
      </c>
      <c r="B146" s="6" t="s">
        <v>73</v>
      </c>
      <c r="C146" s="6" t="s">
        <v>16</v>
      </c>
      <c r="D146" s="6">
        <v>82.597722599999997</v>
      </c>
      <c r="E146" s="6">
        <v>0</v>
      </c>
      <c r="F146" s="6">
        <v>100</v>
      </c>
      <c r="G146" s="6">
        <v>0</v>
      </c>
    </row>
    <row r="147" spans="1:7" x14ac:dyDescent="0.25">
      <c r="A147" s="6" t="s">
        <v>72</v>
      </c>
      <c r="B147" s="6" t="s">
        <v>73</v>
      </c>
      <c r="C147" s="6" t="s">
        <v>17</v>
      </c>
      <c r="D147" s="6">
        <v>768.54019510000001</v>
      </c>
      <c r="E147" s="6">
        <v>0</v>
      </c>
      <c r="F147" s="6">
        <v>100</v>
      </c>
      <c r="G147" s="6">
        <v>0</v>
      </c>
    </row>
    <row r="148" spans="1:7" x14ac:dyDescent="0.25">
      <c r="A148" s="6" t="s">
        <v>72</v>
      </c>
      <c r="B148" s="6" t="s">
        <v>73</v>
      </c>
      <c r="C148" s="6" t="s">
        <v>18</v>
      </c>
      <c r="D148" s="6">
        <v>228619.23045639999</v>
      </c>
      <c r="E148" s="6">
        <v>139.4920947</v>
      </c>
      <c r="F148" s="6">
        <v>99.939022174479604</v>
      </c>
      <c r="G148" s="6">
        <v>6.0977825520441203E-2</v>
      </c>
    </row>
    <row r="149" spans="1:7" x14ac:dyDescent="0.25">
      <c r="A149" s="6" t="s">
        <v>74</v>
      </c>
      <c r="B149" s="6" t="s">
        <v>75</v>
      </c>
      <c r="C149" s="6" t="s">
        <v>15</v>
      </c>
      <c r="D149" s="6">
        <v>305.75532370000002</v>
      </c>
      <c r="E149" s="6">
        <v>22.793512700000001</v>
      </c>
      <c r="F149" s="6">
        <v>93.062366937665999</v>
      </c>
      <c r="G149" s="6">
        <v>6.9376330623339904</v>
      </c>
    </row>
    <row r="150" spans="1:7" x14ac:dyDescent="0.25">
      <c r="A150" s="6" t="s">
        <v>74</v>
      </c>
      <c r="B150" s="6" t="s">
        <v>75</v>
      </c>
      <c r="C150" s="6" t="s">
        <v>16</v>
      </c>
      <c r="D150" s="6">
        <v>6.6385329999999998</v>
      </c>
      <c r="E150" s="6">
        <v>0</v>
      </c>
      <c r="F150" s="6">
        <v>100</v>
      </c>
      <c r="G150" s="6">
        <v>0</v>
      </c>
    </row>
    <row r="151" spans="1:7" x14ac:dyDescent="0.25">
      <c r="A151" s="6" t="s">
        <v>74</v>
      </c>
      <c r="B151" s="6" t="s">
        <v>75</v>
      </c>
      <c r="C151" s="6" t="s">
        <v>17</v>
      </c>
      <c r="D151" s="6">
        <v>425.94610139999998</v>
      </c>
      <c r="E151" s="6">
        <v>0</v>
      </c>
      <c r="F151" s="6">
        <v>100</v>
      </c>
      <c r="G151" s="6">
        <v>0</v>
      </c>
    </row>
    <row r="152" spans="1:7" x14ac:dyDescent="0.25">
      <c r="A152" s="6" t="s">
        <v>74</v>
      </c>
      <c r="B152" s="6" t="s">
        <v>75</v>
      </c>
      <c r="C152" s="6" t="s">
        <v>18</v>
      </c>
      <c r="D152" s="6">
        <v>76517.415139300007</v>
      </c>
      <c r="E152" s="6">
        <v>743.60672409999995</v>
      </c>
      <c r="F152" s="6">
        <v>99.037539620670898</v>
      </c>
      <c r="G152" s="6">
        <v>0.96246037932907602</v>
      </c>
    </row>
    <row r="153" spans="1:7" x14ac:dyDescent="0.25">
      <c r="A153" s="6" t="s">
        <v>76</v>
      </c>
      <c r="B153" s="6" t="s">
        <v>77</v>
      </c>
      <c r="C153" s="6" t="s">
        <v>15</v>
      </c>
      <c r="D153" s="6">
        <v>585.43035459999999</v>
      </c>
      <c r="E153" s="6">
        <v>0</v>
      </c>
      <c r="F153" s="6">
        <v>100</v>
      </c>
      <c r="G153" s="6">
        <v>0</v>
      </c>
    </row>
    <row r="154" spans="1:7" x14ac:dyDescent="0.25">
      <c r="A154" s="6" t="s">
        <v>76</v>
      </c>
      <c r="B154" s="6" t="s">
        <v>77</v>
      </c>
      <c r="C154" s="6" t="s">
        <v>17</v>
      </c>
      <c r="D154" s="6">
        <v>317.45478429999997</v>
      </c>
      <c r="E154" s="6">
        <v>0</v>
      </c>
      <c r="F154" s="6">
        <v>100</v>
      </c>
      <c r="G154" s="6">
        <v>0</v>
      </c>
    </row>
    <row r="155" spans="1:7" x14ac:dyDescent="0.25">
      <c r="A155" s="6" t="s">
        <v>76</v>
      </c>
      <c r="B155" s="6" t="s">
        <v>77</v>
      </c>
      <c r="C155" s="6" t="s">
        <v>18</v>
      </c>
      <c r="D155" s="6">
        <v>37704.345803900003</v>
      </c>
      <c r="E155" s="6">
        <v>457.12337609999997</v>
      </c>
      <c r="F155" s="6">
        <v>98.802133707316599</v>
      </c>
      <c r="G155" s="6">
        <v>1.19786629268344</v>
      </c>
    </row>
    <row r="156" spans="1:7" x14ac:dyDescent="0.25">
      <c r="A156" s="6" t="s">
        <v>78</v>
      </c>
      <c r="B156" s="6" t="s">
        <v>79</v>
      </c>
      <c r="C156" s="6" t="s">
        <v>15</v>
      </c>
      <c r="D156" s="6">
        <v>1192.1336300999999</v>
      </c>
      <c r="E156" s="6">
        <v>0</v>
      </c>
      <c r="F156" s="6">
        <v>100</v>
      </c>
      <c r="G156" s="6">
        <v>0</v>
      </c>
    </row>
    <row r="157" spans="1:7" x14ac:dyDescent="0.25">
      <c r="A157" s="6" t="s">
        <v>78</v>
      </c>
      <c r="B157" s="6" t="s">
        <v>79</v>
      </c>
      <c r="C157" s="6" t="s">
        <v>17</v>
      </c>
      <c r="D157" s="6">
        <v>937.12139560000003</v>
      </c>
      <c r="E157" s="6">
        <v>54.3983086</v>
      </c>
      <c r="F157" s="6">
        <v>94.5136432115698</v>
      </c>
      <c r="G157" s="6">
        <v>5.4863567884302302</v>
      </c>
    </row>
    <row r="158" spans="1:7" x14ac:dyDescent="0.25">
      <c r="A158" s="6" t="s">
        <v>78</v>
      </c>
      <c r="B158" s="6" t="s">
        <v>79</v>
      </c>
      <c r="C158" s="6" t="s">
        <v>18</v>
      </c>
      <c r="D158" s="6">
        <v>133339.88296369999</v>
      </c>
      <c r="E158" s="6">
        <v>147.55866180000001</v>
      </c>
      <c r="F158" s="6">
        <v>99.889458768552998</v>
      </c>
      <c r="G158" s="6">
        <v>0.11054123144705801</v>
      </c>
    </row>
    <row r="159" spans="1:7" x14ac:dyDescent="0.25">
      <c r="A159" s="6" t="s">
        <v>80</v>
      </c>
      <c r="B159" s="6" t="s">
        <v>81</v>
      </c>
      <c r="C159" s="6" t="s">
        <v>15</v>
      </c>
      <c r="D159" s="6">
        <v>1149.1363683</v>
      </c>
      <c r="E159" s="6">
        <v>5.7662260999999999</v>
      </c>
      <c r="F159" s="6">
        <v>99.500717538608001</v>
      </c>
      <c r="G159" s="6">
        <v>0.49928246139196703</v>
      </c>
    </row>
    <row r="160" spans="1:7" x14ac:dyDescent="0.25">
      <c r="A160" s="6" t="s">
        <v>80</v>
      </c>
      <c r="B160" s="6" t="s">
        <v>81</v>
      </c>
      <c r="C160" s="6" t="s">
        <v>17</v>
      </c>
      <c r="D160" s="6">
        <v>1294.5286189000001</v>
      </c>
      <c r="E160" s="6">
        <v>0</v>
      </c>
      <c r="F160" s="6">
        <v>100</v>
      </c>
      <c r="G160" s="6">
        <v>0</v>
      </c>
    </row>
    <row r="161" spans="1:7" x14ac:dyDescent="0.25">
      <c r="A161" s="6" t="s">
        <v>80</v>
      </c>
      <c r="B161" s="6" t="s">
        <v>81</v>
      </c>
      <c r="C161" s="6" t="s">
        <v>18</v>
      </c>
      <c r="D161" s="6">
        <v>125454.74728739999</v>
      </c>
      <c r="E161" s="6">
        <v>784.74264470000003</v>
      </c>
      <c r="F161" s="6">
        <v>99.378369918064394</v>
      </c>
      <c r="G161" s="6">
        <v>0.62163008193560298</v>
      </c>
    </row>
    <row r="162" spans="1:7" x14ac:dyDescent="0.25">
      <c r="A162" s="6" t="s">
        <v>82</v>
      </c>
      <c r="B162" s="6" t="s">
        <v>83</v>
      </c>
      <c r="C162" s="6" t="s">
        <v>15</v>
      </c>
      <c r="D162" s="6">
        <v>451.3715401</v>
      </c>
      <c r="E162" s="6">
        <v>0</v>
      </c>
      <c r="F162" s="6">
        <v>100</v>
      </c>
      <c r="G162" s="6">
        <v>0</v>
      </c>
    </row>
    <row r="163" spans="1:7" x14ac:dyDescent="0.25">
      <c r="A163" s="6" t="s">
        <v>82</v>
      </c>
      <c r="B163" s="6" t="s">
        <v>83</v>
      </c>
      <c r="C163" s="6" t="s">
        <v>17</v>
      </c>
      <c r="D163" s="6">
        <v>383.4614914</v>
      </c>
      <c r="E163" s="6">
        <v>0</v>
      </c>
      <c r="F163" s="6">
        <v>100</v>
      </c>
      <c r="G163" s="6">
        <v>0</v>
      </c>
    </row>
    <row r="164" spans="1:7" x14ac:dyDescent="0.25">
      <c r="A164" s="6" t="s">
        <v>82</v>
      </c>
      <c r="B164" s="6" t="s">
        <v>83</v>
      </c>
      <c r="C164" s="6" t="s">
        <v>18</v>
      </c>
      <c r="D164" s="6">
        <v>69597.023268300007</v>
      </c>
      <c r="E164" s="6">
        <v>0</v>
      </c>
      <c r="F164" s="6">
        <v>100</v>
      </c>
      <c r="G164" s="6">
        <v>0</v>
      </c>
    </row>
    <row r="165" spans="1:7" x14ac:dyDescent="0.25">
      <c r="A165" s="6" t="s">
        <v>84</v>
      </c>
      <c r="B165" s="6" t="s">
        <v>85</v>
      </c>
      <c r="C165" s="6" t="s">
        <v>15</v>
      </c>
      <c r="D165" s="6">
        <v>2573.5479040999999</v>
      </c>
      <c r="E165" s="6">
        <v>0</v>
      </c>
      <c r="F165" s="6">
        <v>100</v>
      </c>
      <c r="G165" s="6">
        <v>0</v>
      </c>
    </row>
    <row r="166" spans="1:7" x14ac:dyDescent="0.25">
      <c r="A166" s="6" t="s">
        <v>84</v>
      </c>
      <c r="B166" s="6" t="s">
        <v>85</v>
      </c>
      <c r="C166" s="6" t="s">
        <v>16</v>
      </c>
      <c r="D166" s="6">
        <v>53.190206799999999</v>
      </c>
      <c r="E166" s="6">
        <v>0</v>
      </c>
      <c r="F166" s="6">
        <v>100</v>
      </c>
      <c r="G166" s="6">
        <v>0</v>
      </c>
    </row>
    <row r="167" spans="1:7" x14ac:dyDescent="0.25">
      <c r="A167" s="6" t="s">
        <v>84</v>
      </c>
      <c r="B167" s="6" t="s">
        <v>85</v>
      </c>
      <c r="C167" s="6" t="s">
        <v>17</v>
      </c>
      <c r="D167" s="6">
        <v>2852.7140261</v>
      </c>
      <c r="E167" s="6">
        <v>0</v>
      </c>
      <c r="F167" s="6">
        <v>100</v>
      </c>
      <c r="G167" s="6">
        <v>0</v>
      </c>
    </row>
    <row r="168" spans="1:7" x14ac:dyDescent="0.25">
      <c r="A168" s="6" t="s">
        <v>84</v>
      </c>
      <c r="B168" s="6" t="s">
        <v>85</v>
      </c>
      <c r="C168" s="6" t="s">
        <v>18</v>
      </c>
      <c r="D168" s="6">
        <v>227999.57036020001</v>
      </c>
      <c r="E168" s="6">
        <v>213.48312429999999</v>
      </c>
      <c r="F168" s="6">
        <v>99.906454463914102</v>
      </c>
      <c r="G168" s="6">
        <v>9.3545536085866202E-2</v>
      </c>
    </row>
    <row r="169" spans="1:7" x14ac:dyDescent="0.25">
      <c r="A169" s="6" t="s">
        <v>86</v>
      </c>
      <c r="B169" s="6" t="s">
        <v>87</v>
      </c>
      <c r="C169" s="6" t="s">
        <v>15</v>
      </c>
      <c r="D169" s="6">
        <v>1893.3694846000001</v>
      </c>
      <c r="E169" s="6">
        <v>0</v>
      </c>
      <c r="F169" s="6">
        <v>100</v>
      </c>
      <c r="G169" s="6">
        <v>0</v>
      </c>
    </row>
    <row r="170" spans="1:7" x14ac:dyDescent="0.25">
      <c r="A170" s="6" t="s">
        <v>86</v>
      </c>
      <c r="B170" s="6" t="s">
        <v>87</v>
      </c>
      <c r="C170" s="6" t="s">
        <v>17</v>
      </c>
      <c r="D170" s="6">
        <v>4074.8191618000001</v>
      </c>
      <c r="E170" s="6">
        <v>0</v>
      </c>
      <c r="F170" s="6">
        <v>100</v>
      </c>
      <c r="G170" s="6">
        <v>0</v>
      </c>
    </row>
    <row r="171" spans="1:7" x14ac:dyDescent="0.25">
      <c r="A171" s="6" t="s">
        <v>86</v>
      </c>
      <c r="B171" s="6" t="s">
        <v>87</v>
      </c>
      <c r="C171" s="6" t="s">
        <v>18</v>
      </c>
      <c r="D171" s="6">
        <v>359088.71674589999</v>
      </c>
      <c r="E171" s="6">
        <v>26.9409338</v>
      </c>
      <c r="F171" s="6">
        <v>99.992497978513597</v>
      </c>
      <c r="G171" s="6">
        <v>7.5020214863560702E-3</v>
      </c>
    </row>
    <row r="172" spans="1:7" x14ac:dyDescent="0.25">
      <c r="A172" s="6" t="s">
        <v>88</v>
      </c>
      <c r="B172" s="6" t="s">
        <v>89</v>
      </c>
      <c r="C172" s="6" t="s">
        <v>15</v>
      </c>
      <c r="D172" s="6">
        <v>415.42302330000001</v>
      </c>
      <c r="E172" s="6">
        <v>0</v>
      </c>
      <c r="F172" s="6">
        <v>100</v>
      </c>
      <c r="G172" s="6">
        <v>0</v>
      </c>
    </row>
    <row r="173" spans="1:7" x14ac:dyDescent="0.25">
      <c r="A173" s="6" t="s">
        <v>88</v>
      </c>
      <c r="B173" s="6" t="s">
        <v>89</v>
      </c>
      <c r="C173" s="6" t="s">
        <v>17</v>
      </c>
      <c r="D173" s="6">
        <v>899.29567480000003</v>
      </c>
      <c r="E173" s="6">
        <v>0</v>
      </c>
      <c r="F173" s="6">
        <v>100</v>
      </c>
      <c r="G173" s="6">
        <v>0</v>
      </c>
    </row>
    <row r="174" spans="1:7" x14ac:dyDescent="0.25">
      <c r="A174" s="6" t="s">
        <v>88</v>
      </c>
      <c r="B174" s="6" t="s">
        <v>89</v>
      </c>
      <c r="C174" s="6" t="s">
        <v>18</v>
      </c>
      <c r="D174" s="6">
        <v>145437.53073639999</v>
      </c>
      <c r="E174" s="6">
        <v>24.6511937</v>
      </c>
      <c r="F174" s="6">
        <v>99.983053194051607</v>
      </c>
      <c r="G174" s="6">
        <v>1.6946805948398199E-2</v>
      </c>
    </row>
    <row r="175" spans="1:7" x14ac:dyDescent="0.25">
      <c r="A175" s="6" t="s">
        <v>90</v>
      </c>
      <c r="B175" s="6" t="s">
        <v>91</v>
      </c>
      <c r="C175" s="6" t="s">
        <v>15</v>
      </c>
      <c r="D175" s="6">
        <v>826.25287279999998</v>
      </c>
      <c r="E175" s="6">
        <v>0</v>
      </c>
      <c r="F175" s="6">
        <v>100</v>
      </c>
      <c r="G175" s="6">
        <v>0</v>
      </c>
    </row>
    <row r="176" spans="1:7" x14ac:dyDescent="0.25">
      <c r="A176" s="6" t="s">
        <v>90</v>
      </c>
      <c r="B176" s="6" t="s">
        <v>91</v>
      </c>
      <c r="C176" s="6" t="s">
        <v>17</v>
      </c>
      <c r="D176" s="6">
        <v>1252.2476472000001</v>
      </c>
      <c r="E176" s="6">
        <v>0</v>
      </c>
      <c r="F176" s="6">
        <v>100</v>
      </c>
      <c r="G176" s="6">
        <v>0</v>
      </c>
    </row>
    <row r="177" spans="1:7" x14ac:dyDescent="0.25">
      <c r="A177" s="6" t="s">
        <v>90</v>
      </c>
      <c r="B177" s="6" t="s">
        <v>91</v>
      </c>
      <c r="C177" s="6" t="s">
        <v>18</v>
      </c>
      <c r="D177" s="6">
        <v>295194.90211820003</v>
      </c>
      <c r="E177" s="6">
        <v>0</v>
      </c>
      <c r="F177" s="6">
        <v>100</v>
      </c>
      <c r="G177" s="6">
        <v>0</v>
      </c>
    </row>
    <row r="178" spans="1:7" x14ac:dyDescent="0.25">
      <c r="A178" s="6" t="s">
        <v>92</v>
      </c>
      <c r="B178" s="6" t="s">
        <v>93</v>
      </c>
      <c r="C178" s="6" t="s">
        <v>15</v>
      </c>
      <c r="D178" s="6">
        <v>6688.7769539000001</v>
      </c>
      <c r="E178" s="6">
        <v>0</v>
      </c>
      <c r="F178" s="6">
        <v>100</v>
      </c>
      <c r="G178" s="6">
        <v>0</v>
      </c>
    </row>
    <row r="179" spans="1:7" x14ac:dyDescent="0.25">
      <c r="A179" s="6" t="s">
        <v>92</v>
      </c>
      <c r="B179" s="6" t="s">
        <v>93</v>
      </c>
      <c r="C179" s="6" t="s">
        <v>16</v>
      </c>
      <c r="D179" s="6">
        <v>32.393992500000003</v>
      </c>
      <c r="E179" s="6">
        <v>0</v>
      </c>
      <c r="F179" s="6">
        <v>100</v>
      </c>
      <c r="G179" s="6">
        <v>0</v>
      </c>
    </row>
    <row r="180" spans="1:7" x14ac:dyDescent="0.25">
      <c r="A180" s="6" t="s">
        <v>92</v>
      </c>
      <c r="B180" s="6" t="s">
        <v>93</v>
      </c>
      <c r="C180" s="6" t="s">
        <v>17</v>
      </c>
      <c r="D180" s="6">
        <v>2434.8737906000001</v>
      </c>
      <c r="E180" s="6">
        <v>0</v>
      </c>
      <c r="F180" s="6">
        <v>100</v>
      </c>
      <c r="G180" s="6">
        <v>0</v>
      </c>
    </row>
    <row r="181" spans="1:7" x14ac:dyDescent="0.25">
      <c r="A181" s="6" t="s">
        <v>92</v>
      </c>
      <c r="B181" s="6" t="s">
        <v>93</v>
      </c>
      <c r="C181" s="6" t="s">
        <v>18</v>
      </c>
      <c r="D181" s="6">
        <v>436918.83698129997</v>
      </c>
      <c r="E181" s="6">
        <v>276.89790679999999</v>
      </c>
      <c r="F181" s="6">
        <v>99.936665002719906</v>
      </c>
      <c r="G181" s="6">
        <v>6.3334997280079103E-2</v>
      </c>
    </row>
    <row r="182" spans="1:7" x14ac:dyDescent="0.25">
      <c r="A182" s="6" t="s">
        <v>94</v>
      </c>
      <c r="B182" s="6" t="s">
        <v>95</v>
      </c>
      <c r="C182" s="6" t="s">
        <v>15</v>
      </c>
      <c r="D182" s="6">
        <v>1211.0336815000001</v>
      </c>
      <c r="E182" s="6">
        <v>0</v>
      </c>
      <c r="F182" s="6">
        <v>100</v>
      </c>
      <c r="G182" s="6">
        <v>0</v>
      </c>
    </row>
    <row r="183" spans="1:7" x14ac:dyDescent="0.25">
      <c r="A183" s="6" t="s">
        <v>94</v>
      </c>
      <c r="B183" s="6" t="s">
        <v>95</v>
      </c>
      <c r="C183" s="6" t="s">
        <v>17</v>
      </c>
      <c r="D183" s="6">
        <v>227.0753043</v>
      </c>
      <c r="E183" s="6">
        <v>0</v>
      </c>
      <c r="F183" s="6">
        <v>100</v>
      </c>
      <c r="G183" s="6">
        <v>0</v>
      </c>
    </row>
    <row r="184" spans="1:7" x14ac:dyDescent="0.25">
      <c r="A184" s="6" t="s">
        <v>94</v>
      </c>
      <c r="B184" s="6" t="s">
        <v>95</v>
      </c>
      <c r="C184" s="6" t="s">
        <v>18</v>
      </c>
      <c r="D184" s="6">
        <v>54999.443772600003</v>
      </c>
      <c r="E184" s="6">
        <v>0</v>
      </c>
      <c r="F184" s="6">
        <v>100</v>
      </c>
      <c r="G184" s="6">
        <v>0</v>
      </c>
    </row>
    <row r="185" spans="1:7" x14ac:dyDescent="0.25">
      <c r="A185" s="6" t="s">
        <v>96</v>
      </c>
      <c r="B185" s="6" t="s">
        <v>97</v>
      </c>
      <c r="C185" s="6" t="s">
        <v>15</v>
      </c>
      <c r="D185" s="6">
        <v>299.85152849999997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96</v>
      </c>
      <c r="B186" s="6" t="s">
        <v>97</v>
      </c>
      <c r="C186" s="6" t="s">
        <v>16</v>
      </c>
      <c r="D186" s="6">
        <v>17.0942644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96</v>
      </c>
      <c r="B187" s="6" t="s">
        <v>97</v>
      </c>
      <c r="C187" s="6" t="s">
        <v>17</v>
      </c>
      <c r="D187" s="6">
        <v>408.41079989999997</v>
      </c>
      <c r="E187" s="6">
        <v>0</v>
      </c>
      <c r="F187" s="6">
        <v>100</v>
      </c>
      <c r="G187" s="6">
        <v>0</v>
      </c>
    </row>
    <row r="188" spans="1:7" x14ac:dyDescent="0.25">
      <c r="A188" s="6" t="s">
        <v>96</v>
      </c>
      <c r="B188" s="6" t="s">
        <v>97</v>
      </c>
      <c r="C188" s="6" t="s">
        <v>18</v>
      </c>
      <c r="D188" s="6">
        <v>76620.762885899996</v>
      </c>
      <c r="E188" s="6">
        <v>0</v>
      </c>
      <c r="F188" s="6">
        <v>100</v>
      </c>
      <c r="G188" s="6">
        <v>0</v>
      </c>
    </row>
    <row r="189" spans="1:7" x14ac:dyDescent="0.25">
      <c r="A189" s="6" t="s">
        <v>98</v>
      </c>
      <c r="B189" s="6" t="s">
        <v>99</v>
      </c>
      <c r="C189" s="6" t="s">
        <v>15</v>
      </c>
      <c r="D189" s="6">
        <v>509.05013869999999</v>
      </c>
      <c r="E189" s="6">
        <v>0</v>
      </c>
      <c r="F189" s="6">
        <v>100</v>
      </c>
      <c r="G189" s="6">
        <v>0</v>
      </c>
    </row>
    <row r="190" spans="1:7" x14ac:dyDescent="0.25">
      <c r="A190" s="6" t="s">
        <v>98</v>
      </c>
      <c r="B190" s="6" t="s">
        <v>99</v>
      </c>
      <c r="C190" s="6" t="s">
        <v>17</v>
      </c>
      <c r="D190" s="6">
        <v>321.488966</v>
      </c>
      <c r="E190" s="6">
        <v>0</v>
      </c>
      <c r="F190" s="6">
        <v>100</v>
      </c>
      <c r="G190" s="6">
        <v>0</v>
      </c>
    </row>
    <row r="191" spans="1:7" x14ac:dyDescent="0.25">
      <c r="A191" s="6" t="s">
        <v>98</v>
      </c>
      <c r="B191" s="6" t="s">
        <v>99</v>
      </c>
      <c r="C191" s="6" t="s">
        <v>18</v>
      </c>
      <c r="D191" s="6">
        <v>32271.947821999998</v>
      </c>
      <c r="E191" s="6">
        <v>34.107710599999997</v>
      </c>
      <c r="F191" s="6">
        <v>99.8944231660669</v>
      </c>
      <c r="G191" s="6">
        <v>0.10557683393313699</v>
      </c>
    </row>
    <row r="192" spans="1:7" x14ac:dyDescent="0.25">
      <c r="A192" s="6" t="s">
        <v>100</v>
      </c>
      <c r="B192" s="6" t="s">
        <v>101</v>
      </c>
      <c r="C192" s="6" t="s">
        <v>15</v>
      </c>
      <c r="D192" s="6">
        <v>221.24355869999999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100</v>
      </c>
      <c r="B193" s="6" t="s">
        <v>101</v>
      </c>
      <c r="C193" s="6" t="s">
        <v>17</v>
      </c>
      <c r="D193" s="6">
        <v>220.3040154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100</v>
      </c>
      <c r="B194" s="6" t="s">
        <v>101</v>
      </c>
      <c r="C194" s="6" t="s">
        <v>18</v>
      </c>
      <c r="D194" s="6">
        <v>27748.740460699999</v>
      </c>
      <c r="E194" s="6">
        <v>27.362969199999998</v>
      </c>
      <c r="F194" s="6">
        <v>99.901487372881306</v>
      </c>
      <c r="G194" s="6">
        <v>9.8512627118693394E-2</v>
      </c>
    </row>
    <row r="195" spans="1:7" x14ac:dyDescent="0.25">
      <c r="A195" s="6" t="s">
        <v>102</v>
      </c>
      <c r="B195" s="6" t="s">
        <v>103</v>
      </c>
      <c r="C195" s="6" t="s">
        <v>15</v>
      </c>
      <c r="D195" s="6">
        <v>371.24293499999999</v>
      </c>
      <c r="E195" s="6">
        <v>0</v>
      </c>
      <c r="F195" s="6">
        <v>100</v>
      </c>
      <c r="G195" s="6">
        <v>0</v>
      </c>
    </row>
    <row r="196" spans="1:7" x14ac:dyDescent="0.25">
      <c r="A196" s="6" t="s">
        <v>102</v>
      </c>
      <c r="B196" s="6" t="s">
        <v>103</v>
      </c>
      <c r="C196" s="6" t="s">
        <v>16</v>
      </c>
      <c r="D196" s="6">
        <v>59.047276099999998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102</v>
      </c>
      <c r="B197" s="6" t="s">
        <v>103</v>
      </c>
      <c r="C197" s="6" t="s">
        <v>17</v>
      </c>
      <c r="D197" s="6">
        <v>661.50696119999998</v>
      </c>
      <c r="E197" s="6">
        <v>0</v>
      </c>
      <c r="F197" s="6">
        <v>100</v>
      </c>
      <c r="G197" s="6">
        <v>0</v>
      </c>
    </row>
    <row r="198" spans="1:7" x14ac:dyDescent="0.25">
      <c r="A198" s="6" t="s">
        <v>102</v>
      </c>
      <c r="B198" s="6" t="s">
        <v>103</v>
      </c>
      <c r="C198" s="6" t="s">
        <v>18</v>
      </c>
      <c r="D198" s="6">
        <v>88846.439761500005</v>
      </c>
      <c r="E198" s="6">
        <v>0</v>
      </c>
      <c r="F198" s="6">
        <v>100</v>
      </c>
      <c r="G198" s="6">
        <v>0</v>
      </c>
    </row>
    <row r="199" spans="1:7" x14ac:dyDescent="0.25">
      <c r="A199" s="6" t="s">
        <v>104</v>
      </c>
      <c r="B199" s="6" t="s">
        <v>105</v>
      </c>
      <c r="C199" s="6" t="s">
        <v>15</v>
      </c>
      <c r="D199" s="6">
        <v>121.89450189999999</v>
      </c>
      <c r="E199" s="6">
        <v>0</v>
      </c>
      <c r="F199" s="6">
        <v>100</v>
      </c>
      <c r="G199" s="6">
        <v>0</v>
      </c>
    </row>
    <row r="200" spans="1:7" x14ac:dyDescent="0.25">
      <c r="A200" s="6" t="s">
        <v>104</v>
      </c>
      <c r="B200" s="6" t="s">
        <v>105</v>
      </c>
      <c r="C200" s="6" t="s">
        <v>17</v>
      </c>
      <c r="D200" s="6">
        <v>147.96725290000001</v>
      </c>
      <c r="E200" s="6">
        <v>0</v>
      </c>
      <c r="F200" s="6">
        <v>100</v>
      </c>
      <c r="G200" s="6">
        <v>0</v>
      </c>
    </row>
    <row r="201" spans="1:7" x14ac:dyDescent="0.25">
      <c r="A201" s="6" t="s">
        <v>104</v>
      </c>
      <c r="B201" s="6" t="s">
        <v>105</v>
      </c>
      <c r="C201" s="6" t="s">
        <v>18</v>
      </c>
      <c r="D201" s="6">
        <v>7316.7659721999999</v>
      </c>
      <c r="E201" s="6">
        <v>16.567487</v>
      </c>
      <c r="F201" s="6">
        <v>99.774079726604896</v>
      </c>
      <c r="G201" s="6">
        <v>0.225920273395114</v>
      </c>
    </row>
    <row r="202" spans="1:7" x14ac:dyDescent="0.25">
      <c r="A202" s="6" t="s">
        <v>106</v>
      </c>
      <c r="B202" s="6" t="s">
        <v>107</v>
      </c>
      <c r="C202" s="6" t="s">
        <v>15</v>
      </c>
      <c r="D202" s="6">
        <v>1987.2730601000001</v>
      </c>
      <c r="E202" s="6">
        <v>0</v>
      </c>
      <c r="F202" s="6">
        <v>100</v>
      </c>
      <c r="G202" s="6">
        <v>0</v>
      </c>
    </row>
    <row r="203" spans="1:7" x14ac:dyDescent="0.25">
      <c r="A203" s="6" t="s">
        <v>106</v>
      </c>
      <c r="B203" s="6" t="s">
        <v>107</v>
      </c>
      <c r="C203" s="6" t="s">
        <v>17</v>
      </c>
      <c r="D203" s="6">
        <v>1338.9660918</v>
      </c>
      <c r="E203" s="6">
        <v>0</v>
      </c>
      <c r="F203" s="6">
        <v>100</v>
      </c>
      <c r="G203" s="6">
        <v>0</v>
      </c>
    </row>
    <row r="204" spans="1:7" x14ac:dyDescent="0.25">
      <c r="A204" s="6" t="s">
        <v>106</v>
      </c>
      <c r="B204" s="6" t="s">
        <v>107</v>
      </c>
      <c r="C204" s="6" t="s">
        <v>18</v>
      </c>
      <c r="D204" s="6">
        <v>133228.76922789999</v>
      </c>
      <c r="E204" s="6">
        <v>132.34606500000001</v>
      </c>
      <c r="F204" s="6">
        <v>99.900761129127204</v>
      </c>
      <c r="G204" s="6">
        <v>9.9238870872764798E-2</v>
      </c>
    </row>
    <row r="205" spans="1:7" x14ac:dyDescent="0.25">
      <c r="A205" s="6" t="s">
        <v>108</v>
      </c>
      <c r="B205" s="6" t="s">
        <v>109</v>
      </c>
      <c r="C205" s="6" t="s">
        <v>15</v>
      </c>
      <c r="D205" s="6">
        <v>8363.4563476999992</v>
      </c>
      <c r="E205" s="6">
        <v>295.44806010000002</v>
      </c>
      <c r="F205" s="6">
        <v>96.587927915755003</v>
      </c>
      <c r="G205" s="6">
        <v>3.4120720842449601</v>
      </c>
    </row>
    <row r="206" spans="1:7" x14ac:dyDescent="0.25">
      <c r="A206" s="6" t="s">
        <v>108</v>
      </c>
      <c r="B206" s="6" t="s">
        <v>109</v>
      </c>
      <c r="C206" s="6" t="s">
        <v>17</v>
      </c>
      <c r="D206" s="6">
        <v>2493.2074299999999</v>
      </c>
      <c r="E206" s="6">
        <v>3.2207078999999998</v>
      </c>
      <c r="F206" s="6">
        <v>99.870987357853195</v>
      </c>
      <c r="G206" s="6">
        <v>0.129012642146762</v>
      </c>
    </row>
    <row r="207" spans="1:7" x14ac:dyDescent="0.25">
      <c r="A207" s="6" t="s">
        <v>108</v>
      </c>
      <c r="B207" s="6" t="s">
        <v>109</v>
      </c>
      <c r="C207" s="6" t="s">
        <v>18</v>
      </c>
      <c r="D207" s="6">
        <v>196039.8431616</v>
      </c>
      <c r="E207" s="6">
        <v>1506.9100404000001</v>
      </c>
      <c r="F207" s="6">
        <v>99.237188151171907</v>
      </c>
      <c r="G207" s="6">
        <v>0.76281184882806996</v>
      </c>
    </row>
    <row r="208" spans="1:7" x14ac:dyDescent="0.25">
      <c r="A208" s="6" t="s">
        <v>110</v>
      </c>
      <c r="B208" s="6" t="s">
        <v>111</v>
      </c>
      <c r="C208" s="6" t="s">
        <v>15</v>
      </c>
      <c r="D208" s="6">
        <v>1.8046324</v>
      </c>
      <c r="E208" s="6">
        <v>3.6092648000000001</v>
      </c>
      <c r="F208" s="6">
        <v>33.3333333333333</v>
      </c>
      <c r="G208" s="6">
        <v>66.6666666666667</v>
      </c>
    </row>
    <row r="209" spans="1:7" x14ac:dyDescent="0.25">
      <c r="A209" s="6" t="s">
        <v>110</v>
      </c>
      <c r="B209" s="6" t="s">
        <v>111</v>
      </c>
      <c r="C209" s="6" t="s">
        <v>18</v>
      </c>
      <c r="D209" s="6">
        <v>891.48840559999996</v>
      </c>
      <c r="E209" s="6">
        <v>238.21147680000001</v>
      </c>
      <c r="F209" s="6">
        <v>78.913738019169301</v>
      </c>
      <c r="G209" s="6">
        <v>21.086261980830699</v>
      </c>
    </row>
    <row r="210" spans="1:7" x14ac:dyDescent="0.25">
      <c r="A210" t="s">
        <v>21</v>
      </c>
    </row>
    <row r="211" spans="1:7" x14ac:dyDescent="0.25">
      <c r="A211" t="s">
        <v>1037</v>
      </c>
    </row>
    <row r="212" spans="1:7" x14ac:dyDescent="0.25">
      <c r="A212" t="s">
        <v>22</v>
      </c>
    </row>
    <row r="213" spans="1:7" x14ac:dyDescent="0.25">
      <c r="A213" t="s">
        <v>23</v>
      </c>
    </row>
    <row r="214" spans="1:7" x14ac:dyDescent="0.25">
      <c r="A214" t="s">
        <v>24</v>
      </c>
    </row>
    <row r="217" spans="1:7" x14ac:dyDescent="0.25">
      <c r="G217" s="7" t="str">
        <f>HYPERLINK("#'Indice'!A1", "Ir al índice")</f>
        <v>Ir al índice</v>
      </c>
    </row>
    <row r="218" spans="1:7" ht="17.25" x14ac:dyDescent="0.3">
      <c r="A218" s="4" t="s">
        <v>615</v>
      </c>
    </row>
    <row r="219" spans="1:7" x14ac:dyDescent="0.25">
      <c r="A219" s="5" t="s">
        <v>26</v>
      </c>
      <c r="B219" s="5" t="s">
        <v>71</v>
      </c>
      <c r="C219" s="5" t="s">
        <v>11</v>
      </c>
      <c r="D219" s="5" t="s">
        <v>431</v>
      </c>
      <c r="E219" s="5" t="s">
        <v>469</v>
      </c>
      <c r="F219" s="5" t="s">
        <v>433</v>
      </c>
      <c r="G219" s="5" t="s">
        <v>470</v>
      </c>
    </row>
    <row r="220" spans="1:7" x14ac:dyDescent="0.25">
      <c r="A220" s="6" t="s">
        <v>72</v>
      </c>
      <c r="B220" s="6" t="s">
        <v>73</v>
      </c>
      <c r="C220" s="6" t="s">
        <v>15</v>
      </c>
      <c r="D220" s="6">
        <v>478.9313717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72</v>
      </c>
      <c r="B221" s="6" t="s">
        <v>73</v>
      </c>
      <c r="C221" s="6" t="s">
        <v>16</v>
      </c>
      <c r="D221" s="6">
        <v>82.597722599999997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72</v>
      </c>
      <c r="B222" s="6" t="s">
        <v>73</v>
      </c>
      <c r="C222" s="6" t="s">
        <v>17</v>
      </c>
      <c r="D222" s="6">
        <v>768.54019510000001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72</v>
      </c>
      <c r="B223" s="6" t="s">
        <v>73</v>
      </c>
      <c r="C223" s="6" t="s">
        <v>18</v>
      </c>
      <c r="D223" s="6">
        <v>228550.60516959999</v>
      </c>
      <c r="E223" s="6">
        <v>49.8334282</v>
      </c>
      <c r="F223" s="6">
        <v>99.978200641912295</v>
      </c>
      <c r="G223" s="6">
        <v>2.1799358087705601E-2</v>
      </c>
    </row>
    <row r="224" spans="1:7" x14ac:dyDescent="0.25">
      <c r="A224" s="6" t="s">
        <v>74</v>
      </c>
      <c r="B224" s="6" t="s">
        <v>75</v>
      </c>
      <c r="C224" s="6" t="s">
        <v>15</v>
      </c>
      <c r="D224" s="6">
        <v>305.75532370000002</v>
      </c>
      <c r="E224" s="6">
        <v>22.793512700000001</v>
      </c>
      <c r="F224" s="6">
        <v>93.062366937665999</v>
      </c>
      <c r="G224" s="6">
        <v>6.9376330623339904</v>
      </c>
    </row>
    <row r="225" spans="1:7" x14ac:dyDescent="0.25">
      <c r="A225" s="6" t="s">
        <v>74</v>
      </c>
      <c r="B225" s="6" t="s">
        <v>75</v>
      </c>
      <c r="C225" s="6" t="s">
        <v>16</v>
      </c>
      <c r="D225" s="6">
        <v>6.6385329999999998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74</v>
      </c>
      <c r="B226" s="6" t="s">
        <v>75</v>
      </c>
      <c r="C226" s="6" t="s">
        <v>17</v>
      </c>
      <c r="D226" s="6">
        <v>425.94610139999998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74</v>
      </c>
      <c r="B227" s="6" t="s">
        <v>75</v>
      </c>
      <c r="C227" s="6" t="s">
        <v>18</v>
      </c>
      <c r="D227" s="6">
        <v>76442.681469300005</v>
      </c>
      <c r="E227" s="6">
        <v>448.06902910000002</v>
      </c>
      <c r="F227" s="6">
        <v>99.417265371718102</v>
      </c>
      <c r="G227" s="6">
        <v>0.58273462828188105</v>
      </c>
    </row>
    <row r="228" spans="1:7" x14ac:dyDescent="0.25">
      <c r="A228" s="6" t="s">
        <v>76</v>
      </c>
      <c r="B228" s="6" t="s">
        <v>77</v>
      </c>
      <c r="C228" s="6" t="s">
        <v>15</v>
      </c>
      <c r="D228" s="6">
        <v>585.43035459999999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76</v>
      </c>
      <c r="B229" s="6" t="s">
        <v>77</v>
      </c>
      <c r="C229" s="6" t="s">
        <v>17</v>
      </c>
      <c r="D229" s="6">
        <v>317.45478429999997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76</v>
      </c>
      <c r="B230" s="6" t="s">
        <v>77</v>
      </c>
      <c r="C230" s="6" t="s">
        <v>18</v>
      </c>
      <c r="D230" s="6">
        <v>37650.130093699998</v>
      </c>
      <c r="E230" s="6">
        <v>175.5805038</v>
      </c>
      <c r="F230" s="6">
        <v>99.535817038129593</v>
      </c>
      <c r="G230" s="6">
        <v>0.46418296187039698</v>
      </c>
    </row>
    <row r="231" spans="1:7" x14ac:dyDescent="0.25">
      <c r="A231" s="6" t="s">
        <v>78</v>
      </c>
      <c r="B231" s="6" t="s">
        <v>79</v>
      </c>
      <c r="C231" s="6" t="s">
        <v>15</v>
      </c>
      <c r="D231" s="6">
        <v>1192.1336300999999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78</v>
      </c>
      <c r="B232" s="6" t="s">
        <v>79</v>
      </c>
      <c r="C232" s="6" t="s">
        <v>17</v>
      </c>
      <c r="D232" s="6">
        <v>937.12139560000003</v>
      </c>
      <c r="E232" s="6">
        <v>54.3983086</v>
      </c>
      <c r="F232" s="6">
        <v>94.5136432115698</v>
      </c>
      <c r="G232" s="6">
        <v>5.4863567884302302</v>
      </c>
    </row>
    <row r="233" spans="1:7" x14ac:dyDescent="0.25">
      <c r="A233" s="6" t="s">
        <v>78</v>
      </c>
      <c r="B233" s="6" t="s">
        <v>79</v>
      </c>
      <c r="C233" s="6" t="s">
        <v>18</v>
      </c>
      <c r="D233" s="6">
        <v>133328.78540240001</v>
      </c>
      <c r="E233" s="6">
        <v>141.21719820000001</v>
      </c>
      <c r="F233" s="6">
        <v>99.894195552971894</v>
      </c>
      <c r="G233" s="6">
        <v>0.10580444702813301</v>
      </c>
    </row>
    <row r="234" spans="1:7" x14ac:dyDescent="0.25">
      <c r="A234" s="6" t="s">
        <v>80</v>
      </c>
      <c r="B234" s="6" t="s">
        <v>81</v>
      </c>
      <c r="C234" s="6" t="s">
        <v>15</v>
      </c>
      <c r="D234" s="6">
        <v>1149.1363683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80</v>
      </c>
      <c r="B235" s="6" t="s">
        <v>81</v>
      </c>
      <c r="C235" s="6" t="s">
        <v>17</v>
      </c>
      <c r="D235" s="6">
        <v>1287.0629406999999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80</v>
      </c>
      <c r="B236" s="6" t="s">
        <v>81</v>
      </c>
      <c r="C236" s="6" t="s">
        <v>18</v>
      </c>
      <c r="D236" s="6">
        <v>123048.3802674</v>
      </c>
      <c r="E236" s="6">
        <v>275.53122020000001</v>
      </c>
      <c r="F236" s="6">
        <v>99.776579240087003</v>
      </c>
      <c r="G236" s="6">
        <v>0.223420759912975</v>
      </c>
    </row>
    <row r="237" spans="1:7" x14ac:dyDescent="0.25">
      <c r="A237" s="6" t="s">
        <v>82</v>
      </c>
      <c r="B237" s="6" t="s">
        <v>83</v>
      </c>
      <c r="C237" s="6" t="s">
        <v>15</v>
      </c>
      <c r="D237" s="6">
        <v>451.3715401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82</v>
      </c>
      <c r="B238" s="6" t="s">
        <v>83</v>
      </c>
      <c r="C238" s="6" t="s">
        <v>17</v>
      </c>
      <c r="D238" s="6">
        <v>383.4614914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82</v>
      </c>
      <c r="B239" s="6" t="s">
        <v>83</v>
      </c>
      <c r="C239" s="6" t="s">
        <v>18</v>
      </c>
      <c r="D239" s="6">
        <v>69597.023268300007</v>
      </c>
      <c r="E239" s="6">
        <v>0</v>
      </c>
      <c r="F239" s="6">
        <v>100</v>
      </c>
      <c r="G239" s="6">
        <v>0</v>
      </c>
    </row>
    <row r="240" spans="1:7" x14ac:dyDescent="0.25">
      <c r="A240" s="6" t="s">
        <v>84</v>
      </c>
      <c r="B240" s="6" t="s">
        <v>85</v>
      </c>
      <c r="C240" s="6" t="s">
        <v>15</v>
      </c>
      <c r="D240" s="6">
        <v>2573.5479040999999</v>
      </c>
      <c r="E240" s="6">
        <v>0</v>
      </c>
      <c r="F240" s="6">
        <v>100</v>
      </c>
      <c r="G240" s="6">
        <v>0</v>
      </c>
    </row>
    <row r="241" spans="1:7" x14ac:dyDescent="0.25">
      <c r="A241" s="6" t="s">
        <v>84</v>
      </c>
      <c r="B241" s="6" t="s">
        <v>85</v>
      </c>
      <c r="C241" s="6" t="s">
        <v>16</v>
      </c>
      <c r="D241" s="6">
        <v>53.190206799999999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84</v>
      </c>
      <c r="B242" s="6" t="s">
        <v>85</v>
      </c>
      <c r="C242" s="6" t="s">
        <v>17</v>
      </c>
      <c r="D242" s="6">
        <v>2852.7140261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84</v>
      </c>
      <c r="B243" s="6" t="s">
        <v>85</v>
      </c>
      <c r="C243" s="6" t="s">
        <v>18</v>
      </c>
      <c r="D243" s="6">
        <v>227999.57036020001</v>
      </c>
      <c r="E243" s="6">
        <v>213.48312429999999</v>
      </c>
      <c r="F243" s="6">
        <v>99.906454463914102</v>
      </c>
      <c r="G243" s="6">
        <v>9.3545536085866202E-2</v>
      </c>
    </row>
    <row r="244" spans="1:7" x14ac:dyDescent="0.25">
      <c r="A244" s="6" t="s">
        <v>86</v>
      </c>
      <c r="B244" s="6" t="s">
        <v>87</v>
      </c>
      <c r="C244" s="6" t="s">
        <v>15</v>
      </c>
      <c r="D244" s="6">
        <v>1893.3694846000001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86</v>
      </c>
      <c r="B245" s="6" t="s">
        <v>87</v>
      </c>
      <c r="C245" s="6" t="s">
        <v>17</v>
      </c>
      <c r="D245" s="6">
        <v>4074.8191618000001</v>
      </c>
      <c r="E245" s="6">
        <v>0</v>
      </c>
      <c r="F245" s="6">
        <v>100</v>
      </c>
      <c r="G245" s="6">
        <v>0</v>
      </c>
    </row>
    <row r="246" spans="1:7" x14ac:dyDescent="0.25">
      <c r="A246" s="6" t="s">
        <v>86</v>
      </c>
      <c r="B246" s="6" t="s">
        <v>87</v>
      </c>
      <c r="C246" s="6" t="s">
        <v>18</v>
      </c>
      <c r="D246" s="6">
        <v>359088.71674589999</v>
      </c>
      <c r="E246" s="6">
        <v>26.9409338</v>
      </c>
      <c r="F246" s="6">
        <v>99.992497978513597</v>
      </c>
      <c r="G246" s="6">
        <v>7.5020214863560702E-3</v>
      </c>
    </row>
    <row r="247" spans="1:7" x14ac:dyDescent="0.25">
      <c r="A247" s="6" t="s">
        <v>88</v>
      </c>
      <c r="B247" s="6" t="s">
        <v>89</v>
      </c>
      <c r="C247" s="6" t="s">
        <v>15</v>
      </c>
      <c r="D247" s="6">
        <v>415.42302330000001</v>
      </c>
      <c r="E247" s="6">
        <v>0</v>
      </c>
      <c r="F247" s="6">
        <v>100</v>
      </c>
      <c r="G247" s="6">
        <v>0</v>
      </c>
    </row>
    <row r="248" spans="1:7" x14ac:dyDescent="0.25">
      <c r="A248" s="6" t="s">
        <v>88</v>
      </c>
      <c r="B248" s="6" t="s">
        <v>89</v>
      </c>
      <c r="C248" s="6" t="s">
        <v>17</v>
      </c>
      <c r="D248" s="6">
        <v>899.29567480000003</v>
      </c>
      <c r="E248" s="6">
        <v>0</v>
      </c>
      <c r="F248" s="6">
        <v>100</v>
      </c>
      <c r="G248" s="6">
        <v>0</v>
      </c>
    </row>
    <row r="249" spans="1:7" x14ac:dyDescent="0.25">
      <c r="A249" s="6" t="s">
        <v>88</v>
      </c>
      <c r="B249" s="6" t="s">
        <v>89</v>
      </c>
      <c r="C249" s="6" t="s">
        <v>18</v>
      </c>
      <c r="D249" s="6">
        <v>145437.53073639999</v>
      </c>
      <c r="E249" s="6">
        <v>24.6511937</v>
      </c>
      <c r="F249" s="6">
        <v>99.983053194051607</v>
      </c>
      <c r="G249" s="6">
        <v>1.6946805948398199E-2</v>
      </c>
    </row>
    <row r="250" spans="1:7" x14ac:dyDescent="0.25">
      <c r="A250" s="6" t="s">
        <v>90</v>
      </c>
      <c r="B250" s="6" t="s">
        <v>91</v>
      </c>
      <c r="C250" s="6" t="s">
        <v>15</v>
      </c>
      <c r="D250" s="6">
        <v>826.25287279999998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90</v>
      </c>
      <c r="B251" s="6" t="s">
        <v>91</v>
      </c>
      <c r="C251" s="6" t="s">
        <v>17</v>
      </c>
      <c r="D251" s="6">
        <v>1252.2476472000001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90</v>
      </c>
      <c r="B252" s="6" t="s">
        <v>91</v>
      </c>
      <c r="C252" s="6" t="s">
        <v>18</v>
      </c>
      <c r="D252" s="6">
        <v>295194.90211820003</v>
      </c>
      <c r="E252" s="6">
        <v>0</v>
      </c>
      <c r="F252" s="6">
        <v>100</v>
      </c>
      <c r="G252" s="6">
        <v>0</v>
      </c>
    </row>
    <row r="253" spans="1:7" x14ac:dyDescent="0.25">
      <c r="A253" s="6" t="s">
        <v>92</v>
      </c>
      <c r="B253" s="6" t="s">
        <v>93</v>
      </c>
      <c r="C253" s="6" t="s">
        <v>15</v>
      </c>
      <c r="D253" s="6">
        <v>6681.5791354000003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92</v>
      </c>
      <c r="B254" s="6" t="s">
        <v>93</v>
      </c>
      <c r="C254" s="6" t="s">
        <v>16</v>
      </c>
      <c r="D254" s="6">
        <v>32.393992500000003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92</v>
      </c>
      <c r="B255" s="6" t="s">
        <v>93</v>
      </c>
      <c r="C255" s="6" t="s">
        <v>17</v>
      </c>
      <c r="D255" s="6">
        <v>2426.1355680000001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92</v>
      </c>
      <c r="B256" s="6" t="s">
        <v>93</v>
      </c>
      <c r="C256" s="6" t="s">
        <v>18</v>
      </c>
      <c r="D256" s="6">
        <v>435790.51179339999</v>
      </c>
      <c r="E256" s="6">
        <v>173.39891610000001</v>
      </c>
      <c r="F256" s="6">
        <v>99.960226314187807</v>
      </c>
      <c r="G256" s="6">
        <v>3.9773685812159502E-2</v>
      </c>
    </row>
    <row r="257" spans="1:7" x14ac:dyDescent="0.25">
      <c r="A257" s="6" t="s">
        <v>94</v>
      </c>
      <c r="B257" s="6" t="s">
        <v>95</v>
      </c>
      <c r="C257" s="6" t="s">
        <v>15</v>
      </c>
      <c r="D257" s="6">
        <v>1211.0336815000001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94</v>
      </c>
      <c r="B258" s="6" t="s">
        <v>95</v>
      </c>
      <c r="C258" s="6" t="s">
        <v>17</v>
      </c>
      <c r="D258" s="6">
        <v>227.0753043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94</v>
      </c>
      <c r="B259" s="6" t="s">
        <v>95</v>
      </c>
      <c r="C259" s="6" t="s">
        <v>18</v>
      </c>
      <c r="D259" s="6">
        <v>54999.443772600003</v>
      </c>
      <c r="E259" s="6">
        <v>0</v>
      </c>
      <c r="F259" s="6">
        <v>100</v>
      </c>
      <c r="G259" s="6">
        <v>0</v>
      </c>
    </row>
    <row r="260" spans="1:7" x14ac:dyDescent="0.25">
      <c r="A260" s="6" t="s">
        <v>96</v>
      </c>
      <c r="B260" s="6" t="s">
        <v>97</v>
      </c>
      <c r="C260" s="6" t="s">
        <v>15</v>
      </c>
      <c r="D260" s="6">
        <v>299.85152849999997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96</v>
      </c>
      <c r="B261" s="6" t="s">
        <v>97</v>
      </c>
      <c r="C261" s="6" t="s">
        <v>16</v>
      </c>
      <c r="D261" s="6">
        <v>17.0942644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96</v>
      </c>
      <c r="B262" s="6" t="s">
        <v>97</v>
      </c>
      <c r="C262" s="6" t="s">
        <v>17</v>
      </c>
      <c r="D262" s="6">
        <v>408.41079989999997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96</v>
      </c>
      <c r="B263" s="6" t="s">
        <v>97</v>
      </c>
      <c r="C263" s="6" t="s">
        <v>18</v>
      </c>
      <c r="D263" s="6">
        <v>76620.762885899996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98</v>
      </c>
      <c r="B264" s="6" t="s">
        <v>99</v>
      </c>
      <c r="C264" s="6" t="s">
        <v>15</v>
      </c>
      <c r="D264" s="6">
        <v>509.05013869999999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98</v>
      </c>
      <c r="B265" s="6" t="s">
        <v>99</v>
      </c>
      <c r="C265" s="6" t="s">
        <v>17</v>
      </c>
      <c r="D265" s="6">
        <v>321.488966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98</v>
      </c>
      <c r="B266" s="6" t="s">
        <v>99</v>
      </c>
      <c r="C266" s="6" t="s">
        <v>18</v>
      </c>
      <c r="D266" s="6">
        <v>32271.947821999998</v>
      </c>
      <c r="E266" s="6">
        <v>34.107710599999997</v>
      </c>
      <c r="F266" s="6">
        <v>99.8944231660669</v>
      </c>
      <c r="G266" s="6">
        <v>0.10557683393313699</v>
      </c>
    </row>
    <row r="267" spans="1:7" x14ac:dyDescent="0.25">
      <c r="A267" s="6" t="s">
        <v>100</v>
      </c>
      <c r="B267" s="6" t="s">
        <v>101</v>
      </c>
      <c r="C267" s="6" t="s">
        <v>15</v>
      </c>
      <c r="D267" s="6">
        <v>221.24355869999999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100</v>
      </c>
      <c r="B268" s="6" t="s">
        <v>101</v>
      </c>
      <c r="C268" s="6" t="s">
        <v>17</v>
      </c>
      <c r="D268" s="6">
        <v>220.3040154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100</v>
      </c>
      <c r="B269" s="6" t="s">
        <v>101</v>
      </c>
      <c r="C269" s="6" t="s">
        <v>18</v>
      </c>
      <c r="D269" s="6">
        <v>27748.740460699999</v>
      </c>
      <c r="E269" s="6">
        <v>27.362969199999998</v>
      </c>
      <c r="F269" s="6">
        <v>99.901487372881306</v>
      </c>
      <c r="G269" s="6">
        <v>9.8512627118693394E-2</v>
      </c>
    </row>
    <row r="270" spans="1:7" x14ac:dyDescent="0.25">
      <c r="A270" s="6" t="s">
        <v>102</v>
      </c>
      <c r="B270" s="6" t="s">
        <v>103</v>
      </c>
      <c r="C270" s="6" t="s">
        <v>15</v>
      </c>
      <c r="D270" s="6">
        <v>371.24293499999999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102</v>
      </c>
      <c r="B271" s="6" t="s">
        <v>103</v>
      </c>
      <c r="C271" s="6" t="s">
        <v>16</v>
      </c>
      <c r="D271" s="6">
        <v>59.047276099999998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102</v>
      </c>
      <c r="B272" s="6" t="s">
        <v>103</v>
      </c>
      <c r="C272" s="6" t="s">
        <v>17</v>
      </c>
      <c r="D272" s="6">
        <v>661.50696119999998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102</v>
      </c>
      <c r="B273" s="6" t="s">
        <v>103</v>
      </c>
      <c r="C273" s="6" t="s">
        <v>18</v>
      </c>
      <c r="D273" s="6">
        <v>88846.439761500005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104</v>
      </c>
      <c r="B274" s="6" t="s">
        <v>105</v>
      </c>
      <c r="C274" s="6" t="s">
        <v>15</v>
      </c>
      <c r="D274" s="6">
        <v>121.89450189999999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104</v>
      </c>
      <c r="B275" s="6" t="s">
        <v>105</v>
      </c>
      <c r="C275" s="6" t="s">
        <v>17</v>
      </c>
      <c r="D275" s="6">
        <v>147.96725290000001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104</v>
      </c>
      <c r="B276" s="6" t="s">
        <v>105</v>
      </c>
      <c r="C276" s="6" t="s">
        <v>18</v>
      </c>
      <c r="D276" s="6">
        <v>7316.7659721999999</v>
      </c>
      <c r="E276" s="6">
        <v>16.567487</v>
      </c>
      <c r="F276" s="6">
        <v>99.774079726604896</v>
      </c>
      <c r="G276" s="6">
        <v>0.225920273395114</v>
      </c>
    </row>
    <row r="277" spans="1:7" x14ac:dyDescent="0.25">
      <c r="A277" s="6" t="s">
        <v>106</v>
      </c>
      <c r="B277" s="6" t="s">
        <v>107</v>
      </c>
      <c r="C277" s="6" t="s">
        <v>15</v>
      </c>
      <c r="D277" s="6">
        <v>1987.2730601000001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106</v>
      </c>
      <c r="B278" s="6" t="s">
        <v>107</v>
      </c>
      <c r="C278" s="6" t="s">
        <v>17</v>
      </c>
      <c r="D278" s="6">
        <v>1338.9660918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106</v>
      </c>
      <c r="B279" s="6" t="s">
        <v>107</v>
      </c>
      <c r="C279" s="6" t="s">
        <v>18</v>
      </c>
      <c r="D279" s="6">
        <v>133228.76922789999</v>
      </c>
      <c r="E279" s="6">
        <v>132.34606500000001</v>
      </c>
      <c r="F279" s="6">
        <v>99.900761129127204</v>
      </c>
      <c r="G279" s="6">
        <v>9.9238870872764798E-2</v>
      </c>
    </row>
    <row r="280" spans="1:7" x14ac:dyDescent="0.25">
      <c r="A280" s="6" t="s">
        <v>108</v>
      </c>
      <c r="B280" s="6" t="s">
        <v>109</v>
      </c>
      <c r="C280" s="6" t="s">
        <v>15</v>
      </c>
      <c r="D280" s="6">
        <v>8346.0778465999992</v>
      </c>
      <c r="E280" s="6">
        <v>288.8164104</v>
      </c>
      <c r="F280" s="6">
        <v>96.655240912002299</v>
      </c>
      <c r="G280" s="6">
        <v>3.3447590879977098</v>
      </c>
    </row>
    <row r="281" spans="1:7" x14ac:dyDescent="0.25">
      <c r="A281" s="6" t="s">
        <v>108</v>
      </c>
      <c r="B281" s="6" t="s">
        <v>109</v>
      </c>
      <c r="C281" s="6" t="s">
        <v>17</v>
      </c>
      <c r="D281" s="6">
        <v>2460.8074486999999</v>
      </c>
      <c r="E281" s="6">
        <v>0</v>
      </c>
      <c r="F281" s="6">
        <v>100</v>
      </c>
      <c r="G281" s="6">
        <v>0</v>
      </c>
    </row>
    <row r="282" spans="1:7" x14ac:dyDescent="0.25">
      <c r="A282" s="6" t="s">
        <v>108</v>
      </c>
      <c r="B282" s="6" t="s">
        <v>109</v>
      </c>
      <c r="C282" s="6" t="s">
        <v>18</v>
      </c>
      <c r="D282" s="6">
        <v>193330.7744459</v>
      </c>
      <c r="E282" s="6">
        <v>1244.2325338000001</v>
      </c>
      <c r="F282" s="6">
        <v>99.360538358387501</v>
      </c>
      <c r="G282" s="6">
        <v>0.63946164161248698</v>
      </c>
    </row>
    <row r="283" spans="1:7" x14ac:dyDescent="0.25">
      <c r="A283" t="s">
        <v>21</v>
      </c>
    </row>
    <row r="284" spans="1:7" x14ac:dyDescent="0.25">
      <c r="A284" t="s">
        <v>1037</v>
      </c>
    </row>
    <row r="285" spans="1:7" x14ac:dyDescent="0.25">
      <c r="A285" t="s">
        <v>22</v>
      </c>
    </row>
    <row r="286" spans="1:7" x14ac:dyDescent="0.25">
      <c r="A286" t="s">
        <v>23</v>
      </c>
    </row>
    <row r="287" spans="1:7" x14ac:dyDescent="0.25">
      <c r="A287" t="s">
        <v>24</v>
      </c>
    </row>
    <row r="290" spans="1:7" x14ac:dyDescent="0.25">
      <c r="G290" s="7" t="str">
        <f>HYPERLINK("#'Indice'!A1", "Ir al índice")</f>
        <v>Ir al índice</v>
      </c>
    </row>
    <row r="291" spans="1:7" ht="17.25" x14ac:dyDescent="0.3">
      <c r="A291" s="4" t="s">
        <v>616</v>
      </c>
    </row>
    <row r="292" spans="1:7" x14ac:dyDescent="0.25">
      <c r="A292" s="5" t="s">
        <v>26</v>
      </c>
      <c r="B292" s="5" t="s">
        <v>114</v>
      </c>
      <c r="C292" s="5" t="s">
        <v>11</v>
      </c>
      <c r="D292" s="5" t="s">
        <v>431</v>
      </c>
      <c r="E292" s="5" t="s">
        <v>469</v>
      </c>
      <c r="F292" s="5" t="s">
        <v>433</v>
      </c>
      <c r="G292" s="5" t="s">
        <v>470</v>
      </c>
    </row>
    <row r="293" spans="1:7" x14ac:dyDescent="0.25">
      <c r="A293" s="6" t="s">
        <v>88</v>
      </c>
      <c r="B293" s="6" t="s">
        <v>115</v>
      </c>
      <c r="C293" s="6" t="s">
        <v>15</v>
      </c>
      <c r="D293" s="6">
        <v>198.47750490000001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88</v>
      </c>
      <c r="B294" s="6" t="s">
        <v>115</v>
      </c>
      <c r="C294" s="6" t="s">
        <v>16</v>
      </c>
      <c r="D294" s="6">
        <v>66.590509499999996</v>
      </c>
      <c r="E294" s="6">
        <v>0</v>
      </c>
      <c r="F294" s="6">
        <v>100</v>
      </c>
      <c r="G294" s="6">
        <v>0</v>
      </c>
    </row>
    <row r="295" spans="1:7" x14ac:dyDescent="0.25">
      <c r="A295" s="6" t="s">
        <v>88</v>
      </c>
      <c r="B295" s="6" t="s">
        <v>115</v>
      </c>
      <c r="C295" s="6" t="s">
        <v>17</v>
      </c>
      <c r="D295" s="6">
        <v>375.832064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88</v>
      </c>
      <c r="B296" s="6" t="s">
        <v>115</v>
      </c>
      <c r="C296" s="6" t="s">
        <v>18</v>
      </c>
      <c r="D296" s="6">
        <v>44618.676551999997</v>
      </c>
      <c r="E296" s="6">
        <v>0</v>
      </c>
      <c r="F296" s="6">
        <v>100</v>
      </c>
      <c r="G296" s="6">
        <v>0</v>
      </c>
    </row>
    <row r="297" spans="1:7" x14ac:dyDescent="0.25">
      <c r="A297" s="6" t="s">
        <v>92</v>
      </c>
      <c r="B297" s="6" t="s">
        <v>116</v>
      </c>
      <c r="C297" s="6" t="s">
        <v>17</v>
      </c>
      <c r="D297" s="6">
        <v>58.170309899999999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92</v>
      </c>
      <c r="B298" s="6" t="s">
        <v>116</v>
      </c>
      <c r="C298" s="6" t="s">
        <v>18</v>
      </c>
      <c r="D298" s="6">
        <v>25405.977930199999</v>
      </c>
      <c r="E298" s="6">
        <v>49.8334282</v>
      </c>
      <c r="F298" s="6">
        <v>99.804235553530901</v>
      </c>
      <c r="G298" s="6">
        <v>0.19576444646913899</v>
      </c>
    </row>
    <row r="299" spans="1:7" x14ac:dyDescent="0.25">
      <c r="A299" s="6" t="s">
        <v>94</v>
      </c>
      <c r="B299" s="6" t="s">
        <v>117</v>
      </c>
      <c r="C299" s="6" t="s">
        <v>15</v>
      </c>
      <c r="D299" s="6">
        <v>88.407562999999996</v>
      </c>
      <c r="E299" s="6">
        <v>0</v>
      </c>
      <c r="F299" s="6">
        <v>100</v>
      </c>
      <c r="G299" s="6">
        <v>0</v>
      </c>
    </row>
    <row r="300" spans="1:7" x14ac:dyDescent="0.25">
      <c r="A300" s="6" t="s">
        <v>94</v>
      </c>
      <c r="B300" s="6" t="s">
        <v>117</v>
      </c>
      <c r="C300" s="6" t="s">
        <v>16</v>
      </c>
      <c r="D300" s="6">
        <v>16.007213100000001</v>
      </c>
      <c r="E300" s="6">
        <v>0</v>
      </c>
      <c r="F300" s="6">
        <v>100</v>
      </c>
      <c r="G300" s="6">
        <v>0</v>
      </c>
    </row>
    <row r="301" spans="1:7" x14ac:dyDescent="0.25">
      <c r="A301" s="6" t="s">
        <v>94</v>
      </c>
      <c r="B301" s="6" t="s">
        <v>117</v>
      </c>
      <c r="C301" s="6" t="s">
        <v>17</v>
      </c>
      <c r="D301" s="6">
        <v>25.880087799999998</v>
      </c>
      <c r="E301" s="6">
        <v>0</v>
      </c>
      <c r="F301" s="6">
        <v>100</v>
      </c>
      <c r="G301" s="6">
        <v>0</v>
      </c>
    </row>
    <row r="302" spans="1:7" x14ac:dyDescent="0.25">
      <c r="A302" s="6" t="s">
        <v>94</v>
      </c>
      <c r="B302" s="6" t="s">
        <v>117</v>
      </c>
      <c r="C302" s="6" t="s">
        <v>18</v>
      </c>
      <c r="D302" s="6">
        <v>22827.350969300001</v>
      </c>
      <c r="E302" s="6">
        <v>0</v>
      </c>
      <c r="F302" s="6">
        <v>100</v>
      </c>
      <c r="G302" s="6">
        <v>0</v>
      </c>
    </row>
    <row r="303" spans="1:7" x14ac:dyDescent="0.25">
      <c r="A303" s="6" t="s">
        <v>96</v>
      </c>
      <c r="B303" s="6" t="s">
        <v>118</v>
      </c>
      <c r="C303" s="6" t="s">
        <v>15</v>
      </c>
      <c r="D303" s="6">
        <v>158.7221917</v>
      </c>
      <c r="E303" s="6">
        <v>0</v>
      </c>
      <c r="F303" s="6">
        <v>100</v>
      </c>
      <c r="G303" s="6">
        <v>0</v>
      </c>
    </row>
    <row r="304" spans="1:7" x14ac:dyDescent="0.25">
      <c r="A304" s="6" t="s">
        <v>96</v>
      </c>
      <c r="B304" s="6" t="s">
        <v>118</v>
      </c>
      <c r="C304" s="6" t="s">
        <v>17</v>
      </c>
      <c r="D304" s="6">
        <v>42.677532999999997</v>
      </c>
      <c r="E304" s="6">
        <v>0</v>
      </c>
      <c r="F304" s="6">
        <v>100</v>
      </c>
      <c r="G304" s="6">
        <v>0</v>
      </c>
    </row>
    <row r="305" spans="1:7" x14ac:dyDescent="0.25">
      <c r="A305" s="6" t="s">
        <v>96</v>
      </c>
      <c r="B305" s="6" t="s">
        <v>118</v>
      </c>
      <c r="C305" s="6" t="s">
        <v>18</v>
      </c>
      <c r="D305" s="6">
        <v>60482.225689799998</v>
      </c>
      <c r="E305" s="6">
        <v>0</v>
      </c>
      <c r="F305" s="6">
        <v>100</v>
      </c>
      <c r="G305" s="6">
        <v>0</v>
      </c>
    </row>
    <row r="306" spans="1:7" x14ac:dyDescent="0.25">
      <c r="A306" s="6" t="s">
        <v>98</v>
      </c>
      <c r="B306" s="6" t="s">
        <v>119</v>
      </c>
      <c r="C306" s="6" t="s">
        <v>17</v>
      </c>
      <c r="D306" s="6">
        <v>146.56298269999999</v>
      </c>
      <c r="E306" s="6">
        <v>0</v>
      </c>
      <c r="F306" s="6">
        <v>100</v>
      </c>
      <c r="G306" s="6">
        <v>0</v>
      </c>
    </row>
    <row r="307" spans="1:7" x14ac:dyDescent="0.25">
      <c r="A307" s="6" t="s">
        <v>98</v>
      </c>
      <c r="B307" s="6" t="s">
        <v>119</v>
      </c>
      <c r="C307" s="6" t="s">
        <v>18</v>
      </c>
      <c r="D307" s="6">
        <v>18448.3485889</v>
      </c>
      <c r="E307" s="6">
        <v>0</v>
      </c>
      <c r="F307" s="6">
        <v>100</v>
      </c>
      <c r="G307" s="6">
        <v>0</v>
      </c>
    </row>
    <row r="308" spans="1:7" x14ac:dyDescent="0.25">
      <c r="A308" s="6" t="s">
        <v>106</v>
      </c>
      <c r="B308" s="6" t="s">
        <v>120</v>
      </c>
      <c r="C308" s="6" t="s">
        <v>15</v>
      </c>
      <c r="D308" s="6">
        <v>235.9848753</v>
      </c>
      <c r="E308" s="6">
        <v>0</v>
      </c>
      <c r="F308" s="6">
        <v>100</v>
      </c>
      <c r="G308" s="6">
        <v>0</v>
      </c>
    </row>
    <row r="309" spans="1:7" x14ac:dyDescent="0.25">
      <c r="A309" s="6" t="s">
        <v>106</v>
      </c>
      <c r="B309" s="6" t="s">
        <v>120</v>
      </c>
      <c r="C309" s="6" t="s">
        <v>17</v>
      </c>
      <c r="D309" s="6">
        <v>602.11244190000002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106</v>
      </c>
      <c r="B310" s="6" t="s">
        <v>120</v>
      </c>
      <c r="C310" s="6" t="s">
        <v>18</v>
      </c>
      <c r="D310" s="6">
        <v>36223.616794699999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108</v>
      </c>
      <c r="B311" s="6" t="s">
        <v>121</v>
      </c>
      <c r="C311" s="6" t="s">
        <v>15</v>
      </c>
      <c r="D311" s="6">
        <v>85.569299000000001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108</v>
      </c>
      <c r="B312" s="6" t="s">
        <v>121</v>
      </c>
      <c r="C312" s="6" t="s">
        <v>17</v>
      </c>
      <c r="D312" s="6">
        <v>273.03680980000001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108</v>
      </c>
      <c r="B313" s="6" t="s">
        <v>121</v>
      </c>
      <c r="C313" s="6" t="s">
        <v>18</v>
      </c>
      <c r="D313" s="6">
        <v>41218.1660309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110</v>
      </c>
      <c r="B314" s="6" t="s">
        <v>122</v>
      </c>
      <c r="C314" s="6" t="s">
        <v>15</v>
      </c>
      <c r="D314" s="6">
        <v>51.0461454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110</v>
      </c>
      <c r="B315" s="6" t="s">
        <v>122</v>
      </c>
      <c r="C315" s="6" t="s">
        <v>16</v>
      </c>
      <c r="D315" s="6">
        <v>17.316224800000001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110</v>
      </c>
      <c r="B316" s="6" t="s">
        <v>122</v>
      </c>
      <c r="C316" s="6" t="s">
        <v>17</v>
      </c>
      <c r="D316" s="6">
        <v>19.269704300000001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110</v>
      </c>
      <c r="B317" s="6" t="s">
        <v>122</v>
      </c>
      <c r="C317" s="6" t="s">
        <v>18</v>
      </c>
      <c r="D317" s="6">
        <v>19199.528940600001</v>
      </c>
      <c r="E317" s="6">
        <v>0</v>
      </c>
      <c r="F317" s="6">
        <v>100</v>
      </c>
      <c r="G317" s="6">
        <v>0</v>
      </c>
    </row>
    <row r="318" spans="1:7" x14ac:dyDescent="0.25">
      <c r="A318" s="6" t="s">
        <v>123</v>
      </c>
      <c r="B318" s="6" t="s">
        <v>124</v>
      </c>
      <c r="C318" s="6" t="s">
        <v>15</v>
      </c>
      <c r="D318" s="6">
        <v>24.603495800000001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123</v>
      </c>
      <c r="B319" s="6" t="s">
        <v>124</v>
      </c>
      <c r="C319" s="6" t="s">
        <v>17</v>
      </c>
      <c r="D319" s="6">
        <v>24.045211699999999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123</v>
      </c>
      <c r="B320" s="6" t="s">
        <v>124</v>
      </c>
      <c r="C320" s="6" t="s">
        <v>18</v>
      </c>
      <c r="D320" s="6">
        <v>11617.3131823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125</v>
      </c>
      <c r="B321" s="6" t="s">
        <v>126</v>
      </c>
      <c r="C321" s="6" t="s">
        <v>15</v>
      </c>
      <c r="D321" s="6">
        <v>2725.8484543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125</v>
      </c>
      <c r="B322" s="6" t="s">
        <v>126</v>
      </c>
      <c r="C322" s="6" t="s">
        <v>17</v>
      </c>
      <c r="D322" s="6">
        <v>188.1827849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125</v>
      </c>
      <c r="B323" s="6" t="s">
        <v>126</v>
      </c>
      <c r="C323" s="6" t="s">
        <v>18</v>
      </c>
      <c r="D323" s="6">
        <v>19335.2489905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127</v>
      </c>
      <c r="B324" s="6" t="s">
        <v>128</v>
      </c>
      <c r="C324" s="6" t="s">
        <v>15</v>
      </c>
      <c r="D324" s="6">
        <v>2068.7730637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127</v>
      </c>
      <c r="B325" s="6" t="s">
        <v>128</v>
      </c>
      <c r="C325" s="6" t="s">
        <v>17</v>
      </c>
      <c r="D325" s="6">
        <v>73.354029400000002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127</v>
      </c>
      <c r="B326" s="6" t="s">
        <v>128</v>
      </c>
      <c r="C326" s="6" t="s">
        <v>18</v>
      </c>
      <c r="D326" s="6">
        <v>29100.692181099999</v>
      </c>
      <c r="E326" s="6">
        <v>39.232660199999998</v>
      </c>
      <c r="F326" s="6">
        <v>99.865364579992303</v>
      </c>
      <c r="G326" s="6">
        <v>0.13463542000765799</v>
      </c>
    </row>
    <row r="327" spans="1:7" x14ac:dyDescent="0.25">
      <c r="A327" s="6" t="s">
        <v>129</v>
      </c>
      <c r="B327" s="6" t="s">
        <v>130</v>
      </c>
      <c r="C327" s="6" t="s">
        <v>15</v>
      </c>
      <c r="D327" s="6">
        <v>46.566111900000003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129</v>
      </c>
      <c r="B328" s="6" t="s">
        <v>130</v>
      </c>
      <c r="C328" s="6" t="s">
        <v>16</v>
      </c>
      <c r="D328" s="6">
        <v>15.077767700000001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129</v>
      </c>
      <c r="B329" s="6" t="s">
        <v>130</v>
      </c>
      <c r="C329" s="6" t="s">
        <v>18</v>
      </c>
      <c r="D329" s="6">
        <v>17287.0479385</v>
      </c>
      <c r="E329" s="6">
        <v>0</v>
      </c>
      <c r="F329" s="6">
        <v>100</v>
      </c>
      <c r="G329" s="6">
        <v>0</v>
      </c>
    </row>
    <row r="330" spans="1:7" x14ac:dyDescent="0.25">
      <c r="A330" s="6" t="s">
        <v>131</v>
      </c>
      <c r="B330" s="6" t="s">
        <v>132</v>
      </c>
      <c r="C330" s="6" t="s">
        <v>15</v>
      </c>
      <c r="D330" s="6">
        <v>99.270672200000007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131</v>
      </c>
      <c r="B331" s="6" t="s">
        <v>132</v>
      </c>
      <c r="C331" s="6" t="s">
        <v>17</v>
      </c>
      <c r="D331" s="6">
        <v>241.645397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131</v>
      </c>
      <c r="B332" s="6" t="s">
        <v>132</v>
      </c>
      <c r="C332" s="6" t="s">
        <v>18</v>
      </c>
      <c r="D332" s="6">
        <v>36858.423292200001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133</v>
      </c>
      <c r="B333" s="6" t="s">
        <v>134</v>
      </c>
      <c r="C333" s="6" t="s">
        <v>15</v>
      </c>
      <c r="D333" s="6">
        <v>809.57044310000003</v>
      </c>
      <c r="E333" s="6">
        <v>0</v>
      </c>
      <c r="F333" s="6">
        <v>100</v>
      </c>
      <c r="G333" s="6">
        <v>0</v>
      </c>
    </row>
    <row r="334" spans="1:7" x14ac:dyDescent="0.25">
      <c r="A334" s="6" t="s">
        <v>133</v>
      </c>
      <c r="B334" s="6" t="s">
        <v>134</v>
      </c>
      <c r="C334" s="6" t="s">
        <v>17</v>
      </c>
      <c r="D334" s="6">
        <v>269.62453410000001</v>
      </c>
      <c r="E334" s="6">
        <v>0</v>
      </c>
      <c r="F334" s="6">
        <v>100</v>
      </c>
      <c r="G334" s="6">
        <v>0</v>
      </c>
    </row>
    <row r="335" spans="1:7" x14ac:dyDescent="0.25">
      <c r="A335" s="6" t="s">
        <v>133</v>
      </c>
      <c r="B335" s="6" t="s">
        <v>134</v>
      </c>
      <c r="C335" s="6" t="s">
        <v>18</v>
      </c>
      <c r="D335" s="6">
        <v>62834.509159200003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135</v>
      </c>
      <c r="B336" s="6" t="s">
        <v>136</v>
      </c>
      <c r="C336" s="6" t="s">
        <v>15</v>
      </c>
      <c r="D336" s="6">
        <v>429.5527184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135</v>
      </c>
      <c r="B337" s="6" t="s">
        <v>136</v>
      </c>
      <c r="C337" s="6" t="s">
        <v>17</v>
      </c>
      <c r="D337" s="6">
        <v>644.5255234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135</v>
      </c>
      <c r="B338" s="6" t="s">
        <v>136</v>
      </c>
      <c r="C338" s="6" t="s">
        <v>18</v>
      </c>
      <c r="D338" s="6">
        <v>98696.660621599993</v>
      </c>
      <c r="E338" s="6">
        <v>0</v>
      </c>
      <c r="F338" s="6">
        <v>100</v>
      </c>
      <c r="G338" s="6">
        <v>0</v>
      </c>
    </row>
    <row r="339" spans="1:7" x14ac:dyDescent="0.25">
      <c r="A339" s="6" t="s">
        <v>137</v>
      </c>
      <c r="B339" s="6" t="s">
        <v>138</v>
      </c>
      <c r="C339" s="6" t="s">
        <v>15</v>
      </c>
      <c r="D339" s="6">
        <v>222.02824820000001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137</v>
      </c>
      <c r="B340" s="6" t="s">
        <v>138</v>
      </c>
      <c r="C340" s="6" t="s">
        <v>17</v>
      </c>
      <c r="D340" s="6">
        <v>400.2964624</v>
      </c>
      <c r="E340" s="6">
        <v>0</v>
      </c>
      <c r="F340" s="6">
        <v>100</v>
      </c>
      <c r="G340" s="6">
        <v>0</v>
      </c>
    </row>
    <row r="341" spans="1:7" x14ac:dyDescent="0.25">
      <c r="A341" s="6" t="s">
        <v>137</v>
      </c>
      <c r="B341" s="6" t="s">
        <v>138</v>
      </c>
      <c r="C341" s="6" t="s">
        <v>18</v>
      </c>
      <c r="D341" s="6">
        <v>40186.462202299997</v>
      </c>
      <c r="E341" s="6">
        <v>0</v>
      </c>
      <c r="F341" s="6">
        <v>100</v>
      </c>
      <c r="G341" s="6">
        <v>0</v>
      </c>
    </row>
    <row r="342" spans="1:7" x14ac:dyDescent="0.25">
      <c r="A342" s="6" t="s">
        <v>139</v>
      </c>
      <c r="B342" s="6" t="s">
        <v>140</v>
      </c>
      <c r="C342" s="6" t="s">
        <v>15</v>
      </c>
      <c r="D342" s="6">
        <v>96.528632900000005</v>
      </c>
      <c r="E342" s="6">
        <v>0</v>
      </c>
      <c r="F342" s="6">
        <v>100</v>
      </c>
      <c r="G342" s="6">
        <v>0</v>
      </c>
    </row>
    <row r="343" spans="1:7" x14ac:dyDescent="0.25">
      <c r="A343" s="6" t="s">
        <v>139</v>
      </c>
      <c r="B343" s="6" t="s">
        <v>140</v>
      </c>
      <c r="C343" s="6" t="s">
        <v>17</v>
      </c>
      <c r="D343" s="6">
        <v>187.39067700000001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139</v>
      </c>
      <c r="B344" s="6" t="s">
        <v>140</v>
      </c>
      <c r="C344" s="6" t="s">
        <v>18</v>
      </c>
      <c r="D344" s="6">
        <v>46782.424780399997</v>
      </c>
      <c r="E344" s="6">
        <v>0</v>
      </c>
      <c r="F344" s="6">
        <v>100</v>
      </c>
      <c r="G344" s="6">
        <v>0</v>
      </c>
    </row>
    <row r="345" spans="1:7" x14ac:dyDescent="0.25">
      <c r="A345" s="6" t="s">
        <v>141</v>
      </c>
      <c r="B345" s="6" t="s">
        <v>142</v>
      </c>
      <c r="C345" s="6" t="s">
        <v>15</v>
      </c>
      <c r="D345" s="6">
        <v>359.18312609999998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141</v>
      </c>
      <c r="B346" s="6" t="s">
        <v>142</v>
      </c>
      <c r="C346" s="6" t="s">
        <v>17</v>
      </c>
      <c r="D346" s="6">
        <v>348.34555790000002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141</v>
      </c>
      <c r="B347" s="6" t="s">
        <v>142</v>
      </c>
      <c r="C347" s="6" t="s">
        <v>18</v>
      </c>
      <c r="D347" s="6">
        <v>32885.782430200001</v>
      </c>
      <c r="E347" s="6">
        <v>44.552470700000001</v>
      </c>
      <c r="F347" s="6">
        <v>99.8647069006918</v>
      </c>
      <c r="G347" s="6">
        <v>0.13529309930820799</v>
      </c>
    </row>
    <row r="348" spans="1:7" x14ac:dyDescent="0.25">
      <c r="A348" s="6" t="s">
        <v>143</v>
      </c>
      <c r="B348" s="6" t="s">
        <v>144</v>
      </c>
      <c r="C348" s="6" t="s">
        <v>15</v>
      </c>
      <c r="D348" s="6">
        <v>102.4127677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143</v>
      </c>
      <c r="B349" s="6" t="s">
        <v>144</v>
      </c>
      <c r="C349" s="6" t="s">
        <v>17</v>
      </c>
      <c r="D349" s="6">
        <v>137.49934210000001</v>
      </c>
      <c r="E349" s="6">
        <v>0</v>
      </c>
      <c r="F349" s="6">
        <v>100</v>
      </c>
      <c r="G349" s="6">
        <v>0</v>
      </c>
    </row>
    <row r="350" spans="1:7" x14ac:dyDescent="0.25">
      <c r="A350" s="6" t="s">
        <v>143</v>
      </c>
      <c r="B350" s="6" t="s">
        <v>144</v>
      </c>
      <c r="C350" s="6" t="s">
        <v>18</v>
      </c>
      <c r="D350" s="6">
        <v>15411.010960699999</v>
      </c>
      <c r="E350" s="6">
        <v>47.036898600000001</v>
      </c>
      <c r="F350" s="6">
        <v>99.695712556798</v>
      </c>
      <c r="G350" s="6">
        <v>0.30428744320196499</v>
      </c>
    </row>
    <row r="351" spans="1:7" x14ac:dyDescent="0.25">
      <c r="A351" s="6" t="s">
        <v>145</v>
      </c>
      <c r="B351" s="6" t="s">
        <v>146</v>
      </c>
      <c r="C351" s="6" t="s">
        <v>15</v>
      </c>
      <c r="D351" s="6">
        <v>66.674308499999995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145</v>
      </c>
      <c r="B352" s="6" t="s">
        <v>146</v>
      </c>
      <c r="C352" s="6" t="s">
        <v>17</v>
      </c>
      <c r="D352" s="6">
        <v>86.724543400000002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145</v>
      </c>
      <c r="B353" s="6" t="s">
        <v>146</v>
      </c>
      <c r="C353" s="6" t="s">
        <v>18</v>
      </c>
      <c r="D353" s="6">
        <v>26754.365718199999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147</v>
      </c>
      <c r="B354" s="6" t="s">
        <v>148</v>
      </c>
      <c r="C354" s="6" t="s">
        <v>15</v>
      </c>
      <c r="D354" s="6">
        <v>153.5028916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147</v>
      </c>
      <c r="B355" s="6" t="s">
        <v>148</v>
      </c>
      <c r="C355" s="6" t="s">
        <v>17</v>
      </c>
      <c r="D355" s="6">
        <v>70.8309943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147</v>
      </c>
      <c r="B356" s="6" t="s">
        <v>148</v>
      </c>
      <c r="C356" s="6" t="s">
        <v>18</v>
      </c>
      <c r="D356" s="6">
        <v>9161.3630345000001</v>
      </c>
      <c r="E356" s="6">
        <v>0</v>
      </c>
      <c r="F356" s="6">
        <v>100</v>
      </c>
      <c r="G356" s="6">
        <v>0</v>
      </c>
    </row>
    <row r="357" spans="1:7" x14ac:dyDescent="0.25">
      <c r="A357" s="6" t="s">
        <v>149</v>
      </c>
      <c r="B357" s="6" t="s">
        <v>150</v>
      </c>
      <c r="C357" s="6" t="s">
        <v>15</v>
      </c>
      <c r="D357" s="6">
        <v>128.417314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149</v>
      </c>
      <c r="B358" s="6" t="s">
        <v>150</v>
      </c>
      <c r="C358" s="6" t="s">
        <v>17</v>
      </c>
      <c r="D358" s="6">
        <v>328.10978610000001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149</v>
      </c>
      <c r="B359" s="6" t="s">
        <v>150</v>
      </c>
      <c r="C359" s="6" t="s">
        <v>18</v>
      </c>
      <c r="D359" s="6">
        <v>18046.6078882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151</v>
      </c>
      <c r="B360" s="6" t="s">
        <v>152</v>
      </c>
      <c r="C360" s="6" t="s">
        <v>15</v>
      </c>
      <c r="D360" s="6">
        <v>89.132881800000007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151</v>
      </c>
      <c r="B361" s="6" t="s">
        <v>152</v>
      </c>
      <c r="C361" s="6" t="s">
        <v>17</v>
      </c>
      <c r="D361" s="6">
        <v>99.372213000000002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151</v>
      </c>
      <c r="B362" s="6" t="s">
        <v>152</v>
      </c>
      <c r="C362" s="6" t="s">
        <v>18</v>
      </c>
      <c r="D362" s="6">
        <v>17530.268453000001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153</v>
      </c>
      <c r="B363" s="6" t="s">
        <v>154</v>
      </c>
      <c r="C363" s="6" t="s">
        <v>15</v>
      </c>
      <c r="D363" s="6">
        <v>67.740667099999996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153</v>
      </c>
      <c r="B364" s="6" t="s">
        <v>154</v>
      </c>
      <c r="C364" s="6" t="s">
        <v>17</v>
      </c>
      <c r="D364" s="6">
        <v>149.47302110000001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153</v>
      </c>
      <c r="B365" s="6" t="s">
        <v>154</v>
      </c>
      <c r="C365" s="6" t="s">
        <v>18</v>
      </c>
      <c r="D365" s="6">
        <v>18587.377426200001</v>
      </c>
      <c r="E365" s="6">
        <v>27.362969199999998</v>
      </c>
      <c r="F365" s="6">
        <v>99.853003756062293</v>
      </c>
      <c r="G365" s="6">
        <v>0.14699624393774399</v>
      </c>
    </row>
    <row r="366" spans="1:7" x14ac:dyDescent="0.25">
      <c r="A366" s="6" t="s">
        <v>155</v>
      </c>
      <c r="B366" s="6" t="s">
        <v>156</v>
      </c>
      <c r="C366" s="6" t="s">
        <v>15</v>
      </c>
      <c r="D366" s="6">
        <v>110.1952766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155</v>
      </c>
      <c r="B367" s="6" t="s">
        <v>156</v>
      </c>
      <c r="C367" s="6" t="s">
        <v>17</v>
      </c>
      <c r="D367" s="6">
        <v>201.83996060000001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155</v>
      </c>
      <c r="B368" s="6" t="s">
        <v>156</v>
      </c>
      <c r="C368" s="6" t="s">
        <v>18</v>
      </c>
      <c r="D368" s="6">
        <v>34378.1824547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157</v>
      </c>
      <c r="B369" s="6" t="s">
        <v>158</v>
      </c>
      <c r="C369" s="6" t="s">
        <v>15</v>
      </c>
      <c r="D369" s="6">
        <v>45.735510099999999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157</v>
      </c>
      <c r="B370" s="6" t="s">
        <v>158</v>
      </c>
      <c r="C370" s="6" t="s">
        <v>16</v>
      </c>
      <c r="D370" s="6">
        <v>40.860776399999999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157</v>
      </c>
      <c r="B371" s="6" t="s">
        <v>158</v>
      </c>
      <c r="C371" s="6" t="s">
        <v>17</v>
      </c>
      <c r="D371" s="6">
        <v>314.59335820000001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157</v>
      </c>
      <c r="B372" s="6" t="s">
        <v>158</v>
      </c>
      <c r="C372" s="6" t="s">
        <v>18</v>
      </c>
      <c r="D372" s="6">
        <v>36668.063056799998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159</v>
      </c>
      <c r="B373" s="6" t="s">
        <v>160</v>
      </c>
      <c r="C373" s="6" t="s">
        <v>15</v>
      </c>
      <c r="D373" s="6">
        <v>16.413623300000001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159</v>
      </c>
      <c r="B374" s="6" t="s">
        <v>160</v>
      </c>
      <c r="C374" s="6" t="s">
        <v>17</v>
      </c>
      <c r="D374" s="6">
        <v>42.204227299999999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159</v>
      </c>
      <c r="B375" s="6" t="s">
        <v>160</v>
      </c>
      <c r="C375" s="6" t="s">
        <v>18</v>
      </c>
      <c r="D375" s="6">
        <v>20751.950325999998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161</v>
      </c>
      <c r="B376" s="6" t="s">
        <v>162</v>
      </c>
      <c r="C376" s="6" t="s">
        <v>15</v>
      </c>
      <c r="D376" s="6">
        <v>348.43176629999999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161</v>
      </c>
      <c r="B377" s="6" t="s">
        <v>162</v>
      </c>
      <c r="C377" s="6" t="s">
        <v>17</v>
      </c>
      <c r="D377" s="6">
        <v>324.37067990000003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161</v>
      </c>
      <c r="B378" s="6" t="s">
        <v>162</v>
      </c>
      <c r="C378" s="6" t="s">
        <v>18</v>
      </c>
      <c r="D378" s="6">
        <v>54808.685748000004</v>
      </c>
      <c r="E378" s="6">
        <v>0</v>
      </c>
      <c r="F378" s="6">
        <v>100</v>
      </c>
      <c r="G378" s="6">
        <v>0</v>
      </c>
    </row>
    <row r="379" spans="1:7" x14ac:dyDescent="0.25">
      <c r="A379" s="6" t="s">
        <v>163</v>
      </c>
      <c r="B379" s="6" t="s">
        <v>164</v>
      </c>
      <c r="C379" s="6" t="s">
        <v>15</v>
      </c>
      <c r="D379" s="6">
        <v>282.4000393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163</v>
      </c>
      <c r="B380" s="6" t="s">
        <v>164</v>
      </c>
      <c r="C380" s="6" t="s">
        <v>16</v>
      </c>
      <c r="D380" s="6">
        <v>18.186499699999999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163</v>
      </c>
      <c r="B381" s="6" t="s">
        <v>164</v>
      </c>
      <c r="C381" s="6" t="s">
        <v>17</v>
      </c>
      <c r="D381" s="6">
        <v>242.18651800000001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163</v>
      </c>
      <c r="B382" s="6" t="s">
        <v>164</v>
      </c>
      <c r="C382" s="6" t="s">
        <v>18</v>
      </c>
      <c r="D382" s="6">
        <v>24685.981559899999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165</v>
      </c>
      <c r="B383" s="6" t="s">
        <v>166</v>
      </c>
      <c r="C383" s="6" t="s">
        <v>15</v>
      </c>
      <c r="D383" s="6">
        <v>149.32529700000001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165</v>
      </c>
      <c r="B384" s="6" t="s">
        <v>166</v>
      </c>
      <c r="C384" s="6" t="s">
        <v>17</v>
      </c>
      <c r="D384" s="6">
        <v>179.00053109999999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165</v>
      </c>
      <c r="B385" s="6" t="s">
        <v>166</v>
      </c>
      <c r="C385" s="6" t="s">
        <v>18</v>
      </c>
      <c r="D385" s="6">
        <v>30669.555275800001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167</v>
      </c>
      <c r="B386" s="6" t="s">
        <v>168</v>
      </c>
      <c r="C386" s="6" t="s">
        <v>15</v>
      </c>
      <c r="D386" s="6">
        <v>179.63006580000001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167</v>
      </c>
      <c r="B387" s="6" t="s">
        <v>168</v>
      </c>
      <c r="C387" s="6" t="s">
        <v>17</v>
      </c>
      <c r="D387" s="6">
        <v>74.559134400000005</v>
      </c>
      <c r="E387" s="6">
        <v>0</v>
      </c>
      <c r="F387" s="6">
        <v>100</v>
      </c>
      <c r="G387" s="6">
        <v>0</v>
      </c>
    </row>
    <row r="388" spans="1:7" x14ac:dyDescent="0.25">
      <c r="A388" s="6" t="s">
        <v>167</v>
      </c>
      <c r="B388" s="6" t="s">
        <v>168</v>
      </c>
      <c r="C388" s="6" t="s">
        <v>18</v>
      </c>
      <c r="D388" s="6">
        <v>30636.423547099999</v>
      </c>
      <c r="E388" s="6">
        <v>0</v>
      </c>
      <c r="F388" s="6">
        <v>100</v>
      </c>
      <c r="G388" s="6">
        <v>0</v>
      </c>
    </row>
    <row r="389" spans="1:7" x14ac:dyDescent="0.25">
      <c r="A389" s="6" t="s">
        <v>169</v>
      </c>
      <c r="B389" s="6" t="s">
        <v>170</v>
      </c>
      <c r="C389" s="6" t="s">
        <v>15</v>
      </c>
      <c r="D389" s="6">
        <v>222.44803830000001</v>
      </c>
      <c r="E389" s="6">
        <v>0</v>
      </c>
      <c r="F389" s="6">
        <v>100</v>
      </c>
      <c r="G389" s="6">
        <v>0</v>
      </c>
    </row>
    <row r="390" spans="1:7" x14ac:dyDescent="0.25">
      <c r="A390" s="6" t="s">
        <v>169</v>
      </c>
      <c r="B390" s="6" t="s">
        <v>170</v>
      </c>
      <c r="C390" s="6" t="s">
        <v>17</v>
      </c>
      <c r="D390" s="6">
        <v>107.2769833</v>
      </c>
      <c r="E390" s="6">
        <v>0</v>
      </c>
      <c r="F390" s="6">
        <v>100</v>
      </c>
      <c r="G390" s="6">
        <v>0</v>
      </c>
    </row>
    <row r="391" spans="1:7" x14ac:dyDescent="0.25">
      <c r="A391" s="6" t="s">
        <v>169</v>
      </c>
      <c r="B391" s="6" t="s">
        <v>170</v>
      </c>
      <c r="C391" s="6" t="s">
        <v>18</v>
      </c>
      <c r="D391" s="6">
        <v>33539.2815013</v>
      </c>
      <c r="E391" s="6">
        <v>26.9409338</v>
      </c>
      <c r="F391" s="6">
        <v>99.919737963209599</v>
      </c>
      <c r="G391" s="6">
        <v>8.02620367903778E-2</v>
      </c>
    </row>
    <row r="392" spans="1:7" x14ac:dyDescent="0.25">
      <c r="A392" s="6" t="s">
        <v>171</v>
      </c>
      <c r="B392" s="6" t="s">
        <v>172</v>
      </c>
      <c r="C392" s="6" t="s">
        <v>15</v>
      </c>
      <c r="D392" s="6">
        <v>99.194333299999997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171</v>
      </c>
      <c r="B393" s="6" t="s">
        <v>172</v>
      </c>
      <c r="C393" s="6" t="s">
        <v>17</v>
      </c>
      <c r="D393" s="6">
        <v>346.39856350000002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171</v>
      </c>
      <c r="B394" s="6" t="s">
        <v>172</v>
      </c>
      <c r="C394" s="6" t="s">
        <v>18</v>
      </c>
      <c r="D394" s="6">
        <v>47686.6410044</v>
      </c>
      <c r="E394" s="6">
        <v>0</v>
      </c>
      <c r="F394" s="6">
        <v>100</v>
      </c>
      <c r="G394" s="6">
        <v>0</v>
      </c>
    </row>
    <row r="395" spans="1:7" x14ac:dyDescent="0.25">
      <c r="A395" s="6" t="s">
        <v>173</v>
      </c>
      <c r="B395" s="6" t="s">
        <v>174</v>
      </c>
      <c r="C395" s="6" t="s">
        <v>15</v>
      </c>
      <c r="D395" s="6">
        <v>10.374834399999999</v>
      </c>
      <c r="E395" s="6">
        <v>0</v>
      </c>
      <c r="F395" s="6">
        <v>100</v>
      </c>
      <c r="G395" s="6">
        <v>0</v>
      </c>
    </row>
    <row r="396" spans="1:7" x14ac:dyDescent="0.25">
      <c r="A396" s="6" t="s">
        <v>173</v>
      </c>
      <c r="B396" s="6" t="s">
        <v>174</v>
      </c>
      <c r="C396" s="6" t="s">
        <v>17</v>
      </c>
      <c r="D396" s="6">
        <v>118.3435149</v>
      </c>
      <c r="E396" s="6">
        <v>0</v>
      </c>
      <c r="F396" s="6">
        <v>100</v>
      </c>
      <c r="G396" s="6">
        <v>0</v>
      </c>
    </row>
    <row r="397" spans="1:7" x14ac:dyDescent="0.25">
      <c r="A397" s="6" t="s">
        <v>173</v>
      </c>
      <c r="B397" s="6" t="s">
        <v>174</v>
      </c>
      <c r="C397" s="6" t="s">
        <v>18</v>
      </c>
      <c r="D397" s="6">
        <v>11362.9760169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175</v>
      </c>
      <c r="B398" s="6" t="s">
        <v>176</v>
      </c>
      <c r="C398" s="6" t="s">
        <v>15</v>
      </c>
      <c r="D398" s="6">
        <v>562.53507209999998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175</v>
      </c>
      <c r="B399" s="6" t="s">
        <v>176</v>
      </c>
      <c r="C399" s="6" t="s">
        <v>17</v>
      </c>
      <c r="D399" s="6">
        <v>217.6852839</v>
      </c>
      <c r="E399" s="6">
        <v>54.3983086</v>
      </c>
      <c r="F399" s="6">
        <v>80.006766266143003</v>
      </c>
      <c r="G399" s="6">
        <v>19.993233733857</v>
      </c>
    </row>
    <row r="400" spans="1:7" x14ac:dyDescent="0.25">
      <c r="A400" s="6" t="s">
        <v>175</v>
      </c>
      <c r="B400" s="6" t="s">
        <v>176</v>
      </c>
      <c r="C400" s="6" t="s">
        <v>18</v>
      </c>
      <c r="D400" s="6">
        <v>32181.689481500001</v>
      </c>
      <c r="E400" s="6">
        <v>0</v>
      </c>
      <c r="F400" s="6">
        <v>100</v>
      </c>
      <c r="G400" s="6">
        <v>0</v>
      </c>
    </row>
    <row r="401" spans="1:7" x14ac:dyDescent="0.25">
      <c r="A401" s="6" t="s">
        <v>177</v>
      </c>
      <c r="B401" s="6" t="s">
        <v>178</v>
      </c>
      <c r="C401" s="6" t="s">
        <v>15</v>
      </c>
      <c r="D401" s="6">
        <v>101.3283557</v>
      </c>
      <c r="E401" s="6">
        <v>0</v>
      </c>
      <c r="F401" s="6">
        <v>100</v>
      </c>
      <c r="G401" s="6">
        <v>0</v>
      </c>
    </row>
    <row r="402" spans="1:7" x14ac:dyDescent="0.25">
      <c r="A402" s="6" t="s">
        <v>177</v>
      </c>
      <c r="B402" s="6" t="s">
        <v>178</v>
      </c>
      <c r="C402" s="6" t="s">
        <v>17</v>
      </c>
      <c r="D402" s="6">
        <v>146.86666829999999</v>
      </c>
      <c r="E402" s="6">
        <v>0</v>
      </c>
      <c r="F402" s="6">
        <v>100</v>
      </c>
      <c r="G402" s="6">
        <v>0</v>
      </c>
    </row>
    <row r="403" spans="1:7" x14ac:dyDescent="0.25">
      <c r="A403" s="6" t="s">
        <v>177</v>
      </c>
      <c r="B403" s="6" t="s">
        <v>178</v>
      </c>
      <c r="C403" s="6" t="s">
        <v>18</v>
      </c>
      <c r="D403" s="6">
        <v>26095.936811799998</v>
      </c>
      <c r="E403" s="6">
        <v>49.627828899999997</v>
      </c>
      <c r="F403" s="6">
        <v>99.810186432834797</v>
      </c>
      <c r="G403" s="6">
        <v>0.189813567165216</v>
      </c>
    </row>
    <row r="404" spans="1:7" x14ac:dyDescent="0.25">
      <c r="A404" s="6" t="s">
        <v>179</v>
      </c>
      <c r="B404" s="6" t="s">
        <v>180</v>
      </c>
      <c r="C404" s="6" t="s">
        <v>15</v>
      </c>
      <c r="D404" s="6">
        <v>150.87267030000001</v>
      </c>
      <c r="E404" s="6">
        <v>0</v>
      </c>
      <c r="F404" s="6">
        <v>100</v>
      </c>
      <c r="G404" s="6">
        <v>0</v>
      </c>
    </row>
    <row r="405" spans="1:7" x14ac:dyDescent="0.25">
      <c r="A405" s="6" t="s">
        <v>179</v>
      </c>
      <c r="B405" s="6" t="s">
        <v>180</v>
      </c>
      <c r="C405" s="6" t="s">
        <v>17</v>
      </c>
      <c r="D405" s="6">
        <v>147.1960034</v>
      </c>
      <c r="E405" s="6">
        <v>0</v>
      </c>
      <c r="F405" s="6">
        <v>100</v>
      </c>
      <c r="G405" s="6">
        <v>0</v>
      </c>
    </row>
    <row r="406" spans="1:7" x14ac:dyDescent="0.25">
      <c r="A406" s="6" t="s">
        <v>179</v>
      </c>
      <c r="B406" s="6" t="s">
        <v>180</v>
      </c>
      <c r="C406" s="6" t="s">
        <v>18</v>
      </c>
      <c r="D406" s="6">
        <v>6365.7327101999999</v>
      </c>
      <c r="E406" s="6">
        <v>98.433269800000005</v>
      </c>
      <c r="F406" s="6">
        <v>98.477247179225401</v>
      </c>
      <c r="G406" s="6">
        <v>1.52275282077457</v>
      </c>
    </row>
    <row r="407" spans="1:7" x14ac:dyDescent="0.25">
      <c r="A407" s="6" t="s">
        <v>181</v>
      </c>
      <c r="B407" s="6" t="s">
        <v>182</v>
      </c>
      <c r="C407" s="6" t="s">
        <v>15</v>
      </c>
      <c r="D407" s="6">
        <v>90.641432600000002</v>
      </c>
      <c r="E407" s="6">
        <v>0</v>
      </c>
      <c r="F407" s="6">
        <v>100</v>
      </c>
      <c r="G407" s="6">
        <v>0</v>
      </c>
    </row>
    <row r="408" spans="1:7" x14ac:dyDescent="0.25">
      <c r="A408" s="6" t="s">
        <v>181</v>
      </c>
      <c r="B408" s="6" t="s">
        <v>182</v>
      </c>
      <c r="C408" s="6" t="s">
        <v>17</v>
      </c>
      <c r="D408" s="6">
        <v>31.666984599999999</v>
      </c>
      <c r="E408" s="6">
        <v>0</v>
      </c>
      <c r="F408" s="6">
        <v>100</v>
      </c>
      <c r="G408" s="6">
        <v>0</v>
      </c>
    </row>
    <row r="409" spans="1:7" x14ac:dyDescent="0.25">
      <c r="A409" s="6" t="s">
        <v>181</v>
      </c>
      <c r="B409" s="6" t="s">
        <v>182</v>
      </c>
      <c r="C409" s="6" t="s">
        <v>18</v>
      </c>
      <c r="D409" s="6">
        <v>18144.268376</v>
      </c>
      <c r="E409" s="6">
        <v>61.602993400000003</v>
      </c>
      <c r="F409" s="6">
        <v>99.661631172987697</v>
      </c>
      <c r="G409" s="6">
        <v>0.33836882701226201</v>
      </c>
    </row>
    <row r="410" spans="1:7" x14ac:dyDescent="0.25">
      <c r="A410" s="6" t="s">
        <v>183</v>
      </c>
      <c r="B410" s="6" t="s">
        <v>184</v>
      </c>
      <c r="C410" s="6" t="s">
        <v>15</v>
      </c>
      <c r="D410" s="6">
        <v>1435.5007618</v>
      </c>
      <c r="E410" s="6">
        <v>0</v>
      </c>
      <c r="F410" s="6">
        <v>100</v>
      </c>
      <c r="G410" s="6">
        <v>0</v>
      </c>
    </row>
    <row r="411" spans="1:7" x14ac:dyDescent="0.25">
      <c r="A411" s="6" t="s">
        <v>183</v>
      </c>
      <c r="B411" s="6" t="s">
        <v>184</v>
      </c>
      <c r="C411" s="6" t="s">
        <v>17</v>
      </c>
      <c r="D411" s="6">
        <v>368.95338600000002</v>
      </c>
      <c r="E411" s="6">
        <v>0</v>
      </c>
      <c r="F411" s="6">
        <v>100</v>
      </c>
      <c r="G411" s="6">
        <v>0</v>
      </c>
    </row>
    <row r="412" spans="1:7" x14ac:dyDescent="0.25">
      <c r="A412" s="6" t="s">
        <v>183</v>
      </c>
      <c r="B412" s="6" t="s">
        <v>184</v>
      </c>
      <c r="C412" s="6" t="s">
        <v>18</v>
      </c>
      <c r="D412" s="6">
        <v>36891.621062699996</v>
      </c>
      <c r="E412" s="6">
        <v>0</v>
      </c>
      <c r="F412" s="6">
        <v>100</v>
      </c>
      <c r="G412" s="6">
        <v>0</v>
      </c>
    </row>
    <row r="413" spans="1:7" x14ac:dyDescent="0.25">
      <c r="A413" s="6" t="s">
        <v>185</v>
      </c>
      <c r="B413" s="6" t="s">
        <v>186</v>
      </c>
      <c r="C413" s="6" t="s">
        <v>15</v>
      </c>
      <c r="D413" s="6">
        <v>222.51827510000001</v>
      </c>
      <c r="E413" s="6">
        <v>0</v>
      </c>
      <c r="F413" s="6">
        <v>100</v>
      </c>
      <c r="G413" s="6">
        <v>0</v>
      </c>
    </row>
    <row r="414" spans="1:7" x14ac:dyDescent="0.25">
      <c r="A414" s="6" t="s">
        <v>185</v>
      </c>
      <c r="B414" s="6" t="s">
        <v>186</v>
      </c>
      <c r="C414" s="6" t="s">
        <v>17</v>
      </c>
      <c r="D414" s="6">
        <v>408.39597450000002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185</v>
      </c>
      <c r="B415" s="6" t="s">
        <v>186</v>
      </c>
      <c r="C415" s="6" t="s">
        <v>18</v>
      </c>
      <c r="D415" s="6">
        <v>25768.0894463</v>
      </c>
      <c r="E415" s="6">
        <v>70.743071599999993</v>
      </c>
      <c r="F415" s="6">
        <v>99.726214133123094</v>
      </c>
      <c r="G415" s="6">
        <v>0.27378586687688899</v>
      </c>
    </row>
    <row r="416" spans="1:7" x14ac:dyDescent="0.25">
      <c r="A416" s="6" t="s">
        <v>187</v>
      </c>
      <c r="B416" s="6" t="s">
        <v>188</v>
      </c>
      <c r="C416" s="6" t="s">
        <v>15</v>
      </c>
      <c r="D416" s="6">
        <v>447.39974189999998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187</v>
      </c>
      <c r="B417" s="6" t="s">
        <v>188</v>
      </c>
      <c r="C417" s="6" t="s">
        <v>17</v>
      </c>
      <c r="D417" s="6">
        <v>369.7942741</v>
      </c>
      <c r="E417" s="6">
        <v>0</v>
      </c>
      <c r="F417" s="6">
        <v>100</v>
      </c>
      <c r="G417" s="6">
        <v>0</v>
      </c>
    </row>
    <row r="418" spans="1:7" x14ac:dyDescent="0.25">
      <c r="A418" s="6" t="s">
        <v>187</v>
      </c>
      <c r="B418" s="6" t="s">
        <v>188</v>
      </c>
      <c r="C418" s="6" t="s">
        <v>18</v>
      </c>
      <c r="D418" s="6">
        <v>41975.550095400002</v>
      </c>
      <c r="E418" s="6">
        <v>0</v>
      </c>
      <c r="F418" s="6">
        <v>100</v>
      </c>
      <c r="G418" s="6">
        <v>0</v>
      </c>
    </row>
    <row r="419" spans="1:7" x14ac:dyDescent="0.25">
      <c r="A419" s="6" t="s">
        <v>189</v>
      </c>
      <c r="B419" s="6" t="s">
        <v>190</v>
      </c>
      <c r="C419" s="6" t="s">
        <v>15</v>
      </c>
      <c r="D419" s="6">
        <v>103.06526940000001</v>
      </c>
      <c r="E419" s="6">
        <v>0</v>
      </c>
      <c r="F419" s="6">
        <v>100</v>
      </c>
      <c r="G419" s="6">
        <v>0</v>
      </c>
    </row>
    <row r="420" spans="1:7" x14ac:dyDescent="0.25">
      <c r="A420" s="6" t="s">
        <v>189</v>
      </c>
      <c r="B420" s="6" t="s">
        <v>190</v>
      </c>
      <c r="C420" s="6" t="s">
        <v>17</v>
      </c>
      <c r="D420" s="6">
        <v>223.7401519</v>
      </c>
      <c r="E420" s="6">
        <v>0</v>
      </c>
      <c r="F420" s="6">
        <v>100</v>
      </c>
      <c r="G420" s="6">
        <v>0</v>
      </c>
    </row>
    <row r="421" spans="1:7" x14ac:dyDescent="0.25">
      <c r="A421" s="6" t="s">
        <v>189</v>
      </c>
      <c r="B421" s="6" t="s">
        <v>190</v>
      </c>
      <c r="C421" s="6" t="s">
        <v>18</v>
      </c>
      <c r="D421" s="6">
        <v>31824.109230499998</v>
      </c>
      <c r="E421" s="6">
        <v>0</v>
      </c>
      <c r="F421" s="6">
        <v>100</v>
      </c>
      <c r="G421" s="6">
        <v>0</v>
      </c>
    </row>
    <row r="422" spans="1:7" x14ac:dyDescent="0.25">
      <c r="A422" s="6" t="s">
        <v>191</v>
      </c>
      <c r="B422" s="6" t="s">
        <v>192</v>
      </c>
      <c r="C422" s="6" t="s">
        <v>15</v>
      </c>
      <c r="D422" s="6">
        <v>102.9397738</v>
      </c>
      <c r="E422" s="6">
        <v>0</v>
      </c>
      <c r="F422" s="6">
        <v>100</v>
      </c>
      <c r="G422" s="6">
        <v>0</v>
      </c>
    </row>
    <row r="423" spans="1:7" x14ac:dyDescent="0.25">
      <c r="A423" s="6" t="s">
        <v>191</v>
      </c>
      <c r="B423" s="6" t="s">
        <v>192</v>
      </c>
      <c r="C423" s="6" t="s">
        <v>17</v>
      </c>
      <c r="D423" s="6">
        <v>59.090811500000001</v>
      </c>
      <c r="E423" s="6">
        <v>0</v>
      </c>
      <c r="F423" s="6">
        <v>100</v>
      </c>
      <c r="G423" s="6">
        <v>0</v>
      </c>
    </row>
    <row r="424" spans="1:7" x14ac:dyDescent="0.25">
      <c r="A424" s="6" t="s">
        <v>191</v>
      </c>
      <c r="B424" s="6" t="s">
        <v>192</v>
      </c>
      <c r="C424" s="6" t="s">
        <v>18</v>
      </c>
      <c r="D424" s="6">
        <v>14788.3375203</v>
      </c>
      <c r="E424" s="6">
        <v>0</v>
      </c>
      <c r="F424" s="6">
        <v>100</v>
      </c>
      <c r="G424" s="6">
        <v>0</v>
      </c>
    </row>
    <row r="425" spans="1:7" x14ac:dyDescent="0.25">
      <c r="A425" s="6" t="s">
        <v>193</v>
      </c>
      <c r="B425" s="6" t="s">
        <v>194</v>
      </c>
      <c r="C425" s="6" t="s">
        <v>15</v>
      </c>
      <c r="D425" s="6">
        <v>89.468396900000002</v>
      </c>
      <c r="E425" s="6">
        <v>0</v>
      </c>
      <c r="F425" s="6">
        <v>100</v>
      </c>
      <c r="G425" s="6">
        <v>0</v>
      </c>
    </row>
    <row r="426" spans="1:7" x14ac:dyDescent="0.25">
      <c r="A426" s="6" t="s">
        <v>193</v>
      </c>
      <c r="B426" s="6" t="s">
        <v>194</v>
      </c>
      <c r="C426" s="6" t="s">
        <v>17</v>
      </c>
      <c r="D426" s="6">
        <v>299.82755090000001</v>
      </c>
      <c r="E426" s="6">
        <v>0</v>
      </c>
      <c r="F426" s="6">
        <v>100</v>
      </c>
      <c r="G426" s="6">
        <v>0</v>
      </c>
    </row>
    <row r="427" spans="1:7" x14ac:dyDescent="0.25">
      <c r="A427" s="6" t="s">
        <v>193</v>
      </c>
      <c r="B427" s="6" t="s">
        <v>194</v>
      </c>
      <c r="C427" s="6" t="s">
        <v>18</v>
      </c>
      <c r="D427" s="6">
        <v>26725.070583199999</v>
      </c>
      <c r="E427" s="6">
        <v>0</v>
      </c>
      <c r="F427" s="6">
        <v>100</v>
      </c>
      <c r="G427" s="6">
        <v>0</v>
      </c>
    </row>
    <row r="428" spans="1:7" x14ac:dyDescent="0.25">
      <c r="A428" s="6" t="s">
        <v>195</v>
      </c>
      <c r="B428" s="6" t="s">
        <v>196</v>
      </c>
      <c r="C428" s="6" t="s">
        <v>15</v>
      </c>
      <c r="D428" s="6">
        <v>403.4748515</v>
      </c>
      <c r="E428" s="6">
        <v>0</v>
      </c>
      <c r="F428" s="6">
        <v>100</v>
      </c>
      <c r="G428" s="6">
        <v>0</v>
      </c>
    </row>
    <row r="429" spans="1:7" x14ac:dyDescent="0.25">
      <c r="A429" s="6" t="s">
        <v>195</v>
      </c>
      <c r="B429" s="6" t="s">
        <v>196</v>
      </c>
      <c r="C429" s="6" t="s">
        <v>17</v>
      </c>
      <c r="D429" s="6">
        <v>116.29885400000001</v>
      </c>
      <c r="E429" s="6">
        <v>0</v>
      </c>
      <c r="F429" s="6">
        <v>100</v>
      </c>
      <c r="G429" s="6">
        <v>0</v>
      </c>
    </row>
    <row r="430" spans="1:7" x14ac:dyDescent="0.25">
      <c r="A430" s="6" t="s">
        <v>195</v>
      </c>
      <c r="B430" s="6" t="s">
        <v>196</v>
      </c>
      <c r="C430" s="6" t="s">
        <v>18</v>
      </c>
      <c r="D430" s="6">
        <v>21876.9285002</v>
      </c>
      <c r="E430" s="6">
        <v>0</v>
      </c>
      <c r="F430" s="6">
        <v>100</v>
      </c>
      <c r="G430" s="6">
        <v>0</v>
      </c>
    </row>
    <row r="431" spans="1:7" x14ac:dyDescent="0.25">
      <c r="A431" s="6" t="s">
        <v>197</v>
      </c>
      <c r="B431" s="6" t="s">
        <v>198</v>
      </c>
      <c r="C431" s="6" t="s">
        <v>15</v>
      </c>
      <c r="D431" s="6">
        <v>6425.6533648000004</v>
      </c>
      <c r="E431" s="6">
        <v>288.8164104</v>
      </c>
      <c r="F431" s="6">
        <v>95.698596909814896</v>
      </c>
      <c r="G431" s="6">
        <v>4.3014030901851399</v>
      </c>
    </row>
    <row r="432" spans="1:7" x14ac:dyDescent="0.25">
      <c r="A432" s="6" t="s">
        <v>197</v>
      </c>
      <c r="B432" s="6" t="s">
        <v>198</v>
      </c>
      <c r="C432" s="6" t="s">
        <v>17</v>
      </c>
      <c r="D432" s="6">
        <v>182.55532239999999</v>
      </c>
      <c r="E432" s="6">
        <v>0</v>
      </c>
      <c r="F432" s="6">
        <v>100</v>
      </c>
      <c r="G432" s="6">
        <v>0</v>
      </c>
    </row>
    <row r="433" spans="1:7" x14ac:dyDescent="0.25">
      <c r="A433" s="6" t="s">
        <v>197</v>
      </c>
      <c r="B433" s="6" t="s">
        <v>198</v>
      </c>
      <c r="C433" s="6" t="s">
        <v>18</v>
      </c>
      <c r="D433" s="6">
        <v>46725.662840600002</v>
      </c>
      <c r="E433" s="6">
        <v>621.45657470000003</v>
      </c>
      <c r="F433" s="6">
        <v>98.687445862864493</v>
      </c>
      <c r="G433" s="6">
        <v>1.3125541371354901</v>
      </c>
    </row>
    <row r="434" spans="1:7" x14ac:dyDescent="0.25">
      <c r="A434" s="6" t="s">
        <v>199</v>
      </c>
      <c r="B434" s="6" t="s">
        <v>200</v>
      </c>
      <c r="C434" s="6" t="s">
        <v>15</v>
      </c>
      <c r="D434" s="6">
        <v>846.99028969999995</v>
      </c>
      <c r="E434" s="6">
        <v>0</v>
      </c>
      <c r="F434" s="6">
        <v>100</v>
      </c>
      <c r="G434" s="6">
        <v>0</v>
      </c>
    </row>
    <row r="435" spans="1:7" x14ac:dyDescent="0.25">
      <c r="A435" s="6" t="s">
        <v>199</v>
      </c>
      <c r="B435" s="6" t="s">
        <v>200</v>
      </c>
      <c r="C435" s="6" t="s">
        <v>17</v>
      </c>
      <c r="D435" s="6">
        <v>940.65554039999995</v>
      </c>
      <c r="E435" s="6">
        <v>0</v>
      </c>
      <c r="F435" s="6">
        <v>100</v>
      </c>
      <c r="G435" s="6">
        <v>0</v>
      </c>
    </row>
    <row r="436" spans="1:7" x14ac:dyDescent="0.25">
      <c r="A436" s="6" t="s">
        <v>199</v>
      </c>
      <c r="B436" s="6" t="s">
        <v>200</v>
      </c>
      <c r="C436" s="6" t="s">
        <v>18</v>
      </c>
      <c r="D436" s="6">
        <v>51070.394301400003</v>
      </c>
      <c r="E436" s="6">
        <v>153.81167730000001</v>
      </c>
      <c r="F436" s="6">
        <v>99.699728528024494</v>
      </c>
      <c r="G436" s="6">
        <v>0.30027147197549098</v>
      </c>
    </row>
    <row r="437" spans="1:7" x14ac:dyDescent="0.25">
      <c r="A437" s="6" t="s">
        <v>201</v>
      </c>
      <c r="B437" s="6" t="s">
        <v>202</v>
      </c>
      <c r="C437" s="6" t="s">
        <v>15</v>
      </c>
      <c r="D437" s="6">
        <v>263.91210580000001</v>
      </c>
      <c r="E437" s="6">
        <v>0</v>
      </c>
      <c r="F437" s="6">
        <v>100</v>
      </c>
      <c r="G437" s="6">
        <v>0</v>
      </c>
    </row>
    <row r="438" spans="1:7" x14ac:dyDescent="0.25">
      <c r="A438" s="6" t="s">
        <v>201</v>
      </c>
      <c r="B438" s="6" t="s">
        <v>202</v>
      </c>
      <c r="C438" s="6" t="s">
        <v>17</v>
      </c>
      <c r="D438" s="6">
        <v>707.89209080000001</v>
      </c>
      <c r="E438" s="6">
        <v>0</v>
      </c>
      <c r="F438" s="6">
        <v>100</v>
      </c>
      <c r="G438" s="6">
        <v>0</v>
      </c>
    </row>
    <row r="439" spans="1:7" x14ac:dyDescent="0.25">
      <c r="A439" s="6" t="s">
        <v>201</v>
      </c>
      <c r="B439" s="6" t="s">
        <v>202</v>
      </c>
      <c r="C439" s="6" t="s">
        <v>18</v>
      </c>
      <c r="D439" s="6">
        <v>29072.1666563</v>
      </c>
      <c r="E439" s="6">
        <v>0</v>
      </c>
      <c r="F439" s="6">
        <v>100</v>
      </c>
      <c r="G439" s="6">
        <v>0</v>
      </c>
    </row>
    <row r="440" spans="1:7" x14ac:dyDescent="0.25">
      <c r="A440" s="6" t="s">
        <v>203</v>
      </c>
      <c r="B440" s="6" t="s">
        <v>204</v>
      </c>
      <c r="C440" s="6" t="s">
        <v>15</v>
      </c>
      <c r="D440" s="6">
        <v>154.41612710000001</v>
      </c>
      <c r="E440" s="6">
        <v>0</v>
      </c>
      <c r="F440" s="6">
        <v>100</v>
      </c>
      <c r="G440" s="6">
        <v>0</v>
      </c>
    </row>
    <row r="441" spans="1:7" x14ac:dyDescent="0.25">
      <c r="A441" s="6" t="s">
        <v>203</v>
      </c>
      <c r="B441" s="6" t="s">
        <v>204</v>
      </c>
      <c r="C441" s="6" t="s">
        <v>17</v>
      </c>
      <c r="D441" s="6">
        <v>278.25050019999998</v>
      </c>
      <c r="E441" s="6">
        <v>0</v>
      </c>
      <c r="F441" s="6">
        <v>100</v>
      </c>
      <c r="G441" s="6">
        <v>0</v>
      </c>
    </row>
    <row r="442" spans="1:7" x14ac:dyDescent="0.25">
      <c r="A442" s="6" t="s">
        <v>203</v>
      </c>
      <c r="B442" s="6" t="s">
        <v>204</v>
      </c>
      <c r="C442" s="6" t="s">
        <v>18</v>
      </c>
      <c r="D442" s="6">
        <v>91133.196003899997</v>
      </c>
      <c r="E442" s="6">
        <v>92.0069357</v>
      </c>
      <c r="F442" s="6">
        <v>99.899143073695399</v>
      </c>
      <c r="G442" s="6">
        <v>0.100856926304584</v>
      </c>
    </row>
    <row r="443" spans="1:7" x14ac:dyDescent="0.25">
      <c r="A443" s="6" t="s">
        <v>205</v>
      </c>
      <c r="B443" s="6" t="s">
        <v>206</v>
      </c>
      <c r="C443" s="6" t="s">
        <v>15</v>
      </c>
      <c r="D443" s="6">
        <v>172.83124430000001</v>
      </c>
      <c r="E443" s="6">
        <v>0</v>
      </c>
      <c r="F443" s="6">
        <v>100</v>
      </c>
      <c r="G443" s="6">
        <v>0</v>
      </c>
    </row>
    <row r="444" spans="1:7" x14ac:dyDescent="0.25">
      <c r="A444" s="6" t="s">
        <v>205</v>
      </c>
      <c r="B444" s="6" t="s">
        <v>206</v>
      </c>
      <c r="C444" s="6" t="s">
        <v>17</v>
      </c>
      <c r="D444" s="6">
        <v>58.209297399999997</v>
      </c>
      <c r="E444" s="6">
        <v>0</v>
      </c>
      <c r="F444" s="6">
        <v>100</v>
      </c>
      <c r="G444" s="6">
        <v>0</v>
      </c>
    </row>
    <row r="445" spans="1:7" x14ac:dyDescent="0.25">
      <c r="A445" s="6" t="s">
        <v>205</v>
      </c>
      <c r="B445" s="6" t="s">
        <v>206</v>
      </c>
      <c r="C445" s="6" t="s">
        <v>18</v>
      </c>
      <c r="D445" s="6">
        <v>31444.927185500001</v>
      </c>
      <c r="E445" s="6">
        <v>0</v>
      </c>
      <c r="F445" s="6">
        <v>100</v>
      </c>
      <c r="G445" s="6">
        <v>0</v>
      </c>
    </row>
    <row r="446" spans="1:7" x14ac:dyDescent="0.25">
      <c r="A446" s="6" t="s">
        <v>207</v>
      </c>
      <c r="B446" s="6" t="s">
        <v>208</v>
      </c>
      <c r="C446" s="6" t="s">
        <v>15</v>
      </c>
      <c r="D446" s="6">
        <v>61.865805100000003</v>
      </c>
      <c r="E446" s="6">
        <v>0</v>
      </c>
      <c r="F446" s="6">
        <v>100</v>
      </c>
      <c r="G446" s="6">
        <v>0</v>
      </c>
    </row>
    <row r="447" spans="1:7" x14ac:dyDescent="0.25">
      <c r="A447" s="6" t="s">
        <v>207</v>
      </c>
      <c r="B447" s="6" t="s">
        <v>208</v>
      </c>
      <c r="C447" s="6" t="s">
        <v>17</v>
      </c>
      <c r="D447" s="6">
        <v>192.20518989999999</v>
      </c>
      <c r="E447" s="6">
        <v>0</v>
      </c>
      <c r="F447" s="6">
        <v>100</v>
      </c>
      <c r="G447" s="6">
        <v>0</v>
      </c>
    </row>
    <row r="448" spans="1:7" x14ac:dyDescent="0.25">
      <c r="A448" s="6" t="s">
        <v>207</v>
      </c>
      <c r="B448" s="6" t="s">
        <v>208</v>
      </c>
      <c r="C448" s="6" t="s">
        <v>18</v>
      </c>
      <c r="D448" s="6">
        <v>58968.5608268</v>
      </c>
      <c r="E448" s="6">
        <v>0</v>
      </c>
      <c r="F448" s="6">
        <v>100</v>
      </c>
      <c r="G448" s="6">
        <v>0</v>
      </c>
    </row>
    <row r="449" spans="1:7" x14ac:dyDescent="0.25">
      <c r="A449" s="6" t="s">
        <v>209</v>
      </c>
      <c r="B449" s="6" t="s">
        <v>210</v>
      </c>
      <c r="C449" s="6" t="s">
        <v>17</v>
      </c>
      <c r="D449" s="6">
        <v>111.3177927</v>
      </c>
      <c r="E449" s="6">
        <v>0</v>
      </c>
      <c r="F449" s="6">
        <v>100</v>
      </c>
      <c r="G449" s="6">
        <v>0</v>
      </c>
    </row>
    <row r="450" spans="1:7" x14ac:dyDescent="0.25">
      <c r="A450" s="6" t="s">
        <v>209</v>
      </c>
      <c r="B450" s="6" t="s">
        <v>210</v>
      </c>
      <c r="C450" s="6" t="s">
        <v>18</v>
      </c>
      <c r="D450" s="6">
        <v>48108.934679799997</v>
      </c>
      <c r="E450" s="6">
        <v>0</v>
      </c>
      <c r="F450" s="6">
        <v>100</v>
      </c>
      <c r="G450" s="6">
        <v>0</v>
      </c>
    </row>
    <row r="451" spans="1:7" x14ac:dyDescent="0.25">
      <c r="A451" s="6" t="s">
        <v>211</v>
      </c>
      <c r="B451" s="6" t="s">
        <v>212</v>
      </c>
      <c r="C451" s="6" t="s">
        <v>15</v>
      </c>
      <c r="D451" s="6">
        <v>109.3830906</v>
      </c>
      <c r="E451" s="6">
        <v>0</v>
      </c>
      <c r="F451" s="6">
        <v>100</v>
      </c>
      <c r="G451" s="6">
        <v>0</v>
      </c>
    </row>
    <row r="452" spans="1:7" x14ac:dyDescent="0.25">
      <c r="A452" s="6" t="s">
        <v>211</v>
      </c>
      <c r="B452" s="6" t="s">
        <v>212</v>
      </c>
      <c r="C452" s="6" t="s">
        <v>17</v>
      </c>
      <c r="D452" s="6">
        <v>386.44492880000001</v>
      </c>
      <c r="E452" s="6">
        <v>0</v>
      </c>
      <c r="F452" s="6">
        <v>100</v>
      </c>
      <c r="G452" s="6">
        <v>0</v>
      </c>
    </row>
    <row r="453" spans="1:7" x14ac:dyDescent="0.25">
      <c r="A453" s="6" t="s">
        <v>211</v>
      </c>
      <c r="B453" s="6" t="s">
        <v>212</v>
      </c>
      <c r="C453" s="6" t="s">
        <v>18</v>
      </c>
      <c r="D453" s="6">
        <v>49166.780168700003</v>
      </c>
      <c r="E453" s="6">
        <v>0</v>
      </c>
      <c r="F453" s="6">
        <v>100</v>
      </c>
      <c r="G453" s="6">
        <v>0</v>
      </c>
    </row>
    <row r="454" spans="1:7" x14ac:dyDescent="0.25">
      <c r="A454" s="6" t="s">
        <v>213</v>
      </c>
      <c r="B454" s="6" t="s">
        <v>214</v>
      </c>
      <c r="C454" s="6" t="s">
        <v>15</v>
      </c>
      <c r="D454" s="6">
        <v>72.017285700000002</v>
      </c>
      <c r="E454" s="6">
        <v>0</v>
      </c>
      <c r="F454" s="6">
        <v>100</v>
      </c>
      <c r="G454" s="6">
        <v>0</v>
      </c>
    </row>
    <row r="455" spans="1:7" x14ac:dyDescent="0.25">
      <c r="A455" s="6" t="s">
        <v>213</v>
      </c>
      <c r="B455" s="6" t="s">
        <v>214</v>
      </c>
      <c r="C455" s="6" t="s">
        <v>17</v>
      </c>
      <c r="D455" s="6">
        <v>165.2741599</v>
      </c>
      <c r="E455" s="6">
        <v>0</v>
      </c>
      <c r="F455" s="6">
        <v>100</v>
      </c>
      <c r="G455" s="6">
        <v>0</v>
      </c>
    </row>
    <row r="456" spans="1:7" x14ac:dyDescent="0.25">
      <c r="A456" s="6" t="s">
        <v>213</v>
      </c>
      <c r="B456" s="6" t="s">
        <v>214</v>
      </c>
      <c r="C456" s="6" t="s">
        <v>18</v>
      </c>
      <c r="D456" s="6">
        <v>11309.419310200001</v>
      </c>
      <c r="E456" s="6">
        <v>10.273198799999999</v>
      </c>
      <c r="F456" s="6">
        <v>99.909244895196295</v>
      </c>
      <c r="G456" s="6">
        <v>9.0755104803704204E-2</v>
      </c>
    </row>
    <row r="457" spans="1:7" x14ac:dyDescent="0.25">
      <c r="A457" s="6" t="s">
        <v>215</v>
      </c>
      <c r="B457" s="6" t="s">
        <v>216</v>
      </c>
      <c r="C457" s="6" t="s">
        <v>15</v>
      </c>
      <c r="D457" s="6">
        <v>140.671134</v>
      </c>
      <c r="E457" s="6">
        <v>0</v>
      </c>
      <c r="F457" s="6">
        <v>100</v>
      </c>
      <c r="G457" s="6">
        <v>0</v>
      </c>
    </row>
    <row r="458" spans="1:7" x14ac:dyDescent="0.25">
      <c r="A458" s="6" t="s">
        <v>215</v>
      </c>
      <c r="B458" s="6" t="s">
        <v>216</v>
      </c>
      <c r="C458" s="6" t="s">
        <v>17</v>
      </c>
      <c r="D458" s="6">
        <v>77.733973599999999</v>
      </c>
      <c r="E458" s="6">
        <v>0</v>
      </c>
      <c r="F458" s="6">
        <v>100</v>
      </c>
      <c r="G458" s="6">
        <v>0</v>
      </c>
    </row>
    <row r="459" spans="1:7" x14ac:dyDescent="0.25">
      <c r="A459" s="6" t="s">
        <v>215</v>
      </c>
      <c r="B459" s="6" t="s">
        <v>216</v>
      </c>
      <c r="C459" s="6" t="s">
        <v>18</v>
      </c>
      <c r="D459" s="6">
        <v>22071.329597899999</v>
      </c>
      <c r="E459" s="6">
        <v>0</v>
      </c>
      <c r="F459" s="6">
        <v>100</v>
      </c>
      <c r="G459" s="6">
        <v>0</v>
      </c>
    </row>
    <row r="460" spans="1:7" x14ac:dyDescent="0.25">
      <c r="A460" s="6" t="s">
        <v>217</v>
      </c>
      <c r="B460" s="6" t="s">
        <v>218</v>
      </c>
      <c r="C460" s="6" t="s">
        <v>15</v>
      </c>
      <c r="D460" s="6">
        <v>47.022197300000002</v>
      </c>
      <c r="E460" s="6">
        <v>0</v>
      </c>
      <c r="F460" s="6">
        <v>100</v>
      </c>
      <c r="G460" s="6">
        <v>0</v>
      </c>
    </row>
    <row r="461" spans="1:7" x14ac:dyDescent="0.25">
      <c r="A461" s="6" t="s">
        <v>217</v>
      </c>
      <c r="B461" s="6" t="s">
        <v>218</v>
      </c>
      <c r="C461" s="6" t="s">
        <v>17</v>
      </c>
      <c r="D461" s="6">
        <v>134.39451170000001</v>
      </c>
      <c r="E461" s="6">
        <v>0</v>
      </c>
      <c r="F461" s="6">
        <v>100</v>
      </c>
      <c r="G461" s="6">
        <v>0</v>
      </c>
    </row>
    <row r="462" spans="1:7" x14ac:dyDescent="0.25">
      <c r="A462" s="6" t="s">
        <v>217</v>
      </c>
      <c r="B462" s="6" t="s">
        <v>218</v>
      </c>
      <c r="C462" s="6" t="s">
        <v>18</v>
      </c>
      <c r="D462" s="6">
        <v>9906.4765043999996</v>
      </c>
      <c r="E462" s="6">
        <v>0</v>
      </c>
      <c r="F462" s="6">
        <v>100</v>
      </c>
      <c r="G462" s="6">
        <v>0</v>
      </c>
    </row>
    <row r="463" spans="1:7" x14ac:dyDescent="0.25">
      <c r="A463" s="6" t="s">
        <v>219</v>
      </c>
      <c r="B463" s="6" t="s">
        <v>220</v>
      </c>
      <c r="C463" s="6" t="s">
        <v>15</v>
      </c>
      <c r="D463" s="6">
        <v>281.20507149999997</v>
      </c>
      <c r="E463" s="6">
        <v>0</v>
      </c>
      <c r="F463" s="6">
        <v>100</v>
      </c>
      <c r="G463" s="6">
        <v>0</v>
      </c>
    </row>
    <row r="464" spans="1:7" x14ac:dyDescent="0.25">
      <c r="A464" s="6" t="s">
        <v>219</v>
      </c>
      <c r="B464" s="6" t="s">
        <v>220</v>
      </c>
      <c r="C464" s="6" t="s">
        <v>17</v>
      </c>
      <c r="D464" s="6">
        <v>406.15446300000002</v>
      </c>
      <c r="E464" s="6">
        <v>0</v>
      </c>
      <c r="F464" s="6">
        <v>100</v>
      </c>
      <c r="G464" s="6">
        <v>0</v>
      </c>
    </row>
    <row r="465" spans="1:7" x14ac:dyDescent="0.25">
      <c r="A465" s="6" t="s">
        <v>219</v>
      </c>
      <c r="B465" s="6" t="s">
        <v>220</v>
      </c>
      <c r="C465" s="6" t="s">
        <v>18</v>
      </c>
      <c r="D465" s="6">
        <v>41981.047463499999</v>
      </c>
      <c r="E465" s="6">
        <v>0</v>
      </c>
      <c r="F465" s="6">
        <v>100</v>
      </c>
      <c r="G465" s="6">
        <v>0</v>
      </c>
    </row>
    <row r="466" spans="1:7" x14ac:dyDescent="0.25">
      <c r="A466" s="6" t="s">
        <v>221</v>
      </c>
      <c r="B466" s="6" t="s">
        <v>222</v>
      </c>
      <c r="C466" s="6" t="s">
        <v>15</v>
      </c>
      <c r="D466" s="6">
        <v>44.7054507</v>
      </c>
      <c r="E466" s="6">
        <v>0</v>
      </c>
      <c r="F466" s="6">
        <v>100</v>
      </c>
      <c r="G466" s="6">
        <v>0</v>
      </c>
    </row>
    <row r="467" spans="1:7" x14ac:dyDescent="0.25">
      <c r="A467" s="6" t="s">
        <v>221</v>
      </c>
      <c r="B467" s="6" t="s">
        <v>222</v>
      </c>
      <c r="C467" s="6" t="s">
        <v>17</v>
      </c>
      <c r="D467" s="6">
        <v>196.7999657</v>
      </c>
      <c r="E467" s="6">
        <v>0</v>
      </c>
      <c r="F467" s="6">
        <v>100</v>
      </c>
      <c r="G467" s="6">
        <v>0</v>
      </c>
    </row>
    <row r="468" spans="1:7" x14ac:dyDescent="0.25">
      <c r="A468" s="6" t="s">
        <v>221</v>
      </c>
      <c r="B468" s="6" t="s">
        <v>222</v>
      </c>
      <c r="C468" s="6" t="s">
        <v>18</v>
      </c>
      <c r="D468" s="6">
        <v>18954.582030699999</v>
      </c>
      <c r="E468" s="6">
        <v>0</v>
      </c>
      <c r="F468" s="6">
        <v>100</v>
      </c>
      <c r="G468" s="6">
        <v>0</v>
      </c>
    </row>
    <row r="469" spans="1:7" x14ac:dyDescent="0.25">
      <c r="A469" s="6" t="s">
        <v>223</v>
      </c>
      <c r="B469" s="6" t="s">
        <v>224</v>
      </c>
      <c r="C469" s="6" t="s">
        <v>15</v>
      </c>
      <c r="D469" s="6">
        <v>108.8478171</v>
      </c>
      <c r="E469" s="6">
        <v>0</v>
      </c>
      <c r="F469" s="6">
        <v>100</v>
      </c>
      <c r="G469" s="6">
        <v>0</v>
      </c>
    </row>
    <row r="470" spans="1:7" x14ac:dyDescent="0.25">
      <c r="A470" s="6" t="s">
        <v>223</v>
      </c>
      <c r="B470" s="6" t="s">
        <v>224</v>
      </c>
      <c r="C470" s="6" t="s">
        <v>17</v>
      </c>
      <c r="D470" s="6">
        <v>376.44050329999999</v>
      </c>
      <c r="E470" s="6">
        <v>0</v>
      </c>
      <c r="F470" s="6">
        <v>100</v>
      </c>
      <c r="G470" s="6">
        <v>0</v>
      </c>
    </row>
    <row r="471" spans="1:7" x14ac:dyDescent="0.25">
      <c r="A471" s="6" t="s">
        <v>223</v>
      </c>
      <c r="B471" s="6" t="s">
        <v>224</v>
      </c>
      <c r="C471" s="6" t="s">
        <v>18</v>
      </c>
      <c r="D471" s="6">
        <v>20882.230940699999</v>
      </c>
      <c r="E471" s="6">
        <v>0</v>
      </c>
      <c r="F471" s="6">
        <v>100</v>
      </c>
      <c r="G471" s="6">
        <v>0</v>
      </c>
    </row>
    <row r="472" spans="1:7" x14ac:dyDescent="0.25">
      <c r="A472" s="6" t="s">
        <v>225</v>
      </c>
      <c r="B472" s="6" t="s">
        <v>226</v>
      </c>
      <c r="C472" s="6" t="s">
        <v>15</v>
      </c>
      <c r="D472" s="6">
        <v>214.2425624</v>
      </c>
      <c r="E472" s="6">
        <v>0</v>
      </c>
      <c r="F472" s="6">
        <v>100</v>
      </c>
      <c r="G472" s="6">
        <v>0</v>
      </c>
    </row>
    <row r="473" spans="1:7" x14ac:dyDescent="0.25">
      <c r="A473" s="6" t="s">
        <v>225</v>
      </c>
      <c r="B473" s="6" t="s">
        <v>226</v>
      </c>
      <c r="C473" s="6" t="s">
        <v>17</v>
      </c>
      <c r="D473" s="6">
        <v>1428.3494513000001</v>
      </c>
      <c r="E473" s="6">
        <v>0</v>
      </c>
      <c r="F473" s="6">
        <v>100</v>
      </c>
      <c r="G473" s="6">
        <v>0</v>
      </c>
    </row>
    <row r="474" spans="1:7" x14ac:dyDescent="0.25">
      <c r="A474" s="6" t="s">
        <v>225</v>
      </c>
      <c r="B474" s="6" t="s">
        <v>226</v>
      </c>
      <c r="C474" s="6" t="s">
        <v>18</v>
      </c>
      <c r="D474" s="6">
        <v>43509.038729100001</v>
      </c>
      <c r="E474" s="6">
        <v>0</v>
      </c>
      <c r="F474" s="6">
        <v>100</v>
      </c>
      <c r="G474" s="6">
        <v>0</v>
      </c>
    </row>
    <row r="475" spans="1:7" x14ac:dyDescent="0.25">
      <c r="A475" s="6" t="s">
        <v>227</v>
      </c>
      <c r="B475" s="6" t="s">
        <v>228</v>
      </c>
      <c r="C475" s="6" t="s">
        <v>15</v>
      </c>
      <c r="D475" s="6">
        <v>24.847959400000001</v>
      </c>
      <c r="E475" s="6">
        <v>0</v>
      </c>
      <c r="F475" s="6">
        <v>100</v>
      </c>
      <c r="G475" s="6">
        <v>0</v>
      </c>
    </row>
    <row r="476" spans="1:7" x14ac:dyDescent="0.25">
      <c r="A476" s="6" t="s">
        <v>227</v>
      </c>
      <c r="B476" s="6" t="s">
        <v>228</v>
      </c>
      <c r="C476" s="6" t="s">
        <v>17</v>
      </c>
      <c r="D476" s="6">
        <v>182.18914620000001</v>
      </c>
      <c r="E476" s="6">
        <v>0</v>
      </c>
      <c r="F476" s="6">
        <v>100</v>
      </c>
      <c r="G476" s="6">
        <v>0</v>
      </c>
    </row>
    <row r="477" spans="1:7" x14ac:dyDescent="0.25">
      <c r="A477" s="6" t="s">
        <v>227</v>
      </c>
      <c r="B477" s="6" t="s">
        <v>228</v>
      </c>
      <c r="C477" s="6" t="s">
        <v>18</v>
      </c>
      <c r="D477" s="6">
        <v>9076.3569934999996</v>
      </c>
      <c r="E477" s="6">
        <v>0</v>
      </c>
      <c r="F477" s="6">
        <v>100</v>
      </c>
      <c r="G477" s="6">
        <v>0</v>
      </c>
    </row>
    <row r="478" spans="1:7" x14ac:dyDescent="0.25">
      <c r="A478" s="6" t="s">
        <v>229</v>
      </c>
      <c r="B478" s="6" t="s">
        <v>230</v>
      </c>
      <c r="C478" s="6" t="s">
        <v>15</v>
      </c>
      <c r="D478" s="6">
        <v>475.71145319999999</v>
      </c>
      <c r="E478" s="6">
        <v>0</v>
      </c>
      <c r="F478" s="6">
        <v>100</v>
      </c>
      <c r="G478" s="6">
        <v>0</v>
      </c>
    </row>
    <row r="479" spans="1:7" x14ac:dyDescent="0.25">
      <c r="A479" s="6" t="s">
        <v>229</v>
      </c>
      <c r="B479" s="6" t="s">
        <v>230</v>
      </c>
      <c r="C479" s="6" t="s">
        <v>17</v>
      </c>
      <c r="D479" s="6">
        <v>816.3116675</v>
      </c>
      <c r="E479" s="6">
        <v>0</v>
      </c>
      <c r="F479" s="6">
        <v>100</v>
      </c>
      <c r="G479" s="6">
        <v>0</v>
      </c>
    </row>
    <row r="480" spans="1:7" x14ac:dyDescent="0.25">
      <c r="A480" s="6" t="s">
        <v>229</v>
      </c>
      <c r="B480" s="6" t="s">
        <v>230</v>
      </c>
      <c r="C480" s="6" t="s">
        <v>18</v>
      </c>
      <c r="D480" s="6">
        <v>61569.768506599998</v>
      </c>
      <c r="E480" s="6">
        <v>92.128355400000004</v>
      </c>
      <c r="F480" s="6">
        <v>99.850591110412694</v>
      </c>
      <c r="G480" s="6">
        <v>0.14940888958733201</v>
      </c>
    </row>
    <row r="481" spans="1:7" x14ac:dyDescent="0.25">
      <c r="A481" s="6" t="s">
        <v>231</v>
      </c>
      <c r="B481" s="6" t="s">
        <v>232</v>
      </c>
      <c r="C481" s="6" t="s">
        <v>15</v>
      </c>
      <c r="D481" s="6">
        <v>1010.8888866999999</v>
      </c>
      <c r="E481" s="6">
        <v>0</v>
      </c>
      <c r="F481" s="6">
        <v>100</v>
      </c>
      <c r="G481" s="6">
        <v>0</v>
      </c>
    </row>
    <row r="482" spans="1:7" x14ac:dyDescent="0.25">
      <c r="A482" s="6" t="s">
        <v>231</v>
      </c>
      <c r="B482" s="6" t="s">
        <v>232</v>
      </c>
      <c r="C482" s="6" t="s">
        <v>17</v>
      </c>
      <c r="D482" s="6">
        <v>888.69023779999998</v>
      </c>
      <c r="E482" s="6">
        <v>0</v>
      </c>
      <c r="F482" s="6">
        <v>100</v>
      </c>
      <c r="G482" s="6">
        <v>0</v>
      </c>
    </row>
    <row r="483" spans="1:7" x14ac:dyDescent="0.25">
      <c r="A483" s="6" t="s">
        <v>231</v>
      </c>
      <c r="B483" s="6" t="s">
        <v>232</v>
      </c>
      <c r="C483" s="6" t="s">
        <v>18</v>
      </c>
      <c r="D483" s="6">
        <v>76927.454284899999</v>
      </c>
      <c r="E483" s="6">
        <v>0</v>
      </c>
      <c r="F483" s="6">
        <v>100</v>
      </c>
      <c r="G483" s="6">
        <v>0</v>
      </c>
    </row>
    <row r="484" spans="1:7" x14ac:dyDescent="0.25">
      <c r="A484" s="6" t="s">
        <v>233</v>
      </c>
      <c r="B484" s="6" t="s">
        <v>234</v>
      </c>
      <c r="C484" s="6" t="s">
        <v>15</v>
      </c>
      <c r="D484" s="6">
        <v>302.58353069999998</v>
      </c>
      <c r="E484" s="6">
        <v>0</v>
      </c>
      <c r="F484" s="6">
        <v>100</v>
      </c>
      <c r="G484" s="6">
        <v>0</v>
      </c>
    </row>
    <row r="485" spans="1:7" x14ac:dyDescent="0.25">
      <c r="A485" s="6" t="s">
        <v>233</v>
      </c>
      <c r="B485" s="6" t="s">
        <v>234</v>
      </c>
      <c r="C485" s="6" t="s">
        <v>17</v>
      </c>
      <c r="D485" s="6">
        <v>745.35641199999998</v>
      </c>
      <c r="E485" s="6">
        <v>0</v>
      </c>
      <c r="F485" s="6">
        <v>100</v>
      </c>
      <c r="G485" s="6">
        <v>0</v>
      </c>
    </row>
    <row r="486" spans="1:7" x14ac:dyDescent="0.25">
      <c r="A486" s="6" t="s">
        <v>233</v>
      </c>
      <c r="B486" s="6" t="s">
        <v>234</v>
      </c>
      <c r="C486" s="6" t="s">
        <v>18</v>
      </c>
      <c r="D486" s="6">
        <v>44711.379867399999</v>
      </c>
      <c r="E486" s="6">
        <v>0</v>
      </c>
      <c r="F486" s="6">
        <v>100</v>
      </c>
      <c r="G486" s="6">
        <v>0</v>
      </c>
    </row>
    <row r="487" spans="1:7" x14ac:dyDescent="0.25">
      <c r="A487" s="6" t="s">
        <v>235</v>
      </c>
      <c r="B487" s="6" t="s">
        <v>236</v>
      </c>
      <c r="C487" s="6" t="s">
        <v>15</v>
      </c>
      <c r="D487" s="6">
        <v>773.98919909999995</v>
      </c>
      <c r="E487" s="6">
        <v>0</v>
      </c>
      <c r="F487" s="6">
        <v>100</v>
      </c>
      <c r="G487" s="6">
        <v>0</v>
      </c>
    </row>
    <row r="488" spans="1:7" x14ac:dyDescent="0.25">
      <c r="A488" s="6" t="s">
        <v>235</v>
      </c>
      <c r="B488" s="6" t="s">
        <v>236</v>
      </c>
      <c r="C488" s="6" t="s">
        <v>16</v>
      </c>
      <c r="D488" s="6">
        <v>53.190206799999999</v>
      </c>
      <c r="E488" s="6">
        <v>0</v>
      </c>
      <c r="F488" s="6">
        <v>100</v>
      </c>
      <c r="G488" s="6">
        <v>0</v>
      </c>
    </row>
    <row r="489" spans="1:7" x14ac:dyDescent="0.25">
      <c r="A489" s="6" t="s">
        <v>235</v>
      </c>
      <c r="B489" s="6" t="s">
        <v>236</v>
      </c>
      <c r="C489" s="6" t="s">
        <v>17</v>
      </c>
      <c r="D489" s="6">
        <v>284.0121939</v>
      </c>
      <c r="E489" s="6">
        <v>0</v>
      </c>
      <c r="F489" s="6">
        <v>100</v>
      </c>
      <c r="G489" s="6">
        <v>0</v>
      </c>
    </row>
    <row r="490" spans="1:7" x14ac:dyDescent="0.25">
      <c r="A490" s="6" t="s">
        <v>235</v>
      </c>
      <c r="B490" s="6" t="s">
        <v>236</v>
      </c>
      <c r="C490" s="6" t="s">
        <v>18</v>
      </c>
      <c r="D490" s="6">
        <v>33427.991684400004</v>
      </c>
      <c r="E490" s="6">
        <v>121.3547689</v>
      </c>
      <c r="F490" s="6">
        <v>99.638279782680897</v>
      </c>
      <c r="G490" s="6">
        <v>0.36172021731905701</v>
      </c>
    </row>
    <row r="491" spans="1:7" x14ac:dyDescent="0.25">
      <c r="A491" s="6" t="s">
        <v>237</v>
      </c>
      <c r="B491" s="6" t="s">
        <v>238</v>
      </c>
      <c r="C491" s="6" t="s">
        <v>15</v>
      </c>
      <c r="D491" s="6">
        <v>48.953129699999998</v>
      </c>
      <c r="E491" s="6">
        <v>22.793512700000001</v>
      </c>
      <c r="F491" s="6">
        <v>68.230551371418599</v>
      </c>
      <c r="G491" s="6">
        <v>31.769448628581401</v>
      </c>
    </row>
    <row r="492" spans="1:7" x14ac:dyDescent="0.25">
      <c r="A492" s="6" t="s">
        <v>237</v>
      </c>
      <c r="B492" s="6" t="s">
        <v>238</v>
      </c>
      <c r="C492" s="6" t="s">
        <v>16</v>
      </c>
      <c r="D492" s="6">
        <v>6.6385329999999998</v>
      </c>
      <c r="E492" s="6">
        <v>0</v>
      </c>
      <c r="F492" s="6">
        <v>100</v>
      </c>
      <c r="G492" s="6">
        <v>0</v>
      </c>
    </row>
    <row r="493" spans="1:7" x14ac:dyDescent="0.25">
      <c r="A493" s="6" t="s">
        <v>237</v>
      </c>
      <c r="B493" s="6" t="s">
        <v>238</v>
      </c>
      <c r="C493" s="6" t="s">
        <v>17</v>
      </c>
      <c r="D493" s="6">
        <v>50.737900799999998</v>
      </c>
      <c r="E493" s="6">
        <v>0</v>
      </c>
      <c r="F493" s="6">
        <v>100</v>
      </c>
      <c r="G493" s="6">
        <v>0</v>
      </c>
    </row>
    <row r="494" spans="1:7" x14ac:dyDescent="0.25">
      <c r="A494" s="6" t="s">
        <v>237</v>
      </c>
      <c r="B494" s="6" t="s">
        <v>238</v>
      </c>
      <c r="C494" s="6" t="s">
        <v>18</v>
      </c>
      <c r="D494" s="6">
        <v>5169.2955099000001</v>
      </c>
      <c r="E494" s="6">
        <v>448.06902910000002</v>
      </c>
      <c r="F494" s="6">
        <v>92.023500949793004</v>
      </c>
      <c r="G494" s="6">
        <v>7.9764990502069999</v>
      </c>
    </row>
    <row r="495" spans="1:7" x14ac:dyDescent="0.25">
      <c r="A495" s="6" t="s">
        <v>239</v>
      </c>
      <c r="B495" s="6" t="s">
        <v>240</v>
      </c>
      <c r="C495" s="6" t="s">
        <v>15</v>
      </c>
      <c r="D495" s="6">
        <v>5.0937679999999999</v>
      </c>
      <c r="E495" s="6">
        <v>0</v>
      </c>
      <c r="F495" s="6">
        <v>100</v>
      </c>
      <c r="G495" s="6">
        <v>0</v>
      </c>
    </row>
    <row r="496" spans="1:7" x14ac:dyDescent="0.25">
      <c r="A496" s="6" t="s">
        <v>239</v>
      </c>
      <c r="B496" s="6" t="s">
        <v>240</v>
      </c>
      <c r="C496" s="6" t="s">
        <v>17</v>
      </c>
      <c r="D496" s="6">
        <v>37.219872799999997</v>
      </c>
      <c r="E496" s="6">
        <v>0</v>
      </c>
      <c r="F496" s="6">
        <v>100</v>
      </c>
      <c r="G496" s="6">
        <v>0</v>
      </c>
    </row>
    <row r="497" spans="1:7" x14ac:dyDescent="0.25">
      <c r="A497" s="6" t="s">
        <v>239</v>
      </c>
      <c r="B497" s="6" t="s">
        <v>240</v>
      </c>
      <c r="C497" s="6" t="s">
        <v>18</v>
      </c>
      <c r="D497" s="6">
        <v>4842.3679337000003</v>
      </c>
      <c r="E497" s="6">
        <v>11.094950799999999</v>
      </c>
      <c r="F497" s="6">
        <v>99.771401346543001</v>
      </c>
      <c r="G497" s="6">
        <v>0.22859865345695299</v>
      </c>
    </row>
    <row r="498" spans="1:7" x14ac:dyDescent="0.25">
      <c r="A498" s="6" t="s">
        <v>241</v>
      </c>
      <c r="B498" s="6" t="s">
        <v>242</v>
      </c>
      <c r="C498" s="6" t="s">
        <v>15</v>
      </c>
      <c r="D498" s="6">
        <v>121.89450189999999</v>
      </c>
      <c r="E498" s="6">
        <v>0</v>
      </c>
      <c r="F498" s="6">
        <v>100</v>
      </c>
      <c r="G498" s="6">
        <v>0</v>
      </c>
    </row>
    <row r="499" spans="1:7" x14ac:dyDescent="0.25">
      <c r="A499" s="6" t="s">
        <v>241</v>
      </c>
      <c r="B499" s="6" t="s">
        <v>242</v>
      </c>
      <c r="C499" s="6" t="s">
        <v>17</v>
      </c>
      <c r="D499" s="6">
        <v>147.96725290000001</v>
      </c>
      <c r="E499" s="6">
        <v>0</v>
      </c>
      <c r="F499" s="6">
        <v>100</v>
      </c>
      <c r="G499" s="6">
        <v>0</v>
      </c>
    </row>
    <row r="500" spans="1:7" x14ac:dyDescent="0.25">
      <c r="A500" s="6" t="s">
        <v>241</v>
      </c>
      <c r="B500" s="6" t="s">
        <v>242</v>
      </c>
      <c r="C500" s="6" t="s">
        <v>18</v>
      </c>
      <c r="D500" s="6">
        <v>7316.7659721999999</v>
      </c>
      <c r="E500" s="6">
        <v>16.567487</v>
      </c>
      <c r="F500" s="6">
        <v>99.774079726604896</v>
      </c>
      <c r="G500" s="6">
        <v>0.225920273395114</v>
      </c>
    </row>
    <row r="501" spans="1:7" x14ac:dyDescent="0.25">
      <c r="A501" s="6" t="s">
        <v>243</v>
      </c>
      <c r="B501" s="6" t="s">
        <v>244</v>
      </c>
      <c r="C501" s="6" t="s">
        <v>15</v>
      </c>
      <c r="D501" s="6">
        <v>67.954298100000003</v>
      </c>
      <c r="E501" s="6">
        <v>0</v>
      </c>
      <c r="F501" s="6">
        <v>100</v>
      </c>
      <c r="G501" s="6">
        <v>0</v>
      </c>
    </row>
    <row r="502" spans="1:7" x14ac:dyDescent="0.25">
      <c r="A502" s="6" t="s">
        <v>243</v>
      </c>
      <c r="B502" s="6" t="s">
        <v>244</v>
      </c>
      <c r="C502" s="6" t="s">
        <v>17</v>
      </c>
      <c r="D502" s="6">
        <v>97.485709600000007</v>
      </c>
      <c r="E502" s="6">
        <v>0</v>
      </c>
      <c r="F502" s="6">
        <v>100</v>
      </c>
      <c r="G502" s="6">
        <v>0</v>
      </c>
    </row>
    <row r="503" spans="1:7" x14ac:dyDescent="0.25">
      <c r="A503" s="6" t="s">
        <v>243</v>
      </c>
      <c r="B503" s="6" t="s">
        <v>244</v>
      </c>
      <c r="C503" s="6" t="s">
        <v>18</v>
      </c>
      <c r="D503" s="6">
        <v>7442.1935917000001</v>
      </c>
      <c r="E503" s="6">
        <v>0</v>
      </c>
      <c r="F503" s="6">
        <v>100</v>
      </c>
      <c r="G503" s="6">
        <v>0</v>
      </c>
    </row>
    <row r="504" spans="1:7" x14ac:dyDescent="0.25">
      <c r="A504" s="6" t="s">
        <v>245</v>
      </c>
      <c r="B504" s="6" t="s">
        <v>246</v>
      </c>
      <c r="C504" s="6" t="s">
        <v>15</v>
      </c>
      <c r="D504" s="6">
        <v>30.428429600000001</v>
      </c>
      <c r="E504" s="6">
        <v>0</v>
      </c>
      <c r="F504" s="6">
        <v>100</v>
      </c>
      <c r="G504" s="6">
        <v>0</v>
      </c>
    </row>
    <row r="505" spans="1:7" x14ac:dyDescent="0.25">
      <c r="A505" s="6" t="s">
        <v>245</v>
      </c>
      <c r="B505" s="6" t="s">
        <v>246</v>
      </c>
      <c r="C505" s="6" t="s">
        <v>17</v>
      </c>
      <c r="D505" s="6">
        <v>60.983548200000001</v>
      </c>
      <c r="E505" s="6">
        <v>0</v>
      </c>
      <c r="F505" s="6">
        <v>100</v>
      </c>
      <c r="G505" s="6">
        <v>0</v>
      </c>
    </row>
    <row r="506" spans="1:7" x14ac:dyDescent="0.25">
      <c r="A506" s="6" t="s">
        <v>245</v>
      </c>
      <c r="B506" s="6" t="s">
        <v>246</v>
      </c>
      <c r="C506" s="6" t="s">
        <v>18</v>
      </c>
      <c r="D506" s="6">
        <v>13499.5457253</v>
      </c>
      <c r="E506" s="6">
        <v>164.48555300000001</v>
      </c>
      <c r="F506" s="6">
        <v>98.796215043350898</v>
      </c>
      <c r="G506" s="6">
        <v>1.2037849566490799</v>
      </c>
    </row>
    <row r="507" spans="1:7" x14ac:dyDescent="0.25">
      <c r="A507" s="6" t="s">
        <v>247</v>
      </c>
      <c r="B507" s="6" t="s">
        <v>248</v>
      </c>
      <c r="C507" s="6" t="s">
        <v>15</v>
      </c>
      <c r="D507" s="6">
        <v>1168.4127117999999</v>
      </c>
      <c r="E507" s="6">
        <v>0</v>
      </c>
      <c r="F507" s="6">
        <v>100</v>
      </c>
      <c r="G507" s="6">
        <v>0</v>
      </c>
    </row>
    <row r="508" spans="1:7" x14ac:dyDescent="0.25">
      <c r="A508" s="6" t="s">
        <v>247</v>
      </c>
      <c r="B508" s="6" t="s">
        <v>248</v>
      </c>
      <c r="C508" s="6" t="s">
        <v>17</v>
      </c>
      <c r="D508" s="6">
        <v>68.473988500000004</v>
      </c>
      <c r="E508" s="6">
        <v>0</v>
      </c>
      <c r="F508" s="6">
        <v>100</v>
      </c>
      <c r="G508" s="6">
        <v>0</v>
      </c>
    </row>
    <row r="509" spans="1:7" x14ac:dyDescent="0.25">
      <c r="A509" s="6" t="s">
        <v>247</v>
      </c>
      <c r="B509" s="6" t="s">
        <v>248</v>
      </c>
      <c r="C509" s="6" t="s">
        <v>18</v>
      </c>
      <c r="D509" s="6">
        <v>16772.976498200002</v>
      </c>
      <c r="E509" s="6">
        <v>0</v>
      </c>
      <c r="F509" s="6">
        <v>100</v>
      </c>
      <c r="G509" s="6">
        <v>0</v>
      </c>
    </row>
    <row r="510" spans="1:7" x14ac:dyDescent="0.25">
      <c r="A510" s="6" t="s">
        <v>249</v>
      </c>
      <c r="B510" s="6" t="s">
        <v>250</v>
      </c>
      <c r="C510" s="6" t="s">
        <v>15</v>
      </c>
      <c r="D510" s="6">
        <v>149.89261629999999</v>
      </c>
      <c r="E510" s="6">
        <v>0</v>
      </c>
      <c r="F510" s="6">
        <v>100</v>
      </c>
      <c r="G510" s="6">
        <v>0</v>
      </c>
    </row>
    <row r="511" spans="1:7" x14ac:dyDescent="0.25">
      <c r="A511" s="6" t="s">
        <v>249</v>
      </c>
      <c r="B511" s="6" t="s">
        <v>250</v>
      </c>
      <c r="C511" s="6" t="s">
        <v>17</v>
      </c>
      <c r="D511" s="6">
        <v>115.9382229</v>
      </c>
      <c r="E511" s="6">
        <v>0</v>
      </c>
      <c r="F511" s="6">
        <v>100</v>
      </c>
      <c r="G511" s="6">
        <v>0</v>
      </c>
    </row>
    <row r="512" spans="1:7" x14ac:dyDescent="0.25">
      <c r="A512" s="6" t="s">
        <v>249</v>
      </c>
      <c r="B512" s="6" t="s">
        <v>250</v>
      </c>
      <c r="C512" s="6" t="s">
        <v>18</v>
      </c>
      <c r="D512" s="6">
        <v>19436.574791700001</v>
      </c>
      <c r="E512" s="6">
        <v>0</v>
      </c>
      <c r="F512" s="6">
        <v>100</v>
      </c>
      <c r="G512" s="6">
        <v>0</v>
      </c>
    </row>
    <row r="513" spans="1:7" x14ac:dyDescent="0.25">
      <c r="A513" s="6" t="s">
        <v>251</v>
      </c>
      <c r="B513" s="6" t="s">
        <v>252</v>
      </c>
      <c r="C513" s="6" t="s">
        <v>15</v>
      </c>
      <c r="D513" s="6">
        <v>68.453866300000001</v>
      </c>
      <c r="E513" s="6">
        <v>0</v>
      </c>
      <c r="F513" s="6">
        <v>100</v>
      </c>
      <c r="G513" s="6">
        <v>0</v>
      </c>
    </row>
    <row r="514" spans="1:7" x14ac:dyDescent="0.25">
      <c r="A514" s="6" t="s">
        <v>251</v>
      </c>
      <c r="B514" s="6" t="s">
        <v>252</v>
      </c>
      <c r="C514" s="6" t="s">
        <v>17</v>
      </c>
      <c r="D514" s="6">
        <v>77.2797166</v>
      </c>
      <c r="E514" s="6">
        <v>0</v>
      </c>
      <c r="F514" s="6">
        <v>100</v>
      </c>
      <c r="G514" s="6">
        <v>0</v>
      </c>
    </row>
    <row r="515" spans="1:7" x14ac:dyDescent="0.25">
      <c r="A515" s="6" t="s">
        <v>251</v>
      </c>
      <c r="B515" s="6" t="s">
        <v>252</v>
      </c>
      <c r="C515" s="6" t="s">
        <v>18</v>
      </c>
      <c r="D515" s="6">
        <v>15432.1912072</v>
      </c>
      <c r="E515" s="6">
        <v>0</v>
      </c>
      <c r="F515" s="6">
        <v>100</v>
      </c>
      <c r="G515" s="6">
        <v>0</v>
      </c>
    </row>
    <row r="516" spans="1:7" x14ac:dyDescent="0.25">
      <c r="A516" s="6" t="s">
        <v>253</v>
      </c>
      <c r="B516" s="6" t="s">
        <v>254</v>
      </c>
      <c r="C516" s="6" t="s">
        <v>15</v>
      </c>
      <c r="D516" s="6">
        <v>419.91725689999998</v>
      </c>
      <c r="E516" s="6">
        <v>0</v>
      </c>
      <c r="F516" s="6">
        <v>100</v>
      </c>
      <c r="G516" s="6">
        <v>0</v>
      </c>
    </row>
    <row r="517" spans="1:7" x14ac:dyDescent="0.25">
      <c r="A517" s="6" t="s">
        <v>253</v>
      </c>
      <c r="B517" s="6" t="s">
        <v>254</v>
      </c>
      <c r="C517" s="6" t="s">
        <v>17</v>
      </c>
      <c r="D517" s="6">
        <v>222.11675299999999</v>
      </c>
      <c r="E517" s="6">
        <v>0</v>
      </c>
      <c r="F517" s="6">
        <v>100</v>
      </c>
      <c r="G517" s="6">
        <v>0</v>
      </c>
    </row>
    <row r="518" spans="1:7" x14ac:dyDescent="0.25">
      <c r="A518" s="6" t="s">
        <v>253</v>
      </c>
      <c r="B518" s="6" t="s">
        <v>254</v>
      </c>
      <c r="C518" s="6" t="s">
        <v>18</v>
      </c>
      <c r="D518" s="6">
        <v>14741.679368999999</v>
      </c>
      <c r="E518" s="6">
        <v>34.107710599999997</v>
      </c>
      <c r="F518" s="6">
        <v>99.769164847759001</v>
      </c>
      <c r="G518" s="6">
        <v>0.23083515224099599</v>
      </c>
    </row>
    <row r="519" spans="1:7" x14ac:dyDescent="0.25">
      <c r="A519" s="6" t="s">
        <v>255</v>
      </c>
      <c r="B519" s="6" t="s">
        <v>256</v>
      </c>
      <c r="C519" s="6" t="s">
        <v>15</v>
      </c>
      <c r="D519" s="6">
        <v>53.597087799999997</v>
      </c>
      <c r="E519" s="6">
        <v>0</v>
      </c>
      <c r="F519" s="6">
        <v>100</v>
      </c>
      <c r="G519" s="6">
        <v>0</v>
      </c>
    </row>
    <row r="520" spans="1:7" x14ac:dyDescent="0.25">
      <c r="A520" s="6" t="s">
        <v>255</v>
      </c>
      <c r="B520" s="6" t="s">
        <v>256</v>
      </c>
      <c r="C520" s="6" t="s">
        <v>16</v>
      </c>
      <c r="D520" s="6">
        <v>17.0942644</v>
      </c>
      <c r="E520" s="6">
        <v>0</v>
      </c>
      <c r="F520" s="6">
        <v>100</v>
      </c>
      <c r="G520" s="6">
        <v>0</v>
      </c>
    </row>
    <row r="521" spans="1:7" x14ac:dyDescent="0.25">
      <c r="A521" s="6" t="s">
        <v>255</v>
      </c>
      <c r="B521" s="6" t="s">
        <v>256</v>
      </c>
      <c r="C521" s="6" t="s">
        <v>17</v>
      </c>
      <c r="D521" s="6">
        <v>24.921110200000001</v>
      </c>
      <c r="E521" s="6">
        <v>0</v>
      </c>
      <c r="F521" s="6">
        <v>100</v>
      </c>
      <c r="G521" s="6">
        <v>0</v>
      </c>
    </row>
    <row r="522" spans="1:7" x14ac:dyDescent="0.25">
      <c r="A522" s="6" t="s">
        <v>255</v>
      </c>
      <c r="B522" s="6" t="s">
        <v>256</v>
      </c>
      <c r="C522" s="6" t="s">
        <v>18</v>
      </c>
      <c r="D522" s="6">
        <v>13386.6573675</v>
      </c>
      <c r="E522" s="6">
        <v>0</v>
      </c>
      <c r="F522" s="6">
        <v>100</v>
      </c>
      <c r="G522" s="6">
        <v>0</v>
      </c>
    </row>
    <row r="523" spans="1:7" x14ac:dyDescent="0.25">
      <c r="A523" s="6" t="s">
        <v>257</v>
      </c>
      <c r="B523" s="6" t="s">
        <v>258</v>
      </c>
      <c r="C523" s="6" t="s">
        <v>15</v>
      </c>
      <c r="D523" s="6">
        <v>7.6839173000000001</v>
      </c>
      <c r="E523" s="6">
        <v>0</v>
      </c>
      <c r="F523" s="6">
        <v>100</v>
      </c>
      <c r="G523" s="6">
        <v>0</v>
      </c>
    </row>
    <row r="524" spans="1:7" x14ac:dyDescent="0.25">
      <c r="A524" s="6" t="s">
        <v>257</v>
      </c>
      <c r="B524" s="6" t="s">
        <v>258</v>
      </c>
      <c r="C524" s="6" t="s">
        <v>17</v>
      </c>
      <c r="D524" s="6">
        <v>111.7221304</v>
      </c>
      <c r="E524" s="6">
        <v>0</v>
      </c>
      <c r="F524" s="6">
        <v>100</v>
      </c>
      <c r="G524" s="6">
        <v>0</v>
      </c>
    </row>
    <row r="525" spans="1:7" x14ac:dyDescent="0.25">
      <c r="A525" s="6" t="s">
        <v>257</v>
      </c>
      <c r="B525" s="6" t="s">
        <v>258</v>
      </c>
      <c r="C525" s="6" t="s">
        <v>18</v>
      </c>
      <c r="D525" s="6">
        <v>10745.236895599999</v>
      </c>
      <c r="E525" s="6">
        <v>0</v>
      </c>
      <c r="F525" s="6">
        <v>100</v>
      </c>
      <c r="G525" s="6">
        <v>0</v>
      </c>
    </row>
    <row r="526" spans="1:7" x14ac:dyDescent="0.25">
      <c r="A526" s="6" t="s">
        <v>259</v>
      </c>
      <c r="B526" s="6" t="s">
        <v>260</v>
      </c>
      <c r="C526" s="6" t="s">
        <v>15</v>
      </c>
      <c r="D526" s="6">
        <v>64.928435699999994</v>
      </c>
      <c r="E526" s="6">
        <v>0</v>
      </c>
      <c r="F526" s="6">
        <v>100</v>
      </c>
      <c r="G526" s="6">
        <v>0</v>
      </c>
    </row>
    <row r="527" spans="1:7" x14ac:dyDescent="0.25">
      <c r="A527" s="6" t="s">
        <v>259</v>
      </c>
      <c r="B527" s="6" t="s">
        <v>260</v>
      </c>
      <c r="C527" s="6" t="s">
        <v>17</v>
      </c>
      <c r="D527" s="6">
        <v>142.36237310000001</v>
      </c>
      <c r="E527" s="6">
        <v>0</v>
      </c>
      <c r="F527" s="6">
        <v>100</v>
      </c>
      <c r="G527" s="6">
        <v>0</v>
      </c>
    </row>
    <row r="528" spans="1:7" x14ac:dyDescent="0.25">
      <c r="A528" s="6" t="s">
        <v>259</v>
      </c>
      <c r="B528" s="6" t="s">
        <v>260</v>
      </c>
      <c r="C528" s="6" t="s">
        <v>18</v>
      </c>
      <c r="D528" s="6">
        <v>18890.862412800001</v>
      </c>
      <c r="E528" s="6">
        <v>0</v>
      </c>
      <c r="F528" s="6">
        <v>100</v>
      </c>
      <c r="G528" s="6">
        <v>0</v>
      </c>
    </row>
    <row r="529" spans="1:7" x14ac:dyDescent="0.25">
      <c r="A529" s="6" t="s">
        <v>261</v>
      </c>
      <c r="B529" s="6" t="s">
        <v>262</v>
      </c>
      <c r="C529" s="6" t="s">
        <v>17</v>
      </c>
      <c r="D529" s="6">
        <v>39.5306748</v>
      </c>
      <c r="E529" s="6">
        <v>0</v>
      </c>
      <c r="F529" s="6">
        <v>100</v>
      </c>
      <c r="G529" s="6">
        <v>0</v>
      </c>
    </row>
    <row r="530" spans="1:7" x14ac:dyDescent="0.25">
      <c r="A530" s="6" t="s">
        <v>261</v>
      </c>
      <c r="B530" s="6" t="s">
        <v>262</v>
      </c>
      <c r="C530" s="6" t="s">
        <v>18</v>
      </c>
      <c r="D530" s="6">
        <v>19920.4356677</v>
      </c>
      <c r="E530" s="6">
        <v>0</v>
      </c>
      <c r="F530" s="6">
        <v>100</v>
      </c>
      <c r="G530" s="6">
        <v>0</v>
      </c>
    </row>
    <row r="531" spans="1:7" x14ac:dyDescent="0.25">
      <c r="A531" s="6" t="s">
        <v>263</v>
      </c>
      <c r="B531" s="6" t="s">
        <v>264</v>
      </c>
      <c r="C531" s="6" t="s">
        <v>15</v>
      </c>
      <c r="D531" s="6">
        <v>19.4705987</v>
      </c>
      <c r="E531" s="6">
        <v>0</v>
      </c>
      <c r="F531" s="6">
        <v>100</v>
      </c>
      <c r="G531" s="6">
        <v>0</v>
      </c>
    </row>
    <row r="532" spans="1:7" x14ac:dyDescent="0.25">
      <c r="A532" s="6" t="s">
        <v>263</v>
      </c>
      <c r="B532" s="6" t="s">
        <v>264</v>
      </c>
      <c r="C532" s="6" t="s">
        <v>17</v>
      </c>
      <c r="D532" s="6">
        <v>64.974363199999999</v>
      </c>
      <c r="E532" s="6">
        <v>0</v>
      </c>
      <c r="F532" s="6">
        <v>100</v>
      </c>
      <c r="G532" s="6">
        <v>0</v>
      </c>
    </row>
    <row r="533" spans="1:7" x14ac:dyDescent="0.25">
      <c r="A533" s="6" t="s">
        <v>263</v>
      </c>
      <c r="B533" s="6" t="s">
        <v>264</v>
      </c>
      <c r="C533" s="6" t="s">
        <v>18</v>
      </c>
      <c r="D533" s="6">
        <v>17300.186847000001</v>
      </c>
      <c r="E533" s="6">
        <v>9.1067418999999994</v>
      </c>
      <c r="F533" s="6">
        <v>99.9473881365913</v>
      </c>
      <c r="G533" s="6">
        <v>5.2611863408682999E-2</v>
      </c>
    </row>
    <row r="534" spans="1:7" x14ac:dyDescent="0.25">
      <c r="A534" s="6" t="s">
        <v>265</v>
      </c>
      <c r="B534" s="6" t="s">
        <v>266</v>
      </c>
      <c r="C534" s="6" t="s">
        <v>15</v>
      </c>
      <c r="D534" s="6">
        <v>11.257360200000001</v>
      </c>
      <c r="E534" s="6">
        <v>0</v>
      </c>
      <c r="F534" s="6">
        <v>100</v>
      </c>
      <c r="G534" s="6">
        <v>0</v>
      </c>
    </row>
    <row r="535" spans="1:7" x14ac:dyDescent="0.25">
      <c r="A535" s="6" t="s">
        <v>265</v>
      </c>
      <c r="B535" s="6" t="s">
        <v>266</v>
      </c>
      <c r="C535" s="6" t="s">
        <v>17</v>
      </c>
      <c r="D535" s="6">
        <v>33.338763800000002</v>
      </c>
      <c r="E535" s="6">
        <v>0</v>
      </c>
      <c r="F535" s="6">
        <v>100</v>
      </c>
      <c r="G535" s="6">
        <v>0</v>
      </c>
    </row>
    <row r="536" spans="1:7" x14ac:dyDescent="0.25">
      <c r="A536" s="6" t="s">
        <v>265</v>
      </c>
      <c r="B536" s="6" t="s">
        <v>266</v>
      </c>
      <c r="C536" s="6" t="s">
        <v>18</v>
      </c>
      <c r="D536" s="6">
        <v>4577.2447568999996</v>
      </c>
      <c r="E536" s="6">
        <v>0</v>
      </c>
      <c r="F536" s="6">
        <v>100</v>
      </c>
      <c r="G536" s="6">
        <v>0</v>
      </c>
    </row>
    <row r="537" spans="1:7" x14ac:dyDescent="0.25">
      <c r="A537" s="6" t="s">
        <v>267</v>
      </c>
      <c r="B537" s="6" t="s">
        <v>268</v>
      </c>
      <c r="C537" s="6" t="s">
        <v>15</v>
      </c>
      <c r="D537" s="6">
        <v>521.9006918</v>
      </c>
      <c r="E537" s="6">
        <v>0</v>
      </c>
      <c r="F537" s="6">
        <v>100</v>
      </c>
      <c r="G537" s="6">
        <v>0</v>
      </c>
    </row>
    <row r="538" spans="1:7" x14ac:dyDescent="0.25">
      <c r="A538" s="6" t="s">
        <v>267</v>
      </c>
      <c r="B538" s="6" t="s">
        <v>268</v>
      </c>
      <c r="C538" s="6" t="s">
        <v>17</v>
      </c>
      <c r="D538" s="6">
        <v>643.25590829999999</v>
      </c>
      <c r="E538" s="6">
        <v>0</v>
      </c>
      <c r="F538" s="6">
        <v>100</v>
      </c>
      <c r="G538" s="6">
        <v>0</v>
      </c>
    </row>
    <row r="539" spans="1:7" x14ac:dyDescent="0.25">
      <c r="A539" s="6" t="s">
        <v>267</v>
      </c>
      <c r="B539" s="6" t="s">
        <v>268</v>
      </c>
      <c r="C539" s="6" t="s">
        <v>18</v>
      </c>
      <c r="D539" s="6">
        <v>72247.082755399999</v>
      </c>
      <c r="E539" s="6">
        <v>0</v>
      </c>
      <c r="F539" s="6">
        <v>100</v>
      </c>
      <c r="G539" s="6">
        <v>0</v>
      </c>
    </row>
    <row r="540" spans="1:7" x14ac:dyDescent="0.25">
      <c r="A540" s="6" t="s">
        <v>269</v>
      </c>
      <c r="B540" s="6" t="s">
        <v>270</v>
      </c>
      <c r="C540" s="6" t="s">
        <v>17</v>
      </c>
      <c r="D540" s="6">
        <v>86.434133399999993</v>
      </c>
      <c r="E540" s="6">
        <v>0</v>
      </c>
      <c r="F540" s="6">
        <v>100</v>
      </c>
      <c r="G540" s="6">
        <v>0</v>
      </c>
    </row>
    <row r="541" spans="1:7" x14ac:dyDescent="0.25">
      <c r="A541" s="6" t="s">
        <v>269</v>
      </c>
      <c r="B541" s="6" t="s">
        <v>270</v>
      </c>
      <c r="C541" s="6" t="s">
        <v>18</v>
      </c>
      <c r="D541" s="6">
        <v>42950.9821973</v>
      </c>
      <c r="E541" s="6">
        <v>0</v>
      </c>
      <c r="F541" s="6">
        <v>100</v>
      </c>
      <c r="G541" s="6">
        <v>0</v>
      </c>
    </row>
    <row r="542" spans="1:7" x14ac:dyDescent="0.25">
      <c r="A542" s="6" t="s">
        <v>271</v>
      </c>
      <c r="B542" s="6" t="s">
        <v>272</v>
      </c>
      <c r="C542" s="6" t="s">
        <v>15</v>
      </c>
      <c r="D542" s="6">
        <v>33.324112100000001</v>
      </c>
      <c r="E542" s="6">
        <v>0</v>
      </c>
      <c r="F542" s="6">
        <v>100</v>
      </c>
      <c r="G542" s="6">
        <v>0</v>
      </c>
    </row>
    <row r="543" spans="1:7" x14ac:dyDescent="0.25">
      <c r="A543" s="6" t="s">
        <v>271</v>
      </c>
      <c r="B543" s="6" t="s">
        <v>272</v>
      </c>
      <c r="C543" s="6" t="s">
        <v>17</v>
      </c>
      <c r="D543" s="6">
        <v>32.983084300000002</v>
      </c>
      <c r="E543" s="6">
        <v>0</v>
      </c>
      <c r="F543" s="6">
        <v>100</v>
      </c>
      <c r="G543" s="6">
        <v>0</v>
      </c>
    </row>
    <row r="544" spans="1:7" x14ac:dyDescent="0.25">
      <c r="A544" s="6" t="s">
        <v>271</v>
      </c>
      <c r="B544" s="6" t="s">
        <v>272</v>
      </c>
      <c r="C544" s="6" t="s">
        <v>18</v>
      </c>
      <c r="D544" s="6">
        <v>13817.0432421</v>
      </c>
      <c r="E544" s="6">
        <v>0</v>
      </c>
      <c r="F544" s="6">
        <v>100</v>
      </c>
      <c r="G544" s="6">
        <v>0</v>
      </c>
    </row>
    <row r="545" spans="1:7" x14ac:dyDescent="0.25">
      <c r="A545" s="6" t="s">
        <v>273</v>
      </c>
      <c r="B545" s="6" t="s">
        <v>274</v>
      </c>
      <c r="C545" s="6" t="s">
        <v>15</v>
      </c>
      <c r="D545" s="6">
        <v>74.251897200000002</v>
      </c>
      <c r="E545" s="6">
        <v>0</v>
      </c>
      <c r="F545" s="6">
        <v>100</v>
      </c>
      <c r="G545" s="6">
        <v>0</v>
      </c>
    </row>
    <row r="546" spans="1:7" x14ac:dyDescent="0.25">
      <c r="A546" s="6" t="s">
        <v>273</v>
      </c>
      <c r="B546" s="6" t="s">
        <v>274</v>
      </c>
      <c r="C546" s="6" t="s">
        <v>17</v>
      </c>
      <c r="D546" s="6">
        <v>77.779240000000001</v>
      </c>
      <c r="E546" s="6">
        <v>0</v>
      </c>
      <c r="F546" s="6">
        <v>100</v>
      </c>
      <c r="G546" s="6">
        <v>0</v>
      </c>
    </row>
    <row r="547" spans="1:7" x14ac:dyDescent="0.25">
      <c r="A547" s="6" t="s">
        <v>273</v>
      </c>
      <c r="B547" s="6" t="s">
        <v>274</v>
      </c>
      <c r="C547" s="6" t="s">
        <v>18</v>
      </c>
      <c r="D547" s="6">
        <v>20761.845132400002</v>
      </c>
      <c r="E547" s="6">
        <v>42.159320200000003</v>
      </c>
      <c r="F547" s="6">
        <v>99.797349975116305</v>
      </c>
      <c r="G547" s="6">
        <v>0.20265002488369999</v>
      </c>
    </row>
    <row r="548" spans="1:7" x14ac:dyDescent="0.25">
      <c r="A548" s="6" t="s">
        <v>275</v>
      </c>
      <c r="B548" s="6" t="s">
        <v>276</v>
      </c>
      <c r="C548" s="6" t="s">
        <v>15</v>
      </c>
      <c r="D548" s="6">
        <v>18.017473899999999</v>
      </c>
      <c r="E548" s="6">
        <v>0</v>
      </c>
      <c r="F548" s="6">
        <v>100</v>
      </c>
      <c r="G548" s="6">
        <v>0</v>
      </c>
    </row>
    <row r="549" spans="1:7" x14ac:dyDescent="0.25">
      <c r="A549" s="6" t="s">
        <v>275</v>
      </c>
      <c r="B549" s="6" t="s">
        <v>276</v>
      </c>
      <c r="C549" s="6" t="s">
        <v>17</v>
      </c>
      <c r="D549" s="6">
        <v>134.5561041</v>
      </c>
      <c r="E549" s="6">
        <v>0</v>
      </c>
      <c r="F549" s="6">
        <v>100</v>
      </c>
      <c r="G549" s="6">
        <v>0</v>
      </c>
    </row>
    <row r="550" spans="1:7" x14ac:dyDescent="0.25">
      <c r="A550" s="6" t="s">
        <v>275</v>
      </c>
      <c r="B550" s="6" t="s">
        <v>276</v>
      </c>
      <c r="C550" s="6" t="s">
        <v>18</v>
      </c>
      <c r="D550" s="6">
        <v>26609.154092100001</v>
      </c>
      <c r="E550" s="6">
        <v>0</v>
      </c>
      <c r="F550" s="6">
        <v>100</v>
      </c>
      <c r="G550" s="6">
        <v>0</v>
      </c>
    </row>
    <row r="551" spans="1:7" x14ac:dyDescent="0.25">
      <c r="A551" s="6" t="s">
        <v>277</v>
      </c>
      <c r="B551" s="6" t="s">
        <v>278</v>
      </c>
      <c r="C551" s="6" t="s">
        <v>15</v>
      </c>
      <c r="D551" s="6">
        <v>20.224040800000001</v>
      </c>
      <c r="E551" s="6">
        <v>0</v>
      </c>
      <c r="F551" s="6">
        <v>100</v>
      </c>
      <c r="G551" s="6">
        <v>0</v>
      </c>
    </row>
    <row r="552" spans="1:7" x14ac:dyDescent="0.25">
      <c r="A552" s="6" t="s">
        <v>277</v>
      </c>
      <c r="B552" s="6" t="s">
        <v>278</v>
      </c>
      <c r="C552" s="6" t="s">
        <v>17</v>
      </c>
      <c r="D552" s="6">
        <v>78.549619800000002</v>
      </c>
      <c r="E552" s="6">
        <v>0</v>
      </c>
      <c r="F552" s="6">
        <v>100</v>
      </c>
      <c r="G552" s="6">
        <v>0</v>
      </c>
    </row>
    <row r="553" spans="1:7" x14ac:dyDescent="0.25">
      <c r="A553" s="6" t="s">
        <v>277</v>
      </c>
      <c r="B553" s="6" t="s">
        <v>278</v>
      </c>
      <c r="C553" s="6" t="s">
        <v>18</v>
      </c>
      <c r="D553" s="6">
        <v>17620.102623899998</v>
      </c>
      <c r="E553" s="6">
        <v>0</v>
      </c>
      <c r="F553" s="6">
        <v>100</v>
      </c>
      <c r="G553" s="6">
        <v>0</v>
      </c>
    </row>
    <row r="554" spans="1:7" x14ac:dyDescent="0.25">
      <c r="A554" s="6" t="s">
        <v>279</v>
      </c>
      <c r="B554" s="6" t="s">
        <v>280</v>
      </c>
      <c r="C554" s="6" t="s">
        <v>15</v>
      </c>
      <c r="D554" s="6">
        <v>26.693762299999999</v>
      </c>
      <c r="E554" s="6">
        <v>0</v>
      </c>
      <c r="F554" s="6">
        <v>100</v>
      </c>
      <c r="G554" s="6">
        <v>0</v>
      </c>
    </row>
    <row r="555" spans="1:7" x14ac:dyDescent="0.25">
      <c r="A555" s="6" t="s">
        <v>279</v>
      </c>
      <c r="B555" s="6" t="s">
        <v>280</v>
      </c>
      <c r="C555" s="6" t="s">
        <v>17</v>
      </c>
      <c r="D555" s="6">
        <v>62.522857700000003</v>
      </c>
      <c r="E555" s="6">
        <v>0</v>
      </c>
      <c r="F555" s="6">
        <v>100</v>
      </c>
      <c r="G555" s="6">
        <v>0</v>
      </c>
    </row>
    <row r="556" spans="1:7" x14ac:dyDescent="0.25">
      <c r="A556" s="6" t="s">
        <v>279</v>
      </c>
      <c r="B556" s="6" t="s">
        <v>280</v>
      </c>
      <c r="C556" s="6" t="s">
        <v>18</v>
      </c>
      <c r="D556" s="6">
        <v>6740.4448187999997</v>
      </c>
      <c r="E556" s="6">
        <v>0</v>
      </c>
      <c r="F556" s="6">
        <v>100</v>
      </c>
      <c r="G556" s="6">
        <v>0</v>
      </c>
    </row>
    <row r="557" spans="1:7" x14ac:dyDescent="0.25">
      <c r="A557" s="6" t="s">
        <v>281</v>
      </c>
      <c r="B557" s="6" t="s">
        <v>282</v>
      </c>
      <c r="C557" s="6" t="s">
        <v>15</v>
      </c>
      <c r="D557" s="6">
        <v>162.47090990000001</v>
      </c>
      <c r="E557" s="6">
        <v>0</v>
      </c>
      <c r="F557" s="6">
        <v>100</v>
      </c>
      <c r="G557" s="6">
        <v>0</v>
      </c>
    </row>
    <row r="558" spans="1:7" x14ac:dyDescent="0.25">
      <c r="A558" s="6" t="s">
        <v>281</v>
      </c>
      <c r="B558" s="6" t="s">
        <v>282</v>
      </c>
      <c r="C558" s="6" t="s">
        <v>17</v>
      </c>
      <c r="D558" s="6">
        <v>27.844066999999999</v>
      </c>
      <c r="E558" s="6">
        <v>0</v>
      </c>
      <c r="F558" s="6">
        <v>100</v>
      </c>
      <c r="G558" s="6">
        <v>0</v>
      </c>
    </row>
    <row r="559" spans="1:7" x14ac:dyDescent="0.25">
      <c r="A559" s="6" t="s">
        <v>281</v>
      </c>
      <c r="B559" s="6" t="s">
        <v>282</v>
      </c>
      <c r="C559" s="6" t="s">
        <v>18</v>
      </c>
      <c r="D559" s="6">
        <v>28267.9243943</v>
      </c>
      <c r="E559" s="6">
        <v>0</v>
      </c>
      <c r="F559" s="6">
        <v>100</v>
      </c>
      <c r="G559" s="6">
        <v>0</v>
      </c>
    </row>
    <row r="560" spans="1:7" x14ac:dyDescent="0.25">
      <c r="A560" s="6" t="s">
        <v>283</v>
      </c>
      <c r="B560" s="6" t="s">
        <v>284</v>
      </c>
      <c r="C560" s="6" t="s">
        <v>15</v>
      </c>
      <c r="D560" s="6">
        <v>351.51308879999999</v>
      </c>
      <c r="E560" s="6">
        <v>0</v>
      </c>
      <c r="F560" s="6">
        <v>100</v>
      </c>
      <c r="G560" s="6">
        <v>0</v>
      </c>
    </row>
    <row r="561" spans="1:7" x14ac:dyDescent="0.25">
      <c r="A561" s="6" t="s">
        <v>283</v>
      </c>
      <c r="B561" s="6" t="s">
        <v>284</v>
      </c>
      <c r="C561" s="6" t="s">
        <v>17</v>
      </c>
      <c r="D561" s="6">
        <v>283.5313683</v>
      </c>
      <c r="E561" s="6">
        <v>0</v>
      </c>
      <c r="F561" s="6">
        <v>100</v>
      </c>
      <c r="G561" s="6">
        <v>0</v>
      </c>
    </row>
    <row r="562" spans="1:7" x14ac:dyDescent="0.25">
      <c r="A562" s="6" t="s">
        <v>283</v>
      </c>
      <c r="B562" s="6" t="s">
        <v>284</v>
      </c>
      <c r="C562" s="6" t="s">
        <v>18</v>
      </c>
      <c r="D562" s="6">
        <v>24354.0753721</v>
      </c>
      <c r="E562" s="6">
        <v>159.66259579999999</v>
      </c>
      <c r="F562" s="6">
        <v>99.348681151731896</v>
      </c>
      <c r="G562" s="6">
        <v>0.651318848268156</v>
      </c>
    </row>
    <row r="563" spans="1:7" x14ac:dyDescent="0.25">
      <c r="A563" s="6" t="s">
        <v>285</v>
      </c>
      <c r="B563" s="6" t="s">
        <v>286</v>
      </c>
      <c r="C563" s="6" t="s">
        <v>15</v>
      </c>
      <c r="D563" s="6">
        <v>96.285597899999999</v>
      </c>
      <c r="E563" s="6">
        <v>0</v>
      </c>
      <c r="F563" s="6">
        <v>100</v>
      </c>
      <c r="G563" s="6">
        <v>0</v>
      </c>
    </row>
    <row r="564" spans="1:7" x14ac:dyDescent="0.25">
      <c r="A564" s="6" t="s">
        <v>285</v>
      </c>
      <c r="B564" s="6" t="s">
        <v>286</v>
      </c>
      <c r="C564" s="6" t="s">
        <v>17</v>
      </c>
      <c r="D564" s="6">
        <v>262.80114300000002</v>
      </c>
      <c r="E564" s="6">
        <v>0</v>
      </c>
      <c r="F564" s="6">
        <v>100</v>
      </c>
      <c r="G564" s="6">
        <v>0</v>
      </c>
    </row>
    <row r="565" spans="1:7" x14ac:dyDescent="0.25">
      <c r="A565" s="6" t="s">
        <v>285</v>
      </c>
      <c r="B565" s="6" t="s">
        <v>286</v>
      </c>
      <c r="C565" s="6" t="s">
        <v>18</v>
      </c>
      <c r="D565" s="6">
        <v>18528.912859200002</v>
      </c>
      <c r="E565" s="6">
        <v>17.4353546</v>
      </c>
      <c r="F565" s="6">
        <v>99.905990363175505</v>
      </c>
      <c r="G565" s="6">
        <v>9.40096368244972E-2</v>
      </c>
    </row>
    <row r="566" spans="1:7" x14ac:dyDescent="0.25">
      <c r="A566" s="6" t="s">
        <v>287</v>
      </c>
      <c r="B566" s="6" t="s">
        <v>288</v>
      </c>
      <c r="C566" s="6" t="s">
        <v>15</v>
      </c>
      <c r="D566" s="6">
        <v>8.9524785999999992</v>
      </c>
      <c r="E566" s="6">
        <v>0</v>
      </c>
      <c r="F566" s="6">
        <v>100</v>
      </c>
      <c r="G566" s="6">
        <v>0</v>
      </c>
    </row>
    <row r="567" spans="1:7" x14ac:dyDescent="0.25">
      <c r="A567" s="6" t="s">
        <v>287</v>
      </c>
      <c r="B567" s="6" t="s">
        <v>288</v>
      </c>
      <c r="C567" s="6" t="s">
        <v>17</v>
      </c>
      <c r="D567" s="6">
        <v>22.9752014</v>
      </c>
      <c r="E567" s="6">
        <v>0</v>
      </c>
      <c r="F567" s="6">
        <v>100</v>
      </c>
      <c r="G567" s="6">
        <v>0</v>
      </c>
    </row>
    <row r="568" spans="1:7" x14ac:dyDescent="0.25">
      <c r="A568" s="6" t="s">
        <v>287</v>
      </c>
      <c r="B568" s="6" t="s">
        <v>288</v>
      </c>
      <c r="C568" s="6" t="s">
        <v>18</v>
      </c>
      <c r="D568" s="6">
        <v>6778.5167320999999</v>
      </c>
      <c r="E568" s="6">
        <v>5.2712529999999997</v>
      </c>
      <c r="F568" s="6">
        <v>99.922296318641202</v>
      </c>
      <c r="G568" s="6">
        <v>7.7703681358819707E-2</v>
      </c>
    </row>
    <row r="569" spans="1:7" x14ac:dyDescent="0.25">
      <c r="A569" s="6" t="s">
        <v>289</v>
      </c>
      <c r="B569" s="6" t="s">
        <v>290</v>
      </c>
      <c r="C569" s="6" t="s">
        <v>15</v>
      </c>
      <c r="D569" s="6">
        <v>481.9538589</v>
      </c>
      <c r="E569" s="6">
        <v>0</v>
      </c>
      <c r="F569" s="6">
        <v>100</v>
      </c>
      <c r="G569" s="6">
        <v>0</v>
      </c>
    </row>
    <row r="570" spans="1:7" x14ac:dyDescent="0.25">
      <c r="A570" s="6" t="s">
        <v>289</v>
      </c>
      <c r="B570" s="6" t="s">
        <v>290</v>
      </c>
      <c r="C570" s="6" t="s">
        <v>17</v>
      </c>
      <c r="D570" s="6">
        <v>121.7656537</v>
      </c>
      <c r="E570" s="6">
        <v>0</v>
      </c>
      <c r="F570" s="6">
        <v>100</v>
      </c>
      <c r="G570" s="6">
        <v>0</v>
      </c>
    </row>
    <row r="571" spans="1:7" x14ac:dyDescent="0.25">
      <c r="A571" s="6" t="s">
        <v>289</v>
      </c>
      <c r="B571" s="6" t="s">
        <v>290</v>
      </c>
      <c r="C571" s="6" t="s">
        <v>18</v>
      </c>
      <c r="D571" s="6">
        <v>11866.022843000001</v>
      </c>
      <c r="E571" s="6">
        <v>0</v>
      </c>
      <c r="F571" s="6">
        <v>100</v>
      </c>
      <c r="G571" s="6">
        <v>0</v>
      </c>
    </row>
    <row r="572" spans="1:7" x14ac:dyDescent="0.25">
      <c r="A572" s="6" t="s">
        <v>291</v>
      </c>
      <c r="B572" s="6" t="s">
        <v>292</v>
      </c>
      <c r="C572" s="6" t="s">
        <v>15</v>
      </c>
      <c r="D572" s="6">
        <v>316.5788379</v>
      </c>
      <c r="E572" s="6">
        <v>0</v>
      </c>
      <c r="F572" s="6">
        <v>100</v>
      </c>
      <c r="G572" s="6">
        <v>0</v>
      </c>
    </row>
    <row r="573" spans="1:7" x14ac:dyDescent="0.25">
      <c r="A573" s="6" t="s">
        <v>291</v>
      </c>
      <c r="B573" s="6" t="s">
        <v>292</v>
      </c>
      <c r="C573" s="6" t="s">
        <v>17</v>
      </c>
      <c r="D573" s="6">
        <v>213.57809019999999</v>
      </c>
      <c r="E573" s="6">
        <v>0</v>
      </c>
      <c r="F573" s="6">
        <v>100</v>
      </c>
      <c r="G573" s="6">
        <v>0</v>
      </c>
    </row>
    <row r="574" spans="1:7" x14ac:dyDescent="0.25">
      <c r="A574" s="6" t="s">
        <v>291</v>
      </c>
      <c r="B574" s="6" t="s">
        <v>292</v>
      </c>
      <c r="C574" s="6" t="s">
        <v>18</v>
      </c>
      <c r="D574" s="6">
        <v>17860.551564199999</v>
      </c>
      <c r="E574" s="6">
        <v>468.96428179999998</v>
      </c>
      <c r="F574" s="6">
        <v>97.441480256542903</v>
      </c>
      <c r="G574" s="6">
        <v>2.5585197434570599</v>
      </c>
    </row>
    <row r="575" spans="1:7" x14ac:dyDescent="0.25">
      <c r="A575" s="6" t="s">
        <v>293</v>
      </c>
      <c r="B575" s="6" t="s">
        <v>294</v>
      </c>
      <c r="C575" s="6" t="s">
        <v>15</v>
      </c>
      <c r="D575" s="6">
        <v>196.5033138</v>
      </c>
      <c r="E575" s="6">
        <v>0</v>
      </c>
      <c r="F575" s="6">
        <v>100</v>
      </c>
      <c r="G575" s="6">
        <v>0</v>
      </c>
    </row>
    <row r="576" spans="1:7" x14ac:dyDescent="0.25">
      <c r="A576" s="6" t="s">
        <v>293</v>
      </c>
      <c r="B576" s="6" t="s">
        <v>294</v>
      </c>
      <c r="C576" s="6" t="s">
        <v>17</v>
      </c>
      <c r="D576" s="6">
        <v>248.30938929999999</v>
      </c>
      <c r="E576" s="6">
        <v>0</v>
      </c>
      <c r="F576" s="6">
        <v>100</v>
      </c>
      <c r="G576" s="6">
        <v>0</v>
      </c>
    </row>
    <row r="577" spans="1:7" x14ac:dyDescent="0.25">
      <c r="A577" s="6" t="s">
        <v>293</v>
      </c>
      <c r="B577" s="6" t="s">
        <v>294</v>
      </c>
      <c r="C577" s="6" t="s">
        <v>18</v>
      </c>
      <c r="D577" s="6">
        <v>37240.421650600001</v>
      </c>
      <c r="E577" s="6">
        <v>0</v>
      </c>
      <c r="F577" s="6">
        <v>100</v>
      </c>
      <c r="G577" s="6">
        <v>0</v>
      </c>
    </row>
    <row r="578" spans="1:7" x14ac:dyDescent="0.25">
      <c r="A578" s="6" t="s">
        <v>295</v>
      </c>
      <c r="B578" s="6" t="s">
        <v>296</v>
      </c>
      <c r="C578" s="6" t="s">
        <v>15</v>
      </c>
      <c r="D578" s="6">
        <v>60.298880199999999</v>
      </c>
      <c r="E578" s="6">
        <v>0</v>
      </c>
      <c r="F578" s="6">
        <v>100</v>
      </c>
      <c r="G578" s="6">
        <v>0</v>
      </c>
    </row>
    <row r="579" spans="1:7" x14ac:dyDescent="0.25">
      <c r="A579" s="6" t="s">
        <v>295</v>
      </c>
      <c r="B579" s="6" t="s">
        <v>296</v>
      </c>
      <c r="C579" s="6" t="s">
        <v>17</v>
      </c>
      <c r="D579" s="6">
        <v>126.89881130000001</v>
      </c>
      <c r="E579" s="6">
        <v>0</v>
      </c>
      <c r="F579" s="6">
        <v>100</v>
      </c>
      <c r="G579" s="6">
        <v>0</v>
      </c>
    </row>
    <row r="580" spans="1:7" x14ac:dyDescent="0.25">
      <c r="A580" s="6" t="s">
        <v>295</v>
      </c>
      <c r="B580" s="6" t="s">
        <v>296</v>
      </c>
      <c r="C580" s="6" t="s">
        <v>18</v>
      </c>
      <c r="D580" s="6">
        <v>34032.964308800001</v>
      </c>
      <c r="E580" s="6">
        <v>0</v>
      </c>
      <c r="F580" s="6">
        <v>100</v>
      </c>
      <c r="G580" s="6">
        <v>0</v>
      </c>
    </row>
    <row r="581" spans="1:7" x14ac:dyDescent="0.25">
      <c r="A581" t="s">
        <v>21</v>
      </c>
    </row>
    <row r="582" spans="1:7" x14ac:dyDescent="0.25">
      <c r="A582" t="s">
        <v>1037</v>
      </c>
    </row>
    <row r="583" spans="1:7" x14ac:dyDescent="0.25">
      <c r="A583" t="s">
        <v>22</v>
      </c>
    </row>
    <row r="584" spans="1:7" x14ac:dyDescent="0.25">
      <c r="A584" t="s">
        <v>23</v>
      </c>
    </row>
    <row r="585" spans="1:7" x14ac:dyDescent="0.25">
      <c r="A585" t="s">
        <v>24</v>
      </c>
    </row>
    <row r="588" spans="1:7" x14ac:dyDescent="0.25">
      <c r="G588" s="7" t="str">
        <f>HYPERLINK("#'Indice'!A1", "Ir al índice")</f>
        <v>Ir al índice</v>
      </c>
    </row>
    <row r="589" spans="1:7" ht="17.25" x14ac:dyDescent="0.3">
      <c r="A589" s="4" t="s">
        <v>617</v>
      </c>
    </row>
    <row r="590" spans="1:7" x14ac:dyDescent="0.25">
      <c r="A590" s="5" t="s">
        <v>26</v>
      </c>
      <c r="B590" s="5" t="s">
        <v>71</v>
      </c>
      <c r="C590" s="5" t="s">
        <v>11</v>
      </c>
      <c r="D590" s="5" t="s">
        <v>431</v>
      </c>
      <c r="E590" s="5" t="s">
        <v>469</v>
      </c>
      <c r="F590" s="5" t="s">
        <v>433</v>
      </c>
      <c r="G590" s="5" t="s">
        <v>470</v>
      </c>
    </row>
    <row r="591" spans="1:7" x14ac:dyDescent="0.25">
      <c r="A591" s="6" t="s">
        <v>72</v>
      </c>
      <c r="B591" s="6" t="s">
        <v>73</v>
      </c>
      <c r="C591" s="6" t="s">
        <v>18</v>
      </c>
      <c r="D591" s="6">
        <v>68.625286799999998</v>
      </c>
      <c r="E591" s="6">
        <v>89.658666499999995</v>
      </c>
      <c r="F591" s="6">
        <v>43.3558079446832</v>
      </c>
      <c r="G591" s="6">
        <v>56.6441920553168</v>
      </c>
    </row>
    <row r="592" spans="1:7" x14ac:dyDescent="0.25">
      <c r="A592" s="6" t="s">
        <v>74</v>
      </c>
      <c r="B592" s="6" t="s">
        <v>75</v>
      </c>
      <c r="C592" s="6" t="s">
        <v>18</v>
      </c>
      <c r="D592" s="6">
        <v>74.733670000000004</v>
      </c>
      <c r="E592" s="6">
        <v>295.53769499999999</v>
      </c>
      <c r="F592" s="6">
        <v>20.183486238532101</v>
      </c>
      <c r="G592" s="6">
        <v>79.816513761467903</v>
      </c>
    </row>
    <row r="593" spans="1:7" x14ac:dyDescent="0.25">
      <c r="A593" s="6" t="s">
        <v>76</v>
      </c>
      <c r="B593" s="6" t="s">
        <v>77</v>
      </c>
      <c r="C593" s="6" t="s">
        <v>18</v>
      </c>
      <c r="D593" s="6">
        <v>54.215710199999997</v>
      </c>
      <c r="E593" s="6">
        <v>281.5428723</v>
      </c>
      <c r="F593" s="6">
        <v>16.147229892477899</v>
      </c>
      <c r="G593" s="6">
        <v>83.852770107522105</v>
      </c>
    </row>
    <row r="594" spans="1:7" x14ac:dyDescent="0.25">
      <c r="A594" s="6" t="s">
        <v>78</v>
      </c>
      <c r="B594" s="6" t="s">
        <v>79</v>
      </c>
      <c r="C594" s="6" t="s">
        <v>18</v>
      </c>
      <c r="D594" s="6">
        <v>11.097561300000001</v>
      </c>
      <c r="E594" s="6">
        <v>6.3414636</v>
      </c>
      <c r="F594" s="6">
        <v>63.636363636363598</v>
      </c>
      <c r="G594" s="6">
        <v>36.363636363636402</v>
      </c>
    </row>
    <row r="595" spans="1:7" x14ac:dyDescent="0.25">
      <c r="A595" s="6" t="s">
        <v>80</v>
      </c>
      <c r="B595" s="6" t="s">
        <v>81</v>
      </c>
      <c r="C595" s="6" t="s">
        <v>15</v>
      </c>
      <c r="D595" s="6">
        <v>0</v>
      </c>
      <c r="E595" s="6">
        <v>5.7662260999999999</v>
      </c>
      <c r="F595" s="6">
        <v>0</v>
      </c>
      <c r="G595" s="6">
        <v>100</v>
      </c>
    </row>
    <row r="596" spans="1:7" x14ac:dyDescent="0.25">
      <c r="A596" s="6" t="s">
        <v>80</v>
      </c>
      <c r="B596" s="6" t="s">
        <v>81</v>
      </c>
      <c r="C596" s="6" t="s">
        <v>17</v>
      </c>
      <c r="D596" s="6">
        <v>7.4656782000000002</v>
      </c>
      <c r="E596" s="6">
        <v>0</v>
      </c>
      <c r="F596" s="6">
        <v>100</v>
      </c>
      <c r="G596" s="6">
        <v>0</v>
      </c>
    </row>
    <row r="597" spans="1:7" x14ac:dyDescent="0.25">
      <c r="A597" s="6" t="s">
        <v>80</v>
      </c>
      <c r="B597" s="6" t="s">
        <v>81</v>
      </c>
      <c r="C597" s="6" t="s">
        <v>18</v>
      </c>
      <c r="D597" s="6">
        <v>2406.3670200000001</v>
      </c>
      <c r="E597" s="6">
        <v>509.21142450000002</v>
      </c>
      <c r="F597" s="6">
        <v>82.534806241945404</v>
      </c>
      <c r="G597" s="6">
        <v>17.4651937580546</v>
      </c>
    </row>
    <row r="598" spans="1:7" x14ac:dyDescent="0.25">
      <c r="A598" s="6" t="s">
        <v>92</v>
      </c>
      <c r="B598" s="6" t="s">
        <v>93</v>
      </c>
      <c r="C598" s="6" t="s">
        <v>15</v>
      </c>
      <c r="D598" s="6">
        <v>7.1978185000000003</v>
      </c>
      <c r="E598" s="6">
        <v>0</v>
      </c>
      <c r="F598" s="6">
        <v>100</v>
      </c>
      <c r="G598" s="6">
        <v>0</v>
      </c>
    </row>
    <row r="599" spans="1:7" x14ac:dyDescent="0.25">
      <c r="A599" s="6" t="s">
        <v>92</v>
      </c>
      <c r="B599" s="6" t="s">
        <v>93</v>
      </c>
      <c r="C599" s="6" t="s">
        <v>17</v>
      </c>
      <c r="D599" s="6">
        <v>8.7382226000000003</v>
      </c>
      <c r="E599" s="6">
        <v>0</v>
      </c>
      <c r="F599" s="6">
        <v>100</v>
      </c>
      <c r="G599" s="6">
        <v>0</v>
      </c>
    </row>
    <row r="600" spans="1:7" x14ac:dyDescent="0.25">
      <c r="A600" s="6" t="s">
        <v>92</v>
      </c>
      <c r="B600" s="6" t="s">
        <v>93</v>
      </c>
      <c r="C600" s="6" t="s">
        <v>18</v>
      </c>
      <c r="D600" s="6">
        <v>1128.3251878999999</v>
      </c>
      <c r="E600" s="6">
        <v>103.49899069999999</v>
      </c>
      <c r="F600" s="6">
        <v>91.597908817017299</v>
      </c>
      <c r="G600" s="6">
        <v>8.4020911829827298</v>
      </c>
    </row>
    <row r="601" spans="1:7" x14ac:dyDescent="0.25">
      <c r="A601" s="6" t="s">
        <v>108</v>
      </c>
      <c r="B601" s="6" t="s">
        <v>109</v>
      </c>
      <c r="C601" s="6" t="s">
        <v>15</v>
      </c>
      <c r="D601" s="6">
        <v>17.378501100000001</v>
      </c>
      <c r="E601" s="6">
        <v>6.6316496999999996</v>
      </c>
      <c r="F601" s="6">
        <v>72.379808210117503</v>
      </c>
      <c r="G601" s="6">
        <v>27.620191789882501</v>
      </c>
    </row>
    <row r="602" spans="1:7" x14ac:dyDescent="0.25">
      <c r="A602" s="6" t="s">
        <v>108</v>
      </c>
      <c r="B602" s="6" t="s">
        <v>109</v>
      </c>
      <c r="C602" s="6" t="s">
        <v>17</v>
      </c>
      <c r="D602" s="6">
        <v>32.3999813</v>
      </c>
      <c r="E602" s="6">
        <v>3.2207078999999998</v>
      </c>
      <c r="F602" s="6">
        <v>90.9583223336397</v>
      </c>
      <c r="G602" s="6">
        <v>9.0416776663602594</v>
      </c>
    </row>
    <row r="603" spans="1:7" x14ac:dyDescent="0.25">
      <c r="A603" s="6" t="s">
        <v>108</v>
      </c>
      <c r="B603" s="6" t="s">
        <v>109</v>
      </c>
      <c r="C603" s="6" t="s">
        <v>18</v>
      </c>
      <c r="D603" s="6">
        <v>2709.0687157000002</v>
      </c>
      <c r="E603" s="6">
        <v>262.67750660000002</v>
      </c>
      <c r="F603" s="6">
        <v>91.160836526723998</v>
      </c>
      <c r="G603" s="6">
        <v>8.8391634732759705</v>
      </c>
    </row>
    <row r="604" spans="1:7" x14ac:dyDescent="0.25">
      <c r="A604" s="6" t="s">
        <v>110</v>
      </c>
      <c r="B604" s="6" t="s">
        <v>111</v>
      </c>
      <c r="C604" s="6" t="s">
        <v>15</v>
      </c>
      <c r="D604" s="6">
        <v>1.8046324</v>
      </c>
      <c r="E604" s="6">
        <v>3.6092648000000001</v>
      </c>
      <c r="F604" s="6">
        <v>33.3333333333333</v>
      </c>
      <c r="G604" s="6">
        <v>66.6666666666667</v>
      </c>
    </row>
    <row r="605" spans="1:7" x14ac:dyDescent="0.25">
      <c r="A605" s="6" t="s">
        <v>110</v>
      </c>
      <c r="B605" s="6" t="s">
        <v>111</v>
      </c>
      <c r="C605" s="6" t="s">
        <v>18</v>
      </c>
      <c r="D605" s="6">
        <v>891.48840559999996</v>
      </c>
      <c r="E605" s="6">
        <v>238.21147680000001</v>
      </c>
      <c r="F605" s="6">
        <v>78.913738019169301</v>
      </c>
      <c r="G605" s="6">
        <v>21.086261980830699</v>
      </c>
    </row>
    <row r="606" spans="1:7" x14ac:dyDescent="0.25">
      <c r="A606" t="s">
        <v>21</v>
      </c>
    </row>
    <row r="607" spans="1:7" x14ac:dyDescent="0.25">
      <c r="A607" t="s">
        <v>1037</v>
      </c>
    </row>
    <row r="608" spans="1:7" x14ac:dyDescent="0.25">
      <c r="A608" t="s">
        <v>22</v>
      </c>
    </row>
    <row r="609" spans="1:7" x14ac:dyDescent="0.25">
      <c r="A609" t="s">
        <v>23</v>
      </c>
    </row>
    <row r="610" spans="1:7" x14ac:dyDescent="0.25">
      <c r="A610" t="s">
        <v>24</v>
      </c>
    </row>
    <row r="613" spans="1:7" x14ac:dyDescent="0.25">
      <c r="G613" s="7" t="str">
        <f>HYPERLINK("#'Indice'!A1", "Ir al índice")</f>
        <v>Ir al índice</v>
      </c>
    </row>
    <row r="614" spans="1:7" ht="17.25" x14ac:dyDescent="0.3">
      <c r="A614" s="8" t="s">
        <v>618</v>
      </c>
    </row>
    <row r="615" spans="1:7" x14ac:dyDescent="0.25">
      <c r="A615" s="5" t="s">
        <v>26</v>
      </c>
      <c r="B615" s="5" t="s">
        <v>10</v>
      </c>
      <c r="C615" s="5" t="s">
        <v>11</v>
      </c>
      <c r="D615" s="5" t="s">
        <v>431</v>
      </c>
      <c r="E615" s="5" t="s">
        <v>469</v>
      </c>
      <c r="F615" s="5" t="s">
        <v>433</v>
      </c>
      <c r="G615" s="5" t="s">
        <v>470</v>
      </c>
    </row>
    <row r="616" spans="1:7" x14ac:dyDescent="0.25">
      <c r="A616" s="6" t="s">
        <v>13</v>
      </c>
      <c r="B616" s="6" t="s">
        <v>14</v>
      </c>
      <c r="C616" s="6" t="s">
        <v>15</v>
      </c>
      <c r="D616" s="6">
        <v>26.380952000000001</v>
      </c>
      <c r="E616" s="6">
        <v>16.0071406</v>
      </c>
      <c r="F616" s="6">
        <v>62.236704654174503</v>
      </c>
      <c r="G616" s="6">
        <v>37.763295345825497</v>
      </c>
    </row>
    <row r="617" spans="1:7" x14ac:dyDescent="0.25">
      <c r="A617" s="6" t="s">
        <v>13</v>
      </c>
      <c r="B617" s="6" t="s">
        <v>14</v>
      </c>
      <c r="C617" s="6" t="s">
        <v>17</v>
      </c>
      <c r="D617" s="6">
        <v>48.6038821</v>
      </c>
      <c r="E617" s="6">
        <v>3.2207078999999998</v>
      </c>
      <c r="F617" s="6">
        <v>93.785367332380204</v>
      </c>
      <c r="G617" s="6">
        <v>6.2146326676197496</v>
      </c>
    </row>
    <row r="618" spans="1:7" x14ac:dyDescent="0.25">
      <c r="A618" s="6" t="s">
        <v>13</v>
      </c>
      <c r="B618" s="6" t="s">
        <v>14</v>
      </c>
      <c r="C618" s="6" t="s">
        <v>18</v>
      </c>
      <c r="D618" s="6">
        <v>7343.9215574999998</v>
      </c>
      <c r="E618" s="6">
        <v>1786.680096</v>
      </c>
      <c r="F618" s="6">
        <v>80.431956580702206</v>
      </c>
      <c r="G618" s="6">
        <v>19.568043419297801</v>
      </c>
    </row>
    <row r="619" spans="1:7" x14ac:dyDescent="0.25">
      <c r="A619" s="6" t="s">
        <v>27</v>
      </c>
      <c r="B619" s="6" t="s">
        <v>28</v>
      </c>
      <c r="C619" s="6" t="s">
        <v>15</v>
      </c>
      <c r="D619" s="6">
        <v>232.61562860000001</v>
      </c>
      <c r="E619" s="6">
        <v>0</v>
      </c>
      <c r="F619" s="6">
        <v>100</v>
      </c>
      <c r="G619" s="6">
        <v>0</v>
      </c>
    </row>
    <row r="620" spans="1:7" x14ac:dyDescent="0.25">
      <c r="A620" s="6" t="s">
        <v>27</v>
      </c>
      <c r="B620" s="6" t="s">
        <v>28</v>
      </c>
      <c r="C620" s="6" t="s">
        <v>17</v>
      </c>
      <c r="D620" s="6">
        <v>24.762047800000001</v>
      </c>
      <c r="E620" s="6">
        <v>0</v>
      </c>
      <c r="F620" s="6">
        <v>100</v>
      </c>
      <c r="G620" s="6">
        <v>0</v>
      </c>
    </row>
    <row r="621" spans="1:7" x14ac:dyDescent="0.25">
      <c r="A621" s="6" t="s">
        <v>27</v>
      </c>
      <c r="B621" s="6" t="s">
        <v>28</v>
      </c>
      <c r="C621" s="6" t="s">
        <v>18</v>
      </c>
      <c r="D621" s="6">
        <v>7436.6586266000004</v>
      </c>
      <c r="E621" s="6">
        <v>367.23895850000002</v>
      </c>
      <c r="F621" s="6">
        <v>95.294159687574904</v>
      </c>
      <c r="G621" s="6">
        <v>4.7058403124250399</v>
      </c>
    </row>
    <row r="622" spans="1:7" x14ac:dyDescent="0.25">
      <c r="A622" s="6" t="s">
        <v>29</v>
      </c>
      <c r="B622" s="6" t="s">
        <v>30</v>
      </c>
      <c r="C622" s="6" t="s">
        <v>15</v>
      </c>
      <c r="D622" s="6">
        <v>709.23403140000005</v>
      </c>
      <c r="E622" s="6">
        <v>39.260137</v>
      </c>
      <c r="F622" s="6">
        <v>94.754783850364106</v>
      </c>
      <c r="G622" s="6">
        <v>5.2452161496359402</v>
      </c>
    </row>
    <row r="623" spans="1:7" x14ac:dyDescent="0.25">
      <c r="A623" s="6" t="s">
        <v>29</v>
      </c>
      <c r="B623" s="6" t="s">
        <v>30</v>
      </c>
      <c r="C623" s="6" t="s">
        <v>17</v>
      </c>
      <c r="D623" s="6">
        <v>5.7338366000000001</v>
      </c>
      <c r="E623" s="6">
        <v>7.2127476000000001</v>
      </c>
      <c r="F623" s="6">
        <v>44.288412382935697</v>
      </c>
      <c r="G623" s="6">
        <v>55.711587617064303</v>
      </c>
    </row>
    <row r="624" spans="1:7" x14ac:dyDescent="0.25">
      <c r="A624" s="6" t="s">
        <v>29</v>
      </c>
      <c r="B624" s="6" t="s">
        <v>30</v>
      </c>
      <c r="C624" s="6" t="s">
        <v>18</v>
      </c>
      <c r="D624" s="6">
        <v>2707.4848063999998</v>
      </c>
      <c r="E624" s="6">
        <v>306.04678810000001</v>
      </c>
      <c r="F624" s="6">
        <v>89.844248234909301</v>
      </c>
      <c r="G624" s="6">
        <v>10.155751765090701</v>
      </c>
    </row>
    <row r="625" spans="1:7" x14ac:dyDescent="0.25">
      <c r="A625" s="6" t="s">
        <v>31</v>
      </c>
      <c r="B625" s="6" t="s">
        <v>32</v>
      </c>
      <c r="C625" s="6" t="s">
        <v>15</v>
      </c>
      <c r="D625" s="6">
        <v>1.131677</v>
      </c>
      <c r="E625" s="6">
        <v>0</v>
      </c>
      <c r="F625" s="6">
        <v>100</v>
      </c>
      <c r="G625" s="6">
        <v>0</v>
      </c>
    </row>
    <row r="626" spans="1:7" x14ac:dyDescent="0.25">
      <c r="A626" s="6" t="s">
        <v>31</v>
      </c>
      <c r="B626" s="6" t="s">
        <v>32</v>
      </c>
      <c r="C626" s="6" t="s">
        <v>17</v>
      </c>
      <c r="D626" s="6">
        <v>0</v>
      </c>
      <c r="E626" s="6">
        <v>1.131677</v>
      </c>
      <c r="F626" s="6">
        <v>0</v>
      </c>
      <c r="G626" s="6">
        <v>100</v>
      </c>
    </row>
    <row r="627" spans="1:7" x14ac:dyDescent="0.25">
      <c r="A627" s="6" t="s">
        <v>31</v>
      </c>
      <c r="B627" s="6" t="s">
        <v>32</v>
      </c>
      <c r="C627" s="6" t="s">
        <v>18</v>
      </c>
      <c r="D627" s="6">
        <v>512.64968099999999</v>
      </c>
      <c r="E627" s="6">
        <v>109.77266899999999</v>
      </c>
      <c r="F627" s="6">
        <v>82.363636363636402</v>
      </c>
      <c r="G627" s="6">
        <v>17.636363636363601</v>
      </c>
    </row>
    <row r="628" spans="1:7" x14ac:dyDescent="0.25">
      <c r="A628" s="6" t="s">
        <v>33</v>
      </c>
      <c r="B628" s="6" t="s">
        <v>34</v>
      </c>
      <c r="C628" s="6" t="s">
        <v>15</v>
      </c>
      <c r="D628" s="6">
        <v>44.560875699999997</v>
      </c>
      <c r="E628" s="6">
        <v>36.637643599999997</v>
      </c>
      <c r="F628" s="6">
        <v>54.8789264683057</v>
      </c>
      <c r="G628" s="6">
        <v>45.1210735316943</v>
      </c>
    </row>
    <row r="629" spans="1:7" x14ac:dyDescent="0.25">
      <c r="A629" s="6" t="s">
        <v>33</v>
      </c>
      <c r="B629" s="6" t="s">
        <v>34</v>
      </c>
      <c r="C629" s="6" t="s">
        <v>17</v>
      </c>
      <c r="D629" s="6">
        <v>16.027331700000001</v>
      </c>
      <c r="E629" s="6">
        <v>0</v>
      </c>
      <c r="F629" s="6">
        <v>100</v>
      </c>
      <c r="G629" s="6">
        <v>0</v>
      </c>
    </row>
    <row r="630" spans="1:7" x14ac:dyDescent="0.25">
      <c r="A630" s="6" t="s">
        <v>33</v>
      </c>
      <c r="B630" s="6" t="s">
        <v>34</v>
      </c>
      <c r="C630" s="6" t="s">
        <v>18</v>
      </c>
      <c r="D630" s="6">
        <v>5731.0898450000004</v>
      </c>
      <c r="E630" s="6">
        <v>1081.2171914</v>
      </c>
      <c r="F630" s="6">
        <v>84.1284724011592</v>
      </c>
      <c r="G630" s="6">
        <v>15.8715275988408</v>
      </c>
    </row>
    <row r="631" spans="1:7" x14ac:dyDescent="0.25">
      <c r="A631" s="6" t="s">
        <v>35</v>
      </c>
      <c r="B631" s="6" t="s">
        <v>36</v>
      </c>
      <c r="C631" s="6" t="s">
        <v>15</v>
      </c>
      <c r="D631" s="6">
        <v>1.4395777000000001</v>
      </c>
      <c r="E631" s="6">
        <v>1.4395777000000001</v>
      </c>
      <c r="F631" s="6">
        <v>50</v>
      </c>
      <c r="G631" s="6">
        <v>50</v>
      </c>
    </row>
    <row r="632" spans="1:7" x14ac:dyDescent="0.25">
      <c r="A632" s="6" t="s">
        <v>35</v>
      </c>
      <c r="B632" s="6" t="s">
        <v>36</v>
      </c>
      <c r="C632" s="6" t="s">
        <v>17</v>
      </c>
      <c r="D632" s="6">
        <v>7.8148504000000001</v>
      </c>
      <c r="E632" s="6">
        <v>5.5183812000000003</v>
      </c>
      <c r="F632" s="6">
        <v>58.6118252082263</v>
      </c>
      <c r="G632" s="6">
        <v>41.3881747917737</v>
      </c>
    </row>
    <row r="633" spans="1:7" x14ac:dyDescent="0.25">
      <c r="A633" s="6" t="s">
        <v>35</v>
      </c>
      <c r="B633" s="6" t="s">
        <v>36</v>
      </c>
      <c r="C633" s="6" t="s">
        <v>18</v>
      </c>
      <c r="D633" s="6">
        <v>384.60562090000002</v>
      </c>
      <c r="E633" s="6">
        <v>296.65739259999998</v>
      </c>
      <c r="F633" s="6">
        <v>56.4547925365979</v>
      </c>
      <c r="G633" s="6">
        <v>43.5452074634021</v>
      </c>
    </row>
    <row r="634" spans="1:7" x14ac:dyDescent="0.25">
      <c r="A634" s="6" t="s">
        <v>37</v>
      </c>
      <c r="B634" s="6" t="s">
        <v>38</v>
      </c>
      <c r="C634" s="6" t="s">
        <v>15</v>
      </c>
      <c r="D634" s="6">
        <v>0</v>
      </c>
      <c r="E634" s="6">
        <v>4.8680130999999998</v>
      </c>
      <c r="F634" s="6">
        <v>0</v>
      </c>
      <c r="G634" s="6">
        <v>100</v>
      </c>
    </row>
    <row r="635" spans="1:7" x14ac:dyDescent="0.25">
      <c r="A635" s="6" t="s">
        <v>37</v>
      </c>
      <c r="B635" s="6" t="s">
        <v>38</v>
      </c>
      <c r="C635" s="6" t="s">
        <v>18</v>
      </c>
      <c r="D635" s="6">
        <v>974.76662850000002</v>
      </c>
      <c r="E635" s="6">
        <v>691.48584730000005</v>
      </c>
      <c r="F635" s="6">
        <v>58.500535942609503</v>
      </c>
      <c r="G635" s="6">
        <v>41.499464057390497</v>
      </c>
    </row>
    <row r="636" spans="1:7" x14ac:dyDescent="0.25">
      <c r="A636" s="6" t="s">
        <v>39</v>
      </c>
      <c r="B636" s="6" t="s">
        <v>40</v>
      </c>
      <c r="C636" s="6" t="s">
        <v>15</v>
      </c>
      <c r="D636" s="6">
        <v>126.97280739999999</v>
      </c>
      <c r="E636" s="6">
        <v>5.1414555999999996</v>
      </c>
      <c r="F636" s="6">
        <v>96.108326623295795</v>
      </c>
      <c r="G636" s="6">
        <v>3.8916733767042202</v>
      </c>
    </row>
    <row r="637" spans="1:7" x14ac:dyDescent="0.25">
      <c r="A637" s="6" t="s">
        <v>39</v>
      </c>
      <c r="B637" s="6" t="s">
        <v>40</v>
      </c>
      <c r="C637" s="6" t="s">
        <v>18</v>
      </c>
      <c r="D637" s="6">
        <v>2812.7761314999998</v>
      </c>
      <c r="E637" s="6">
        <v>29.3013808</v>
      </c>
      <c r="F637" s="6">
        <v>98.9690154236403</v>
      </c>
      <c r="G637" s="6">
        <v>1.0309845763596801</v>
      </c>
    </row>
    <row r="638" spans="1:7" x14ac:dyDescent="0.25">
      <c r="A638" t="s">
        <v>21</v>
      </c>
    </row>
    <row r="639" spans="1:7" x14ac:dyDescent="0.25">
      <c r="A639" t="s">
        <v>1037</v>
      </c>
    </row>
    <row r="640" spans="1:7" x14ac:dyDescent="0.25">
      <c r="A640" t="s">
        <v>22</v>
      </c>
    </row>
    <row r="641" spans="1:1" x14ac:dyDescent="0.25">
      <c r="A641" t="s">
        <v>23</v>
      </c>
    </row>
    <row r="642" spans="1:1" x14ac:dyDescent="0.25">
      <c r="A642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G642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619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620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621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431</v>
      </c>
      <c r="E16" s="5" t="s">
        <v>469</v>
      </c>
      <c r="F16" s="5" t="s">
        <v>433</v>
      </c>
      <c r="G16" s="5" t="s">
        <v>470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29582.625329999999</v>
      </c>
      <c r="E17" s="6">
        <v>391.97094540000001</v>
      </c>
      <c r="F17" s="6">
        <v>98.692322852996398</v>
      </c>
      <c r="G17" s="6">
        <v>1.3076771470036099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250.96199540000001</v>
      </c>
      <c r="E18" s="6">
        <v>0</v>
      </c>
      <c r="F18" s="6">
        <v>100</v>
      </c>
      <c r="G18" s="6">
        <v>0</v>
      </c>
    </row>
    <row r="19" spans="1:7" x14ac:dyDescent="0.25">
      <c r="A19" s="6" t="s">
        <v>13</v>
      </c>
      <c r="B19" s="6" t="s">
        <v>14</v>
      </c>
      <c r="C19" s="6" t="s">
        <v>17</v>
      </c>
      <c r="D19" s="6">
        <v>21451.124727300001</v>
      </c>
      <c r="E19" s="6">
        <v>66.423997900000003</v>
      </c>
      <c r="F19" s="6">
        <v>99.691303137042695</v>
      </c>
      <c r="G19" s="6">
        <v>0.30869686295729598</v>
      </c>
    </row>
    <row r="20" spans="1:7" x14ac:dyDescent="0.25">
      <c r="A20" s="6" t="s">
        <v>13</v>
      </c>
      <c r="B20" s="6" t="s">
        <v>14</v>
      </c>
      <c r="C20" s="6" t="s">
        <v>18</v>
      </c>
      <c r="D20" s="6">
        <v>2746613.9775501001</v>
      </c>
      <c r="E20" s="6">
        <v>11992.4281899</v>
      </c>
      <c r="F20" s="6">
        <v>99.565272227130805</v>
      </c>
      <c r="G20" s="6">
        <v>0.43472777286917902</v>
      </c>
    </row>
    <row r="21" spans="1:7" x14ac:dyDescent="0.25">
      <c r="A21" s="6" t="s">
        <v>13</v>
      </c>
      <c r="B21" s="6" t="s">
        <v>19</v>
      </c>
      <c r="C21" s="6" t="s">
        <v>15</v>
      </c>
      <c r="D21" s="6">
        <v>42.3880926</v>
      </c>
      <c r="E21" s="6">
        <v>0</v>
      </c>
      <c r="F21" s="6">
        <v>100</v>
      </c>
      <c r="G21" s="6">
        <v>0</v>
      </c>
    </row>
    <row r="22" spans="1:7" x14ac:dyDescent="0.25">
      <c r="A22" s="6" t="s">
        <v>13</v>
      </c>
      <c r="B22" s="6" t="s">
        <v>19</v>
      </c>
      <c r="C22" s="6" t="s">
        <v>17</v>
      </c>
      <c r="D22" s="6">
        <v>39.798900699999997</v>
      </c>
      <c r="E22" s="6">
        <v>12.0256893</v>
      </c>
      <c r="F22" s="6">
        <v>76.795399056702607</v>
      </c>
      <c r="G22" s="6">
        <v>23.2046009432974</v>
      </c>
    </row>
    <row r="23" spans="1:7" x14ac:dyDescent="0.25">
      <c r="A23" s="6" t="s">
        <v>13</v>
      </c>
      <c r="B23" s="6" t="s">
        <v>19</v>
      </c>
      <c r="C23" s="6" t="s">
        <v>18</v>
      </c>
      <c r="D23" s="6">
        <v>8755.2208627</v>
      </c>
      <c r="E23" s="6">
        <v>375.3807908</v>
      </c>
      <c r="F23" s="6">
        <v>95.888761715323497</v>
      </c>
      <c r="G23" s="6">
        <v>4.1112382846765296</v>
      </c>
    </row>
    <row r="24" spans="1:7" x14ac:dyDescent="0.25">
      <c r="A24" s="6" t="s">
        <v>13</v>
      </c>
      <c r="B24" s="6" t="s">
        <v>20</v>
      </c>
      <c r="C24" s="6" t="s">
        <v>15</v>
      </c>
      <c r="D24" s="6">
        <v>29540.237237400001</v>
      </c>
      <c r="E24" s="6">
        <v>391.97094540000001</v>
      </c>
      <c r="F24" s="6">
        <v>98.690471003655404</v>
      </c>
      <c r="G24" s="6">
        <v>1.30952899634461</v>
      </c>
    </row>
    <row r="25" spans="1:7" x14ac:dyDescent="0.25">
      <c r="A25" s="6" t="s">
        <v>13</v>
      </c>
      <c r="B25" s="6" t="s">
        <v>20</v>
      </c>
      <c r="C25" s="6" t="s">
        <v>16</v>
      </c>
      <c r="D25" s="6">
        <v>250.96199540000001</v>
      </c>
      <c r="E25" s="6">
        <v>0</v>
      </c>
      <c r="F25" s="6">
        <v>100</v>
      </c>
      <c r="G25" s="6">
        <v>0</v>
      </c>
    </row>
    <row r="26" spans="1:7" x14ac:dyDescent="0.25">
      <c r="A26" s="6" t="s">
        <v>13</v>
      </c>
      <c r="B26" s="6" t="s">
        <v>20</v>
      </c>
      <c r="C26" s="6" t="s">
        <v>17</v>
      </c>
      <c r="D26" s="6">
        <v>21411.325826600001</v>
      </c>
      <c r="E26" s="6">
        <v>54.3983086</v>
      </c>
      <c r="F26" s="6">
        <v>99.7465806033033</v>
      </c>
      <c r="G26" s="6">
        <v>0.253419396696692</v>
      </c>
    </row>
    <row r="27" spans="1:7" x14ac:dyDescent="0.25">
      <c r="A27" s="6" t="s">
        <v>13</v>
      </c>
      <c r="B27" s="6" t="s">
        <v>20</v>
      </c>
      <c r="C27" s="6" t="s">
        <v>18</v>
      </c>
      <c r="D27" s="6">
        <v>2737858.7566873999</v>
      </c>
      <c r="E27" s="6">
        <v>11617.0473991</v>
      </c>
      <c r="F27" s="6">
        <v>99.577481373655502</v>
      </c>
      <c r="G27" s="6">
        <v>0.42251862634447501</v>
      </c>
    </row>
    <row r="28" spans="1:7" x14ac:dyDescent="0.25">
      <c r="A28" t="s">
        <v>21</v>
      </c>
    </row>
    <row r="29" spans="1:7" x14ac:dyDescent="0.25">
      <c r="A29" t="s">
        <v>1037</v>
      </c>
    </row>
    <row r="30" spans="1:7" x14ac:dyDescent="0.25">
      <c r="A30" t="s">
        <v>22</v>
      </c>
    </row>
    <row r="31" spans="1:7" x14ac:dyDescent="0.25">
      <c r="A31" t="s">
        <v>23</v>
      </c>
    </row>
    <row r="32" spans="1:7" x14ac:dyDescent="0.25">
      <c r="A32" t="s">
        <v>24</v>
      </c>
    </row>
    <row r="35" spans="1:7" x14ac:dyDescent="0.25">
      <c r="G35" s="7" t="str">
        <f>HYPERLINK("#'Indice'!A1", "Ir al índice")</f>
        <v>Ir al índice</v>
      </c>
    </row>
    <row r="36" spans="1:7" ht="17.25" x14ac:dyDescent="0.3">
      <c r="A36" s="4" t="s">
        <v>622</v>
      </c>
    </row>
    <row r="37" spans="1:7" x14ac:dyDescent="0.25">
      <c r="A37" s="5" t="s">
        <v>26</v>
      </c>
      <c r="B37" s="5" t="s">
        <v>10</v>
      </c>
      <c r="C37" s="5" t="s">
        <v>11</v>
      </c>
      <c r="D37" s="5" t="s">
        <v>431</v>
      </c>
      <c r="E37" s="5" t="s">
        <v>469</v>
      </c>
      <c r="F37" s="5" t="s">
        <v>433</v>
      </c>
      <c r="G37" s="5" t="s">
        <v>470</v>
      </c>
    </row>
    <row r="38" spans="1:7" x14ac:dyDescent="0.25">
      <c r="A38" s="6" t="s">
        <v>13</v>
      </c>
      <c r="B38" s="6" t="s">
        <v>14</v>
      </c>
      <c r="C38" s="6" t="s">
        <v>15</v>
      </c>
      <c r="D38" s="6">
        <v>29582.625329999999</v>
      </c>
      <c r="E38" s="6">
        <v>391.97094540000001</v>
      </c>
      <c r="F38" s="6">
        <v>98.692322852996398</v>
      </c>
      <c r="G38" s="6">
        <v>1.3076771470036099</v>
      </c>
    </row>
    <row r="39" spans="1:7" x14ac:dyDescent="0.25">
      <c r="A39" s="6" t="s">
        <v>13</v>
      </c>
      <c r="B39" s="6" t="s">
        <v>14</v>
      </c>
      <c r="C39" s="6" t="s">
        <v>16</v>
      </c>
      <c r="D39" s="6">
        <v>250.96199540000001</v>
      </c>
      <c r="E39" s="6">
        <v>0</v>
      </c>
      <c r="F39" s="6">
        <v>100</v>
      </c>
      <c r="G39" s="6">
        <v>0</v>
      </c>
    </row>
    <row r="40" spans="1:7" x14ac:dyDescent="0.25">
      <c r="A40" s="6" t="s">
        <v>13</v>
      </c>
      <c r="B40" s="6" t="s">
        <v>14</v>
      </c>
      <c r="C40" s="6" t="s">
        <v>17</v>
      </c>
      <c r="D40" s="6">
        <v>21451.124727300001</v>
      </c>
      <c r="E40" s="6">
        <v>66.423997900000003</v>
      </c>
      <c r="F40" s="6">
        <v>99.691303137042695</v>
      </c>
      <c r="G40" s="6">
        <v>0.30869686295729598</v>
      </c>
    </row>
    <row r="41" spans="1:7" x14ac:dyDescent="0.25">
      <c r="A41" s="6" t="s">
        <v>13</v>
      </c>
      <c r="B41" s="6" t="s">
        <v>14</v>
      </c>
      <c r="C41" s="6" t="s">
        <v>18</v>
      </c>
      <c r="D41" s="6">
        <v>2746613.9775501001</v>
      </c>
      <c r="E41" s="6">
        <v>11992.4281899</v>
      </c>
      <c r="F41" s="6">
        <v>99.565272227130805</v>
      </c>
      <c r="G41" s="6">
        <v>0.43472777286917902</v>
      </c>
    </row>
    <row r="42" spans="1:7" x14ac:dyDescent="0.25">
      <c r="A42" s="6" t="s">
        <v>27</v>
      </c>
      <c r="B42" s="6" t="s">
        <v>28</v>
      </c>
      <c r="C42" s="6" t="s">
        <v>15</v>
      </c>
      <c r="D42" s="6">
        <v>377.6919608</v>
      </c>
      <c r="E42" s="6">
        <v>62.887374600000001</v>
      </c>
      <c r="F42" s="6">
        <v>85.726208755818107</v>
      </c>
      <c r="G42" s="6">
        <v>14.273791244181901</v>
      </c>
    </row>
    <row r="43" spans="1:7" x14ac:dyDescent="0.25">
      <c r="A43" s="6" t="s">
        <v>27</v>
      </c>
      <c r="B43" s="6" t="s">
        <v>28</v>
      </c>
      <c r="C43" s="6" t="s">
        <v>17</v>
      </c>
      <c r="D43" s="6">
        <v>90.631343099999995</v>
      </c>
      <c r="E43" s="6">
        <v>0</v>
      </c>
      <c r="F43" s="6">
        <v>100</v>
      </c>
      <c r="G43" s="6">
        <v>0</v>
      </c>
    </row>
    <row r="44" spans="1:7" x14ac:dyDescent="0.25">
      <c r="A44" s="6" t="s">
        <v>27</v>
      </c>
      <c r="B44" s="6" t="s">
        <v>28</v>
      </c>
      <c r="C44" s="6" t="s">
        <v>18</v>
      </c>
      <c r="D44" s="6">
        <v>51546.378524799999</v>
      </c>
      <c r="E44" s="6">
        <v>1099.1561283999999</v>
      </c>
      <c r="F44" s="6">
        <v>97.912156965181097</v>
      </c>
      <c r="G44" s="6">
        <v>2.0878430348188899</v>
      </c>
    </row>
    <row r="45" spans="1:7" x14ac:dyDescent="0.25">
      <c r="A45" s="6" t="s">
        <v>29</v>
      </c>
      <c r="B45" s="6" t="s">
        <v>30</v>
      </c>
      <c r="C45" s="6" t="s">
        <v>15</v>
      </c>
      <c r="D45" s="6">
        <v>1310.3902188</v>
      </c>
      <c r="E45" s="6">
        <v>7.7243548999999998</v>
      </c>
      <c r="F45" s="6">
        <v>99.413984561424201</v>
      </c>
      <c r="G45" s="6">
        <v>0.58601543857583105</v>
      </c>
    </row>
    <row r="46" spans="1:7" x14ac:dyDescent="0.25">
      <c r="A46" s="6" t="s">
        <v>29</v>
      </c>
      <c r="B46" s="6" t="s">
        <v>30</v>
      </c>
      <c r="C46" s="6" t="s">
        <v>17</v>
      </c>
      <c r="D46" s="6">
        <v>71.535789300000005</v>
      </c>
      <c r="E46" s="6">
        <v>0</v>
      </c>
      <c r="F46" s="6">
        <v>100</v>
      </c>
      <c r="G46" s="6">
        <v>0</v>
      </c>
    </row>
    <row r="47" spans="1:7" x14ac:dyDescent="0.25">
      <c r="A47" s="6" t="s">
        <v>29</v>
      </c>
      <c r="B47" s="6" t="s">
        <v>30</v>
      </c>
      <c r="C47" s="6" t="s">
        <v>18</v>
      </c>
      <c r="D47" s="6">
        <v>10205.5799131</v>
      </c>
      <c r="E47" s="6">
        <v>478.32355109999997</v>
      </c>
      <c r="F47" s="6">
        <v>95.522951394096907</v>
      </c>
      <c r="G47" s="6">
        <v>4.4770486059031098</v>
      </c>
    </row>
    <row r="48" spans="1:7" x14ac:dyDescent="0.25">
      <c r="A48" s="6" t="s">
        <v>31</v>
      </c>
      <c r="B48" s="6" t="s">
        <v>32</v>
      </c>
      <c r="C48" s="6" t="s">
        <v>15</v>
      </c>
      <c r="D48" s="6">
        <v>325.71679870000003</v>
      </c>
      <c r="E48" s="6">
        <v>0</v>
      </c>
      <c r="F48" s="6">
        <v>100</v>
      </c>
      <c r="G48" s="6">
        <v>0</v>
      </c>
    </row>
    <row r="49" spans="1:7" x14ac:dyDescent="0.25">
      <c r="A49" s="6" t="s">
        <v>31</v>
      </c>
      <c r="B49" s="6" t="s">
        <v>32</v>
      </c>
      <c r="C49" s="6" t="s">
        <v>17</v>
      </c>
      <c r="D49" s="6">
        <v>92.2847668</v>
      </c>
      <c r="E49" s="6">
        <v>0</v>
      </c>
      <c r="F49" s="6">
        <v>100</v>
      </c>
      <c r="G49" s="6">
        <v>0</v>
      </c>
    </row>
    <row r="50" spans="1:7" x14ac:dyDescent="0.25">
      <c r="A50" s="6" t="s">
        <v>31</v>
      </c>
      <c r="B50" s="6" t="s">
        <v>32</v>
      </c>
      <c r="C50" s="6" t="s">
        <v>18</v>
      </c>
      <c r="D50" s="6">
        <v>39737.702676300003</v>
      </c>
      <c r="E50" s="6">
        <v>176.78858270000001</v>
      </c>
      <c r="F50" s="6">
        <v>99.557081708613396</v>
      </c>
      <c r="G50" s="6">
        <v>0.44291829138655803</v>
      </c>
    </row>
    <row r="51" spans="1:7" x14ac:dyDescent="0.25">
      <c r="A51" s="6" t="s">
        <v>33</v>
      </c>
      <c r="B51" s="6" t="s">
        <v>34</v>
      </c>
      <c r="C51" s="6" t="s">
        <v>15</v>
      </c>
      <c r="D51" s="6">
        <v>81.198519300000001</v>
      </c>
      <c r="E51" s="6">
        <v>0</v>
      </c>
      <c r="F51" s="6">
        <v>100</v>
      </c>
      <c r="G51" s="6">
        <v>0</v>
      </c>
    </row>
    <row r="52" spans="1:7" x14ac:dyDescent="0.25">
      <c r="A52" s="6" t="s">
        <v>33</v>
      </c>
      <c r="B52" s="6" t="s">
        <v>34</v>
      </c>
      <c r="C52" s="6" t="s">
        <v>17</v>
      </c>
      <c r="D52" s="6">
        <v>21.9738519</v>
      </c>
      <c r="E52" s="6">
        <v>0</v>
      </c>
      <c r="F52" s="6">
        <v>100</v>
      </c>
      <c r="G52" s="6">
        <v>0</v>
      </c>
    </row>
    <row r="53" spans="1:7" x14ac:dyDescent="0.25">
      <c r="A53" s="6" t="s">
        <v>33</v>
      </c>
      <c r="B53" s="6" t="s">
        <v>34</v>
      </c>
      <c r="C53" s="6" t="s">
        <v>18</v>
      </c>
      <c r="D53" s="6">
        <v>13057.520396100001</v>
      </c>
      <c r="E53" s="6">
        <v>83.385452599999994</v>
      </c>
      <c r="F53" s="6">
        <v>99.365451259143995</v>
      </c>
      <c r="G53" s="6">
        <v>0.63454874085601298</v>
      </c>
    </row>
    <row r="54" spans="1:7" x14ac:dyDescent="0.25">
      <c r="A54" s="6" t="s">
        <v>35</v>
      </c>
      <c r="B54" s="6" t="s">
        <v>36</v>
      </c>
      <c r="C54" s="6" t="s">
        <v>15</v>
      </c>
      <c r="D54" s="6">
        <v>72.007680300000004</v>
      </c>
      <c r="E54" s="6">
        <v>0</v>
      </c>
      <c r="F54" s="6">
        <v>100</v>
      </c>
      <c r="G54" s="6">
        <v>0</v>
      </c>
    </row>
    <row r="55" spans="1:7" x14ac:dyDescent="0.25">
      <c r="A55" s="6" t="s">
        <v>35</v>
      </c>
      <c r="B55" s="6" t="s">
        <v>36</v>
      </c>
      <c r="C55" s="6" t="s">
        <v>17</v>
      </c>
      <c r="D55" s="6">
        <v>265.63818629999997</v>
      </c>
      <c r="E55" s="6">
        <v>0</v>
      </c>
      <c r="F55" s="6">
        <v>100</v>
      </c>
      <c r="G55" s="6">
        <v>0</v>
      </c>
    </row>
    <row r="56" spans="1:7" x14ac:dyDescent="0.25">
      <c r="A56" s="6" t="s">
        <v>35</v>
      </c>
      <c r="B56" s="6" t="s">
        <v>36</v>
      </c>
      <c r="C56" s="6" t="s">
        <v>18</v>
      </c>
      <c r="D56" s="6">
        <v>50200.563616899999</v>
      </c>
      <c r="E56" s="6">
        <v>61.2902427</v>
      </c>
      <c r="F56" s="6">
        <v>99.878058133567393</v>
      </c>
      <c r="G56" s="6">
        <v>0.121941866432556</v>
      </c>
    </row>
    <row r="57" spans="1:7" x14ac:dyDescent="0.25">
      <c r="A57" s="6" t="s">
        <v>37</v>
      </c>
      <c r="B57" s="6" t="s">
        <v>38</v>
      </c>
      <c r="C57" s="6" t="s">
        <v>15</v>
      </c>
      <c r="D57" s="6">
        <v>339.721024</v>
      </c>
      <c r="E57" s="6">
        <v>0</v>
      </c>
      <c r="F57" s="6">
        <v>100</v>
      </c>
      <c r="G57" s="6">
        <v>0</v>
      </c>
    </row>
    <row r="58" spans="1:7" x14ac:dyDescent="0.25">
      <c r="A58" s="6" t="s">
        <v>37</v>
      </c>
      <c r="B58" s="6" t="s">
        <v>38</v>
      </c>
      <c r="C58" s="6" t="s">
        <v>17</v>
      </c>
      <c r="D58" s="6">
        <v>1534.9165037</v>
      </c>
      <c r="E58" s="6">
        <v>0</v>
      </c>
      <c r="F58" s="6">
        <v>100</v>
      </c>
      <c r="G58" s="6">
        <v>0</v>
      </c>
    </row>
    <row r="59" spans="1:7" x14ac:dyDescent="0.25">
      <c r="A59" s="6" t="s">
        <v>37</v>
      </c>
      <c r="B59" s="6" t="s">
        <v>38</v>
      </c>
      <c r="C59" s="6" t="s">
        <v>18</v>
      </c>
      <c r="D59" s="6">
        <v>246514.49858459999</v>
      </c>
      <c r="E59" s="6">
        <v>10564.040224099999</v>
      </c>
      <c r="F59" s="6">
        <v>95.890734297365398</v>
      </c>
      <c r="G59" s="6">
        <v>4.1092657026345698</v>
      </c>
    </row>
    <row r="60" spans="1:7" x14ac:dyDescent="0.25">
      <c r="A60" s="6" t="s">
        <v>39</v>
      </c>
      <c r="B60" s="6" t="s">
        <v>40</v>
      </c>
      <c r="C60" s="6" t="s">
        <v>15</v>
      </c>
      <c r="D60" s="6">
        <v>139.2833387</v>
      </c>
      <c r="E60" s="6">
        <v>0</v>
      </c>
      <c r="F60" s="6">
        <v>100</v>
      </c>
      <c r="G60" s="6">
        <v>0</v>
      </c>
    </row>
    <row r="61" spans="1:7" x14ac:dyDescent="0.25">
      <c r="A61" s="6" t="s">
        <v>39</v>
      </c>
      <c r="B61" s="6" t="s">
        <v>40</v>
      </c>
      <c r="C61" s="6" t="s">
        <v>17</v>
      </c>
      <c r="D61" s="6">
        <v>19.7618413</v>
      </c>
      <c r="E61" s="6">
        <v>0</v>
      </c>
      <c r="F61" s="6">
        <v>100</v>
      </c>
      <c r="G61" s="6">
        <v>0</v>
      </c>
    </row>
    <row r="62" spans="1:7" x14ac:dyDescent="0.25">
      <c r="A62" s="6" t="s">
        <v>39</v>
      </c>
      <c r="B62" s="6" t="s">
        <v>40</v>
      </c>
      <c r="C62" s="6" t="s">
        <v>18</v>
      </c>
      <c r="D62" s="6">
        <v>9543.7523799999999</v>
      </c>
      <c r="E62" s="6">
        <v>61.371038300000002</v>
      </c>
      <c r="F62" s="6">
        <v>99.361059346899495</v>
      </c>
      <c r="G62" s="6">
        <v>0.63894065310055104</v>
      </c>
    </row>
    <row r="63" spans="1:7" x14ac:dyDescent="0.25">
      <c r="A63" t="s">
        <v>21</v>
      </c>
    </row>
    <row r="64" spans="1:7" x14ac:dyDescent="0.25">
      <c r="A64" t="s">
        <v>1037</v>
      </c>
    </row>
    <row r="65" spans="1:7" x14ac:dyDescent="0.25">
      <c r="A65" t="s">
        <v>22</v>
      </c>
    </row>
    <row r="66" spans="1:7" x14ac:dyDescent="0.25">
      <c r="A66" t="s">
        <v>23</v>
      </c>
    </row>
    <row r="67" spans="1:7" x14ac:dyDescent="0.25">
      <c r="A67" t="s">
        <v>24</v>
      </c>
    </row>
    <row r="70" spans="1:7" x14ac:dyDescent="0.25">
      <c r="G70" s="7" t="str">
        <f>HYPERLINK("#'Indice'!A1", "Ir al índice")</f>
        <v>Ir al índice</v>
      </c>
    </row>
    <row r="71" spans="1:7" ht="17.25" x14ac:dyDescent="0.3">
      <c r="A71" s="4" t="s">
        <v>623</v>
      </c>
    </row>
    <row r="72" spans="1:7" x14ac:dyDescent="0.25">
      <c r="A72" s="5" t="s">
        <v>26</v>
      </c>
      <c r="B72" s="5" t="s">
        <v>10</v>
      </c>
      <c r="C72" s="5" t="s">
        <v>11</v>
      </c>
      <c r="D72" s="5" t="s">
        <v>431</v>
      </c>
      <c r="E72" s="5" t="s">
        <v>469</v>
      </c>
      <c r="F72" s="5" t="s">
        <v>433</v>
      </c>
      <c r="G72" s="5" t="s">
        <v>470</v>
      </c>
    </row>
    <row r="73" spans="1:7" x14ac:dyDescent="0.25">
      <c r="A73" s="6" t="s">
        <v>13</v>
      </c>
      <c r="B73" s="6" t="s">
        <v>14</v>
      </c>
      <c r="C73" s="6" t="s">
        <v>15</v>
      </c>
      <c r="D73" s="6">
        <v>29540.237237400001</v>
      </c>
      <c r="E73" s="6">
        <v>391.97094540000001</v>
      </c>
      <c r="F73" s="6">
        <v>98.690471003655404</v>
      </c>
      <c r="G73" s="6">
        <v>1.30952899634461</v>
      </c>
    </row>
    <row r="74" spans="1:7" x14ac:dyDescent="0.25">
      <c r="A74" s="6" t="s">
        <v>13</v>
      </c>
      <c r="B74" s="6" t="s">
        <v>14</v>
      </c>
      <c r="C74" s="6" t="s">
        <v>16</v>
      </c>
      <c r="D74" s="6">
        <v>250.96199540000001</v>
      </c>
      <c r="E74" s="6">
        <v>0</v>
      </c>
      <c r="F74" s="6">
        <v>100</v>
      </c>
      <c r="G74" s="6">
        <v>0</v>
      </c>
    </row>
    <row r="75" spans="1:7" x14ac:dyDescent="0.25">
      <c r="A75" s="6" t="s">
        <v>13</v>
      </c>
      <c r="B75" s="6" t="s">
        <v>14</v>
      </c>
      <c r="C75" s="6" t="s">
        <v>17</v>
      </c>
      <c r="D75" s="6">
        <v>21411.325826600001</v>
      </c>
      <c r="E75" s="6">
        <v>54.3983086</v>
      </c>
      <c r="F75" s="6">
        <v>99.7465806033033</v>
      </c>
      <c r="G75" s="6">
        <v>0.253419396696692</v>
      </c>
    </row>
    <row r="76" spans="1:7" x14ac:dyDescent="0.25">
      <c r="A76" s="6" t="s">
        <v>13</v>
      </c>
      <c r="B76" s="6" t="s">
        <v>14</v>
      </c>
      <c r="C76" s="6" t="s">
        <v>18</v>
      </c>
      <c r="D76" s="6">
        <v>2737858.7566873999</v>
      </c>
      <c r="E76" s="6">
        <v>11617.0473991</v>
      </c>
      <c r="F76" s="6">
        <v>99.577481373655502</v>
      </c>
      <c r="G76" s="6">
        <v>0.42251862634447501</v>
      </c>
    </row>
    <row r="77" spans="1:7" x14ac:dyDescent="0.25">
      <c r="A77" s="6" t="s">
        <v>42</v>
      </c>
      <c r="B77" s="6" t="s">
        <v>43</v>
      </c>
      <c r="C77" s="6" t="s">
        <v>17</v>
      </c>
      <c r="D77" s="6">
        <v>19.1793242</v>
      </c>
      <c r="E77" s="6">
        <v>0</v>
      </c>
      <c r="F77" s="6">
        <v>100</v>
      </c>
      <c r="G77" s="6">
        <v>0</v>
      </c>
    </row>
    <row r="78" spans="1:7" x14ac:dyDescent="0.25">
      <c r="A78" s="6" t="s">
        <v>42</v>
      </c>
      <c r="B78" s="6" t="s">
        <v>43</v>
      </c>
      <c r="C78" s="6" t="s">
        <v>18</v>
      </c>
      <c r="D78" s="6">
        <v>3569.2602496999998</v>
      </c>
      <c r="E78" s="6">
        <v>26.964731400000002</v>
      </c>
      <c r="F78" s="6">
        <v>99.250193423889996</v>
      </c>
      <c r="G78" s="6">
        <v>0.74980657611004398</v>
      </c>
    </row>
    <row r="79" spans="1:7" x14ac:dyDescent="0.25">
      <c r="A79" s="6" t="s">
        <v>44</v>
      </c>
      <c r="B79" s="6" t="s">
        <v>45</v>
      </c>
      <c r="C79" s="6" t="s">
        <v>17</v>
      </c>
      <c r="D79" s="6">
        <v>131.22569250000001</v>
      </c>
      <c r="E79" s="6">
        <v>0</v>
      </c>
      <c r="F79" s="6">
        <v>100</v>
      </c>
      <c r="G79" s="6">
        <v>0</v>
      </c>
    </row>
    <row r="80" spans="1:7" x14ac:dyDescent="0.25">
      <c r="A80" s="6" t="s">
        <v>44</v>
      </c>
      <c r="B80" s="6" t="s">
        <v>45</v>
      </c>
      <c r="C80" s="6" t="s">
        <v>18</v>
      </c>
      <c r="D80" s="6">
        <v>23678.514383999998</v>
      </c>
      <c r="E80" s="6">
        <v>36.087432800000002</v>
      </c>
      <c r="F80" s="6">
        <v>99.847826106975006</v>
      </c>
      <c r="G80" s="6">
        <v>0.15217389302499201</v>
      </c>
    </row>
    <row r="81" spans="1:7" x14ac:dyDescent="0.25">
      <c r="A81" s="6" t="s">
        <v>27</v>
      </c>
      <c r="B81" s="6" t="s">
        <v>28</v>
      </c>
      <c r="C81" s="6" t="s">
        <v>15</v>
      </c>
      <c r="D81" s="6">
        <v>145.0763322</v>
      </c>
      <c r="E81" s="6">
        <v>62.887374600000001</v>
      </c>
      <c r="F81" s="6">
        <v>69.760408886883695</v>
      </c>
      <c r="G81" s="6">
        <v>30.239591113116301</v>
      </c>
    </row>
    <row r="82" spans="1:7" x14ac:dyDescent="0.25">
      <c r="A82" s="6" t="s">
        <v>27</v>
      </c>
      <c r="B82" s="6" t="s">
        <v>28</v>
      </c>
      <c r="C82" s="6" t="s">
        <v>17</v>
      </c>
      <c r="D82" s="6">
        <v>65.869295300000005</v>
      </c>
      <c r="E82" s="6">
        <v>0</v>
      </c>
      <c r="F82" s="6">
        <v>100</v>
      </c>
      <c r="G82" s="6">
        <v>0</v>
      </c>
    </row>
    <row r="83" spans="1:7" x14ac:dyDescent="0.25">
      <c r="A83" s="6" t="s">
        <v>27</v>
      </c>
      <c r="B83" s="6" t="s">
        <v>28</v>
      </c>
      <c r="C83" s="6" t="s">
        <v>18</v>
      </c>
      <c r="D83" s="6">
        <v>43803.6570422</v>
      </c>
      <c r="E83" s="6">
        <v>1037.9800259000001</v>
      </c>
      <c r="F83" s="6">
        <v>97.685231642360307</v>
      </c>
      <c r="G83" s="6">
        <v>2.3147683576396698</v>
      </c>
    </row>
    <row r="84" spans="1:7" x14ac:dyDescent="0.25">
      <c r="A84" s="6" t="s">
        <v>29</v>
      </c>
      <c r="B84" s="6" t="s">
        <v>30</v>
      </c>
      <c r="C84" s="6" t="s">
        <v>15</v>
      </c>
      <c r="D84" s="6">
        <v>561.89605040000004</v>
      </c>
      <c r="E84" s="6">
        <v>7.7243548999999998</v>
      </c>
      <c r="F84" s="6">
        <v>98.643946946399893</v>
      </c>
      <c r="G84" s="6">
        <v>1.3560530536001101</v>
      </c>
    </row>
    <row r="85" spans="1:7" x14ac:dyDescent="0.25">
      <c r="A85" s="6" t="s">
        <v>29</v>
      </c>
      <c r="B85" s="6" t="s">
        <v>30</v>
      </c>
      <c r="C85" s="6" t="s">
        <v>17</v>
      </c>
      <c r="D85" s="6">
        <v>58.589205100000001</v>
      </c>
      <c r="E85" s="6">
        <v>0</v>
      </c>
      <c r="F85" s="6">
        <v>100</v>
      </c>
      <c r="G85" s="6">
        <v>0</v>
      </c>
    </row>
    <row r="86" spans="1:7" x14ac:dyDescent="0.25">
      <c r="A86" s="6" t="s">
        <v>29</v>
      </c>
      <c r="B86" s="6" t="s">
        <v>30</v>
      </c>
      <c r="C86" s="6" t="s">
        <v>18</v>
      </c>
      <c r="D86" s="6">
        <v>7217.9630281</v>
      </c>
      <c r="E86" s="6">
        <v>452.40884160000002</v>
      </c>
      <c r="F86" s="6">
        <v>94.101865603320505</v>
      </c>
      <c r="G86" s="6">
        <v>5.8981343966794499</v>
      </c>
    </row>
    <row r="87" spans="1:7" x14ac:dyDescent="0.25">
      <c r="A87" s="6" t="s">
        <v>46</v>
      </c>
      <c r="B87" s="6" t="s">
        <v>47</v>
      </c>
      <c r="C87" s="6" t="s">
        <v>15</v>
      </c>
      <c r="D87" s="6">
        <v>64.804170099999993</v>
      </c>
      <c r="E87" s="6">
        <v>0</v>
      </c>
      <c r="F87" s="6">
        <v>100</v>
      </c>
      <c r="G87" s="6">
        <v>0</v>
      </c>
    </row>
    <row r="88" spans="1:7" x14ac:dyDescent="0.25">
      <c r="A88" s="6" t="s">
        <v>46</v>
      </c>
      <c r="B88" s="6" t="s">
        <v>47</v>
      </c>
      <c r="C88" s="6" t="s">
        <v>17</v>
      </c>
      <c r="D88" s="6">
        <v>5.1857796</v>
      </c>
      <c r="E88" s="6">
        <v>0</v>
      </c>
      <c r="F88" s="6">
        <v>100</v>
      </c>
      <c r="G88" s="6">
        <v>0</v>
      </c>
    </row>
    <row r="89" spans="1:7" x14ac:dyDescent="0.25">
      <c r="A89" s="6" t="s">
        <v>46</v>
      </c>
      <c r="B89" s="6" t="s">
        <v>47</v>
      </c>
      <c r="C89" s="6" t="s">
        <v>18</v>
      </c>
      <c r="D89" s="6">
        <v>7423.7236664000002</v>
      </c>
      <c r="E89" s="6">
        <v>0</v>
      </c>
      <c r="F89" s="6">
        <v>100</v>
      </c>
      <c r="G89" s="6">
        <v>0</v>
      </c>
    </row>
    <row r="90" spans="1:7" x14ac:dyDescent="0.25">
      <c r="A90" s="6" t="s">
        <v>48</v>
      </c>
      <c r="B90" s="6" t="s">
        <v>49</v>
      </c>
      <c r="C90" s="6" t="s">
        <v>15</v>
      </c>
      <c r="D90" s="6">
        <v>147.95072450000001</v>
      </c>
      <c r="E90" s="6">
        <v>0</v>
      </c>
      <c r="F90" s="6">
        <v>100</v>
      </c>
      <c r="G90" s="6">
        <v>0</v>
      </c>
    </row>
    <row r="91" spans="1:7" x14ac:dyDescent="0.25">
      <c r="A91" s="6" t="s">
        <v>48</v>
      </c>
      <c r="B91" s="6" t="s">
        <v>49</v>
      </c>
      <c r="C91" s="6" t="s">
        <v>17</v>
      </c>
      <c r="D91" s="6">
        <v>281.12951859999998</v>
      </c>
      <c r="E91" s="6">
        <v>0</v>
      </c>
      <c r="F91" s="6">
        <v>100</v>
      </c>
      <c r="G91" s="6">
        <v>0</v>
      </c>
    </row>
    <row r="92" spans="1:7" x14ac:dyDescent="0.25">
      <c r="A92" s="6" t="s">
        <v>48</v>
      </c>
      <c r="B92" s="6" t="s">
        <v>49</v>
      </c>
      <c r="C92" s="6" t="s">
        <v>18</v>
      </c>
      <c r="D92" s="6">
        <v>48385.081546100002</v>
      </c>
      <c r="E92" s="6">
        <v>294.59717649999999</v>
      </c>
      <c r="F92" s="6">
        <v>99.394825142173303</v>
      </c>
      <c r="G92" s="6">
        <v>0.60517485782672298</v>
      </c>
    </row>
    <row r="93" spans="1:7" x14ac:dyDescent="0.25">
      <c r="A93" s="6" t="s">
        <v>31</v>
      </c>
      <c r="B93" s="6" t="s">
        <v>32</v>
      </c>
      <c r="C93" s="6" t="s">
        <v>15</v>
      </c>
      <c r="D93" s="6">
        <v>324.5851217</v>
      </c>
      <c r="E93" s="6">
        <v>0</v>
      </c>
      <c r="F93" s="6">
        <v>100</v>
      </c>
      <c r="G93" s="6">
        <v>0</v>
      </c>
    </row>
    <row r="94" spans="1:7" x14ac:dyDescent="0.25">
      <c r="A94" s="6" t="s">
        <v>31</v>
      </c>
      <c r="B94" s="6" t="s">
        <v>32</v>
      </c>
      <c r="C94" s="6" t="s">
        <v>17</v>
      </c>
      <c r="D94" s="6">
        <v>91.153089800000004</v>
      </c>
      <c r="E94" s="6">
        <v>0</v>
      </c>
      <c r="F94" s="6">
        <v>100</v>
      </c>
      <c r="G94" s="6">
        <v>0</v>
      </c>
    </row>
    <row r="95" spans="1:7" x14ac:dyDescent="0.25">
      <c r="A95" s="6" t="s">
        <v>31</v>
      </c>
      <c r="B95" s="6" t="s">
        <v>32</v>
      </c>
      <c r="C95" s="6" t="s">
        <v>18</v>
      </c>
      <c r="D95" s="6">
        <v>39152.625667300003</v>
      </c>
      <c r="E95" s="6">
        <v>139.44324169999999</v>
      </c>
      <c r="F95" s="6">
        <v>99.645110971318502</v>
      </c>
      <c r="G95" s="6">
        <v>0.35488902868145999</v>
      </c>
    </row>
    <row r="96" spans="1:7" x14ac:dyDescent="0.25">
      <c r="A96" s="6" t="s">
        <v>50</v>
      </c>
      <c r="B96" s="6" t="s">
        <v>51</v>
      </c>
      <c r="C96" s="6" t="s">
        <v>15</v>
      </c>
      <c r="D96" s="6">
        <v>123.2838596</v>
      </c>
      <c r="E96" s="6">
        <v>0</v>
      </c>
      <c r="F96" s="6">
        <v>100</v>
      </c>
      <c r="G96" s="6">
        <v>0</v>
      </c>
    </row>
    <row r="97" spans="1:7" x14ac:dyDescent="0.25">
      <c r="A97" s="6" t="s">
        <v>50</v>
      </c>
      <c r="B97" s="6" t="s">
        <v>51</v>
      </c>
      <c r="C97" s="6" t="s">
        <v>17</v>
      </c>
      <c r="D97" s="6">
        <v>474.20287070000001</v>
      </c>
      <c r="E97" s="6">
        <v>0</v>
      </c>
      <c r="F97" s="6">
        <v>100</v>
      </c>
      <c r="G97" s="6">
        <v>0</v>
      </c>
    </row>
    <row r="98" spans="1:7" x14ac:dyDescent="0.25">
      <c r="A98" s="6" t="s">
        <v>50</v>
      </c>
      <c r="B98" s="6" t="s">
        <v>51</v>
      </c>
      <c r="C98" s="6" t="s">
        <v>18</v>
      </c>
      <c r="D98" s="6">
        <v>54268.1850491</v>
      </c>
      <c r="E98" s="6">
        <v>1554.0805330000001</v>
      </c>
      <c r="F98" s="6">
        <v>97.216020315917902</v>
      </c>
      <c r="G98" s="6">
        <v>2.7839796840820701</v>
      </c>
    </row>
    <row r="99" spans="1:7" x14ac:dyDescent="0.25">
      <c r="A99" s="6" t="s">
        <v>52</v>
      </c>
      <c r="B99" s="6" t="s">
        <v>53</v>
      </c>
      <c r="C99" s="6" t="s">
        <v>17</v>
      </c>
      <c r="D99" s="6">
        <v>7.1296596000000001</v>
      </c>
      <c r="E99" s="6">
        <v>0</v>
      </c>
      <c r="F99" s="6">
        <v>100</v>
      </c>
      <c r="G99" s="6">
        <v>0</v>
      </c>
    </row>
    <row r="100" spans="1:7" x14ac:dyDescent="0.25">
      <c r="A100" s="6" t="s">
        <v>52</v>
      </c>
      <c r="B100" s="6" t="s">
        <v>53</v>
      </c>
      <c r="C100" s="6" t="s">
        <v>18</v>
      </c>
      <c r="D100" s="6">
        <v>4624.4817536999999</v>
      </c>
      <c r="E100" s="6">
        <v>117.33082949999999</v>
      </c>
      <c r="F100" s="6">
        <v>97.525612253936501</v>
      </c>
      <c r="G100" s="6">
        <v>2.47438774606354</v>
      </c>
    </row>
    <row r="101" spans="1:7" x14ac:dyDescent="0.25">
      <c r="A101" s="6" t="s">
        <v>33</v>
      </c>
      <c r="B101" s="6" t="s">
        <v>34</v>
      </c>
      <c r="C101" s="6" t="s">
        <v>17</v>
      </c>
      <c r="D101" s="6">
        <v>5.9465202000000001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33</v>
      </c>
      <c r="B102" s="6" t="s">
        <v>34</v>
      </c>
      <c r="C102" s="6" t="s">
        <v>18</v>
      </c>
      <c r="D102" s="6">
        <v>6307.1818544999996</v>
      </c>
      <c r="E102" s="6">
        <v>21.416957799999999</v>
      </c>
      <c r="F102" s="6">
        <v>99.661584523917398</v>
      </c>
      <c r="G102" s="6">
        <v>0.33841547608255601</v>
      </c>
    </row>
    <row r="103" spans="1:7" x14ac:dyDescent="0.25">
      <c r="A103" s="6" t="s">
        <v>54</v>
      </c>
      <c r="B103" s="6" t="s">
        <v>55</v>
      </c>
      <c r="C103" s="6" t="s">
        <v>15</v>
      </c>
      <c r="D103" s="6">
        <v>53.695836800000002</v>
      </c>
      <c r="E103" s="6">
        <v>0</v>
      </c>
      <c r="F103" s="6">
        <v>100</v>
      </c>
      <c r="G103" s="6">
        <v>0</v>
      </c>
    </row>
    <row r="104" spans="1:7" x14ac:dyDescent="0.25">
      <c r="A104" s="6" t="s">
        <v>54</v>
      </c>
      <c r="B104" s="6" t="s">
        <v>55</v>
      </c>
      <c r="C104" s="6" t="s">
        <v>17</v>
      </c>
      <c r="D104" s="6">
        <v>227.70632169999999</v>
      </c>
      <c r="E104" s="6">
        <v>0</v>
      </c>
      <c r="F104" s="6">
        <v>100</v>
      </c>
      <c r="G104" s="6">
        <v>0</v>
      </c>
    </row>
    <row r="105" spans="1:7" x14ac:dyDescent="0.25">
      <c r="A105" s="6" t="s">
        <v>54</v>
      </c>
      <c r="B105" s="6" t="s">
        <v>55</v>
      </c>
      <c r="C105" s="6" t="s">
        <v>18</v>
      </c>
      <c r="D105" s="6">
        <v>43734.968073299999</v>
      </c>
      <c r="E105" s="6">
        <v>0</v>
      </c>
      <c r="F105" s="6">
        <v>100</v>
      </c>
      <c r="G105" s="6">
        <v>0</v>
      </c>
    </row>
    <row r="106" spans="1:7" x14ac:dyDescent="0.25">
      <c r="A106" s="6" t="s">
        <v>35</v>
      </c>
      <c r="B106" s="6" t="s">
        <v>36</v>
      </c>
      <c r="C106" s="6" t="s">
        <v>15</v>
      </c>
      <c r="D106" s="6">
        <v>69.128524900000002</v>
      </c>
      <c r="E106" s="6">
        <v>0</v>
      </c>
      <c r="F106" s="6">
        <v>100</v>
      </c>
      <c r="G106" s="6">
        <v>0</v>
      </c>
    </row>
    <row r="107" spans="1:7" x14ac:dyDescent="0.25">
      <c r="A107" s="6" t="s">
        <v>35</v>
      </c>
      <c r="B107" s="6" t="s">
        <v>36</v>
      </c>
      <c r="C107" s="6" t="s">
        <v>17</v>
      </c>
      <c r="D107" s="6">
        <v>252.3049547</v>
      </c>
      <c r="E107" s="6">
        <v>0</v>
      </c>
      <c r="F107" s="6">
        <v>100</v>
      </c>
      <c r="G107" s="6">
        <v>0</v>
      </c>
    </row>
    <row r="108" spans="1:7" x14ac:dyDescent="0.25">
      <c r="A108" s="6" t="s">
        <v>35</v>
      </c>
      <c r="B108" s="6" t="s">
        <v>36</v>
      </c>
      <c r="C108" s="6" t="s">
        <v>18</v>
      </c>
      <c r="D108" s="6">
        <v>49542.072105300002</v>
      </c>
      <c r="E108" s="6">
        <v>38.518740800000003</v>
      </c>
      <c r="F108" s="6">
        <v>99.922310847566195</v>
      </c>
      <c r="G108" s="6">
        <v>7.7689152433789294E-2</v>
      </c>
    </row>
    <row r="109" spans="1:7" x14ac:dyDescent="0.25">
      <c r="A109" s="6" t="s">
        <v>56</v>
      </c>
      <c r="B109" s="6" t="s">
        <v>57</v>
      </c>
      <c r="C109" s="6" t="s">
        <v>15</v>
      </c>
      <c r="D109" s="6">
        <v>33.823702099999998</v>
      </c>
      <c r="E109" s="6">
        <v>0</v>
      </c>
      <c r="F109" s="6">
        <v>100</v>
      </c>
      <c r="G109" s="6">
        <v>0</v>
      </c>
    </row>
    <row r="110" spans="1:7" x14ac:dyDescent="0.25">
      <c r="A110" s="6" t="s">
        <v>56</v>
      </c>
      <c r="B110" s="6" t="s">
        <v>57</v>
      </c>
      <c r="C110" s="6" t="s">
        <v>17</v>
      </c>
      <c r="D110" s="6">
        <v>36.731735800000003</v>
      </c>
      <c r="E110" s="6">
        <v>0</v>
      </c>
      <c r="F110" s="6">
        <v>100</v>
      </c>
      <c r="G110" s="6">
        <v>0</v>
      </c>
    </row>
    <row r="111" spans="1:7" x14ac:dyDescent="0.25">
      <c r="A111" s="6" t="s">
        <v>56</v>
      </c>
      <c r="B111" s="6" t="s">
        <v>57</v>
      </c>
      <c r="C111" s="6" t="s">
        <v>18</v>
      </c>
      <c r="D111" s="6">
        <v>9256.2940036</v>
      </c>
      <c r="E111" s="6">
        <v>0</v>
      </c>
      <c r="F111" s="6">
        <v>100</v>
      </c>
      <c r="G111" s="6">
        <v>0</v>
      </c>
    </row>
    <row r="112" spans="1:7" x14ac:dyDescent="0.25">
      <c r="A112" s="6" t="s">
        <v>37</v>
      </c>
      <c r="B112" s="6" t="s">
        <v>38</v>
      </c>
      <c r="C112" s="6" t="s">
        <v>15</v>
      </c>
      <c r="D112" s="6">
        <v>334.85301090000002</v>
      </c>
      <c r="E112" s="6">
        <v>0</v>
      </c>
      <c r="F112" s="6">
        <v>100</v>
      </c>
      <c r="G112" s="6">
        <v>0</v>
      </c>
    </row>
    <row r="113" spans="1:7" x14ac:dyDescent="0.25">
      <c r="A113" s="6" t="s">
        <v>37</v>
      </c>
      <c r="B113" s="6" t="s">
        <v>38</v>
      </c>
      <c r="C113" s="6" t="s">
        <v>17</v>
      </c>
      <c r="D113" s="6">
        <v>1534.9165037</v>
      </c>
      <c r="E113" s="6">
        <v>0</v>
      </c>
      <c r="F113" s="6">
        <v>100</v>
      </c>
      <c r="G113" s="6">
        <v>0</v>
      </c>
    </row>
    <row r="114" spans="1:7" x14ac:dyDescent="0.25">
      <c r="A114" s="6" t="s">
        <v>37</v>
      </c>
      <c r="B114" s="6" t="s">
        <v>38</v>
      </c>
      <c r="C114" s="6" t="s">
        <v>18</v>
      </c>
      <c r="D114" s="6">
        <v>244935.6420016</v>
      </c>
      <c r="E114" s="6">
        <v>10476.6443313</v>
      </c>
      <c r="F114" s="6">
        <v>95.898143945336699</v>
      </c>
      <c r="G114" s="6">
        <v>4.1018560546632896</v>
      </c>
    </row>
    <row r="115" spans="1:7" x14ac:dyDescent="0.25">
      <c r="A115" s="6" t="s">
        <v>39</v>
      </c>
      <c r="B115" s="6" t="s">
        <v>40</v>
      </c>
      <c r="C115" s="6" t="s">
        <v>15</v>
      </c>
      <c r="D115" s="6">
        <v>7.1690756999999996</v>
      </c>
      <c r="E115" s="6">
        <v>0</v>
      </c>
      <c r="F115" s="6">
        <v>100</v>
      </c>
      <c r="G115" s="6">
        <v>0</v>
      </c>
    </row>
    <row r="116" spans="1:7" x14ac:dyDescent="0.25">
      <c r="A116" s="6" t="s">
        <v>39</v>
      </c>
      <c r="B116" s="6" t="s">
        <v>40</v>
      </c>
      <c r="C116" s="6" t="s">
        <v>17</v>
      </c>
      <c r="D116" s="6">
        <v>19.7618413</v>
      </c>
      <c r="E116" s="6">
        <v>0</v>
      </c>
      <c r="F116" s="6">
        <v>100</v>
      </c>
      <c r="G116" s="6">
        <v>0</v>
      </c>
    </row>
    <row r="117" spans="1:7" x14ac:dyDescent="0.25">
      <c r="A117" s="6" t="s">
        <v>39</v>
      </c>
      <c r="B117" s="6" t="s">
        <v>40</v>
      </c>
      <c r="C117" s="6" t="s">
        <v>18</v>
      </c>
      <c r="D117" s="6">
        <v>6727.6061737</v>
      </c>
      <c r="E117" s="6">
        <v>35.439732300000003</v>
      </c>
      <c r="F117" s="6">
        <v>99.475979716941495</v>
      </c>
      <c r="G117" s="6">
        <v>0.52402028305853698</v>
      </c>
    </row>
    <row r="118" spans="1:7" x14ac:dyDescent="0.25">
      <c r="A118" s="6" t="s">
        <v>58</v>
      </c>
      <c r="B118" s="6" t="s">
        <v>59</v>
      </c>
      <c r="C118" s="6" t="s">
        <v>17</v>
      </c>
      <c r="D118" s="6">
        <v>5.3389449999999998</v>
      </c>
      <c r="E118" s="6">
        <v>0</v>
      </c>
      <c r="F118" s="6">
        <v>100</v>
      </c>
      <c r="G118" s="6">
        <v>0</v>
      </c>
    </row>
    <row r="119" spans="1:7" x14ac:dyDescent="0.25">
      <c r="A119" s="6" t="s">
        <v>58</v>
      </c>
      <c r="B119" s="6" t="s">
        <v>59</v>
      </c>
      <c r="C119" s="6" t="s">
        <v>18</v>
      </c>
      <c r="D119" s="6">
        <v>3102.1118224000002</v>
      </c>
      <c r="E119" s="6">
        <v>0</v>
      </c>
      <c r="F119" s="6">
        <v>100</v>
      </c>
      <c r="G119" s="6">
        <v>0</v>
      </c>
    </row>
    <row r="120" spans="1:7" x14ac:dyDescent="0.25">
      <c r="A120" s="6" t="s">
        <v>60</v>
      </c>
      <c r="B120" s="6" t="s">
        <v>61</v>
      </c>
      <c r="C120" s="6" t="s">
        <v>15</v>
      </c>
      <c r="D120" s="6">
        <v>39.885135900000002</v>
      </c>
      <c r="E120" s="6">
        <v>0</v>
      </c>
      <c r="F120" s="6">
        <v>100</v>
      </c>
      <c r="G120" s="6">
        <v>0</v>
      </c>
    </row>
    <row r="121" spans="1:7" x14ac:dyDescent="0.25">
      <c r="A121" s="6" t="s">
        <v>60</v>
      </c>
      <c r="B121" s="6" t="s">
        <v>61</v>
      </c>
      <c r="C121" s="6" t="s">
        <v>16</v>
      </c>
      <c r="D121" s="6">
        <v>3.2211816</v>
      </c>
      <c r="E121" s="6">
        <v>0</v>
      </c>
      <c r="F121" s="6">
        <v>100</v>
      </c>
      <c r="G121" s="6">
        <v>0</v>
      </c>
    </row>
    <row r="122" spans="1:7" x14ac:dyDescent="0.25">
      <c r="A122" s="6" t="s">
        <v>60</v>
      </c>
      <c r="B122" s="6" t="s">
        <v>61</v>
      </c>
      <c r="C122" s="6" t="s">
        <v>17</v>
      </c>
      <c r="D122" s="6">
        <v>28.241008399999998</v>
      </c>
      <c r="E122" s="6">
        <v>0</v>
      </c>
      <c r="F122" s="6">
        <v>100</v>
      </c>
      <c r="G122" s="6">
        <v>0</v>
      </c>
    </row>
    <row r="123" spans="1:7" x14ac:dyDescent="0.25">
      <c r="A123" s="6" t="s">
        <v>60</v>
      </c>
      <c r="B123" s="6" t="s">
        <v>61</v>
      </c>
      <c r="C123" s="6" t="s">
        <v>18</v>
      </c>
      <c r="D123" s="6">
        <v>2795.4092488000001</v>
      </c>
      <c r="E123" s="6">
        <v>16.012150999999999</v>
      </c>
      <c r="F123" s="6">
        <v>99.430460655910906</v>
      </c>
      <c r="G123" s="6">
        <v>0.56953934408904605</v>
      </c>
    </row>
    <row r="124" spans="1:7" x14ac:dyDescent="0.25">
      <c r="A124" s="6" t="s">
        <v>62</v>
      </c>
      <c r="B124" s="6" t="s">
        <v>63</v>
      </c>
      <c r="C124" s="6" t="s">
        <v>18</v>
      </c>
      <c r="D124" s="6">
        <v>3818.8001432000001</v>
      </c>
      <c r="E124" s="6">
        <v>19.179264799999999</v>
      </c>
      <c r="F124" s="6">
        <v>99.500277027020502</v>
      </c>
      <c r="G124" s="6">
        <v>0.499722972979536</v>
      </c>
    </row>
    <row r="125" spans="1:7" x14ac:dyDescent="0.25">
      <c r="A125" s="6" t="s">
        <v>64</v>
      </c>
      <c r="B125" s="6" t="s">
        <v>65</v>
      </c>
      <c r="C125" s="6" t="s">
        <v>15</v>
      </c>
      <c r="D125" s="6">
        <v>38.658955300000002</v>
      </c>
      <c r="E125" s="6">
        <v>0</v>
      </c>
      <c r="F125" s="6">
        <v>100</v>
      </c>
      <c r="G125" s="6">
        <v>0</v>
      </c>
    </row>
    <row r="126" spans="1:7" x14ac:dyDescent="0.25">
      <c r="A126" s="6" t="s">
        <v>64</v>
      </c>
      <c r="B126" s="6" t="s">
        <v>65</v>
      </c>
      <c r="C126" s="6" t="s">
        <v>17</v>
      </c>
      <c r="D126" s="6">
        <v>47.601740999999997</v>
      </c>
      <c r="E126" s="6">
        <v>0</v>
      </c>
      <c r="F126" s="6">
        <v>100</v>
      </c>
      <c r="G126" s="6">
        <v>0</v>
      </c>
    </row>
    <row r="127" spans="1:7" x14ac:dyDescent="0.25">
      <c r="A127" s="6" t="s">
        <v>64</v>
      </c>
      <c r="B127" s="6" t="s">
        <v>65</v>
      </c>
      <c r="C127" s="6" t="s">
        <v>18</v>
      </c>
      <c r="D127" s="6">
        <v>6903.8064510000004</v>
      </c>
      <c r="E127" s="6">
        <v>4.0959956000000002</v>
      </c>
      <c r="F127" s="6">
        <v>99.940705653682002</v>
      </c>
      <c r="G127" s="6">
        <v>5.9294346318049203E-2</v>
      </c>
    </row>
    <row r="128" spans="1:7" x14ac:dyDescent="0.25">
      <c r="A128" s="6" t="s">
        <v>66</v>
      </c>
      <c r="B128" s="6" t="s">
        <v>67</v>
      </c>
      <c r="C128" s="6" t="s">
        <v>15</v>
      </c>
      <c r="D128" s="6">
        <v>2.6652925000000001</v>
      </c>
      <c r="E128" s="6">
        <v>0</v>
      </c>
      <c r="F128" s="6">
        <v>100</v>
      </c>
      <c r="G128" s="6">
        <v>0</v>
      </c>
    </row>
    <row r="129" spans="1:7" x14ac:dyDescent="0.25">
      <c r="A129" s="6" t="s">
        <v>66</v>
      </c>
      <c r="B129" s="6" t="s">
        <v>67</v>
      </c>
      <c r="C129" s="6" t="s">
        <v>17</v>
      </c>
      <c r="D129" s="6">
        <v>0</v>
      </c>
      <c r="E129" s="6">
        <v>1.2815832</v>
      </c>
      <c r="F129" s="6">
        <v>0</v>
      </c>
      <c r="G129" s="6">
        <v>100</v>
      </c>
    </row>
    <row r="130" spans="1:7" x14ac:dyDescent="0.25">
      <c r="A130" s="6" t="s">
        <v>66</v>
      </c>
      <c r="B130" s="6" t="s">
        <v>67</v>
      </c>
      <c r="C130" s="6" t="s">
        <v>18</v>
      </c>
      <c r="D130" s="6">
        <v>567.76005480000003</v>
      </c>
      <c r="E130" s="6">
        <v>3.1575351</v>
      </c>
      <c r="F130" s="6">
        <v>99.446936798609897</v>
      </c>
      <c r="G130" s="6">
        <v>0.55306320139007503</v>
      </c>
    </row>
    <row r="131" spans="1:7" x14ac:dyDescent="0.25">
      <c r="A131" s="6" t="s">
        <v>68</v>
      </c>
      <c r="B131" s="6" t="s">
        <v>69</v>
      </c>
      <c r="C131" s="6" t="s">
        <v>15</v>
      </c>
      <c r="D131" s="6">
        <v>55.935354400000001</v>
      </c>
      <c r="E131" s="6">
        <v>0</v>
      </c>
      <c r="F131" s="6">
        <v>100</v>
      </c>
      <c r="G131" s="6">
        <v>0</v>
      </c>
    </row>
    <row r="132" spans="1:7" x14ac:dyDescent="0.25">
      <c r="A132" s="6" t="s">
        <v>68</v>
      </c>
      <c r="B132" s="6" t="s">
        <v>69</v>
      </c>
      <c r="C132" s="6" t="s">
        <v>16</v>
      </c>
      <c r="D132" s="6">
        <v>50.791458400000003</v>
      </c>
      <c r="E132" s="6">
        <v>0</v>
      </c>
      <c r="F132" s="6">
        <v>100</v>
      </c>
      <c r="G132" s="6">
        <v>0</v>
      </c>
    </row>
    <row r="133" spans="1:7" x14ac:dyDescent="0.25">
      <c r="A133" s="6" t="s">
        <v>68</v>
      </c>
      <c r="B133" s="6" t="s">
        <v>69</v>
      </c>
      <c r="C133" s="6" t="s">
        <v>17</v>
      </c>
      <c r="D133" s="6">
        <v>77.210481599999994</v>
      </c>
      <c r="E133" s="6">
        <v>0</v>
      </c>
      <c r="F133" s="6">
        <v>100</v>
      </c>
      <c r="G133" s="6">
        <v>0</v>
      </c>
    </row>
    <row r="134" spans="1:7" x14ac:dyDescent="0.25">
      <c r="A134" s="6" t="s">
        <v>68</v>
      </c>
      <c r="B134" s="6" t="s">
        <v>69</v>
      </c>
      <c r="C134" s="6" t="s">
        <v>18</v>
      </c>
      <c r="D134" s="6">
        <v>42376.596127199999</v>
      </c>
      <c r="E134" s="6">
        <v>121.0099724</v>
      </c>
      <c r="F134" s="6">
        <v>99.715254614303703</v>
      </c>
      <c r="G134" s="6">
        <v>0.28474538569629898</v>
      </c>
    </row>
    <row r="135" spans="1:7" x14ac:dyDescent="0.25">
      <c r="A135" t="s">
        <v>21</v>
      </c>
    </row>
    <row r="136" spans="1:7" x14ac:dyDescent="0.25">
      <c r="A136" t="s">
        <v>1037</v>
      </c>
    </row>
    <row r="137" spans="1:7" x14ac:dyDescent="0.25">
      <c r="A137" t="s">
        <v>22</v>
      </c>
    </row>
    <row r="138" spans="1:7" x14ac:dyDescent="0.25">
      <c r="A138" t="s">
        <v>23</v>
      </c>
    </row>
    <row r="139" spans="1:7" x14ac:dyDescent="0.25">
      <c r="A139" t="s">
        <v>24</v>
      </c>
    </row>
    <row r="142" spans="1:7" x14ac:dyDescent="0.25">
      <c r="G142" s="7" t="str">
        <f>HYPERLINK("#'Indice'!A1", "Ir al índice")</f>
        <v>Ir al índice</v>
      </c>
    </row>
    <row r="143" spans="1:7" ht="17.25" x14ac:dyDescent="0.3">
      <c r="A143" s="4" t="s">
        <v>624</v>
      </c>
    </row>
    <row r="144" spans="1:7" x14ac:dyDescent="0.25">
      <c r="A144" s="5" t="s">
        <v>26</v>
      </c>
      <c r="B144" s="5" t="s">
        <v>71</v>
      </c>
      <c r="C144" s="5" t="s">
        <v>11</v>
      </c>
      <c r="D144" s="5" t="s">
        <v>431</v>
      </c>
      <c r="E144" s="5" t="s">
        <v>469</v>
      </c>
      <c r="F144" s="5" t="s">
        <v>433</v>
      </c>
      <c r="G144" s="5" t="s">
        <v>470</v>
      </c>
    </row>
    <row r="145" spans="1:7" x14ac:dyDescent="0.25">
      <c r="A145" s="6" t="s">
        <v>72</v>
      </c>
      <c r="B145" s="6" t="s">
        <v>73</v>
      </c>
      <c r="C145" s="6" t="s">
        <v>15</v>
      </c>
      <c r="D145" s="6">
        <v>478.9313717</v>
      </c>
      <c r="E145" s="6">
        <v>0</v>
      </c>
      <c r="F145" s="6">
        <v>100</v>
      </c>
      <c r="G145" s="6">
        <v>0</v>
      </c>
    </row>
    <row r="146" spans="1:7" x14ac:dyDescent="0.25">
      <c r="A146" s="6" t="s">
        <v>72</v>
      </c>
      <c r="B146" s="6" t="s">
        <v>73</v>
      </c>
      <c r="C146" s="6" t="s">
        <v>16</v>
      </c>
      <c r="D146" s="6">
        <v>82.597722599999997</v>
      </c>
      <c r="E146" s="6">
        <v>0</v>
      </c>
      <c r="F146" s="6">
        <v>100</v>
      </c>
      <c r="G146" s="6">
        <v>0</v>
      </c>
    </row>
    <row r="147" spans="1:7" x14ac:dyDescent="0.25">
      <c r="A147" s="6" t="s">
        <v>72</v>
      </c>
      <c r="B147" s="6" t="s">
        <v>73</v>
      </c>
      <c r="C147" s="6" t="s">
        <v>17</v>
      </c>
      <c r="D147" s="6">
        <v>768.54019510000001</v>
      </c>
      <c r="E147" s="6">
        <v>0</v>
      </c>
      <c r="F147" s="6">
        <v>100</v>
      </c>
      <c r="G147" s="6">
        <v>0</v>
      </c>
    </row>
    <row r="148" spans="1:7" x14ac:dyDescent="0.25">
      <c r="A148" s="6" t="s">
        <v>72</v>
      </c>
      <c r="B148" s="6" t="s">
        <v>73</v>
      </c>
      <c r="C148" s="6" t="s">
        <v>18</v>
      </c>
      <c r="D148" s="6">
        <v>228296.10915629999</v>
      </c>
      <c r="E148" s="6">
        <v>462.61339479999998</v>
      </c>
      <c r="F148" s="6">
        <v>99.797772347370596</v>
      </c>
      <c r="G148" s="6">
        <v>0.20222765262935999</v>
      </c>
    </row>
    <row r="149" spans="1:7" x14ac:dyDescent="0.25">
      <c r="A149" s="6" t="s">
        <v>74</v>
      </c>
      <c r="B149" s="6" t="s">
        <v>75</v>
      </c>
      <c r="C149" s="6" t="s">
        <v>15</v>
      </c>
      <c r="D149" s="6">
        <v>305.75532370000002</v>
      </c>
      <c r="E149" s="6">
        <v>22.793512700000001</v>
      </c>
      <c r="F149" s="6">
        <v>93.062366937665999</v>
      </c>
      <c r="G149" s="6">
        <v>6.9376330623339904</v>
      </c>
    </row>
    <row r="150" spans="1:7" x14ac:dyDescent="0.25">
      <c r="A150" s="6" t="s">
        <v>74</v>
      </c>
      <c r="B150" s="6" t="s">
        <v>75</v>
      </c>
      <c r="C150" s="6" t="s">
        <v>16</v>
      </c>
      <c r="D150" s="6">
        <v>6.6385329999999998</v>
      </c>
      <c r="E150" s="6">
        <v>0</v>
      </c>
      <c r="F150" s="6">
        <v>100</v>
      </c>
      <c r="G150" s="6">
        <v>0</v>
      </c>
    </row>
    <row r="151" spans="1:7" x14ac:dyDescent="0.25">
      <c r="A151" s="6" t="s">
        <v>74</v>
      </c>
      <c r="B151" s="6" t="s">
        <v>75</v>
      </c>
      <c r="C151" s="6" t="s">
        <v>17</v>
      </c>
      <c r="D151" s="6">
        <v>425.94610139999998</v>
      </c>
      <c r="E151" s="6">
        <v>0</v>
      </c>
      <c r="F151" s="6">
        <v>100</v>
      </c>
      <c r="G151" s="6">
        <v>0</v>
      </c>
    </row>
    <row r="152" spans="1:7" x14ac:dyDescent="0.25">
      <c r="A152" s="6" t="s">
        <v>74</v>
      </c>
      <c r="B152" s="6" t="s">
        <v>75</v>
      </c>
      <c r="C152" s="6" t="s">
        <v>18</v>
      </c>
      <c r="D152" s="6">
        <v>76642.711547700004</v>
      </c>
      <c r="E152" s="6">
        <v>618.31031570000005</v>
      </c>
      <c r="F152" s="6">
        <v>99.199712480125896</v>
      </c>
      <c r="G152" s="6">
        <v>0.80028751987411295</v>
      </c>
    </row>
    <row r="153" spans="1:7" x14ac:dyDescent="0.25">
      <c r="A153" s="6" t="s">
        <v>76</v>
      </c>
      <c r="B153" s="6" t="s">
        <v>77</v>
      </c>
      <c r="C153" s="6" t="s">
        <v>15</v>
      </c>
      <c r="D153" s="6">
        <v>585.43035459999999</v>
      </c>
      <c r="E153" s="6">
        <v>0</v>
      </c>
      <c r="F153" s="6">
        <v>100</v>
      </c>
      <c r="G153" s="6">
        <v>0</v>
      </c>
    </row>
    <row r="154" spans="1:7" x14ac:dyDescent="0.25">
      <c r="A154" s="6" t="s">
        <v>76</v>
      </c>
      <c r="B154" s="6" t="s">
        <v>77</v>
      </c>
      <c r="C154" s="6" t="s">
        <v>17</v>
      </c>
      <c r="D154" s="6">
        <v>317.45478429999997</v>
      </c>
      <c r="E154" s="6">
        <v>0</v>
      </c>
      <c r="F154" s="6">
        <v>100</v>
      </c>
      <c r="G154" s="6">
        <v>0</v>
      </c>
    </row>
    <row r="155" spans="1:7" x14ac:dyDescent="0.25">
      <c r="A155" s="6" t="s">
        <v>76</v>
      </c>
      <c r="B155" s="6" t="s">
        <v>77</v>
      </c>
      <c r="C155" s="6" t="s">
        <v>18</v>
      </c>
      <c r="D155" s="6">
        <v>37965.612330900003</v>
      </c>
      <c r="E155" s="6">
        <v>195.85684910000001</v>
      </c>
      <c r="F155" s="6">
        <v>99.486768058702907</v>
      </c>
      <c r="G155" s="6">
        <v>0.51323194129707805</v>
      </c>
    </row>
    <row r="156" spans="1:7" x14ac:dyDescent="0.25">
      <c r="A156" s="6" t="s">
        <v>78</v>
      </c>
      <c r="B156" s="6" t="s">
        <v>79</v>
      </c>
      <c r="C156" s="6" t="s">
        <v>15</v>
      </c>
      <c r="D156" s="6">
        <v>1192.1336300999999</v>
      </c>
      <c r="E156" s="6">
        <v>0</v>
      </c>
      <c r="F156" s="6">
        <v>100</v>
      </c>
      <c r="G156" s="6">
        <v>0</v>
      </c>
    </row>
    <row r="157" spans="1:7" x14ac:dyDescent="0.25">
      <c r="A157" s="6" t="s">
        <v>78</v>
      </c>
      <c r="B157" s="6" t="s">
        <v>79</v>
      </c>
      <c r="C157" s="6" t="s">
        <v>17</v>
      </c>
      <c r="D157" s="6">
        <v>937.12139560000003</v>
      </c>
      <c r="E157" s="6">
        <v>54.3983086</v>
      </c>
      <c r="F157" s="6">
        <v>94.5136432115698</v>
      </c>
      <c r="G157" s="6">
        <v>5.4863567884302302</v>
      </c>
    </row>
    <row r="158" spans="1:7" x14ac:dyDescent="0.25">
      <c r="A158" s="6" t="s">
        <v>78</v>
      </c>
      <c r="B158" s="6" t="s">
        <v>79</v>
      </c>
      <c r="C158" s="6" t="s">
        <v>18</v>
      </c>
      <c r="D158" s="6">
        <v>133142.69832649999</v>
      </c>
      <c r="E158" s="6">
        <v>344.74329899999998</v>
      </c>
      <c r="F158" s="6">
        <v>99.7417410246222</v>
      </c>
      <c r="G158" s="6">
        <v>0.25825897537775899</v>
      </c>
    </row>
    <row r="159" spans="1:7" x14ac:dyDescent="0.25">
      <c r="A159" s="6" t="s">
        <v>80</v>
      </c>
      <c r="B159" s="6" t="s">
        <v>81</v>
      </c>
      <c r="C159" s="6" t="s">
        <v>15</v>
      </c>
      <c r="D159" s="6">
        <v>1154.9025944</v>
      </c>
      <c r="E159" s="6">
        <v>0</v>
      </c>
      <c r="F159" s="6">
        <v>100</v>
      </c>
      <c r="G159" s="6">
        <v>0</v>
      </c>
    </row>
    <row r="160" spans="1:7" x14ac:dyDescent="0.25">
      <c r="A160" s="6" t="s">
        <v>80</v>
      </c>
      <c r="B160" s="6" t="s">
        <v>81</v>
      </c>
      <c r="C160" s="6" t="s">
        <v>17</v>
      </c>
      <c r="D160" s="6">
        <v>1294.5286189000001</v>
      </c>
      <c r="E160" s="6">
        <v>0</v>
      </c>
      <c r="F160" s="6">
        <v>100</v>
      </c>
      <c r="G160" s="6">
        <v>0</v>
      </c>
    </row>
    <row r="161" spans="1:7" x14ac:dyDescent="0.25">
      <c r="A161" s="6" t="s">
        <v>80</v>
      </c>
      <c r="B161" s="6" t="s">
        <v>81</v>
      </c>
      <c r="C161" s="6" t="s">
        <v>18</v>
      </c>
      <c r="D161" s="6">
        <v>125269.85805530001</v>
      </c>
      <c r="E161" s="6">
        <v>969.63187679999999</v>
      </c>
      <c r="F161" s="6">
        <v>99.231910809112506</v>
      </c>
      <c r="G161" s="6">
        <v>0.76808919088752103</v>
      </c>
    </row>
    <row r="162" spans="1:7" x14ac:dyDescent="0.25">
      <c r="A162" s="6" t="s">
        <v>82</v>
      </c>
      <c r="B162" s="6" t="s">
        <v>83</v>
      </c>
      <c r="C162" s="6" t="s">
        <v>15</v>
      </c>
      <c r="D162" s="6">
        <v>451.3715401</v>
      </c>
      <c r="E162" s="6">
        <v>0</v>
      </c>
      <c r="F162" s="6">
        <v>100</v>
      </c>
      <c r="G162" s="6">
        <v>0</v>
      </c>
    </row>
    <row r="163" spans="1:7" x14ac:dyDescent="0.25">
      <c r="A163" s="6" t="s">
        <v>82</v>
      </c>
      <c r="B163" s="6" t="s">
        <v>83</v>
      </c>
      <c r="C163" s="6" t="s">
        <v>17</v>
      </c>
      <c r="D163" s="6">
        <v>383.4614914</v>
      </c>
      <c r="E163" s="6">
        <v>0</v>
      </c>
      <c r="F163" s="6">
        <v>100</v>
      </c>
      <c r="G163" s="6">
        <v>0</v>
      </c>
    </row>
    <row r="164" spans="1:7" x14ac:dyDescent="0.25">
      <c r="A164" s="6" t="s">
        <v>82</v>
      </c>
      <c r="B164" s="6" t="s">
        <v>83</v>
      </c>
      <c r="C164" s="6" t="s">
        <v>18</v>
      </c>
      <c r="D164" s="6">
        <v>69597.023268300007</v>
      </c>
      <c r="E164" s="6">
        <v>0</v>
      </c>
      <c r="F164" s="6">
        <v>100</v>
      </c>
      <c r="G164" s="6">
        <v>0</v>
      </c>
    </row>
    <row r="165" spans="1:7" x14ac:dyDescent="0.25">
      <c r="A165" s="6" t="s">
        <v>84</v>
      </c>
      <c r="B165" s="6" t="s">
        <v>85</v>
      </c>
      <c r="C165" s="6" t="s">
        <v>15</v>
      </c>
      <c r="D165" s="6">
        <v>2573.5479040999999</v>
      </c>
      <c r="E165" s="6">
        <v>0</v>
      </c>
      <c r="F165" s="6">
        <v>100</v>
      </c>
      <c r="G165" s="6">
        <v>0</v>
      </c>
    </row>
    <row r="166" spans="1:7" x14ac:dyDescent="0.25">
      <c r="A166" s="6" t="s">
        <v>84</v>
      </c>
      <c r="B166" s="6" t="s">
        <v>85</v>
      </c>
      <c r="C166" s="6" t="s">
        <v>16</v>
      </c>
      <c r="D166" s="6">
        <v>53.190206799999999</v>
      </c>
      <c r="E166" s="6">
        <v>0</v>
      </c>
      <c r="F166" s="6">
        <v>100</v>
      </c>
      <c r="G166" s="6">
        <v>0</v>
      </c>
    </row>
    <row r="167" spans="1:7" x14ac:dyDescent="0.25">
      <c r="A167" s="6" t="s">
        <v>84</v>
      </c>
      <c r="B167" s="6" t="s">
        <v>85</v>
      </c>
      <c r="C167" s="6" t="s">
        <v>17</v>
      </c>
      <c r="D167" s="6">
        <v>2852.7140261</v>
      </c>
      <c r="E167" s="6">
        <v>0</v>
      </c>
      <c r="F167" s="6">
        <v>100</v>
      </c>
      <c r="G167" s="6">
        <v>0</v>
      </c>
    </row>
    <row r="168" spans="1:7" x14ac:dyDescent="0.25">
      <c r="A168" s="6" t="s">
        <v>84</v>
      </c>
      <c r="B168" s="6" t="s">
        <v>85</v>
      </c>
      <c r="C168" s="6" t="s">
        <v>18</v>
      </c>
      <c r="D168" s="6">
        <v>226187.15471229999</v>
      </c>
      <c r="E168" s="6">
        <v>2025.8987721999999</v>
      </c>
      <c r="F168" s="6">
        <v>99.112277434937496</v>
      </c>
      <c r="G168" s="6">
        <v>0.88772256506247404</v>
      </c>
    </row>
    <row r="169" spans="1:7" x14ac:dyDescent="0.25">
      <c r="A169" s="6" t="s">
        <v>86</v>
      </c>
      <c r="B169" s="6" t="s">
        <v>87</v>
      </c>
      <c r="C169" s="6" t="s">
        <v>15</v>
      </c>
      <c r="D169" s="6">
        <v>1893.3694846000001</v>
      </c>
      <c r="E169" s="6">
        <v>0</v>
      </c>
      <c r="F169" s="6">
        <v>100</v>
      </c>
      <c r="G169" s="6">
        <v>0</v>
      </c>
    </row>
    <row r="170" spans="1:7" x14ac:dyDescent="0.25">
      <c r="A170" s="6" t="s">
        <v>86</v>
      </c>
      <c r="B170" s="6" t="s">
        <v>87</v>
      </c>
      <c r="C170" s="6" t="s">
        <v>17</v>
      </c>
      <c r="D170" s="6">
        <v>4074.8191618000001</v>
      </c>
      <c r="E170" s="6">
        <v>0</v>
      </c>
      <c r="F170" s="6">
        <v>100</v>
      </c>
      <c r="G170" s="6">
        <v>0</v>
      </c>
    </row>
    <row r="171" spans="1:7" x14ac:dyDescent="0.25">
      <c r="A171" s="6" t="s">
        <v>86</v>
      </c>
      <c r="B171" s="6" t="s">
        <v>87</v>
      </c>
      <c r="C171" s="6" t="s">
        <v>18</v>
      </c>
      <c r="D171" s="6">
        <v>358866.32700799999</v>
      </c>
      <c r="E171" s="6">
        <v>249.33067170000001</v>
      </c>
      <c r="F171" s="6">
        <v>99.930570927118296</v>
      </c>
      <c r="G171" s="6">
        <v>6.9429072881690201E-2</v>
      </c>
    </row>
    <row r="172" spans="1:7" x14ac:dyDescent="0.25">
      <c r="A172" s="6" t="s">
        <v>88</v>
      </c>
      <c r="B172" s="6" t="s">
        <v>89</v>
      </c>
      <c r="C172" s="6" t="s">
        <v>15</v>
      </c>
      <c r="D172" s="6">
        <v>415.42302330000001</v>
      </c>
      <c r="E172" s="6">
        <v>0</v>
      </c>
      <c r="F172" s="6">
        <v>100</v>
      </c>
      <c r="G172" s="6">
        <v>0</v>
      </c>
    </row>
    <row r="173" spans="1:7" x14ac:dyDescent="0.25">
      <c r="A173" s="6" t="s">
        <v>88</v>
      </c>
      <c r="B173" s="6" t="s">
        <v>89</v>
      </c>
      <c r="C173" s="6" t="s">
        <v>17</v>
      </c>
      <c r="D173" s="6">
        <v>899.29567480000003</v>
      </c>
      <c r="E173" s="6">
        <v>0</v>
      </c>
      <c r="F173" s="6">
        <v>100</v>
      </c>
      <c r="G173" s="6">
        <v>0</v>
      </c>
    </row>
    <row r="174" spans="1:7" x14ac:dyDescent="0.25">
      <c r="A174" s="6" t="s">
        <v>88</v>
      </c>
      <c r="B174" s="6" t="s">
        <v>89</v>
      </c>
      <c r="C174" s="6" t="s">
        <v>18</v>
      </c>
      <c r="D174" s="6">
        <v>145409.47598650001</v>
      </c>
      <c r="E174" s="6">
        <v>52.705943599999998</v>
      </c>
      <c r="F174" s="6">
        <v>99.963766566058197</v>
      </c>
      <c r="G174" s="6">
        <v>3.62334339418387E-2</v>
      </c>
    </row>
    <row r="175" spans="1:7" x14ac:dyDescent="0.25">
      <c r="A175" s="6" t="s">
        <v>90</v>
      </c>
      <c r="B175" s="6" t="s">
        <v>91</v>
      </c>
      <c r="C175" s="6" t="s">
        <v>15</v>
      </c>
      <c r="D175" s="6">
        <v>826.25287279999998</v>
      </c>
      <c r="E175" s="6">
        <v>0</v>
      </c>
      <c r="F175" s="6">
        <v>100</v>
      </c>
      <c r="G175" s="6">
        <v>0</v>
      </c>
    </row>
    <row r="176" spans="1:7" x14ac:dyDescent="0.25">
      <c r="A176" s="6" t="s">
        <v>90</v>
      </c>
      <c r="B176" s="6" t="s">
        <v>91</v>
      </c>
      <c r="C176" s="6" t="s">
        <v>17</v>
      </c>
      <c r="D176" s="6">
        <v>1252.2476472000001</v>
      </c>
      <c r="E176" s="6">
        <v>0</v>
      </c>
      <c r="F176" s="6">
        <v>100</v>
      </c>
      <c r="G176" s="6">
        <v>0</v>
      </c>
    </row>
    <row r="177" spans="1:7" x14ac:dyDescent="0.25">
      <c r="A177" s="6" t="s">
        <v>90</v>
      </c>
      <c r="B177" s="6" t="s">
        <v>91</v>
      </c>
      <c r="C177" s="6" t="s">
        <v>18</v>
      </c>
      <c r="D177" s="6">
        <v>294409.4855295</v>
      </c>
      <c r="E177" s="6">
        <v>785.41658870000003</v>
      </c>
      <c r="F177" s="6">
        <v>99.733932875173593</v>
      </c>
      <c r="G177" s="6">
        <v>0.26606712482639999</v>
      </c>
    </row>
    <row r="178" spans="1:7" x14ac:dyDescent="0.25">
      <c r="A178" s="6" t="s">
        <v>92</v>
      </c>
      <c r="B178" s="6" t="s">
        <v>93</v>
      </c>
      <c r="C178" s="6" t="s">
        <v>15</v>
      </c>
      <c r="D178" s="6">
        <v>6688.7769539000001</v>
      </c>
      <c r="E178" s="6">
        <v>0</v>
      </c>
      <c r="F178" s="6">
        <v>100</v>
      </c>
      <c r="G178" s="6">
        <v>0</v>
      </c>
    </row>
    <row r="179" spans="1:7" x14ac:dyDescent="0.25">
      <c r="A179" s="6" t="s">
        <v>92</v>
      </c>
      <c r="B179" s="6" t="s">
        <v>93</v>
      </c>
      <c r="C179" s="6" t="s">
        <v>16</v>
      </c>
      <c r="D179" s="6">
        <v>32.393992500000003</v>
      </c>
      <c r="E179" s="6">
        <v>0</v>
      </c>
      <c r="F179" s="6">
        <v>100</v>
      </c>
      <c r="G179" s="6">
        <v>0</v>
      </c>
    </row>
    <row r="180" spans="1:7" x14ac:dyDescent="0.25">
      <c r="A180" s="6" t="s">
        <v>92</v>
      </c>
      <c r="B180" s="6" t="s">
        <v>93</v>
      </c>
      <c r="C180" s="6" t="s">
        <v>17</v>
      </c>
      <c r="D180" s="6">
        <v>2434.8737906000001</v>
      </c>
      <c r="E180" s="6">
        <v>0</v>
      </c>
      <c r="F180" s="6">
        <v>100</v>
      </c>
      <c r="G180" s="6">
        <v>0</v>
      </c>
    </row>
    <row r="181" spans="1:7" x14ac:dyDescent="0.25">
      <c r="A181" s="6" t="s">
        <v>92</v>
      </c>
      <c r="B181" s="6" t="s">
        <v>93</v>
      </c>
      <c r="C181" s="6" t="s">
        <v>18</v>
      </c>
      <c r="D181" s="6">
        <v>433851.81877710001</v>
      </c>
      <c r="E181" s="6">
        <v>3343.916111</v>
      </c>
      <c r="F181" s="6">
        <v>99.235144388621293</v>
      </c>
      <c r="G181" s="6">
        <v>0.76485561137870495</v>
      </c>
    </row>
    <row r="182" spans="1:7" x14ac:dyDescent="0.25">
      <c r="A182" s="6" t="s">
        <v>94</v>
      </c>
      <c r="B182" s="6" t="s">
        <v>95</v>
      </c>
      <c r="C182" s="6" t="s">
        <v>15</v>
      </c>
      <c r="D182" s="6">
        <v>1211.0336815000001</v>
      </c>
      <c r="E182" s="6">
        <v>0</v>
      </c>
      <c r="F182" s="6">
        <v>100</v>
      </c>
      <c r="G182" s="6">
        <v>0</v>
      </c>
    </row>
    <row r="183" spans="1:7" x14ac:dyDescent="0.25">
      <c r="A183" s="6" t="s">
        <v>94</v>
      </c>
      <c r="B183" s="6" t="s">
        <v>95</v>
      </c>
      <c r="C183" s="6" t="s">
        <v>17</v>
      </c>
      <c r="D183" s="6">
        <v>227.0753043</v>
      </c>
      <c r="E183" s="6">
        <v>0</v>
      </c>
      <c r="F183" s="6">
        <v>100</v>
      </c>
      <c r="G183" s="6">
        <v>0</v>
      </c>
    </row>
    <row r="184" spans="1:7" x14ac:dyDescent="0.25">
      <c r="A184" s="6" t="s">
        <v>94</v>
      </c>
      <c r="B184" s="6" t="s">
        <v>95</v>
      </c>
      <c r="C184" s="6" t="s">
        <v>18</v>
      </c>
      <c r="D184" s="6">
        <v>54999.443772600003</v>
      </c>
      <c r="E184" s="6">
        <v>0</v>
      </c>
      <c r="F184" s="6">
        <v>100</v>
      </c>
      <c r="G184" s="6">
        <v>0</v>
      </c>
    </row>
    <row r="185" spans="1:7" x14ac:dyDescent="0.25">
      <c r="A185" s="6" t="s">
        <v>96</v>
      </c>
      <c r="B185" s="6" t="s">
        <v>97</v>
      </c>
      <c r="C185" s="6" t="s">
        <v>15</v>
      </c>
      <c r="D185" s="6">
        <v>299.85152849999997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96</v>
      </c>
      <c r="B186" s="6" t="s">
        <v>97</v>
      </c>
      <c r="C186" s="6" t="s">
        <v>16</v>
      </c>
      <c r="D186" s="6">
        <v>17.0942644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96</v>
      </c>
      <c r="B187" s="6" t="s">
        <v>97</v>
      </c>
      <c r="C187" s="6" t="s">
        <v>17</v>
      </c>
      <c r="D187" s="6">
        <v>408.41079989999997</v>
      </c>
      <c r="E187" s="6">
        <v>0</v>
      </c>
      <c r="F187" s="6">
        <v>100</v>
      </c>
      <c r="G187" s="6">
        <v>0</v>
      </c>
    </row>
    <row r="188" spans="1:7" x14ac:dyDescent="0.25">
      <c r="A188" s="6" t="s">
        <v>96</v>
      </c>
      <c r="B188" s="6" t="s">
        <v>97</v>
      </c>
      <c r="C188" s="6" t="s">
        <v>18</v>
      </c>
      <c r="D188" s="6">
        <v>76620.762885899996</v>
      </c>
      <c r="E188" s="6">
        <v>0</v>
      </c>
      <c r="F188" s="6">
        <v>100</v>
      </c>
      <c r="G188" s="6">
        <v>0</v>
      </c>
    </row>
    <row r="189" spans="1:7" x14ac:dyDescent="0.25">
      <c r="A189" s="6" t="s">
        <v>98</v>
      </c>
      <c r="B189" s="6" t="s">
        <v>99</v>
      </c>
      <c r="C189" s="6" t="s">
        <v>15</v>
      </c>
      <c r="D189" s="6">
        <v>509.05013869999999</v>
      </c>
      <c r="E189" s="6">
        <v>0</v>
      </c>
      <c r="F189" s="6">
        <v>100</v>
      </c>
      <c r="G189" s="6">
        <v>0</v>
      </c>
    </row>
    <row r="190" spans="1:7" x14ac:dyDescent="0.25">
      <c r="A190" s="6" t="s">
        <v>98</v>
      </c>
      <c r="B190" s="6" t="s">
        <v>99</v>
      </c>
      <c r="C190" s="6" t="s">
        <v>17</v>
      </c>
      <c r="D190" s="6">
        <v>321.488966</v>
      </c>
      <c r="E190" s="6">
        <v>0</v>
      </c>
      <c r="F190" s="6">
        <v>100</v>
      </c>
      <c r="G190" s="6">
        <v>0</v>
      </c>
    </row>
    <row r="191" spans="1:7" x14ac:dyDescent="0.25">
      <c r="A191" s="6" t="s">
        <v>98</v>
      </c>
      <c r="B191" s="6" t="s">
        <v>99</v>
      </c>
      <c r="C191" s="6" t="s">
        <v>18</v>
      </c>
      <c r="D191" s="6">
        <v>32295.941675900001</v>
      </c>
      <c r="E191" s="6">
        <v>10.113856699999999</v>
      </c>
      <c r="F191" s="6">
        <v>99.968693619405798</v>
      </c>
      <c r="G191" s="6">
        <v>3.1306380594170999E-2</v>
      </c>
    </row>
    <row r="192" spans="1:7" x14ac:dyDescent="0.25">
      <c r="A192" s="6" t="s">
        <v>100</v>
      </c>
      <c r="B192" s="6" t="s">
        <v>101</v>
      </c>
      <c r="C192" s="6" t="s">
        <v>15</v>
      </c>
      <c r="D192" s="6">
        <v>221.24355869999999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100</v>
      </c>
      <c r="B193" s="6" t="s">
        <v>101</v>
      </c>
      <c r="C193" s="6" t="s">
        <v>17</v>
      </c>
      <c r="D193" s="6">
        <v>220.3040154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100</v>
      </c>
      <c r="B194" s="6" t="s">
        <v>101</v>
      </c>
      <c r="C194" s="6" t="s">
        <v>18</v>
      </c>
      <c r="D194" s="6">
        <v>27748.740460699999</v>
      </c>
      <c r="E194" s="6">
        <v>27.362969199999998</v>
      </c>
      <c r="F194" s="6">
        <v>99.901487372881306</v>
      </c>
      <c r="G194" s="6">
        <v>9.8512627118693394E-2</v>
      </c>
    </row>
    <row r="195" spans="1:7" x14ac:dyDescent="0.25">
      <c r="A195" s="6" t="s">
        <v>102</v>
      </c>
      <c r="B195" s="6" t="s">
        <v>103</v>
      </c>
      <c r="C195" s="6" t="s">
        <v>15</v>
      </c>
      <c r="D195" s="6">
        <v>371.24293499999999</v>
      </c>
      <c r="E195" s="6">
        <v>0</v>
      </c>
      <c r="F195" s="6">
        <v>100</v>
      </c>
      <c r="G195" s="6">
        <v>0</v>
      </c>
    </row>
    <row r="196" spans="1:7" x14ac:dyDescent="0.25">
      <c r="A196" s="6" t="s">
        <v>102</v>
      </c>
      <c r="B196" s="6" t="s">
        <v>103</v>
      </c>
      <c r="C196" s="6" t="s">
        <v>16</v>
      </c>
      <c r="D196" s="6">
        <v>59.047276099999998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102</v>
      </c>
      <c r="B197" s="6" t="s">
        <v>103</v>
      </c>
      <c r="C197" s="6" t="s">
        <v>17</v>
      </c>
      <c r="D197" s="6">
        <v>661.50696119999998</v>
      </c>
      <c r="E197" s="6">
        <v>0</v>
      </c>
      <c r="F197" s="6">
        <v>100</v>
      </c>
      <c r="G197" s="6">
        <v>0</v>
      </c>
    </row>
    <row r="198" spans="1:7" x14ac:dyDescent="0.25">
      <c r="A198" s="6" t="s">
        <v>102</v>
      </c>
      <c r="B198" s="6" t="s">
        <v>103</v>
      </c>
      <c r="C198" s="6" t="s">
        <v>18</v>
      </c>
      <c r="D198" s="6">
        <v>88846.439761500005</v>
      </c>
      <c r="E198" s="6">
        <v>0</v>
      </c>
      <c r="F198" s="6">
        <v>100</v>
      </c>
      <c r="G198" s="6">
        <v>0</v>
      </c>
    </row>
    <row r="199" spans="1:7" x14ac:dyDescent="0.25">
      <c r="A199" s="6" t="s">
        <v>104</v>
      </c>
      <c r="B199" s="6" t="s">
        <v>105</v>
      </c>
      <c r="C199" s="6" t="s">
        <v>15</v>
      </c>
      <c r="D199" s="6">
        <v>121.89450189999999</v>
      </c>
      <c r="E199" s="6">
        <v>0</v>
      </c>
      <c r="F199" s="6">
        <v>100</v>
      </c>
      <c r="G199" s="6">
        <v>0</v>
      </c>
    </row>
    <row r="200" spans="1:7" x14ac:dyDescent="0.25">
      <c r="A200" s="6" t="s">
        <v>104</v>
      </c>
      <c r="B200" s="6" t="s">
        <v>105</v>
      </c>
      <c r="C200" s="6" t="s">
        <v>17</v>
      </c>
      <c r="D200" s="6">
        <v>147.96725290000001</v>
      </c>
      <c r="E200" s="6">
        <v>0</v>
      </c>
      <c r="F200" s="6">
        <v>100</v>
      </c>
      <c r="G200" s="6">
        <v>0</v>
      </c>
    </row>
    <row r="201" spans="1:7" x14ac:dyDescent="0.25">
      <c r="A201" s="6" t="s">
        <v>104</v>
      </c>
      <c r="B201" s="6" t="s">
        <v>105</v>
      </c>
      <c r="C201" s="6" t="s">
        <v>18</v>
      </c>
      <c r="D201" s="6">
        <v>7316.7659721999999</v>
      </c>
      <c r="E201" s="6">
        <v>16.567487</v>
      </c>
      <c r="F201" s="6">
        <v>99.774079726604896</v>
      </c>
      <c r="G201" s="6">
        <v>0.225920273395114</v>
      </c>
    </row>
    <row r="202" spans="1:7" x14ac:dyDescent="0.25">
      <c r="A202" s="6" t="s">
        <v>106</v>
      </c>
      <c r="B202" s="6" t="s">
        <v>107</v>
      </c>
      <c r="C202" s="6" t="s">
        <v>15</v>
      </c>
      <c r="D202" s="6">
        <v>1987.2730601000001</v>
      </c>
      <c r="E202" s="6">
        <v>0</v>
      </c>
      <c r="F202" s="6">
        <v>100</v>
      </c>
      <c r="G202" s="6">
        <v>0</v>
      </c>
    </row>
    <row r="203" spans="1:7" x14ac:dyDescent="0.25">
      <c r="A203" s="6" t="s">
        <v>106</v>
      </c>
      <c r="B203" s="6" t="s">
        <v>107</v>
      </c>
      <c r="C203" s="6" t="s">
        <v>17</v>
      </c>
      <c r="D203" s="6">
        <v>1338.9660918</v>
      </c>
      <c r="E203" s="6">
        <v>0</v>
      </c>
      <c r="F203" s="6">
        <v>100</v>
      </c>
      <c r="G203" s="6">
        <v>0</v>
      </c>
    </row>
    <row r="204" spans="1:7" x14ac:dyDescent="0.25">
      <c r="A204" s="6" t="s">
        <v>106</v>
      </c>
      <c r="B204" s="6" t="s">
        <v>107</v>
      </c>
      <c r="C204" s="6" t="s">
        <v>18</v>
      </c>
      <c r="D204" s="6">
        <v>133097.79962860001</v>
      </c>
      <c r="E204" s="6">
        <v>263.31566429999998</v>
      </c>
      <c r="F204" s="6">
        <v>99.802554392469105</v>
      </c>
      <c r="G204" s="6">
        <v>0.19744560753086199</v>
      </c>
    </row>
    <row r="205" spans="1:7" x14ac:dyDescent="0.25">
      <c r="A205" s="6" t="s">
        <v>108</v>
      </c>
      <c r="B205" s="6" t="s">
        <v>109</v>
      </c>
      <c r="C205" s="6" t="s">
        <v>15</v>
      </c>
      <c r="D205" s="6">
        <v>8289.7269751000003</v>
      </c>
      <c r="E205" s="6">
        <v>369.1774327</v>
      </c>
      <c r="F205" s="6">
        <v>95.736441756217502</v>
      </c>
      <c r="G205" s="6">
        <v>4.2635582437824597</v>
      </c>
    </row>
    <row r="206" spans="1:7" x14ac:dyDescent="0.25">
      <c r="A206" s="6" t="s">
        <v>108</v>
      </c>
      <c r="B206" s="6" t="s">
        <v>109</v>
      </c>
      <c r="C206" s="6" t="s">
        <v>17</v>
      </c>
      <c r="D206" s="6">
        <v>2484.4024485999998</v>
      </c>
      <c r="E206" s="6">
        <v>12.0256893</v>
      </c>
      <c r="F206" s="6">
        <v>99.5182841790064</v>
      </c>
      <c r="G206" s="6">
        <v>0.481715820993591</v>
      </c>
    </row>
    <row r="207" spans="1:7" x14ac:dyDescent="0.25">
      <c r="A207" s="6" t="s">
        <v>108</v>
      </c>
      <c r="B207" s="6" t="s">
        <v>109</v>
      </c>
      <c r="C207" s="6" t="s">
        <v>18</v>
      </c>
      <c r="D207" s="6">
        <v>194954.39682749999</v>
      </c>
      <c r="E207" s="6">
        <v>2592.3563745000001</v>
      </c>
      <c r="F207" s="6">
        <v>98.687725142286098</v>
      </c>
      <c r="G207" s="6">
        <v>1.3122748577139101</v>
      </c>
    </row>
    <row r="208" spans="1:7" x14ac:dyDescent="0.25">
      <c r="A208" s="6" t="s">
        <v>110</v>
      </c>
      <c r="B208" s="6" t="s">
        <v>111</v>
      </c>
      <c r="C208" s="6" t="s">
        <v>15</v>
      </c>
      <c r="D208" s="6">
        <v>5.4138972000000001</v>
      </c>
      <c r="E208" s="6">
        <v>0</v>
      </c>
      <c r="F208" s="6">
        <v>100</v>
      </c>
      <c r="G208" s="6">
        <v>0</v>
      </c>
    </row>
    <row r="209" spans="1:7" x14ac:dyDescent="0.25">
      <c r="A209" s="6" t="s">
        <v>110</v>
      </c>
      <c r="B209" s="6" t="s">
        <v>111</v>
      </c>
      <c r="C209" s="6" t="s">
        <v>18</v>
      </c>
      <c r="D209" s="6">
        <v>1095.4118668000001</v>
      </c>
      <c r="E209" s="6">
        <v>34.288015600000001</v>
      </c>
      <c r="F209" s="6">
        <v>96.964856230031899</v>
      </c>
      <c r="G209" s="6">
        <v>3.0351437699680499</v>
      </c>
    </row>
    <row r="210" spans="1:7" x14ac:dyDescent="0.25">
      <c r="A210" t="s">
        <v>21</v>
      </c>
    </row>
    <row r="211" spans="1:7" x14ac:dyDescent="0.25">
      <c r="A211" t="s">
        <v>1037</v>
      </c>
    </row>
    <row r="212" spans="1:7" x14ac:dyDescent="0.25">
      <c r="A212" t="s">
        <v>22</v>
      </c>
    </row>
    <row r="213" spans="1:7" x14ac:dyDescent="0.25">
      <c r="A213" t="s">
        <v>23</v>
      </c>
    </row>
    <row r="214" spans="1:7" x14ac:dyDescent="0.25">
      <c r="A214" t="s">
        <v>24</v>
      </c>
    </row>
    <row r="217" spans="1:7" x14ac:dyDescent="0.25">
      <c r="G217" s="7" t="str">
        <f>HYPERLINK("#'Indice'!A1", "Ir al índice")</f>
        <v>Ir al índice</v>
      </c>
    </row>
    <row r="218" spans="1:7" ht="17.25" x14ac:dyDescent="0.3">
      <c r="A218" s="4" t="s">
        <v>625</v>
      </c>
    </row>
    <row r="219" spans="1:7" x14ac:dyDescent="0.25">
      <c r="A219" s="5" t="s">
        <v>26</v>
      </c>
      <c r="B219" s="5" t="s">
        <v>71</v>
      </c>
      <c r="C219" s="5" t="s">
        <v>11</v>
      </c>
      <c r="D219" s="5" t="s">
        <v>431</v>
      </c>
      <c r="E219" s="5" t="s">
        <v>469</v>
      </c>
      <c r="F219" s="5" t="s">
        <v>433</v>
      </c>
      <c r="G219" s="5" t="s">
        <v>470</v>
      </c>
    </row>
    <row r="220" spans="1:7" x14ac:dyDescent="0.25">
      <c r="A220" s="6" t="s">
        <v>72</v>
      </c>
      <c r="B220" s="6" t="s">
        <v>73</v>
      </c>
      <c r="C220" s="6" t="s">
        <v>15</v>
      </c>
      <c r="D220" s="6">
        <v>478.9313717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72</v>
      </c>
      <c r="B221" s="6" t="s">
        <v>73</v>
      </c>
      <c r="C221" s="6" t="s">
        <v>16</v>
      </c>
      <c r="D221" s="6">
        <v>82.597722599999997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72</v>
      </c>
      <c r="B222" s="6" t="s">
        <v>73</v>
      </c>
      <c r="C222" s="6" t="s">
        <v>17</v>
      </c>
      <c r="D222" s="6">
        <v>768.54019510000001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72</v>
      </c>
      <c r="B223" s="6" t="s">
        <v>73</v>
      </c>
      <c r="C223" s="6" t="s">
        <v>18</v>
      </c>
      <c r="D223" s="6">
        <v>228139.00627300001</v>
      </c>
      <c r="E223" s="6">
        <v>461.4323248</v>
      </c>
      <c r="F223" s="6">
        <v>99.798148976602903</v>
      </c>
      <c r="G223" s="6">
        <v>0.20185102339713601</v>
      </c>
    </row>
    <row r="224" spans="1:7" x14ac:dyDescent="0.25">
      <c r="A224" s="6" t="s">
        <v>74</v>
      </c>
      <c r="B224" s="6" t="s">
        <v>75</v>
      </c>
      <c r="C224" s="6" t="s">
        <v>15</v>
      </c>
      <c r="D224" s="6">
        <v>305.75532370000002</v>
      </c>
      <c r="E224" s="6">
        <v>22.793512700000001</v>
      </c>
      <c r="F224" s="6">
        <v>93.062366937665999</v>
      </c>
      <c r="G224" s="6">
        <v>6.9376330623339904</v>
      </c>
    </row>
    <row r="225" spans="1:7" x14ac:dyDescent="0.25">
      <c r="A225" s="6" t="s">
        <v>74</v>
      </c>
      <c r="B225" s="6" t="s">
        <v>75</v>
      </c>
      <c r="C225" s="6" t="s">
        <v>16</v>
      </c>
      <c r="D225" s="6">
        <v>6.6385329999999998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74</v>
      </c>
      <c r="B226" s="6" t="s">
        <v>75</v>
      </c>
      <c r="C226" s="6" t="s">
        <v>17</v>
      </c>
      <c r="D226" s="6">
        <v>425.94610139999998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74</v>
      </c>
      <c r="B227" s="6" t="s">
        <v>75</v>
      </c>
      <c r="C227" s="6" t="s">
        <v>18</v>
      </c>
      <c r="D227" s="6">
        <v>76277.535660199996</v>
      </c>
      <c r="E227" s="6">
        <v>613.21483820000003</v>
      </c>
      <c r="F227" s="6">
        <v>99.202485560063906</v>
      </c>
      <c r="G227" s="6">
        <v>0.79751443993612803</v>
      </c>
    </row>
    <row r="228" spans="1:7" x14ac:dyDescent="0.25">
      <c r="A228" s="6" t="s">
        <v>76</v>
      </c>
      <c r="B228" s="6" t="s">
        <v>77</v>
      </c>
      <c r="C228" s="6" t="s">
        <v>15</v>
      </c>
      <c r="D228" s="6">
        <v>585.43035459999999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76</v>
      </c>
      <c r="B229" s="6" t="s">
        <v>77</v>
      </c>
      <c r="C229" s="6" t="s">
        <v>17</v>
      </c>
      <c r="D229" s="6">
        <v>317.45478429999997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76</v>
      </c>
      <c r="B230" s="6" t="s">
        <v>77</v>
      </c>
      <c r="C230" s="6" t="s">
        <v>18</v>
      </c>
      <c r="D230" s="6">
        <v>37660.503376000001</v>
      </c>
      <c r="E230" s="6">
        <v>165.2072215</v>
      </c>
      <c r="F230" s="6">
        <v>99.563240930863302</v>
      </c>
      <c r="G230" s="6">
        <v>0.436759069136745</v>
      </c>
    </row>
    <row r="231" spans="1:7" x14ac:dyDescent="0.25">
      <c r="A231" s="6" t="s">
        <v>78</v>
      </c>
      <c r="B231" s="6" t="s">
        <v>79</v>
      </c>
      <c r="C231" s="6" t="s">
        <v>15</v>
      </c>
      <c r="D231" s="6">
        <v>1192.1336300999999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78</v>
      </c>
      <c r="B232" s="6" t="s">
        <v>79</v>
      </c>
      <c r="C232" s="6" t="s">
        <v>17</v>
      </c>
      <c r="D232" s="6">
        <v>937.12139560000003</v>
      </c>
      <c r="E232" s="6">
        <v>54.3983086</v>
      </c>
      <c r="F232" s="6">
        <v>94.5136432115698</v>
      </c>
      <c r="G232" s="6">
        <v>5.4863567884302302</v>
      </c>
    </row>
    <row r="233" spans="1:7" x14ac:dyDescent="0.25">
      <c r="A233" s="6" t="s">
        <v>78</v>
      </c>
      <c r="B233" s="6" t="s">
        <v>79</v>
      </c>
      <c r="C233" s="6" t="s">
        <v>18</v>
      </c>
      <c r="D233" s="6">
        <v>133125.25930159999</v>
      </c>
      <c r="E233" s="6">
        <v>344.74329899999998</v>
      </c>
      <c r="F233" s="6">
        <v>99.741707280824997</v>
      </c>
      <c r="G233" s="6">
        <v>0.25829271917497498</v>
      </c>
    </row>
    <row r="234" spans="1:7" x14ac:dyDescent="0.25">
      <c r="A234" s="6" t="s">
        <v>80</v>
      </c>
      <c r="B234" s="6" t="s">
        <v>81</v>
      </c>
      <c r="C234" s="6" t="s">
        <v>15</v>
      </c>
      <c r="D234" s="6">
        <v>1149.1363683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80</v>
      </c>
      <c r="B235" s="6" t="s">
        <v>81</v>
      </c>
      <c r="C235" s="6" t="s">
        <v>17</v>
      </c>
      <c r="D235" s="6">
        <v>1287.0629406999999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80</v>
      </c>
      <c r="B236" s="6" t="s">
        <v>81</v>
      </c>
      <c r="C236" s="6" t="s">
        <v>18</v>
      </c>
      <c r="D236" s="6">
        <v>122486.5869956</v>
      </c>
      <c r="E236" s="6">
        <v>837.32449199999996</v>
      </c>
      <c r="F236" s="6">
        <v>99.321036381428598</v>
      </c>
      <c r="G236" s="6">
        <v>0.67896361857140097</v>
      </c>
    </row>
    <row r="237" spans="1:7" x14ac:dyDescent="0.25">
      <c r="A237" s="6" t="s">
        <v>82</v>
      </c>
      <c r="B237" s="6" t="s">
        <v>83</v>
      </c>
      <c r="C237" s="6" t="s">
        <v>15</v>
      </c>
      <c r="D237" s="6">
        <v>451.3715401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82</v>
      </c>
      <c r="B238" s="6" t="s">
        <v>83</v>
      </c>
      <c r="C238" s="6" t="s">
        <v>17</v>
      </c>
      <c r="D238" s="6">
        <v>383.4614914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82</v>
      </c>
      <c r="B239" s="6" t="s">
        <v>83</v>
      </c>
      <c r="C239" s="6" t="s">
        <v>18</v>
      </c>
      <c r="D239" s="6">
        <v>69597.023268300007</v>
      </c>
      <c r="E239" s="6">
        <v>0</v>
      </c>
      <c r="F239" s="6">
        <v>100</v>
      </c>
      <c r="G239" s="6">
        <v>0</v>
      </c>
    </row>
    <row r="240" spans="1:7" x14ac:dyDescent="0.25">
      <c r="A240" s="6" t="s">
        <v>84</v>
      </c>
      <c r="B240" s="6" t="s">
        <v>85</v>
      </c>
      <c r="C240" s="6" t="s">
        <v>15</v>
      </c>
      <c r="D240" s="6">
        <v>2573.5479040999999</v>
      </c>
      <c r="E240" s="6">
        <v>0</v>
      </c>
      <c r="F240" s="6">
        <v>100</v>
      </c>
      <c r="G240" s="6">
        <v>0</v>
      </c>
    </row>
    <row r="241" spans="1:7" x14ac:dyDescent="0.25">
      <c r="A241" s="6" t="s">
        <v>84</v>
      </c>
      <c r="B241" s="6" t="s">
        <v>85</v>
      </c>
      <c r="C241" s="6" t="s">
        <v>16</v>
      </c>
      <c r="D241" s="6">
        <v>53.190206799999999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84</v>
      </c>
      <c r="B242" s="6" t="s">
        <v>85</v>
      </c>
      <c r="C242" s="6" t="s">
        <v>17</v>
      </c>
      <c r="D242" s="6">
        <v>2852.7140261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84</v>
      </c>
      <c r="B243" s="6" t="s">
        <v>85</v>
      </c>
      <c r="C243" s="6" t="s">
        <v>18</v>
      </c>
      <c r="D243" s="6">
        <v>226187.15471229999</v>
      </c>
      <c r="E243" s="6">
        <v>2025.8987721999999</v>
      </c>
      <c r="F243" s="6">
        <v>99.112277434937496</v>
      </c>
      <c r="G243" s="6">
        <v>0.88772256506247404</v>
      </c>
    </row>
    <row r="244" spans="1:7" x14ac:dyDescent="0.25">
      <c r="A244" s="6" t="s">
        <v>86</v>
      </c>
      <c r="B244" s="6" t="s">
        <v>87</v>
      </c>
      <c r="C244" s="6" t="s">
        <v>15</v>
      </c>
      <c r="D244" s="6">
        <v>1893.3694846000001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86</v>
      </c>
      <c r="B245" s="6" t="s">
        <v>87</v>
      </c>
      <c r="C245" s="6" t="s">
        <v>17</v>
      </c>
      <c r="D245" s="6">
        <v>4074.8191618000001</v>
      </c>
      <c r="E245" s="6">
        <v>0</v>
      </c>
      <c r="F245" s="6">
        <v>100</v>
      </c>
      <c r="G245" s="6">
        <v>0</v>
      </c>
    </row>
    <row r="246" spans="1:7" x14ac:dyDescent="0.25">
      <c r="A246" s="6" t="s">
        <v>86</v>
      </c>
      <c r="B246" s="6" t="s">
        <v>87</v>
      </c>
      <c r="C246" s="6" t="s">
        <v>18</v>
      </c>
      <c r="D246" s="6">
        <v>358866.32700799999</v>
      </c>
      <c r="E246" s="6">
        <v>249.33067170000001</v>
      </c>
      <c r="F246" s="6">
        <v>99.930570927118296</v>
      </c>
      <c r="G246" s="6">
        <v>6.9429072881690201E-2</v>
      </c>
    </row>
    <row r="247" spans="1:7" x14ac:dyDescent="0.25">
      <c r="A247" s="6" t="s">
        <v>88</v>
      </c>
      <c r="B247" s="6" t="s">
        <v>89</v>
      </c>
      <c r="C247" s="6" t="s">
        <v>15</v>
      </c>
      <c r="D247" s="6">
        <v>415.42302330000001</v>
      </c>
      <c r="E247" s="6">
        <v>0</v>
      </c>
      <c r="F247" s="6">
        <v>100</v>
      </c>
      <c r="G247" s="6">
        <v>0</v>
      </c>
    </row>
    <row r="248" spans="1:7" x14ac:dyDescent="0.25">
      <c r="A248" s="6" t="s">
        <v>88</v>
      </c>
      <c r="B248" s="6" t="s">
        <v>89</v>
      </c>
      <c r="C248" s="6" t="s">
        <v>17</v>
      </c>
      <c r="D248" s="6">
        <v>899.29567480000003</v>
      </c>
      <c r="E248" s="6">
        <v>0</v>
      </c>
      <c r="F248" s="6">
        <v>100</v>
      </c>
      <c r="G248" s="6">
        <v>0</v>
      </c>
    </row>
    <row r="249" spans="1:7" x14ac:dyDescent="0.25">
      <c r="A249" s="6" t="s">
        <v>88</v>
      </c>
      <c r="B249" s="6" t="s">
        <v>89</v>
      </c>
      <c r="C249" s="6" t="s">
        <v>18</v>
      </c>
      <c r="D249" s="6">
        <v>145409.47598650001</v>
      </c>
      <c r="E249" s="6">
        <v>52.705943599999998</v>
      </c>
      <c r="F249" s="6">
        <v>99.963766566058197</v>
      </c>
      <c r="G249" s="6">
        <v>3.62334339418387E-2</v>
      </c>
    </row>
    <row r="250" spans="1:7" x14ac:dyDescent="0.25">
      <c r="A250" s="6" t="s">
        <v>90</v>
      </c>
      <c r="B250" s="6" t="s">
        <v>91</v>
      </c>
      <c r="C250" s="6" t="s">
        <v>15</v>
      </c>
      <c r="D250" s="6">
        <v>826.25287279999998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90</v>
      </c>
      <c r="B251" s="6" t="s">
        <v>91</v>
      </c>
      <c r="C251" s="6" t="s">
        <v>17</v>
      </c>
      <c r="D251" s="6">
        <v>1252.2476472000001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90</v>
      </c>
      <c r="B252" s="6" t="s">
        <v>91</v>
      </c>
      <c r="C252" s="6" t="s">
        <v>18</v>
      </c>
      <c r="D252" s="6">
        <v>294409.4855295</v>
      </c>
      <c r="E252" s="6">
        <v>785.41658870000003</v>
      </c>
      <c r="F252" s="6">
        <v>99.733932875173593</v>
      </c>
      <c r="G252" s="6">
        <v>0.26606712482639999</v>
      </c>
    </row>
    <row r="253" spans="1:7" x14ac:dyDescent="0.25">
      <c r="A253" s="6" t="s">
        <v>92</v>
      </c>
      <c r="B253" s="6" t="s">
        <v>93</v>
      </c>
      <c r="C253" s="6" t="s">
        <v>15</v>
      </c>
      <c r="D253" s="6">
        <v>6681.5791354000003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92</v>
      </c>
      <c r="B254" s="6" t="s">
        <v>93</v>
      </c>
      <c r="C254" s="6" t="s">
        <v>16</v>
      </c>
      <c r="D254" s="6">
        <v>32.393992500000003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92</v>
      </c>
      <c r="B255" s="6" t="s">
        <v>93</v>
      </c>
      <c r="C255" s="6" t="s">
        <v>17</v>
      </c>
      <c r="D255" s="6">
        <v>2426.1355680000001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92</v>
      </c>
      <c r="B256" s="6" t="s">
        <v>93</v>
      </c>
      <c r="C256" s="6" t="s">
        <v>18</v>
      </c>
      <c r="D256" s="6">
        <v>432627.42113630002</v>
      </c>
      <c r="E256" s="6">
        <v>3336.4895732</v>
      </c>
      <c r="F256" s="6">
        <v>99.234686750155504</v>
      </c>
      <c r="G256" s="6">
        <v>0.76531324984448901</v>
      </c>
    </row>
    <row r="257" spans="1:7" x14ac:dyDescent="0.25">
      <c r="A257" s="6" t="s">
        <v>94</v>
      </c>
      <c r="B257" s="6" t="s">
        <v>95</v>
      </c>
      <c r="C257" s="6" t="s">
        <v>15</v>
      </c>
      <c r="D257" s="6">
        <v>1211.0336815000001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94</v>
      </c>
      <c r="B258" s="6" t="s">
        <v>95</v>
      </c>
      <c r="C258" s="6" t="s">
        <v>17</v>
      </c>
      <c r="D258" s="6">
        <v>227.0753043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94</v>
      </c>
      <c r="B259" s="6" t="s">
        <v>95</v>
      </c>
      <c r="C259" s="6" t="s">
        <v>18</v>
      </c>
      <c r="D259" s="6">
        <v>54999.443772600003</v>
      </c>
      <c r="E259" s="6">
        <v>0</v>
      </c>
      <c r="F259" s="6">
        <v>100</v>
      </c>
      <c r="G259" s="6">
        <v>0</v>
      </c>
    </row>
    <row r="260" spans="1:7" x14ac:dyDescent="0.25">
      <c r="A260" s="6" t="s">
        <v>96</v>
      </c>
      <c r="B260" s="6" t="s">
        <v>97</v>
      </c>
      <c r="C260" s="6" t="s">
        <v>15</v>
      </c>
      <c r="D260" s="6">
        <v>299.85152849999997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96</v>
      </c>
      <c r="B261" s="6" t="s">
        <v>97</v>
      </c>
      <c r="C261" s="6" t="s">
        <v>16</v>
      </c>
      <c r="D261" s="6">
        <v>17.0942644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96</v>
      </c>
      <c r="B262" s="6" t="s">
        <v>97</v>
      </c>
      <c r="C262" s="6" t="s">
        <v>17</v>
      </c>
      <c r="D262" s="6">
        <v>408.41079989999997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96</v>
      </c>
      <c r="B263" s="6" t="s">
        <v>97</v>
      </c>
      <c r="C263" s="6" t="s">
        <v>18</v>
      </c>
      <c r="D263" s="6">
        <v>76620.762885899996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98</v>
      </c>
      <c r="B264" s="6" t="s">
        <v>99</v>
      </c>
      <c r="C264" s="6" t="s">
        <v>15</v>
      </c>
      <c r="D264" s="6">
        <v>509.05013869999999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98</v>
      </c>
      <c r="B265" s="6" t="s">
        <v>99</v>
      </c>
      <c r="C265" s="6" t="s">
        <v>17</v>
      </c>
      <c r="D265" s="6">
        <v>321.488966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98</v>
      </c>
      <c r="B266" s="6" t="s">
        <v>99</v>
      </c>
      <c r="C266" s="6" t="s">
        <v>18</v>
      </c>
      <c r="D266" s="6">
        <v>32295.941675900001</v>
      </c>
      <c r="E266" s="6">
        <v>10.113856699999999</v>
      </c>
      <c r="F266" s="6">
        <v>99.968693619405798</v>
      </c>
      <c r="G266" s="6">
        <v>3.1306380594170999E-2</v>
      </c>
    </row>
    <row r="267" spans="1:7" x14ac:dyDescent="0.25">
      <c r="A267" s="6" t="s">
        <v>100</v>
      </c>
      <c r="B267" s="6" t="s">
        <v>101</v>
      </c>
      <c r="C267" s="6" t="s">
        <v>15</v>
      </c>
      <c r="D267" s="6">
        <v>221.24355869999999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100</v>
      </c>
      <c r="B268" s="6" t="s">
        <v>101</v>
      </c>
      <c r="C268" s="6" t="s">
        <v>17</v>
      </c>
      <c r="D268" s="6">
        <v>220.3040154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100</v>
      </c>
      <c r="B269" s="6" t="s">
        <v>101</v>
      </c>
      <c r="C269" s="6" t="s">
        <v>18</v>
      </c>
      <c r="D269" s="6">
        <v>27748.740460699999</v>
      </c>
      <c r="E269" s="6">
        <v>27.362969199999998</v>
      </c>
      <c r="F269" s="6">
        <v>99.901487372881306</v>
      </c>
      <c r="G269" s="6">
        <v>9.8512627118693394E-2</v>
      </c>
    </row>
    <row r="270" spans="1:7" x14ac:dyDescent="0.25">
      <c r="A270" s="6" t="s">
        <v>102</v>
      </c>
      <c r="B270" s="6" t="s">
        <v>103</v>
      </c>
      <c r="C270" s="6" t="s">
        <v>15</v>
      </c>
      <c r="D270" s="6">
        <v>371.24293499999999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102</v>
      </c>
      <c r="B271" s="6" t="s">
        <v>103</v>
      </c>
      <c r="C271" s="6" t="s">
        <v>16</v>
      </c>
      <c r="D271" s="6">
        <v>59.047276099999998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102</v>
      </c>
      <c r="B272" s="6" t="s">
        <v>103</v>
      </c>
      <c r="C272" s="6" t="s">
        <v>17</v>
      </c>
      <c r="D272" s="6">
        <v>661.50696119999998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102</v>
      </c>
      <c r="B273" s="6" t="s">
        <v>103</v>
      </c>
      <c r="C273" s="6" t="s">
        <v>18</v>
      </c>
      <c r="D273" s="6">
        <v>88846.439761500005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104</v>
      </c>
      <c r="B274" s="6" t="s">
        <v>105</v>
      </c>
      <c r="C274" s="6" t="s">
        <v>15</v>
      </c>
      <c r="D274" s="6">
        <v>121.89450189999999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104</v>
      </c>
      <c r="B275" s="6" t="s">
        <v>105</v>
      </c>
      <c r="C275" s="6" t="s">
        <v>17</v>
      </c>
      <c r="D275" s="6">
        <v>147.96725290000001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104</v>
      </c>
      <c r="B276" s="6" t="s">
        <v>105</v>
      </c>
      <c r="C276" s="6" t="s">
        <v>18</v>
      </c>
      <c r="D276" s="6">
        <v>7316.7659721999999</v>
      </c>
      <c r="E276" s="6">
        <v>16.567487</v>
      </c>
      <c r="F276" s="6">
        <v>99.774079726604896</v>
      </c>
      <c r="G276" s="6">
        <v>0.225920273395114</v>
      </c>
    </row>
    <row r="277" spans="1:7" x14ac:dyDescent="0.25">
      <c r="A277" s="6" t="s">
        <v>106</v>
      </c>
      <c r="B277" s="6" t="s">
        <v>107</v>
      </c>
      <c r="C277" s="6" t="s">
        <v>15</v>
      </c>
      <c r="D277" s="6">
        <v>1987.2730601000001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106</v>
      </c>
      <c r="B278" s="6" t="s">
        <v>107</v>
      </c>
      <c r="C278" s="6" t="s">
        <v>17</v>
      </c>
      <c r="D278" s="6">
        <v>1338.9660918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106</v>
      </c>
      <c r="B279" s="6" t="s">
        <v>107</v>
      </c>
      <c r="C279" s="6" t="s">
        <v>18</v>
      </c>
      <c r="D279" s="6">
        <v>133097.79962860001</v>
      </c>
      <c r="E279" s="6">
        <v>263.31566429999998</v>
      </c>
      <c r="F279" s="6">
        <v>99.802554392469105</v>
      </c>
      <c r="G279" s="6">
        <v>0.19744560753086199</v>
      </c>
    </row>
    <row r="280" spans="1:7" x14ac:dyDescent="0.25">
      <c r="A280" s="6" t="s">
        <v>108</v>
      </c>
      <c r="B280" s="6" t="s">
        <v>109</v>
      </c>
      <c r="C280" s="6" t="s">
        <v>15</v>
      </c>
      <c r="D280" s="6">
        <v>8265.7168242999996</v>
      </c>
      <c r="E280" s="6">
        <v>369.1774327</v>
      </c>
      <c r="F280" s="6">
        <v>95.724586524024602</v>
      </c>
      <c r="G280" s="6">
        <v>4.2754134759753502</v>
      </c>
    </row>
    <row r="281" spans="1:7" x14ac:dyDescent="0.25">
      <c r="A281" s="6" t="s">
        <v>108</v>
      </c>
      <c r="B281" s="6" t="s">
        <v>109</v>
      </c>
      <c r="C281" s="6" t="s">
        <v>17</v>
      </c>
      <c r="D281" s="6">
        <v>2460.8074486999999</v>
      </c>
      <c r="E281" s="6">
        <v>0</v>
      </c>
      <c r="F281" s="6">
        <v>100</v>
      </c>
      <c r="G281" s="6">
        <v>0</v>
      </c>
    </row>
    <row r="282" spans="1:7" x14ac:dyDescent="0.25">
      <c r="A282" s="6" t="s">
        <v>108</v>
      </c>
      <c r="B282" s="6" t="s">
        <v>109</v>
      </c>
      <c r="C282" s="6" t="s">
        <v>18</v>
      </c>
      <c r="D282" s="6">
        <v>192147.08328270001</v>
      </c>
      <c r="E282" s="6">
        <v>2427.9236970000002</v>
      </c>
      <c r="F282" s="6">
        <v>98.752191386402799</v>
      </c>
      <c r="G282" s="6">
        <v>1.24780861359717</v>
      </c>
    </row>
    <row r="283" spans="1:7" x14ac:dyDescent="0.25">
      <c r="A283" t="s">
        <v>21</v>
      </c>
    </row>
    <row r="284" spans="1:7" x14ac:dyDescent="0.25">
      <c r="A284" t="s">
        <v>1037</v>
      </c>
    </row>
    <row r="285" spans="1:7" x14ac:dyDescent="0.25">
      <c r="A285" t="s">
        <v>22</v>
      </c>
    </row>
    <row r="286" spans="1:7" x14ac:dyDescent="0.25">
      <c r="A286" t="s">
        <v>23</v>
      </c>
    </row>
    <row r="287" spans="1:7" x14ac:dyDescent="0.25">
      <c r="A287" t="s">
        <v>24</v>
      </c>
    </row>
    <row r="290" spans="1:7" x14ac:dyDescent="0.25">
      <c r="G290" s="7" t="str">
        <f>HYPERLINK("#'Indice'!A1", "Ir al índice")</f>
        <v>Ir al índice</v>
      </c>
    </row>
    <row r="291" spans="1:7" ht="17.25" x14ac:dyDescent="0.3">
      <c r="A291" s="4" t="s">
        <v>626</v>
      </c>
    </row>
    <row r="292" spans="1:7" x14ac:dyDescent="0.25">
      <c r="A292" s="5" t="s">
        <v>26</v>
      </c>
      <c r="B292" s="5" t="s">
        <v>114</v>
      </c>
      <c r="C292" s="5" t="s">
        <v>11</v>
      </c>
      <c r="D292" s="5" t="s">
        <v>431</v>
      </c>
      <c r="E292" s="5" t="s">
        <v>469</v>
      </c>
      <c r="F292" s="5" t="s">
        <v>433</v>
      </c>
      <c r="G292" s="5" t="s">
        <v>470</v>
      </c>
    </row>
    <row r="293" spans="1:7" x14ac:dyDescent="0.25">
      <c r="A293" s="6" t="s">
        <v>88</v>
      </c>
      <c r="B293" s="6" t="s">
        <v>115</v>
      </c>
      <c r="C293" s="6" t="s">
        <v>15</v>
      </c>
      <c r="D293" s="6">
        <v>198.47750490000001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88</v>
      </c>
      <c r="B294" s="6" t="s">
        <v>115</v>
      </c>
      <c r="C294" s="6" t="s">
        <v>16</v>
      </c>
      <c r="D294" s="6">
        <v>66.590509499999996</v>
      </c>
      <c r="E294" s="6">
        <v>0</v>
      </c>
      <c r="F294" s="6">
        <v>100</v>
      </c>
      <c r="G294" s="6">
        <v>0</v>
      </c>
    </row>
    <row r="295" spans="1:7" x14ac:dyDescent="0.25">
      <c r="A295" s="6" t="s">
        <v>88</v>
      </c>
      <c r="B295" s="6" t="s">
        <v>115</v>
      </c>
      <c r="C295" s="6" t="s">
        <v>17</v>
      </c>
      <c r="D295" s="6">
        <v>375.832064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88</v>
      </c>
      <c r="B296" s="6" t="s">
        <v>115</v>
      </c>
      <c r="C296" s="6" t="s">
        <v>18</v>
      </c>
      <c r="D296" s="6">
        <v>44618.676551999997</v>
      </c>
      <c r="E296" s="6">
        <v>0</v>
      </c>
      <c r="F296" s="6">
        <v>100</v>
      </c>
      <c r="G296" s="6">
        <v>0</v>
      </c>
    </row>
    <row r="297" spans="1:7" x14ac:dyDescent="0.25">
      <c r="A297" s="6" t="s">
        <v>92</v>
      </c>
      <c r="B297" s="6" t="s">
        <v>116</v>
      </c>
      <c r="C297" s="6" t="s">
        <v>17</v>
      </c>
      <c r="D297" s="6">
        <v>58.170309899999999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92</v>
      </c>
      <c r="B298" s="6" t="s">
        <v>116</v>
      </c>
      <c r="C298" s="6" t="s">
        <v>18</v>
      </c>
      <c r="D298" s="6">
        <v>25242.626587999999</v>
      </c>
      <c r="E298" s="6">
        <v>213.18477039999999</v>
      </c>
      <c r="F298" s="6">
        <v>99.162530051002904</v>
      </c>
      <c r="G298" s="6">
        <v>0.837469948997138</v>
      </c>
    </row>
    <row r="299" spans="1:7" x14ac:dyDescent="0.25">
      <c r="A299" s="6" t="s">
        <v>94</v>
      </c>
      <c r="B299" s="6" t="s">
        <v>117</v>
      </c>
      <c r="C299" s="6" t="s">
        <v>15</v>
      </c>
      <c r="D299" s="6">
        <v>88.407562999999996</v>
      </c>
      <c r="E299" s="6">
        <v>0</v>
      </c>
      <c r="F299" s="6">
        <v>100</v>
      </c>
      <c r="G299" s="6">
        <v>0</v>
      </c>
    </row>
    <row r="300" spans="1:7" x14ac:dyDescent="0.25">
      <c r="A300" s="6" t="s">
        <v>94</v>
      </c>
      <c r="B300" s="6" t="s">
        <v>117</v>
      </c>
      <c r="C300" s="6" t="s">
        <v>16</v>
      </c>
      <c r="D300" s="6">
        <v>16.007213100000001</v>
      </c>
      <c r="E300" s="6">
        <v>0</v>
      </c>
      <c r="F300" s="6">
        <v>100</v>
      </c>
      <c r="G300" s="6">
        <v>0</v>
      </c>
    </row>
    <row r="301" spans="1:7" x14ac:dyDescent="0.25">
      <c r="A301" s="6" t="s">
        <v>94</v>
      </c>
      <c r="B301" s="6" t="s">
        <v>117</v>
      </c>
      <c r="C301" s="6" t="s">
        <v>17</v>
      </c>
      <c r="D301" s="6">
        <v>25.880087799999998</v>
      </c>
      <c r="E301" s="6">
        <v>0</v>
      </c>
      <c r="F301" s="6">
        <v>100</v>
      </c>
      <c r="G301" s="6">
        <v>0</v>
      </c>
    </row>
    <row r="302" spans="1:7" x14ac:dyDescent="0.25">
      <c r="A302" s="6" t="s">
        <v>94</v>
      </c>
      <c r="B302" s="6" t="s">
        <v>117</v>
      </c>
      <c r="C302" s="6" t="s">
        <v>18</v>
      </c>
      <c r="D302" s="6">
        <v>22827.350969300001</v>
      </c>
      <c r="E302" s="6">
        <v>0</v>
      </c>
      <c r="F302" s="6">
        <v>100</v>
      </c>
      <c r="G302" s="6">
        <v>0</v>
      </c>
    </row>
    <row r="303" spans="1:7" x14ac:dyDescent="0.25">
      <c r="A303" s="6" t="s">
        <v>96</v>
      </c>
      <c r="B303" s="6" t="s">
        <v>118</v>
      </c>
      <c r="C303" s="6" t="s">
        <v>15</v>
      </c>
      <c r="D303" s="6">
        <v>158.7221917</v>
      </c>
      <c r="E303" s="6">
        <v>0</v>
      </c>
      <c r="F303" s="6">
        <v>100</v>
      </c>
      <c r="G303" s="6">
        <v>0</v>
      </c>
    </row>
    <row r="304" spans="1:7" x14ac:dyDescent="0.25">
      <c r="A304" s="6" t="s">
        <v>96</v>
      </c>
      <c r="B304" s="6" t="s">
        <v>118</v>
      </c>
      <c r="C304" s="6" t="s">
        <v>17</v>
      </c>
      <c r="D304" s="6">
        <v>42.677532999999997</v>
      </c>
      <c r="E304" s="6">
        <v>0</v>
      </c>
      <c r="F304" s="6">
        <v>100</v>
      </c>
      <c r="G304" s="6">
        <v>0</v>
      </c>
    </row>
    <row r="305" spans="1:7" x14ac:dyDescent="0.25">
      <c r="A305" s="6" t="s">
        <v>96</v>
      </c>
      <c r="B305" s="6" t="s">
        <v>118</v>
      </c>
      <c r="C305" s="6" t="s">
        <v>18</v>
      </c>
      <c r="D305" s="6">
        <v>60482.225689799998</v>
      </c>
      <c r="E305" s="6">
        <v>0</v>
      </c>
      <c r="F305" s="6">
        <v>100</v>
      </c>
      <c r="G305" s="6">
        <v>0</v>
      </c>
    </row>
    <row r="306" spans="1:7" x14ac:dyDescent="0.25">
      <c r="A306" s="6" t="s">
        <v>98</v>
      </c>
      <c r="B306" s="6" t="s">
        <v>119</v>
      </c>
      <c r="C306" s="6" t="s">
        <v>17</v>
      </c>
      <c r="D306" s="6">
        <v>146.56298269999999</v>
      </c>
      <c r="E306" s="6">
        <v>0</v>
      </c>
      <c r="F306" s="6">
        <v>100</v>
      </c>
      <c r="G306" s="6">
        <v>0</v>
      </c>
    </row>
    <row r="307" spans="1:7" x14ac:dyDescent="0.25">
      <c r="A307" s="6" t="s">
        <v>98</v>
      </c>
      <c r="B307" s="6" t="s">
        <v>119</v>
      </c>
      <c r="C307" s="6" t="s">
        <v>18</v>
      </c>
      <c r="D307" s="6">
        <v>18398.070190800001</v>
      </c>
      <c r="E307" s="6">
        <v>50.278398099999997</v>
      </c>
      <c r="F307" s="6">
        <v>99.727463963195902</v>
      </c>
      <c r="G307" s="6">
        <v>0.27253603680413702</v>
      </c>
    </row>
    <row r="308" spans="1:7" x14ac:dyDescent="0.25">
      <c r="A308" s="6" t="s">
        <v>106</v>
      </c>
      <c r="B308" s="6" t="s">
        <v>120</v>
      </c>
      <c r="C308" s="6" t="s">
        <v>15</v>
      </c>
      <c r="D308" s="6">
        <v>235.9848753</v>
      </c>
      <c r="E308" s="6">
        <v>0</v>
      </c>
      <c r="F308" s="6">
        <v>100</v>
      </c>
      <c r="G308" s="6">
        <v>0</v>
      </c>
    </row>
    <row r="309" spans="1:7" x14ac:dyDescent="0.25">
      <c r="A309" s="6" t="s">
        <v>106</v>
      </c>
      <c r="B309" s="6" t="s">
        <v>120</v>
      </c>
      <c r="C309" s="6" t="s">
        <v>17</v>
      </c>
      <c r="D309" s="6">
        <v>602.11244190000002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106</v>
      </c>
      <c r="B310" s="6" t="s">
        <v>120</v>
      </c>
      <c r="C310" s="6" t="s">
        <v>18</v>
      </c>
      <c r="D310" s="6">
        <v>36223.616794699999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108</v>
      </c>
      <c r="B311" s="6" t="s">
        <v>121</v>
      </c>
      <c r="C311" s="6" t="s">
        <v>15</v>
      </c>
      <c r="D311" s="6">
        <v>85.569299000000001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108</v>
      </c>
      <c r="B312" s="6" t="s">
        <v>121</v>
      </c>
      <c r="C312" s="6" t="s">
        <v>17</v>
      </c>
      <c r="D312" s="6">
        <v>273.03680980000001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108</v>
      </c>
      <c r="B313" s="6" t="s">
        <v>121</v>
      </c>
      <c r="C313" s="6" t="s">
        <v>18</v>
      </c>
      <c r="D313" s="6">
        <v>41218.1660309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110</v>
      </c>
      <c r="B314" s="6" t="s">
        <v>122</v>
      </c>
      <c r="C314" s="6" t="s">
        <v>15</v>
      </c>
      <c r="D314" s="6">
        <v>51.0461454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110</v>
      </c>
      <c r="B315" s="6" t="s">
        <v>122</v>
      </c>
      <c r="C315" s="6" t="s">
        <v>16</v>
      </c>
      <c r="D315" s="6">
        <v>17.316224800000001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110</v>
      </c>
      <c r="B316" s="6" t="s">
        <v>122</v>
      </c>
      <c r="C316" s="6" t="s">
        <v>17</v>
      </c>
      <c r="D316" s="6">
        <v>19.269704300000001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110</v>
      </c>
      <c r="B317" s="6" t="s">
        <v>122</v>
      </c>
      <c r="C317" s="6" t="s">
        <v>18</v>
      </c>
      <c r="D317" s="6">
        <v>19199.528940600001</v>
      </c>
      <c r="E317" s="6">
        <v>0</v>
      </c>
      <c r="F317" s="6">
        <v>100</v>
      </c>
      <c r="G317" s="6">
        <v>0</v>
      </c>
    </row>
    <row r="318" spans="1:7" x14ac:dyDescent="0.25">
      <c r="A318" s="6" t="s">
        <v>123</v>
      </c>
      <c r="B318" s="6" t="s">
        <v>124</v>
      </c>
      <c r="C318" s="6" t="s">
        <v>15</v>
      </c>
      <c r="D318" s="6">
        <v>24.603495800000001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123</v>
      </c>
      <c r="B319" s="6" t="s">
        <v>124</v>
      </c>
      <c r="C319" s="6" t="s">
        <v>17</v>
      </c>
      <c r="D319" s="6">
        <v>24.045211699999999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123</v>
      </c>
      <c r="B320" s="6" t="s">
        <v>124</v>
      </c>
      <c r="C320" s="6" t="s">
        <v>18</v>
      </c>
      <c r="D320" s="6">
        <v>11617.3131823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125</v>
      </c>
      <c r="B321" s="6" t="s">
        <v>126</v>
      </c>
      <c r="C321" s="6" t="s">
        <v>15</v>
      </c>
      <c r="D321" s="6">
        <v>2725.8484543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125</v>
      </c>
      <c r="B322" s="6" t="s">
        <v>126</v>
      </c>
      <c r="C322" s="6" t="s">
        <v>17</v>
      </c>
      <c r="D322" s="6">
        <v>188.1827849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125</v>
      </c>
      <c r="B323" s="6" t="s">
        <v>126</v>
      </c>
      <c r="C323" s="6" t="s">
        <v>18</v>
      </c>
      <c r="D323" s="6">
        <v>19288.119282399999</v>
      </c>
      <c r="E323" s="6">
        <v>47.129708100000002</v>
      </c>
      <c r="F323" s="6">
        <v>99.756249799921605</v>
      </c>
      <c r="G323" s="6">
        <v>0.24375020007839701</v>
      </c>
    </row>
    <row r="324" spans="1:7" x14ac:dyDescent="0.25">
      <c r="A324" s="6" t="s">
        <v>127</v>
      </c>
      <c r="B324" s="6" t="s">
        <v>128</v>
      </c>
      <c r="C324" s="6" t="s">
        <v>15</v>
      </c>
      <c r="D324" s="6">
        <v>2068.7730637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127</v>
      </c>
      <c r="B325" s="6" t="s">
        <v>128</v>
      </c>
      <c r="C325" s="6" t="s">
        <v>17</v>
      </c>
      <c r="D325" s="6">
        <v>73.354029400000002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127</v>
      </c>
      <c r="B326" s="6" t="s">
        <v>128</v>
      </c>
      <c r="C326" s="6" t="s">
        <v>18</v>
      </c>
      <c r="D326" s="6">
        <v>29031.6860017</v>
      </c>
      <c r="E326" s="6">
        <v>108.23883960000001</v>
      </c>
      <c r="F326" s="6">
        <v>99.6285548429192</v>
      </c>
      <c r="G326" s="6">
        <v>0.37144515708082099</v>
      </c>
    </row>
    <row r="327" spans="1:7" x14ac:dyDescent="0.25">
      <c r="A327" s="6" t="s">
        <v>129</v>
      </c>
      <c r="B327" s="6" t="s">
        <v>130</v>
      </c>
      <c r="C327" s="6" t="s">
        <v>15</v>
      </c>
      <c r="D327" s="6">
        <v>46.566111900000003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129</v>
      </c>
      <c r="B328" s="6" t="s">
        <v>130</v>
      </c>
      <c r="C328" s="6" t="s">
        <v>16</v>
      </c>
      <c r="D328" s="6">
        <v>15.077767700000001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129</v>
      </c>
      <c r="B329" s="6" t="s">
        <v>130</v>
      </c>
      <c r="C329" s="6" t="s">
        <v>18</v>
      </c>
      <c r="D329" s="6">
        <v>17287.0479385</v>
      </c>
      <c r="E329" s="6">
        <v>0</v>
      </c>
      <c r="F329" s="6">
        <v>100</v>
      </c>
      <c r="G329" s="6">
        <v>0</v>
      </c>
    </row>
    <row r="330" spans="1:7" x14ac:dyDescent="0.25">
      <c r="A330" s="6" t="s">
        <v>131</v>
      </c>
      <c r="B330" s="6" t="s">
        <v>132</v>
      </c>
      <c r="C330" s="6" t="s">
        <v>15</v>
      </c>
      <c r="D330" s="6">
        <v>99.270672200000007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131</v>
      </c>
      <c r="B331" s="6" t="s">
        <v>132</v>
      </c>
      <c r="C331" s="6" t="s">
        <v>17</v>
      </c>
      <c r="D331" s="6">
        <v>241.645397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131</v>
      </c>
      <c r="B332" s="6" t="s">
        <v>132</v>
      </c>
      <c r="C332" s="6" t="s">
        <v>18</v>
      </c>
      <c r="D332" s="6">
        <v>36858.423292200001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133</v>
      </c>
      <c r="B333" s="6" t="s">
        <v>134</v>
      </c>
      <c r="C333" s="6" t="s">
        <v>15</v>
      </c>
      <c r="D333" s="6">
        <v>809.57044310000003</v>
      </c>
      <c r="E333" s="6">
        <v>0</v>
      </c>
      <c r="F333" s="6">
        <v>100</v>
      </c>
      <c r="G333" s="6">
        <v>0</v>
      </c>
    </row>
    <row r="334" spans="1:7" x14ac:dyDescent="0.25">
      <c r="A334" s="6" t="s">
        <v>133</v>
      </c>
      <c r="B334" s="6" t="s">
        <v>134</v>
      </c>
      <c r="C334" s="6" t="s">
        <v>17</v>
      </c>
      <c r="D334" s="6">
        <v>269.62453410000001</v>
      </c>
      <c r="E334" s="6">
        <v>0</v>
      </c>
      <c r="F334" s="6">
        <v>100</v>
      </c>
      <c r="G334" s="6">
        <v>0</v>
      </c>
    </row>
    <row r="335" spans="1:7" x14ac:dyDescent="0.25">
      <c r="A335" s="6" t="s">
        <v>133</v>
      </c>
      <c r="B335" s="6" t="s">
        <v>134</v>
      </c>
      <c r="C335" s="6" t="s">
        <v>18</v>
      </c>
      <c r="D335" s="6">
        <v>62265.818934499999</v>
      </c>
      <c r="E335" s="6">
        <v>568.69022470000004</v>
      </c>
      <c r="F335" s="6">
        <v>99.0949396560747</v>
      </c>
      <c r="G335" s="6">
        <v>0.90506034392525303</v>
      </c>
    </row>
    <row r="336" spans="1:7" x14ac:dyDescent="0.25">
      <c r="A336" s="6" t="s">
        <v>135</v>
      </c>
      <c r="B336" s="6" t="s">
        <v>136</v>
      </c>
      <c r="C336" s="6" t="s">
        <v>15</v>
      </c>
      <c r="D336" s="6">
        <v>429.5527184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135</v>
      </c>
      <c r="B337" s="6" t="s">
        <v>136</v>
      </c>
      <c r="C337" s="6" t="s">
        <v>17</v>
      </c>
      <c r="D337" s="6">
        <v>644.5255234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135</v>
      </c>
      <c r="B338" s="6" t="s">
        <v>136</v>
      </c>
      <c r="C338" s="6" t="s">
        <v>18</v>
      </c>
      <c r="D338" s="6">
        <v>98696.660621599993</v>
      </c>
      <c r="E338" s="6">
        <v>0</v>
      </c>
      <c r="F338" s="6">
        <v>100</v>
      </c>
      <c r="G338" s="6">
        <v>0</v>
      </c>
    </row>
    <row r="339" spans="1:7" x14ac:dyDescent="0.25">
      <c r="A339" s="6" t="s">
        <v>137</v>
      </c>
      <c r="B339" s="6" t="s">
        <v>138</v>
      </c>
      <c r="C339" s="6" t="s">
        <v>15</v>
      </c>
      <c r="D339" s="6">
        <v>222.02824820000001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137</v>
      </c>
      <c r="B340" s="6" t="s">
        <v>138</v>
      </c>
      <c r="C340" s="6" t="s">
        <v>17</v>
      </c>
      <c r="D340" s="6">
        <v>400.2964624</v>
      </c>
      <c r="E340" s="6">
        <v>0</v>
      </c>
      <c r="F340" s="6">
        <v>100</v>
      </c>
      <c r="G340" s="6">
        <v>0</v>
      </c>
    </row>
    <row r="341" spans="1:7" x14ac:dyDescent="0.25">
      <c r="A341" s="6" t="s">
        <v>137</v>
      </c>
      <c r="B341" s="6" t="s">
        <v>138</v>
      </c>
      <c r="C341" s="6" t="s">
        <v>18</v>
      </c>
      <c r="D341" s="6">
        <v>40186.462202299997</v>
      </c>
      <c r="E341" s="6">
        <v>0</v>
      </c>
      <c r="F341" s="6">
        <v>100</v>
      </c>
      <c r="G341" s="6">
        <v>0</v>
      </c>
    </row>
    <row r="342" spans="1:7" x14ac:dyDescent="0.25">
      <c r="A342" s="6" t="s">
        <v>139</v>
      </c>
      <c r="B342" s="6" t="s">
        <v>140</v>
      </c>
      <c r="C342" s="6" t="s">
        <v>15</v>
      </c>
      <c r="D342" s="6">
        <v>96.528632900000005</v>
      </c>
      <c r="E342" s="6">
        <v>0</v>
      </c>
      <c r="F342" s="6">
        <v>100</v>
      </c>
      <c r="G342" s="6">
        <v>0</v>
      </c>
    </row>
    <row r="343" spans="1:7" x14ac:dyDescent="0.25">
      <c r="A343" s="6" t="s">
        <v>139</v>
      </c>
      <c r="B343" s="6" t="s">
        <v>140</v>
      </c>
      <c r="C343" s="6" t="s">
        <v>17</v>
      </c>
      <c r="D343" s="6">
        <v>187.39067700000001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139</v>
      </c>
      <c r="B344" s="6" t="s">
        <v>140</v>
      </c>
      <c r="C344" s="6" t="s">
        <v>18</v>
      </c>
      <c r="D344" s="6">
        <v>46782.424780399997</v>
      </c>
      <c r="E344" s="6">
        <v>0</v>
      </c>
      <c r="F344" s="6">
        <v>100</v>
      </c>
      <c r="G344" s="6">
        <v>0</v>
      </c>
    </row>
    <row r="345" spans="1:7" x14ac:dyDescent="0.25">
      <c r="A345" s="6" t="s">
        <v>141</v>
      </c>
      <c r="B345" s="6" t="s">
        <v>142</v>
      </c>
      <c r="C345" s="6" t="s">
        <v>15</v>
      </c>
      <c r="D345" s="6">
        <v>359.18312609999998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141</v>
      </c>
      <c r="B346" s="6" t="s">
        <v>142</v>
      </c>
      <c r="C346" s="6" t="s">
        <v>17</v>
      </c>
      <c r="D346" s="6">
        <v>348.34555790000002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141</v>
      </c>
      <c r="B347" s="6" t="s">
        <v>142</v>
      </c>
      <c r="C347" s="6" t="s">
        <v>18</v>
      </c>
      <c r="D347" s="6">
        <v>32842.119355399998</v>
      </c>
      <c r="E347" s="6">
        <v>88.215545500000005</v>
      </c>
      <c r="F347" s="6">
        <v>99.732114642121104</v>
      </c>
      <c r="G347" s="6">
        <v>0.26788535787891099</v>
      </c>
    </row>
    <row r="348" spans="1:7" x14ac:dyDescent="0.25">
      <c r="A348" s="6" t="s">
        <v>143</v>
      </c>
      <c r="B348" s="6" t="s">
        <v>144</v>
      </c>
      <c r="C348" s="6" t="s">
        <v>15</v>
      </c>
      <c r="D348" s="6">
        <v>102.4127677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143</v>
      </c>
      <c r="B349" s="6" t="s">
        <v>144</v>
      </c>
      <c r="C349" s="6" t="s">
        <v>17</v>
      </c>
      <c r="D349" s="6">
        <v>137.49934210000001</v>
      </c>
      <c r="E349" s="6">
        <v>0</v>
      </c>
      <c r="F349" s="6">
        <v>100</v>
      </c>
      <c r="G349" s="6">
        <v>0</v>
      </c>
    </row>
    <row r="350" spans="1:7" x14ac:dyDescent="0.25">
      <c r="A350" s="6" t="s">
        <v>143</v>
      </c>
      <c r="B350" s="6" t="s">
        <v>144</v>
      </c>
      <c r="C350" s="6" t="s">
        <v>18</v>
      </c>
      <c r="D350" s="6">
        <v>15434.4394613</v>
      </c>
      <c r="E350" s="6">
        <v>23.608398000000001</v>
      </c>
      <c r="F350" s="6">
        <v>99.847274389270297</v>
      </c>
      <c r="G350" s="6">
        <v>0.15272561072966601</v>
      </c>
    </row>
    <row r="351" spans="1:7" x14ac:dyDescent="0.25">
      <c r="A351" s="6" t="s">
        <v>145</v>
      </c>
      <c r="B351" s="6" t="s">
        <v>146</v>
      </c>
      <c r="C351" s="6" t="s">
        <v>15</v>
      </c>
      <c r="D351" s="6">
        <v>66.674308499999995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145</v>
      </c>
      <c r="B352" s="6" t="s">
        <v>146</v>
      </c>
      <c r="C352" s="6" t="s">
        <v>17</v>
      </c>
      <c r="D352" s="6">
        <v>86.724543400000002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145</v>
      </c>
      <c r="B353" s="6" t="s">
        <v>146</v>
      </c>
      <c r="C353" s="6" t="s">
        <v>18</v>
      </c>
      <c r="D353" s="6">
        <v>26754.365718199999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147</v>
      </c>
      <c r="B354" s="6" t="s">
        <v>148</v>
      </c>
      <c r="C354" s="6" t="s">
        <v>15</v>
      </c>
      <c r="D354" s="6">
        <v>153.5028916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147</v>
      </c>
      <c r="B355" s="6" t="s">
        <v>148</v>
      </c>
      <c r="C355" s="6" t="s">
        <v>17</v>
      </c>
      <c r="D355" s="6">
        <v>70.8309943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147</v>
      </c>
      <c r="B356" s="6" t="s">
        <v>148</v>
      </c>
      <c r="C356" s="6" t="s">
        <v>18</v>
      </c>
      <c r="D356" s="6">
        <v>9161.3630345000001</v>
      </c>
      <c r="E356" s="6">
        <v>0</v>
      </c>
      <c r="F356" s="6">
        <v>100</v>
      </c>
      <c r="G356" s="6">
        <v>0</v>
      </c>
    </row>
    <row r="357" spans="1:7" x14ac:dyDescent="0.25">
      <c r="A357" s="6" t="s">
        <v>149</v>
      </c>
      <c r="B357" s="6" t="s">
        <v>150</v>
      </c>
      <c r="C357" s="6" t="s">
        <v>15</v>
      </c>
      <c r="D357" s="6">
        <v>128.417314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149</v>
      </c>
      <c r="B358" s="6" t="s">
        <v>150</v>
      </c>
      <c r="C358" s="6" t="s">
        <v>17</v>
      </c>
      <c r="D358" s="6">
        <v>328.10978610000001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149</v>
      </c>
      <c r="B359" s="6" t="s">
        <v>150</v>
      </c>
      <c r="C359" s="6" t="s">
        <v>18</v>
      </c>
      <c r="D359" s="6">
        <v>18046.6078882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151</v>
      </c>
      <c r="B360" s="6" t="s">
        <v>152</v>
      </c>
      <c r="C360" s="6" t="s">
        <v>15</v>
      </c>
      <c r="D360" s="6">
        <v>89.132881800000007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151</v>
      </c>
      <c r="B361" s="6" t="s">
        <v>152</v>
      </c>
      <c r="C361" s="6" t="s">
        <v>17</v>
      </c>
      <c r="D361" s="6">
        <v>99.372213000000002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151</v>
      </c>
      <c r="B362" s="6" t="s">
        <v>152</v>
      </c>
      <c r="C362" s="6" t="s">
        <v>18</v>
      </c>
      <c r="D362" s="6">
        <v>17530.268453000001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153</v>
      </c>
      <c r="B363" s="6" t="s">
        <v>154</v>
      </c>
      <c r="C363" s="6" t="s">
        <v>15</v>
      </c>
      <c r="D363" s="6">
        <v>67.740667099999996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153</v>
      </c>
      <c r="B364" s="6" t="s">
        <v>154</v>
      </c>
      <c r="C364" s="6" t="s">
        <v>17</v>
      </c>
      <c r="D364" s="6">
        <v>149.47302110000001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153</v>
      </c>
      <c r="B365" s="6" t="s">
        <v>154</v>
      </c>
      <c r="C365" s="6" t="s">
        <v>18</v>
      </c>
      <c r="D365" s="6">
        <v>18587.377426200001</v>
      </c>
      <c r="E365" s="6">
        <v>27.362969199999998</v>
      </c>
      <c r="F365" s="6">
        <v>99.853003756062293</v>
      </c>
      <c r="G365" s="6">
        <v>0.14699624393774399</v>
      </c>
    </row>
    <row r="366" spans="1:7" x14ac:dyDescent="0.25">
      <c r="A366" s="6" t="s">
        <v>155</v>
      </c>
      <c r="B366" s="6" t="s">
        <v>156</v>
      </c>
      <c r="C366" s="6" t="s">
        <v>15</v>
      </c>
      <c r="D366" s="6">
        <v>110.1952766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155</v>
      </c>
      <c r="B367" s="6" t="s">
        <v>156</v>
      </c>
      <c r="C367" s="6" t="s">
        <v>17</v>
      </c>
      <c r="D367" s="6">
        <v>201.83996060000001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155</v>
      </c>
      <c r="B368" s="6" t="s">
        <v>156</v>
      </c>
      <c r="C368" s="6" t="s">
        <v>18</v>
      </c>
      <c r="D368" s="6">
        <v>34378.1824547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157</v>
      </c>
      <c r="B369" s="6" t="s">
        <v>158</v>
      </c>
      <c r="C369" s="6" t="s">
        <v>15</v>
      </c>
      <c r="D369" s="6">
        <v>45.735510099999999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157</v>
      </c>
      <c r="B370" s="6" t="s">
        <v>158</v>
      </c>
      <c r="C370" s="6" t="s">
        <v>16</v>
      </c>
      <c r="D370" s="6">
        <v>40.860776399999999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157</v>
      </c>
      <c r="B371" s="6" t="s">
        <v>158</v>
      </c>
      <c r="C371" s="6" t="s">
        <v>17</v>
      </c>
      <c r="D371" s="6">
        <v>314.59335820000001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157</v>
      </c>
      <c r="B372" s="6" t="s">
        <v>158</v>
      </c>
      <c r="C372" s="6" t="s">
        <v>18</v>
      </c>
      <c r="D372" s="6">
        <v>36668.063056799998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159</v>
      </c>
      <c r="B373" s="6" t="s">
        <v>160</v>
      </c>
      <c r="C373" s="6" t="s">
        <v>15</v>
      </c>
      <c r="D373" s="6">
        <v>16.413623300000001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159</v>
      </c>
      <c r="B374" s="6" t="s">
        <v>160</v>
      </c>
      <c r="C374" s="6" t="s">
        <v>17</v>
      </c>
      <c r="D374" s="6">
        <v>42.204227299999999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159</v>
      </c>
      <c r="B375" s="6" t="s">
        <v>160</v>
      </c>
      <c r="C375" s="6" t="s">
        <v>18</v>
      </c>
      <c r="D375" s="6">
        <v>20751.950325999998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161</v>
      </c>
      <c r="B376" s="6" t="s">
        <v>162</v>
      </c>
      <c r="C376" s="6" t="s">
        <v>15</v>
      </c>
      <c r="D376" s="6">
        <v>348.43176629999999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161</v>
      </c>
      <c r="B377" s="6" t="s">
        <v>162</v>
      </c>
      <c r="C377" s="6" t="s">
        <v>17</v>
      </c>
      <c r="D377" s="6">
        <v>324.37067990000003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161</v>
      </c>
      <c r="B378" s="6" t="s">
        <v>162</v>
      </c>
      <c r="C378" s="6" t="s">
        <v>18</v>
      </c>
      <c r="D378" s="6">
        <v>54808.685748000004</v>
      </c>
      <c r="E378" s="6">
        <v>0</v>
      </c>
      <c r="F378" s="6">
        <v>100</v>
      </c>
      <c r="G378" s="6">
        <v>0</v>
      </c>
    </row>
    <row r="379" spans="1:7" x14ac:dyDescent="0.25">
      <c r="A379" s="6" t="s">
        <v>163</v>
      </c>
      <c r="B379" s="6" t="s">
        <v>164</v>
      </c>
      <c r="C379" s="6" t="s">
        <v>15</v>
      </c>
      <c r="D379" s="6">
        <v>282.4000393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163</v>
      </c>
      <c r="B380" s="6" t="s">
        <v>164</v>
      </c>
      <c r="C380" s="6" t="s">
        <v>16</v>
      </c>
      <c r="D380" s="6">
        <v>18.186499699999999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163</v>
      </c>
      <c r="B381" s="6" t="s">
        <v>164</v>
      </c>
      <c r="C381" s="6" t="s">
        <v>17</v>
      </c>
      <c r="D381" s="6">
        <v>242.18651800000001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163</v>
      </c>
      <c r="B382" s="6" t="s">
        <v>164</v>
      </c>
      <c r="C382" s="6" t="s">
        <v>18</v>
      </c>
      <c r="D382" s="6">
        <v>24685.981559899999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165</v>
      </c>
      <c r="B383" s="6" t="s">
        <v>166</v>
      </c>
      <c r="C383" s="6" t="s">
        <v>15</v>
      </c>
      <c r="D383" s="6">
        <v>149.32529700000001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165</v>
      </c>
      <c r="B384" s="6" t="s">
        <v>166</v>
      </c>
      <c r="C384" s="6" t="s">
        <v>17</v>
      </c>
      <c r="D384" s="6">
        <v>179.00053109999999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165</v>
      </c>
      <c r="B385" s="6" t="s">
        <v>166</v>
      </c>
      <c r="C385" s="6" t="s">
        <v>18</v>
      </c>
      <c r="D385" s="6">
        <v>30669.555275800001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167</v>
      </c>
      <c r="B386" s="6" t="s">
        <v>168</v>
      </c>
      <c r="C386" s="6" t="s">
        <v>15</v>
      </c>
      <c r="D386" s="6">
        <v>179.63006580000001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167</v>
      </c>
      <c r="B387" s="6" t="s">
        <v>168</v>
      </c>
      <c r="C387" s="6" t="s">
        <v>17</v>
      </c>
      <c r="D387" s="6">
        <v>74.559134400000005</v>
      </c>
      <c r="E387" s="6">
        <v>0</v>
      </c>
      <c r="F387" s="6">
        <v>100</v>
      </c>
      <c r="G387" s="6">
        <v>0</v>
      </c>
    </row>
    <row r="388" spans="1:7" x14ac:dyDescent="0.25">
      <c r="A388" s="6" t="s">
        <v>167</v>
      </c>
      <c r="B388" s="6" t="s">
        <v>168</v>
      </c>
      <c r="C388" s="6" t="s">
        <v>18</v>
      </c>
      <c r="D388" s="6">
        <v>30636.423547099999</v>
      </c>
      <c r="E388" s="6">
        <v>0</v>
      </c>
      <c r="F388" s="6">
        <v>100</v>
      </c>
      <c r="G388" s="6">
        <v>0</v>
      </c>
    </row>
    <row r="389" spans="1:7" x14ac:dyDescent="0.25">
      <c r="A389" s="6" t="s">
        <v>169</v>
      </c>
      <c r="B389" s="6" t="s">
        <v>170</v>
      </c>
      <c r="C389" s="6" t="s">
        <v>15</v>
      </c>
      <c r="D389" s="6">
        <v>222.44803830000001</v>
      </c>
      <c r="E389" s="6">
        <v>0</v>
      </c>
      <c r="F389" s="6">
        <v>100</v>
      </c>
      <c r="G389" s="6">
        <v>0</v>
      </c>
    </row>
    <row r="390" spans="1:7" x14ac:dyDescent="0.25">
      <c r="A390" s="6" t="s">
        <v>169</v>
      </c>
      <c r="B390" s="6" t="s">
        <v>170</v>
      </c>
      <c r="C390" s="6" t="s">
        <v>17</v>
      </c>
      <c r="D390" s="6">
        <v>107.2769833</v>
      </c>
      <c r="E390" s="6">
        <v>0</v>
      </c>
      <c r="F390" s="6">
        <v>100</v>
      </c>
      <c r="G390" s="6">
        <v>0</v>
      </c>
    </row>
    <row r="391" spans="1:7" x14ac:dyDescent="0.25">
      <c r="A391" s="6" t="s">
        <v>169</v>
      </c>
      <c r="B391" s="6" t="s">
        <v>170</v>
      </c>
      <c r="C391" s="6" t="s">
        <v>18</v>
      </c>
      <c r="D391" s="6">
        <v>33566.222435099997</v>
      </c>
      <c r="E391" s="6">
        <v>0</v>
      </c>
      <c r="F391" s="6">
        <v>100</v>
      </c>
      <c r="G391" s="6">
        <v>0</v>
      </c>
    </row>
    <row r="392" spans="1:7" x14ac:dyDescent="0.25">
      <c r="A392" s="6" t="s">
        <v>171</v>
      </c>
      <c r="B392" s="6" t="s">
        <v>172</v>
      </c>
      <c r="C392" s="6" t="s">
        <v>15</v>
      </c>
      <c r="D392" s="6">
        <v>99.194333299999997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171</v>
      </c>
      <c r="B393" s="6" t="s">
        <v>172</v>
      </c>
      <c r="C393" s="6" t="s">
        <v>17</v>
      </c>
      <c r="D393" s="6">
        <v>346.39856350000002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171</v>
      </c>
      <c r="B394" s="6" t="s">
        <v>172</v>
      </c>
      <c r="C394" s="6" t="s">
        <v>18</v>
      </c>
      <c r="D394" s="6">
        <v>47686.6410044</v>
      </c>
      <c r="E394" s="6">
        <v>0</v>
      </c>
      <c r="F394" s="6">
        <v>100</v>
      </c>
      <c r="G394" s="6">
        <v>0</v>
      </c>
    </row>
    <row r="395" spans="1:7" x14ac:dyDescent="0.25">
      <c r="A395" s="6" t="s">
        <v>173</v>
      </c>
      <c r="B395" s="6" t="s">
        <v>174</v>
      </c>
      <c r="C395" s="6" t="s">
        <v>15</v>
      </c>
      <c r="D395" s="6">
        <v>10.374834399999999</v>
      </c>
      <c r="E395" s="6">
        <v>0</v>
      </c>
      <c r="F395" s="6">
        <v>100</v>
      </c>
      <c r="G395" s="6">
        <v>0</v>
      </c>
    </row>
    <row r="396" spans="1:7" x14ac:dyDescent="0.25">
      <c r="A396" s="6" t="s">
        <v>173</v>
      </c>
      <c r="B396" s="6" t="s">
        <v>174</v>
      </c>
      <c r="C396" s="6" t="s">
        <v>17</v>
      </c>
      <c r="D396" s="6">
        <v>118.3435149</v>
      </c>
      <c r="E396" s="6">
        <v>0</v>
      </c>
      <c r="F396" s="6">
        <v>100</v>
      </c>
      <c r="G396" s="6">
        <v>0</v>
      </c>
    </row>
    <row r="397" spans="1:7" x14ac:dyDescent="0.25">
      <c r="A397" s="6" t="s">
        <v>173</v>
      </c>
      <c r="B397" s="6" t="s">
        <v>174</v>
      </c>
      <c r="C397" s="6" t="s">
        <v>18</v>
      </c>
      <c r="D397" s="6">
        <v>11362.9760169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175</v>
      </c>
      <c r="B398" s="6" t="s">
        <v>176</v>
      </c>
      <c r="C398" s="6" t="s">
        <v>15</v>
      </c>
      <c r="D398" s="6">
        <v>562.53507209999998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175</v>
      </c>
      <c r="B399" s="6" t="s">
        <v>176</v>
      </c>
      <c r="C399" s="6" t="s">
        <v>17</v>
      </c>
      <c r="D399" s="6">
        <v>217.6852839</v>
      </c>
      <c r="E399" s="6">
        <v>54.3983086</v>
      </c>
      <c r="F399" s="6">
        <v>80.006766266143003</v>
      </c>
      <c r="G399" s="6">
        <v>19.993233733857</v>
      </c>
    </row>
    <row r="400" spans="1:7" x14ac:dyDescent="0.25">
      <c r="A400" s="6" t="s">
        <v>175</v>
      </c>
      <c r="B400" s="6" t="s">
        <v>176</v>
      </c>
      <c r="C400" s="6" t="s">
        <v>18</v>
      </c>
      <c r="D400" s="6">
        <v>32020.8341392</v>
      </c>
      <c r="E400" s="6">
        <v>160.85534229999999</v>
      </c>
      <c r="F400" s="6">
        <v>99.500165016530701</v>
      </c>
      <c r="G400" s="6">
        <v>0.49983498346930899</v>
      </c>
    </row>
    <row r="401" spans="1:7" x14ac:dyDescent="0.25">
      <c r="A401" s="6" t="s">
        <v>177</v>
      </c>
      <c r="B401" s="6" t="s">
        <v>178</v>
      </c>
      <c r="C401" s="6" t="s">
        <v>15</v>
      </c>
      <c r="D401" s="6">
        <v>101.3283557</v>
      </c>
      <c r="E401" s="6">
        <v>0</v>
      </c>
      <c r="F401" s="6">
        <v>100</v>
      </c>
      <c r="G401" s="6">
        <v>0</v>
      </c>
    </row>
    <row r="402" spans="1:7" x14ac:dyDescent="0.25">
      <c r="A402" s="6" t="s">
        <v>177</v>
      </c>
      <c r="B402" s="6" t="s">
        <v>178</v>
      </c>
      <c r="C402" s="6" t="s">
        <v>17</v>
      </c>
      <c r="D402" s="6">
        <v>146.86666829999999</v>
      </c>
      <c r="E402" s="6">
        <v>0</v>
      </c>
      <c r="F402" s="6">
        <v>100</v>
      </c>
      <c r="G402" s="6">
        <v>0</v>
      </c>
    </row>
    <row r="403" spans="1:7" x14ac:dyDescent="0.25">
      <c r="A403" s="6" t="s">
        <v>177</v>
      </c>
      <c r="B403" s="6" t="s">
        <v>178</v>
      </c>
      <c r="C403" s="6" t="s">
        <v>18</v>
      </c>
      <c r="D403" s="6">
        <v>26073.500627500001</v>
      </c>
      <c r="E403" s="6">
        <v>72.064013200000005</v>
      </c>
      <c r="F403" s="6">
        <v>99.724373850057106</v>
      </c>
      <c r="G403" s="6">
        <v>0.275626149942924</v>
      </c>
    </row>
    <row r="404" spans="1:7" x14ac:dyDescent="0.25">
      <c r="A404" s="6" t="s">
        <v>179</v>
      </c>
      <c r="B404" s="6" t="s">
        <v>180</v>
      </c>
      <c r="C404" s="6" t="s">
        <v>15</v>
      </c>
      <c r="D404" s="6">
        <v>150.87267030000001</v>
      </c>
      <c r="E404" s="6">
        <v>0</v>
      </c>
      <c r="F404" s="6">
        <v>100</v>
      </c>
      <c r="G404" s="6">
        <v>0</v>
      </c>
    </row>
    <row r="405" spans="1:7" x14ac:dyDescent="0.25">
      <c r="A405" s="6" t="s">
        <v>179</v>
      </c>
      <c r="B405" s="6" t="s">
        <v>180</v>
      </c>
      <c r="C405" s="6" t="s">
        <v>17</v>
      </c>
      <c r="D405" s="6">
        <v>147.1960034</v>
      </c>
      <c r="E405" s="6">
        <v>0</v>
      </c>
      <c r="F405" s="6">
        <v>100</v>
      </c>
      <c r="G405" s="6">
        <v>0</v>
      </c>
    </row>
    <row r="406" spans="1:7" x14ac:dyDescent="0.25">
      <c r="A406" s="6" t="s">
        <v>179</v>
      </c>
      <c r="B406" s="6" t="s">
        <v>180</v>
      </c>
      <c r="C406" s="6" t="s">
        <v>18</v>
      </c>
      <c r="D406" s="6">
        <v>6023.2912604000003</v>
      </c>
      <c r="E406" s="6">
        <v>440.87471959999999</v>
      </c>
      <c r="F406" s="6">
        <v>93.179712263514602</v>
      </c>
      <c r="G406" s="6">
        <v>6.8202877364853798</v>
      </c>
    </row>
    <row r="407" spans="1:7" x14ac:dyDescent="0.25">
      <c r="A407" s="6" t="s">
        <v>181</v>
      </c>
      <c r="B407" s="6" t="s">
        <v>182</v>
      </c>
      <c r="C407" s="6" t="s">
        <v>15</v>
      </c>
      <c r="D407" s="6">
        <v>90.641432600000002</v>
      </c>
      <c r="E407" s="6">
        <v>0</v>
      </c>
      <c r="F407" s="6">
        <v>100</v>
      </c>
      <c r="G407" s="6">
        <v>0</v>
      </c>
    </row>
    <row r="408" spans="1:7" x14ac:dyDescent="0.25">
      <c r="A408" s="6" t="s">
        <v>181</v>
      </c>
      <c r="B408" s="6" t="s">
        <v>182</v>
      </c>
      <c r="C408" s="6" t="s">
        <v>17</v>
      </c>
      <c r="D408" s="6">
        <v>31.666984599999999</v>
      </c>
      <c r="E408" s="6">
        <v>0</v>
      </c>
      <c r="F408" s="6">
        <v>100</v>
      </c>
      <c r="G408" s="6">
        <v>0</v>
      </c>
    </row>
    <row r="409" spans="1:7" x14ac:dyDescent="0.25">
      <c r="A409" s="6" t="s">
        <v>181</v>
      </c>
      <c r="B409" s="6" t="s">
        <v>182</v>
      </c>
      <c r="C409" s="6" t="s">
        <v>18</v>
      </c>
      <c r="D409" s="6">
        <v>18149.691275900001</v>
      </c>
      <c r="E409" s="6">
        <v>56.180093499999998</v>
      </c>
      <c r="F409" s="6">
        <v>99.691417717064496</v>
      </c>
      <c r="G409" s="6">
        <v>0.30858228293552697</v>
      </c>
    </row>
    <row r="410" spans="1:7" x14ac:dyDescent="0.25">
      <c r="A410" s="6" t="s">
        <v>183</v>
      </c>
      <c r="B410" s="6" t="s">
        <v>184</v>
      </c>
      <c r="C410" s="6" t="s">
        <v>15</v>
      </c>
      <c r="D410" s="6">
        <v>1435.5007618</v>
      </c>
      <c r="E410" s="6">
        <v>0</v>
      </c>
      <c r="F410" s="6">
        <v>100</v>
      </c>
      <c r="G410" s="6">
        <v>0</v>
      </c>
    </row>
    <row r="411" spans="1:7" x14ac:dyDescent="0.25">
      <c r="A411" s="6" t="s">
        <v>183</v>
      </c>
      <c r="B411" s="6" t="s">
        <v>184</v>
      </c>
      <c r="C411" s="6" t="s">
        <v>17</v>
      </c>
      <c r="D411" s="6">
        <v>368.95338600000002</v>
      </c>
      <c r="E411" s="6">
        <v>0</v>
      </c>
      <c r="F411" s="6">
        <v>100</v>
      </c>
      <c r="G411" s="6">
        <v>0</v>
      </c>
    </row>
    <row r="412" spans="1:7" x14ac:dyDescent="0.25">
      <c r="A412" s="6" t="s">
        <v>183</v>
      </c>
      <c r="B412" s="6" t="s">
        <v>184</v>
      </c>
      <c r="C412" s="6" t="s">
        <v>18</v>
      </c>
      <c r="D412" s="6">
        <v>36684.485491899999</v>
      </c>
      <c r="E412" s="6">
        <v>207.13557080000001</v>
      </c>
      <c r="F412" s="6">
        <v>99.438529495768293</v>
      </c>
      <c r="G412" s="6">
        <v>0.56147050423172795</v>
      </c>
    </row>
    <row r="413" spans="1:7" x14ac:dyDescent="0.25">
      <c r="A413" s="6" t="s">
        <v>185</v>
      </c>
      <c r="B413" s="6" t="s">
        <v>186</v>
      </c>
      <c r="C413" s="6" t="s">
        <v>15</v>
      </c>
      <c r="D413" s="6">
        <v>222.51827510000001</v>
      </c>
      <c r="E413" s="6">
        <v>0</v>
      </c>
      <c r="F413" s="6">
        <v>100</v>
      </c>
      <c r="G413" s="6">
        <v>0</v>
      </c>
    </row>
    <row r="414" spans="1:7" x14ac:dyDescent="0.25">
      <c r="A414" s="6" t="s">
        <v>185</v>
      </c>
      <c r="B414" s="6" t="s">
        <v>186</v>
      </c>
      <c r="C414" s="6" t="s">
        <v>17</v>
      </c>
      <c r="D414" s="6">
        <v>408.39597450000002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185</v>
      </c>
      <c r="B415" s="6" t="s">
        <v>186</v>
      </c>
      <c r="C415" s="6" t="s">
        <v>18</v>
      </c>
      <c r="D415" s="6">
        <v>25838.832517899998</v>
      </c>
      <c r="E415" s="6">
        <v>0</v>
      </c>
      <c r="F415" s="6">
        <v>100</v>
      </c>
      <c r="G415" s="6">
        <v>0</v>
      </c>
    </row>
    <row r="416" spans="1:7" x14ac:dyDescent="0.25">
      <c r="A416" s="6" t="s">
        <v>187</v>
      </c>
      <c r="B416" s="6" t="s">
        <v>188</v>
      </c>
      <c r="C416" s="6" t="s">
        <v>15</v>
      </c>
      <c r="D416" s="6">
        <v>447.39974189999998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187</v>
      </c>
      <c r="B417" s="6" t="s">
        <v>188</v>
      </c>
      <c r="C417" s="6" t="s">
        <v>17</v>
      </c>
      <c r="D417" s="6">
        <v>369.7942741</v>
      </c>
      <c r="E417" s="6">
        <v>0</v>
      </c>
      <c r="F417" s="6">
        <v>100</v>
      </c>
      <c r="G417" s="6">
        <v>0</v>
      </c>
    </row>
    <row r="418" spans="1:7" x14ac:dyDescent="0.25">
      <c r="A418" s="6" t="s">
        <v>187</v>
      </c>
      <c r="B418" s="6" t="s">
        <v>188</v>
      </c>
      <c r="C418" s="6" t="s">
        <v>18</v>
      </c>
      <c r="D418" s="6">
        <v>41930.4337858</v>
      </c>
      <c r="E418" s="6">
        <v>45.116309600000001</v>
      </c>
      <c r="F418" s="6">
        <v>99.892517645397206</v>
      </c>
      <c r="G418" s="6">
        <v>0.10748235460276701</v>
      </c>
    </row>
    <row r="419" spans="1:7" x14ac:dyDescent="0.25">
      <c r="A419" s="6" t="s">
        <v>189</v>
      </c>
      <c r="B419" s="6" t="s">
        <v>190</v>
      </c>
      <c r="C419" s="6" t="s">
        <v>15</v>
      </c>
      <c r="D419" s="6">
        <v>103.06526940000001</v>
      </c>
      <c r="E419" s="6">
        <v>0</v>
      </c>
      <c r="F419" s="6">
        <v>100</v>
      </c>
      <c r="G419" s="6">
        <v>0</v>
      </c>
    </row>
    <row r="420" spans="1:7" x14ac:dyDescent="0.25">
      <c r="A420" s="6" t="s">
        <v>189</v>
      </c>
      <c r="B420" s="6" t="s">
        <v>190</v>
      </c>
      <c r="C420" s="6" t="s">
        <v>17</v>
      </c>
      <c r="D420" s="6">
        <v>223.7401519</v>
      </c>
      <c r="E420" s="6">
        <v>0</v>
      </c>
      <c r="F420" s="6">
        <v>100</v>
      </c>
      <c r="G420" s="6">
        <v>0</v>
      </c>
    </row>
    <row r="421" spans="1:7" x14ac:dyDescent="0.25">
      <c r="A421" s="6" t="s">
        <v>189</v>
      </c>
      <c r="B421" s="6" t="s">
        <v>190</v>
      </c>
      <c r="C421" s="6" t="s">
        <v>18</v>
      </c>
      <c r="D421" s="6">
        <v>31824.109230499998</v>
      </c>
      <c r="E421" s="6">
        <v>0</v>
      </c>
      <c r="F421" s="6">
        <v>100</v>
      </c>
      <c r="G421" s="6">
        <v>0</v>
      </c>
    </row>
    <row r="422" spans="1:7" x14ac:dyDescent="0.25">
      <c r="A422" s="6" t="s">
        <v>191</v>
      </c>
      <c r="B422" s="6" t="s">
        <v>192</v>
      </c>
      <c r="C422" s="6" t="s">
        <v>15</v>
      </c>
      <c r="D422" s="6">
        <v>102.9397738</v>
      </c>
      <c r="E422" s="6">
        <v>0</v>
      </c>
      <c r="F422" s="6">
        <v>100</v>
      </c>
      <c r="G422" s="6">
        <v>0</v>
      </c>
    </row>
    <row r="423" spans="1:7" x14ac:dyDescent="0.25">
      <c r="A423" s="6" t="s">
        <v>191</v>
      </c>
      <c r="B423" s="6" t="s">
        <v>192</v>
      </c>
      <c r="C423" s="6" t="s">
        <v>17</v>
      </c>
      <c r="D423" s="6">
        <v>59.090811500000001</v>
      </c>
      <c r="E423" s="6">
        <v>0</v>
      </c>
      <c r="F423" s="6">
        <v>100</v>
      </c>
      <c r="G423" s="6">
        <v>0</v>
      </c>
    </row>
    <row r="424" spans="1:7" x14ac:dyDescent="0.25">
      <c r="A424" s="6" t="s">
        <v>191</v>
      </c>
      <c r="B424" s="6" t="s">
        <v>192</v>
      </c>
      <c r="C424" s="6" t="s">
        <v>18</v>
      </c>
      <c r="D424" s="6">
        <v>14788.3375203</v>
      </c>
      <c r="E424" s="6">
        <v>0</v>
      </c>
      <c r="F424" s="6">
        <v>100</v>
      </c>
      <c r="G424" s="6">
        <v>0</v>
      </c>
    </row>
    <row r="425" spans="1:7" x14ac:dyDescent="0.25">
      <c r="A425" s="6" t="s">
        <v>193</v>
      </c>
      <c r="B425" s="6" t="s">
        <v>194</v>
      </c>
      <c r="C425" s="6" t="s">
        <v>15</v>
      </c>
      <c r="D425" s="6">
        <v>89.468396900000002</v>
      </c>
      <c r="E425" s="6">
        <v>0</v>
      </c>
      <c r="F425" s="6">
        <v>100</v>
      </c>
      <c r="G425" s="6">
        <v>0</v>
      </c>
    </row>
    <row r="426" spans="1:7" x14ac:dyDescent="0.25">
      <c r="A426" s="6" t="s">
        <v>193</v>
      </c>
      <c r="B426" s="6" t="s">
        <v>194</v>
      </c>
      <c r="C426" s="6" t="s">
        <v>17</v>
      </c>
      <c r="D426" s="6">
        <v>299.82755090000001</v>
      </c>
      <c r="E426" s="6">
        <v>0</v>
      </c>
      <c r="F426" s="6">
        <v>100</v>
      </c>
      <c r="G426" s="6">
        <v>0</v>
      </c>
    </row>
    <row r="427" spans="1:7" x14ac:dyDescent="0.25">
      <c r="A427" s="6" t="s">
        <v>193</v>
      </c>
      <c r="B427" s="6" t="s">
        <v>194</v>
      </c>
      <c r="C427" s="6" t="s">
        <v>18</v>
      </c>
      <c r="D427" s="6">
        <v>26725.070583199999</v>
      </c>
      <c r="E427" s="6">
        <v>0</v>
      </c>
      <c r="F427" s="6">
        <v>100</v>
      </c>
      <c r="G427" s="6">
        <v>0</v>
      </c>
    </row>
    <row r="428" spans="1:7" x14ac:dyDescent="0.25">
      <c r="A428" s="6" t="s">
        <v>195</v>
      </c>
      <c r="B428" s="6" t="s">
        <v>196</v>
      </c>
      <c r="C428" s="6" t="s">
        <v>15</v>
      </c>
      <c r="D428" s="6">
        <v>403.4748515</v>
      </c>
      <c r="E428" s="6">
        <v>0</v>
      </c>
      <c r="F428" s="6">
        <v>100</v>
      </c>
      <c r="G428" s="6">
        <v>0</v>
      </c>
    </row>
    <row r="429" spans="1:7" x14ac:dyDescent="0.25">
      <c r="A429" s="6" t="s">
        <v>195</v>
      </c>
      <c r="B429" s="6" t="s">
        <v>196</v>
      </c>
      <c r="C429" s="6" t="s">
        <v>17</v>
      </c>
      <c r="D429" s="6">
        <v>116.29885400000001</v>
      </c>
      <c r="E429" s="6">
        <v>0</v>
      </c>
      <c r="F429" s="6">
        <v>100</v>
      </c>
      <c r="G429" s="6">
        <v>0</v>
      </c>
    </row>
    <row r="430" spans="1:7" x14ac:dyDescent="0.25">
      <c r="A430" s="6" t="s">
        <v>195</v>
      </c>
      <c r="B430" s="6" t="s">
        <v>196</v>
      </c>
      <c r="C430" s="6" t="s">
        <v>18</v>
      </c>
      <c r="D430" s="6">
        <v>21876.9285002</v>
      </c>
      <c r="E430" s="6">
        <v>0</v>
      </c>
      <c r="F430" s="6">
        <v>100</v>
      </c>
      <c r="G430" s="6">
        <v>0</v>
      </c>
    </row>
    <row r="431" spans="1:7" x14ac:dyDescent="0.25">
      <c r="A431" s="6" t="s">
        <v>197</v>
      </c>
      <c r="B431" s="6" t="s">
        <v>198</v>
      </c>
      <c r="C431" s="6" t="s">
        <v>15</v>
      </c>
      <c r="D431" s="6">
        <v>6367.8076147000002</v>
      </c>
      <c r="E431" s="6">
        <v>346.66216050000003</v>
      </c>
      <c r="F431" s="6">
        <v>94.837088078340898</v>
      </c>
      <c r="G431" s="6">
        <v>5.1629119216591297</v>
      </c>
    </row>
    <row r="432" spans="1:7" x14ac:dyDescent="0.25">
      <c r="A432" s="6" t="s">
        <v>197</v>
      </c>
      <c r="B432" s="6" t="s">
        <v>198</v>
      </c>
      <c r="C432" s="6" t="s">
        <v>17</v>
      </c>
      <c r="D432" s="6">
        <v>182.55532239999999</v>
      </c>
      <c r="E432" s="6">
        <v>0</v>
      </c>
      <c r="F432" s="6">
        <v>100</v>
      </c>
      <c r="G432" s="6">
        <v>0</v>
      </c>
    </row>
    <row r="433" spans="1:7" x14ac:dyDescent="0.25">
      <c r="A433" s="6" t="s">
        <v>197</v>
      </c>
      <c r="B433" s="6" t="s">
        <v>198</v>
      </c>
      <c r="C433" s="6" t="s">
        <v>18</v>
      </c>
      <c r="D433" s="6">
        <v>45750.918003799998</v>
      </c>
      <c r="E433" s="6">
        <v>1596.2014114999999</v>
      </c>
      <c r="F433" s="6">
        <v>96.628725398267406</v>
      </c>
      <c r="G433" s="6">
        <v>3.3712746017325701</v>
      </c>
    </row>
    <row r="434" spans="1:7" x14ac:dyDescent="0.25">
      <c r="A434" s="6" t="s">
        <v>199</v>
      </c>
      <c r="B434" s="6" t="s">
        <v>200</v>
      </c>
      <c r="C434" s="6" t="s">
        <v>15</v>
      </c>
      <c r="D434" s="6">
        <v>846.99028969999995</v>
      </c>
      <c r="E434" s="6">
        <v>0</v>
      </c>
      <c r="F434" s="6">
        <v>100</v>
      </c>
      <c r="G434" s="6">
        <v>0</v>
      </c>
    </row>
    <row r="435" spans="1:7" x14ac:dyDescent="0.25">
      <c r="A435" s="6" t="s">
        <v>199</v>
      </c>
      <c r="B435" s="6" t="s">
        <v>200</v>
      </c>
      <c r="C435" s="6" t="s">
        <v>17</v>
      </c>
      <c r="D435" s="6">
        <v>940.65554039999995</v>
      </c>
      <c r="E435" s="6">
        <v>0</v>
      </c>
      <c r="F435" s="6">
        <v>100</v>
      </c>
      <c r="G435" s="6">
        <v>0</v>
      </c>
    </row>
    <row r="436" spans="1:7" x14ac:dyDescent="0.25">
      <c r="A436" s="6" t="s">
        <v>199</v>
      </c>
      <c r="B436" s="6" t="s">
        <v>200</v>
      </c>
      <c r="C436" s="6" t="s">
        <v>18</v>
      </c>
      <c r="D436" s="6">
        <v>51070.394301400003</v>
      </c>
      <c r="E436" s="6">
        <v>153.81167730000001</v>
      </c>
      <c r="F436" s="6">
        <v>99.699728528024494</v>
      </c>
      <c r="G436" s="6">
        <v>0.30027147197549098</v>
      </c>
    </row>
    <row r="437" spans="1:7" x14ac:dyDescent="0.25">
      <c r="A437" s="6" t="s">
        <v>201</v>
      </c>
      <c r="B437" s="6" t="s">
        <v>202</v>
      </c>
      <c r="C437" s="6" t="s">
        <v>15</v>
      </c>
      <c r="D437" s="6">
        <v>263.91210580000001</v>
      </c>
      <c r="E437" s="6">
        <v>0</v>
      </c>
      <c r="F437" s="6">
        <v>100</v>
      </c>
      <c r="G437" s="6">
        <v>0</v>
      </c>
    </row>
    <row r="438" spans="1:7" x14ac:dyDescent="0.25">
      <c r="A438" s="6" t="s">
        <v>201</v>
      </c>
      <c r="B438" s="6" t="s">
        <v>202</v>
      </c>
      <c r="C438" s="6" t="s">
        <v>17</v>
      </c>
      <c r="D438" s="6">
        <v>707.89209080000001</v>
      </c>
      <c r="E438" s="6">
        <v>0</v>
      </c>
      <c r="F438" s="6">
        <v>100</v>
      </c>
      <c r="G438" s="6">
        <v>0</v>
      </c>
    </row>
    <row r="439" spans="1:7" x14ac:dyDescent="0.25">
      <c r="A439" s="6" t="s">
        <v>201</v>
      </c>
      <c r="B439" s="6" t="s">
        <v>202</v>
      </c>
      <c r="C439" s="6" t="s">
        <v>18</v>
      </c>
      <c r="D439" s="6">
        <v>29022.679911499999</v>
      </c>
      <c r="E439" s="6">
        <v>49.486744799999997</v>
      </c>
      <c r="F439" s="6">
        <v>99.829779646680507</v>
      </c>
      <c r="G439" s="6">
        <v>0.17022035331954199</v>
      </c>
    </row>
    <row r="440" spans="1:7" x14ac:dyDescent="0.25">
      <c r="A440" s="6" t="s">
        <v>203</v>
      </c>
      <c r="B440" s="6" t="s">
        <v>204</v>
      </c>
      <c r="C440" s="6" t="s">
        <v>15</v>
      </c>
      <c r="D440" s="6">
        <v>154.41612710000001</v>
      </c>
      <c r="E440" s="6">
        <v>0</v>
      </c>
      <c r="F440" s="6">
        <v>100</v>
      </c>
      <c r="G440" s="6">
        <v>0</v>
      </c>
    </row>
    <row r="441" spans="1:7" x14ac:dyDescent="0.25">
      <c r="A441" s="6" t="s">
        <v>203</v>
      </c>
      <c r="B441" s="6" t="s">
        <v>204</v>
      </c>
      <c r="C441" s="6" t="s">
        <v>17</v>
      </c>
      <c r="D441" s="6">
        <v>278.25050019999998</v>
      </c>
      <c r="E441" s="6">
        <v>0</v>
      </c>
      <c r="F441" s="6">
        <v>100</v>
      </c>
      <c r="G441" s="6">
        <v>0</v>
      </c>
    </row>
    <row r="442" spans="1:7" x14ac:dyDescent="0.25">
      <c r="A442" s="6" t="s">
        <v>203</v>
      </c>
      <c r="B442" s="6" t="s">
        <v>204</v>
      </c>
      <c r="C442" s="6" t="s">
        <v>18</v>
      </c>
      <c r="D442" s="6">
        <v>90093.590085899996</v>
      </c>
      <c r="E442" s="6">
        <v>1131.6128537</v>
      </c>
      <c r="F442" s="6">
        <v>98.759539231226199</v>
      </c>
      <c r="G442" s="6">
        <v>1.2404607687737801</v>
      </c>
    </row>
    <row r="443" spans="1:7" x14ac:dyDescent="0.25">
      <c r="A443" s="6" t="s">
        <v>205</v>
      </c>
      <c r="B443" s="6" t="s">
        <v>206</v>
      </c>
      <c r="C443" s="6" t="s">
        <v>15</v>
      </c>
      <c r="D443" s="6">
        <v>172.83124430000001</v>
      </c>
      <c r="E443" s="6">
        <v>0</v>
      </c>
      <c r="F443" s="6">
        <v>100</v>
      </c>
      <c r="G443" s="6">
        <v>0</v>
      </c>
    </row>
    <row r="444" spans="1:7" x14ac:dyDescent="0.25">
      <c r="A444" s="6" t="s">
        <v>205</v>
      </c>
      <c r="B444" s="6" t="s">
        <v>206</v>
      </c>
      <c r="C444" s="6" t="s">
        <v>17</v>
      </c>
      <c r="D444" s="6">
        <v>58.209297399999997</v>
      </c>
      <c r="E444" s="6">
        <v>0</v>
      </c>
      <c r="F444" s="6">
        <v>100</v>
      </c>
      <c r="G444" s="6">
        <v>0</v>
      </c>
    </row>
    <row r="445" spans="1:7" x14ac:dyDescent="0.25">
      <c r="A445" s="6" t="s">
        <v>205</v>
      </c>
      <c r="B445" s="6" t="s">
        <v>206</v>
      </c>
      <c r="C445" s="6" t="s">
        <v>18</v>
      </c>
      <c r="D445" s="6">
        <v>31444.927185500001</v>
      </c>
      <c r="E445" s="6">
        <v>0</v>
      </c>
      <c r="F445" s="6">
        <v>100</v>
      </c>
      <c r="G445" s="6">
        <v>0</v>
      </c>
    </row>
    <row r="446" spans="1:7" x14ac:dyDescent="0.25">
      <c r="A446" s="6" t="s">
        <v>207</v>
      </c>
      <c r="B446" s="6" t="s">
        <v>208</v>
      </c>
      <c r="C446" s="6" t="s">
        <v>15</v>
      </c>
      <c r="D446" s="6">
        <v>61.865805100000003</v>
      </c>
      <c r="E446" s="6">
        <v>0</v>
      </c>
      <c r="F446" s="6">
        <v>100</v>
      </c>
      <c r="G446" s="6">
        <v>0</v>
      </c>
    </row>
    <row r="447" spans="1:7" x14ac:dyDescent="0.25">
      <c r="A447" s="6" t="s">
        <v>207</v>
      </c>
      <c r="B447" s="6" t="s">
        <v>208</v>
      </c>
      <c r="C447" s="6" t="s">
        <v>17</v>
      </c>
      <c r="D447" s="6">
        <v>192.20518989999999</v>
      </c>
      <c r="E447" s="6">
        <v>0</v>
      </c>
      <c r="F447" s="6">
        <v>100</v>
      </c>
      <c r="G447" s="6">
        <v>0</v>
      </c>
    </row>
    <row r="448" spans="1:7" x14ac:dyDescent="0.25">
      <c r="A448" s="6" t="s">
        <v>207</v>
      </c>
      <c r="B448" s="6" t="s">
        <v>208</v>
      </c>
      <c r="C448" s="6" t="s">
        <v>18</v>
      </c>
      <c r="D448" s="6">
        <v>58183.144238100002</v>
      </c>
      <c r="E448" s="6">
        <v>785.41658870000003</v>
      </c>
      <c r="F448" s="6">
        <v>98.668075703921502</v>
      </c>
      <c r="G448" s="6">
        <v>1.33192429607854</v>
      </c>
    </row>
    <row r="449" spans="1:7" x14ac:dyDescent="0.25">
      <c r="A449" s="6" t="s">
        <v>209</v>
      </c>
      <c r="B449" s="6" t="s">
        <v>210</v>
      </c>
      <c r="C449" s="6" t="s">
        <v>17</v>
      </c>
      <c r="D449" s="6">
        <v>111.3177927</v>
      </c>
      <c r="E449" s="6">
        <v>0</v>
      </c>
      <c r="F449" s="6">
        <v>100</v>
      </c>
      <c r="G449" s="6">
        <v>0</v>
      </c>
    </row>
    <row r="450" spans="1:7" x14ac:dyDescent="0.25">
      <c r="A450" s="6" t="s">
        <v>209</v>
      </c>
      <c r="B450" s="6" t="s">
        <v>210</v>
      </c>
      <c r="C450" s="6" t="s">
        <v>18</v>
      </c>
      <c r="D450" s="6">
        <v>48108.934679799997</v>
      </c>
      <c r="E450" s="6">
        <v>0</v>
      </c>
      <c r="F450" s="6">
        <v>100</v>
      </c>
      <c r="G450" s="6">
        <v>0</v>
      </c>
    </row>
    <row r="451" spans="1:7" x14ac:dyDescent="0.25">
      <c r="A451" s="6" t="s">
        <v>211</v>
      </c>
      <c r="B451" s="6" t="s">
        <v>212</v>
      </c>
      <c r="C451" s="6" t="s">
        <v>15</v>
      </c>
      <c r="D451" s="6">
        <v>109.3830906</v>
      </c>
      <c r="E451" s="6">
        <v>0</v>
      </c>
      <c r="F451" s="6">
        <v>100</v>
      </c>
      <c r="G451" s="6">
        <v>0</v>
      </c>
    </row>
    <row r="452" spans="1:7" x14ac:dyDescent="0.25">
      <c r="A452" s="6" t="s">
        <v>211</v>
      </c>
      <c r="B452" s="6" t="s">
        <v>212</v>
      </c>
      <c r="C452" s="6" t="s">
        <v>17</v>
      </c>
      <c r="D452" s="6">
        <v>386.44492880000001</v>
      </c>
      <c r="E452" s="6">
        <v>0</v>
      </c>
      <c r="F452" s="6">
        <v>100</v>
      </c>
      <c r="G452" s="6">
        <v>0</v>
      </c>
    </row>
    <row r="453" spans="1:7" x14ac:dyDescent="0.25">
      <c r="A453" s="6" t="s">
        <v>211</v>
      </c>
      <c r="B453" s="6" t="s">
        <v>212</v>
      </c>
      <c r="C453" s="6" t="s">
        <v>18</v>
      </c>
      <c r="D453" s="6">
        <v>49166.780168700003</v>
      </c>
      <c r="E453" s="6">
        <v>0</v>
      </c>
      <c r="F453" s="6">
        <v>100</v>
      </c>
      <c r="G453" s="6">
        <v>0</v>
      </c>
    </row>
    <row r="454" spans="1:7" x14ac:dyDescent="0.25">
      <c r="A454" s="6" t="s">
        <v>213</v>
      </c>
      <c r="B454" s="6" t="s">
        <v>214</v>
      </c>
      <c r="C454" s="6" t="s">
        <v>15</v>
      </c>
      <c r="D454" s="6">
        <v>72.017285700000002</v>
      </c>
      <c r="E454" s="6">
        <v>0</v>
      </c>
      <c r="F454" s="6">
        <v>100</v>
      </c>
      <c r="G454" s="6">
        <v>0</v>
      </c>
    </row>
    <row r="455" spans="1:7" x14ac:dyDescent="0.25">
      <c r="A455" s="6" t="s">
        <v>213</v>
      </c>
      <c r="B455" s="6" t="s">
        <v>214</v>
      </c>
      <c r="C455" s="6" t="s">
        <v>17</v>
      </c>
      <c r="D455" s="6">
        <v>165.2741599</v>
      </c>
      <c r="E455" s="6">
        <v>0</v>
      </c>
      <c r="F455" s="6">
        <v>100</v>
      </c>
      <c r="G455" s="6">
        <v>0</v>
      </c>
    </row>
    <row r="456" spans="1:7" x14ac:dyDescent="0.25">
      <c r="A456" s="6" t="s">
        <v>213</v>
      </c>
      <c r="B456" s="6" t="s">
        <v>214</v>
      </c>
      <c r="C456" s="6" t="s">
        <v>18</v>
      </c>
      <c r="D456" s="6">
        <v>11281.3645603</v>
      </c>
      <c r="E456" s="6">
        <v>38.3279487</v>
      </c>
      <c r="F456" s="6">
        <v>99.661404683302806</v>
      </c>
      <c r="G456" s="6">
        <v>0.33859531669721998</v>
      </c>
    </row>
    <row r="457" spans="1:7" x14ac:dyDescent="0.25">
      <c r="A457" s="6" t="s">
        <v>215</v>
      </c>
      <c r="B457" s="6" t="s">
        <v>216</v>
      </c>
      <c r="C457" s="6" t="s">
        <v>15</v>
      </c>
      <c r="D457" s="6">
        <v>140.671134</v>
      </c>
      <c r="E457" s="6">
        <v>0</v>
      </c>
      <c r="F457" s="6">
        <v>100</v>
      </c>
      <c r="G457" s="6">
        <v>0</v>
      </c>
    </row>
    <row r="458" spans="1:7" x14ac:dyDescent="0.25">
      <c r="A458" s="6" t="s">
        <v>215</v>
      </c>
      <c r="B458" s="6" t="s">
        <v>216</v>
      </c>
      <c r="C458" s="6" t="s">
        <v>17</v>
      </c>
      <c r="D458" s="6">
        <v>77.733973599999999</v>
      </c>
      <c r="E458" s="6">
        <v>0</v>
      </c>
      <c r="F458" s="6">
        <v>100</v>
      </c>
      <c r="G458" s="6">
        <v>0</v>
      </c>
    </row>
    <row r="459" spans="1:7" x14ac:dyDescent="0.25">
      <c r="A459" s="6" t="s">
        <v>215</v>
      </c>
      <c r="B459" s="6" t="s">
        <v>216</v>
      </c>
      <c r="C459" s="6" t="s">
        <v>18</v>
      </c>
      <c r="D459" s="6">
        <v>22071.329597899999</v>
      </c>
      <c r="E459" s="6">
        <v>0</v>
      </c>
      <c r="F459" s="6">
        <v>100</v>
      </c>
      <c r="G459" s="6">
        <v>0</v>
      </c>
    </row>
    <row r="460" spans="1:7" x14ac:dyDescent="0.25">
      <c r="A460" s="6" t="s">
        <v>217</v>
      </c>
      <c r="B460" s="6" t="s">
        <v>218</v>
      </c>
      <c r="C460" s="6" t="s">
        <v>15</v>
      </c>
      <c r="D460" s="6">
        <v>47.022197300000002</v>
      </c>
      <c r="E460" s="6">
        <v>0</v>
      </c>
      <c r="F460" s="6">
        <v>100</v>
      </c>
      <c r="G460" s="6">
        <v>0</v>
      </c>
    </row>
    <row r="461" spans="1:7" x14ac:dyDescent="0.25">
      <c r="A461" s="6" t="s">
        <v>217</v>
      </c>
      <c r="B461" s="6" t="s">
        <v>218</v>
      </c>
      <c r="C461" s="6" t="s">
        <v>17</v>
      </c>
      <c r="D461" s="6">
        <v>134.39451170000001</v>
      </c>
      <c r="E461" s="6">
        <v>0</v>
      </c>
      <c r="F461" s="6">
        <v>100</v>
      </c>
      <c r="G461" s="6">
        <v>0</v>
      </c>
    </row>
    <row r="462" spans="1:7" x14ac:dyDescent="0.25">
      <c r="A462" s="6" t="s">
        <v>217</v>
      </c>
      <c r="B462" s="6" t="s">
        <v>218</v>
      </c>
      <c r="C462" s="6" t="s">
        <v>18</v>
      </c>
      <c r="D462" s="6">
        <v>9906.4765043999996</v>
      </c>
      <c r="E462" s="6">
        <v>0</v>
      </c>
      <c r="F462" s="6">
        <v>100</v>
      </c>
      <c r="G462" s="6">
        <v>0</v>
      </c>
    </row>
    <row r="463" spans="1:7" x14ac:dyDescent="0.25">
      <c r="A463" s="6" t="s">
        <v>219</v>
      </c>
      <c r="B463" s="6" t="s">
        <v>220</v>
      </c>
      <c r="C463" s="6" t="s">
        <v>15</v>
      </c>
      <c r="D463" s="6">
        <v>281.20507149999997</v>
      </c>
      <c r="E463" s="6">
        <v>0</v>
      </c>
      <c r="F463" s="6">
        <v>100</v>
      </c>
      <c r="G463" s="6">
        <v>0</v>
      </c>
    </row>
    <row r="464" spans="1:7" x14ac:dyDescent="0.25">
      <c r="A464" s="6" t="s">
        <v>219</v>
      </c>
      <c r="B464" s="6" t="s">
        <v>220</v>
      </c>
      <c r="C464" s="6" t="s">
        <v>17</v>
      </c>
      <c r="D464" s="6">
        <v>406.15446300000002</v>
      </c>
      <c r="E464" s="6">
        <v>0</v>
      </c>
      <c r="F464" s="6">
        <v>100</v>
      </c>
      <c r="G464" s="6">
        <v>0</v>
      </c>
    </row>
    <row r="465" spans="1:7" x14ac:dyDescent="0.25">
      <c r="A465" s="6" t="s">
        <v>219</v>
      </c>
      <c r="B465" s="6" t="s">
        <v>220</v>
      </c>
      <c r="C465" s="6" t="s">
        <v>18</v>
      </c>
      <c r="D465" s="6">
        <v>41981.047463499999</v>
      </c>
      <c r="E465" s="6">
        <v>0</v>
      </c>
      <c r="F465" s="6">
        <v>100</v>
      </c>
      <c r="G465" s="6">
        <v>0</v>
      </c>
    </row>
    <row r="466" spans="1:7" x14ac:dyDescent="0.25">
      <c r="A466" s="6" t="s">
        <v>221</v>
      </c>
      <c r="B466" s="6" t="s">
        <v>222</v>
      </c>
      <c r="C466" s="6" t="s">
        <v>15</v>
      </c>
      <c r="D466" s="6">
        <v>44.7054507</v>
      </c>
      <c r="E466" s="6">
        <v>0</v>
      </c>
      <c r="F466" s="6">
        <v>100</v>
      </c>
      <c r="G466" s="6">
        <v>0</v>
      </c>
    </row>
    <row r="467" spans="1:7" x14ac:dyDescent="0.25">
      <c r="A467" s="6" t="s">
        <v>221</v>
      </c>
      <c r="B467" s="6" t="s">
        <v>222</v>
      </c>
      <c r="C467" s="6" t="s">
        <v>17</v>
      </c>
      <c r="D467" s="6">
        <v>196.7999657</v>
      </c>
      <c r="E467" s="6">
        <v>0</v>
      </c>
      <c r="F467" s="6">
        <v>100</v>
      </c>
      <c r="G467" s="6">
        <v>0</v>
      </c>
    </row>
    <row r="468" spans="1:7" x14ac:dyDescent="0.25">
      <c r="A468" s="6" t="s">
        <v>221</v>
      </c>
      <c r="B468" s="6" t="s">
        <v>222</v>
      </c>
      <c r="C468" s="6" t="s">
        <v>18</v>
      </c>
      <c r="D468" s="6">
        <v>18934.870828700001</v>
      </c>
      <c r="E468" s="6">
        <v>19.711202</v>
      </c>
      <c r="F468" s="6">
        <v>99.896008247672896</v>
      </c>
      <c r="G468" s="6">
        <v>0.103991752327087</v>
      </c>
    </row>
    <row r="469" spans="1:7" x14ac:dyDescent="0.25">
      <c r="A469" s="6" t="s">
        <v>223</v>
      </c>
      <c r="B469" s="6" t="s">
        <v>224</v>
      </c>
      <c r="C469" s="6" t="s">
        <v>15</v>
      </c>
      <c r="D469" s="6">
        <v>108.8478171</v>
      </c>
      <c r="E469" s="6">
        <v>0</v>
      </c>
      <c r="F469" s="6">
        <v>100</v>
      </c>
      <c r="G469" s="6">
        <v>0</v>
      </c>
    </row>
    <row r="470" spans="1:7" x14ac:dyDescent="0.25">
      <c r="A470" s="6" t="s">
        <v>223</v>
      </c>
      <c r="B470" s="6" t="s">
        <v>224</v>
      </c>
      <c r="C470" s="6" t="s">
        <v>17</v>
      </c>
      <c r="D470" s="6">
        <v>376.44050329999999</v>
      </c>
      <c r="E470" s="6">
        <v>0</v>
      </c>
      <c r="F470" s="6">
        <v>100</v>
      </c>
      <c r="G470" s="6">
        <v>0</v>
      </c>
    </row>
    <row r="471" spans="1:7" x14ac:dyDescent="0.25">
      <c r="A471" s="6" t="s">
        <v>223</v>
      </c>
      <c r="B471" s="6" t="s">
        <v>224</v>
      </c>
      <c r="C471" s="6" t="s">
        <v>18</v>
      </c>
      <c r="D471" s="6">
        <v>20652.611471</v>
      </c>
      <c r="E471" s="6">
        <v>229.6194697</v>
      </c>
      <c r="F471" s="6">
        <v>98.900407382946497</v>
      </c>
      <c r="G471" s="6">
        <v>1.09959261705351</v>
      </c>
    </row>
    <row r="472" spans="1:7" x14ac:dyDescent="0.25">
      <c r="A472" s="6" t="s">
        <v>225</v>
      </c>
      <c r="B472" s="6" t="s">
        <v>226</v>
      </c>
      <c r="C472" s="6" t="s">
        <v>15</v>
      </c>
      <c r="D472" s="6">
        <v>214.2425624</v>
      </c>
      <c r="E472" s="6">
        <v>0</v>
      </c>
      <c r="F472" s="6">
        <v>100</v>
      </c>
      <c r="G472" s="6">
        <v>0</v>
      </c>
    </row>
    <row r="473" spans="1:7" x14ac:dyDescent="0.25">
      <c r="A473" s="6" t="s">
        <v>225</v>
      </c>
      <c r="B473" s="6" t="s">
        <v>226</v>
      </c>
      <c r="C473" s="6" t="s">
        <v>17</v>
      </c>
      <c r="D473" s="6">
        <v>1428.3494513000001</v>
      </c>
      <c r="E473" s="6">
        <v>0</v>
      </c>
      <c r="F473" s="6">
        <v>100</v>
      </c>
      <c r="G473" s="6">
        <v>0</v>
      </c>
    </row>
    <row r="474" spans="1:7" x14ac:dyDescent="0.25">
      <c r="A474" s="6" t="s">
        <v>225</v>
      </c>
      <c r="B474" s="6" t="s">
        <v>226</v>
      </c>
      <c r="C474" s="6" t="s">
        <v>18</v>
      </c>
      <c r="D474" s="6">
        <v>43509.038729100001</v>
      </c>
      <c r="E474" s="6">
        <v>0</v>
      </c>
      <c r="F474" s="6">
        <v>100</v>
      </c>
      <c r="G474" s="6">
        <v>0</v>
      </c>
    </row>
    <row r="475" spans="1:7" x14ac:dyDescent="0.25">
      <c r="A475" s="6" t="s">
        <v>227</v>
      </c>
      <c r="B475" s="6" t="s">
        <v>228</v>
      </c>
      <c r="C475" s="6" t="s">
        <v>15</v>
      </c>
      <c r="D475" s="6">
        <v>24.847959400000001</v>
      </c>
      <c r="E475" s="6">
        <v>0</v>
      </c>
      <c r="F475" s="6">
        <v>100</v>
      </c>
      <c r="G475" s="6">
        <v>0</v>
      </c>
    </row>
    <row r="476" spans="1:7" x14ac:dyDescent="0.25">
      <c r="A476" s="6" t="s">
        <v>227</v>
      </c>
      <c r="B476" s="6" t="s">
        <v>228</v>
      </c>
      <c r="C476" s="6" t="s">
        <v>17</v>
      </c>
      <c r="D476" s="6">
        <v>182.18914620000001</v>
      </c>
      <c r="E476" s="6">
        <v>0</v>
      </c>
      <c r="F476" s="6">
        <v>100</v>
      </c>
      <c r="G476" s="6">
        <v>0</v>
      </c>
    </row>
    <row r="477" spans="1:7" x14ac:dyDescent="0.25">
      <c r="A477" s="6" t="s">
        <v>227</v>
      </c>
      <c r="B477" s="6" t="s">
        <v>228</v>
      </c>
      <c r="C477" s="6" t="s">
        <v>18</v>
      </c>
      <c r="D477" s="6">
        <v>9076.3569934999996</v>
      </c>
      <c r="E477" s="6">
        <v>0</v>
      </c>
      <c r="F477" s="6">
        <v>100</v>
      </c>
      <c r="G477" s="6">
        <v>0</v>
      </c>
    </row>
    <row r="478" spans="1:7" x14ac:dyDescent="0.25">
      <c r="A478" s="6" t="s">
        <v>229</v>
      </c>
      <c r="B478" s="6" t="s">
        <v>230</v>
      </c>
      <c r="C478" s="6" t="s">
        <v>15</v>
      </c>
      <c r="D478" s="6">
        <v>475.71145319999999</v>
      </c>
      <c r="E478" s="6">
        <v>0</v>
      </c>
      <c r="F478" s="6">
        <v>100</v>
      </c>
      <c r="G478" s="6">
        <v>0</v>
      </c>
    </row>
    <row r="479" spans="1:7" x14ac:dyDescent="0.25">
      <c r="A479" s="6" t="s">
        <v>229</v>
      </c>
      <c r="B479" s="6" t="s">
        <v>230</v>
      </c>
      <c r="C479" s="6" t="s">
        <v>17</v>
      </c>
      <c r="D479" s="6">
        <v>816.3116675</v>
      </c>
      <c r="E479" s="6">
        <v>0</v>
      </c>
      <c r="F479" s="6">
        <v>100</v>
      </c>
      <c r="G479" s="6">
        <v>0</v>
      </c>
    </row>
    <row r="480" spans="1:7" x14ac:dyDescent="0.25">
      <c r="A480" s="6" t="s">
        <v>229</v>
      </c>
      <c r="B480" s="6" t="s">
        <v>230</v>
      </c>
      <c r="C480" s="6" t="s">
        <v>18</v>
      </c>
      <c r="D480" s="6">
        <v>61119.788366000001</v>
      </c>
      <c r="E480" s="6">
        <v>542.10849599999995</v>
      </c>
      <c r="F480" s="6">
        <v>99.120837139971101</v>
      </c>
      <c r="G480" s="6">
        <v>0.87916286002885202</v>
      </c>
    </row>
    <row r="481" spans="1:7" x14ac:dyDescent="0.25">
      <c r="A481" s="6" t="s">
        <v>231</v>
      </c>
      <c r="B481" s="6" t="s">
        <v>232</v>
      </c>
      <c r="C481" s="6" t="s">
        <v>15</v>
      </c>
      <c r="D481" s="6">
        <v>1010.8888866999999</v>
      </c>
      <c r="E481" s="6">
        <v>0</v>
      </c>
      <c r="F481" s="6">
        <v>100</v>
      </c>
      <c r="G481" s="6">
        <v>0</v>
      </c>
    </row>
    <row r="482" spans="1:7" x14ac:dyDescent="0.25">
      <c r="A482" s="6" t="s">
        <v>231</v>
      </c>
      <c r="B482" s="6" t="s">
        <v>232</v>
      </c>
      <c r="C482" s="6" t="s">
        <v>17</v>
      </c>
      <c r="D482" s="6">
        <v>888.69023779999998</v>
      </c>
      <c r="E482" s="6">
        <v>0</v>
      </c>
      <c r="F482" s="6">
        <v>100</v>
      </c>
      <c r="G482" s="6">
        <v>0</v>
      </c>
    </row>
    <row r="483" spans="1:7" x14ac:dyDescent="0.25">
      <c r="A483" s="6" t="s">
        <v>231</v>
      </c>
      <c r="B483" s="6" t="s">
        <v>232</v>
      </c>
      <c r="C483" s="6" t="s">
        <v>18</v>
      </c>
      <c r="D483" s="6">
        <v>76927.454284899999</v>
      </c>
      <c r="E483" s="6">
        <v>0</v>
      </c>
      <c r="F483" s="6">
        <v>100</v>
      </c>
      <c r="G483" s="6">
        <v>0</v>
      </c>
    </row>
    <row r="484" spans="1:7" x14ac:dyDescent="0.25">
      <c r="A484" s="6" t="s">
        <v>233</v>
      </c>
      <c r="B484" s="6" t="s">
        <v>234</v>
      </c>
      <c r="C484" s="6" t="s">
        <v>15</v>
      </c>
      <c r="D484" s="6">
        <v>302.58353069999998</v>
      </c>
      <c r="E484" s="6">
        <v>0</v>
      </c>
      <c r="F484" s="6">
        <v>100</v>
      </c>
      <c r="G484" s="6">
        <v>0</v>
      </c>
    </row>
    <row r="485" spans="1:7" x14ac:dyDescent="0.25">
      <c r="A485" s="6" t="s">
        <v>233</v>
      </c>
      <c r="B485" s="6" t="s">
        <v>234</v>
      </c>
      <c r="C485" s="6" t="s">
        <v>17</v>
      </c>
      <c r="D485" s="6">
        <v>745.35641199999998</v>
      </c>
      <c r="E485" s="6">
        <v>0</v>
      </c>
      <c r="F485" s="6">
        <v>100</v>
      </c>
      <c r="G485" s="6">
        <v>0</v>
      </c>
    </row>
    <row r="486" spans="1:7" x14ac:dyDescent="0.25">
      <c r="A486" s="6" t="s">
        <v>233</v>
      </c>
      <c r="B486" s="6" t="s">
        <v>234</v>
      </c>
      <c r="C486" s="6" t="s">
        <v>18</v>
      </c>
      <c r="D486" s="6">
        <v>43757.592889500003</v>
      </c>
      <c r="E486" s="6">
        <v>953.78697790000001</v>
      </c>
      <c r="F486" s="6">
        <v>97.866791450568897</v>
      </c>
      <c r="G486" s="6">
        <v>2.1332085494311199</v>
      </c>
    </row>
    <row r="487" spans="1:7" x14ac:dyDescent="0.25">
      <c r="A487" s="6" t="s">
        <v>235</v>
      </c>
      <c r="B487" s="6" t="s">
        <v>236</v>
      </c>
      <c r="C487" s="6" t="s">
        <v>15</v>
      </c>
      <c r="D487" s="6">
        <v>773.98919909999995</v>
      </c>
      <c r="E487" s="6">
        <v>0</v>
      </c>
      <c r="F487" s="6">
        <v>100</v>
      </c>
      <c r="G487" s="6">
        <v>0</v>
      </c>
    </row>
    <row r="488" spans="1:7" x14ac:dyDescent="0.25">
      <c r="A488" s="6" t="s">
        <v>235</v>
      </c>
      <c r="B488" s="6" t="s">
        <v>236</v>
      </c>
      <c r="C488" s="6" t="s">
        <v>16</v>
      </c>
      <c r="D488" s="6">
        <v>53.190206799999999</v>
      </c>
      <c r="E488" s="6">
        <v>0</v>
      </c>
      <c r="F488" s="6">
        <v>100</v>
      </c>
      <c r="G488" s="6">
        <v>0</v>
      </c>
    </row>
    <row r="489" spans="1:7" x14ac:dyDescent="0.25">
      <c r="A489" s="6" t="s">
        <v>235</v>
      </c>
      <c r="B489" s="6" t="s">
        <v>236</v>
      </c>
      <c r="C489" s="6" t="s">
        <v>17</v>
      </c>
      <c r="D489" s="6">
        <v>284.0121939</v>
      </c>
      <c r="E489" s="6">
        <v>0</v>
      </c>
      <c r="F489" s="6">
        <v>100</v>
      </c>
      <c r="G489" s="6">
        <v>0</v>
      </c>
    </row>
    <row r="490" spans="1:7" x14ac:dyDescent="0.25">
      <c r="A490" s="6" t="s">
        <v>235</v>
      </c>
      <c r="B490" s="6" t="s">
        <v>236</v>
      </c>
      <c r="C490" s="6" t="s">
        <v>18</v>
      </c>
      <c r="D490" s="6">
        <v>33019.343155000002</v>
      </c>
      <c r="E490" s="6">
        <v>530.00329829999998</v>
      </c>
      <c r="F490" s="6">
        <v>98.420227651713702</v>
      </c>
      <c r="G490" s="6">
        <v>1.57977234828629</v>
      </c>
    </row>
    <row r="491" spans="1:7" x14ac:dyDescent="0.25">
      <c r="A491" s="6" t="s">
        <v>237</v>
      </c>
      <c r="B491" s="6" t="s">
        <v>238</v>
      </c>
      <c r="C491" s="6" t="s">
        <v>15</v>
      </c>
      <c r="D491" s="6">
        <v>48.953129699999998</v>
      </c>
      <c r="E491" s="6">
        <v>22.793512700000001</v>
      </c>
      <c r="F491" s="6">
        <v>68.230551371418599</v>
      </c>
      <c r="G491" s="6">
        <v>31.769448628581401</v>
      </c>
    </row>
    <row r="492" spans="1:7" x14ac:dyDescent="0.25">
      <c r="A492" s="6" t="s">
        <v>237</v>
      </c>
      <c r="B492" s="6" t="s">
        <v>238</v>
      </c>
      <c r="C492" s="6" t="s">
        <v>16</v>
      </c>
      <c r="D492" s="6">
        <v>6.6385329999999998</v>
      </c>
      <c r="E492" s="6">
        <v>0</v>
      </c>
      <c r="F492" s="6">
        <v>100</v>
      </c>
      <c r="G492" s="6">
        <v>0</v>
      </c>
    </row>
    <row r="493" spans="1:7" x14ac:dyDescent="0.25">
      <c r="A493" s="6" t="s">
        <v>237</v>
      </c>
      <c r="B493" s="6" t="s">
        <v>238</v>
      </c>
      <c r="C493" s="6" t="s">
        <v>17</v>
      </c>
      <c r="D493" s="6">
        <v>50.737900799999998</v>
      </c>
      <c r="E493" s="6">
        <v>0</v>
      </c>
      <c r="F493" s="6">
        <v>100</v>
      </c>
      <c r="G493" s="6">
        <v>0</v>
      </c>
    </row>
    <row r="494" spans="1:7" x14ac:dyDescent="0.25">
      <c r="A494" s="6" t="s">
        <v>237</v>
      </c>
      <c r="B494" s="6" t="s">
        <v>238</v>
      </c>
      <c r="C494" s="6" t="s">
        <v>18</v>
      </c>
      <c r="D494" s="6">
        <v>5004.1497007999997</v>
      </c>
      <c r="E494" s="6">
        <v>613.21483820000003</v>
      </c>
      <c r="F494" s="6">
        <v>89.083584767508</v>
      </c>
      <c r="G494" s="6">
        <v>10.916415232492</v>
      </c>
    </row>
    <row r="495" spans="1:7" x14ac:dyDescent="0.25">
      <c r="A495" s="6" t="s">
        <v>239</v>
      </c>
      <c r="B495" s="6" t="s">
        <v>240</v>
      </c>
      <c r="C495" s="6" t="s">
        <v>15</v>
      </c>
      <c r="D495" s="6">
        <v>5.0937679999999999</v>
      </c>
      <c r="E495" s="6">
        <v>0</v>
      </c>
      <c r="F495" s="6">
        <v>100</v>
      </c>
      <c r="G495" s="6">
        <v>0</v>
      </c>
    </row>
    <row r="496" spans="1:7" x14ac:dyDescent="0.25">
      <c r="A496" s="6" t="s">
        <v>239</v>
      </c>
      <c r="B496" s="6" t="s">
        <v>240</v>
      </c>
      <c r="C496" s="6" t="s">
        <v>17</v>
      </c>
      <c r="D496" s="6">
        <v>37.219872799999997</v>
      </c>
      <c r="E496" s="6">
        <v>0</v>
      </c>
      <c r="F496" s="6">
        <v>100</v>
      </c>
      <c r="G496" s="6">
        <v>0</v>
      </c>
    </row>
    <row r="497" spans="1:7" x14ac:dyDescent="0.25">
      <c r="A497" s="6" t="s">
        <v>239</v>
      </c>
      <c r="B497" s="6" t="s">
        <v>240</v>
      </c>
      <c r="C497" s="6" t="s">
        <v>18</v>
      </c>
      <c r="D497" s="6">
        <v>4842.3679337000003</v>
      </c>
      <c r="E497" s="6">
        <v>11.094950799999999</v>
      </c>
      <c r="F497" s="6">
        <v>99.771401346543001</v>
      </c>
      <c r="G497" s="6">
        <v>0.22859865345695299</v>
      </c>
    </row>
    <row r="498" spans="1:7" x14ac:dyDescent="0.25">
      <c r="A498" s="6" t="s">
        <v>241</v>
      </c>
      <c r="B498" s="6" t="s">
        <v>242</v>
      </c>
      <c r="C498" s="6" t="s">
        <v>15</v>
      </c>
      <c r="D498" s="6">
        <v>121.89450189999999</v>
      </c>
      <c r="E498" s="6">
        <v>0</v>
      </c>
      <c r="F498" s="6">
        <v>100</v>
      </c>
      <c r="G498" s="6">
        <v>0</v>
      </c>
    </row>
    <row r="499" spans="1:7" x14ac:dyDescent="0.25">
      <c r="A499" s="6" t="s">
        <v>241</v>
      </c>
      <c r="B499" s="6" t="s">
        <v>242</v>
      </c>
      <c r="C499" s="6" t="s">
        <v>17</v>
      </c>
      <c r="D499" s="6">
        <v>147.96725290000001</v>
      </c>
      <c r="E499" s="6">
        <v>0</v>
      </c>
      <c r="F499" s="6">
        <v>100</v>
      </c>
      <c r="G499" s="6">
        <v>0</v>
      </c>
    </row>
    <row r="500" spans="1:7" x14ac:dyDescent="0.25">
      <c r="A500" s="6" t="s">
        <v>241</v>
      </c>
      <c r="B500" s="6" t="s">
        <v>242</v>
      </c>
      <c r="C500" s="6" t="s">
        <v>18</v>
      </c>
      <c r="D500" s="6">
        <v>7316.7659721999999</v>
      </c>
      <c r="E500" s="6">
        <v>16.567487</v>
      </c>
      <c r="F500" s="6">
        <v>99.774079726604896</v>
      </c>
      <c r="G500" s="6">
        <v>0.225920273395114</v>
      </c>
    </row>
    <row r="501" spans="1:7" x14ac:dyDescent="0.25">
      <c r="A501" s="6" t="s">
        <v>243</v>
      </c>
      <c r="B501" s="6" t="s">
        <v>244</v>
      </c>
      <c r="C501" s="6" t="s">
        <v>15</v>
      </c>
      <c r="D501" s="6">
        <v>67.954298100000003</v>
      </c>
      <c r="E501" s="6">
        <v>0</v>
      </c>
      <c r="F501" s="6">
        <v>100</v>
      </c>
      <c r="G501" s="6">
        <v>0</v>
      </c>
    </row>
    <row r="502" spans="1:7" x14ac:dyDescent="0.25">
      <c r="A502" s="6" t="s">
        <v>243</v>
      </c>
      <c r="B502" s="6" t="s">
        <v>244</v>
      </c>
      <c r="C502" s="6" t="s">
        <v>17</v>
      </c>
      <c r="D502" s="6">
        <v>97.485709600000007</v>
      </c>
      <c r="E502" s="6">
        <v>0</v>
      </c>
      <c r="F502" s="6">
        <v>100</v>
      </c>
      <c r="G502" s="6">
        <v>0</v>
      </c>
    </row>
    <row r="503" spans="1:7" x14ac:dyDescent="0.25">
      <c r="A503" s="6" t="s">
        <v>243</v>
      </c>
      <c r="B503" s="6" t="s">
        <v>244</v>
      </c>
      <c r="C503" s="6" t="s">
        <v>18</v>
      </c>
      <c r="D503" s="6">
        <v>7442.1935917000001</v>
      </c>
      <c r="E503" s="6">
        <v>0</v>
      </c>
      <c r="F503" s="6">
        <v>100</v>
      </c>
      <c r="G503" s="6">
        <v>0</v>
      </c>
    </row>
    <row r="504" spans="1:7" x14ac:dyDescent="0.25">
      <c r="A504" s="6" t="s">
        <v>245</v>
      </c>
      <c r="B504" s="6" t="s">
        <v>246</v>
      </c>
      <c r="C504" s="6" t="s">
        <v>15</v>
      </c>
      <c r="D504" s="6">
        <v>30.428429600000001</v>
      </c>
      <c r="E504" s="6">
        <v>0</v>
      </c>
      <c r="F504" s="6">
        <v>100</v>
      </c>
      <c r="G504" s="6">
        <v>0</v>
      </c>
    </row>
    <row r="505" spans="1:7" x14ac:dyDescent="0.25">
      <c r="A505" s="6" t="s">
        <v>245</v>
      </c>
      <c r="B505" s="6" t="s">
        <v>246</v>
      </c>
      <c r="C505" s="6" t="s">
        <v>17</v>
      </c>
      <c r="D505" s="6">
        <v>60.983548200000001</v>
      </c>
      <c r="E505" s="6">
        <v>0</v>
      </c>
      <c r="F505" s="6">
        <v>100</v>
      </c>
      <c r="G505" s="6">
        <v>0</v>
      </c>
    </row>
    <row r="506" spans="1:7" x14ac:dyDescent="0.25">
      <c r="A506" s="6" t="s">
        <v>245</v>
      </c>
      <c r="B506" s="6" t="s">
        <v>246</v>
      </c>
      <c r="C506" s="6" t="s">
        <v>18</v>
      </c>
      <c r="D506" s="6">
        <v>13521.8104078</v>
      </c>
      <c r="E506" s="6">
        <v>142.22087049999999</v>
      </c>
      <c r="F506" s="6">
        <v>98.959158775303294</v>
      </c>
      <c r="G506" s="6">
        <v>1.04084122469672</v>
      </c>
    </row>
    <row r="507" spans="1:7" x14ac:dyDescent="0.25">
      <c r="A507" s="6" t="s">
        <v>247</v>
      </c>
      <c r="B507" s="6" t="s">
        <v>248</v>
      </c>
      <c r="C507" s="6" t="s">
        <v>15</v>
      </c>
      <c r="D507" s="6">
        <v>1168.4127117999999</v>
      </c>
      <c r="E507" s="6">
        <v>0</v>
      </c>
      <c r="F507" s="6">
        <v>100</v>
      </c>
      <c r="G507" s="6">
        <v>0</v>
      </c>
    </row>
    <row r="508" spans="1:7" x14ac:dyDescent="0.25">
      <c r="A508" s="6" t="s">
        <v>247</v>
      </c>
      <c r="B508" s="6" t="s">
        <v>248</v>
      </c>
      <c r="C508" s="6" t="s">
        <v>17</v>
      </c>
      <c r="D508" s="6">
        <v>68.473988500000004</v>
      </c>
      <c r="E508" s="6">
        <v>0</v>
      </c>
      <c r="F508" s="6">
        <v>100</v>
      </c>
      <c r="G508" s="6">
        <v>0</v>
      </c>
    </row>
    <row r="509" spans="1:7" x14ac:dyDescent="0.25">
      <c r="A509" s="6" t="s">
        <v>247</v>
      </c>
      <c r="B509" s="6" t="s">
        <v>248</v>
      </c>
      <c r="C509" s="6" t="s">
        <v>18</v>
      </c>
      <c r="D509" s="6">
        <v>16772.976498200002</v>
      </c>
      <c r="E509" s="6">
        <v>0</v>
      </c>
      <c r="F509" s="6">
        <v>100</v>
      </c>
      <c r="G509" s="6">
        <v>0</v>
      </c>
    </row>
    <row r="510" spans="1:7" x14ac:dyDescent="0.25">
      <c r="A510" s="6" t="s">
        <v>249</v>
      </c>
      <c r="B510" s="6" t="s">
        <v>250</v>
      </c>
      <c r="C510" s="6" t="s">
        <v>15</v>
      </c>
      <c r="D510" s="6">
        <v>149.89261629999999</v>
      </c>
      <c r="E510" s="6">
        <v>0</v>
      </c>
      <c r="F510" s="6">
        <v>100</v>
      </c>
      <c r="G510" s="6">
        <v>0</v>
      </c>
    </row>
    <row r="511" spans="1:7" x14ac:dyDescent="0.25">
      <c r="A511" s="6" t="s">
        <v>249</v>
      </c>
      <c r="B511" s="6" t="s">
        <v>250</v>
      </c>
      <c r="C511" s="6" t="s">
        <v>17</v>
      </c>
      <c r="D511" s="6">
        <v>115.9382229</v>
      </c>
      <c r="E511" s="6">
        <v>0</v>
      </c>
      <c r="F511" s="6">
        <v>100</v>
      </c>
      <c r="G511" s="6">
        <v>0</v>
      </c>
    </row>
    <row r="512" spans="1:7" x14ac:dyDescent="0.25">
      <c r="A512" s="6" t="s">
        <v>249</v>
      </c>
      <c r="B512" s="6" t="s">
        <v>250</v>
      </c>
      <c r="C512" s="6" t="s">
        <v>18</v>
      </c>
      <c r="D512" s="6">
        <v>19436.574791700001</v>
      </c>
      <c r="E512" s="6">
        <v>0</v>
      </c>
      <c r="F512" s="6">
        <v>100</v>
      </c>
      <c r="G512" s="6">
        <v>0</v>
      </c>
    </row>
    <row r="513" spans="1:7" x14ac:dyDescent="0.25">
      <c r="A513" s="6" t="s">
        <v>251</v>
      </c>
      <c r="B513" s="6" t="s">
        <v>252</v>
      </c>
      <c r="C513" s="6" t="s">
        <v>15</v>
      </c>
      <c r="D513" s="6">
        <v>68.453866300000001</v>
      </c>
      <c r="E513" s="6">
        <v>0</v>
      </c>
      <c r="F513" s="6">
        <v>100</v>
      </c>
      <c r="G513" s="6">
        <v>0</v>
      </c>
    </row>
    <row r="514" spans="1:7" x14ac:dyDescent="0.25">
      <c r="A514" s="6" t="s">
        <v>251</v>
      </c>
      <c r="B514" s="6" t="s">
        <v>252</v>
      </c>
      <c r="C514" s="6" t="s">
        <v>17</v>
      </c>
      <c r="D514" s="6">
        <v>77.2797166</v>
      </c>
      <c r="E514" s="6">
        <v>0</v>
      </c>
      <c r="F514" s="6">
        <v>100</v>
      </c>
      <c r="G514" s="6">
        <v>0</v>
      </c>
    </row>
    <row r="515" spans="1:7" x14ac:dyDescent="0.25">
      <c r="A515" s="6" t="s">
        <v>251</v>
      </c>
      <c r="B515" s="6" t="s">
        <v>252</v>
      </c>
      <c r="C515" s="6" t="s">
        <v>18</v>
      </c>
      <c r="D515" s="6">
        <v>15432.1912072</v>
      </c>
      <c r="E515" s="6">
        <v>0</v>
      </c>
      <c r="F515" s="6">
        <v>100</v>
      </c>
      <c r="G515" s="6">
        <v>0</v>
      </c>
    </row>
    <row r="516" spans="1:7" x14ac:dyDescent="0.25">
      <c r="A516" s="6" t="s">
        <v>253</v>
      </c>
      <c r="B516" s="6" t="s">
        <v>254</v>
      </c>
      <c r="C516" s="6" t="s">
        <v>15</v>
      </c>
      <c r="D516" s="6">
        <v>419.91725689999998</v>
      </c>
      <c r="E516" s="6">
        <v>0</v>
      </c>
      <c r="F516" s="6">
        <v>100</v>
      </c>
      <c r="G516" s="6">
        <v>0</v>
      </c>
    </row>
    <row r="517" spans="1:7" x14ac:dyDescent="0.25">
      <c r="A517" s="6" t="s">
        <v>253</v>
      </c>
      <c r="B517" s="6" t="s">
        <v>254</v>
      </c>
      <c r="C517" s="6" t="s">
        <v>17</v>
      </c>
      <c r="D517" s="6">
        <v>222.11675299999999</v>
      </c>
      <c r="E517" s="6">
        <v>0</v>
      </c>
      <c r="F517" s="6">
        <v>100</v>
      </c>
      <c r="G517" s="6">
        <v>0</v>
      </c>
    </row>
    <row r="518" spans="1:7" x14ac:dyDescent="0.25">
      <c r="A518" s="6" t="s">
        <v>253</v>
      </c>
      <c r="B518" s="6" t="s">
        <v>254</v>
      </c>
      <c r="C518" s="6" t="s">
        <v>18</v>
      </c>
      <c r="D518" s="6">
        <v>14765.673222900001</v>
      </c>
      <c r="E518" s="6">
        <v>10.113856699999999</v>
      </c>
      <c r="F518" s="6">
        <v>99.931551147525894</v>
      </c>
      <c r="G518" s="6">
        <v>6.8448852474082805E-2</v>
      </c>
    </row>
    <row r="519" spans="1:7" x14ac:dyDescent="0.25">
      <c r="A519" s="6" t="s">
        <v>255</v>
      </c>
      <c r="B519" s="6" t="s">
        <v>256</v>
      </c>
      <c r="C519" s="6" t="s">
        <v>15</v>
      </c>
      <c r="D519" s="6">
        <v>53.597087799999997</v>
      </c>
      <c r="E519" s="6">
        <v>0</v>
      </c>
      <c r="F519" s="6">
        <v>100</v>
      </c>
      <c r="G519" s="6">
        <v>0</v>
      </c>
    </row>
    <row r="520" spans="1:7" x14ac:dyDescent="0.25">
      <c r="A520" s="6" t="s">
        <v>255</v>
      </c>
      <c r="B520" s="6" t="s">
        <v>256</v>
      </c>
      <c r="C520" s="6" t="s">
        <v>16</v>
      </c>
      <c r="D520" s="6">
        <v>17.0942644</v>
      </c>
      <c r="E520" s="6">
        <v>0</v>
      </c>
      <c r="F520" s="6">
        <v>100</v>
      </c>
      <c r="G520" s="6">
        <v>0</v>
      </c>
    </row>
    <row r="521" spans="1:7" x14ac:dyDescent="0.25">
      <c r="A521" s="6" t="s">
        <v>255</v>
      </c>
      <c r="B521" s="6" t="s">
        <v>256</v>
      </c>
      <c r="C521" s="6" t="s">
        <v>17</v>
      </c>
      <c r="D521" s="6">
        <v>24.921110200000001</v>
      </c>
      <c r="E521" s="6">
        <v>0</v>
      </c>
      <c r="F521" s="6">
        <v>100</v>
      </c>
      <c r="G521" s="6">
        <v>0</v>
      </c>
    </row>
    <row r="522" spans="1:7" x14ac:dyDescent="0.25">
      <c r="A522" s="6" t="s">
        <v>255</v>
      </c>
      <c r="B522" s="6" t="s">
        <v>256</v>
      </c>
      <c r="C522" s="6" t="s">
        <v>18</v>
      </c>
      <c r="D522" s="6">
        <v>13386.6573675</v>
      </c>
      <c r="E522" s="6">
        <v>0</v>
      </c>
      <c r="F522" s="6">
        <v>100</v>
      </c>
      <c r="G522" s="6">
        <v>0</v>
      </c>
    </row>
    <row r="523" spans="1:7" x14ac:dyDescent="0.25">
      <c r="A523" s="6" t="s">
        <v>257</v>
      </c>
      <c r="B523" s="6" t="s">
        <v>258</v>
      </c>
      <c r="C523" s="6" t="s">
        <v>15</v>
      </c>
      <c r="D523" s="6">
        <v>7.6839173000000001</v>
      </c>
      <c r="E523" s="6">
        <v>0</v>
      </c>
      <c r="F523" s="6">
        <v>100</v>
      </c>
      <c r="G523" s="6">
        <v>0</v>
      </c>
    </row>
    <row r="524" spans="1:7" x14ac:dyDescent="0.25">
      <c r="A524" s="6" t="s">
        <v>257</v>
      </c>
      <c r="B524" s="6" t="s">
        <v>258</v>
      </c>
      <c r="C524" s="6" t="s">
        <v>17</v>
      </c>
      <c r="D524" s="6">
        <v>111.7221304</v>
      </c>
      <c r="E524" s="6">
        <v>0</v>
      </c>
      <c r="F524" s="6">
        <v>100</v>
      </c>
      <c r="G524" s="6">
        <v>0</v>
      </c>
    </row>
    <row r="525" spans="1:7" x14ac:dyDescent="0.25">
      <c r="A525" s="6" t="s">
        <v>257</v>
      </c>
      <c r="B525" s="6" t="s">
        <v>258</v>
      </c>
      <c r="C525" s="6" t="s">
        <v>18</v>
      </c>
      <c r="D525" s="6">
        <v>10745.236895599999</v>
      </c>
      <c r="E525" s="6">
        <v>0</v>
      </c>
      <c r="F525" s="6">
        <v>100</v>
      </c>
      <c r="G525" s="6">
        <v>0</v>
      </c>
    </row>
    <row r="526" spans="1:7" x14ac:dyDescent="0.25">
      <c r="A526" s="6" t="s">
        <v>259</v>
      </c>
      <c r="B526" s="6" t="s">
        <v>260</v>
      </c>
      <c r="C526" s="6" t="s">
        <v>15</v>
      </c>
      <c r="D526" s="6">
        <v>64.928435699999994</v>
      </c>
      <c r="E526" s="6">
        <v>0</v>
      </c>
      <c r="F526" s="6">
        <v>100</v>
      </c>
      <c r="G526" s="6">
        <v>0</v>
      </c>
    </row>
    <row r="527" spans="1:7" x14ac:dyDescent="0.25">
      <c r="A527" s="6" t="s">
        <v>259</v>
      </c>
      <c r="B527" s="6" t="s">
        <v>260</v>
      </c>
      <c r="C527" s="6" t="s">
        <v>17</v>
      </c>
      <c r="D527" s="6">
        <v>142.36237310000001</v>
      </c>
      <c r="E527" s="6">
        <v>0</v>
      </c>
      <c r="F527" s="6">
        <v>100</v>
      </c>
      <c r="G527" s="6">
        <v>0</v>
      </c>
    </row>
    <row r="528" spans="1:7" x14ac:dyDescent="0.25">
      <c r="A528" s="6" t="s">
        <v>259</v>
      </c>
      <c r="B528" s="6" t="s">
        <v>260</v>
      </c>
      <c r="C528" s="6" t="s">
        <v>18</v>
      </c>
      <c r="D528" s="6">
        <v>18890.862412800001</v>
      </c>
      <c r="E528" s="6">
        <v>0</v>
      </c>
      <c r="F528" s="6">
        <v>100</v>
      </c>
      <c r="G528" s="6">
        <v>0</v>
      </c>
    </row>
    <row r="529" spans="1:7" x14ac:dyDescent="0.25">
      <c r="A529" s="6" t="s">
        <v>261</v>
      </c>
      <c r="B529" s="6" t="s">
        <v>262</v>
      </c>
      <c r="C529" s="6" t="s">
        <v>17</v>
      </c>
      <c r="D529" s="6">
        <v>39.5306748</v>
      </c>
      <c r="E529" s="6">
        <v>0</v>
      </c>
      <c r="F529" s="6">
        <v>100</v>
      </c>
      <c r="G529" s="6">
        <v>0</v>
      </c>
    </row>
    <row r="530" spans="1:7" x14ac:dyDescent="0.25">
      <c r="A530" s="6" t="s">
        <v>261</v>
      </c>
      <c r="B530" s="6" t="s">
        <v>262</v>
      </c>
      <c r="C530" s="6" t="s">
        <v>18</v>
      </c>
      <c r="D530" s="6">
        <v>19920.4356677</v>
      </c>
      <c r="E530" s="6">
        <v>0</v>
      </c>
      <c r="F530" s="6">
        <v>100</v>
      </c>
      <c r="G530" s="6">
        <v>0</v>
      </c>
    </row>
    <row r="531" spans="1:7" x14ac:dyDescent="0.25">
      <c r="A531" s="6" t="s">
        <v>263</v>
      </c>
      <c r="B531" s="6" t="s">
        <v>264</v>
      </c>
      <c r="C531" s="6" t="s">
        <v>15</v>
      </c>
      <c r="D531" s="6">
        <v>19.4705987</v>
      </c>
      <c r="E531" s="6">
        <v>0</v>
      </c>
      <c r="F531" s="6">
        <v>100</v>
      </c>
      <c r="G531" s="6">
        <v>0</v>
      </c>
    </row>
    <row r="532" spans="1:7" x14ac:dyDescent="0.25">
      <c r="A532" s="6" t="s">
        <v>263</v>
      </c>
      <c r="B532" s="6" t="s">
        <v>264</v>
      </c>
      <c r="C532" s="6" t="s">
        <v>17</v>
      </c>
      <c r="D532" s="6">
        <v>64.974363199999999</v>
      </c>
      <c r="E532" s="6">
        <v>0</v>
      </c>
      <c r="F532" s="6">
        <v>100</v>
      </c>
      <c r="G532" s="6">
        <v>0</v>
      </c>
    </row>
    <row r="533" spans="1:7" x14ac:dyDescent="0.25">
      <c r="A533" s="6" t="s">
        <v>263</v>
      </c>
      <c r="B533" s="6" t="s">
        <v>264</v>
      </c>
      <c r="C533" s="6" t="s">
        <v>18</v>
      </c>
      <c r="D533" s="6">
        <v>17300.186847000001</v>
      </c>
      <c r="E533" s="6">
        <v>9.1067418999999994</v>
      </c>
      <c r="F533" s="6">
        <v>99.9473881365913</v>
      </c>
      <c r="G533" s="6">
        <v>5.2611863408682999E-2</v>
      </c>
    </row>
    <row r="534" spans="1:7" x14ac:dyDescent="0.25">
      <c r="A534" s="6" t="s">
        <v>265</v>
      </c>
      <c r="B534" s="6" t="s">
        <v>266</v>
      </c>
      <c r="C534" s="6" t="s">
        <v>15</v>
      </c>
      <c r="D534" s="6">
        <v>11.257360200000001</v>
      </c>
      <c r="E534" s="6">
        <v>0</v>
      </c>
      <c r="F534" s="6">
        <v>100</v>
      </c>
      <c r="G534" s="6">
        <v>0</v>
      </c>
    </row>
    <row r="535" spans="1:7" x14ac:dyDescent="0.25">
      <c r="A535" s="6" t="s">
        <v>265</v>
      </c>
      <c r="B535" s="6" t="s">
        <v>266</v>
      </c>
      <c r="C535" s="6" t="s">
        <v>17</v>
      </c>
      <c r="D535" s="6">
        <v>33.338763800000002</v>
      </c>
      <c r="E535" s="6">
        <v>0</v>
      </c>
      <c r="F535" s="6">
        <v>100</v>
      </c>
      <c r="G535" s="6">
        <v>0</v>
      </c>
    </row>
    <row r="536" spans="1:7" x14ac:dyDescent="0.25">
      <c r="A536" s="6" t="s">
        <v>265</v>
      </c>
      <c r="B536" s="6" t="s">
        <v>266</v>
      </c>
      <c r="C536" s="6" t="s">
        <v>18</v>
      </c>
      <c r="D536" s="6">
        <v>4577.2447568999996</v>
      </c>
      <c r="E536" s="6">
        <v>0</v>
      </c>
      <c r="F536" s="6">
        <v>100</v>
      </c>
      <c r="G536" s="6">
        <v>0</v>
      </c>
    </row>
    <row r="537" spans="1:7" x14ac:dyDescent="0.25">
      <c r="A537" s="6" t="s">
        <v>267</v>
      </c>
      <c r="B537" s="6" t="s">
        <v>268</v>
      </c>
      <c r="C537" s="6" t="s">
        <v>15</v>
      </c>
      <c r="D537" s="6">
        <v>521.9006918</v>
      </c>
      <c r="E537" s="6">
        <v>0</v>
      </c>
      <c r="F537" s="6">
        <v>100</v>
      </c>
      <c r="G537" s="6">
        <v>0</v>
      </c>
    </row>
    <row r="538" spans="1:7" x14ac:dyDescent="0.25">
      <c r="A538" s="6" t="s">
        <v>267</v>
      </c>
      <c r="B538" s="6" t="s">
        <v>268</v>
      </c>
      <c r="C538" s="6" t="s">
        <v>17</v>
      </c>
      <c r="D538" s="6">
        <v>643.25590829999999</v>
      </c>
      <c r="E538" s="6">
        <v>0</v>
      </c>
      <c r="F538" s="6">
        <v>100</v>
      </c>
      <c r="G538" s="6">
        <v>0</v>
      </c>
    </row>
    <row r="539" spans="1:7" x14ac:dyDescent="0.25">
      <c r="A539" s="6" t="s">
        <v>267</v>
      </c>
      <c r="B539" s="6" t="s">
        <v>268</v>
      </c>
      <c r="C539" s="6" t="s">
        <v>18</v>
      </c>
      <c r="D539" s="6">
        <v>72247.082755399999</v>
      </c>
      <c r="E539" s="6">
        <v>0</v>
      </c>
      <c r="F539" s="6">
        <v>100</v>
      </c>
      <c r="G539" s="6">
        <v>0</v>
      </c>
    </row>
    <row r="540" spans="1:7" x14ac:dyDescent="0.25">
      <c r="A540" s="6" t="s">
        <v>269</v>
      </c>
      <c r="B540" s="6" t="s">
        <v>270</v>
      </c>
      <c r="C540" s="6" t="s">
        <v>17</v>
      </c>
      <c r="D540" s="6">
        <v>86.434133399999993</v>
      </c>
      <c r="E540" s="6">
        <v>0</v>
      </c>
      <c r="F540" s="6">
        <v>100</v>
      </c>
      <c r="G540" s="6">
        <v>0</v>
      </c>
    </row>
    <row r="541" spans="1:7" x14ac:dyDescent="0.25">
      <c r="A541" s="6" t="s">
        <v>269</v>
      </c>
      <c r="B541" s="6" t="s">
        <v>270</v>
      </c>
      <c r="C541" s="6" t="s">
        <v>18</v>
      </c>
      <c r="D541" s="6">
        <v>42950.9821973</v>
      </c>
      <c r="E541" s="6">
        <v>0</v>
      </c>
      <c r="F541" s="6">
        <v>100</v>
      </c>
      <c r="G541" s="6">
        <v>0</v>
      </c>
    </row>
    <row r="542" spans="1:7" x14ac:dyDescent="0.25">
      <c r="A542" s="6" t="s">
        <v>271</v>
      </c>
      <c r="B542" s="6" t="s">
        <v>272</v>
      </c>
      <c r="C542" s="6" t="s">
        <v>15</v>
      </c>
      <c r="D542" s="6">
        <v>33.324112100000001</v>
      </c>
      <c r="E542" s="6">
        <v>0</v>
      </c>
      <c r="F542" s="6">
        <v>100</v>
      </c>
      <c r="G542" s="6">
        <v>0</v>
      </c>
    </row>
    <row r="543" spans="1:7" x14ac:dyDescent="0.25">
      <c r="A543" s="6" t="s">
        <v>271</v>
      </c>
      <c r="B543" s="6" t="s">
        <v>272</v>
      </c>
      <c r="C543" s="6" t="s">
        <v>17</v>
      </c>
      <c r="D543" s="6">
        <v>32.983084300000002</v>
      </c>
      <c r="E543" s="6">
        <v>0</v>
      </c>
      <c r="F543" s="6">
        <v>100</v>
      </c>
      <c r="G543" s="6">
        <v>0</v>
      </c>
    </row>
    <row r="544" spans="1:7" x14ac:dyDescent="0.25">
      <c r="A544" s="6" t="s">
        <v>271</v>
      </c>
      <c r="B544" s="6" t="s">
        <v>272</v>
      </c>
      <c r="C544" s="6" t="s">
        <v>18</v>
      </c>
      <c r="D544" s="6">
        <v>13619.074085800001</v>
      </c>
      <c r="E544" s="6">
        <v>197.96915630000001</v>
      </c>
      <c r="F544" s="6">
        <v>98.567210416648393</v>
      </c>
      <c r="G544" s="6">
        <v>1.43278958335164</v>
      </c>
    </row>
    <row r="545" spans="1:7" x14ac:dyDescent="0.25">
      <c r="A545" s="6" t="s">
        <v>273</v>
      </c>
      <c r="B545" s="6" t="s">
        <v>274</v>
      </c>
      <c r="C545" s="6" t="s">
        <v>15</v>
      </c>
      <c r="D545" s="6">
        <v>74.251897200000002</v>
      </c>
      <c r="E545" s="6">
        <v>0</v>
      </c>
      <c r="F545" s="6">
        <v>100</v>
      </c>
      <c r="G545" s="6">
        <v>0</v>
      </c>
    </row>
    <row r="546" spans="1:7" x14ac:dyDescent="0.25">
      <c r="A546" s="6" t="s">
        <v>273</v>
      </c>
      <c r="B546" s="6" t="s">
        <v>274</v>
      </c>
      <c r="C546" s="6" t="s">
        <v>17</v>
      </c>
      <c r="D546" s="6">
        <v>77.779240000000001</v>
      </c>
      <c r="E546" s="6">
        <v>0</v>
      </c>
      <c r="F546" s="6">
        <v>100</v>
      </c>
      <c r="G546" s="6">
        <v>0</v>
      </c>
    </row>
    <row r="547" spans="1:7" x14ac:dyDescent="0.25">
      <c r="A547" s="6" t="s">
        <v>273</v>
      </c>
      <c r="B547" s="6" t="s">
        <v>274</v>
      </c>
      <c r="C547" s="6" t="s">
        <v>18</v>
      </c>
      <c r="D547" s="6">
        <v>19323.186505500002</v>
      </c>
      <c r="E547" s="6">
        <v>1480.8179471000001</v>
      </c>
      <c r="F547" s="6">
        <v>92.882053306256907</v>
      </c>
      <c r="G547" s="6">
        <v>7.1179466937430602</v>
      </c>
    </row>
    <row r="548" spans="1:7" x14ac:dyDescent="0.25">
      <c r="A548" s="6" t="s">
        <v>275</v>
      </c>
      <c r="B548" s="6" t="s">
        <v>276</v>
      </c>
      <c r="C548" s="6" t="s">
        <v>15</v>
      </c>
      <c r="D548" s="6">
        <v>18.017473899999999</v>
      </c>
      <c r="E548" s="6">
        <v>0</v>
      </c>
      <c r="F548" s="6">
        <v>100</v>
      </c>
      <c r="G548" s="6">
        <v>0</v>
      </c>
    </row>
    <row r="549" spans="1:7" x14ac:dyDescent="0.25">
      <c r="A549" s="6" t="s">
        <v>275</v>
      </c>
      <c r="B549" s="6" t="s">
        <v>276</v>
      </c>
      <c r="C549" s="6" t="s">
        <v>17</v>
      </c>
      <c r="D549" s="6">
        <v>134.5561041</v>
      </c>
      <c r="E549" s="6">
        <v>0</v>
      </c>
      <c r="F549" s="6">
        <v>100</v>
      </c>
      <c r="G549" s="6">
        <v>0</v>
      </c>
    </row>
    <row r="550" spans="1:7" x14ac:dyDescent="0.25">
      <c r="A550" s="6" t="s">
        <v>275</v>
      </c>
      <c r="B550" s="6" t="s">
        <v>276</v>
      </c>
      <c r="C550" s="6" t="s">
        <v>18</v>
      </c>
      <c r="D550" s="6">
        <v>26609.154092100001</v>
      </c>
      <c r="E550" s="6">
        <v>0</v>
      </c>
      <c r="F550" s="6">
        <v>100</v>
      </c>
      <c r="G550" s="6">
        <v>0</v>
      </c>
    </row>
    <row r="551" spans="1:7" x14ac:dyDescent="0.25">
      <c r="A551" s="6" t="s">
        <v>277</v>
      </c>
      <c r="B551" s="6" t="s">
        <v>278</v>
      </c>
      <c r="C551" s="6" t="s">
        <v>15</v>
      </c>
      <c r="D551" s="6">
        <v>20.224040800000001</v>
      </c>
      <c r="E551" s="6">
        <v>0</v>
      </c>
      <c r="F551" s="6">
        <v>100</v>
      </c>
      <c r="G551" s="6">
        <v>0</v>
      </c>
    </row>
    <row r="552" spans="1:7" x14ac:dyDescent="0.25">
      <c r="A552" s="6" t="s">
        <v>277</v>
      </c>
      <c r="B552" s="6" t="s">
        <v>278</v>
      </c>
      <c r="C552" s="6" t="s">
        <v>17</v>
      </c>
      <c r="D552" s="6">
        <v>78.549619800000002</v>
      </c>
      <c r="E552" s="6">
        <v>0</v>
      </c>
      <c r="F552" s="6">
        <v>100</v>
      </c>
      <c r="G552" s="6">
        <v>0</v>
      </c>
    </row>
    <row r="553" spans="1:7" x14ac:dyDescent="0.25">
      <c r="A553" s="6" t="s">
        <v>277</v>
      </c>
      <c r="B553" s="6" t="s">
        <v>278</v>
      </c>
      <c r="C553" s="6" t="s">
        <v>18</v>
      </c>
      <c r="D553" s="6">
        <v>17620.102623899998</v>
      </c>
      <c r="E553" s="6">
        <v>0</v>
      </c>
      <c r="F553" s="6">
        <v>100</v>
      </c>
      <c r="G553" s="6">
        <v>0</v>
      </c>
    </row>
    <row r="554" spans="1:7" x14ac:dyDescent="0.25">
      <c r="A554" s="6" t="s">
        <v>279</v>
      </c>
      <c r="B554" s="6" t="s">
        <v>280</v>
      </c>
      <c r="C554" s="6" t="s">
        <v>15</v>
      </c>
      <c r="D554" s="6">
        <v>26.693762299999999</v>
      </c>
      <c r="E554" s="6">
        <v>0</v>
      </c>
      <c r="F554" s="6">
        <v>100</v>
      </c>
      <c r="G554" s="6">
        <v>0</v>
      </c>
    </row>
    <row r="555" spans="1:7" x14ac:dyDescent="0.25">
      <c r="A555" s="6" t="s">
        <v>279</v>
      </c>
      <c r="B555" s="6" t="s">
        <v>280</v>
      </c>
      <c r="C555" s="6" t="s">
        <v>17</v>
      </c>
      <c r="D555" s="6">
        <v>62.522857700000003</v>
      </c>
      <c r="E555" s="6">
        <v>0</v>
      </c>
      <c r="F555" s="6">
        <v>100</v>
      </c>
      <c r="G555" s="6">
        <v>0</v>
      </c>
    </row>
    <row r="556" spans="1:7" x14ac:dyDescent="0.25">
      <c r="A556" s="6" t="s">
        <v>279</v>
      </c>
      <c r="B556" s="6" t="s">
        <v>280</v>
      </c>
      <c r="C556" s="6" t="s">
        <v>18</v>
      </c>
      <c r="D556" s="6">
        <v>6740.4448187999997</v>
      </c>
      <c r="E556" s="6">
        <v>0</v>
      </c>
      <c r="F556" s="6">
        <v>100</v>
      </c>
      <c r="G556" s="6">
        <v>0</v>
      </c>
    </row>
    <row r="557" spans="1:7" x14ac:dyDescent="0.25">
      <c r="A557" s="6" t="s">
        <v>281</v>
      </c>
      <c r="B557" s="6" t="s">
        <v>282</v>
      </c>
      <c r="C557" s="6" t="s">
        <v>15</v>
      </c>
      <c r="D557" s="6">
        <v>162.47090990000001</v>
      </c>
      <c r="E557" s="6">
        <v>0</v>
      </c>
      <c r="F557" s="6">
        <v>100</v>
      </c>
      <c r="G557" s="6">
        <v>0</v>
      </c>
    </row>
    <row r="558" spans="1:7" x14ac:dyDescent="0.25">
      <c r="A558" s="6" t="s">
        <v>281</v>
      </c>
      <c r="B558" s="6" t="s">
        <v>282</v>
      </c>
      <c r="C558" s="6" t="s">
        <v>17</v>
      </c>
      <c r="D558" s="6">
        <v>27.844066999999999</v>
      </c>
      <c r="E558" s="6">
        <v>0</v>
      </c>
      <c r="F558" s="6">
        <v>100</v>
      </c>
      <c r="G558" s="6">
        <v>0</v>
      </c>
    </row>
    <row r="559" spans="1:7" x14ac:dyDescent="0.25">
      <c r="A559" s="6" t="s">
        <v>281</v>
      </c>
      <c r="B559" s="6" t="s">
        <v>282</v>
      </c>
      <c r="C559" s="6" t="s">
        <v>18</v>
      </c>
      <c r="D559" s="6">
        <v>28267.9243943</v>
      </c>
      <c r="E559" s="6">
        <v>0</v>
      </c>
      <c r="F559" s="6">
        <v>100</v>
      </c>
      <c r="G559" s="6">
        <v>0</v>
      </c>
    </row>
    <row r="560" spans="1:7" x14ac:dyDescent="0.25">
      <c r="A560" s="6" t="s">
        <v>283</v>
      </c>
      <c r="B560" s="6" t="s">
        <v>284</v>
      </c>
      <c r="C560" s="6" t="s">
        <v>15</v>
      </c>
      <c r="D560" s="6">
        <v>351.51308879999999</v>
      </c>
      <c r="E560" s="6">
        <v>0</v>
      </c>
      <c r="F560" s="6">
        <v>100</v>
      </c>
      <c r="G560" s="6">
        <v>0</v>
      </c>
    </row>
    <row r="561" spans="1:7" x14ac:dyDescent="0.25">
      <c r="A561" s="6" t="s">
        <v>283</v>
      </c>
      <c r="B561" s="6" t="s">
        <v>284</v>
      </c>
      <c r="C561" s="6" t="s">
        <v>17</v>
      </c>
      <c r="D561" s="6">
        <v>283.5313683</v>
      </c>
      <c r="E561" s="6">
        <v>0</v>
      </c>
      <c r="F561" s="6">
        <v>100</v>
      </c>
      <c r="G561" s="6">
        <v>0</v>
      </c>
    </row>
    <row r="562" spans="1:7" x14ac:dyDescent="0.25">
      <c r="A562" s="6" t="s">
        <v>283</v>
      </c>
      <c r="B562" s="6" t="s">
        <v>284</v>
      </c>
      <c r="C562" s="6" t="s">
        <v>18</v>
      </c>
      <c r="D562" s="6">
        <v>24399.968719100001</v>
      </c>
      <c r="E562" s="6">
        <v>113.7692488</v>
      </c>
      <c r="F562" s="6">
        <v>99.535895957813594</v>
      </c>
      <c r="G562" s="6">
        <v>0.46410404218637502</v>
      </c>
    </row>
    <row r="563" spans="1:7" x14ac:dyDescent="0.25">
      <c r="A563" s="6" t="s">
        <v>285</v>
      </c>
      <c r="B563" s="6" t="s">
        <v>286</v>
      </c>
      <c r="C563" s="6" t="s">
        <v>15</v>
      </c>
      <c r="D563" s="6">
        <v>96.285597899999999</v>
      </c>
      <c r="E563" s="6">
        <v>0</v>
      </c>
      <c r="F563" s="6">
        <v>100</v>
      </c>
      <c r="G563" s="6">
        <v>0</v>
      </c>
    </row>
    <row r="564" spans="1:7" x14ac:dyDescent="0.25">
      <c r="A564" s="6" t="s">
        <v>285</v>
      </c>
      <c r="B564" s="6" t="s">
        <v>286</v>
      </c>
      <c r="C564" s="6" t="s">
        <v>17</v>
      </c>
      <c r="D564" s="6">
        <v>262.80114300000002</v>
      </c>
      <c r="E564" s="6">
        <v>0</v>
      </c>
      <c r="F564" s="6">
        <v>100</v>
      </c>
      <c r="G564" s="6">
        <v>0</v>
      </c>
    </row>
    <row r="565" spans="1:7" x14ac:dyDescent="0.25">
      <c r="A565" s="6" t="s">
        <v>285</v>
      </c>
      <c r="B565" s="6" t="s">
        <v>286</v>
      </c>
      <c r="C565" s="6" t="s">
        <v>18</v>
      </c>
      <c r="D565" s="6">
        <v>18308.783999800002</v>
      </c>
      <c r="E565" s="6">
        <v>237.56421399999999</v>
      </c>
      <c r="F565" s="6">
        <v>98.719078218194795</v>
      </c>
      <c r="G565" s="6">
        <v>1.2809217818051799</v>
      </c>
    </row>
    <row r="566" spans="1:7" x14ac:dyDescent="0.25">
      <c r="A566" s="6" t="s">
        <v>287</v>
      </c>
      <c r="B566" s="6" t="s">
        <v>288</v>
      </c>
      <c r="C566" s="6" t="s">
        <v>15</v>
      </c>
      <c r="D566" s="6">
        <v>8.9524785999999992</v>
      </c>
      <c r="E566" s="6">
        <v>0</v>
      </c>
      <c r="F566" s="6">
        <v>100</v>
      </c>
      <c r="G566" s="6">
        <v>0</v>
      </c>
    </row>
    <row r="567" spans="1:7" x14ac:dyDescent="0.25">
      <c r="A567" s="6" t="s">
        <v>287</v>
      </c>
      <c r="B567" s="6" t="s">
        <v>288</v>
      </c>
      <c r="C567" s="6" t="s">
        <v>17</v>
      </c>
      <c r="D567" s="6">
        <v>22.9752014</v>
      </c>
      <c r="E567" s="6">
        <v>0</v>
      </c>
      <c r="F567" s="6">
        <v>100</v>
      </c>
      <c r="G567" s="6">
        <v>0</v>
      </c>
    </row>
    <row r="568" spans="1:7" x14ac:dyDescent="0.25">
      <c r="A568" s="6" t="s">
        <v>287</v>
      </c>
      <c r="B568" s="6" t="s">
        <v>288</v>
      </c>
      <c r="C568" s="6" t="s">
        <v>18</v>
      </c>
      <c r="D568" s="6">
        <v>6778.5167320999999</v>
      </c>
      <c r="E568" s="6">
        <v>5.2712529999999997</v>
      </c>
      <c r="F568" s="6">
        <v>99.922296318641202</v>
      </c>
      <c r="G568" s="6">
        <v>7.7703681358819707E-2</v>
      </c>
    </row>
    <row r="569" spans="1:7" x14ac:dyDescent="0.25">
      <c r="A569" s="6" t="s">
        <v>289</v>
      </c>
      <c r="B569" s="6" t="s">
        <v>290</v>
      </c>
      <c r="C569" s="6" t="s">
        <v>15</v>
      </c>
      <c r="D569" s="6">
        <v>481.9538589</v>
      </c>
      <c r="E569" s="6">
        <v>0</v>
      </c>
      <c r="F569" s="6">
        <v>100</v>
      </c>
      <c r="G569" s="6">
        <v>0</v>
      </c>
    </row>
    <row r="570" spans="1:7" x14ac:dyDescent="0.25">
      <c r="A570" s="6" t="s">
        <v>289</v>
      </c>
      <c r="B570" s="6" t="s">
        <v>290</v>
      </c>
      <c r="C570" s="6" t="s">
        <v>17</v>
      </c>
      <c r="D570" s="6">
        <v>121.7656537</v>
      </c>
      <c r="E570" s="6">
        <v>0</v>
      </c>
      <c r="F570" s="6">
        <v>100</v>
      </c>
      <c r="G570" s="6">
        <v>0</v>
      </c>
    </row>
    <row r="571" spans="1:7" x14ac:dyDescent="0.25">
      <c r="A571" s="6" t="s">
        <v>289</v>
      </c>
      <c r="B571" s="6" t="s">
        <v>290</v>
      </c>
      <c r="C571" s="6" t="s">
        <v>18</v>
      </c>
      <c r="D571" s="6">
        <v>11854.131442800001</v>
      </c>
      <c r="E571" s="6">
        <v>11.8914002</v>
      </c>
      <c r="F571" s="6">
        <v>99.899786134264701</v>
      </c>
      <c r="G571" s="6">
        <v>0.100213865735266</v>
      </c>
    </row>
    <row r="572" spans="1:7" x14ac:dyDescent="0.25">
      <c r="A572" s="6" t="s">
        <v>291</v>
      </c>
      <c r="B572" s="6" t="s">
        <v>292</v>
      </c>
      <c r="C572" s="6" t="s">
        <v>15</v>
      </c>
      <c r="D572" s="6">
        <v>294.06356570000003</v>
      </c>
      <c r="E572" s="6">
        <v>22.515272199999998</v>
      </c>
      <c r="F572" s="6">
        <v>92.887941484227696</v>
      </c>
      <c r="G572" s="6">
        <v>7.1120585157723202</v>
      </c>
    </row>
    <row r="573" spans="1:7" x14ac:dyDescent="0.25">
      <c r="A573" s="6" t="s">
        <v>291</v>
      </c>
      <c r="B573" s="6" t="s">
        <v>292</v>
      </c>
      <c r="C573" s="6" t="s">
        <v>17</v>
      </c>
      <c r="D573" s="6">
        <v>213.57809019999999</v>
      </c>
      <c r="E573" s="6">
        <v>0</v>
      </c>
      <c r="F573" s="6">
        <v>100</v>
      </c>
      <c r="G573" s="6">
        <v>0</v>
      </c>
    </row>
    <row r="574" spans="1:7" x14ac:dyDescent="0.25">
      <c r="A574" s="6" t="s">
        <v>291</v>
      </c>
      <c r="B574" s="6" t="s">
        <v>292</v>
      </c>
      <c r="C574" s="6" t="s">
        <v>18</v>
      </c>
      <c r="D574" s="6">
        <v>17701.091982599999</v>
      </c>
      <c r="E574" s="6">
        <v>628.42386339999996</v>
      </c>
      <c r="F574" s="6">
        <v>96.571519571603204</v>
      </c>
      <c r="G574" s="6">
        <v>3.4284804283967998</v>
      </c>
    </row>
    <row r="575" spans="1:7" x14ac:dyDescent="0.25">
      <c r="A575" s="6" t="s">
        <v>293</v>
      </c>
      <c r="B575" s="6" t="s">
        <v>294</v>
      </c>
      <c r="C575" s="6" t="s">
        <v>15</v>
      </c>
      <c r="D575" s="6">
        <v>196.5033138</v>
      </c>
      <c r="E575" s="6">
        <v>0</v>
      </c>
      <c r="F575" s="6">
        <v>100</v>
      </c>
      <c r="G575" s="6">
        <v>0</v>
      </c>
    </row>
    <row r="576" spans="1:7" x14ac:dyDescent="0.25">
      <c r="A576" s="6" t="s">
        <v>293</v>
      </c>
      <c r="B576" s="6" t="s">
        <v>294</v>
      </c>
      <c r="C576" s="6" t="s">
        <v>17</v>
      </c>
      <c r="D576" s="6">
        <v>248.30938929999999</v>
      </c>
      <c r="E576" s="6">
        <v>0</v>
      </c>
      <c r="F576" s="6">
        <v>100</v>
      </c>
      <c r="G576" s="6">
        <v>0</v>
      </c>
    </row>
    <row r="577" spans="1:7" x14ac:dyDescent="0.25">
      <c r="A577" s="6" t="s">
        <v>293</v>
      </c>
      <c r="B577" s="6" t="s">
        <v>294</v>
      </c>
      <c r="C577" s="6" t="s">
        <v>18</v>
      </c>
      <c r="D577" s="6">
        <v>37240.421650600001</v>
      </c>
      <c r="E577" s="6">
        <v>0</v>
      </c>
      <c r="F577" s="6">
        <v>100</v>
      </c>
      <c r="G577" s="6">
        <v>0</v>
      </c>
    </row>
    <row r="578" spans="1:7" x14ac:dyDescent="0.25">
      <c r="A578" s="6" t="s">
        <v>295</v>
      </c>
      <c r="B578" s="6" t="s">
        <v>296</v>
      </c>
      <c r="C578" s="6" t="s">
        <v>15</v>
      </c>
      <c r="D578" s="6">
        <v>60.298880199999999</v>
      </c>
      <c r="E578" s="6">
        <v>0</v>
      </c>
      <c r="F578" s="6">
        <v>100</v>
      </c>
      <c r="G578" s="6">
        <v>0</v>
      </c>
    </row>
    <row r="579" spans="1:7" x14ac:dyDescent="0.25">
      <c r="A579" s="6" t="s">
        <v>295</v>
      </c>
      <c r="B579" s="6" t="s">
        <v>296</v>
      </c>
      <c r="C579" s="6" t="s">
        <v>17</v>
      </c>
      <c r="D579" s="6">
        <v>126.89881130000001</v>
      </c>
      <c r="E579" s="6">
        <v>0</v>
      </c>
      <c r="F579" s="6">
        <v>100</v>
      </c>
      <c r="G579" s="6">
        <v>0</v>
      </c>
    </row>
    <row r="580" spans="1:7" x14ac:dyDescent="0.25">
      <c r="A580" s="6" t="s">
        <v>295</v>
      </c>
      <c r="B580" s="6" t="s">
        <v>296</v>
      </c>
      <c r="C580" s="6" t="s">
        <v>18</v>
      </c>
      <c r="D580" s="6">
        <v>34032.964308800001</v>
      </c>
      <c r="E580" s="6">
        <v>0</v>
      </c>
      <c r="F580" s="6">
        <v>100</v>
      </c>
      <c r="G580" s="6">
        <v>0</v>
      </c>
    </row>
    <row r="581" spans="1:7" x14ac:dyDescent="0.25">
      <c r="A581" t="s">
        <v>21</v>
      </c>
    </row>
    <row r="582" spans="1:7" x14ac:dyDescent="0.25">
      <c r="A582" t="s">
        <v>1037</v>
      </c>
    </row>
    <row r="583" spans="1:7" x14ac:dyDescent="0.25">
      <c r="A583" t="s">
        <v>22</v>
      </c>
    </row>
    <row r="584" spans="1:7" x14ac:dyDescent="0.25">
      <c r="A584" t="s">
        <v>23</v>
      </c>
    </row>
    <row r="585" spans="1:7" x14ac:dyDescent="0.25">
      <c r="A585" t="s">
        <v>24</v>
      </c>
    </row>
    <row r="588" spans="1:7" x14ac:dyDescent="0.25">
      <c r="G588" s="7" t="str">
        <f>HYPERLINK("#'Indice'!A1", "Ir al índice")</f>
        <v>Ir al índice</v>
      </c>
    </row>
    <row r="589" spans="1:7" ht="17.25" x14ac:dyDescent="0.3">
      <c r="A589" s="4" t="s">
        <v>627</v>
      </c>
    </row>
    <row r="590" spans="1:7" x14ac:dyDescent="0.25">
      <c r="A590" s="5" t="s">
        <v>26</v>
      </c>
      <c r="B590" s="5" t="s">
        <v>71</v>
      </c>
      <c r="C590" s="5" t="s">
        <v>11</v>
      </c>
      <c r="D590" s="5" t="s">
        <v>431</v>
      </c>
      <c r="E590" s="5" t="s">
        <v>469</v>
      </c>
      <c r="F590" s="5" t="s">
        <v>433</v>
      </c>
      <c r="G590" s="5" t="s">
        <v>470</v>
      </c>
    </row>
    <row r="591" spans="1:7" x14ac:dyDescent="0.25">
      <c r="A591" s="6" t="s">
        <v>72</v>
      </c>
      <c r="B591" s="6" t="s">
        <v>73</v>
      </c>
      <c r="C591" s="6" t="s">
        <v>18</v>
      </c>
      <c r="D591" s="6">
        <v>157.1028833</v>
      </c>
      <c r="E591" s="6">
        <v>1.1810700000000001</v>
      </c>
      <c r="F591" s="6">
        <v>99.253828341170205</v>
      </c>
      <c r="G591" s="6">
        <v>0.74617165882980296</v>
      </c>
    </row>
    <row r="592" spans="1:7" x14ac:dyDescent="0.25">
      <c r="A592" s="6" t="s">
        <v>74</v>
      </c>
      <c r="B592" s="6" t="s">
        <v>75</v>
      </c>
      <c r="C592" s="6" t="s">
        <v>18</v>
      </c>
      <c r="D592" s="6">
        <v>365.17588749999999</v>
      </c>
      <c r="E592" s="6">
        <v>5.0954775000000003</v>
      </c>
      <c r="F592" s="6">
        <v>98.623853211009205</v>
      </c>
      <c r="G592" s="6">
        <v>1.3761467889908301</v>
      </c>
    </row>
    <row r="593" spans="1:7" x14ac:dyDescent="0.25">
      <c r="A593" s="6" t="s">
        <v>76</v>
      </c>
      <c r="B593" s="6" t="s">
        <v>77</v>
      </c>
      <c r="C593" s="6" t="s">
        <v>18</v>
      </c>
      <c r="D593" s="6">
        <v>305.10895490000001</v>
      </c>
      <c r="E593" s="6">
        <v>30.649627599999999</v>
      </c>
      <c r="F593" s="6">
        <v>90.871528176051896</v>
      </c>
      <c r="G593" s="6">
        <v>9.1284718239480895</v>
      </c>
    </row>
    <row r="594" spans="1:7" x14ac:dyDescent="0.25">
      <c r="A594" s="6" t="s">
        <v>78</v>
      </c>
      <c r="B594" s="6" t="s">
        <v>79</v>
      </c>
      <c r="C594" s="6" t="s">
        <v>18</v>
      </c>
      <c r="D594" s="6">
        <v>17.4390249</v>
      </c>
      <c r="E594" s="6">
        <v>0</v>
      </c>
      <c r="F594" s="6">
        <v>100</v>
      </c>
      <c r="G594" s="6">
        <v>0</v>
      </c>
    </row>
    <row r="595" spans="1:7" x14ac:dyDescent="0.25">
      <c r="A595" s="6" t="s">
        <v>80</v>
      </c>
      <c r="B595" s="6" t="s">
        <v>81</v>
      </c>
      <c r="C595" s="6" t="s">
        <v>15</v>
      </c>
      <c r="D595" s="6">
        <v>5.7662260999999999</v>
      </c>
      <c r="E595" s="6">
        <v>0</v>
      </c>
      <c r="F595" s="6">
        <v>100</v>
      </c>
      <c r="G595" s="6">
        <v>0</v>
      </c>
    </row>
    <row r="596" spans="1:7" x14ac:dyDescent="0.25">
      <c r="A596" s="6" t="s">
        <v>80</v>
      </c>
      <c r="B596" s="6" t="s">
        <v>81</v>
      </c>
      <c r="C596" s="6" t="s">
        <v>17</v>
      </c>
      <c r="D596" s="6">
        <v>7.4656782000000002</v>
      </c>
      <c r="E596" s="6">
        <v>0</v>
      </c>
      <c r="F596" s="6">
        <v>100</v>
      </c>
      <c r="G596" s="6">
        <v>0</v>
      </c>
    </row>
    <row r="597" spans="1:7" x14ac:dyDescent="0.25">
      <c r="A597" s="6" t="s">
        <v>80</v>
      </c>
      <c r="B597" s="6" t="s">
        <v>81</v>
      </c>
      <c r="C597" s="6" t="s">
        <v>18</v>
      </c>
      <c r="D597" s="6">
        <v>2783.2710597</v>
      </c>
      <c r="E597" s="6">
        <v>132.30738479999999</v>
      </c>
      <c r="F597" s="6">
        <v>95.4620536775614</v>
      </c>
      <c r="G597" s="6">
        <v>4.5379463224385903</v>
      </c>
    </row>
    <row r="598" spans="1:7" x14ac:dyDescent="0.25">
      <c r="A598" s="6" t="s">
        <v>92</v>
      </c>
      <c r="B598" s="6" t="s">
        <v>93</v>
      </c>
      <c r="C598" s="6" t="s">
        <v>15</v>
      </c>
      <c r="D598" s="6">
        <v>7.1978185000000003</v>
      </c>
      <c r="E598" s="6">
        <v>0</v>
      </c>
      <c r="F598" s="6">
        <v>100</v>
      </c>
      <c r="G598" s="6">
        <v>0</v>
      </c>
    </row>
    <row r="599" spans="1:7" x14ac:dyDescent="0.25">
      <c r="A599" s="6" t="s">
        <v>92</v>
      </c>
      <c r="B599" s="6" t="s">
        <v>93</v>
      </c>
      <c r="C599" s="6" t="s">
        <v>17</v>
      </c>
      <c r="D599" s="6">
        <v>8.7382226000000003</v>
      </c>
      <c r="E599" s="6">
        <v>0</v>
      </c>
      <c r="F599" s="6">
        <v>100</v>
      </c>
      <c r="G599" s="6">
        <v>0</v>
      </c>
    </row>
    <row r="600" spans="1:7" x14ac:dyDescent="0.25">
      <c r="A600" s="6" t="s">
        <v>92</v>
      </c>
      <c r="B600" s="6" t="s">
        <v>93</v>
      </c>
      <c r="C600" s="6" t="s">
        <v>18</v>
      </c>
      <c r="D600" s="6">
        <v>1224.3976408000001</v>
      </c>
      <c r="E600" s="6">
        <v>7.4265378000000002</v>
      </c>
      <c r="F600" s="6">
        <v>99.397110567480496</v>
      </c>
      <c r="G600" s="6">
        <v>0.60288943251953797</v>
      </c>
    </row>
    <row r="601" spans="1:7" x14ac:dyDescent="0.25">
      <c r="A601" s="6" t="s">
        <v>108</v>
      </c>
      <c r="B601" s="6" t="s">
        <v>109</v>
      </c>
      <c r="C601" s="6" t="s">
        <v>15</v>
      </c>
      <c r="D601" s="6">
        <v>24.010150800000002</v>
      </c>
      <c r="E601" s="6">
        <v>0</v>
      </c>
      <c r="F601" s="6">
        <v>100</v>
      </c>
      <c r="G601" s="6">
        <v>0</v>
      </c>
    </row>
    <row r="602" spans="1:7" x14ac:dyDescent="0.25">
      <c r="A602" s="6" t="s">
        <v>108</v>
      </c>
      <c r="B602" s="6" t="s">
        <v>109</v>
      </c>
      <c r="C602" s="6" t="s">
        <v>17</v>
      </c>
      <c r="D602" s="6">
        <v>23.594999900000001</v>
      </c>
      <c r="E602" s="6">
        <v>12.0256893</v>
      </c>
      <c r="F602" s="6">
        <v>66.239593982926095</v>
      </c>
      <c r="G602" s="6">
        <v>33.760406017073898</v>
      </c>
    </row>
    <row r="603" spans="1:7" x14ac:dyDescent="0.25">
      <c r="A603" s="6" t="s">
        <v>108</v>
      </c>
      <c r="B603" s="6" t="s">
        <v>109</v>
      </c>
      <c r="C603" s="6" t="s">
        <v>18</v>
      </c>
      <c r="D603" s="6">
        <v>2807.3135447999998</v>
      </c>
      <c r="E603" s="6">
        <v>164.43267750000001</v>
      </c>
      <c r="F603" s="6">
        <v>94.466799477489104</v>
      </c>
      <c r="G603" s="6">
        <v>5.5332005225108496</v>
      </c>
    </row>
    <row r="604" spans="1:7" x14ac:dyDescent="0.25">
      <c r="A604" s="6" t="s">
        <v>110</v>
      </c>
      <c r="B604" s="6" t="s">
        <v>111</v>
      </c>
      <c r="C604" s="6" t="s">
        <v>15</v>
      </c>
      <c r="D604" s="6">
        <v>5.4138972000000001</v>
      </c>
      <c r="E604" s="6">
        <v>0</v>
      </c>
      <c r="F604" s="6">
        <v>100</v>
      </c>
      <c r="G604" s="6">
        <v>0</v>
      </c>
    </row>
    <row r="605" spans="1:7" x14ac:dyDescent="0.25">
      <c r="A605" s="6" t="s">
        <v>110</v>
      </c>
      <c r="B605" s="6" t="s">
        <v>111</v>
      </c>
      <c r="C605" s="6" t="s">
        <v>18</v>
      </c>
      <c r="D605" s="6">
        <v>1095.4118668000001</v>
      </c>
      <c r="E605" s="6">
        <v>34.288015600000001</v>
      </c>
      <c r="F605" s="6">
        <v>96.964856230031899</v>
      </c>
      <c r="G605" s="6">
        <v>3.0351437699680499</v>
      </c>
    </row>
    <row r="606" spans="1:7" x14ac:dyDescent="0.25">
      <c r="A606" t="s">
        <v>21</v>
      </c>
    </row>
    <row r="607" spans="1:7" x14ac:dyDescent="0.25">
      <c r="A607" t="s">
        <v>1037</v>
      </c>
    </row>
    <row r="608" spans="1:7" x14ac:dyDescent="0.25">
      <c r="A608" t="s">
        <v>22</v>
      </c>
    </row>
    <row r="609" spans="1:7" x14ac:dyDescent="0.25">
      <c r="A609" t="s">
        <v>23</v>
      </c>
    </row>
    <row r="610" spans="1:7" x14ac:dyDescent="0.25">
      <c r="A610" t="s">
        <v>24</v>
      </c>
    </row>
    <row r="613" spans="1:7" x14ac:dyDescent="0.25">
      <c r="G613" s="7" t="str">
        <f>HYPERLINK("#'Indice'!A1", "Ir al índice")</f>
        <v>Ir al índice</v>
      </c>
    </row>
    <row r="614" spans="1:7" ht="17.25" x14ac:dyDescent="0.3">
      <c r="A614" s="8" t="s">
        <v>628</v>
      </c>
    </row>
    <row r="615" spans="1:7" x14ac:dyDescent="0.25">
      <c r="A615" s="5" t="s">
        <v>26</v>
      </c>
      <c r="B615" s="5" t="s">
        <v>10</v>
      </c>
      <c r="C615" s="5" t="s">
        <v>11</v>
      </c>
      <c r="D615" s="5" t="s">
        <v>431</v>
      </c>
      <c r="E615" s="5" t="s">
        <v>469</v>
      </c>
      <c r="F615" s="5" t="s">
        <v>433</v>
      </c>
      <c r="G615" s="5" t="s">
        <v>470</v>
      </c>
    </row>
    <row r="616" spans="1:7" x14ac:dyDescent="0.25">
      <c r="A616" s="6" t="s">
        <v>13</v>
      </c>
      <c r="B616" s="6" t="s">
        <v>14</v>
      </c>
      <c r="C616" s="6" t="s">
        <v>15</v>
      </c>
      <c r="D616" s="6">
        <v>42.3880926</v>
      </c>
      <c r="E616" s="6">
        <v>0</v>
      </c>
      <c r="F616" s="6">
        <v>100</v>
      </c>
      <c r="G616" s="6">
        <v>0</v>
      </c>
    </row>
    <row r="617" spans="1:7" x14ac:dyDescent="0.25">
      <c r="A617" s="6" t="s">
        <v>13</v>
      </c>
      <c r="B617" s="6" t="s">
        <v>14</v>
      </c>
      <c r="C617" s="6" t="s">
        <v>17</v>
      </c>
      <c r="D617" s="6">
        <v>39.798900699999997</v>
      </c>
      <c r="E617" s="6">
        <v>12.0256893</v>
      </c>
      <c r="F617" s="6">
        <v>76.795399056702607</v>
      </c>
      <c r="G617" s="6">
        <v>23.2046009432974</v>
      </c>
    </row>
    <row r="618" spans="1:7" x14ac:dyDescent="0.25">
      <c r="A618" s="6" t="s">
        <v>13</v>
      </c>
      <c r="B618" s="6" t="s">
        <v>14</v>
      </c>
      <c r="C618" s="6" t="s">
        <v>18</v>
      </c>
      <c r="D618" s="6">
        <v>8755.2208627</v>
      </c>
      <c r="E618" s="6">
        <v>375.3807908</v>
      </c>
      <c r="F618" s="6">
        <v>95.888761715323497</v>
      </c>
      <c r="G618" s="6">
        <v>4.1112382846765296</v>
      </c>
    </row>
    <row r="619" spans="1:7" x14ac:dyDescent="0.25">
      <c r="A619" s="6" t="s">
        <v>27</v>
      </c>
      <c r="B619" s="6" t="s">
        <v>28</v>
      </c>
      <c r="C619" s="6" t="s">
        <v>15</v>
      </c>
      <c r="D619" s="6">
        <v>232.61562860000001</v>
      </c>
      <c r="E619" s="6">
        <v>0</v>
      </c>
      <c r="F619" s="6">
        <v>100</v>
      </c>
      <c r="G619" s="6">
        <v>0</v>
      </c>
    </row>
    <row r="620" spans="1:7" x14ac:dyDescent="0.25">
      <c r="A620" s="6" t="s">
        <v>27</v>
      </c>
      <c r="B620" s="6" t="s">
        <v>28</v>
      </c>
      <c r="C620" s="6" t="s">
        <v>17</v>
      </c>
      <c r="D620" s="6">
        <v>24.762047800000001</v>
      </c>
      <c r="E620" s="6">
        <v>0</v>
      </c>
      <c r="F620" s="6">
        <v>100</v>
      </c>
      <c r="G620" s="6">
        <v>0</v>
      </c>
    </row>
    <row r="621" spans="1:7" x14ac:dyDescent="0.25">
      <c r="A621" s="6" t="s">
        <v>27</v>
      </c>
      <c r="B621" s="6" t="s">
        <v>28</v>
      </c>
      <c r="C621" s="6" t="s">
        <v>18</v>
      </c>
      <c r="D621" s="6">
        <v>7742.7214825999999</v>
      </c>
      <c r="E621" s="6">
        <v>61.176102499999999</v>
      </c>
      <c r="F621" s="6">
        <v>99.216082709532202</v>
      </c>
      <c r="G621" s="6">
        <v>0.78391729046782599</v>
      </c>
    </row>
    <row r="622" spans="1:7" x14ac:dyDescent="0.25">
      <c r="A622" s="6" t="s">
        <v>29</v>
      </c>
      <c r="B622" s="6" t="s">
        <v>30</v>
      </c>
      <c r="C622" s="6" t="s">
        <v>15</v>
      </c>
      <c r="D622" s="6">
        <v>748.49416840000004</v>
      </c>
      <c r="E622" s="6">
        <v>0</v>
      </c>
      <c r="F622" s="6">
        <v>100</v>
      </c>
      <c r="G622" s="6">
        <v>0</v>
      </c>
    </row>
    <row r="623" spans="1:7" x14ac:dyDescent="0.25">
      <c r="A623" s="6" t="s">
        <v>29</v>
      </c>
      <c r="B623" s="6" t="s">
        <v>30</v>
      </c>
      <c r="C623" s="6" t="s">
        <v>17</v>
      </c>
      <c r="D623" s="6">
        <v>12.9465842</v>
      </c>
      <c r="E623" s="6">
        <v>0</v>
      </c>
      <c r="F623" s="6">
        <v>100</v>
      </c>
      <c r="G623" s="6">
        <v>0</v>
      </c>
    </row>
    <row r="624" spans="1:7" x14ac:dyDescent="0.25">
      <c r="A624" s="6" t="s">
        <v>29</v>
      </c>
      <c r="B624" s="6" t="s">
        <v>30</v>
      </c>
      <c r="C624" s="6" t="s">
        <v>18</v>
      </c>
      <c r="D624" s="6">
        <v>2987.6168849999999</v>
      </c>
      <c r="E624" s="6">
        <v>25.914709500000001</v>
      </c>
      <c r="F624" s="6">
        <v>99.140055158296803</v>
      </c>
      <c r="G624" s="6">
        <v>0.85994484170323504</v>
      </c>
    </row>
    <row r="625" spans="1:7" x14ac:dyDescent="0.25">
      <c r="A625" s="6" t="s">
        <v>31</v>
      </c>
      <c r="B625" s="6" t="s">
        <v>32</v>
      </c>
      <c r="C625" s="6" t="s">
        <v>15</v>
      </c>
      <c r="D625" s="6">
        <v>1.131677</v>
      </c>
      <c r="E625" s="6">
        <v>0</v>
      </c>
      <c r="F625" s="6">
        <v>100</v>
      </c>
      <c r="G625" s="6">
        <v>0</v>
      </c>
    </row>
    <row r="626" spans="1:7" x14ac:dyDescent="0.25">
      <c r="A626" s="6" t="s">
        <v>31</v>
      </c>
      <c r="B626" s="6" t="s">
        <v>32</v>
      </c>
      <c r="C626" s="6" t="s">
        <v>17</v>
      </c>
      <c r="D626" s="6">
        <v>1.131677</v>
      </c>
      <c r="E626" s="6">
        <v>0</v>
      </c>
      <c r="F626" s="6">
        <v>100</v>
      </c>
      <c r="G626" s="6">
        <v>0</v>
      </c>
    </row>
    <row r="627" spans="1:7" x14ac:dyDescent="0.25">
      <c r="A627" s="6" t="s">
        <v>31</v>
      </c>
      <c r="B627" s="6" t="s">
        <v>32</v>
      </c>
      <c r="C627" s="6" t="s">
        <v>18</v>
      </c>
      <c r="D627" s="6">
        <v>585.07700899999998</v>
      </c>
      <c r="E627" s="6">
        <v>37.345340999999998</v>
      </c>
      <c r="F627" s="6">
        <v>94</v>
      </c>
      <c r="G627" s="6">
        <v>6</v>
      </c>
    </row>
    <row r="628" spans="1:7" x14ac:dyDescent="0.25">
      <c r="A628" s="6" t="s">
        <v>33</v>
      </c>
      <c r="B628" s="6" t="s">
        <v>34</v>
      </c>
      <c r="C628" s="6" t="s">
        <v>15</v>
      </c>
      <c r="D628" s="6">
        <v>81.198519300000001</v>
      </c>
      <c r="E628" s="6">
        <v>0</v>
      </c>
      <c r="F628" s="6">
        <v>100</v>
      </c>
      <c r="G628" s="6">
        <v>0</v>
      </c>
    </row>
    <row r="629" spans="1:7" x14ac:dyDescent="0.25">
      <c r="A629" s="6" t="s">
        <v>33</v>
      </c>
      <c r="B629" s="6" t="s">
        <v>34</v>
      </c>
      <c r="C629" s="6" t="s">
        <v>17</v>
      </c>
      <c r="D629" s="6">
        <v>16.027331700000001</v>
      </c>
      <c r="E629" s="6">
        <v>0</v>
      </c>
      <c r="F629" s="6">
        <v>100</v>
      </c>
      <c r="G629" s="6">
        <v>0</v>
      </c>
    </row>
    <row r="630" spans="1:7" x14ac:dyDescent="0.25">
      <c r="A630" s="6" t="s">
        <v>33</v>
      </c>
      <c r="B630" s="6" t="s">
        <v>34</v>
      </c>
      <c r="C630" s="6" t="s">
        <v>18</v>
      </c>
      <c r="D630" s="6">
        <v>6750.3385416000001</v>
      </c>
      <c r="E630" s="6">
        <v>61.968494800000002</v>
      </c>
      <c r="F630" s="6">
        <v>99.090344952614601</v>
      </c>
      <c r="G630" s="6">
        <v>0.90965504738535097</v>
      </c>
    </row>
    <row r="631" spans="1:7" x14ac:dyDescent="0.25">
      <c r="A631" s="6" t="s">
        <v>35</v>
      </c>
      <c r="B631" s="6" t="s">
        <v>36</v>
      </c>
      <c r="C631" s="6" t="s">
        <v>15</v>
      </c>
      <c r="D631" s="6">
        <v>2.8791554000000001</v>
      </c>
      <c r="E631" s="6">
        <v>0</v>
      </c>
      <c r="F631" s="6">
        <v>100</v>
      </c>
      <c r="G631" s="6">
        <v>0</v>
      </c>
    </row>
    <row r="632" spans="1:7" x14ac:dyDescent="0.25">
      <c r="A632" s="6" t="s">
        <v>35</v>
      </c>
      <c r="B632" s="6" t="s">
        <v>36</v>
      </c>
      <c r="C632" s="6" t="s">
        <v>17</v>
      </c>
      <c r="D632" s="6">
        <v>13.3332316</v>
      </c>
      <c r="E632" s="6">
        <v>0</v>
      </c>
      <c r="F632" s="6">
        <v>100</v>
      </c>
      <c r="G632" s="6">
        <v>0</v>
      </c>
    </row>
    <row r="633" spans="1:7" x14ac:dyDescent="0.25">
      <c r="A633" s="6" t="s">
        <v>35</v>
      </c>
      <c r="B633" s="6" t="s">
        <v>36</v>
      </c>
      <c r="C633" s="6" t="s">
        <v>18</v>
      </c>
      <c r="D633" s="6">
        <v>658.49151159999997</v>
      </c>
      <c r="E633" s="6">
        <v>22.771501900000001</v>
      </c>
      <c r="F633" s="6">
        <v>96.657458067037695</v>
      </c>
      <c r="G633" s="6">
        <v>3.3425419329622801</v>
      </c>
    </row>
    <row r="634" spans="1:7" x14ac:dyDescent="0.25">
      <c r="A634" s="6" t="s">
        <v>37</v>
      </c>
      <c r="B634" s="6" t="s">
        <v>38</v>
      </c>
      <c r="C634" s="6" t="s">
        <v>15</v>
      </c>
      <c r="D634" s="6">
        <v>4.8680130999999998</v>
      </c>
      <c r="E634" s="6">
        <v>0</v>
      </c>
      <c r="F634" s="6">
        <v>100</v>
      </c>
      <c r="G634" s="6">
        <v>0</v>
      </c>
    </row>
    <row r="635" spans="1:7" x14ac:dyDescent="0.25">
      <c r="A635" s="6" t="s">
        <v>37</v>
      </c>
      <c r="B635" s="6" t="s">
        <v>38</v>
      </c>
      <c r="C635" s="6" t="s">
        <v>18</v>
      </c>
      <c r="D635" s="6">
        <v>1578.856583</v>
      </c>
      <c r="E635" s="6">
        <v>87.395892799999999</v>
      </c>
      <c r="F635" s="6">
        <v>94.754942959167096</v>
      </c>
      <c r="G635" s="6">
        <v>5.2450570408328803</v>
      </c>
    </row>
    <row r="636" spans="1:7" x14ac:dyDescent="0.25">
      <c r="A636" s="6" t="s">
        <v>39</v>
      </c>
      <c r="B636" s="6" t="s">
        <v>40</v>
      </c>
      <c r="C636" s="6" t="s">
        <v>15</v>
      </c>
      <c r="D636" s="6">
        <v>132.11426299999999</v>
      </c>
      <c r="E636" s="6">
        <v>0</v>
      </c>
      <c r="F636" s="6">
        <v>100</v>
      </c>
      <c r="G636" s="6">
        <v>0</v>
      </c>
    </row>
    <row r="637" spans="1:7" x14ac:dyDescent="0.25">
      <c r="A637" s="6" t="s">
        <v>39</v>
      </c>
      <c r="B637" s="6" t="s">
        <v>40</v>
      </c>
      <c r="C637" s="6" t="s">
        <v>18</v>
      </c>
      <c r="D637" s="6">
        <v>2816.1462062999999</v>
      </c>
      <c r="E637" s="6">
        <v>25.931305999999999</v>
      </c>
      <c r="F637" s="6">
        <v>99.0875932873831</v>
      </c>
      <c r="G637" s="6">
        <v>0.912406712616879</v>
      </c>
    </row>
    <row r="638" spans="1:7" x14ac:dyDescent="0.25">
      <c r="A638" t="s">
        <v>21</v>
      </c>
    </row>
    <row r="639" spans="1:7" x14ac:dyDescent="0.25">
      <c r="A639" t="s">
        <v>1037</v>
      </c>
    </row>
    <row r="640" spans="1:7" x14ac:dyDescent="0.25">
      <c r="A640" t="s">
        <v>22</v>
      </c>
    </row>
    <row r="641" spans="1:1" x14ac:dyDescent="0.25">
      <c r="A641" t="s">
        <v>23</v>
      </c>
    </row>
    <row r="642" spans="1:1" x14ac:dyDescent="0.25">
      <c r="A642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G642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629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630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631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431</v>
      </c>
      <c r="E16" s="5" t="s">
        <v>469</v>
      </c>
      <c r="F16" s="5" t="s">
        <v>433</v>
      </c>
      <c r="G16" s="5" t="s">
        <v>470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29614.182815</v>
      </c>
      <c r="E17" s="6">
        <v>360.41346040000002</v>
      </c>
      <c r="F17" s="6">
        <v>98.797603620450502</v>
      </c>
      <c r="G17" s="6">
        <v>1.20239637954954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250.96199540000001</v>
      </c>
      <c r="E18" s="6">
        <v>0</v>
      </c>
      <c r="F18" s="6">
        <v>100</v>
      </c>
      <c r="G18" s="6">
        <v>0</v>
      </c>
    </row>
    <row r="19" spans="1:7" x14ac:dyDescent="0.25">
      <c r="A19" s="6" t="s">
        <v>13</v>
      </c>
      <c r="B19" s="6" t="s">
        <v>14</v>
      </c>
      <c r="C19" s="6" t="s">
        <v>17</v>
      </c>
      <c r="D19" s="6">
        <v>21517.548725199998</v>
      </c>
      <c r="E19" s="6">
        <v>0</v>
      </c>
      <c r="F19" s="6">
        <v>100</v>
      </c>
      <c r="G19" s="6">
        <v>0</v>
      </c>
    </row>
    <row r="20" spans="1:7" x14ac:dyDescent="0.25">
      <c r="A20" s="6" t="s">
        <v>13</v>
      </c>
      <c r="B20" s="6" t="s">
        <v>14</v>
      </c>
      <c r="C20" s="6" t="s">
        <v>18</v>
      </c>
      <c r="D20" s="6">
        <v>2756787.7638778999</v>
      </c>
      <c r="E20" s="6">
        <v>1818.6418621</v>
      </c>
      <c r="F20" s="6">
        <v>99.934073891138794</v>
      </c>
      <c r="G20" s="6">
        <v>6.5926108861193197E-2</v>
      </c>
    </row>
    <row r="21" spans="1:7" x14ac:dyDescent="0.25">
      <c r="A21" s="6" t="s">
        <v>13</v>
      </c>
      <c r="B21" s="6" t="s">
        <v>19</v>
      </c>
      <c r="C21" s="6" t="s">
        <v>15</v>
      </c>
      <c r="D21" s="6">
        <v>42.3880926</v>
      </c>
      <c r="E21" s="6">
        <v>0</v>
      </c>
      <c r="F21" s="6">
        <v>100</v>
      </c>
      <c r="G21" s="6">
        <v>0</v>
      </c>
    </row>
    <row r="22" spans="1:7" x14ac:dyDescent="0.25">
      <c r="A22" s="6" t="s">
        <v>13</v>
      </c>
      <c r="B22" s="6" t="s">
        <v>19</v>
      </c>
      <c r="C22" s="6" t="s">
        <v>17</v>
      </c>
      <c r="D22" s="6">
        <v>51.824590000000001</v>
      </c>
      <c r="E22" s="6">
        <v>0</v>
      </c>
      <c r="F22" s="6">
        <v>100</v>
      </c>
      <c r="G22" s="6">
        <v>0</v>
      </c>
    </row>
    <row r="23" spans="1:7" x14ac:dyDescent="0.25">
      <c r="A23" s="6" t="s">
        <v>13</v>
      </c>
      <c r="B23" s="6" t="s">
        <v>19</v>
      </c>
      <c r="C23" s="6" t="s">
        <v>18</v>
      </c>
      <c r="D23" s="6">
        <v>8940.3763546999999</v>
      </c>
      <c r="E23" s="6">
        <v>190.22529879999999</v>
      </c>
      <c r="F23" s="6">
        <v>97.916618137348294</v>
      </c>
      <c r="G23" s="6">
        <v>2.0833818626517502</v>
      </c>
    </row>
    <row r="24" spans="1:7" x14ac:dyDescent="0.25">
      <c r="A24" s="6" t="s">
        <v>13</v>
      </c>
      <c r="B24" s="6" t="s">
        <v>20</v>
      </c>
      <c r="C24" s="6" t="s">
        <v>15</v>
      </c>
      <c r="D24" s="6">
        <v>29571.794722400002</v>
      </c>
      <c r="E24" s="6">
        <v>360.41346040000002</v>
      </c>
      <c r="F24" s="6">
        <v>98.795900863047194</v>
      </c>
      <c r="G24" s="6">
        <v>1.20409913695277</v>
      </c>
    </row>
    <row r="25" spans="1:7" x14ac:dyDescent="0.25">
      <c r="A25" s="6" t="s">
        <v>13</v>
      </c>
      <c r="B25" s="6" t="s">
        <v>20</v>
      </c>
      <c r="C25" s="6" t="s">
        <v>16</v>
      </c>
      <c r="D25" s="6">
        <v>250.96199540000001</v>
      </c>
      <c r="E25" s="6">
        <v>0</v>
      </c>
      <c r="F25" s="6">
        <v>100</v>
      </c>
      <c r="G25" s="6">
        <v>0</v>
      </c>
    </row>
    <row r="26" spans="1:7" x14ac:dyDescent="0.25">
      <c r="A26" s="6" t="s">
        <v>13</v>
      </c>
      <c r="B26" s="6" t="s">
        <v>20</v>
      </c>
      <c r="C26" s="6" t="s">
        <v>17</v>
      </c>
      <c r="D26" s="6">
        <v>21465.724135199998</v>
      </c>
      <c r="E26" s="6">
        <v>0</v>
      </c>
      <c r="F26" s="6">
        <v>100</v>
      </c>
      <c r="G26" s="6">
        <v>0</v>
      </c>
    </row>
    <row r="27" spans="1:7" x14ac:dyDescent="0.25">
      <c r="A27" s="6" t="s">
        <v>13</v>
      </c>
      <c r="B27" s="6" t="s">
        <v>20</v>
      </c>
      <c r="C27" s="6" t="s">
        <v>18</v>
      </c>
      <c r="D27" s="6">
        <v>2747847.3875231999</v>
      </c>
      <c r="E27" s="6">
        <v>1628.4165633</v>
      </c>
      <c r="F27" s="6">
        <v>99.940773562695895</v>
      </c>
      <c r="G27" s="6">
        <v>5.9226437304147603E-2</v>
      </c>
    </row>
    <row r="28" spans="1:7" x14ac:dyDescent="0.25">
      <c r="A28" t="s">
        <v>21</v>
      </c>
    </row>
    <row r="29" spans="1:7" x14ac:dyDescent="0.25">
      <c r="A29" t="s">
        <v>1037</v>
      </c>
    </row>
    <row r="30" spans="1:7" x14ac:dyDescent="0.25">
      <c r="A30" t="s">
        <v>22</v>
      </c>
    </row>
    <row r="31" spans="1:7" x14ac:dyDescent="0.25">
      <c r="A31" t="s">
        <v>23</v>
      </c>
    </row>
    <row r="32" spans="1:7" x14ac:dyDescent="0.25">
      <c r="A32" t="s">
        <v>24</v>
      </c>
    </row>
    <row r="35" spans="1:7" x14ac:dyDescent="0.25">
      <c r="G35" s="7" t="str">
        <f>HYPERLINK("#'Indice'!A1", "Ir al índice")</f>
        <v>Ir al índice</v>
      </c>
    </row>
    <row r="36" spans="1:7" ht="17.25" x14ac:dyDescent="0.3">
      <c r="A36" s="4" t="s">
        <v>632</v>
      </c>
    </row>
    <row r="37" spans="1:7" x14ac:dyDescent="0.25">
      <c r="A37" s="5" t="s">
        <v>26</v>
      </c>
      <c r="B37" s="5" t="s">
        <v>10</v>
      </c>
      <c r="C37" s="5" t="s">
        <v>11</v>
      </c>
      <c r="D37" s="5" t="s">
        <v>431</v>
      </c>
      <c r="E37" s="5" t="s">
        <v>469</v>
      </c>
      <c r="F37" s="5" t="s">
        <v>433</v>
      </c>
      <c r="G37" s="5" t="s">
        <v>470</v>
      </c>
    </row>
    <row r="38" spans="1:7" x14ac:dyDescent="0.25">
      <c r="A38" s="6" t="s">
        <v>13</v>
      </c>
      <c r="B38" s="6" t="s">
        <v>14</v>
      </c>
      <c r="C38" s="6" t="s">
        <v>15</v>
      </c>
      <c r="D38" s="6">
        <v>29614.182815</v>
      </c>
      <c r="E38" s="6">
        <v>360.41346040000002</v>
      </c>
      <c r="F38" s="6">
        <v>98.797603620450502</v>
      </c>
      <c r="G38" s="6">
        <v>1.20239637954954</v>
      </c>
    </row>
    <row r="39" spans="1:7" x14ac:dyDescent="0.25">
      <c r="A39" s="6" t="s">
        <v>13</v>
      </c>
      <c r="B39" s="6" t="s">
        <v>14</v>
      </c>
      <c r="C39" s="6" t="s">
        <v>16</v>
      </c>
      <c r="D39" s="6">
        <v>250.96199540000001</v>
      </c>
      <c r="E39" s="6">
        <v>0</v>
      </c>
      <c r="F39" s="6">
        <v>100</v>
      </c>
      <c r="G39" s="6">
        <v>0</v>
      </c>
    </row>
    <row r="40" spans="1:7" x14ac:dyDescent="0.25">
      <c r="A40" s="6" t="s">
        <v>13</v>
      </c>
      <c r="B40" s="6" t="s">
        <v>14</v>
      </c>
      <c r="C40" s="6" t="s">
        <v>17</v>
      </c>
      <c r="D40" s="6">
        <v>21517.548725199998</v>
      </c>
      <c r="E40" s="6">
        <v>0</v>
      </c>
      <c r="F40" s="6">
        <v>100</v>
      </c>
      <c r="G40" s="6">
        <v>0</v>
      </c>
    </row>
    <row r="41" spans="1:7" x14ac:dyDescent="0.25">
      <c r="A41" s="6" t="s">
        <v>13</v>
      </c>
      <c r="B41" s="6" t="s">
        <v>14</v>
      </c>
      <c r="C41" s="6" t="s">
        <v>18</v>
      </c>
      <c r="D41" s="6">
        <v>2756787.7638778999</v>
      </c>
      <c r="E41" s="6">
        <v>1818.6418621</v>
      </c>
      <c r="F41" s="6">
        <v>99.934073891138794</v>
      </c>
      <c r="G41" s="6">
        <v>6.5926108861193197E-2</v>
      </c>
    </row>
    <row r="42" spans="1:7" x14ac:dyDescent="0.25">
      <c r="A42" s="6" t="s">
        <v>27</v>
      </c>
      <c r="B42" s="6" t="s">
        <v>28</v>
      </c>
      <c r="C42" s="6" t="s">
        <v>15</v>
      </c>
      <c r="D42" s="6">
        <v>440.57933539999999</v>
      </c>
      <c r="E42" s="6">
        <v>0</v>
      </c>
      <c r="F42" s="6">
        <v>100</v>
      </c>
      <c r="G42" s="6">
        <v>0</v>
      </c>
    </row>
    <row r="43" spans="1:7" x14ac:dyDescent="0.25">
      <c r="A43" s="6" t="s">
        <v>27</v>
      </c>
      <c r="B43" s="6" t="s">
        <v>28</v>
      </c>
      <c r="C43" s="6" t="s">
        <v>17</v>
      </c>
      <c r="D43" s="6">
        <v>90.631343099999995</v>
      </c>
      <c r="E43" s="6">
        <v>0</v>
      </c>
      <c r="F43" s="6">
        <v>100</v>
      </c>
      <c r="G43" s="6">
        <v>0</v>
      </c>
    </row>
    <row r="44" spans="1:7" x14ac:dyDescent="0.25">
      <c r="A44" s="6" t="s">
        <v>27</v>
      </c>
      <c r="B44" s="6" t="s">
        <v>28</v>
      </c>
      <c r="C44" s="6" t="s">
        <v>18</v>
      </c>
      <c r="D44" s="6">
        <v>52602.426034900003</v>
      </c>
      <c r="E44" s="6">
        <v>43.108618300000003</v>
      </c>
      <c r="F44" s="6">
        <v>99.918115337636905</v>
      </c>
      <c r="G44" s="6">
        <v>8.1884662363058899E-2</v>
      </c>
    </row>
    <row r="45" spans="1:7" x14ac:dyDescent="0.25">
      <c r="A45" s="6" t="s">
        <v>29</v>
      </c>
      <c r="B45" s="6" t="s">
        <v>30</v>
      </c>
      <c r="C45" s="6" t="s">
        <v>15</v>
      </c>
      <c r="D45" s="6">
        <v>1312.4603970999999</v>
      </c>
      <c r="E45" s="6">
        <v>5.6541766000000004</v>
      </c>
      <c r="F45" s="6">
        <v>99.571040582297101</v>
      </c>
      <c r="G45" s="6">
        <v>0.42895941770285601</v>
      </c>
    </row>
    <row r="46" spans="1:7" x14ac:dyDescent="0.25">
      <c r="A46" s="6" t="s">
        <v>29</v>
      </c>
      <c r="B46" s="6" t="s">
        <v>30</v>
      </c>
      <c r="C46" s="6" t="s">
        <v>17</v>
      </c>
      <c r="D46" s="6">
        <v>71.535789300000005</v>
      </c>
      <c r="E46" s="6">
        <v>0</v>
      </c>
      <c r="F46" s="6">
        <v>100</v>
      </c>
      <c r="G46" s="6">
        <v>0</v>
      </c>
    </row>
    <row r="47" spans="1:7" x14ac:dyDescent="0.25">
      <c r="A47" s="6" t="s">
        <v>29</v>
      </c>
      <c r="B47" s="6" t="s">
        <v>30</v>
      </c>
      <c r="C47" s="6" t="s">
        <v>18</v>
      </c>
      <c r="D47" s="6">
        <v>10678.408141800001</v>
      </c>
      <c r="E47" s="6">
        <v>5.4953224000000001</v>
      </c>
      <c r="F47" s="6">
        <v>99.948564469733199</v>
      </c>
      <c r="G47" s="6">
        <v>5.1435530266759899E-2</v>
      </c>
    </row>
    <row r="48" spans="1:7" x14ac:dyDescent="0.25">
      <c r="A48" s="6" t="s">
        <v>31</v>
      </c>
      <c r="B48" s="6" t="s">
        <v>32</v>
      </c>
      <c r="C48" s="6" t="s">
        <v>15</v>
      </c>
      <c r="D48" s="6">
        <v>325.71679870000003</v>
      </c>
      <c r="E48" s="6">
        <v>0</v>
      </c>
      <c r="F48" s="6">
        <v>100</v>
      </c>
      <c r="G48" s="6">
        <v>0</v>
      </c>
    </row>
    <row r="49" spans="1:7" x14ac:dyDescent="0.25">
      <c r="A49" s="6" t="s">
        <v>31</v>
      </c>
      <c r="B49" s="6" t="s">
        <v>32</v>
      </c>
      <c r="C49" s="6" t="s">
        <v>17</v>
      </c>
      <c r="D49" s="6">
        <v>92.2847668</v>
      </c>
      <c r="E49" s="6">
        <v>0</v>
      </c>
      <c r="F49" s="6">
        <v>100</v>
      </c>
      <c r="G49" s="6">
        <v>0</v>
      </c>
    </row>
    <row r="50" spans="1:7" x14ac:dyDescent="0.25">
      <c r="A50" s="6" t="s">
        <v>31</v>
      </c>
      <c r="B50" s="6" t="s">
        <v>32</v>
      </c>
      <c r="C50" s="6" t="s">
        <v>18</v>
      </c>
      <c r="D50" s="6">
        <v>39911.096228000002</v>
      </c>
      <c r="E50" s="6">
        <v>3.3950309999999999</v>
      </c>
      <c r="F50" s="6">
        <v>99.991494239578401</v>
      </c>
      <c r="G50" s="6">
        <v>8.5057604216225106E-3</v>
      </c>
    </row>
    <row r="51" spans="1:7" x14ac:dyDescent="0.25">
      <c r="A51" s="6" t="s">
        <v>33</v>
      </c>
      <c r="B51" s="6" t="s">
        <v>34</v>
      </c>
      <c r="C51" s="6" t="s">
        <v>15</v>
      </c>
      <c r="D51" s="6">
        <v>81.198519300000001</v>
      </c>
      <c r="E51" s="6">
        <v>0</v>
      </c>
      <c r="F51" s="6">
        <v>100</v>
      </c>
      <c r="G51" s="6">
        <v>0</v>
      </c>
    </row>
    <row r="52" spans="1:7" x14ac:dyDescent="0.25">
      <c r="A52" s="6" t="s">
        <v>33</v>
      </c>
      <c r="B52" s="6" t="s">
        <v>34</v>
      </c>
      <c r="C52" s="6" t="s">
        <v>17</v>
      </c>
      <c r="D52" s="6">
        <v>21.9738519</v>
      </c>
      <c r="E52" s="6">
        <v>0</v>
      </c>
      <c r="F52" s="6">
        <v>100</v>
      </c>
      <c r="G52" s="6">
        <v>0</v>
      </c>
    </row>
    <row r="53" spans="1:7" x14ac:dyDescent="0.25">
      <c r="A53" s="6" t="s">
        <v>33</v>
      </c>
      <c r="B53" s="6" t="s">
        <v>34</v>
      </c>
      <c r="C53" s="6" t="s">
        <v>18</v>
      </c>
      <c r="D53" s="6">
        <v>13096.455576099999</v>
      </c>
      <c r="E53" s="6">
        <v>44.450272599999998</v>
      </c>
      <c r="F53" s="6">
        <v>99.661741183509093</v>
      </c>
      <c r="G53" s="6">
        <v>0.33825881649092998</v>
      </c>
    </row>
    <row r="54" spans="1:7" x14ac:dyDescent="0.25">
      <c r="A54" s="6" t="s">
        <v>35</v>
      </c>
      <c r="B54" s="6" t="s">
        <v>36</v>
      </c>
      <c r="C54" s="6" t="s">
        <v>15</v>
      </c>
      <c r="D54" s="6">
        <v>72.007680300000004</v>
      </c>
      <c r="E54" s="6">
        <v>0</v>
      </c>
      <c r="F54" s="6">
        <v>100</v>
      </c>
      <c r="G54" s="6">
        <v>0</v>
      </c>
    </row>
    <row r="55" spans="1:7" x14ac:dyDescent="0.25">
      <c r="A55" s="6" t="s">
        <v>35</v>
      </c>
      <c r="B55" s="6" t="s">
        <v>36</v>
      </c>
      <c r="C55" s="6" t="s">
        <v>17</v>
      </c>
      <c r="D55" s="6">
        <v>265.63818629999997</v>
      </c>
      <c r="E55" s="6">
        <v>0</v>
      </c>
      <c r="F55" s="6">
        <v>100</v>
      </c>
      <c r="G55" s="6">
        <v>0</v>
      </c>
    </row>
    <row r="56" spans="1:7" x14ac:dyDescent="0.25">
      <c r="A56" s="6" t="s">
        <v>35</v>
      </c>
      <c r="B56" s="6" t="s">
        <v>36</v>
      </c>
      <c r="C56" s="6" t="s">
        <v>18</v>
      </c>
      <c r="D56" s="6">
        <v>50257.775056099999</v>
      </c>
      <c r="E56" s="6">
        <v>4.0788035000000002</v>
      </c>
      <c r="F56" s="6">
        <v>99.991884892444702</v>
      </c>
      <c r="G56" s="6">
        <v>8.1151075553114495E-3</v>
      </c>
    </row>
    <row r="57" spans="1:7" x14ac:dyDescent="0.25">
      <c r="A57" s="6" t="s">
        <v>37</v>
      </c>
      <c r="B57" s="6" t="s">
        <v>38</v>
      </c>
      <c r="C57" s="6" t="s">
        <v>15</v>
      </c>
      <c r="D57" s="6">
        <v>339.721024</v>
      </c>
      <c r="E57" s="6">
        <v>0</v>
      </c>
      <c r="F57" s="6">
        <v>100</v>
      </c>
      <c r="G57" s="6">
        <v>0</v>
      </c>
    </row>
    <row r="58" spans="1:7" x14ac:dyDescent="0.25">
      <c r="A58" s="6" t="s">
        <v>37</v>
      </c>
      <c r="B58" s="6" t="s">
        <v>38</v>
      </c>
      <c r="C58" s="6" t="s">
        <v>17</v>
      </c>
      <c r="D58" s="6">
        <v>1534.9165037</v>
      </c>
      <c r="E58" s="6">
        <v>0</v>
      </c>
      <c r="F58" s="6">
        <v>100</v>
      </c>
      <c r="G58" s="6">
        <v>0</v>
      </c>
    </row>
    <row r="59" spans="1:7" x14ac:dyDescent="0.25">
      <c r="A59" s="6" t="s">
        <v>37</v>
      </c>
      <c r="B59" s="6" t="s">
        <v>38</v>
      </c>
      <c r="C59" s="6" t="s">
        <v>18</v>
      </c>
      <c r="D59" s="6">
        <v>256722.7039232</v>
      </c>
      <c r="E59" s="6">
        <v>355.83488549999998</v>
      </c>
      <c r="F59" s="6">
        <v>99.861585145477704</v>
      </c>
      <c r="G59" s="6">
        <v>0.13841485452225499</v>
      </c>
    </row>
    <row r="60" spans="1:7" x14ac:dyDescent="0.25">
      <c r="A60" s="6" t="s">
        <v>39</v>
      </c>
      <c r="B60" s="6" t="s">
        <v>40</v>
      </c>
      <c r="C60" s="6" t="s">
        <v>15</v>
      </c>
      <c r="D60" s="6">
        <v>139.2833387</v>
      </c>
      <c r="E60" s="6">
        <v>0</v>
      </c>
      <c r="F60" s="6">
        <v>100</v>
      </c>
      <c r="G60" s="6">
        <v>0</v>
      </c>
    </row>
    <row r="61" spans="1:7" x14ac:dyDescent="0.25">
      <c r="A61" s="6" t="s">
        <v>39</v>
      </c>
      <c r="B61" s="6" t="s">
        <v>40</v>
      </c>
      <c r="C61" s="6" t="s">
        <v>17</v>
      </c>
      <c r="D61" s="6">
        <v>19.7618413</v>
      </c>
      <c r="E61" s="6">
        <v>0</v>
      </c>
      <c r="F61" s="6">
        <v>100</v>
      </c>
      <c r="G61" s="6">
        <v>0</v>
      </c>
    </row>
    <row r="62" spans="1:7" x14ac:dyDescent="0.25">
      <c r="A62" s="6" t="s">
        <v>39</v>
      </c>
      <c r="B62" s="6" t="s">
        <v>40</v>
      </c>
      <c r="C62" s="6" t="s">
        <v>18</v>
      </c>
      <c r="D62" s="6">
        <v>9605.1234182999997</v>
      </c>
      <c r="E62" s="6">
        <v>0</v>
      </c>
      <c r="F62" s="6">
        <v>100</v>
      </c>
      <c r="G62" s="6">
        <v>0</v>
      </c>
    </row>
    <row r="63" spans="1:7" x14ac:dyDescent="0.25">
      <c r="A63" t="s">
        <v>21</v>
      </c>
    </row>
    <row r="64" spans="1:7" x14ac:dyDescent="0.25">
      <c r="A64" t="s">
        <v>1037</v>
      </c>
    </row>
    <row r="65" spans="1:7" x14ac:dyDescent="0.25">
      <c r="A65" t="s">
        <v>22</v>
      </c>
    </row>
    <row r="66" spans="1:7" x14ac:dyDescent="0.25">
      <c r="A66" t="s">
        <v>23</v>
      </c>
    </row>
    <row r="67" spans="1:7" x14ac:dyDescent="0.25">
      <c r="A67" t="s">
        <v>24</v>
      </c>
    </row>
    <row r="70" spans="1:7" x14ac:dyDescent="0.25">
      <c r="G70" s="7" t="str">
        <f>HYPERLINK("#'Indice'!A1", "Ir al índice")</f>
        <v>Ir al índice</v>
      </c>
    </row>
    <row r="71" spans="1:7" ht="17.25" x14ac:dyDescent="0.3">
      <c r="A71" s="4" t="s">
        <v>633</v>
      </c>
    </row>
    <row r="72" spans="1:7" x14ac:dyDescent="0.25">
      <c r="A72" s="5" t="s">
        <v>26</v>
      </c>
      <c r="B72" s="5" t="s">
        <v>10</v>
      </c>
      <c r="C72" s="5" t="s">
        <v>11</v>
      </c>
      <c r="D72" s="5" t="s">
        <v>431</v>
      </c>
      <c r="E72" s="5" t="s">
        <v>469</v>
      </c>
      <c r="F72" s="5" t="s">
        <v>433</v>
      </c>
      <c r="G72" s="5" t="s">
        <v>470</v>
      </c>
    </row>
    <row r="73" spans="1:7" x14ac:dyDescent="0.25">
      <c r="A73" s="6" t="s">
        <v>13</v>
      </c>
      <c r="B73" s="6" t="s">
        <v>14</v>
      </c>
      <c r="C73" s="6" t="s">
        <v>15</v>
      </c>
      <c r="D73" s="6">
        <v>29571.794722400002</v>
      </c>
      <c r="E73" s="6">
        <v>360.41346040000002</v>
      </c>
      <c r="F73" s="6">
        <v>98.795900863047194</v>
      </c>
      <c r="G73" s="6">
        <v>1.20409913695277</v>
      </c>
    </row>
    <row r="74" spans="1:7" x14ac:dyDescent="0.25">
      <c r="A74" s="6" t="s">
        <v>13</v>
      </c>
      <c r="B74" s="6" t="s">
        <v>14</v>
      </c>
      <c r="C74" s="6" t="s">
        <v>16</v>
      </c>
      <c r="D74" s="6">
        <v>250.96199540000001</v>
      </c>
      <c r="E74" s="6">
        <v>0</v>
      </c>
      <c r="F74" s="6">
        <v>100</v>
      </c>
      <c r="G74" s="6">
        <v>0</v>
      </c>
    </row>
    <row r="75" spans="1:7" x14ac:dyDescent="0.25">
      <c r="A75" s="6" t="s">
        <v>13</v>
      </c>
      <c r="B75" s="6" t="s">
        <v>14</v>
      </c>
      <c r="C75" s="6" t="s">
        <v>17</v>
      </c>
      <c r="D75" s="6">
        <v>21465.724135199998</v>
      </c>
      <c r="E75" s="6">
        <v>0</v>
      </c>
      <c r="F75" s="6">
        <v>100</v>
      </c>
      <c r="G75" s="6">
        <v>0</v>
      </c>
    </row>
    <row r="76" spans="1:7" x14ac:dyDescent="0.25">
      <c r="A76" s="6" t="s">
        <v>13</v>
      </c>
      <c r="B76" s="6" t="s">
        <v>14</v>
      </c>
      <c r="C76" s="6" t="s">
        <v>18</v>
      </c>
      <c r="D76" s="6">
        <v>2747847.3875231999</v>
      </c>
      <c r="E76" s="6">
        <v>1628.4165633</v>
      </c>
      <c r="F76" s="6">
        <v>99.940773562695895</v>
      </c>
      <c r="G76" s="6">
        <v>5.9226437304147603E-2</v>
      </c>
    </row>
    <row r="77" spans="1:7" x14ac:dyDescent="0.25">
      <c r="A77" s="6" t="s">
        <v>42</v>
      </c>
      <c r="B77" s="6" t="s">
        <v>43</v>
      </c>
      <c r="C77" s="6" t="s">
        <v>17</v>
      </c>
      <c r="D77" s="6">
        <v>19.1793242</v>
      </c>
      <c r="E77" s="6">
        <v>0</v>
      </c>
      <c r="F77" s="6">
        <v>100</v>
      </c>
      <c r="G77" s="6">
        <v>0</v>
      </c>
    </row>
    <row r="78" spans="1:7" x14ac:dyDescent="0.25">
      <c r="A78" s="6" t="s">
        <v>42</v>
      </c>
      <c r="B78" s="6" t="s">
        <v>43</v>
      </c>
      <c r="C78" s="6" t="s">
        <v>18</v>
      </c>
      <c r="D78" s="6">
        <v>3587.8376745</v>
      </c>
      <c r="E78" s="6">
        <v>8.3873066000000005</v>
      </c>
      <c r="F78" s="6">
        <v>99.766774697242795</v>
      </c>
      <c r="G78" s="6">
        <v>0.233225302757185</v>
      </c>
    </row>
    <row r="79" spans="1:7" x14ac:dyDescent="0.25">
      <c r="A79" s="6" t="s">
        <v>44</v>
      </c>
      <c r="B79" s="6" t="s">
        <v>45</v>
      </c>
      <c r="C79" s="6" t="s">
        <v>17</v>
      </c>
      <c r="D79" s="6">
        <v>131.22569250000001</v>
      </c>
      <c r="E79" s="6">
        <v>0</v>
      </c>
      <c r="F79" s="6">
        <v>100</v>
      </c>
      <c r="G79" s="6">
        <v>0</v>
      </c>
    </row>
    <row r="80" spans="1:7" x14ac:dyDescent="0.25">
      <c r="A80" s="6" t="s">
        <v>44</v>
      </c>
      <c r="B80" s="6" t="s">
        <v>45</v>
      </c>
      <c r="C80" s="6" t="s">
        <v>18</v>
      </c>
      <c r="D80" s="6">
        <v>23714.601816800001</v>
      </c>
      <c r="E80" s="6">
        <v>0</v>
      </c>
      <c r="F80" s="6">
        <v>100</v>
      </c>
      <c r="G80" s="6">
        <v>0</v>
      </c>
    </row>
    <row r="81" spans="1:7" x14ac:dyDescent="0.25">
      <c r="A81" s="6" t="s">
        <v>27</v>
      </c>
      <c r="B81" s="6" t="s">
        <v>28</v>
      </c>
      <c r="C81" s="6" t="s">
        <v>15</v>
      </c>
      <c r="D81" s="6">
        <v>207.96370680000001</v>
      </c>
      <c r="E81" s="6">
        <v>0</v>
      </c>
      <c r="F81" s="6">
        <v>100</v>
      </c>
      <c r="G81" s="6">
        <v>0</v>
      </c>
    </row>
    <row r="82" spans="1:7" x14ac:dyDescent="0.25">
      <c r="A82" s="6" t="s">
        <v>27</v>
      </c>
      <c r="B82" s="6" t="s">
        <v>28</v>
      </c>
      <c r="C82" s="6" t="s">
        <v>17</v>
      </c>
      <c r="D82" s="6">
        <v>65.869295300000005</v>
      </c>
      <c r="E82" s="6">
        <v>0</v>
      </c>
      <c r="F82" s="6">
        <v>100</v>
      </c>
      <c r="G82" s="6">
        <v>0</v>
      </c>
    </row>
    <row r="83" spans="1:7" x14ac:dyDescent="0.25">
      <c r="A83" s="6" t="s">
        <v>27</v>
      </c>
      <c r="B83" s="6" t="s">
        <v>28</v>
      </c>
      <c r="C83" s="6" t="s">
        <v>18</v>
      </c>
      <c r="D83" s="6">
        <v>44841.637068099997</v>
      </c>
      <c r="E83" s="6">
        <v>0</v>
      </c>
      <c r="F83" s="6">
        <v>100</v>
      </c>
      <c r="G83" s="6">
        <v>0</v>
      </c>
    </row>
    <row r="84" spans="1:7" x14ac:dyDescent="0.25">
      <c r="A84" s="6" t="s">
        <v>29</v>
      </c>
      <c r="B84" s="6" t="s">
        <v>30</v>
      </c>
      <c r="C84" s="6" t="s">
        <v>15</v>
      </c>
      <c r="D84" s="6">
        <v>569.62040530000002</v>
      </c>
      <c r="E84" s="6">
        <v>0</v>
      </c>
      <c r="F84" s="6">
        <v>100</v>
      </c>
      <c r="G84" s="6">
        <v>0</v>
      </c>
    </row>
    <row r="85" spans="1:7" x14ac:dyDescent="0.25">
      <c r="A85" s="6" t="s">
        <v>29</v>
      </c>
      <c r="B85" s="6" t="s">
        <v>30</v>
      </c>
      <c r="C85" s="6" t="s">
        <v>17</v>
      </c>
      <c r="D85" s="6">
        <v>58.589205100000001</v>
      </c>
      <c r="E85" s="6">
        <v>0</v>
      </c>
      <c r="F85" s="6">
        <v>100</v>
      </c>
      <c r="G85" s="6">
        <v>0</v>
      </c>
    </row>
    <row r="86" spans="1:7" x14ac:dyDescent="0.25">
      <c r="A86" s="6" t="s">
        <v>29</v>
      </c>
      <c r="B86" s="6" t="s">
        <v>30</v>
      </c>
      <c r="C86" s="6" t="s">
        <v>18</v>
      </c>
      <c r="D86" s="6">
        <v>7670.3718697000004</v>
      </c>
      <c r="E86" s="6">
        <v>0</v>
      </c>
      <c r="F86" s="6">
        <v>100</v>
      </c>
      <c r="G86" s="6">
        <v>0</v>
      </c>
    </row>
    <row r="87" spans="1:7" x14ac:dyDescent="0.25">
      <c r="A87" s="6" t="s">
        <v>46</v>
      </c>
      <c r="B87" s="6" t="s">
        <v>47</v>
      </c>
      <c r="C87" s="6" t="s">
        <v>15</v>
      </c>
      <c r="D87" s="6">
        <v>64.804170099999993</v>
      </c>
      <c r="E87" s="6">
        <v>0</v>
      </c>
      <c r="F87" s="6">
        <v>100</v>
      </c>
      <c r="G87" s="6">
        <v>0</v>
      </c>
    </row>
    <row r="88" spans="1:7" x14ac:dyDescent="0.25">
      <c r="A88" s="6" t="s">
        <v>46</v>
      </c>
      <c r="B88" s="6" t="s">
        <v>47</v>
      </c>
      <c r="C88" s="6" t="s">
        <v>17</v>
      </c>
      <c r="D88" s="6">
        <v>5.1857796</v>
      </c>
      <c r="E88" s="6">
        <v>0</v>
      </c>
      <c r="F88" s="6">
        <v>100</v>
      </c>
      <c r="G88" s="6">
        <v>0</v>
      </c>
    </row>
    <row r="89" spans="1:7" x14ac:dyDescent="0.25">
      <c r="A89" s="6" t="s">
        <v>46</v>
      </c>
      <c r="B89" s="6" t="s">
        <v>47</v>
      </c>
      <c r="C89" s="6" t="s">
        <v>18</v>
      </c>
      <c r="D89" s="6">
        <v>7423.7236664000002</v>
      </c>
      <c r="E89" s="6">
        <v>0</v>
      </c>
      <c r="F89" s="6">
        <v>100</v>
      </c>
      <c r="G89" s="6">
        <v>0</v>
      </c>
    </row>
    <row r="90" spans="1:7" x14ac:dyDescent="0.25">
      <c r="A90" s="6" t="s">
        <v>48</v>
      </c>
      <c r="B90" s="6" t="s">
        <v>49</v>
      </c>
      <c r="C90" s="6" t="s">
        <v>15</v>
      </c>
      <c r="D90" s="6">
        <v>147.95072450000001</v>
      </c>
      <c r="E90" s="6">
        <v>0</v>
      </c>
      <c r="F90" s="6">
        <v>100</v>
      </c>
      <c r="G90" s="6">
        <v>0</v>
      </c>
    </row>
    <row r="91" spans="1:7" x14ac:dyDescent="0.25">
      <c r="A91" s="6" t="s">
        <v>48</v>
      </c>
      <c r="B91" s="6" t="s">
        <v>49</v>
      </c>
      <c r="C91" s="6" t="s">
        <v>17</v>
      </c>
      <c r="D91" s="6">
        <v>281.12951859999998</v>
      </c>
      <c r="E91" s="6">
        <v>0</v>
      </c>
      <c r="F91" s="6">
        <v>100</v>
      </c>
      <c r="G91" s="6">
        <v>0</v>
      </c>
    </row>
    <row r="92" spans="1:7" x14ac:dyDescent="0.25">
      <c r="A92" s="6" t="s">
        <v>48</v>
      </c>
      <c r="B92" s="6" t="s">
        <v>49</v>
      </c>
      <c r="C92" s="6" t="s">
        <v>18</v>
      </c>
      <c r="D92" s="6">
        <v>48679.678722600001</v>
      </c>
      <c r="E92" s="6">
        <v>0</v>
      </c>
      <c r="F92" s="6">
        <v>100</v>
      </c>
      <c r="G92" s="6">
        <v>0</v>
      </c>
    </row>
    <row r="93" spans="1:7" x14ac:dyDescent="0.25">
      <c r="A93" s="6" t="s">
        <v>31</v>
      </c>
      <c r="B93" s="6" t="s">
        <v>32</v>
      </c>
      <c r="C93" s="6" t="s">
        <v>15</v>
      </c>
      <c r="D93" s="6">
        <v>324.5851217</v>
      </c>
      <c r="E93" s="6">
        <v>0</v>
      </c>
      <c r="F93" s="6">
        <v>100</v>
      </c>
      <c r="G93" s="6">
        <v>0</v>
      </c>
    </row>
    <row r="94" spans="1:7" x14ac:dyDescent="0.25">
      <c r="A94" s="6" t="s">
        <v>31</v>
      </c>
      <c r="B94" s="6" t="s">
        <v>32</v>
      </c>
      <c r="C94" s="6" t="s">
        <v>17</v>
      </c>
      <c r="D94" s="6">
        <v>91.153089800000004</v>
      </c>
      <c r="E94" s="6">
        <v>0</v>
      </c>
      <c r="F94" s="6">
        <v>100</v>
      </c>
      <c r="G94" s="6">
        <v>0</v>
      </c>
    </row>
    <row r="95" spans="1:7" x14ac:dyDescent="0.25">
      <c r="A95" s="6" t="s">
        <v>31</v>
      </c>
      <c r="B95" s="6" t="s">
        <v>32</v>
      </c>
      <c r="C95" s="6" t="s">
        <v>18</v>
      </c>
      <c r="D95" s="6">
        <v>39292.068909000001</v>
      </c>
      <c r="E95" s="6">
        <v>0</v>
      </c>
      <c r="F95" s="6">
        <v>100</v>
      </c>
      <c r="G95" s="6">
        <v>0</v>
      </c>
    </row>
    <row r="96" spans="1:7" x14ac:dyDescent="0.25">
      <c r="A96" s="6" t="s">
        <v>50</v>
      </c>
      <c r="B96" s="6" t="s">
        <v>51</v>
      </c>
      <c r="C96" s="6" t="s">
        <v>15</v>
      </c>
      <c r="D96" s="6">
        <v>123.2838596</v>
      </c>
      <c r="E96" s="6">
        <v>0</v>
      </c>
      <c r="F96" s="6">
        <v>100</v>
      </c>
      <c r="G96" s="6">
        <v>0</v>
      </c>
    </row>
    <row r="97" spans="1:7" x14ac:dyDescent="0.25">
      <c r="A97" s="6" t="s">
        <v>50</v>
      </c>
      <c r="B97" s="6" t="s">
        <v>51</v>
      </c>
      <c r="C97" s="6" t="s">
        <v>17</v>
      </c>
      <c r="D97" s="6">
        <v>474.20287070000001</v>
      </c>
      <c r="E97" s="6">
        <v>0</v>
      </c>
      <c r="F97" s="6">
        <v>100</v>
      </c>
      <c r="G97" s="6">
        <v>0</v>
      </c>
    </row>
    <row r="98" spans="1:7" x14ac:dyDescent="0.25">
      <c r="A98" s="6" t="s">
        <v>50</v>
      </c>
      <c r="B98" s="6" t="s">
        <v>51</v>
      </c>
      <c r="C98" s="6" t="s">
        <v>18</v>
      </c>
      <c r="D98" s="6">
        <v>55658.051763800002</v>
      </c>
      <c r="E98" s="6">
        <v>164.21381830000001</v>
      </c>
      <c r="F98" s="6">
        <v>99.705827385206206</v>
      </c>
      <c r="G98" s="6">
        <v>0.29417261479379497</v>
      </c>
    </row>
    <row r="99" spans="1:7" x14ac:dyDescent="0.25">
      <c r="A99" s="6" t="s">
        <v>52</v>
      </c>
      <c r="B99" s="6" t="s">
        <v>53</v>
      </c>
      <c r="C99" s="6" t="s">
        <v>17</v>
      </c>
      <c r="D99" s="6">
        <v>7.1296596000000001</v>
      </c>
      <c r="E99" s="6">
        <v>0</v>
      </c>
      <c r="F99" s="6">
        <v>100</v>
      </c>
      <c r="G99" s="6">
        <v>0</v>
      </c>
    </row>
    <row r="100" spans="1:7" x14ac:dyDescent="0.25">
      <c r="A100" s="6" t="s">
        <v>52</v>
      </c>
      <c r="B100" s="6" t="s">
        <v>53</v>
      </c>
      <c r="C100" s="6" t="s">
        <v>18</v>
      </c>
      <c r="D100" s="6">
        <v>4741.8125831999996</v>
      </c>
      <c r="E100" s="6">
        <v>0</v>
      </c>
      <c r="F100" s="6">
        <v>100</v>
      </c>
      <c r="G100" s="6">
        <v>0</v>
      </c>
    </row>
    <row r="101" spans="1:7" x14ac:dyDescent="0.25">
      <c r="A101" s="6" t="s">
        <v>33</v>
      </c>
      <c r="B101" s="6" t="s">
        <v>34</v>
      </c>
      <c r="C101" s="6" t="s">
        <v>17</v>
      </c>
      <c r="D101" s="6">
        <v>5.9465202000000001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33</v>
      </c>
      <c r="B102" s="6" t="s">
        <v>34</v>
      </c>
      <c r="C102" s="6" t="s">
        <v>18</v>
      </c>
      <c r="D102" s="6">
        <v>6313.8603123000003</v>
      </c>
      <c r="E102" s="6">
        <v>14.7385</v>
      </c>
      <c r="F102" s="6">
        <v>99.767112745852103</v>
      </c>
      <c r="G102" s="6">
        <v>0.23288725414786701</v>
      </c>
    </row>
    <row r="103" spans="1:7" x14ac:dyDescent="0.25">
      <c r="A103" s="6" t="s">
        <v>54</v>
      </c>
      <c r="B103" s="6" t="s">
        <v>55</v>
      </c>
      <c r="C103" s="6" t="s">
        <v>15</v>
      </c>
      <c r="D103" s="6">
        <v>53.695836800000002</v>
      </c>
      <c r="E103" s="6">
        <v>0</v>
      </c>
      <c r="F103" s="6">
        <v>100</v>
      </c>
      <c r="G103" s="6">
        <v>0</v>
      </c>
    </row>
    <row r="104" spans="1:7" x14ac:dyDescent="0.25">
      <c r="A104" s="6" t="s">
        <v>54</v>
      </c>
      <c r="B104" s="6" t="s">
        <v>55</v>
      </c>
      <c r="C104" s="6" t="s">
        <v>17</v>
      </c>
      <c r="D104" s="6">
        <v>227.70632169999999</v>
      </c>
      <c r="E104" s="6">
        <v>0</v>
      </c>
      <c r="F104" s="6">
        <v>100</v>
      </c>
      <c r="G104" s="6">
        <v>0</v>
      </c>
    </row>
    <row r="105" spans="1:7" x14ac:dyDescent="0.25">
      <c r="A105" s="6" t="s">
        <v>54</v>
      </c>
      <c r="B105" s="6" t="s">
        <v>55</v>
      </c>
      <c r="C105" s="6" t="s">
        <v>18</v>
      </c>
      <c r="D105" s="6">
        <v>43734.968073299999</v>
      </c>
      <c r="E105" s="6">
        <v>0</v>
      </c>
      <c r="F105" s="6">
        <v>100</v>
      </c>
      <c r="G105" s="6">
        <v>0</v>
      </c>
    </row>
    <row r="106" spans="1:7" x14ac:dyDescent="0.25">
      <c r="A106" s="6" t="s">
        <v>35</v>
      </c>
      <c r="B106" s="6" t="s">
        <v>36</v>
      </c>
      <c r="C106" s="6" t="s">
        <v>15</v>
      </c>
      <c r="D106" s="6">
        <v>69.128524900000002</v>
      </c>
      <c r="E106" s="6">
        <v>0</v>
      </c>
      <c r="F106" s="6">
        <v>100</v>
      </c>
      <c r="G106" s="6">
        <v>0</v>
      </c>
    </row>
    <row r="107" spans="1:7" x14ac:dyDescent="0.25">
      <c r="A107" s="6" t="s">
        <v>35</v>
      </c>
      <c r="B107" s="6" t="s">
        <v>36</v>
      </c>
      <c r="C107" s="6" t="s">
        <v>17</v>
      </c>
      <c r="D107" s="6">
        <v>252.3049547</v>
      </c>
      <c r="E107" s="6">
        <v>0</v>
      </c>
      <c r="F107" s="6">
        <v>100</v>
      </c>
      <c r="G107" s="6">
        <v>0</v>
      </c>
    </row>
    <row r="108" spans="1:7" x14ac:dyDescent="0.25">
      <c r="A108" s="6" t="s">
        <v>35</v>
      </c>
      <c r="B108" s="6" t="s">
        <v>36</v>
      </c>
      <c r="C108" s="6" t="s">
        <v>18</v>
      </c>
      <c r="D108" s="6">
        <v>49580.5908461</v>
      </c>
      <c r="E108" s="6">
        <v>0</v>
      </c>
      <c r="F108" s="6">
        <v>100</v>
      </c>
      <c r="G108" s="6">
        <v>0</v>
      </c>
    </row>
    <row r="109" spans="1:7" x14ac:dyDescent="0.25">
      <c r="A109" s="6" t="s">
        <v>56</v>
      </c>
      <c r="B109" s="6" t="s">
        <v>57</v>
      </c>
      <c r="C109" s="6" t="s">
        <v>15</v>
      </c>
      <c r="D109" s="6">
        <v>33.823702099999998</v>
      </c>
      <c r="E109" s="6">
        <v>0</v>
      </c>
      <c r="F109" s="6">
        <v>100</v>
      </c>
      <c r="G109" s="6">
        <v>0</v>
      </c>
    </row>
    <row r="110" spans="1:7" x14ac:dyDescent="0.25">
      <c r="A110" s="6" t="s">
        <v>56</v>
      </c>
      <c r="B110" s="6" t="s">
        <v>57</v>
      </c>
      <c r="C110" s="6" t="s">
        <v>17</v>
      </c>
      <c r="D110" s="6">
        <v>36.731735800000003</v>
      </c>
      <c r="E110" s="6">
        <v>0</v>
      </c>
      <c r="F110" s="6">
        <v>100</v>
      </c>
      <c r="G110" s="6">
        <v>0</v>
      </c>
    </row>
    <row r="111" spans="1:7" x14ac:dyDescent="0.25">
      <c r="A111" s="6" t="s">
        <v>56</v>
      </c>
      <c r="B111" s="6" t="s">
        <v>57</v>
      </c>
      <c r="C111" s="6" t="s">
        <v>18</v>
      </c>
      <c r="D111" s="6">
        <v>9236.9271680000002</v>
      </c>
      <c r="E111" s="6">
        <v>19.366835600000002</v>
      </c>
      <c r="F111" s="6">
        <v>99.790771170487204</v>
      </c>
      <c r="G111" s="6">
        <v>0.20922882951284599</v>
      </c>
    </row>
    <row r="112" spans="1:7" x14ac:dyDescent="0.25">
      <c r="A112" s="6" t="s">
        <v>37</v>
      </c>
      <c r="B112" s="6" t="s">
        <v>38</v>
      </c>
      <c r="C112" s="6" t="s">
        <v>15</v>
      </c>
      <c r="D112" s="6">
        <v>334.85301090000002</v>
      </c>
      <c r="E112" s="6">
        <v>0</v>
      </c>
      <c r="F112" s="6">
        <v>100</v>
      </c>
      <c r="G112" s="6">
        <v>0</v>
      </c>
    </row>
    <row r="113" spans="1:7" x14ac:dyDescent="0.25">
      <c r="A113" s="6" t="s">
        <v>37</v>
      </c>
      <c r="B113" s="6" t="s">
        <v>38</v>
      </c>
      <c r="C113" s="6" t="s">
        <v>17</v>
      </c>
      <c r="D113" s="6">
        <v>1534.9165037</v>
      </c>
      <c r="E113" s="6">
        <v>0</v>
      </c>
      <c r="F113" s="6">
        <v>100</v>
      </c>
      <c r="G113" s="6">
        <v>0</v>
      </c>
    </row>
    <row r="114" spans="1:7" x14ac:dyDescent="0.25">
      <c r="A114" s="6" t="s">
        <v>37</v>
      </c>
      <c r="B114" s="6" t="s">
        <v>38</v>
      </c>
      <c r="C114" s="6" t="s">
        <v>18</v>
      </c>
      <c r="D114" s="6">
        <v>255070.92490479999</v>
      </c>
      <c r="E114" s="6">
        <v>341.36142810000001</v>
      </c>
      <c r="F114" s="6">
        <v>99.866348861677295</v>
      </c>
      <c r="G114" s="6">
        <v>0.13365113832271799</v>
      </c>
    </row>
    <row r="115" spans="1:7" x14ac:dyDescent="0.25">
      <c r="A115" s="6" t="s">
        <v>39</v>
      </c>
      <c r="B115" s="6" t="s">
        <v>40</v>
      </c>
      <c r="C115" s="6" t="s">
        <v>15</v>
      </c>
      <c r="D115" s="6">
        <v>7.1690756999999996</v>
      </c>
      <c r="E115" s="6">
        <v>0</v>
      </c>
      <c r="F115" s="6">
        <v>100</v>
      </c>
      <c r="G115" s="6">
        <v>0</v>
      </c>
    </row>
    <row r="116" spans="1:7" x14ac:dyDescent="0.25">
      <c r="A116" s="6" t="s">
        <v>39</v>
      </c>
      <c r="B116" s="6" t="s">
        <v>40</v>
      </c>
      <c r="C116" s="6" t="s">
        <v>17</v>
      </c>
      <c r="D116" s="6">
        <v>19.7618413</v>
      </c>
      <c r="E116" s="6">
        <v>0</v>
      </c>
      <c r="F116" s="6">
        <v>100</v>
      </c>
      <c r="G116" s="6">
        <v>0</v>
      </c>
    </row>
    <row r="117" spans="1:7" x14ac:dyDescent="0.25">
      <c r="A117" s="6" t="s">
        <v>39</v>
      </c>
      <c r="B117" s="6" t="s">
        <v>40</v>
      </c>
      <c r="C117" s="6" t="s">
        <v>18</v>
      </c>
      <c r="D117" s="6">
        <v>6763.0459060000003</v>
      </c>
      <c r="E117" s="6">
        <v>0</v>
      </c>
      <c r="F117" s="6">
        <v>100</v>
      </c>
      <c r="G117" s="6">
        <v>0</v>
      </c>
    </row>
    <row r="118" spans="1:7" x14ac:dyDescent="0.25">
      <c r="A118" s="6" t="s">
        <v>58</v>
      </c>
      <c r="B118" s="6" t="s">
        <v>59</v>
      </c>
      <c r="C118" s="6" t="s">
        <v>17</v>
      </c>
      <c r="D118" s="6">
        <v>5.3389449999999998</v>
      </c>
      <c r="E118" s="6">
        <v>0</v>
      </c>
      <c r="F118" s="6">
        <v>100</v>
      </c>
      <c r="G118" s="6">
        <v>0</v>
      </c>
    </row>
    <row r="119" spans="1:7" x14ac:dyDescent="0.25">
      <c r="A119" s="6" t="s">
        <v>58</v>
      </c>
      <c r="B119" s="6" t="s">
        <v>59</v>
      </c>
      <c r="C119" s="6" t="s">
        <v>18</v>
      </c>
      <c r="D119" s="6">
        <v>3102.1118224000002</v>
      </c>
      <c r="E119" s="6">
        <v>0</v>
      </c>
      <c r="F119" s="6">
        <v>100</v>
      </c>
      <c r="G119" s="6">
        <v>0</v>
      </c>
    </row>
    <row r="120" spans="1:7" x14ac:dyDescent="0.25">
      <c r="A120" s="6" t="s">
        <v>60</v>
      </c>
      <c r="B120" s="6" t="s">
        <v>61</v>
      </c>
      <c r="C120" s="6" t="s">
        <v>15</v>
      </c>
      <c r="D120" s="6">
        <v>39.885135900000002</v>
      </c>
      <c r="E120" s="6">
        <v>0</v>
      </c>
      <c r="F120" s="6">
        <v>100</v>
      </c>
      <c r="G120" s="6">
        <v>0</v>
      </c>
    </row>
    <row r="121" spans="1:7" x14ac:dyDescent="0.25">
      <c r="A121" s="6" t="s">
        <v>60</v>
      </c>
      <c r="B121" s="6" t="s">
        <v>61</v>
      </c>
      <c r="C121" s="6" t="s">
        <v>16</v>
      </c>
      <c r="D121" s="6">
        <v>3.2211816</v>
      </c>
      <c r="E121" s="6">
        <v>0</v>
      </c>
      <c r="F121" s="6">
        <v>100</v>
      </c>
      <c r="G121" s="6">
        <v>0</v>
      </c>
    </row>
    <row r="122" spans="1:7" x14ac:dyDescent="0.25">
      <c r="A122" s="6" t="s">
        <v>60</v>
      </c>
      <c r="B122" s="6" t="s">
        <v>61</v>
      </c>
      <c r="C122" s="6" t="s">
        <v>17</v>
      </c>
      <c r="D122" s="6">
        <v>28.241008399999998</v>
      </c>
      <c r="E122" s="6">
        <v>0</v>
      </c>
      <c r="F122" s="6">
        <v>100</v>
      </c>
      <c r="G122" s="6">
        <v>0</v>
      </c>
    </row>
    <row r="123" spans="1:7" x14ac:dyDescent="0.25">
      <c r="A123" s="6" t="s">
        <v>60</v>
      </c>
      <c r="B123" s="6" t="s">
        <v>61</v>
      </c>
      <c r="C123" s="6" t="s">
        <v>18</v>
      </c>
      <c r="D123" s="6">
        <v>2811.4213998</v>
      </c>
      <c r="E123" s="6">
        <v>0</v>
      </c>
      <c r="F123" s="6">
        <v>100</v>
      </c>
      <c r="G123" s="6">
        <v>0</v>
      </c>
    </row>
    <row r="124" spans="1:7" x14ac:dyDescent="0.25">
      <c r="A124" s="6" t="s">
        <v>62</v>
      </c>
      <c r="B124" s="6" t="s">
        <v>63</v>
      </c>
      <c r="C124" s="6" t="s">
        <v>18</v>
      </c>
      <c r="D124" s="6">
        <v>3832.1637580000001</v>
      </c>
      <c r="E124" s="6">
        <v>5.8156499999999998</v>
      </c>
      <c r="F124" s="6">
        <v>99.848471047346493</v>
      </c>
      <c r="G124" s="6">
        <v>0.15152895265351601</v>
      </c>
    </row>
    <row r="125" spans="1:7" x14ac:dyDescent="0.25">
      <c r="A125" s="6" t="s">
        <v>64</v>
      </c>
      <c r="B125" s="6" t="s">
        <v>65</v>
      </c>
      <c r="C125" s="6" t="s">
        <v>15</v>
      </c>
      <c r="D125" s="6">
        <v>38.658955300000002</v>
      </c>
      <c r="E125" s="6">
        <v>0</v>
      </c>
      <c r="F125" s="6">
        <v>100</v>
      </c>
      <c r="G125" s="6">
        <v>0</v>
      </c>
    </row>
    <row r="126" spans="1:7" x14ac:dyDescent="0.25">
      <c r="A126" s="6" t="s">
        <v>64</v>
      </c>
      <c r="B126" s="6" t="s">
        <v>65</v>
      </c>
      <c r="C126" s="6" t="s">
        <v>17</v>
      </c>
      <c r="D126" s="6">
        <v>47.601740999999997</v>
      </c>
      <c r="E126" s="6">
        <v>0</v>
      </c>
      <c r="F126" s="6">
        <v>100</v>
      </c>
      <c r="G126" s="6">
        <v>0</v>
      </c>
    </row>
    <row r="127" spans="1:7" x14ac:dyDescent="0.25">
      <c r="A127" s="6" t="s">
        <v>64</v>
      </c>
      <c r="B127" s="6" t="s">
        <v>65</v>
      </c>
      <c r="C127" s="6" t="s">
        <v>18</v>
      </c>
      <c r="D127" s="6">
        <v>6895.3972432</v>
      </c>
      <c r="E127" s="6">
        <v>12.505203399999999</v>
      </c>
      <c r="F127" s="6">
        <v>99.818972495679105</v>
      </c>
      <c r="G127" s="6">
        <v>0.18102750432086601</v>
      </c>
    </row>
    <row r="128" spans="1:7" x14ac:dyDescent="0.25">
      <c r="A128" s="6" t="s">
        <v>66</v>
      </c>
      <c r="B128" s="6" t="s">
        <v>67</v>
      </c>
      <c r="C128" s="6" t="s">
        <v>15</v>
      </c>
      <c r="D128" s="6">
        <v>2.6652925000000001</v>
      </c>
      <c r="E128" s="6">
        <v>0</v>
      </c>
      <c r="F128" s="6">
        <v>100</v>
      </c>
      <c r="G128" s="6">
        <v>0</v>
      </c>
    </row>
    <row r="129" spans="1:7" x14ac:dyDescent="0.25">
      <c r="A129" s="6" t="s">
        <v>66</v>
      </c>
      <c r="B129" s="6" t="s">
        <v>67</v>
      </c>
      <c r="C129" s="6" t="s">
        <v>17</v>
      </c>
      <c r="D129" s="6">
        <v>1.2815832</v>
      </c>
      <c r="E129" s="6">
        <v>0</v>
      </c>
      <c r="F129" s="6">
        <v>100</v>
      </c>
      <c r="G129" s="6">
        <v>0</v>
      </c>
    </row>
    <row r="130" spans="1:7" x14ac:dyDescent="0.25">
      <c r="A130" s="6" t="s">
        <v>66</v>
      </c>
      <c r="B130" s="6" t="s">
        <v>67</v>
      </c>
      <c r="C130" s="6" t="s">
        <v>18</v>
      </c>
      <c r="D130" s="6">
        <v>570.91758990000005</v>
      </c>
      <c r="E130" s="6">
        <v>0</v>
      </c>
      <c r="F130" s="6">
        <v>100</v>
      </c>
      <c r="G130" s="6">
        <v>0</v>
      </c>
    </row>
    <row r="131" spans="1:7" x14ac:dyDescent="0.25">
      <c r="A131" s="6" t="s">
        <v>68</v>
      </c>
      <c r="B131" s="6" t="s">
        <v>69</v>
      </c>
      <c r="C131" s="6" t="s">
        <v>15</v>
      </c>
      <c r="D131" s="6">
        <v>55.935354400000001</v>
      </c>
      <c r="E131" s="6">
        <v>0</v>
      </c>
      <c r="F131" s="6">
        <v>100</v>
      </c>
      <c r="G131" s="6">
        <v>0</v>
      </c>
    </row>
    <row r="132" spans="1:7" x14ac:dyDescent="0.25">
      <c r="A132" s="6" t="s">
        <v>68</v>
      </c>
      <c r="B132" s="6" t="s">
        <v>69</v>
      </c>
      <c r="C132" s="6" t="s">
        <v>16</v>
      </c>
      <c r="D132" s="6">
        <v>50.791458400000003</v>
      </c>
      <c r="E132" s="6">
        <v>0</v>
      </c>
      <c r="F132" s="6">
        <v>100</v>
      </c>
      <c r="G132" s="6">
        <v>0</v>
      </c>
    </row>
    <row r="133" spans="1:7" x14ac:dyDescent="0.25">
      <c r="A133" s="6" t="s">
        <v>68</v>
      </c>
      <c r="B133" s="6" t="s">
        <v>69</v>
      </c>
      <c r="C133" s="6" t="s">
        <v>17</v>
      </c>
      <c r="D133" s="6">
        <v>77.210481599999994</v>
      </c>
      <c r="E133" s="6">
        <v>0</v>
      </c>
      <c r="F133" s="6">
        <v>100</v>
      </c>
      <c r="G133" s="6">
        <v>0</v>
      </c>
    </row>
    <row r="134" spans="1:7" x14ac:dyDescent="0.25">
      <c r="A134" s="6" t="s">
        <v>68</v>
      </c>
      <c r="B134" s="6" t="s">
        <v>69</v>
      </c>
      <c r="C134" s="6" t="s">
        <v>18</v>
      </c>
      <c r="D134" s="6">
        <v>42459.889519299999</v>
      </c>
      <c r="E134" s="6">
        <v>37.716580299999997</v>
      </c>
      <c r="F134" s="6">
        <v>99.911250106155094</v>
      </c>
      <c r="G134" s="6">
        <v>8.8749893844855904E-2</v>
      </c>
    </row>
    <row r="135" spans="1:7" x14ac:dyDescent="0.25">
      <c r="A135" t="s">
        <v>21</v>
      </c>
    </row>
    <row r="136" spans="1:7" x14ac:dyDescent="0.25">
      <c r="A136" t="s">
        <v>1037</v>
      </c>
    </row>
    <row r="137" spans="1:7" x14ac:dyDescent="0.25">
      <c r="A137" t="s">
        <v>22</v>
      </c>
    </row>
    <row r="138" spans="1:7" x14ac:dyDescent="0.25">
      <c r="A138" t="s">
        <v>23</v>
      </c>
    </row>
    <row r="139" spans="1:7" x14ac:dyDescent="0.25">
      <c r="A139" t="s">
        <v>24</v>
      </c>
    </row>
    <row r="142" spans="1:7" x14ac:dyDescent="0.25">
      <c r="G142" s="7" t="str">
        <f>HYPERLINK("#'Indice'!A1", "Ir al índice")</f>
        <v>Ir al índice</v>
      </c>
    </row>
    <row r="143" spans="1:7" ht="17.25" x14ac:dyDescent="0.3">
      <c r="A143" s="4" t="s">
        <v>634</v>
      </c>
    </row>
    <row r="144" spans="1:7" x14ac:dyDescent="0.25">
      <c r="A144" s="5" t="s">
        <v>26</v>
      </c>
      <c r="B144" s="5" t="s">
        <v>71</v>
      </c>
      <c r="C144" s="5" t="s">
        <v>11</v>
      </c>
      <c r="D144" s="5" t="s">
        <v>431</v>
      </c>
      <c r="E144" s="5" t="s">
        <v>469</v>
      </c>
      <c r="F144" s="5" t="s">
        <v>433</v>
      </c>
      <c r="G144" s="5" t="s">
        <v>470</v>
      </c>
    </row>
    <row r="145" spans="1:7" x14ac:dyDescent="0.25">
      <c r="A145" s="6" t="s">
        <v>72</v>
      </c>
      <c r="B145" s="6" t="s">
        <v>73</v>
      </c>
      <c r="C145" s="6" t="s">
        <v>15</v>
      </c>
      <c r="D145" s="6">
        <v>478.9313717</v>
      </c>
      <c r="E145" s="6">
        <v>0</v>
      </c>
      <c r="F145" s="6">
        <v>100</v>
      </c>
      <c r="G145" s="6">
        <v>0</v>
      </c>
    </row>
    <row r="146" spans="1:7" x14ac:dyDescent="0.25">
      <c r="A146" s="6" t="s">
        <v>72</v>
      </c>
      <c r="B146" s="6" t="s">
        <v>73</v>
      </c>
      <c r="C146" s="6" t="s">
        <v>16</v>
      </c>
      <c r="D146" s="6">
        <v>82.597722599999997</v>
      </c>
      <c r="E146" s="6">
        <v>0</v>
      </c>
      <c r="F146" s="6">
        <v>100</v>
      </c>
      <c r="G146" s="6">
        <v>0</v>
      </c>
    </row>
    <row r="147" spans="1:7" x14ac:dyDescent="0.25">
      <c r="A147" s="6" t="s">
        <v>72</v>
      </c>
      <c r="B147" s="6" t="s">
        <v>73</v>
      </c>
      <c r="C147" s="6" t="s">
        <v>17</v>
      </c>
      <c r="D147" s="6">
        <v>768.54019510000001</v>
      </c>
      <c r="E147" s="6">
        <v>0</v>
      </c>
      <c r="F147" s="6">
        <v>100</v>
      </c>
      <c r="G147" s="6">
        <v>0</v>
      </c>
    </row>
    <row r="148" spans="1:7" x14ac:dyDescent="0.25">
      <c r="A148" s="6" t="s">
        <v>72</v>
      </c>
      <c r="B148" s="6" t="s">
        <v>73</v>
      </c>
      <c r="C148" s="6" t="s">
        <v>18</v>
      </c>
      <c r="D148" s="6">
        <v>228723.85647090001</v>
      </c>
      <c r="E148" s="6">
        <v>34.866080199999999</v>
      </c>
      <c r="F148" s="6">
        <v>99.984758578902998</v>
      </c>
      <c r="G148" s="6">
        <v>1.52414210969427E-2</v>
      </c>
    </row>
    <row r="149" spans="1:7" x14ac:dyDescent="0.25">
      <c r="A149" s="6" t="s">
        <v>74</v>
      </c>
      <c r="B149" s="6" t="s">
        <v>75</v>
      </c>
      <c r="C149" s="6" t="s">
        <v>15</v>
      </c>
      <c r="D149" s="6">
        <v>328.54883640000003</v>
      </c>
      <c r="E149" s="6">
        <v>0</v>
      </c>
      <c r="F149" s="6">
        <v>100</v>
      </c>
      <c r="G149" s="6">
        <v>0</v>
      </c>
    </row>
    <row r="150" spans="1:7" x14ac:dyDescent="0.25">
      <c r="A150" s="6" t="s">
        <v>74</v>
      </c>
      <c r="B150" s="6" t="s">
        <v>75</v>
      </c>
      <c r="C150" s="6" t="s">
        <v>16</v>
      </c>
      <c r="D150" s="6">
        <v>6.6385329999999998</v>
      </c>
      <c r="E150" s="6">
        <v>0</v>
      </c>
      <c r="F150" s="6">
        <v>100</v>
      </c>
      <c r="G150" s="6">
        <v>0</v>
      </c>
    </row>
    <row r="151" spans="1:7" x14ac:dyDescent="0.25">
      <c r="A151" s="6" t="s">
        <v>74</v>
      </c>
      <c r="B151" s="6" t="s">
        <v>75</v>
      </c>
      <c r="C151" s="6" t="s">
        <v>17</v>
      </c>
      <c r="D151" s="6">
        <v>425.94610139999998</v>
      </c>
      <c r="E151" s="6">
        <v>0</v>
      </c>
      <c r="F151" s="6">
        <v>100</v>
      </c>
      <c r="G151" s="6">
        <v>0</v>
      </c>
    </row>
    <row r="152" spans="1:7" x14ac:dyDescent="0.25">
      <c r="A152" s="6" t="s">
        <v>74</v>
      </c>
      <c r="B152" s="6" t="s">
        <v>75</v>
      </c>
      <c r="C152" s="6" t="s">
        <v>18</v>
      </c>
      <c r="D152" s="6">
        <v>77255.926385900006</v>
      </c>
      <c r="E152" s="6">
        <v>5.0954775000000003</v>
      </c>
      <c r="F152" s="6">
        <v>99.993404853602598</v>
      </c>
      <c r="G152" s="6">
        <v>6.5951463973761204E-3</v>
      </c>
    </row>
    <row r="153" spans="1:7" x14ac:dyDescent="0.25">
      <c r="A153" s="6" t="s">
        <v>76</v>
      </c>
      <c r="B153" s="6" t="s">
        <v>77</v>
      </c>
      <c r="C153" s="6" t="s">
        <v>15</v>
      </c>
      <c r="D153" s="6">
        <v>585.43035459999999</v>
      </c>
      <c r="E153" s="6">
        <v>0</v>
      </c>
      <c r="F153" s="6">
        <v>100</v>
      </c>
      <c r="G153" s="6">
        <v>0</v>
      </c>
    </row>
    <row r="154" spans="1:7" x14ac:dyDescent="0.25">
      <c r="A154" s="6" t="s">
        <v>76</v>
      </c>
      <c r="B154" s="6" t="s">
        <v>77</v>
      </c>
      <c r="C154" s="6" t="s">
        <v>17</v>
      </c>
      <c r="D154" s="6">
        <v>317.45478429999997</v>
      </c>
      <c r="E154" s="6">
        <v>0</v>
      </c>
      <c r="F154" s="6">
        <v>100</v>
      </c>
      <c r="G154" s="6">
        <v>0</v>
      </c>
    </row>
    <row r="155" spans="1:7" x14ac:dyDescent="0.25">
      <c r="A155" s="6" t="s">
        <v>76</v>
      </c>
      <c r="B155" s="6" t="s">
        <v>77</v>
      </c>
      <c r="C155" s="6" t="s">
        <v>18</v>
      </c>
      <c r="D155" s="6">
        <v>37969.704434599997</v>
      </c>
      <c r="E155" s="6">
        <v>191.76474540000001</v>
      </c>
      <c r="F155" s="6">
        <v>99.497491188047604</v>
      </c>
      <c r="G155" s="6">
        <v>0.50250881195240205</v>
      </c>
    </row>
    <row r="156" spans="1:7" x14ac:dyDescent="0.25">
      <c r="A156" s="6" t="s">
        <v>78</v>
      </c>
      <c r="B156" s="6" t="s">
        <v>79</v>
      </c>
      <c r="C156" s="6" t="s">
        <v>15</v>
      </c>
      <c r="D156" s="6">
        <v>1192.1336300999999</v>
      </c>
      <c r="E156" s="6">
        <v>0</v>
      </c>
      <c r="F156" s="6">
        <v>100</v>
      </c>
      <c r="G156" s="6">
        <v>0</v>
      </c>
    </row>
    <row r="157" spans="1:7" x14ac:dyDescent="0.25">
      <c r="A157" s="6" t="s">
        <v>78</v>
      </c>
      <c r="B157" s="6" t="s">
        <v>79</v>
      </c>
      <c r="C157" s="6" t="s">
        <v>17</v>
      </c>
      <c r="D157" s="6">
        <v>991.51970419999998</v>
      </c>
      <c r="E157" s="6">
        <v>0</v>
      </c>
      <c r="F157" s="6">
        <v>100</v>
      </c>
      <c r="G157" s="6">
        <v>0</v>
      </c>
    </row>
    <row r="158" spans="1:7" x14ac:dyDescent="0.25">
      <c r="A158" s="6" t="s">
        <v>78</v>
      </c>
      <c r="B158" s="6" t="s">
        <v>79</v>
      </c>
      <c r="C158" s="6" t="s">
        <v>18</v>
      </c>
      <c r="D158" s="6">
        <v>133387.0650717</v>
      </c>
      <c r="E158" s="6">
        <v>100.3765538</v>
      </c>
      <c r="F158" s="6">
        <v>99.924804496529603</v>
      </c>
      <c r="G158" s="6">
        <v>7.5195503470361802E-2</v>
      </c>
    </row>
    <row r="159" spans="1:7" x14ac:dyDescent="0.25">
      <c r="A159" s="6" t="s">
        <v>80</v>
      </c>
      <c r="B159" s="6" t="s">
        <v>81</v>
      </c>
      <c r="C159" s="6" t="s">
        <v>15</v>
      </c>
      <c r="D159" s="6">
        <v>1144.3037016999999</v>
      </c>
      <c r="E159" s="6">
        <v>10.5988927</v>
      </c>
      <c r="F159" s="6">
        <v>99.082269556636803</v>
      </c>
      <c r="G159" s="6">
        <v>0.91773044336318099</v>
      </c>
    </row>
    <row r="160" spans="1:7" x14ac:dyDescent="0.25">
      <c r="A160" s="6" t="s">
        <v>80</v>
      </c>
      <c r="B160" s="6" t="s">
        <v>81</v>
      </c>
      <c r="C160" s="6" t="s">
        <v>17</v>
      </c>
      <c r="D160" s="6">
        <v>1294.5286189000001</v>
      </c>
      <c r="E160" s="6">
        <v>0</v>
      </c>
      <c r="F160" s="6">
        <v>100</v>
      </c>
      <c r="G160" s="6">
        <v>0</v>
      </c>
    </row>
    <row r="161" spans="1:7" x14ac:dyDescent="0.25">
      <c r="A161" s="6" t="s">
        <v>80</v>
      </c>
      <c r="B161" s="6" t="s">
        <v>81</v>
      </c>
      <c r="C161" s="6" t="s">
        <v>18</v>
      </c>
      <c r="D161" s="6">
        <v>125996.95393990001</v>
      </c>
      <c r="E161" s="6">
        <v>242.53599220000001</v>
      </c>
      <c r="F161" s="6">
        <v>99.807876289479296</v>
      </c>
      <c r="G161" s="6">
        <v>0.19212371052073501</v>
      </c>
    </row>
    <row r="162" spans="1:7" x14ac:dyDescent="0.25">
      <c r="A162" s="6" t="s">
        <v>82</v>
      </c>
      <c r="B162" s="6" t="s">
        <v>83</v>
      </c>
      <c r="C162" s="6" t="s">
        <v>15</v>
      </c>
      <c r="D162" s="6">
        <v>451.3715401</v>
      </c>
      <c r="E162" s="6">
        <v>0</v>
      </c>
      <c r="F162" s="6">
        <v>100</v>
      </c>
      <c r="G162" s="6">
        <v>0</v>
      </c>
    </row>
    <row r="163" spans="1:7" x14ac:dyDescent="0.25">
      <c r="A163" s="6" t="s">
        <v>82</v>
      </c>
      <c r="B163" s="6" t="s">
        <v>83</v>
      </c>
      <c r="C163" s="6" t="s">
        <v>17</v>
      </c>
      <c r="D163" s="6">
        <v>383.4614914</v>
      </c>
      <c r="E163" s="6">
        <v>0</v>
      </c>
      <c r="F163" s="6">
        <v>100</v>
      </c>
      <c r="G163" s="6">
        <v>0</v>
      </c>
    </row>
    <row r="164" spans="1:7" x14ac:dyDescent="0.25">
      <c r="A164" s="6" t="s">
        <v>82</v>
      </c>
      <c r="B164" s="6" t="s">
        <v>83</v>
      </c>
      <c r="C164" s="6" t="s">
        <v>18</v>
      </c>
      <c r="D164" s="6">
        <v>69579.771720300007</v>
      </c>
      <c r="E164" s="6">
        <v>17.251548</v>
      </c>
      <c r="F164" s="6">
        <v>99.975212232952103</v>
      </c>
      <c r="G164" s="6">
        <v>2.4787767047872701E-2</v>
      </c>
    </row>
    <row r="165" spans="1:7" x14ac:dyDescent="0.25">
      <c r="A165" s="6" t="s">
        <v>84</v>
      </c>
      <c r="B165" s="6" t="s">
        <v>85</v>
      </c>
      <c r="C165" s="6" t="s">
        <v>15</v>
      </c>
      <c r="D165" s="6">
        <v>2573.5479040999999</v>
      </c>
      <c r="E165" s="6">
        <v>0</v>
      </c>
      <c r="F165" s="6">
        <v>100</v>
      </c>
      <c r="G165" s="6">
        <v>0</v>
      </c>
    </row>
    <row r="166" spans="1:7" x14ac:dyDescent="0.25">
      <c r="A166" s="6" t="s">
        <v>84</v>
      </c>
      <c r="B166" s="6" t="s">
        <v>85</v>
      </c>
      <c r="C166" s="6" t="s">
        <v>16</v>
      </c>
      <c r="D166" s="6">
        <v>53.190206799999999</v>
      </c>
      <c r="E166" s="6">
        <v>0</v>
      </c>
      <c r="F166" s="6">
        <v>100</v>
      </c>
      <c r="G166" s="6">
        <v>0</v>
      </c>
    </row>
    <row r="167" spans="1:7" x14ac:dyDescent="0.25">
      <c r="A167" s="6" t="s">
        <v>84</v>
      </c>
      <c r="B167" s="6" t="s">
        <v>85</v>
      </c>
      <c r="C167" s="6" t="s">
        <v>17</v>
      </c>
      <c r="D167" s="6">
        <v>2852.7140261</v>
      </c>
      <c r="E167" s="6">
        <v>0</v>
      </c>
      <c r="F167" s="6">
        <v>100</v>
      </c>
      <c r="G167" s="6">
        <v>0</v>
      </c>
    </row>
    <row r="168" spans="1:7" x14ac:dyDescent="0.25">
      <c r="A168" s="6" t="s">
        <v>84</v>
      </c>
      <c r="B168" s="6" t="s">
        <v>85</v>
      </c>
      <c r="C168" s="6" t="s">
        <v>18</v>
      </c>
      <c r="D168" s="6">
        <v>228140.06001029999</v>
      </c>
      <c r="E168" s="6">
        <v>72.993474199999994</v>
      </c>
      <c r="F168" s="6">
        <v>99.968015206367298</v>
      </c>
      <c r="G168" s="6">
        <v>3.1984793632743598E-2</v>
      </c>
    </row>
    <row r="169" spans="1:7" x14ac:dyDescent="0.25">
      <c r="A169" s="6" t="s">
        <v>86</v>
      </c>
      <c r="B169" s="6" t="s">
        <v>87</v>
      </c>
      <c r="C169" s="6" t="s">
        <v>15</v>
      </c>
      <c r="D169" s="6">
        <v>1893.3694846000001</v>
      </c>
      <c r="E169" s="6">
        <v>0</v>
      </c>
      <c r="F169" s="6">
        <v>100</v>
      </c>
      <c r="G169" s="6">
        <v>0</v>
      </c>
    </row>
    <row r="170" spans="1:7" x14ac:dyDescent="0.25">
      <c r="A170" s="6" t="s">
        <v>86</v>
      </c>
      <c r="B170" s="6" t="s">
        <v>87</v>
      </c>
      <c r="C170" s="6" t="s">
        <v>17</v>
      </c>
      <c r="D170" s="6">
        <v>4074.8191618000001</v>
      </c>
      <c r="E170" s="6">
        <v>0</v>
      </c>
      <c r="F170" s="6">
        <v>100</v>
      </c>
      <c r="G170" s="6">
        <v>0</v>
      </c>
    </row>
    <row r="171" spans="1:7" x14ac:dyDescent="0.25">
      <c r="A171" s="6" t="s">
        <v>86</v>
      </c>
      <c r="B171" s="6" t="s">
        <v>87</v>
      </c>
      <c r="C171" s="6" t="s">
        <v>18</v>
      </c>
      <c r="D171" s="6">
        <v>359115.6576797</v>
      </c>
      <c r="E171" s="6">
        <v>0</v>
      </c>
      <c r="F171" s="6">
        <v>100</v>
      </c>
      <c r="G171" s="6">
        <v>0</v>
      </c>
    </row>
    <row r="172" spans="1:7" x14ac:dyDescent="0.25">
      <c r="A172" s="6" t="s">
        <v>88</v>
      </c>
      <c r="B172" s="6" t="s">
        <v>89</v>
      </c>
      <c r="C172" s="6" t="s">
        <v>15</v>
      </c>
      <c r="D172" s="6">
        <v>415.42302330000001</v>
      </c>
      <c r="E172" s="6">
        <v>0</v>
      </c>
      <c r="F172" s="6">
        <v>100</v>
      </c>
      <c r="G172" s="6">
        <v>0</v>
      </c>
    </row>
    <row r="173" spans="1:7" x14ac:dyDescent="0.25">
      <c r="A173" s="6" t="s">
        <v>88</v>
      </c>
      <c r="B173" s="6" t="s">
        <v>89</v>
      </c>
      <c r="C173" s="6" t="s">
        <v>17</v>
      </c>
      <c r="D173" s="6">
        <v>899.29567480000003</v>
      </c>
      <c r="E173" s="6">
        <v>0</v>
      </c>
      <c r="F173" s="6">
        <v>100</v>
      </c>
      <c r="G173" s="6">
        <v>0</v>
      </c>
    </row>
    <row r="174" spans="1:7" x14ac:dyDescent="0.25">
      <c r="A174" s="6" t="s">
        <v>88</v>
      </c>
      <c r="B174" s="6" t="s">
        <v>89</v>
      </c>
      <c r="C174" s="6" t="s">
        <v>18</v>
      </c>
      <c r="D174" s="6">
        <v>145447.80393520001</v>
      </c>
      <c r="E174" s="6">
        <v>14.377994899999999</v>
      </c>
      <c r="F174" s="6">
        <v>99.990115647442394</v>
      </c>
      <c r="G174" s="6">
        <v>9.8843525576353293E-3</v>
      </c>
    </row>
    <row r="175" spans="1:7" x14ac:dyDescent="0.25">
      <c r="A175" s="6" t="s">
        <v>90</v>
      </c>
      <c r="B175" s="6" t="s">
        <v>91</v>
      </c>
      <c r="C175" s="6" t="s">
        <v>15</v>
      </c>
      <c r="D175" s="6">
        <v>826.25287279999998</v>
      </c>
      <c r="E175" s="6">
        <v>0</v>
      </c>
      <c r="F175" s="6">
        <v>100</v>
      </c>
      <c r="G175" s="6">
        <v>0</v>
      </c>
    </row>
    <row r="176" spans="1:7" x14ac:dyDescent="0.25">
      <c r="A176" s="6" t="s">
        <v>90</v>
      </c>
      <c r="B176" s="6" t="s">
        <v>91</v>
      </c>
      <c r="C176" s="6" t="s">
        <v>17</v>
      </c>
      <c r="D176" s="6">
        <v>1252.2476472000001</v>
      </c>
      <c r="E176" s="6">
        <v>0</v>
      </c>
      <c r="F176" s="6">
        <v>100</v>
      </c>
      <c r="G176" s="6">
        <v>0</v>
      </c>
    </row>
    <row r="177" spans="1:7" x14ac:dyDescent="0.25">
      <c r="A177" s="6" t="s">
        <v>90</v>
      </c>
      <c r="B177" s="6" t="s">
        <v>91</v>
      </c>
      <c r="C177" s="6" t="s">
        <v>18</v>
      </c>
      <c r="D177" s="6">
        <v>295187.57167670003</v>
      </c>
      <c r="E177" s="6">
        <v>7.3304415000000001</v>
      </c>
      <c r="F177" s="6">
        <v>99.997516745225795</v>
      </c>
      <c r="G177" s="6">
        <v>2.4832547741846802E-3</v>
      </c>
    </row>
    <row r="178" spans="1:7" x14ac:dyDescent="0.25">
      <c r="A178" s="6" t="s">
        <v>92</v>
      </c>
      <c r="B178" s="6" t="s">
        <v>93</v>
      </c>
      <c r="C178" s="6" t="s">
        <v>15</v>
      </c>
      <c r="D178" s="6">
        <v>6650.2940687999999</v>
      </c>
      <c r="E178" s="6">
        <v>38.482885099999997</v>
      </c>
      <c r="F178" s="6">
        <v>99.424664847322205</v>
      </c>
      <c r="G178" s="6">
        <v>0.57533515267782898</v>
      </c>
    </row>
    <row r="179" spans="1:7" x14ac:dyDescent="0.25">
      <c r="A179" s="6" t="s">
        <v>92</v>
      </c>
      <c r="B179" s="6" t="s">
        <v>93</v>
      </c>
      <c r="C179" s="6" t="s">
        <v>16</v>
      </c>
      <c r="D179" s="6">
        <v>32.393992500000003</v>
      </c>
      <c r="E179" s="6">
        <v>0</v>
      </c>
      <c r="F179" s="6">
        <v>100</v>
      </c>
      <c r="G179" s="6">
        <v>0</v>
      </c>
    </row>
    <row r="180" spans="1:7" x14ac:dyDescent="0.25">
      <c r="A180" s="6" t="s">
        <v>92</v>
      </c>
      <c r="B180" s="6" t="s">
        <v>93</v>
      </c>
      <c r="C180" s="6" t="s">
        <v>17</v>
      </c>
      <c r="D180" s="6">
        <v>2434.8737906000001</v>
      </c>
      <c r="E180" s="6">
        <v>0</v>
      </c>
      <c r="F180" s="6">
        <v>100</v>
      </c>
      <c r="G180" s="6">
        <v>0</v>
      </c>
    </row>
    <row r="181" spans="1:7" x14ac:dyDescent="0.25">
      <c r="A181" s="6" t="s">
        <v>92</v>
      </c>
      <c r="B181" s="6" t="s">
        <v>93</v>
      </c>
      <c r="C181" s="6" t="s">
        <v>18</v>
      </c>
      <c r="D181" s="6">
        <v>437049.34248729999</v>
      </c>
      <c r="E181" s="6">
        <v>146.39240079999999</v>
      </c>
      <c r="F181" s="6">
        <v>99.966515592646999</v>
      </c>
      <c r="G181" s="6">
        <v>3.3484407353029003E-2</v>
      </c>
    </row>
    <row r="182" spans="1:7" x14ac:dyDescent="0.25">
      <c r="A182" s="6" t="s">
        <v>94</v>
      </c>
      <c r="B182" s="6" t="s">
        <v>95</v>
      </c>
      <c r="C182" s="6" t="s">
        <v>15</v>
      </c>
      <c r="D182" s="6">
        <v>1211.0336815000001</v>
      </c>
      <c r="E182" s="6">
        <v>0</v>
      </c>
      <c r="F182" s="6">
        <v>100</v>
      </c>
      <c r="G182" s="6">
        <v>0</v>
      </c>
    </row>
    <row r="183" spans="1:7" x14ac:dyDescent="0.25">
      <c r="A183" s="6" t="s">
        <v>94</v>
      </c>
      <c r="B183" s="6" t="s">
        <v>95</v>
      </c>
      <c r="C183" s="6" t="s">
        <v>17</v>
      </c>
      <c r="D183" s="6">
        <v>227.0753043</v>
      </c>
      <c r="E183" s="6">
        <v>0</v>
      </c>
      <c r="F183" s="6">
        <v>100</v>
      </c>
      <c r="G183" s="6">
        <v>0</v>
      </c>
    </row>
    <row r="184" spans="1:7" x14ac:dyDescent="0.25">
      <c r="A184" s="6" t="s">
        <v>94</v>
      </c>
      <c r="B184" s="6" t="s">
        <v>95</v>
      </c>
      <c r="C184" s="6" t="s">
        <v>18</v>
      </c>
      <c r="D184" s="6">
        <v>54999.443772600003</v>
      </c>
      <c r="E184" s="6">
        <v>0</v>
      </c>
      <c r="F184" s="6">
        <v>100</v>
      </c>
      <c r="G184" s="6">
        <v>0</v>
      </c>
    </row>
    <row r="185" spans="1:7" x14ac:dyDescent="0.25">
      <c r="A185" s="6" t="s">
        <v>96</v>
      </c>
      <c r="B185" s="6" t="s">
        <v>97</v>
      </c>
      <c r="C185" s="6" t="s">
        <v>15</v>
      </c>
      <c r="D185" s="6">
        <v>299.85152849999997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96</v>
      </c>
      <c r="B186" s="6" t="s">
        <v>97</v>
      </c>
      <c r="C186" s="6" t="s">
        <v>16</v>
      </c>
      <c r="D186" s="6">
        <v>17.0942644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96</v>
      </c>
      <c r="B187" s="6" t="s">
        <v>97</v>
      </c>
      <c r="C187" s="6" t="s">
        <v>17</v>
      </c>
      <c r="D187" s="6">
        <v>408.41079989999997</v>
      </c>
      <c r="E187" s="6">
        <v>0</v>
      </c>
      <c r="F187" s="6">
        <v>100</v>
      </c>
      <c r="G187" s="6">
        <v>0</v>
      </c>
    </row>
    <row r="188" spans="1:7" x14ac:dyDescent="0.25">
      <c r="A188" s="6" t="s">
        <v>96</v>
      </c>
      <c r="B188" s="6" t="s">
        <v>97</v>
      </c>
      <c r="C188" s="6" t="s">
        <v>18</v>
      </c>
      <c r="D188" s="6">
        <v>76576.254430999994</v>
      </c>
      <c r="E188" s="6">
        <v>44.508454899999997</v>
      </c>
      <c r="F188" s="6">
        <v>99.941910712940498</v>
      </c>
      <c r="G188" s="6">
        <v>5.8089287059540098E-2</v>
      </c>
    </row>
    <row r="189" spans="1:7" x14ac:dyDescent="0.25">
      <c r="A189" s="6" t="s">
        <v>98</v>
      </c>
      <c r="B189" s="6" t="s">
        <v>99</v>
      </c>
      <c r="C189" s="6" t="s">
        <v>15</v>
      </c>
      <c r="D189" s="6">
        <v>509.05013869999999</v>
      </c>
      <c r="E189" s="6">
        <v>0</v>
      </c>
      <c r="F189" s="6">
        <v>100</v>
      </c>
      <c r="G189" s="6">
        <v>0</v>
      </c>
    </row>
    <row r="190" spans="1:7" x14ac:dyDescent="0.25">
      <c r="A190" s="6" t="s">
        <v>98</v>
      </c>
      <c r="B190" s="6" t="s">
        <v>99</v>
      </c>
      <c r="C190" s="6" t="s">
        <v>17</v>
      </c>
      <c r="D190" s="6">
        <v>321.488966</v>
      </c>
      <c r="E190" s="6">
        <v>0</v>
      </c>
      <c r="F190" s="6">
        <v>100</v>
      </c>
      <c r="G190" s="6">
        <v>0</v>
      </c>
    </row>
    <row r="191" spans="1:7" x14ac:dyDescent="0.25">
      <c r="A191" s="6" t="s">
        <v>98</v>
      </c>
      <c r="B191" s="6" t="s">
        <v>99</v>
      </c>
      <c r="C191" s="6" t="s">
        <v>18</v>
      </c>
      <c r="D191" s="6">
        <v>32306.055532599999</v>
      </c>
      <c r="E191" s="6">
        <v>0</v>
      </c>
      <c r="F191" s="6">
        <v>100</v>
      </c>
      <c r="G191" s="6">
        <v>0</v>
      </c>
    </row>
    <row r="192" spans="1:7" x14ac:dyDescent="0.25">
      <c r="A192" s="6" t="s">
        <v>100</v>
      </c>
      <c r="B192" s="6" t="s">
        <v>101</v>
      </c>
      <c r="C192" s="6" t="s">
        <v>15</v>
      </c>
      <c r="D192" s="6">
        <v>221.24355869999999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100</v>
      </c>
      <c r="B193" s="6" t="s">
        <v>101</v>
      </c>
      <c r="C193" s="6" t="s">
        <v>17</v>
      </c>
      <c r="D193" s="6">
        <v>220.3040154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100</v>
      </c>
      <c r="B194" s="6" t="s">
        <v>101</v>
      </c>
      <c r="C194" s="6" t="s">
        <v>18</v>
      </c>
      <c r="D194" s="6">
        <v>27748.740460699999</v>
      </c>
      <c r="E194" s="6">
        <v>27.362969199999998</v>
      </c>
      <c r="F194" s="6">
        <v>99.901487372881306</v>
      </c>
      <c r="G194" s="6">
        <v>9.8512627118693394E-2</v>
      </c>
    </row>
    <row r="195" spans="1:7" x14ac:dyDescent="0.25">
      <c r="A195" s="6" t="s">
        <v>102</v>
      </c>
      <c r="B195" s="6" t="s">
        <v>103</v>
      </c>
      <c r="C195" s="6" t="s">
        <v>15</v>
      </c>
      <c r="D195" s="6">
        <v>371.24293499999999</v>
      </c>
      <c r="E195" s="6">
        <v>0</v>
      </c>
      <c r="F195" s="6">
        <v>100</v>
      </c>
      <c r="G195" s="6">
        <v>0</v>
      </c>
    </row>
    <row r="196" spans="1:7" x14ac:dyDescent="0.25">
      <c r="A196" s="6" t="s">
        <v>102</v>
      </c>
      <c r="B196" s="6" t="s">
        <v>103</v>
      </c>
      <c r="C196" s="6" t="s">
        <v>16</v>
      </c>
      <c r="D196" s="6">
        <v>59.047276099999998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102</v>
      </c>
      <c r="B197" s="6" t="s">
        <v>103</v>
      </c>
      <c r="C197" s="6" t="s">
        <v>17</v>
      </c>
      <c r="D197" s="6">
        <v>661.50696119999998</v>
      </c>
      <c r="E197" s="6">
        <v>0</v>
      </c>
      <c r="F197" s="6">
        <v>100</v>
      </c>
      <c r="G197" s="6">
        <v>0</v>
      </c>
    </row>
    <row r="198" spans="1:7" x14ac:dyDescent="0.25">
      <c r="A198" s="6" t="s">
        <v>102</v>
      </c>
      <c r="B198" s="6" t="s">
        <v>103</v>
      </c>
      <c r="C198" s="6" t="s">
        <v>18</v>
      </c>
      <c r="D198" s="6">
        <v>88846.439761500005</v>
      </c>
      <c r="E198" s="6">
        <v>0</v>
      </c>
      <c r="F198" s="6">
        <v>100</v>
      </c>
      <c r="G198" s="6">
        <v>0</v>
      </c>
    </row>
    <row r="199" spans="1:7" x14ac:dyDescent="0.25">
      <c r="A199" s="6" t="s">
        <v>104</v>
      </c>
      <c r="B199" s="6" t="s">
        <v>105</v>
      </c>
      <c r="C199" s="6" t="s">
        <v>15</v>
      </c>
      <c r="D199" s="6">
        <v>121.89450189999999</v>
      </c>
      <c r="E199" s="6">
        <v>0</v>
      </c>
      <c r="F199" s="6">
        <v>100</v>
      </c>
      <c r="G199" s="6">
        <v>0</v>
      </c>
    </row>
    <row r="200" spans="1:7" x14ac:dyDescent="0.25">
      <c r="A200" s="6" t="s">
        <v>104</v>
      </c>
      <c r="B200" s="6" t="s">
        <v>105</v>
      </c>
      <c r="C200" s="6" t="s">
        <v>17</v>
      </c>
      <c r="D200" s="6">
        <v>147.96725290000001</v>
      </c>
      <c r="E200" s="6">
        <v>0</v>
      </c>
      <c r="F200" s="6">
        <v>100</v>
      </c>
      <c r="G200" s="6">
        <v>0</v>
      </c>
    </row>
    <row r="201" spans="1:7" x14ac:dyDescent="0.25">
      <c r="A201" s="6" t="s">
        <v>104</v>
      </c>
      <c r="B201" s="6" t="s">
        <v>105</v>
      </c>
      <c r="C201" s="6" t="s">
        <v>18</v>
      </c>
      <c r="D201" s="6">
        <v>7318.2071611000001</v>
      </c>
      <c r="E201" s="6">
        <v>15.1262981</v>
      </c>
      <c r="F201" s="6">
        <v>99.793732302176707</v>
      </c>
      <c r="G201" s="6">
        <v>0.20626769782333301</v>
      </c>
    </row>
    <row r="202" spans="1:7" x14ac:dyDescent="0.25">
      <c r="A202" s="6" t="s">
        <v>106</v>
      </c>
      <c r="B202" s="6" t="s">
        <v>107</v>
      </c>
      <c r="C202" s="6" t="s">
        <v>15</v>
      </c>
      <c r="D202" s="6">
        <v>1987.2730601000001</v>
      </c>
      <c r="E202" s="6">
        <v>0</v>
      </c>
      <c r="F202" s="6">
        <v>100</v>
      </c>
      <c r="G202" s="6">
        <v>0</v>
      </c>
    </row>
    <row r="203" spans="1:7" x14ac:dyDescent="0.25">
      <c r="A203" s="6" t="s">
        <v>106</v>
      </c>
      <c r="B203" s="6" t="s">
        <v>107</v>
      </c>
      <c r="C203" s="6" t="s">
        <v>17</v>
      </c>
      <c r="D203" s="6">
        <v>1338.9660918</v>
      </c>
      <c r="E203" s="6">
        <v>0</v>
      </c>
      <c r="F203" s="6">
        <v>100</v>
      </c>
      <c r="G203" s="6">
        <v>0</v>
      </c>
    </row>
    <row r="204" spans="1:7" x14ac:dyDescent="0.25">
      <c r="A204" s="6" t="s">
        <v>106</v>
      </c>
      <c r="B204" s="6" t="s">
        <v>107</v>
      </c>
      <c r="C204" s="6" t="s">
        <v>18</v>
      </c>
      <c r="D204" s="6">
        <v>133317.23988469999</v>
      </c>
      <c r="E204" s="6">
        <v>43.875408200000003</v>
      </c>
      <c r="F204" s="6">
        <v>99.967100298986196</v>
      </c>
      <c r="G204" s="6">
        <v>3.2899701013775103E-2</v>
      </c>
    </row>
    <row r="205" spans="1:7" x14ac:dyDescent="0.25">
      <c r="A205" s="6" t="s">
        <v>108</v>
      </c>
      <c r="B205" s="6" t="s">
        <v>109</v>
      </c>
      <c r="C205" s="6" t="s">
        <v>15</v>
      </c>
      <c r="D205" s="6">
        <v>8347.5727251999997</v>
      </c>
      <c r="E205" s="6">
        <v>311.33168260000002</v>
      </c>
      <c r="F205" s="6">
        <v>96.404491054092802</v>
      </c>
      <c r="G205" s="6">
        <v>3.5955089459071798</v>
      </c>
    </row>
    <row r="206" spans="1:7" x14ac:dyDescent="0.25">
      <c r="A206" s="6" t="s">
        <v>108</v>
      </c>
      <c r="B206" s="6" t="s">
        <v>109</v>
      </c>
      <c r="C206" s="6" t="s">
        <v>17</v>
      </c>
      <c r="D206" s="6">
        <v>2496.4281378999999</v>
      </c>
      <c r="E206" s="6">
        <v>0</v>
      </c>
      <c r="F206" s="6">
        <v>100</v>
      </c>
      <c r="G206" s="6">
        <v>0</v>
      </c>
    </row>
    <row r="207" spans="1:7" x14ac:dyDescent="0.25">
      <c r="A207" s="6" t="s">
        <v>108</v>
      </c>
      <c r="B207" s="6" t="s">
        <v>109</v>
      </c>
      <c r="C207" s="6" t="s">
        <v>18</v>
      </c>
      <c r="D207" s="6">
        <v>196708.21087040001</v>
      </c>
      <c r="E207" s="6">
        <v>838.54233160000001</v>
      </c>
      <c r="F207" s="6">
        <v>99.575522088817806</v>
      </c>
      <c r="G207" s="6">
        <v>0.42447791118214701</v>
      </c>
    </row>
    <row r="208" spans="1:7" x14ac:dyDescent="0.25">
      <c r="A208" s="6" t="s">
        <v>110</v>
      </c>
      <c r="B208" s="6" t="s">
        <v>111</v>
      </c>
      <c r="C208" s="6" t="s">
        <v>15</v>
      </c>
      <c r="D208" s="6">
        <v>5.4138972000000001</v>
      </c>
      <c r="E208" s="6">
        <v>0</v>
      </c>
      <c r="F208" s="6">
        <v>100</v>
      </c>
      <c r="G208" s="6">
        <v>0</v>
      </c>
    </row>
    <row r="209" spans="1:7" x14ac:dyDescent="0.25">
      <c r="A209" s="6" t="s">
        <v>110</v>
      </c>
      <c r="B209" s="6" t="s">
        <v>111</v>
      </c>
      <c r="C209" s="6" t="s">
        <v>18</v>
      </c>
      <c r="D209" s="6">
        <v>1113.4581908</v>
      </c>
      <c r="E209" s="6">
        <v>16.241691599999999</v>
      </c>
      <c r="F209" s="6">
        <v>98.562300319488799</v>
      </c>
      <c r="G209" s="6">
        <v>1.4376996805111799</v>
      </c>
    </row>
    <row r="210" spans="1:7" x14ac:dyDescent="0.25">
      <c r="A210" t="s">
        <v>21</v>
      </c>
    </row>
    <row r="211" spans="1:7" x14ac:dyDescent="0.25">
      <c r="A211" t="s">
        <v>1037</v>
      </c>
    </row>
    <row r="212" spans="1:7" x14ac:dyDescent="0.25">
      <c r="A212" t="s">
        <v>22</v>
      </c>
    </row>
    <row r="213" spans="1:7" x14ac:dyDescent="0.25">
      <c r="A213" t="s">
        <v>23</v>
      </c>
    </row>
    <row r="214" spans="1:7" x14ac:dyDescent="0.25">
      <c r="A214" t="s">
        <v>24</v>
      </c>
    </row>
    <row r="217" spans="1:7" x14ac:dyDescent="0.25">
      <c r="G217" s="7" t="str">
        <f>HYPERLINK("#'Indice'!A1", "Ir al índice")</f>
        <v>Ir al índice</v>
      </c>
    </row>
    <row r="218" spans="1:7" ht="17.25" x14ac:dyDescent="0.3">
      <c r="A218" s="4" t="s">
        <v>635</v>
      </c>
    </row>
    <row r="219" spans="1:7" x14ac:dyDescent="0.25">
      <c r="A219" s="5" t="s">
        <v>26</v>
      </c>
      <c r="B219" s="5" t="s">
        <v>71</v>
      </c>
      <c r="C219" s="5" t="s">
        <v>11</v>
      </c>
      <c r="D219" s="5" t="s">
        <v>431</v>
      </c>
      <c r="E219" s="5" t="s">
        <v>469</v>
      </c>
      <c r="F219" s="5" t="s">
        <v>433</v>
      </c>
      <c r="G219" s="5" t="s">
        <v>470</v>
      </c>
    </row>
    <row r="220" spans="1:7" x14ac:dyDescent="0.25">
      <c r="A220" s="6" t="s">
        <v>72</v>
      </c>
      <c r="B220" s="6" t="s">
        <v>73</v>
      </c>
      <c r="C220" s="6" t="s">
        <v>15</v>
      </c>
      <c r="D220" s="6">
        <v>478.9313717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72</v>
      </c>
      <c r="B221" s="6" t="s">
        <v>73</v>
      </c>
      <c r="C221" s="6" t="s">
        <v>16</v>
      </c>
      <c r="D221" s="6">
        <v>82.597722599999997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72</v>
      </c>
      <c r="B222" s="6" t="s">
        <v>73</v>
      </c>
      <c r="C222" s="6" t="s">
        <v>17</v>
      </c>
      <c r="D222" s="6">
        <v>768.54019510000001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72</v>
      </c>
      <c r="B223" s="6" t="s">
        <v>73</v>
      </c>
      <c r="C223" s="6" t="s">
        <v>18</v>
      </c>
      <c r="D223" s="6">
        <v>228566.75358759999</v>
      </c>
      <c r="E223" s="6">
        <v>33.685010200000001</v>
      </c>
      <c r="F223" s="6">
        <v>99.985264678227793</v>
      </c>
      <c r="G223" s="6">
        <v>1.47353217721797E-2</v>
      </c>
    </row>
    <row r="224" spans="1:7" x14ac:dyDescent="0.25">
      <c r="A224" s="6" t="s">
        <v>74</v>
      </c>
      <c r="B224" s="6" t="s">
        <v>75</v>
      </c>
      <c r="C224" s="6" t="s">
        <v>15</v>
      </c>
      <c r="D224" s="6">
        <v>328.54883640000003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74</v>
      </c>
      <c r="B225" s="6" t="s">
        <v>75</v>
      </c>
      <c r="C225" s="6" t="s">
        <v>16</v>
      </c>
      <c r="D225" s="6">
        <v>6.6385329999999998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74</v>
      </c>
      <c r="B226" s="6" t="s">
        <v>75</v>
      </c>
      <c r="C226" s="6" t="s">
        <v>17</v>
      </c>
      <c r="D226" s="6">
        <v>425.94610139999998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74</v>
      </c>
      <c r="B227" s="6" t="s">
        <v>75</v>
      </c>
      <c r="C227" s="6" t="s">
        <v>18</v>
      </c>
      <c r="D227" s="6">
        <v>76890.750498399997</v>
      </c>
      <c r="E227" s="6">
        <v>0</v>
      </c>
      <c r="F227" s="6">
        <v>100</v>
      </c>
      <c r="G227" s="6">
        <v>0</v>
      </c>
    </row>
    <row r="228" spans="1:7" x14ac:dyDescent="0.25">
      <c r="A228" s="6" t="s">
        <v>76</v>
      </c>
      <c r="B228" s="6" t="s">
        <v>77</v>
      </c>
      <c r="C228" s="6" t="s">
        <v>15</v>
      </c>
      <c r="D228" s="6">
        <v>585.43035459999999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76</v>
      </c>
      <c r="B229" s="6" t="s">
        <v>77</v>
      </c>
      <c r="C229" s="6" t="s">
        <v>17</v>
      </c>
      <c r="D229" s="6">
        <v>317.45478429999997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76</v>
      </c>
      <c r="B230" s="6" t="s">
        <v>77</v>
      </c>
      <c r="C230" s="6" t="s">
        <v>18</v>
      </c>
      <c r="D230" s="6">
        <v>37646.981281599998</v>
      </c>
      <c r="E230" s="6">
        <v>178.72931589999999</v>
      </c>
      <c r="F230" s="6">
        <v>99.527492509521295</v>
      </c>
      <c r="G230" s="6">
        <v>0.47250749047874502</v>
      </c>
    </row>
    <row r="231" spans="1:7" x14ac:dyDescent="0.25">
      <c r="A231" s="6" t="s">
        <v>78</v>
      </c>
      <c r="B231" s="6" t="s">
        <v>79</v>
      </c>
      <c r="C231" s="6" t="s">
        <v>15</v>
      </c>
      <c r="D231" s="6">
        <v>1192.1336300999999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78</v>
      </c>
      <c r="B232" s="6" t="s">
        <v>79</v>
      </c>
      <c r="C232" s="6" t="s">
        <v>17</v>
      </c>
      <c r="D232" s="6">
        <v>991.51970419999998</v>
      </c>
      <c r="E232" s="6">
        <v>0</v>
      </c>
      <c r="F232" s="6">
        <v>100</v>
      </c>
      <c r="G232" s="6">
        <v>0</v>
      </c>
    </row>
    <row r="233" spans="1:7" x14ac:dyDescent="0.25">
      <c r="A233" s="6" t="s">
        <v>78</v>
      </c>
      <c r="B233" s="6" t="s">
        <v>79</v>
      </c>
      <c r="C233" s="6" t="s">
        <v>18</v>
      </c>
      <c r="D233" s="6">
        <v>133369.6260468</v>
      </c>
      <c r="E233" s="6">
        <v>100.3765538</v>
      </c>
      <c r="F233" s="6">
        <v>99.924794671578496</v>
      </c>
      <c r="G233" s="6">
        <v>7.5205328421525594E-2</v>
      </c>
    </row>
    <row r="234" spans="1:7" x14ac:dyDescent="0.25">
      <c r="A234" s="6" t="s">
        <v>80</v>
      </c>
      <c r="B234" s="6" t="s">
        <v>81</v>
      </c>
      <c r="C234" s="6" t="s">
        <v>15</v>
      </c>
      <c r="D234" s="6">
        <v>1138.5374756000001</v>
      </c>
      <c r="E234" s="6">
        <v>10.5988927</v>
      </c>
      <c r="F234" s="6">
        <v>99.077664497236299</v>
      </c>
      <c r="G234" s="6">
        <v>0.92233550276367204</v>
      </c>
    </row>
    <row r="235" spans="1:7" x14ac:dyDescent="0.25">
      <c r="A235" s="6" t="s">
        <v>80</v>
      </c>
      <c r="B235" s="6" t="s">
        <v>81</v>
      </c>
      <c r="C235" s="6" t="s">
        <v>17</v>
      </c>
      <c r="D235" s="6">
        <v>1287.0629406999999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80</v>
      </c>
      <c r="B236" s="6" t="s">
        <v>81</v>
      </c>
      <c r="C236" s="6" t="s">
        <v>18</v>
      </c>
      <c r="D236" s="6">
        <v>123118.3987286</v>
      </c>
      <c r="E236" s="6">
        <v>205.51275899999999</v>
      </c>
      <c r="F236" s="6">
        <v>99.833355302697598</v>
      </c>
      <c r="G236" s="6">
        <v>0.166644697302408</v>
      </c>
    </row>
    <row r="237" spans="1:7" x14ac:dyDescent="0.25">
      <c r="A237" s="6" t="s">
        <v>82</v>
      </c>
      <c r="B237" s="6" t="s">
        <v>83</v>
      </c>
      <c r="C237" s="6" t="s">
        <v>15</v>
      </c>
      <c r="D237" s="6">
        <v>451.3715401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82</v>
      </c>
      <c r="B238" s="6" t="s">
        <v>83</v>
      </c>
      <c r="C238" s="6" t="s">
        <v>17</v>
      </c>
      <c r="D238" s="6">
        <v>383.4614914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82</v>
      </c>
      <c r="B239" s="6" t="s">
        <v>83</v>
      </c>
      <c r="C239" s="6" t="s">
        <v>18</v>
      </c>
      <c r="D239" s="6">
        <v>69579.771720300007</v>
      </c>
      <c r="E239" s="6">
        <v>17.251548</v>
      </c>
      <c r="F239" s="6">
        <v>99.975212232952103</v>
      </c>
      <c r="G239" s="6">
        <v>2.4787767047872701E-2</v>
      </c>
    </row>
    <row r="240" spans="1:7" x14ac:dyDescent="0.25">
      <c r="A240" s="6" t="s">
        <v>84</v>
      </c>
      <c r="B240" s="6" t="s">
        <v>85</v>
      </c>
      <c r="C240" s="6" t="s">
        <v>15</v>
      </c>
      <c r="D240" s="6">
        <v>2573.5479040999999</v>
      </c>
      <c r="E240" s="6">
        <v>0</v>
      </c>
      <c r="F240" s="6">
        <v>100</v>
      </c>
      <c r="G240" s="6">
        <v>0</v>
      </c>
    </row>
    <row r="241" spans="1:7" x14ac:dyDescent="0.25">
      <c r="A241" s="6" t="s">
        <v>84</v>
      </c>
      <c r="B241" s="6" t="s">
        <v>85</v>
      </c>
      <c r="C241" s="6" t="s">
        <v>16</v>
      </c>
      <c r="D241" s="6">
        <v>53.190206799999999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84</v>
      </c>
      <c r="B242" s="6" t="s">
        <v>85</v>
      </c>
      <c r="C242" s="6" t="s">
        <v>17</v>
      </c>
      <c r="D242" s="6">
        <v>2852.7140261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84</v>
      </c>
      <c r="B243" s="6" t="s">
        <v>85</v>
      </c>
      <c r="C243" s="6" t="s">
        <v>18</v>
      </c>
      <c r="D243" s="6">
        <v>228140.06001029999</v>
      </c>
      <c r="E243" s="6">
        <v>72.993474199999994</v>
      </c>
      <c r="F243" s="6">
        <v>99.968015206367298</v>
      </c>
      <c r="G243" s="6">
        <v>3.1984793632743598E-2</v>
      </c>
    </row>
    <row r="244" spans="1:7" x14ac:dyDescent="0.25">
      <c r="A244" s="6" t="s">
        <v>86</v>
      </c>
      <c r="B244" s="6" t="s">
        <v>87</v>
      </c>
      <c r="C244" s="6" t="s">
        <v>15</v>
      </c>
      <c r="D244" s="6">
        <v>1893.3694846000001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86</v>
      </c>
      <c r="B245" s="6" t="s">
        <v>87</v>
      </c>
      <c r="C245" s="6" t="s">
        <v>17</v>
      </c>
      <c r="D245" s="6">
        <v>4074.8191618000001</v>
      </c>
      <c r="E245" s="6">
        <v>0</v>
      </c>
      <c r="F245" s="6">
        <v>100</v>
      </c>
      <c r="G245" s="6">
        <v>0</v>
      </c>
    </row>
    <row r="246" spans="1:7" x14ac:dyDescent="0.25">
      <c r="A246" s="6" t="s">
        <v>86</v>
      </c>
      <c r="B246" s="6" t="s">
        <v>87</v>
      </c>
      <c r="C246" s="6" t="s">
        <v>18</v>
      </c>
      <c r="D246" s="6">
        <v>359115.6576797</v>
      </c>
      <c r="E246" s="6">
        <v>0</v>
      </c>
      <c r="F246" s="6">
        <v>100</v>
      </c>
      <c r="G246" s="6">
        <v>0</v>
      </c>
    </row>
    <row r="247" spans="1:7" x14ac:dyDescent="0.25">
      <c r="A247" s="6" t="s">
        <v>88</v>
      </c>
      <c r="B247" s="6" t="s">
        <v>89</v>
      </c>
      <c r="C247" s="6" t="s">
        <v>15</v>
      </c>
      <c r="D247" s="6">
        <v>415.42302330000001</v>
      </c>
      <c r="E247" s="6">
        <v>0</v>
      </c>
      <c r="F247" s="6">
        <v>100</v>
      </c>
      <c r="G247" s="6">
        <v>0</v>
      </c>
    </row>
    <row r="248" spans="1:7" x14ac:dyDescent="0.25">
      <c r="A248" s="6" t="s">
        <v>88</v>
      </c>
      <c r="B248" s="6" t="s">
        <v>89</v>
      </c>
      <c r="C248" s="6" t="s">
        <v>17</v>
      </c>
      <c r="D248" s="6">
        <v>899.29567480000003</v>
      </c>
      <c r="E248" s="6">
        <v>0</v>
      </c>
      <c r="F248" s="6">
        <v>100</v>
      </c>
      <c r="G248" s="6">
        <v>0</v>
      </c>
    </row>
    <row r="249" spans="1:7" x14ac:dyDescent="0.25">
      <c r="A249" s="6" t="s">
        <v>88</v>
      </c>
      <c r="B249" s="6" t="s">
        <v>89</v>
      </c>
      <c r="C249" s="6" t="s">
        <v>18</v>
      </c>
      <c r="D249" s="6">
        <v>145447.80393520001</v>
      </c>
      <c r="E249" s="6">
        <v>14.377994899999999</v>
      </c>
      <c r="F249" s="6">
        <v>99.990115647442394</v>
      </c>
      <c r="G249" s="6">
        <v>9.8843525576353293E-3</v>
      </c>
    </row>
    <row r="250" spans="1:7" x14ac:dyDescent="0.25">
      <c r="A250" s="6" t="s">
        <v>90</v>
      </c>
      <c r="B250" s="6" t="s">
        <v>91</v>
      </c>
      <c r="C250" s="6" t="s">
        <v>15</v>
      </c>
      <c r="D250" s="6">
        <v>826.25287279999998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90</v>
      </c>
      <c r="B251" s="6" t="s">
        <v>91</v>
      </c>
      <c r="C251" s="6" t="s">
        <v>17</v>
      </c>
      <c r="D251" s="6">
        <v>1252.2476472000001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90</v>
      </c>
      <c r="B252" s="6" t="s">
        <v>91</v>
      </c>
      <c r="C252" s="6" t="s">
        <v>18</v>
      </c>
      <c r="D252" s="6">
        <v>295187.57167670003</v>
      </c>
      <c r="E252" s="6">
        <v>7.3304415000000001</v>
      </c>
      <c r="F252" s="6">
        <v>99.997516745225795</v>
      </c>
      <c r="G252" s="6">
        <v>2.4832547741846802E-3</v>
      </c>
    </row>
    <row r="253" spans="1:7" x14ac:dyDescent="0.25">
      <c r="A253" s="6" t="s">
        <v>92</v>
      </c>
      <c r="B253" s="6" t="s">
        <v>93</v>
      </c>
      <c r="C253" s="6" t="s">
        <v>15</v>
      </c>
      <c r="D253" s="6">
        <v>6643.0962503000001</v>
      </c>
      <c r="E253" s="6">
        <v>38.482885099999997</v>
      </c>
      <c r="F253" s="6">
        <v>99.424045060005199</v>
      </c>
      <c r="G253" s="6">
        <v>0.57595493999482805</v>
      </c>
    </row>
    <row r="254" spans="1:7" x14ac:dyDescent="0.25">
      <c r="A254" s="6" t="s">
        <v>92</v>
      </c>
      <c r="B254" s="6" t="s">
        <v>93</v>
      </c>
      <c r="C254" s="6" t="s">
        <v>16</v>
      </c>
      <c r="D254" s="6">
        <v>32.393992500000003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92</v>
      </c>
      <c r="B255" s="6" t="s">
        <v>93</v>
      </c>
      <c r="C255" s="6" t="s">
        <v>17</v>
      </c>
      <c r="D255" s="6">
        <v>2426.1355680000001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92</v>
      </c>
      <c r="B256" s="6" t="s">
        <v>93</v>
      </c>
      <c r="C256" s="6" t="s">
        <v>18</v>
      </c>
      <c r="D256" s="6">
        <v>435825.425988</v>
      </c>
      <c r="E256" s="6">
        <v>138.48472150000001</v>
      </c>
      <c r="F256" s="6">
        <v>99.968234819878901</v>
      </c>
      <c r="G256" s="6">
        <v>3.1765180121131102E-2</v>
      </c>
    </row>
    <row r="257" spans="1:7" x14ac:dyDescent="0.25">
      <c r="A257" s="6" t="s">
        <v>94</v>
      </c>
      <c r="B257" s="6" t="s">
        <v>95</v>
      </c>
      <c r="C257" s="6" t="s">
        <v>15</v>
      </c>
      <c r="D257" s="6">
        <v>1211.0336815000001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94</v>
      </c>
      <c r="B258" s="6" t="s">
        <v>95</v>
      </c>
      <c r="C258" s="6" t="s">
        <v>17</v>
      </c>
      <c r="D258" s="6">
        <v>227.0753043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94</v>
      </c>
      <c r="B259" s="6" t="s">
        <v>95</v>
      </c>
      <c r="C259" s="6" t="s">
        <v>18</v>
      </c>
      <c r="D259" s="6">
        <v>54999.443772600003</v>
      </c>
      <c r="E259" s="6">
        <v>0</v>
      </c>
      <c r="F259" s="6">
        <v>100</v>
      </c>
      <c r="G259" s="6">
        <v>0</v>
      </c>
    </row>
    <row r="260" spans="1:7" x14ac:dyDescent="0.25">
      <c r="A260" s="6" t="s">
        <v>96</v>
      </c>
      <c r="B260" s="6" t="s">
        <v>97</v>
      </c>
      <c r="C260" s="6" t="s">
        <v>15</v>
      </c>
      <c r="D260" s="6">
        <v>299.85152849999997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96</v>
      </c>
      <c r="B261" s="6" t="s">
        <v>97</v>
      </c>
      <c r="C261" s="6" t="s">
        <v>16</v>
      </c>
      <c r="D261" s="6">
        <v>17.0942644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96</v>
      </c>
      <c r="B262" s="6" t="s">
        <v>97</v>
      </c>
      <c r="C262" s="6" t="s">
        <v>17</v>
      </c>
      <c r="D262" s="6">
        <v>408.41079989999997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96</v>
      </c>
      <c r="B263" s="6" t="s">
        <v>97</v>
      </c>
      <c r="C263" s="6" t="s">
        <v>18</v>
      </c>
      <c r="D263" s="6">
        <v>76576.254430999994</v>
      </c>
      <c r="E263" s="6">
        <v>44.508454899999997</v>
      </c>
      <c r="F263" s="6">
        <v>99.941910712940498</v>
      </c>
      <c r="G263" s="6">
        <v>5.8089287059540098E-2</v>
      </c>
    </row>
    <row r="264" spans="1:7" x14ac:dyDescent="0.25">
      <c r="A264" s="6" t="s">
        <v>98</v>
      </c>
      <c r="B264" s="6" t="s">
        <v>99</v>
      </c>
      <c r="C264" s="6" t="s">
        <v>15</v>
      </c>
      <c r="D264" s="6">
        <v>509.05013869999999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98</v>
      </c>
      <c r="B265" s="6" t="s">
        <v>99</v>
      </c>
      <c r="C265" s="6" t="s">
        <v>17</v>
      </c>
      <c r="D265" s="6">
        <v>321.488966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98</v>
      </c>
      <c r="B266" s="6" t="s">
        <v>99</v>
      </c>
      <c r="C266" s="6" t="s">
        <v>18</v>
      </c>
      <c r="D266" s="6">
        <v>32306.055532599999</v>
      </c>
      <c r="E266" s="6">
        <v>0</v>
      </c>
      <c r="F266" s="6">
        <v>100</v>
      </c>
      <c r="G266" s="6">
        <v>0</v>
      </c>
    </row>
    <row r="267" spans="1:7" x14ac:dyDescent="0.25">
      <c r="A267" s="6" t="s">
        <v>100</v>
      </c>
      <c r="B267" s="6" t="s">
        <v>101</v>
      </c>
      <c r="C267" s="6" t="s">
        <v>15</v>
      </c>
      <c r="D267" s="6">
        <v>221.24355869999999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100</v>
      </c>
      <c r="B268" s="6" t="s">
        <v>101</v>
      </c>
      <c r="C268" s="6" t="s">
        <v>17</v>
      </c>
      <c r="D268" s="6">
        <v>220.3040154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100</v>
      </c>
      <c r="B269" s="6" t="s">
        <v>101</v>
      </c>
      <c r="C269" s="6" t="s">
        <v>18</v>
      </c>
      <c r="D269" s="6">
        <v>27748.740460699999</v>
      </c>
      <c r="E269" s="6">
        <v>27.362969199999998</v>
      </c>
      <c r="F269" s="6">
        <v>99.901487372881306</v>
      </c>
      <c r="G269" s="6">
        <v>9.8512627118693394E-2</v>
      </c>
    </row>
    <row r="270" spans="1:7" x14ac:dyDescent="0.25">
      <c r="A270" s="6" t="s">
        <v>102</v>
      </c>
      <c r="B270" s="6" t="s">
        <v>103</v>
      </c>
      <c r="C270" s="6" t="s">
        <v>15</v>
      </c>
      <c r="D270" s="6">
        <v>371.24293499999999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102</v>
      </c>
      <c r="B271" s="6" t="s">
        <v>103</v>
      </c>
      <c r="C271" s="6" t="s">
        <v>16</v>
      </c>
      <c r="D271" s="6">
        <v>59.047276099999998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102</v>
      </c>
      <c r="B272" s="6" t="s">
        <v>103</v>
      </c>
      <c r="C272" s="6" t="s">
        <v>17</v>
      </c>
      <c r="D272" s="6">
        <v>661.50696119999998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102</v>
      </c>
      <c r="B273" s="6" t="s">
        <v>103</v>
      </c>
      <c r="C273" s="6" t="s">
        <v>18</v>
      </c>
      <c r="D273" s="6">
        <v>88846.439761500005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104</v>
      </c>
      <c r="B274" s="6" t="s">
        <v>105</v>
      </c>
      <c r="C274" s="6" t="s">
        <v>15</v>
      </c>
      <c r="D274" s="6">
        <v>121.89450189999999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104</v>
      </c>
      <c r="B275" s="6" t="s">
        <v>105</v>
      </c>
      <c r="C275" s="6" t="s">
        <v>17</v>
      </c>
      <c r="D275" s="6">
        <v>147.96725290000001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104</v>
      </c>
      <c r="B276" s="6" t="s">
        <v>105</v>
      </c>
      <c r="C276" s="6" t="s">
        <v>18</v>
      </c>
      <c r="D276" s="6">
        <v>7318.2071611000001</v>
      </c>
      <c r="E276" s="6">
        <v>15.1262981</v>
      </c>
      <c r="F276" s="6">
        <v>99.793732302176707</v>
      </c>
      <c r="G276" s="6">
        <v>0.20626769782333301</v>
      </c>
    </row>
    <row r="277" spans="1:7" x14ac:dyDescent="0.25">
      <c r="A277" s="6" t="s">
        <v>106</v>
      </c>
      <c r="B277" s="6" t="s">
        <v>107</v>
      </c>
      <c r="C277" s="6" t="s">
        <v>15</v>
      </c>
      <c r="D277" s="6">
        <v>1987.2730601000001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106</v>
      </c>
      <c r="B278" s="6" t="s">
        <v>107</v>
      </c>
      <c r="C278" s="6" t="s">
        <v>17</v>
      </c>
      <c r="D278" s="6">
        <v>1338.9660918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106</v>
      </c>
      <c r="B279" s="6" t="s">
        <v>107</v>
      </c>
      <c r="C279" s="6" t="s">
        <v>18</v>
      </c>
      <c r="D279" s="6">
        <v>133317.23988469999</v>
      </c>
      <c r="E279" s="6">
        <v>43.875408200000003</v>
      </c>
      <c r="F279" s="6">
        <v>99.967100298986196</v>
      </c>
      <c r="G279" s="6">
        <v>3.2899701013775103E-2</v>
      </c>
    </row>
    <row r="280" spans="1:7" x14ac:dyDescent="0.25">
      <c r="A280" s="6" t="s">
        <v>108</v>
      </c>
      <c r="B280" s="6" t="s">
        <v>109</v>
      </c>
      <c r="C280" s="6" t="s">
        <v>15</v>
      </c>
      <c r="D280" s="6">
        <v>8323.5625744000008</v>
      </c>
      <c r="E280" s="6">
        <v>311.33168260000002</v>
      </c>
      <c r="F280" s="6">
        <v>96.3944933969792</v>
      </c>
      <c r="G280" s="6">
        <v>3.6055066030208098</v>
      </c>
    </row>
    <row r="281" spans="1:7" x14ac:dyDescent="0.25">
      <c r="A281" s="6" t="s">
        <v>108</v>
      </c>
      <c r="B281" s="6" t="s">
        <v>109</v>
      </c>
      <c r="C281" s="6" t="s">
        <v>17</v>
      </c>
      <c r="D281" s="6">
        <v>2460.8074486999999</v>
      </c>
      <c r="E281" s="6">
        <v>0</v>
      </c>
      <c r="F281" s="6">
        <v>100</v>
      </c>
      <c r="G281" s="6">
        <v>0</v>
      </c>
    </row>
    <row r="282" spans="1:7" x14ac:dyDescent="0.25">
      <c r="A282" s="6" t="s">
        <v>108</v>
      </c>
      <c r="B282" s="6" t="s">
        <v>109</v>
      </c>
      <c r="C282" s="6" t="s">
        <v>18</v>
      </c>
      <c r="D282" s="6">
        <v>193846.20536580001</v>
      </c>
      <c r="E282" s="6">
        <v>728.80161390000001</v>
      </c>
      <c r="F282" s="6">
        <v>99.625439245660104</v>
      </c>
      <c r="G282" s="6">
        <v>0.37456075433986002</v>
      </c>
    </row>
    <row r="283" spans="1:7" x14ac:dyDescent="0.25">
      <c r="A283" t="s">
        <v>21</v>
      </c>
    </row>
    <row r="284" spans="1:7" x14ac:dyDescent="0.25">
      <c r="A284" t="s">
        <v>1037</v>
      </c>
    </row>
    <row r="285" spans="1:7" x14ac:dyDescent="0.25">
      <c r="A285" t="s">
        <v>22</v>
      </c>
    </row>
    <row r="286" spans="1:7" x14ac:dyDescent="0.25">
      <c r="A286" t="s">
        <v>23</v>
      </c>
    </row>
    <row r="287" spans="1:7" x14ac:dyDescent="0.25">
      <c r="A287" t="s">
        <v>24</v>
      </c>
    </row>
    <row r="290" spans="1:7" x14ac:dyDescent="0.25">
      <c r="G290" s="7" t="str">
        <f>HYPERLINK("#'Indice'!A1", "Ir al índice")</f>
        <v>Ir al índice</v>
      </c>
    </row>
    <row r="291" spans="1:7" ht="17.25" x14ac:dyDescent="0.3">
      <c r="A291" s="4" t="s">
        <v>636</v>
      </c>
    </row>
    <row r="292" spans="1:7" x14ac:dyDescent="0.25">
      <c r="A292" s="5" t="s">
        <v>26</v>
      </c>
      <c r="B292" s="5" t="s">
        <v>114</v>
      </c>
      <c r="C292" s="5" t="s">
        <v>11</v>
      </c>
      <c r="D292" s="5" t="s">
        <v>431</v>
      </c>
      <c r="E292" s="5" t="s">
        <v>469</v>
      </c>
      <c r="F292" s="5" t="s">
        <v>433</v>
      </c>
      <c r="G292" s="5" t="s">
        <v>470</v>
      </c>
    </row>
    <row r="293" spans="1:7" x14ac:dyDescent="0.25">
      <c r="A293" s="6" t="s">
        <v>88</v>
      </c>
      <c r="B293" s="6" t="s">
        <v>115</v>
      </c>
      <c r="C293" s="6" t="s">
        <v>15</v>
      </c>
      <c r="D293" s="6">
        <v>198.47750490000001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88</v>
      </c>
      <c r="B294" s="6" t="s">
        <v>115</v>
      </c>
      <c r="C294" s="6" t="s">
        <v>16</v>
      </c>
      <c r="D294" s="6">
        <v>66.590509499999996</v>
      </c>
      <c r="E294" s="6">
        <v>0</v>
      </c>
      <c r="F294" s="6">
        <v>100</v>
      </c>
      <c r="G294" s="6">
        <v>0</v>
      </c>
    </row>
    <row r="295" spans="1:7" x14ac:dyDescent="0.25">
      <c r="A295" s="6" t="s">
        <v>88</v>
      </c>
      <c r="B295" s="6" t="s">
        <v>115</v>
      </c>
      <c r="C295" s="6" t="s">
        <v>17</v>
      </c>
      <c r="D295" s="6">
        <v>375.832064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88</v>
      </c>
      <c r="B296" s="6" t="s">
        <v>115</v>
      </c>
      <c r="C296" s="6" t="s">
        <v>18</v>
      </c>
      <c r="D296" s="6">
        <v>44584.991541800002</v>
      </c>
      <c r="E296" s="6">
        <v>33.685010200000001</v>
      </c>
      <c r="F296" s="6">
        <v>99.924504685474602</v>
      </c>
      <c r="G296" s="6">
        <v>7.5495314525392598E-2</v>
      </c>
    </row>
    <row r="297" spans="1:7" x14ac:dyDescent="0.25">
      <c r="A297" s="6" t="s">
        <v>92</v>
      </c>
      <c r="B297" s="6" t="s">
        <v>116</v>
      </c>
      <c r="C297" s="6" t="s">
        <v>17</v>
      </c>
      <c r="D297" s="6">
        <v>58.170309899999999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92</v>
      </c>
      <c r="B298" s="6" t="s">
        <v>116</v>
      </c>
      <c r="C298" s="6" t="s">
        <v>18</v>
      </c>
      <c r="D298" s="6">
        <v>25455.811358399998</v>
      </c>
      <c r="E298" s="6">
        <v>0</v>
      </c>
      <c r="F298" s="6">
        <v>100</v>
      </c>
      <c r="G298" s="6">
        <v>0</v>
      </c>
    </row>
    <row r="299" spans="1:7" x14ac:dyDescent="0.25">
      <c r="A299" s="6" t="s">
        <v>94</v>
      </c>
      <c r="B299" s="6" t="s">
        <v>117</v>
      </c>
      <c r="C299" s="6" t="s">
        <v>15</v>
      </c>
      <c r="D299" s="6">
        <v>88.407562999999996</v>
      </c>
      <c r="E299" s="6">
        <v>0</v>
      </c>
      <c r="F299" s="6">
        <v>100</v>
      </c>
      <c r="G299" s="6">
        <v>0</v>
      </c>
    </row>
    <row r="300" spans="1:7" x14ac:dyDescent="0.25">
      <c r="A300" s="6" t="s">
        <v>94</v>
      </c>
      <c r="B300" s="6" t="s">
        <v>117</v>
      </c>
      <c r="C300" s="6" t="s">
        <v>16</v>
      </c>
      <c r="D300" s="6">
        <v>16.007213100000001</v>
      </c>
      <c r="E300" s="6">
        <v>0</v>
      </c>
      <c r="F300" s="6">
        <v>100</v>
      </c>
      <c r="G300" s="6">
        <v>0</v>
      </c>
    </row>
    <row r="301" spans="1:7" x14ac:dyDescent="0.25">
      <c r="A301" s="6" t="s">
        <v>94</v>
      </c>
      <c r="B301" s="6" t="s">
        <v>117</v>
      </c>
      <c r="C301" s="6" t="s">
        <v>17</v>
      </c>
      <c r="D301" s="6">
        <v>25.880087799999998</v>
      </c>
      <c r="E301" s="6">
        <v>0</v>
      </c>
      <c r="F301" s="6">
        <v>100</v>
      </c>
      <c r="G301" s="6">
        <v>0</v>
      </c>
    </row>
    <row r="302" spans="1:7" x14ac:dyDescent="0.25">
      <c r="A302" s="6" t="s">
        <v>94</v>
      </c>
      <c r="B302" s="6" t="s">
        <v>117</v>
      </c>
      <c r="C302" s="6" t="s">
        <v>18</v>
      </c>
      <c r="D302" s="6">
        <v>22827.350969300001</v>
      </c>
      <c r="E302" s="6">
        <v>0</v>
      </c>
      <c r="F302" s="6">
        <v>100</v>
      </c>
      <c r="G302" s="6">
        <v>0</v>
      </c>
    </row>
    <row r="303" spans="1:7" x14ac:dyDescent="0.25">
      <c r="A303" s="6" t="s">
        <v>96</v>
      </c>
      <c r="B303" s="6" t="s">
        <v>118</v>
      </c>
      <c r="C303" s="6" t="s">
        <v>15</v>
      </c>
      <c r="D303" s="6">
        <v>158.7221917</v>
      </c>
      <c r="E303" s="6">
        <v>0</v>
      </c>
      <c r="F303" s="6">
        <v>100</v>
      </c>
      <c r="G303" s="6">
        <v>0</v>
      </c>
    </row>
    <row r="304" spans="1:7" x14ac:dyDescent="0.25">
      <c r="A304" s="6" t="s">
        <v>96</v>
      </c>
      <c r="B304" s="6" t="s">
        <v>118</v>
      </c>
      <c r="C304" s="6" t="s">
        <v>17</v>
      </c>
      <c r="D304" s="6">
        <v>42.677532999999997</v>
      </c>
      <c r="E304" s="6">
        <v>0</v>
      </c>
      <c r="F304" s="6">
        <v>100</v>
      </c>
      <c r="G304" s="6">
        <v>0</v>
      </c>
    </row>
    <row r="305" spans="1:7" x14ac:dyDescent="0.25">
      <c r="A305" s="6" t="s">
        <v>96</v>
      </c>
      <c r="B305" s="6" t="s">
        <v>118</v>
      </c>
      <c r="C305" s="6" t="s">
        <v>18</v>
      </c>
      <c r="D305" s="6">
        <v>60482.225689799998</v>
      </c>
      <c r="E305" s="6">
        <v>0</v>
      </c>
      <c r="F305" s="6">
        <v>100</v>
      </c>
      <c r="G305" s="6">
        <v>0</v>
      </c>
    </row>
    <row r="306" spans="1:7" x14ac:dyDescent="0.25">
      <c r="A306" s="6" t="s">
        <v>98</v>
      </c>
      <c r="B306" s="6" t="s">
        <v>119</v>
      </c>
      <c r="C306" s="6" t="s">
        <v>17</v>
      </c>
      <c r="D306" s="6">
        <v>146.56298269999999</v>
      </c>
      <c r="E306" s="6">
        <v>0</v>
      </c>
      <c r="F306" s="6">
        <v>100</v>
      </c>
      <c r="G306" s="6">
        <v>0</v>
      </c>
    </row>
    <row r="307" spans="1:7" x14ac:dyDescent="0.25">
      <c r="A307" s="6" t="s">
        <v>98</v>
      </c>
      <c r="B307" s="6" t="s">
        <v>119</v>
      </c>
      <c r="C307" s="6" t="s">
        <v>18</v>
      </c>
      <c r="D307" s="6">
        <v>18448.3485889</v>
      </c>
      <c r="E307" s="6">
        <v>0</v>
      </c>
      <c r="F307" s="6">
        <v>100</v>
      </c>
      <c r="G307" s="6">
        <v>0</v>
      </c>
    </row>
    <row r="308" spans="1:7" x14ac:dyDescent="0.25">
      <c r="A308" s="6" t="s">
        <v>106</v>
      </c>
      <c r="B308" s="6" t="s">
        <v>120</v>
      </c>
      <c r="C308" s="6" t="s">
        <v>15</v>
      </c>
      <c r="D308" s="6">
        <v>235.9848753</v>
      </c>
      <c r="E308" s="6">
        <v>0</v>
      </c>
      <c r="F308" s="6">
        <v>100</v>
      </c>
      <c r="G308" s="6">
        <v>0</v>
      </c>
    </row>
    <row r="309" spans="1:7" x14ac:dyDescent="0.25">
      <c r="A309" s="6" t="s">
        <v>106</v>
      </c>
      <c r="B309" s="6" t="s">
        <v>120</v>
      </c>
      <c r="C309" s="6" t="s">
        <v>17</v>
      </c>
      <c r="D309" s="6">
        <v>602.11244190000002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106</v>
      </c>
      <c r="B310" s="6" t="s">
        <v>120</v>
      </c>
      <c r="C310" s="6" t="s">
        <v>18</v>
      </c>
      <c r="D310" s="6">
        <v>36223.616794699999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108</v>
      </c>
      <c r="B311" s="6" t="s">
        <v>121</v>
      </c>
      <c r="C311" s="6" t="s">
        <v>15</v>
      </c>
      <c r="D311" s="6">
        <v>85.569299000000001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108</v>
      </c>
      <c r="B312" s="6" t="s">
        <v>121</v>
      </c>
      <c r="C312" s="6" t="s">
        <v>17</v>
      </c>
      <c r="D312" s="6">
        <v>273.03680980000001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108</v>
      </c>
      <c r="B313" s="6" t="s">
        <v>121</v>
      </c>
      <c r="C313" s="6" t="s">
        <v>18</v>
      </c>
      <c r="D313" s="6">
        <v>41218.1660309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110</v>
      </c>
      <c r="B314" s="6" t="s">
        <v>122</v>
      </c>
      <c r="C314" s="6" t="s">
        <v>15</v>
      </c>
      <c r="D314" s="6">
        <v>51.0461454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110</v>
      </c>
      <c r="B315" s="6" t="s">
        <v>122</v>
      </c>
      <c r="C315" s="6" t="s">
        <v>16</v>
      </c>
      <c r="D315" s="6">
        <v>17.316224800000001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110</v>
      </c>
      <c r="B316" s="6" t="s">
        <v>122</v>
      </c>
      <c r="C316" s="6" t="s">
        <v>17</v>
      </c>
      <c r="D316" s="6">
        <v>19.269704300000001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110</v>
      </c>
      <c r="B317" s="6" t="s">
        <v>122</v>
      </c>
      <c r="C317" s="6" t="s">
        <v>18</v>
      </c>
      <c r="D317" s="6">
        <v>19199.528940600001</v>
      </c>
      <c r="E317" s="6">
        <v>0</v>
      </c>
      <c r="F317" s="6">
        <v>100</v>
      </c>
      <c r="G317" s="6">
        <v>0</v>
      </c>
    </row>
    <row r="318" spans="1:7" x14ac:dyDescent="0.25">
      <c r="A318" s="6" t="s">
        <v>123</v>
      </c>
      <c r="B318" s="6" t="s">
        <v>124</v>
      </c>
      <c r="C318" s="6" t="s">
        <v>15</v>
      </c>
      <c r="D318" s="6">
        <v>24.603495800000001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123</v>
      </c>
      <c r="B319" s="6" t="s">
        <v>124</v>
      </c>
      <c r="C319" s="6" t="s">
        <v>17</v>
      </c>
      <c r="D319" s="6">
        <v>24.045211699999999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123</v>
      </c>
      <c r="B320" s="6" t="s">
        <v>124</v>
      </c>
      <c r="C320" s="6" t="s">
        <v>18</v>
      </c>
      <c r="D320" s="6">
        <v>11617.3131823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125</v>
      </c>
      <c r="B321" s="6" t="s">
        <v>126</v>
      </c>
      <c r="C321" s="6" t="s">
        <v>15</v>
      </c>
      <c r="D321" s="6">
        <v>2725.8484543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125</v>
      </c>
      <c r="B322" s="6" t="s">
        <v>126</v>
      </c>
      <c r="C322" s="6" t="s">
        <v>17</v>
      </c>
      <c r="D322" s="6">
        <v>188.1827849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125</v>
      </c>
      <c r="B323" s="6" t="s">
        <v>126</v>
      </c>
      <c r="C323" s="6" t="s">
        <v>18</v>
      </c>
      <c r="D323" s="6">
        <v>19335.2489905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127</v>
      </c>
      <c r="B324" s="6" t="s">
        <v>128</v>
      </c>
      <c r="C324" s="6" t="s">
        <v>15</v>
      </c>
      <c r="D324" s="6">
        <v>2030.2901786</v>
      </c>
      <c r="E324" s="6">
        <v>38.482885099999997</v>
      </c>
      <c r="F324" s="6">
        <v>98.139820854435698</v>
      </c>
      <c r="G324" s="6">
        <v>1.8601791455643499</v>
      </c>
    </row>
    <row r="325" spans="1:7" x14ac:dyDescent="0.25">
      <c r="A325" s="6" t="s">
        <v>127</v>
      </c>
      <c r="B325" s="6" t="s">
        <v>128</v>
      </c>
      <c r="C325" s="6" t="s">
        <v>17</v>
      </c>
      <c r="D325" s="6">
        <v>73.354029400000002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127</v>
      </c>
      <c r="B326" s="6" t="s">
        <v>128</v>
      </c>
      <c r="C326" s="6" t="s">
        <v>18</v>
      </c>
      <c r="D326" s="6">
        <v>29139.924841299999</v>
      </c>
      <c r="E326" s="6">
        <v>0</v>
      </c>
      <c r="F326" s="6">
        <v>100</v>
      </c>
      <c r="G326" s="6">
        <v>0</v>
      </c>
    </row>
    <row r="327" spans="1:7" x14ac:dyDescent="0.25">
      <c r="A327" s="6" t="s">
        <v>129</v>
      </c>
      <c r="B327" s="6" t="s">
        <v>130</v>
      </c>
      <c r="C327" s="6" t="s">
        <v>15</v>
      </c>
      <c r="D327" s="6">
        <v>46.566111900000003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129</v>
      </c>
      <c r="B328" s="6" t="s">
        <v>130</v>
      </c>
      <c r="C328" s="6" t="s">
        <v>16</v>
      </c>
      <c r="D328" s="6">
        <v>15.077767700000001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129</v>
      </c>
      <c r="B329" s="6" t="s">
        <v>130</v>
      </c>
      <c r="C329" s="6" t="s">
        <v>18</v>
      </c>
      <c r="D329" s="6">
        <v>17269.2073499</v>
      </c>
      <c r="E329" s="6">
        <v>17.8405886</v>
      </c>
      <c r="F329" s="6">
        <v>99.896797945702104</v>
      </c>
      <c r="G329" s="6">
        <v>0.10320205429793</v>
      </c>
    </row>
    <row r="330" spans="1:7" x14ac:dyDescent="0.25">
      <c r="A330" s="6" t="s">
        <v>131</v>
      </c>
      <c r="B330" s="6" t="s">
        <v>132</v>
      </c>
      <c r="C330" s="6" t="s">
        <v>15</v>
      </c>
      <c r="D330" s="6">
        <v>99.270672200000007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131</v>
      </c>
      <c r="B331" s="6" t="s">
        <v>132</v>
      </c>
      <c r="C331" s="6" t="s">
        <v>17</v>
      </c>
      <c r="D331" s="6">
        <v>241.645397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131</v>
      </c>
      <c r="B332" s="6" t="s">
        <v>132</v>
      </c>
      <c r="C332" s="6" t="s">
        <v>18</v>
      </c>
      <c r="D332" s="6">
        <v>36858.423292200001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133</v>
      </c>
      <c r="B333" s="6" t="s">
        <v>134</v>
      </c>
      <c r="C333" s="6" t="s">
        <v>15</v>
      </c>
      <c r="D333" s="6">
        <v>809.57044310000003</v>
      </c>
      <c r="E333" s="6">
        <v>0</v>
      </c>
      <c r="F333" s="6">
        <v>100</v>
      </c>
      <c r="G333" s="6">
        <v>0</v>
      </c>
    </row>
    <row r="334" spans="1:7" x14ac:dyDescent="0.25">
      <c r="A334" s="6" t="s">
        <v>133</v>
      </c>
      <c r="B334" s="6" t="s">
        <v>134</v>
      </c>
      <c r="C334" s="6" t="s">
        <v>17</v>
      </c>
      <c r="D334" s="6">
        <v>269.62453410000001</v>
      </c>
      <c r="E334" s="6">
        <v>0</v>
      </c>
      <c r="F334" s="6">
        <v>100</v>
      </c>
      <c r="G334" s="6">
        <v>0</v>
      </c>
    </row>
    <row r="335" spans="1:7" x14ac:dyDescent="0.25">
      <c r="A335" s="6" t="s">
        <v>133</v>
      </c>
      <c r="B335" s="6" t="s">
        <v>134</v>
      </c>
      <c r="C335" s="6" t="s">
        <v>18</v>
      </c>
      <c r="D335" s="6">
        <v>62834.509159200003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135</v>
      </c>
      <c r="B336" s="6" t="s">
        <v>136</v>
      </c>
      <c r="C336" s="6" t="s">
        <v>15</v>
      </c>
      <c r="D336" s="6">
        <v>429.5527184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135</v>
      </c>
      <c r="B337" s="6" t="s">
        <v>136</v>
      </c>
      <c r="C337" s="6" t="s">
        <v>17</v>
      </c>
      <c r="D337" s="6">
        <v>644.5255234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135</v>
      </c>
      <c r="B338" s="6" t="s">
        <v>136</v>
      </c>
      <c r="C338" s="6" t="s">
        <v>18</v>
      </c>
      <c r="D338" s="6">
        <v>98576.016488699999</v>
      </c>
      <c r="E338" s="6">
        <v>120.6441329</v>
      </c>
      <c r="F338" s="6">
        <v>99.877762700237099</v>
      </c>
      <c r="G338" s="6">
        <v>0.122237299762903</v>
      </c>
    </row>
    <row r="339" spans="1:7" x14ac:dyDescent="0.25">
      <c r="A339" s="6" t="s">
        <v>137</v>
      </c>
      <c r="B339" s="6" t="s">
        <v>138</v>
      </c>
      <c r="C339" s="6" t="s">
        <v>15</v>
      </c>
      <c r="D339" s="6">
        <v>222.02824820000001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137</v>
      </c>
      <c r="B340" s="6" t="s">
        <v>138</v>
      </c>
      <c r="C340" s="6" t="s">
        <v>17</v>
      </c>
      <c r="D340" s="6">
        <v>400.2964624</v>
      </c>
      <c r="E340" s="6">
        <v>0</v>
      </c>
      <c r="F340" s="6">
        <v>100</v>
      </c>
      <c r="G340" s="6">
        <v>0</v>
      </c>
    </row>
    <row r="341" spans="1:7" x14ac:dyDescent="0.25">
      <c r="A341" s="6" t="s">
        <v>137</v>
      </c>
      <c r="B341" s="6" t="s">
        <v>138</v>
      </c>
      <c r="C341" s="6" t="s">
        <v>18</v>
      </c>
      <c r="D341" s="6">
        <v>40186.462202299997</v>
      </c>
      <c r="E341" s="6">
        <v>0</v>
      </c>
      <c r="F341" s="6">
        <v>100</v>
      </c>
      <c r="G341" s="6">
        <v>0</v>
      </c>
    </row>
    <row r="342" spans="1:7" x14ac:dyDescent="0.25">
      <c r="A342" s="6" t="s">
        <v>139</v>
      </c>
      <c r="B342" s="6" t="s">
        <v>140</v>
      </c>
      <c r="C342" s="6" t="s">
        <v>15</v>
      </c>
      <c r="D342" s="6">
        <v>96.528632900000005</v>
      </c>
      <c r="E342" s="6">
        <v>0</v>
      </c>
      <c r="F342" s="6">
        <v>100</v>
      </c>
      <c r="G342" s="6">
        <v>0</v>
      </c>
    </row>
    <row r="343" spans="1:7" x14ac:dyDescent="0.25">
      <c r="A343" s="6" t="s">
        <v>139</v>
      </c>
      <c r="B343" s="6" t="s">
        <v>140</v>
      </c>
      <c r="C343" s="6" t="s">
        <v>17</v>
      </c>
      <c r="D343" s="6">
        <v>187.39067700000001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139</v>
      </c>
      <c r="B344" s="6" t="s">
        <v>140</v>
      </c>
      <c r="C344" s="6" t="s">
        <v>18</v>
      </c>
      <c r="D344" s="6">
        <v>46782.424780399997</v>
      </c>
      <c r="E344" s="6">
        <v>0</v>
      </c>
      <c r="F344" s="6">
        <v>100</v>
      </c>
      <c r="G344" s="6">
        <v>0</v>
      </c>
    </row>
    <row r="345" spans="1:7" x14ac:dyDescent="0.25">
      <c r="A345" s="6" t="s">
        <v>141</v>
      </c>
      <c r="B345" s="6" t="s">
        <v>142</v>
      </c>
      <c r="C345" s="6" t="s">
        <v>15</v>
      </c>
      <c r="D345" s="6">
        <v>359.18312609999998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141</v>
      </c>
      <c r="B346" s="6" t="s">
        <v>142</v>
      </c>
      <c r="C346" s="6" t="s">
        <v>17</v>
      </c>
      <c r="D346" s="6">
        <v>348.34555790000002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141</v>
      </c>
      <c r="B347" s="6" t="s">
        <v>142</v>
      </c>
      <c r="C347" s="6" t="s">
        <v>18</v>
      </c>
      <c r="D347" s="6">
        <v>32885.782430200001</v>
      </c>
      <c r="E347" s="6">
        <v>44.552470700000001</v>
      </c>
      <c r="F347" s="6">
        <v>99.8647069006918</v>
      </c>
      <c r="G347" s="6">
        <v>0.13529309930820799</v>
      </c>
    </row>
    <row r="348" spans="1:7" x14ac:dyDescent="0.25">
      <c r="A348" s="6" t="s">
        <v>143</v>
      </c>
      <c r="B348" s="6" t="s">
        <v>144</v>
      </c>
      <c r="C348" s="6" t="s">
        <v>15</v>
      </c>
      <c r="D348" s="6">
        <v>102.4127677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143</v>
      </c>
      <c r="B349" s="6" t="s">
        <v>144</v>
      </c>
      <c r="C349" s="6" t="s">
        <v>17</v>
      </c>
      <c r="D349" s="6">
        <v>137.49934210000001</v>
      </c>
      <c r="E349" s="6">
        <v>0</v>
      </c>
      <c r="F349" s="6">
        <v>100</v>
      </c>
      <c r="G349" s="6">
        <v>0</v>
      </c>
    </row>
    <row r="350" spans="1:7" x14ac:dyDescent="0.25">
      <c r="A350" s="6" t="s">
        <v>143</v>
      </c>
      <c r="B350" s="6" t="s">
        <v>144</v>
      </c>
      <c r="C350" s="6" t="s">
        <v>18</v>
      </c>
      <c r="D350" s="6">
        <v>15458.047859300001</v>
      </c>
      <c r="E350" s="6">
        <v>0</v>
      </c>
      <c r="F350" s="6">
        <v>100</v>
      </c>
      <c r="G350" s="6">
        <v>0</v>
      </c>
    </row>
    <row r="351" spans="1:7" x14ac:dyDescent="0.25">
      <c r="A351" s="6" t="s">
        <v>145</v>
      </c>
      <c r="B351" s="6" t="s">
        <v>146</v>
      </c>
      <c r="C351" s="6" t="s">
        <v>15</v>
      </c>
      <c r="D351" s="6">
        <v>66.674308499999995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145</v>
      </c>
      <c r="B352" s="6" t="s">
        <v>146</v>
      </c>
      <c r="C352" s="6" t="s">
        <v>17</v>
      </c>
      <c r="D352" s="6">
        <v>86.724543400000002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145</v>
      </c>
      <c r="B353" s="6" t="s">
        <v>146</v>
      </c>
      <c r="C353" s="6" t="s">
        <v>18</v>
      </c>
      <c r="D353" s="6">
        <v>26754.365718199999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147</v>
      </c>
      <c r="B354" s="6" t="s">
        <v>148</v>
      </c>
      <c r="C354" s="6" t="s">
        <v>15</v>
      </c>
      <c r="D354" s="6">
        <v>153.5028916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147</v>
      </c>
      <c r="B355" s="6" t="s">
        <v>148</v>
      </c>
      <c r="C355" s="6" t="s">
        <v>17</v>
      </c>
      <c r="D355" s="6">
        <v>70.8309943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147</v>
      </c>
      <c r="B356" s="6" t="s">
        <v>148</v>
      </c>
      <c r="C356" s="6" t="s">
        <v>18</v>
      </c>
      <c r="D356" s="6">
        <v>9161.3630345000001</v>
      </c>
      <c r="E356" s="6">
        <v>0</v>
      </c>
      <c r="F356" s="6">
        <v>100</v>
      </c>
      <c r="G356" s="6">
        <v>0</v>
      </c>
    </row>
    <row r="357" spans="1:7" x14ac:dyDescent="0.25">
      <c r="A357" s="6" t="s">
        <v>149</v>
      </c>
      <c r="B357" s="6" t="s">
        <v>150</v>
      </c>
      <c r="C357" s="6" t="s">
        <v>15</v>
      </c>
      <c r="D357" s="6">
        <v>128.417314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149</v>
      </c>
      <c r="B358" s="6" t="s">
        <v>150</v>
      </c>
      <c r="C358" s="6" t="s">
        <v>17</v>
      </c>
      <c r="D358" s="6">
        <v>328.10978610000001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149</v>
      </c>
      <c r="B359" s="6" t="s">
        <v>150</v>
      </c>
      <c r="C359" s="6" t="s">
        <v>18</v>
      </c>
      <c r="D359" s="6">
        <v>18046.6078882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151</v>
      </c>
      <c r="B360" s="6" t="s">
        <v>152</v>
      </c>
      <c r="C360" s="6" t="s">
        <v>15</v>
      </c>
      <c r="D360" s="6">
        <v>89.132881800000007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151</v>
      </c>
      <c r="B361" s="6" t="s">
        <v>152</v>
      </c>
      <c r="C361" s="6" t="s">
        <v>17</v>
      </c>
      <c r="D361" s="6">
        <v>99.372213000000002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151</v>
      </c>
      <c r="B362" s="6" t="s">
        <v>152</v>
      </c>
      <c r="C362" s="6" t="s">
        <v>18</v>
      </c>
      <c r="D362" s="6">
        <v>17530.268453000001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153</v>
      </c>
      <c r="B363" s="6" t="s">
        <v>154</v>
      </c>
      <c r="C363" s="6" t="s">
        <v>15</v>
      </c>
      <c r="D363" s="6">
        <v>67.740667099999996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153</v>
      </c>
      <c r="B364" s="6" t="s">
        <v>154</v>
      </c>
      <c r="C364" s="6" t="s">
        <v>17</v>
      </c>
      <c r="D364" s="6">
        <v>149.47302110000001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153</v>
      </c>
      <c r="B365" s="6" t="s">
        <v>154</v>
      </c>
      <c r="C365" s="6" t="s">
        <v>18</v>
      </c>
      <c r="D365" s="6">
        <v>18587.377426200001</v>
      </c>
      <c r="E365" s="6">
        <v>27.362969199999998</v>
      </c>
      <c r="F365" s="6">
        <v>99.853003756062293</v>
      </c>
      <c r="G365" s="6">
        <v>0.14699624393774399</v>
      </c>
    </row>
    <row r="366" spans="1:7" x14ac:dyDescent="0.25">
      <c r="A366" s="6" t="s">
        <v>155</v>
      </c>
      <c r="B366" s="6" t="s">
        <v>156</v>
      </c>
      <c r="C366" s="6" t="s">
        <v>15</v>
      </c>
      <c r="D366" s="6">
        <v>110.1952766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155</v>
      </c>
      <c r="B367" s="6" t="s">
        <v>156</v>
      </c>
      <c r="C367" s="6" t="s">
        <v>17</v>
      </c>
      <c r="D367" s="6">
        <v>201.83996060000001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155</v>
      </c>
      <c r="B368" s="6" t="s">
        <v>156</v>
      </c>
      <c r="C368" s="6" t="s">
        <v>18</v>
      </c>
      <c r="D368" s="6">
        <v>34334.307046499998</v>
      </c>
      <c r="E368" s="6">
        <v>43.875408200000003</v>
      </c>
      <c r="F368" s="6">
        <v>99.872374264527195</v>
      </c>
      <c r="G368" s="6">
        <v>0.12762573547282299</v>
      </c>
    </row>
    <row r="369" spans="1:7" x14ac:dyDescent="0.25">
      <c r="A369" s="6" t="s">
        <v>157</v>
      </c>
      <c r="B369" s="6" t="s">
        <v>158</v>
      </c>
      <c r="C369" s="6" t="s">
        <v>15</v>
      </c>
      <c r="D369" s="6">
        <v>45.735510099999999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157</v>
      </c>
      <c r="B370" s="6" t="s">
        <v>158</v>
      </c>
      <c r="C370" s="6" t="s">
        <v>16</v>
      </c>
      <c r="D370" s="6">
        <v>40.860776399999999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157</v>
      </c>
      <c r="B371" s="6" t="s">
        <v>158</v>
      </c>
      <c r="C371" s="6" t="s">
        <v>17</v>
      </c>
      <c r="D371" s="6">
        <v>314.59335820000001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157</v>
      </c>
      <c r="B372" s="6" t="s">
        <v>158</v>
      </c>
      <c r="C372" s="6" t="s">
        <v>18</v>
      </c>
      <c r="D372" s="6">
        <v>36668.063056799998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159</v>
      </c>
      <c r="B373" s="6" t="s">
        <v>160</v>
      </c>
      <c r="C373" s="6" t="s">
        <v>15</v>
      </c>
      <c r="D373" s="6">
        <v>16.413623300000001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159</v>
      </c>
      <c r="B374" s="6" t="s">
        <v>160</v>
      </c>
      <c r="C374" s="6" t="s">
        <v>17</v>
      </c>
      <c r="D374" s="6">
        <v>42.204227299999999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159</v>
      </c>
      <c r="B375" s="6" t="s">
        <v>160</v>
      </c>
      <c r="C375" s="6" t="s">
        <v>18</v>
      </c>
      <c r="D375" s="6">
        <v>20751.950325999998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161</v>
      </c>
      <c r="B376" s="6" t="s">
        <v>162</v>
      </c>
      <c r="C376" s="6" t="s">
        <v>15</v>
      </c>
      <c r="D376" s="6">
        <v>348.43176629999999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161</v>
      </c>
      <c r="B377" s="6" t="s">
        <v>162</v>
      </c>
      <c r="C377" s="6" t="s">
        <v>17</v>
      </c>
      <c r="D377" s="6">
        <v>324.37067990000003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161</v>
      </c>
      <c r="B378" s="6" t="s">
        <v>162</v>
      </c>
      <c r="C378" s="6" t="s">
        <v>18</v>
      </c>
      <c r="D378" s="6">
        <v>54808.685748000004</v>
      </c>
      <c r="E378" s="6">
        <v>0</v>
      </c>
      <c r="F378" s="6">
        <v>100</v>
      </c>
      <c r="G378" s="6">
        <v>0</v>
      </c>
    </row>
    <row r="379" spans="1:7" x14ac:dyDescent="0.25">
      <c r="A379" s="6" t="s">
        <v>163</v>
      </c>
      <c r="B379" s="6" t="s">
        <v>164</v>
      </c>
      <c r="C379" s="6" t="s">
        <v>15</v>
      </c>
      <c r="D379" s="6">
        <v>282.4000393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163</v>
      </c>
      <c r="B380" s="6" t="s">
        <v>164</v>
      </c>
      <c r="C380" s="6" t="s">
        <v>16</v>
      </c>
      <c r="D380" s="6">
        <v>18.186499699999999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163</v>
      </c>
      <c r="B381" s="6" t="s">
        <v>164</v>
      </c>
      <c r="C381" s="6" t="s">
        <v>17</v>
      </c>
      <c r="D381" s="6">
        <v>242.18651800000001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163</v>
      </c>
      <c r="B382" s="6" t="s">
        <v>164</v>
      </c>
      <c r="C382" s="6" t="s">
        <v>18</v>
      </c>
      <c r="D382" s="6">
        <v>24685.981559899999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165</v>
      </c>
      <c r="B383" s="6" t="s">
        <v>166</v>
      </c>
      <c r="C383" s="6" t="s">
        <v>15</v>
      </c>
      <c r="D383" s="6">
        <v>149.32529700000001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165</v>
      </c>
      <c r="B384" s="6" t="s">
        <v>166</v>
      </c>
      <c r="C384" s="6" t="s">
        <v>17</v>
      </c>
      <c r="D384" s="6">
        <v>179.00053109999999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165</v>
      </c>
      <c r="B385" s="6" t="s">
        <v>166</v>
      </c>
      <c r="C385" s="6" t="s">
        <v>18</v>
      </c>
      <c r="D385" s="6">
        <v>30669.555275800001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167</v>
      </c>
      <c r="B386" s="6" t="s">
        <v>168</v>
      </c>
      <c r="C386" s="6" t="s">
        <v>15</v>
      </c>
      <c r="D386" s="6">
        <v>179.63006580000001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167</v>
      </c>
      <c r="B387" s="6" t="s">
        <v>168</v>
      </c>
      <c r="C387" s="6" t="s">
        <v>17</v>
      </c>
      <c r="D387" s="6">
        <v>74.559134400000005</v>
      </c>
      <c r="E387" s="6">
        <v>0</v>
      </c>
      <c r="F387" s="6">
        <v>100</v>
      </c>
      <c r="G387" s="6">
        <v>0</v>
      </c>
    </row>
    <row r="388" spans="1:7" x14ac:dyDescent="0.25">
      <c r="A388" s="6" t="s">
        <v>167</v>
      </c>
      <c r="B388" s="6" t="s">
        <v>168</v>
      </c>
      <c r="C388" s="6" t="s">
        <v>18</v>
      </c>
      <c r="D388" s="6">
        <v>30636.423547099999</v>
      </c>
      <c r="E388" s="6">
        <v>0</v>
      </c>
      <c r="F388" s="6">
        <v>100</v>
      </c>
      <c r="G388" s="6">
        <v>0</v>
      </c>
    </row>
    <row r="389" spans="1:7" x14ac:dyDescent="0.25">
      <c r="A389" s="6" t="s">
        <v>169</v>
      </c>
      <c r="B389" s="6" t="s">
        <v>170</v>
      </c>
      <c r="C389" s="6" t="s">
        <v>15</v>
      </c>
      <c r="D389" s="6">
        <v>222.44803830000001</v>
      </c>
      <c r="E389" s="6">
        <v>0</v>
      </c>
      <c r="F389" s="6">
        <v>100</v>
      </c>
      <c r="G389" s="6">
        <v>0</v>
      </c>
    </row>
    <row r="390" spans="1:7" x14ac:dyDescent="0.25">
      <c r="A390" s="6" t="s">
        <v>169</v>
      </c>
      <c r="B390" s="6" t="s">
        <v>170</v>
      </c>
      <c r="C390" s="6" t="s">
        <v>17</v>
      </c>
      <c r="D390" s="6">
        <v>107.2769833</v>
      </c>
      <c r="E390" s="6">
        <v>0</v>
      </c>
      <c r="F390" s="6">
        <v>100</v>
      </c>
      <c r="G390" s="6">
        <v>0</v>
      </c>
    </row>
    <row r="391" spans="1:7" x14ac:dyDescent="0.25">
      <c r="A391" s="6" t="s">
        <v>169</v>
      </c>
      <c r="B391" s="6" t="s">
        <v>170</v>
      </c>
      <c r="C391" s="6" t="s">
        <v>18</v>
      </c>
      <c r="D391" s="6">
        <v>33566.222435099997</v>
      </c>
      <c r="E391" s="6">
        <v>0</v>
      </c>
      <c r="F391" s="6">
        <v>100</v>
      </c>
      <c r="G391" s="6">
        <v>0</v>
      </c>
    </row>
    <row r="392" spans="1:7" x14ac:dyDescent="0.25">
      <c r="A392" s="6" t="s">
        <v>171</v>
      </c>
      <c r="B392" s="6" t="s">
        <v>172</v>
      </c>
      <c r="C392" s="6" t="s">
        <v>15</v>
      </c>
      <c r="D392" s="6">
        <v>99.194333299999997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171</v>
      </c>
      <c r="B393" s="6" t="s">
        <v>172</v>
      </c>
      <c r="C393" s="6" t="s">
        <v>17</v>
      </c>
      <c r="D393" s="6">
        <v>346.39856350000002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171</v>
      </c>
      <c r="B394" s="6" t="s">
        <v>172</v>
      </c>
      <c r="C394" s="6" t="s">
        <v>18</v>
      </c>
      <c r="D394" s="6">
        <v>47686.6410044</v>
      </c>
      <c r="E394" s="6">
        <v>0</v>
      </c>
      <c r="F394" s="6">
        <v>100</v>
      </c>
      <c r="G394" s="6">
        <v>0</v>
      </c>
    </row>
    <row r="395" spans="1:7" x14ac:dyDescent="0.25">
      <c r="A395" s="6" t="s">
        <v>173</v>
      </c>
      <c r="B395" s="6" t="s">
        <v>174</v>
      </c>
      <c r="C395" s="6" t="s">
        <v>15</v>
      </c>
      <c r="D395" s="6">
        <v>10.374834399999999</v>
      </c>
      <c r="E395" s="6">
        <v>0</v>
      </c>
      <c r="F395" s="6">
        <v>100</v>
      </c>
      <c r="G395" s="6">
        <v>0</v>
      </c>
    </row>
    <row r="396" spans="1:7" x14ac:dyDescent="0.25">
      <c r="A396" s="6" t="s">
        <v>173</v>
      </c>
      <c r="B396" s="6" t="s">
        <v>174</v>
      </c>
      <c r="C396" s="6" t="s">
        <v>17</v>
      </c>
      <c r="D396" s="6">
        <v>118.3435149</v>
      </c>
      <c r="E396" s="6">
        <v>0</v>
      </c>
      <c r="F396" s="6">
        <v>100</v>
      </c>
      <c r="G396" s="6">
        <v>0</v>
      </c>
    </row>
    <row r="397" spans="1:7" x14ac:dyDescent="0.25">
      <c r="A397" s="6" t="s">
        <v>173</v>
      </c>
      <c r="B397" s="6" t="s">
        <v>174</v>
      </c>
      <c r="C397" s="6" t="s">
        <v>18</v>
      </c>
      <c r="D397" s="6">
        <v>11362.9760169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175</v>
      </c>
      <c r="B398" s="6" t="s">
        <v>176</v>
      </c>
      <c r="C398" s="6" t="s">
        <v>15</v>
      </c>
      <c r="D398" s="6">
        <v>562.53507209999998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175</v>
      </c>
      <c r="B399" s="6" t="s">
        <v>176</v>
      </c>
      <c r="C399" s="6" t="s">
        <v>17</v>
      </c>
      <c r="D399" s="6">
        <v>272.08359250000001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175</v>
      </c>
      <c r="B400" s="6" t="s">
        <v>176</v>
      </c>
      <c r="C400" s="6" t="s">
        <v>18</v>
      </c>
      <c r="D400" s="6">
        <v>32181.689481500001</v>
      </c>
      <c r="E400" s="6">
        <v>0</v>
      </c>
      <c r="F400" s="6">
        <v>100</v>
      </c>
      <c r="G400" s="6">
        <v>0</v>
      </c>
    </row>
    <row r="401" spans="1:7" x14ac:dyDescent="0.25">
      <c r="A401" s="6" t="s">
        <v>177</v>
      </c>
      <c r="B401" s="6" t="s">
        <v>178</v>
      </c>
      <c r="C401" s="6" t="s">
        <v>15</v>
      </c>
      <c r="D401" s="6">
        <v>101.3283557</v>
      </c>
      <c r="E401" s="6">
        <v>0</v>
      </c>
      <c r="F401" s="6">
        <v>100</v>
      </c>
      <c r="G401" s="6">
        <v>0</v>
      </c>
    </row>
    <row r="402" spans="1:7" x14ac:dyDescent="0.25">
      <c r="A402" s="6" t="s">
        <v>177</v>
      </c>
      <c r="B402" s="6" t="s">
        <v>178</v>
      </c>
      <c r="C402" s="6" t="s">
        <v>17</v>
      </c>
      <c r="D402" s="6">
        <v>146.86666829999999</v>
      </c>
      <c r="E402" s="6">
        <v>0</v>
      </c>
      <c r="F402" s="6">
        <v>100</v>
      </c>
      <c r="G402" s="6">
        <v>0</v>
      </c>
    </row>
    <row r="403" spans="1:7" x14ac:dyDescent="0.25">
      <c r="A403" s="6" t="s">
        <v>177</v>
      </c>
      <c r="B403" s="6" t="s">
        <v>178</v>
      </c>
      <c r="C403" s="6" t="s">
        <v>18</v>
      </c>
      <c r="D403" s="6">
        <v>26089.740557599998</v>
      </c>
      <c r="E403" s="6">
        <v>55.824083100000003</v>
      </c>
      <c r="F403" s="6">
        <v>99.786487368442195</v>
      </c>
      <c r="G403" s="6">
        <v>0.21351263155778399</v>
      </c>
    </row>
    <row r="404" spans="1:7" x14ac:dyDescent="0.25">
      <c r="A404" s="6" t="s">
        <v>179</v>
      </c>
      <c r="B404" s="6" t="s">
        <v>180</v>
      </c>
      <c r="C404" s="6" t="s">
        <v>15</v>
      </c>
      <c r="D404" s="6">
        <v>140.27377759999999</v>
      </c>
      <c r="E404" s="6">
        <v>10.5988927</v>
      </c>
      <c r="F404" s="6">
        <v>92.974941930221803</v>
      </c>
      <c r="G404" s="6">
        <v>7.0250580697781997</v>
      </c>
    </row>
    <row r="405" spans="1:7" x14ac:dyDescent="0.25">
      <c r="A405" s="6" t="s">
        <v>179</v>
      </c>
      <c r="B405" s="6" t="s">
        <v>180</v>
      </c>
      <c r="C405" s="6" t="s">
        <v>17</v>
      </c>
      <c r="D405" s="6">
        <v>147.1960034</v>
      </c>
      <c r="E405" s="6">
        <v>0</v>
      </c>
      <c r="F405" s="6">
        <v>100</v>
      </c>
      <c r="G405" s="6">
        <v>0</v>
      </c>
    </row>
    <row r="406" spans="1:7" x14ac:dyDescent="0.25">
      <c r="A406" s="6" t="s">
        <v>179</v>
      </c>
      <c r="B406" s="6" t="s">
        <v>180</v>
      </c>
      <c r="C406" s="6" t="s">
        <v>18</v>
      </c>
      <c r="D406" s="6">
        <v>6456.0220847000001</v>
      </c>
      <c r="E406" s="6">
        <v>8.1438953000000005</v>
      </c>
      <c r="F406" s="6">
        <v>99.874014755728794</v>
      </c>
      <c r="G406" s="6">
        <v>0.12598524427121799</v>
      </c>
    </row>
    <row r="407" spans="1:7" x14ac:dyDescent="0.25">
      <c r="A407" s="6" t="s">
        <v>181</v>
      </c>
      <c r="B407" s="6" t="s">
        <v>182</v>
      </c>
      <c r="C407" s="6" t="s">
        <v>15</v>
      </c>
      <c r="D407" s="6">
        <v>90.641432600000002</v>
      </c>
      <c r="E407" s="6">
        <v>0</v>
      </c>
      <c r="F407" s="6">
        <v>100</v>
      </c>
      <c r="G407" s="6">
        <v>0</v>
      </c>
    </row>
    <row r="408" spans="1:7" x14ac:dyDescent="0.25">
      <c r="A408" s="6" t="s">
        <v>181</v>
      </c>
      <c r="B408" s="6" t="s">
        <v>182</v>
      </c>
      <c r="C408" s="6" t="s">
        <v>17</v>
      </c>
      <c r="D408" s="6">
        <v>31.666984599999999</v>
      </c>
      <c r="E408" s="6">
        <v>0</v>
      </c>
      <c r="F408" s="6">
        <v>100</v>
      </c>
      <c r="G408" s="6">
        <v>0</v>
      </c>
    </row>
    <row r="409" spans="1:7" x14ac:dyDescent="0.25">
      <c r="A409" s="6" t="s">
        <v>181</v>
      </c>
      <c r="B409" s="6" t="s">
        <v>182</v>
      </c>
      <c r="C409" s="6" t="s">
        <v>18</v>
      </c>
      <c r="D409" s="6">
        <v>18205.8713694</v>
      </c>
      <c r="E409" s="6">
        <v>0</v>
      </c>
      <c r="F409" s="6">
        <v>100</v>
      </c>
      <c r="G409" s="6">
        <v>0</v>
      </c>
    </row>
    <row r="410" spans="1:7" x14ac:dyDescent="0.25">
      <c r="A410" s="6" t="s">
        <v>183</v>
      </c>
      <c r="B410" s="6" t="s">
        <v>184</v>
      </c>
      <c r="C410" s="6" t="s">
        <v>15</v>
      </c>
      <c r="D410" s="6">
        <v>1435.5007618</v>
      </c>
      <c r="E410" s="6">
        <v>0</v>
      </c>
      <c r="F410" s="6">
        <v>100</v>
      </c>
      <c r="G410" s="6">
        <v>0</v>
      </c>
    </row>
    <row r="411" spans="1:7" x14ac:dyDescent="0.25">
      <c r="A411" s="6" t="s">
        <v>183</v>
      </c>
      <c r="B411" s="6" t="s">
        <v>184</v>
      </c>
      <c r="C411" s="6" t="s">
        <v>17</v>
      </c>
      <c r="D411" s="6">
        <v>368.95338600000002</v>
      </c>
      <c r="E411" s="6">
        <v>0</v>
      </c>
      <c r="F411" s="6">
        <v>100</v>
      </c>
      <c r="G411" s="6">
        <v>0</v>
      </c>
    </row>
    <row r="412" spans="1:7" x14ac:dyDescent="0.25">
      <c r="A412" s="6" t="s">
        <v>183</v>
      </c>
      <c r="B412" s="6" t="s">
        <v>184</v>
      </c>
      <c r="C412" s="6" t="s">
        <v>18</v>
      </c>
      <c r="D412" s="6">
        <v>36891.621062699996</v>
      </c>
      <c r="E412" s="6">
        <v>0</v>
      </c>
      <c r="F412" s="6">
        <v>100</v>
      </c>
      <c r="G412" s="6">
        <v>0</v>
      </c>
    </row>
    <row r="413" spans="1:7" x14ac:dyDescent="0.25">
      <c r="A413" s="6" t="s">
        <v>185</v>
      </c>
      <c r="B413" s="6" t="s">
        <v>186</v>
      </c>
      <c r="C413" s="6" t="s">
        <v>15</v>
      </c>
      <c r="D413" s="6">
        <v>222.51827510000001</v>
      </c>
      <c r="E413" s="6">
        <v>0</v>
      </c>
      <c r="F413" s="6">
        <v>100</v>
      </c>
      <c r="G413" s="6">
        <v>0</v>
      </c>
    </row>
    <row r="414" spans="1:7" x14ac:dyDescent="0.25">
      <c r="A414" s="6" t="s">
        <v>185</v>
      </c>
      <c r="B414" s="6" t="s">
        <v>186</v>
      </c>
      <c r="C414" s="6" t="s">
        <v>17</v>
      </c>
      <c r="D414" s="6">
        <v>408.39597450000002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185</v>
      </c>
      <c r="B415" s="6" t="s">
        <v>186</v>
      </c>
      <c r="C415" s="6" t="s">
        <v>18</v>
      </c>
      <c r="D415" s="6">
        <v>25838.832517899998</v>
      </c>
      <c r="E415" s="6">
        <v>0</v>
      </c>
      <c r="F415" s="6">
        <v>100</v>
      </c>
      <c r="G415" s="6">
        <v>0</v>
      </c>
    </row>
    <row r="416" spans="1:7" x14ac:dyDescent="0.25">
      <c r="A416" s="6" t="s">
        <v>187</v>
      </c>
      <c r="B416" s="6" t="s">
        <v>188</v>
      </c>
      <c r="C416" s="6" t="s">
        <v>15</v>
      </c>
      <c r="D416" s="6">
        <v>447.39974189999998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187</v>
      </c>
      <c r="B417" s="6" t="s">
        <v>188</v>
      </c>
      <c r="C417" s="6" t="s">
        <v>17</v>
      </c>
      <c r="D417" s="6">
        <v>369.7942741</v>
      </c>
      <c r="E417" s="6">
        <v>0</v>
      </c>
      <c r="F417" s="6">
        <v>100</v>
      </c>
      <c r="G417" s="6">
        <v>0</v>
      </c>
    </row>
    <row r="418" spans="1:7" x14ac:dyDescent="0.25">
      <c r="A418" s="6" t="s">
        <v>187</v>
      </c>
      <c r="B418" s="6" t="s">
        <v>188</v>
      </c>
      <c r="C418" s="6" t="s">
        <v>18</v>
      </c>
      <c r="D418" s="6">
        <v>41930.4337858</v>
      </c>
      <c r="E418" s="6">
        <v>45.116309600000001</v>
      </c>
      <c r="F418" s="6">
        <v>99.892517645397206</v>
      </c>
      <c r="G418" s="6">
        <v>0.10748235460276701</v>
      </c>
    </row>
    <row r="419" spans="1:7" x14ac:dyDescent="0.25">
      <c r="A419" s="6" t="s">
        <v>189</v>
      </c>
      <c r="B419" s="6" t="s">
        <v>190</v>
      </c>
      <c r="C419" s="6" t="s">
        <v>15</v>
      </c>
      <c r="D419" s="6">
        <v>103.06526940000001</v>
      </c>
      <c r="E419" s="6">
        <v>0</v>
      </c>
      <c r="F419" s="6">
        <v>100</v>
      </c>
      <c r="G419" s="6">
        <v>0</v>
      </c>
    </row>
    <row r="420" spans="1:7" x14ac:dyDescent="0.25">
      <c r="A420" s="6" t="s">
        <v>189</v>
      </c>
      <c r="B420" s="6" t="s">
        <v>190</v>
      </c>
      <c r="C420" s="6" t="s">
        <v>17</v>
      </c>
      <c r="D420" s="6">
        <v>223.7401519</v>
      </c>
      <c r="E420" s="6">
        <v>0</v>
      </c>
      <c r="F420" s="6">
        <v>100</v>
      </c>
      <c r="G420" s="6">
        <v>0</v>
      </c>
    </row>
    <row r="421" spans="1:7" x14ac:dyDescent="0.25">
      <c r="A421" s="6" t="s">
        <v>189</v>
      </c>
      <c r="B421" s="6" t="s">
        <v>190</v>
      </c>
      <c r="C421" s="6" t="s">
        <v>18</v>
      </c>
      <c r="D421" s="6">
        <v>31824.109230499998</v>
      </c>
      <c r="E421" s="6">
        <v>0</v>
      </c>
      <c r="F421" s="6">
        <v>100</v>
      </c>
      <c r="G421" s="6">
        <v>0</v>
      </c>
    </row>
    <row r="422" spans="1:7" x14ac:dyDescent="0.25">
      <c r="A422" s="6" t="s">
        <v>191</v>
      </c>
      <c r="B422" s="6" t="s">
        <v>192</v>
      </c>
      <c r="C422" s="6" t="s">
        <v>15</v>
      </c>
      <c r="D422" s="6">
        <v>102.9397738</v>
      </c>
      <c r="E422" s="6">
        <v>0</v>
      </c>
      <c r="F422" s="6">
        <v>100</v>
      </c>
      <c r="G422" s="6">
        <v>0</v>
      </c>
    </row>
    <row r="423" spans="1:7" x14ac:dyDescent="0.25">
      <c r="A423" s="6" t="s">
        <v>191</v>
      </c>
      <c r="B423" s="6" t="s">
        <v>192</v>
      </c>
      <c r="C423" s="6" t="s">
        <v>17</v>
      </c>
      <c r="D423" s="6">
        <v>59.090811500000001</v>
      </c>
      <c r="E423" s="6">
        <v>0</v>
      </c>
      <c r="F423" s="6">
        <v>100</v>
      </c>
      <c r="G423" s="6">
        <v>0</v>
      </c>
    </row>
    <row r="424" spans="1:7" x14ac:dyDescent="0.25">
      <c r="A424" s="6" t="s">
        <v>191</v>
      </c>
      <c r="B424" s="6" t="s">
        <v>192</v>
      </c>
      <c r="C424" s="6" t="s">
        <v>18</v>
      </c>
      <c r="D424" s="6">
        <v>14771.085972299999</v>
      </c>
      <c r="E424" s="6">
        <v>17.251548</v>
      </c>
      <c r="F424" s="6">
        <v>99.883343560583995</v>
      </c>
      <c r="G424" s="6">
        <v>0.116656439415984</v>
      </c>
    </row>
    <row r="425" spans="1:7" x14ac:dyDescent="0.25">
      <c r="A425" s="6" t="s">
        <v>193</v>
      </c>
      <c r="B425" s="6" t="s">
        <v>194</v>
      </c>
      <c r="C425" s="6" t="s">
        <v>15</v>
      </c>
      <c r="D425" s="6">
        <v>89.468396900000002</v>
      </c>
      <c r="E425" s="6">
        <v>0</v>
      </c>
      <c r="F425" s="6">
        <v>100</v>
      </c>
      <c r="G425" s="6">
        <v>0</v>
      </c>
    </row>
    <row r="426" spans="1:7" x14ac:dyDescent="0.25">
      <c r="A426" s="6" t="s">
        <v>193</v>
      </c>
      <c r="B426" s="6" t="s">
        <v>194</v>
      </c>
      <c r="C426" s="6" t="s">
        <v>17</v>
      </c>
      <c r="D426" s="6">
        <v>299.82755090000001</v>
      </c>
      <c r="E426" s="6">
        <v>0</v>
      </c>
      <c r="F426" s="6">
        <v>100</v>
      </c>
      <c r="G426" s="6">
        <v>0</v>
      </c>
    </row>
    <row r="427" spans="1:7" x14ac:dyDescent="0.25">
      <c r="A427" s="6" t="s">
        <v>193</v>
      </c>
      <c r="B427" s="6" t="s">
        <v>194</v>
      </c>
      <c r="C427" s="6" t="s">
        <v>18</v>
      </c>
      <c r="D427" s="6">
        <v>26725.070583199999</v>
      </c>
      <c r="E427" s="6">
        <v>0</v>
      </c>
      <c r="F427" s="6">
        <v>100</v>
      </c>
      <c r="G427" s="6">
        <v>0</v>
      </c>
    </row>
    <row r="428" spans="1:7" x14ac:dyDescent="0.25">
      <c r="A428" s="6" t="s">
        <v>195</v>
      </c>
      <c r="B428" s="6" t="s">
        <v>196</v>
      </c>
      <c r="C428" s="6" t="s">
        <v>15</v>
      </c>
      <c r="D428" s="6">
        <v>403.4748515</v>
      </c>
      <c r="E428" s="6">
        <v>0</v>
      </c>
      <c r="F428" s="6">
        <v>100</v>
      </c>
      <c r="G428" s="6">
        <v>0</v>
      </c>
    </row>
    <row r="429" spans="1:7" x14ac:dyDescent="0.25">
      <c r="A429" s="6" t="s">
        <v>195</v>
      </c>
      <c r="B429" s="6" t="s">
        <v>196</v>
      </c>
      <c r="C429" s="6" t="s">
        <v>17</v>
      </c>
      <c r="D429" s="6">
        <v>116.29885400000001</v>
      </c>
      <c r="E429" s="6">
        <v>0</v>
      </c>
      <c r="F429" s="6">
        <v>100</v>
      </c>
      <c r="G429" s="6">
        <v>0</v>
      </c>
    </row>
    <row r="430" spans="1:7" x14ac:dyDescent="0.25">
      <c r="A430" s="6" t="s">
        <v>195</v>
      </c>
      <c r="B430" s="6" t="s">
        <v>196</v>
      </c>
      <c r="C430" s="6" t="s">
        <v>18</v>
      </c>
      <c r="D430" s="6">
        <v>21876.9285002</v>
      </c>
      <c r="E430" s="6">
        <v>0</v>
      </c>
      <c r="F430" s="6">
        <v>100</v>
      </c>
      <c r="G430" s="6">
        <v>0</v>
      </c>
    </row>
    <row r="431" spans="1:7" x14ac:dyDescent="0.25">
      <c r="A431" s="6" t="s">
        <v>197</v>
      </c>
      <c r="B431" s="6" t="s">
        <v>198</v>
      </c>
      <c r="C431" s="6" t="s">
        <v>15</v>
      </c>
      <c r="D431" s="6">
        <v>6425.6533648000004</v>
      </c>
      <c r="E431" s="6">
        <v>288.8164104</v>
      </c>
      <c r="F431" s="6">
        <v>95.698596909814896</v>
      </c>
      <c r="G431" s="6">
        <v>4.3014030901851399</v>
      </c>
    </row>
    <row r="432" spans="1:7" x14ac:dyDescent="0.25">
      <c r="A432" s="6" t="s">
        <v>197</v>
      </c>
      <c r="B432" s="6" t="s">
        <v>198</v>
      </c>
      <c r="C432" s="6" t="s">
        <v>17</v>
      </c>
      <c r="D432" s="6">
        <v>182.55532239999999</v>
      </c>
      <c r="E432" s="6">
        <v>0</v>
      </c>
      <c r="F432" s="6">
        <v>100</v>
      </c>
      <c r="G432" s="6">
        <v>0</v>
      </c>
    </row>
    <row r="433" spans="1:7" x14ac:dyDescent="0.25">
      <c r="A433" s="6" t="s">
        <v>197</v>
      </c>
      <c r="B433" s="6" t="s">
        <v>198</v>
      </c>
      <c r="C433" s="6" t="s">
        <v>18</v>
      </c>
      <c r="D433" s="6">
        <v>47070.704842300001</v>
      </c>
      <c r="E433" s="6">
        <v>276.41457300000002</v>
      </c>
      <c r="F433" s="6">
        <v>99.416195586102205</v>
      </c>
      <c r="G433" s="6">
        <v>0.583804413897835</v>
      </c>
    </row>
    <row r="434" spans="1:7" x14ac:dyDescent="0.25">
      <c r="A434" s="6" t="s">
        <v>199</v>
      </c>
      <c r="B434" s="6" t="s">
        <v>200</v>
      </c>
      <c r="C434" s="6" t="s">
        <v>15</v>
      </c>
      <c r="D434" s="6">
        <v>846.99028969999995</v>
      </c>
      <c r="E434" s="6">
        <v>0</v>
      </c>
      <c r="F434" s="6">
        <v>100</v>
      </c>
      <c r="G434" s="6">
        <v>0</v>
      </c>
    </row>
    <row r="435" spans="1:7" x14ac:dyDescent="0.25">
      <c r="A435" s="6" t="s">
        <v>199</v>
      </c>
      <c r="B435" s="6" t="s">
        <v>200</v>
      </c>
      <c r="C435" s="6" t="s">
        <v>17</v>
      </c>
      <c r="D435" s="6">
        <v>940.65554039999995</v>
      </c>
      <c r="E435" s="6">
        <v>0</v>
      </c>
      <c r="F435" s="6">
        <v>100</v>
      </c>
      <c r="G435" s="6">
        <v>0</v>
      </c>
    </row>
    <row r="436" spans="1:7" x14ac:dyDescent="0.25">
      <c r="A436" s="6" t="s">
        <v>199</v>
      </c>
      <c r="B436" s="6" t="s">
        <v>200</v>
      </c>
      <c r="C436" s="6" t="s">
        <v>18</v>
      </c>
      <c r="D436" s="6">
        <v>51224.205978700003</v>
      </c>
      <c r="E436" s="6">
        <v>0</v>
      </c>
      <c r="F436" s="6">
        <v>100</v>
      </c>
      <c r="G436" s="6">
        <v>0</v>
      </c>
    </row>
    <row r="437" spans="1:7" x14ac:dyDescent="0.25">
      <c r="A437" s="6" t="s">
        <v>201</v>
      </c>
      <c r="B437" s="6" t="s">
        <v>202</v>
      </c>
      <c r="C437" s="6" t="s">
        <v>15</v>
      </c>
      <c r="D437" s="6">
        <v>263.91210580000001</v>
      </c>
      <c r="E437" s="6">
        <v>0</v>
      </c>
      <c r="F437" s="6">
        <v>100</v>
      </c>
      <c r="G437" s="6">
        <v>0</v>
      </c>
    </row>
    <row r="438" spans="1:7" x14ac:dyDescent="0.25">
      <c r="A438" s="6" t="s">
        <v>201</v>
      </c>
      <c r="B438" s="6" t="s">
        <v>202</v>
      </c>
      <c r="C438" s="6" t="s">
        <v>17</v>
      </c>
      <c r="D438" s="6">
        <v>707.89209080000001</v>
      </c>
      <c r="E438" s="6">
        <v>0</v>
      </c>
      <c r="F438" s="6">
        <v>100</v>
      </c>
      <c r="G438" s="6">
        <v>0</v>
      </c>
    </row>
    <row r="439" spans="1:7" x14ac:dyDescent="0.25">
      <c r="A439" s="6" t="s">
        <v>201</v>
      </c>
      <c r="B439" s="6" t="s">
        <v>202</v>
      </c>
      <c r="C439" s="6" t="s">
        <v>18</v>
      </c>
      <c r="D439" s="6">
        <v>28982.549280200001</v>
      </c>
      <c r="E439" s="6">
        <v>89.617376100000001</v>
      </c>
      <c r="F439" s="6">
        <v>99.691741667693805</v>
      </c>
      <c r="G439" s="6">
        <v>0.308258332306236</v>
      </c>
    </row>
    <row r="440" spans="1:7" x14ac:dyDescent="0.25">
      <c r="A440" s="6" t="s">
        <v>203</v>
      </c>
      <c r="B440" s="6" t="s">
        <v>204</v>
      </c>
      <c r="C440" s="6" t="s">
        <v>15</v>
      </c>
      <c r="D440" s="6">
        <v>154.41612710000001</v>
      </c>
      <c r="E440" s="6">
        <v>0</v>
      </c>
      <c r="F440" s="6">
        <v>100</v>
      </c>
      <c r="G440" s="6">
        <v>0</v>
      </c>
    </row>
    <row r="441" spans="1:7" x14ac:dyDescent="0.25">
      <c r="A441" s="6" t="s">
        <v>203</v>
      </c>
      <c r="B441" s="6" t="s">
        <v>204</v>
      </c>
      <c r="C441" s="6" t="s">
        <v>17</v>
      </c>
      <c r="D441" s="6">
        <v>278.25050019999998</v>
      </c>
      <c r="E441" s="6">
        <v>0</v>
      </c>
      <c r="F441" s="6">
        <v>100</v>
      </c>
      <c r="G441" s="6">
        <v>0</v>
      </c>
    </row>
    <row r="442" spans="1:7" x14ac:dyDescent="0.25">
      <c r="A442" s="6" t="s">
        <v>203</v>
      </c>
      <c r="B442" s="6" t="s">
        <v>204</v>
      </c>
      <c r="C442" s="6" t="s">
        <v>18</v>
      </c>
      <c r="D442" s="6">
        <v>91225.2029396</v>
      </c>
      <c r="E442" s="6">
        <v>0</v>
      </c>
      <c r="F442" s="6">
        <v>100</v>
      </c>
      <c r="G442" s="6">
        <v>0</v>
      </c>
    </row>
    <row r="443" spans="1:7" x14ac:dyDescent="0.25">
      <c r="A443" s="6" t="s">
        <v>205</v>
      </c>
      <c r="B443" s="6" t="s">
        <v>206</v>
      </c>
      <c r="C443" s="6" t="s">
        <v>15</v>
      </c>
      <c r="D443" s="6">
        <v>172.83124430000001</v>
      </c>
      <c r="E443" s="6">
        <v>0</v>
      </c>
      <c r="F443" s="6">
        <v>100</v>
      </c>
      <c r="G443" s="6">
        <v>0</v>
      </c>
    </row>
    <row r="444" spans="1:7" x14ac:dyDescent="0.25">
      <c r="A444" s="6" t="s">
        <v>205</v>
      </c>
      <c r="B444" s="6" t="s">
        <v>206</v>
      </c>
      <c r="C444" s="6" t="s">
        <v>17</v>
      </c>
      <c r="D444" s="6">
        <v>58.209297399999997</v>
      </c>
      <c r="E444" s="6">
        <v>0</v>
      </c>
      <c r="F444" s="6">
        <v>100</v>
      </c>
      <c r="G444" s="6">
        <v>0</v>
      </c>
    </row>
    <row r="445" spans="1:7" x14ac:dyDescent="0.25">
      <c r="A445" s="6" t="s">
        <v>205</v>
      </c>
      <c r="B445" s="6" t="s">
        <v>206</v>
      </c>
      <c r="C445" s="6" t="s">
        <v>18</v>
      </c>
      <c r="D445" s="6">
        <v>31444.927185500001</v>
      </c>
      <c r="E445" s="6">
        <v>0</v>
      </c>
      <c r="F445" s="6">
        <v>100</v>
      </c>
      <c r="G445" s="6">
        <v>0</v>
      </c>
    </row>
    <row r="446" spans="1:7" x14ac:dyDescent="0.25">
      <c r="A446" s="6" t="s">
        <v>207</v>
      </c>
      <c r="B446" s="6" t="s">
        <v>208</v>
      </c>
      <c r="C446" s="6" t="s">
        <v>15</v>
      </c>
      <c r="D446" s="6">
        <v>61.865805100000003</v>
      </c>
      <c r="E446" s="6">
        <v>0</v>
      </c>
      <c r="F446" s="6">
        <v>100</v>
      </c>
      <c r="G446" s="6">
        <v>0</v>
      </c>
    </row>
    <row r="447" spans="1:7" x14ac:dyDescent="0.25">
      <c r="A447" s="6" t="s">
        <v>207</v>
      </c>
      <c r="B447" s="6" t="s">
        <v>208</v>
      </c>
      <c r="C447" s="6" t="s">
        <v>17</v>
      </c>
      <c r="D447" s="6">
        <v>192.20518989999999</v>
      </c>
      <c r="E447" s="6">
        <v>0</v>
      </c>
      <c r="F447" s="6">
        <v>100</v>
      </c>
      <c r="G447" s="6">
        <v>0</v>
      </c>
    </row>
    <row r="448" spans="1:7" x14ac:dyDescent="0.25">
      <c r="A448" s="6" t="s">
        <v>207</v>
      </c>
      <c r="B448" s="6" t="s">
        <v>208</v>
      </c>
      <c r="C448" s="6" t="s">
        <v>18</v>
      </c>
      <c r="D448" s="6">
        <v>58968.5608268</v>
      </c>
      <c r="E448" s="6">
        <v>0</v>
      </c>
      <c r="F448" s="6">
        <v>100</v>
      </c>
      <c r="G448" s="6">
        <v>0</v>
      </c>
    </row>
    <row r="449" spans="1:7" x14ac:dyDescent="0.25">
      <c r="A449" s="6" t="s">
        <v>209</v>
      </c>
      <c r="B449" s="6" t="s">
        <v>210</v>
      </c>
      <c r="C449" s="6" t="s">
        <v>17</v>
      </c>
      <c r="D449" s="6">
        <v>111.3177927</v>
      </c>
      <c r="E449" s="6">
        <v>0</v>
      </c>
      <c r="F449" s="6">
        <v>100</v>
      </c>
      <c r="G449" s="6">
        <v>0</v>
      </c>
    </row>
    <row r="450" spans="1:7" x14ac:dyDescent="0.25">
      <c r="A450" s="6" t="s">
        <v>209</v>
      </c>
      <c r="B450" s="6" t="s">
        <v>210</v>
      </c>
      <c r="C450" s="6" t="s">
        <v>18</v>
      </c>
      <c r="D450" s="6">
        <v>48108.934679799997</v>
      </c>
      <c r="E450" s="6">
        <v>0</v>
      </c>
      <c r="F450" s="6">
        <v>100</v>
      </c>
      <c r="G450" s="6">
        <v>0</v>
      </c>
    </row>
    <row r="451" spans="1:7" x14ac:dyDescent="0.25">
      <c r="A451" s="6" t="s">
        <v>211</v>
      </c>
      <c r="B451" s="6" t="s">
        <v>212</v>
      </c>
      <c r="C451" s="6" t="s">
        <v>15</v>
      </c>
      <c r="D451" s="6">
        <v>109.3830906</v>
      </c>
      <c r="E451" s="6">
        <v>0</v>
      </c>
      <c r="F451" s="6">
        <v>100</v>
      </c>
      <c r="G451" s="6">
        <v>0</v>
      </c>
    </row>
    <row r="452" spans="1:7" x14ac:dyDescent="0.25">
      <c r="A452" s="6" t="s">
        <v>211</v>
      </c>
      <c r="B452" s="6" t="s">
        <v>212</v>
      </c>
      <c r="C452" s="6" t="s">
        <v>17</v>
      </c>
      <c r="D452" s="6">
        <v>386.44492880000001</v>
      </c>
      <c r="E452" s="6">
        <v>0</v>
      </c>
      <c r="F452" s="6">
        <v>100</v>
      </c>
      <c r="G452" s="6">
        <v>0</v>
      </c>
    </row>
    <row r="453" spans="1:7" x14ac:dyDescent="0.25">
      <c r="A453" s="6" t="s">
        <v>211</v>
      </c>
      <c r="B453" s="6" t="s">
        <v>212</v>
      </c>
      <c r="C453" s="6" t="s">
        <v>18</v>
      </c>
      <c r="D453" s="6">
        <v>49166.780168700003</v>
      </c>
      <c r="E453" s="6">
        <v>0</v>
      </c>
      <c r="F453" s="6">
        <v>100</v>
      </c>
      <c r="G453" s="6">
        <v>0</v>
      </c>
    </row>
    <row r="454" spans="1:7" x14ac:dyDescent="0.25">
      <c r="A454" s="6" t="s">
        <v>213</v>
      </c>
      <c r="B454" s="6" t="s">
        <v>214</v>
      </c>
      <c r="C454" s="6" t="s">
        <v>15</v>
      </c>
      <c r="D454" s="6">
        <v>72.017285700000002</v>
      </c>
      <c r="E454" s="6">
        <v>0</v>
      </c>
      <c r="F454" s="6">
        <v>100</v>
      </c>
      <c r="G454" s="6">
        <v>0</v>
      </c>
    </row>
    <row r="455" spans="1:7" x14ac:dyDescent="0.25">
      <c r="A455" s="6" t="s">
        <v>213</v>
      </c>
      <c r="B455" s="6" t="s">
        <v>214</v>
      </c>
      <c r="C455" s="6" t="s">
        <v>17</v>
      </c>
      <c r="D455" s="6">
        <v>165.2741599</v>
      </c>
      <c r="E455" s="6">
        <v>0</v>
      </c>
      <c r="F455" s="6">
        <v>100</v>
      </c>
      <c r="G455" s="6">
        <v>0</v>
      </c>
    </row>
    <row r="456" spans="1:7" x14ac:dyDescent="0.25">
      <c r="A456" s="6" t="s">
        <v>213</v>
      </c>
      <c r="B456" s="6" t="s">
        <v>214</v>
      </c>
      <c r="C456" s="6" t="s">
        <v>18</v>
      </c>
      <c r="D456" s="6">
        <v>11319.692509</v>
      </c>
      <c r="E456" s="6">
        <v>0</v>
      </c>
      <c r="F456" s="6">
        <v>100</v>
      </c>
      <c r="G456" s="6">
        <v>0</v>
      </c>
    </row>
    <row r="457" spans="1:7" x14ac:dyDescent="0.25">
      <c r="A457" s="6" t="s">
        <v>215</v>
      </c>
      <c r="B457" s="6" t="s">
        <v>216</v>
      </c>
      <c r="C457" s="6" t="s">
        <v>15</v>
      </c>
      <c r="D457" s="6">
        <v>140.671134</v>
      </c>
      <c r="E457" s="6">
        <v>0</v>
      </c>
      <c r="F457" s="6">
        <v>100</v>
      </c>
      <c r="G457" s="6">
        <v>0</v>
      </c>
    </row>
    <row r="458" spans="1:7" x14ac:dyDescent="0.25">
      <c r="A458" s="6" t="s">
        <v>215</v>
      </c>
      <c r="B458" s="6" t="s">
        <v>216</v>
      </c>
      <c r="C458" s="6" t="s">
        <v>17</v>
      </c>
      <c r="D458" s="6">
        <v>77.733973599999999</v>
      </c>
      <c r="E458" s="6">
        <v>0</v>
      </c>
      <c r="F458" s="6">
        <v>100</v>
      </c>
      <c r="G458" s="6">
        <v>0</v>
      </c>
    </row>
    <row r="459" spans="1:7" x14ac:dyDescent="0.25">
      <c r="A459" s="6" t="s">
        <v>215</v>
      </c>
      <c r="B459" s="6" t="s">
        <v>216</v>
      </c>
      <c r="C459" s="6" t="s">
        <v>18</v>
      </c>
      <c r="D459" s="6">
        <v>22071.329597899999</v>
      </c>
      <c r="E459" s="6">
        <v>0</v>
      </c>
      <c r="F459" s="6">
        <v>100</v>
      </c>
      <c r="G459" s="6">
        <v>0</v>
      </c>
    </row>
    <row r="460" spans="1:7" x14ac:dyDescent="0.25">
      <c r="A460" s="6" t="s">
        <v>217</v>
      </c>
      <c r="B460" s="6" t="s">
        <v>218</v>
      </c>
      <c r="C460" s="6" t="s">
        <v>15</v>
      </c>
      <c r="D460" s="6">
        <v>47.022197300000002</v>
      </c>
      <c r="E460" s="6">
        <v>0</v>
      </c>
      <c r="F460" s="6">
        <v>100</v>
      </c>
      <c r="G460" s="6">
        <v>0</v>
      </c>
    </row>
    <row r="461" spans="1:7" x14ac:dyDescent="0.25">
      <c r="A461" s="6" t="s">
        <v>217</v>
      </c>
      <c r="B461" s="6" t="s">
        <v>218</v>
      </c>
      <c r="C461" s="6" t="s">
        <v>17</v>
      </c>
      <c r="D461" s="6">
        <v>134.39451170000001</v>
      </c>
      <c r="E461" s="6">
        <v>0</v>
      </c>
      <c r="F461" s="6">
        <v>100</v>
      </c>
      <c r="G461" s="6">
        <v>0</v>
      </c>
    </row>
    <row r="462" spans="1:7" x14ac:dyDescent="0.25">
      <c r="A462" s="6" t="s">
        <v>217</v>
      </c>
      <c r="B462" s="6" t="s">
        <v>218</v>
      </c>
      <c r="C462" s="6" t="s">
        <v>18</v>
      </c>
      <c r="D462" s="6">
        <v>9906.4765043999996</v>
      </c>
      <c r="E462" s="6">
        <v>0</v>
      </c>
      <c r="F462" s="6">
        <v>100</v>
      </c>
      <c r="G462" s="6">
        <v>0</v>
      </c>
    </row>
    <row r="463" spans="1:7" x14ac:dyDescent="0.25">
      <c r="A463" s="6" t="s">
        <v>219</v>
      </c>
      <c r="B463" s="6" t="s">
        <v>220</v>
      </c>
      <c r="C463" s="6" t="s">
        <v>15</v>
      </c>
      <c r="D463" s="6">
        <v>281.20507149999997</v>
      </c>
      <c r="E463" s="6">
        <v>0</v>
      </c>
      <c r="F463" s="6">
        <v>100</v>
      </c>
      <c r="G463" s="6">
        <v>0</v>
      </c>
    </row>
    <row r="464" spans="1:7" x14ac:dyDescent="0.25">
      <c r="A464" s="6" t="s">
        <v>219</v>
      </c>
      <c r="B464" s="6" t="s">
        <v>220</v>
      </c>
      <c r="C464" s="6" t="s">
        <v>17</v>
      </c>
      <c r="D464" s="6">
        <v>406.15446300000002</v>
      </c>
      <c r="E464" s="6">
        <v>0</v>
      </c>
      <c r="F464" s="6">
        <v>100</v>
      </c>
      <c r="G464" s="6">
        <v>0</v>
      </c>
    </row>
    <row r="465" spans="1:7" x14ac:dyDescent="0.25">
      <c r="A465" s="6" t="s">
        <v>219</v>
      </c>
      <c r="B465" s="6" t="s">
        <v>220</v>
      </c>
      <c r="C465" s="6" t="s">
        <v>18</v>
      </c>
      <c r="D465" s="6">
        <v>41981.047463499999</v>
      </c>
      <c r="E465" s="6">
        <v>0</v>
      </c>
      <c r="F465" s="6">
        <v>100</v>
      </c>
      <c r="G465" s="6">
        <v>0</v>
      </c>
    </row>
    <row r="466" spans="1:7" x14ac:dyDescent="0.25">
      <c r="A466" s="6" t="s">
        <v>221</v>
      </c>
      <c r="B466" s="6" t="s">
        <v>222</v>
      </c>
      <c r="C466" s="6" t="s">
        <v>15</v>
      </c>
      <c r="D466" s="6">
        <v>44.7054507</v>
      </c>
      <c r="E466" s="6">
        <v>0</v>
      </c>
      <c r="F466" s="6">
        <v>100</v>
      </c>
      <c r="G466" s="6">
        <v>0</v>
      </c>
    </row>
    <row r="467" spans="1:7" x14ac:dyDescent="0.25">
      <c r="A467" s="6" t="s">
        <v>221</v>
      </c>
      <c r="B467" s="6" t="s">
        <v>222</v>
      </c>
      <c r="C467" s="6" t="s">
        <v>17</v>
      </c>
      <c r="D467" s="6">
        <v>196.7999657</v>
      </c>
      <c r="E467" s="6">
        <v>0</v>
      </c>
      <c r="F467" s="6">
        <v>100</v>
      </c>
      <c r="G467" s="6">
        <v>0</v>
      </c>
    </row>
    <row r="468" spans="1:7" x14ac:dyDescent="0.25">
      <c r="A468" s="6" t="s">
        <v>221</v>
      </c>
      <c r="B468" s="6" t="s">
        <v>222</v>
      </c>
      <c r="C468" s="6" t="s">
        <v>18</v>
      </c>
      <c r="D468" s="6">
        <v>18954.582030699999</v>
      </c>
      <c r="E468" s="6">
        <v>0</v>
      </c>
      <c r="F468" s="6">
        <v>100</v>
      </c>
      <c r="G468" s="6">
        <v>0</v>
      </c>
    </row>
    <row r="469" spans="1:7" x14ac:dyDescent="0.25">
      <c r="A469" s="6" t="s">
        <v>223</v>
      </c>
      <c r="B469" s="6" t="s">
        <v>224</v>
      </c>
      <c r="C469" s="6" t="s">
        <v>15</v>
      </c>
      <c r="D469" s="6">
        <v>108.8478171</v>
      </c>
      <c r="E469" s="6">
        <v>0</v>
      </c>
      <c r="F469" s="6">
        <v>100</v>
      </c>
      <c r="G469" s="6">
        <v>0</v>
      </c>
    </row>
    <row r="470" spans="1:7" x14ac:dyDescent="0.25">
      <c r="A470" s="6" t="s">
        <v>223</v>
      </c>
      <c r="B470" s="6" t="s">
        <v>224</v>
      </c>
      <c r="C470" s="6" t="s">
        <v>17</v>
      </c>
      <c r="D470" s="6">
        <v>376.44050329999999</v>
      </c>
      <c r="E470" s="6">
        <v>0</v>
      </c>
      <c r="F470" s="6">
        <v>100</v>
      </c>
      <c r="G470" s="6">
        <v>0</v>
      </c>
    </row>
    <row r="471" spans="1:7" x14ac:dyDescent="0.25">
      <c r="A471" s="6" t="s">
        <v>223</v>
      </c>
      <c r="B471" s="6" t="s">
        <v>224</v>
      </c>
      <c r="C471" s="6" t="s">
        <v>18</v>
      </c>
      <c r="D471" s="6">
        <v>20882.230940699999</v>
      </c>
      <c r="E471" s="6">
        <v>0</v>
      </c>
      <c r="F471" s="6">
        <v>100</v>
      </c>
      <c r="G471" s="6">
        <v>0</v>
      </c>
    </row>
    <row r="472" spans="1:7" x14ac:dyDescent="0.25">
      <c r="A472" s="6" t="s">
        <v>225</v>
      </c>
      <c r="B472" s="6" t="s">
        <v>226</v>
      </c>
      <c r="C472" s="6" t="s">
        <v>15</v>
      </c>
      <c r="D472" s="6">
        <v>214.2425624</v>
      </c>
      <c r="E472" s="6">
        <v>0</v>
      </c>
      <c r="F472" s="6">
        <v>100</v>
      </c>
      <c r="G472" s="6">
        <v>0</v>
      </c>
    </row>
    <row r="473" spans="1:7" x14ac:dyDescent="0.25">
      <c r="A473" s="6" t="s">
        <v>225</v>
      </c>
      <c r="B473" s="6" t="s">
        <v>226</v>
      </c>
      <c r="C473" s="6" t="s">
        <v>17</v>
      </c>
      <c r="D473" s="6">
        <v>1428.3494513000001</v>
      </c>
      <c r="E473" s="6">
        <v>0</v>
      </c>
      <c r="F473" s="6">
        <v>100</v>
      </c>
      <c r="G473" s="6">
        <v>0</v>
      </c>
    </row>
    <row r="474" spans="1:7" x14ac:dyDescent="0.25">
      <c r="A474" s="6" t="s">
        <v>225</v>
      </c>
      <c r="B474" s="6" t="s">
        <v>226</v>
      </c>
      <c r="C474" s="6" t="s">
        <v>18</v>
      </c>
      <c r="D474" s="6">
        <v>43509.038729100001</v>
      </c>
      <c r="E474" s="6">
        <v>0</v>
      </c>
      <c r="F474" s="6">
        <v>100</v>
      </c>
      <c r="G474" s="6">
        <v>0</v>
      </c>
    </row>
    <row r="475" spans="1:7" x14ac:dyDescent="0.25">
      <c r="A475" s="6" t="s">
        <v>227</v>
      </c>
      <c r="B475" s="6" t="s">
        <v>228</v>
      </c>
      <c r="C475" s="6" t="s">
        <v>15</v>
      </c>
      <c r="D475" s="6">
        <v>24.847959400000001</v>
      </c>
      <c r="E475" s="6">
        <v>0</v>
      </c>
      <c r="F475" s="6">
        <v>100</v>
      </c>
      <c r="G475" s="6">
        <v>0</v>
      </c>
    </row>
    <row r="476" spans="1:7" x14ac:dyDescent="0.25">
      <c r="A476" s="6" t="s">
        <v>227</v>
      </c>
      <c r="B476" s="6" t="s">
        <v>228</v>
      </c>
      <c r="C476" s="6" t="s">
        <v>17</v>
      </c>
      <c r="D476" s="6">
        <v>182.18914620000001</v>
      </c>
      <c r="E476" s="6">
        <v>0</v>
      </c>
      <c r="F476" s="6">
        <v>100</v>
      </c>
      <c r="G476" s="6">
        <v>0</v>
      </c>
    </row>
    <row r="477" spans="1:7" x14ac:dyDescent="0.25">
      <c r="A477" s="6" t="s">
        <v>227</v>
      </c>
      <c r="B477" s="6" t="s">
        <v>228</v>
      </c>
      <c r="C477" s="6" t="s">
        <v>18</v>
      </c>
      <c r="D477" s="6">
        <v>9076.3569934999996</v>
      </c>
      <c r="E477" s="6">
        <v>0</v>
      </c>
      <c r="F477" s="6">
        <v>100</v>
      </c>
      <c r="G477" s="6">
        <v>0</v>
      </c>
    </row>
    <row r="478" spans="1:7" x14ac:dyDescent="0.25">
      <c r="A478" s="6" t="s">
        <v>229</v>
      </c>
      <c r="B478" s="6" t="s">
        <v>230</v>
      </c>
      <c r="C478" s="6" t="s">
        <v>15</v>
      </c>
      <c r="D478" s="6">
        <v>475.71145319999999</v>
      </c>
      <c r="E478" s="6">
        <v>0</v>
      </c>
      <c r="F478" s="6">
        <v>100</v>
      </c>
      <c r="G478" s="6">
        <v>0</v>
      </c>
    </row>
    <row r="479" spans="1:7" x14ac:dyDescent="0.25">
      <c r="A479" s="6" t="s">
        <v>229</v>
      </c>
      <c r="B479" s="6" t="s">
        <v>230</v>
      </c>
      <c r="C479" s="6" t="s">
        <v>17</v>
      </c>
      <c r="D479" s="6">
        <v>816.3116675</v>
      </c>
      <c r="E479" s="6">
        <v>0</v>
      </c>
      <c r="F479" s="6">
        <v>100</v>
      </c>
      <c r="G479" s="6">
        <v>0</v>
      </c>
    </row>
    <row r="480" spans="1:7" x14ac:dyDescent="0.25">
      <c r="A480" s="6" t="s">
        <v>229</v>
      </c>
      <c r="B480" s="6" t="s">
        <v>230</v>
      </c>
      <c r="C480" s="6" t="s">
        <v>18</v>
      </c>
      <c r="D480" s="6">
        <v>61588.903387799997</v>
      </c>
      <c r="E480" s="6">
        <v>72.993474199999994</v>
      </c>
      <c r="F480" s="6">
        <v>99.881623047757799</v>
      </c>
      <c r="G480" s="6">
        <v>0.118376952242258</v>
      </c>
    </row>
    <row r="481" spans="1:7" x14ac:dyDescent="0.25">
      <c r="A481" s="6" t="s">
        <v>231</v>
      </c>
      <c r="B481" s="6" t="s">
        <v>232</v>
      </c>
      <c r="C481" s="6" t="s">
        <v>15</v>
      </c>
      <c r="D481" s="6">
        <v>1010.8888866999999</v>
      </c>
      <c r="E481" s="6">
        <v>0</v>
      </c>
      <c r="F481" s="6">
        <v>100</v>
      </c>
      <c r="G481" s="6">
        <v>0</v>
      </c>
    </row>
    <row r="482" spans="1:7" x14ac:dyDescent="0.25">
      <c r="A482" s="6" t="s">
        <v>231</v>
      </c>
      <c r="B482" s="6" t="s">
        <v>232</v>
      </c>
      <c r="C482" s="6" t="s">
        <v>17</v>
      </c>
      <c r="D482" s="6">
        <v>888.69023779999998</v>
      </c>
      <c r="E482" s="6">
        <v>0</v>
      </c>
      <c r="F482" s="6">
        <v>100</v>
      </c>
      <c r="G482" s="6">
        <v>0</v>
      </c>
    </row>
    <row r="483" spans="1:7" x14ac:dyDescent="0.25">
      <c r="A483" s="6" t="s">
        <v>231</v>
      </c>
      <c r="B483" s="6" t="s">
        <v>232</v>
      </c>
      <c r="C483" s="6" t="s">
        <v>18</v>
      </c>
      <c r="D483" s="6">
        <v>76927.454284899999</v>
      </c>
      <c r="E483" s="6">
        <v>0</v>
      </c>
      <c r="F483" s="6">
        <v>100</v>
      </c>
      <c r="G483" s="6">
        <v>0</v>
      </c>
    </row>
    <row r="484" spans="1:7" x14ac:dyDescent="0.25">
      <c r="A484" s="6" t="s">
        <v>233</v>
      </c>
      <c r="B484" s="6" t="s">
        <v>234</v>
      </c>
      <c r="C484" s="6" t="s">
        <v>15</v>
      </c>
      <c r="D484" s="6">
        <v>302.58353069999998</v>
      </c>
      <c r="E484" s="6">
        <v>0</v>
      </c>
      <c r="F484" s="6">
        <v>100</v>
      </c>
      <c r="G484" s="6">
        <v>0</v>
      </c>
    </row>
    <row r="485" spans="1:7" x14ac:dyDescent="0.25">
      <c r="A485" s="6" t="s">
        <v>233</v>
      </c>
      <c r="B485" s="6" t="s">
        <v>234</v>
      </c>
      <c r="C485" s="6" t="s">
        <v>17</v>
      </c>
      <c r="D485" s="6">
        <v>745.35641199999998</v>
      </c>
      <c r="E485" s="6">
        <v>0</v>
      </c>
      <c r="F485" s="6">
        <v>100</v>
      </c>
      <c r="G485" s="6">
        <v>0</v>
      </c>
    </row>
    <row r="486" spans="1:7" x14ac:dyDescent="0.25">
      <c r="A486" s="6" t="s">
        <v>233</v>
      </c>
      <c r="B486" s="6" t="s">
        <v>234</v>
      </c>
      <c r="C486" s="6" t="s">
        <v>18</v>
      </c>
      <c r="D486" s="6">
        <v>44711.379867399999</v>
      </c>
      <c r="E486" s="6">
        <v>0</v>
      </c>
      <c r="F486" s="6">
        <v>100</v>
      </c>
      <c r="G486" s="6">
        <v>0</v>
      </c>
    </row>
    <row r="487" spans="1:7" x14ac:dyDescent="0.25">
      <c r="A487" s="6" t="s">
        <v>235</v>
      </c>
      <c r="B487" s="6" t="s">
        <v>236</v>
      </c>
      <c r="C487" s="6" t="s">
        <v>15</v>
      </c>
      <c r="D487" s="6">
        <v>773.98919909999995</v>
      </c>
      <c r="E487" s="6">
        <v>0</v>
      </c>
      <c r="F487" s="6">
        <v>100</v>
      </c>
      <c r="G487" s="6">
        <v>0</v>
      </c>
    </row>
    <row r="488" spans="1:7" x14ac:dyDescent="0.25">
      <c r="A488" s="6" t="s">
        <v>235</v>
      </c>
      <c r="B488" s="6" t="s">
        <v>236</v>
      </c>
      <c r="C488" s="6" t="s">
        <v>16</v>
      </c>
      <c r="D488" s="6">
        <v>53.190206799999999</v>
      </c>
      <c r="E488" s="6">
        <v>0</v>
      </c>
      <c r="F488" s="6">
        <v>100</v>
      </c>
      <c r="G488" s="6">
        <v>0</v>
      </c>
    </row>
    <row r="489" spans="1:7" x14ac:dyDescent="0.25">
      <c r="A489" s="6" t="s">
        <v>235</v>
      </c>
      <c r="B489" s="6" t="s">
        <v>236</v>
      </c>
      <c r="C489" s="6" t="s">
        <v>17</v>
      </c>
      <c r="D489" s="6">
        <v>284.0121939</v>
      </c>
      <c r="E489" s="6">
        <v>0</v>
      </c>
      <c r="F489" s="6">
        <v>100</v>
      </c>
      <c r="G489" s="6">
        <v>0</v>
      </c>
    </row>
    <row r="490" spans="1:7" x14ac:dyDescent="0.25">
      <c r="A490" s="6" t="s">
        <v>235</v>
      </c>
      <c r="B490" s="6" t="s">
        <v>236</v>
      </c>
      <c r="C490" s="6" t="s">
        <v>18</v>
      </c>
      <c r="D490" s="6">
        <v>33549.346453300001</v>
      </c>
      <c r="E490" s="6">
        <v>0</v>
      </c>
      <c r="F490" s="6">
        <v>100</v>
      </c>
      <c r="G490" s="6">
        <v>0</v>
      </c>
    </row>
    <row r="491" spans="1:7" x14ac:dyDescent="0.25">
      <c r="A491" s="6" t="s">
        <v>237</v>
      </c>
      <c r="B491" s="6" t="s">
        <v>238</v>
      </c>
      <c r="C491" s="6" t="s">
        <v>15</v>
      </c>
      <c r="D491" s="6">
        <v>71.746642399999999</v>
      </c>
      <c r="E491" s="6">
        <v>0</v>
      </c>
      <c r="F491" s="6">
        <v>100</v>
      </c>
      <c r="G491" s="6">
        <v>0</v>
      </c>
    </row>
    <row r="492" spans="1:7" x14ac:dyDescent="0.25">
      <c r="A492" s="6" t="s">
        <v>237</v>
      </c>
      <c r="B492" s="6" t="s">
        <v>238</v>
      </c>
      <c r="C492" s="6" t="s">
        <v>16</v>
      </c>
      <c r="D492" s="6">
        <v>6.6385329999999998</v>
      </c>
      <c r="E492" s="6">
        <v>0</v>
      </c>
      <c r="F492" s="6">
        <v>100</v>
      </c>
      <c r="G492" s="6">
        <v>0</v>
      </c>
    </row>
    <row r="493" spans="1:7" x14ac:dyDescent="0.25">
      <c r="A493" s="6" t="s">
        <v>237</v>
      </c>
      <c r="B493" s="6" t="s">
        <v>238</v>
      </c>
      <c r="C493" s="6" t="s">
        <v>17</v>
      </c>
      <c r="D493" s="6">
        <v>50.737900799999998</v>
      </c>
      <c r="E493" s="6">
        <v>0</v>
      </c>
      <c r="F493" s="6">
        <v>100</v>
      </c>
      <c r="G493" s="6">
        <v>0</v>
      </c>
    </row>
    <row r="494" spans="1:7" x14ac:dyDescent="0.25">
      <c r="A494" s="6" t="s">
        <v>237</v>
      </c>
      <c r="B494" s="6" t="s">
        <v>238</v>
      </c>
      <c r="C494" s="6" t="s">
        <v>18</v>
      </c>
      <c r="D494" s="6">
        <v>5617.3645390000001</v>
      </c>
      <c r="E494" s="6">
        <v>0</v>
      </c>
      <c r="F494" s="6">
        <v>100</v>
      </c>
      <c r="G494" s="6">
        <v>0</v>
      </c>
    </row>
    <row r="495" spans="1:7" x14ac:dyDescent="0.25">
      <c r="A495" s="6" t="s">
        <v>239</v>
      </c>
      <c r="B495" s="6" t="s">
        <v>240</v>
      </c>
      <c r="C495" s="6" t="s">
        <v>15</v>
      </c>
      <c r="D495" s="6">
        <v>5.0937679999999999</v>
      </c>
      <c r="E495" s="6">
        <v>0</v>
      </c>
      <c r="F495" s="6">
        <v>100</v>
      </c>
      <c r="G495" s="6">
        <v>0</v>
      </c>
    </row>
    <row r="496" spans="1:7" x14ac:dyDescent="0.25">
      <c r="A496" s="6" t="s">
        <v>239</v>
      </c>
      <c r="B496" s="6" t="s">
        <v>240</v>
      </c>
      <c r="C496" s="6" t="s">
        <v>17</v>
      </c>
      <c r="D496" s="6">
        <v>37.219872799999997</v>
      </c>
      <c r="E496" s="6">
        <v>0</v>
      </c>
      <c r="F496" s="6">
        <v>100</v>
      </c>
      <c r="G496" s="6">
        <v>0</v>
      </c>
    </row>
    <row r="497" spans="1:7" x14ac:dyDescent="0.25">
      <c r="A497" s="6" t="s">
        <v>239</v>
      </c>
      <c r="B497" s="6" t="s">
        <v>240</v>
      </c>
      <c r="C497" s="6" t="s">
        <v>18</v>
      </c>
      <c r="D497" s="6">
        <v>4834.9259742000004</v>
      </c>
      <c r="E497" s="6">
        <v>18.536910299999999</v>
      </c>
      <c r="F497" s="6">
        <v>99.6180683618865</v>
      </c>
      <c r="G497" s="6">
        <v>0.38193163811346698</v>
      </c>
    </row>
    <row r="498" spans="1:7" x14ac:dyDescent="0.25">
      <c r="A498" s="6" t="s">
        <v>241</v>
      </c>
      <c r="B498" s="6" t="s">
        <v>242</v>
      </c>
      <c r="C498" s="6" t="s">
        <v>15</v>
      </c>
      <c r="D498" s="6">
        <v>121.89450189999999</v>
      </c>
      <c r="E498" s="6">
        <v>0</v>
      </c>
      <c r="F498" s="6">
        <v>100</v>
      </c>
      <c r="G498" s="6">
        <v>0</v>
      </c>
    </row>
    <row r="499" spans="1:7" x14ac:dyDescent="0.25">
      <c r="A499" s="6" t="s">
        <v>241</v>
      </c>
      <c r="B499" s="6" t="s">
        <v>242</v>
      </c>
      <c r="C499" s="6" t="s">
        <v>17</v>
      </c>
      <c r="D499" s="6">
        <v>147.96725290000001</v>
      </c>
      <c r="E499" s="6">
        <v>0</v>
      </c>
      <c r="F499" s="6">
        <v>100</v>
      </c>
      <c r="G499" s="6">
        <v>0</v>
      </c>
    </row>
    <row r="500" spans="1:7" x14ac:dyDescent="0.25">
      <c r="A500" s="6" t="s">
        <v>241</v>
      </c>
      <c r="B500" s="6" t="s">
        <v>242</v>
      </c>
      <c r="C500" s="6" t="s">
        <v>18</v>
      </c>
      <c r="D500" s="6">
        <v>7318.2071611000001</v>
      </c>
      <c r="E500" s="6">
        <v>15.1262981</v>
      </c>
      <c r="F500" s="6">
        <v>99.793732302176707</v>
      </c>
      <c r="G500" s="6">
        <v>0.20626769782333301</v>
      </c>
    </row>
    <row r="501" spans="1:7" x14ac:dyDescent="0.25">
      <c r="A501" s="6" t="s">
        <v>243</v>
      </c>
      <c r="B501" s="6" t="s">
        <v>244</v>
      </c>
      <c r="C501" s="6" t="s">
        <v>15</v>
      </c>
      <c r="D501" s="6">
        <v>67.954298100000003</v>
      </c>
      <c r="E501" s="6">
        <v>0</v>
      </c>
      <c r="F501" s="6">
        <v>100</v>
      </c>
      <c r="G501" s="6">
        <v>0</v>
      </c>
    </row>
    <row r="502" spans="1:7" x14ac:dyDescent="0.25">
      <c r="A502" s="6" t="s">
        <v>243</v>
      </c>
      <c r="B502" s="6" t="s">
        <v>244</v>
      </c>
      <c r="C502" s="6" t="s">
        <v>17</v>
      </c>
      <c r="D502" s="6">
        <v>97.485709600000007</v>
      </c>
      <c r="E502" s="6">
        <v>0</v>
      </c>
      <c r="F502" s="6">
        <v>100</v>
      </c>
      <c r="G502" s="6">
        <v>0</v>
      </c>
    </row>
    <row r="503" spans="1:7" x14ac:dyDescent="0.25">
      <c r="A503" s="6" t="s">
        <v>243</v>
      </c>
      <c r="B503" s="6" t="s">
        <v>244</v>
      </c>
      <c r="C503" s="6" t="s">
        <v>18</v>
      </c>
      <c r="D503" s="6">
        <v>7435.0627919999997</v>
      </c>
      <c r="E503" s="6">
        <v>7.1307996999999999</v>
      </c>
      <c r="F503" s="6">
        <v>99.904184168120096</v>
      </c>
      <c r="G503" s="6">
        <v>9.5815831879900504E-2</v>
      </c>
    </row>
    <row r="504" spans="1:7" x14ac:dyDescent="0.25">
      <c r="A504" s="6" t="s">
        <v>245</v>
      </c>
      <c r="B504" s="6" t="s">
        <v>246</v>
      </c>
      <c r="C504" s="6" t="s">
        <v>15</v>
      </c>
      <c r="D504" s="6">
        <v>30.428429600000001</v>
      </c>
      <c r="E504" s="6">
        <v>0</v>
      </c>
      <c r="F504" s="6">
        <v>100</v>
      </c>
      <c r="G504" s="6">
        <v>0</v>
      </c>
    </row>
    <row r="505" spans="1:7" x14ac:dyDescent="0.25">
      <c r="A505" s="6" t="s">
        <v>245</v>
      </c>
      <c r="B505" s="6" t="s">
        <v>246</v>
      </c>
      <c r="C505" s="6" t="s">
        <v>17</v>
      </c>
      <c r="D505" s="6">
        <v>60.983548200000001</v>
      </c>
      <c r="E505" s="6">
        <v>0</v>
      </c>
      <c r="F505" s="6">
        <v>100</v>
      </c>
      <c r="G505" s="6">
        <v>0</v>
      </c>
    </row>
    <row r="506" spans="1:7" x14ac:dyDescent="0.25">
      <c r="A506" s="6" t="s">
        <v>245</v>
      </c>
      <c r="B506" s="6" t="s">
        <v>246</v>
      </c>
      <c r="C506" s="6" t="s">
        <v>18</v>
      </c>
      <c r="D506" s="6">
        <v>13510.9696724</v>
      </c>
      <c r="E506" s="6">
        <v>153.06160589999999</v>
      </c>
      <c r="F506" s="6">
        <v>98.879821022196595</v>
      </c>
      <c r="G506" s="6">
        <v>1.1201789778034199</v>
      </c>
    </row>
    <row r="507" spans="1:7" x14ac:dyDescent="0.25">
      <c r="A507" s="6" t="s">
        <v>247</v>
      </c>
      <c r="B507" s="6" t="s">
        <v>248</v>
      </c>
      <c r="C507" s="6" t="s">
        <v>15</v>
      </c>
      <c r="D507" s="6">
        <v>1168.4127117999999</v>
      </c>
      <c r="E507" s="6">
        <v>0</v>
      </c>
      <c r="F507" s="6">
        <v>100</v>
      </c>
      <c r="G507" s="6">
        <v>0</v>
      </c>
    </row>
    <row r="508" spans="1:7" x14ac:dyDescent="0.25">
      <c r="A508" s="6" t="s">
        <v>247</v>
      </c>
      <c r="B508" s="6" t="s">
        <v>248</v>
      </c>
      <c r="C508" s="6" t="s">
        <v>17</v>
      </c>
      <c r="D508" s="6">
        <v>68.473988500000004</v>
      </c>
      <c r="E508" s="6">
        <v>0</v>
      </c>
      <c r="F508" s="6">
        <v>100</v>
      </c>
      <c r="G508" s="6">
        <v>0</v>
      </c>
    </row>
    <row r="509" spans="1:7" x14ac:dyDescent="0.25">
      <c r="A509" s="6" t="s">
        <v>247</v>
      </c>
      <c r="B509" s="6" t="s">
        <v>248</v>
      </c>
      <c r="C509" s="6" t="s">
        <v>18</v>
      </c>
      <c r="D509" s="6">
        <v>16772.976498200002</v>
      </c>
      <c r="E509" s="6">
        <v>0</v>
      </c>
      <c r="F509" s="6">
        <v>100</v>
      </c>
      <c r="G509" s="6">
        <v>0</v>
      </c>
    </row>
    <row r="510" spans="1:7" x14ac:dyDescent="0.25">
      <c r="A510" s="6" t="s">
        <v>249</v>
      </c>
      <c r="B510" s="6" t="s">
        <v>250</v>
      </c>
      <c r="C510" s="6" t="s">
        <v>15</v>
      </c>
      <c r="D510" s="6">
        <v>149.89261629999999</v>
      </c>
      <c r="E510" s="6">
        <v>0</v>
      </c>
      <c r="F510" s="6">
        <v>100</v>
      </c>
      <c r="G510" s="6">
        <v>0</v>
      </c>
    </row>
    <row r="511" spans="1:7" x14ac:dyDescent="0.25">
      <c r="A511" s="6" t="s">
        <v>249</v>
      </c>
      <c r="B511" s="6" t="s">
        <v>250</v>
      </c>
      <c r="C511" s="6" t="s">
        <v>17</v>
      </c>
      <c r="D511" s="6">
        <v>115.9382229</v>
      </c>
      <c r="E511" s="6">
        <v>0</v>
      </c>
      <c r="F511" s="6">
        <v>100</v>
      </c>
      <c r="G511" s="6">
        <v>0</v>
      </c>
    </row>
    <row r="512" spans="1:7" x14ac:dyDescent="0.25">
      <c r="A512" s="6" t="s">
        <v>249</v>
      </c>
      <c r="B512" s="6" t="s">
        <v>250</v>
      </c>
      <c r="C512" s="6" t="s">
        <v>18</v>
      </c>
      <c r="D512" s="6">
        <v>19405.2190128</v>
      </c>
      <c r="E512" s="6">
        <v>31.355778900000001</v>
      </c>
      <c r="F512" s="6">
        <v>99.838676416827397</v>
      </c>
      <c r="G512" s="6">
        <v>0.16132358317263701</v>
      </c>
    </row>
    <row r="513" spans="1:7" x14ac:dyDescent="0.25">
      <c r="A513" s="6" t="s">
        <v>251</v>
      </c>
      <c r="B513" s="6" t="s">
        <v>252</v>
      </c>
      <c r="C513" s="6" t="s">
        <v>15</v>
      </c>
      <c r="D513" s="6">
        <v>68.453866300000001</v>
      </c>
      <c r="E513" s="6">
        <v>0</v>
      </c>
      <c r="F513" s="6">
        <v>100</v>
      </c>
      <c r="G513" s="6">
        <v>0</v>
      </c>
    </row>
    <row r="514" spans="1:7" x14ac:dyDescent="0.25">
      <c r="A514" s="6" t="s">
        <v>251</v>
      </c>
      <c r="B514" s="6" t="s">
        <v>252</v>
      </c>
      <c r="C514" s="6" t="s">
        <v>17</v>
      </c>
      <c r="D514" s="6">
        <v>77.2797166</v>
      </c>
      <c r="E514" s="6">
        <v>0</v>
      </c>
      <c r="F514" s="6">
        <v>100</v>
      </c>
      <c r="G514" s="6">
        <v>0</v>
      </c>
    </row>
    <row r="515" spans="1:7" x14ac:dyDescent="0.25">
      <c r="A515" s="6" t="s">
        <v>251</v>
      </c>
      <c r="B515" s="6" t="s">
        <v>252</v>
      </c>
      <c r="C515" s="6" t="s">
        <v>18</v>
      </c>
      <c r="D515" s="6">
        <v>15432.1912072</v>
      </c>
      <c r="E515" s="6">
        <v>0</v>
      </c>
      <c r="F515" s="6">
        <v>100</v>
      </c>
      <c r="G515" s="6">
        <v>0</v>
      </c>
    </row>
    <row r="516" spans="1:7" x14ac:dyDescent="0.25">
      <c r="A516" s="6" t="s">
        <v>253</v>
      </c>
      <c r="B516" s="6" t="s">
        <v>254</v>
      </c>
      <c r="C516" s="6" t="s">
        <v>15</v>
      </c>
      <c r="D516" s="6">
        <v>419.91725689999998</v>
      </c>
      <c r="E516" s="6">
        <v>0</v>
      </c>
      <c r="F516" s="6">
        <v>100</v>
      </c>
      <c r="G516" s="6">
        <v>0</v>
      </c>
    </row>
    <row r="517" spans="1:7" x14ac:dyDescent="0.25">
      <c r="A517" s="6" t="s">
        <v>253</v>
      </c>
      <c r="B517" s="6" t="s">
        <v>254</v>
      </c>
      <c r="C517" s="6" t="s">
        <v>17</v>
      </c>
      <c r="D517" s="6">
        <v>222.11675299999999</v>
      </c>
      <c r="E517" s="6">
        <v>0</v>
      </c>
      <c r="F517" s="6">
        <v>100</v>
      </c>
      <c r="G517" s="6">
        <v>0</v>
      </c>
    </row>
    <row r="518" spans="1:7" x14ac:dyDescent="0.25">
      <c r="A518" s="6" t="s">
        <v>253</v>
      </c>
      <c r="B518" s="6" t="s">
        <v>254</v>
      </c>
      <c r="C518" s="6" t="s">
        <v>18</v>
      </c>
      <c r="D518" s="6">
        <v>14775.787079600001</v>
      </c>
      <c r="E518" s="6">
        <v>0</v>
      </c>
      <c r="F518" s="6">
        <v>100</v>
      </c>
      <c r="G518" s="6">
        <v>0</v>
      </c>
    </row>
    <row r="519" spans="1:7" x14ac:dyDescent="0.25">
      <c r="A519" s="6" t="s">
        <v>255</v>
      </c>
      <c r="B519" s="6" t="s">
        <v>256</v>
      </c>
      <c r="C519" s="6" t="s">
        <v>15</v>
      </c>
      <c r="D519" s="6">
        <v>53.597087799999997</v>
      </c>
      <c r="E519" s="6">
        <v>0</v>
      </c>
      <c r="F519" s="6">
        <v>100</v>
      </c>
      <c r="G519" s="6">
        <v>0</v>
      </c>
    </row>
    <row r="520" spans="1:7" x14ac:dyDescent="0.25">
      <c r="A520" s="6" t="s">
        <v>255</v>
      </c>
      <c r="B520" s="6" t="s">
        <v>256</v>
      </c>
      <c r="C520" s="6" t="s">
        <v>16</v>
      </c>
      <c r="D520" s="6">
        <v>17.0942644</v>
      </c>
      <c r="E520" s="6">
        <v>0</v>
      </c>
      <c r="F520" s="6">
        <v>100</v>
      </c>
      <c r="G520" s="6">
        <v>0</v>
      </c>
    </row>
    <row r="521" spans="1:7" x14ac:dyDescent="0.25">
      <c r="A521" s="6" t="s">
        <v>255</v>
      </c>
      <c r="B521" s="6" t="s">
        <v>256</v>
      </c>
      <c r="C521" s="6" t="s">
        <v>17</v>
      </c>
      <c r="D521" s="6">
        <v>24.921110200000001</v>
      </c>
      <c r="E521" s="6">
        <v>0</v>
      </c>
      <c r="F521" s="6">
        <v>100</v>
      </c>
      <c r="G521" s="6">
        <v>0</v>
      </c>
    </row>
    <row r="522" spans="1:7" x14ac:dyDescent="0.25">
      <c r="A522" s="6" t="s">
        <v>255</v>
      </c>
      <c r="B522" s="6" t="s">
        <v>256</v>
      </c>
      <c r="C522" s="6" t="s">
        <v>18</v>
      </c>
      <c r="D522" s="6">
        <v>13373.5046915</v>
      </c>
      <c r="E522" s="6">
        <v>13.152676</v>
      </c>
      <c r="F522" s="6">
        <v>99.901747869995305</v>
      </c>
      <c r="G522" s="6">
        <v>9.8252130004701094E-2</v>
      </c>
    </row>
    <row r="523" spans="1:7" x14ac:dyDescent="0.25">
      <c r="A523" s="6" t="s">
        <v>257</v>
      </c>
      <c r="B523" s="6" t="s">
        <v>258</v>
      </c>
      <c r="C523" s="6" t="s">
        <v>15</v>
      </c>
      <c r="D523" s="6">
        <v>7.6839173000000001</v>
      </c>
      <c r="E523" s="6">
        <v>0</v>
      </c>
      <c r="F523" s="6">
        <v>100</v>
      </c>
      <c r="G523" s="6">
        <v>0</v>
      </c>
    </row>
    <row r="524" spans="1:7" x14ac:dyDescent="0.25">
      <c r="A524" s="6" t="s">
        <v>257</v>
      </c>
      <c r="B524" s="6" t="s">
        <v>258</v>
      </c>
      <c r="C524" s="6" t="s">
        <v>17</v>
      </c>
      <c r="D524" s="6">
        <v>111.7221304</v>
      </c>
      <c r="E524" s="6">
        <v>0</v>
      </c>
      <c r="F524" s="6">
        <v>100</v>
      </c>
      <c r="G524" s="6">
        <v>0</v>
      </c>
    </row>
    <row r="525" spans="1:7" x14ac:dyDescent="0.25">
      <c r="A525" s="6" t="s">
        <v>257</v>
      </c>
      <c r="B525" s="6" t="s">
        <v>258</v>
      </c>
      <c r="C525" s="6" t="s">
        <v>18</v>
      </c>
      <c r="D525" s="6">
        <v>10745.236895599999</v>
      </c>
      <c r="E525" s="6">
        <v>0</v>
      </c>
      <c r="F525" s="6">
        <v>100</v>
      </c>
      <c r="G525" s="6">
        <v>0</v>
      </c>
    </row>
    <row r="526" spans="1:7" x14ac:dyDescent="0.25">
      <c r="A526" s="6" t="s">
        <v>259</v>
      </c>
      <c r="B526" s="6" t="s">
        <v>260</v>
      </c>
      <c r="C526" s="6" t="s">
        <v>15</v>
      </c>
      <c r="D526" s="6">
        <v>64.928435699999994</v>
      </c>
      <c r="E526" s="6">
        <v>0</v>
      </c>
      <c r="F526" s="6">
        <v>100</v>
      </c>
      <c r="G526" s="6">
        <v>0</v>
      </c>
    </row>
    <row r="527" spans="1:7" x14ac:dyDescent="0.25">
      <c r="A527" s="6" t="s">
        <v>259</v>
      </c>
      <c r="B527" s="6" t="s">
        <v>260</v>
      </c>
      <c r="C527" s="6" t="s">
        <v>17</v>
      </c>
      <c r="D527" s="6">
        <v>142.36237310000001</v>
      </c>
      <c r="E527" s="6">
        <v>0</v>
      </c>
      <c r="F527" s="6">
        <v>100</v>
      </c>
      <c r="G527" s="6">
        <v>0</v>
      </c>
    </row>
    <row r="528" spans="1:7" x14ac:dyDescent="0.25">
      <c r="A528" s="6" t="s">
        <v>259</v>
      </c>
      <c r="B528" s="6" t="s">
        <v>260</v>
      </c>
      <c r="C528" s="6" t="s">
        <v>18</v>
      </c>
      <c r="D528" s="6">
        <v>18890.862412800001</v>
      </c>
      <c r="E528" s="6">
        <v>0</v>
      </c>
      <c r="F528" s="6">
        <v>100</v>
      </c>
      <c r="G528" s="6">
        <v>0</v>
      </c>
    </row>
    <row r="529" spans="1:7" x14ac:dyDescent="0.25">
      <c r="A529" s="6" t="s">
        <v>261</v>
      </c>
      <c r="B529" s="6" t="s">
        <v>262</v>
      </c>
      <c r="C529" s="6" t="s">
        <v>17</v>
      </c>
      <c r="D529" s="6">
        <v>39.5306748</v>
      </c>
      <c r="E529" s="6">
        <v>0</v>
      </c>
      <c r="F529" s="6">
        <v>100</v>
      </c>
      <c r="G529" s="6">
        <v>0</v>
      </c>
    </row>
    <row r="530" spans="1:7" x14ac:dyDescent="0.25">
      <c r="A530" s="6" t="s">
        <v>261</v>
      </c>
      <c r="B530" s="6" t="s">
        <v>262</v>
      </c>
      <c r="C530" s="6" t="s">
        <v>18</v>
      </c>
      <c r="D530" s="6">
        <v>19920.4356677</v>
      </c>
      <c r="E530" s="6">
        <v>0</v>
      </c>
      <c r="F530" s="6">
        <v>100</v>
      </c>
      <c r="G530" s="6">
        <v>0</v>
      </c>
    </row>
    <row r="531" spans="1:7" x14ac:dyDescent="0.25">
      <c r="A531" s="6" t="s">
        <v>263</v>
      </c>
      <c r="B531" s="6" t="s">
        <v>264</v>
      </c>
      <c r="C531" s="6" t="s">
        <v>15</v>
      </c>
      <c r="D531" s="6">
        <v>19.4705987</v>
      </c>
      <c r="E531" s="6">
        <v>0</v>
      </c>
      <c r="F531" s="6">
        <v>100</v>
      </c>
      <c r="G531" s="6">
        <v>0</v>
      </c>
    </row>
    <row r="532" spans="1:7" x14ac:dyDescent="0.25">
      <c r="A532" s="6" t="s">
        <v>263</v>
      </c>
      <c r="B532" s="6" t="s">
        <v>264</v>
      </c>
      <c r="C532" s="6" t="s">
        <v>17</v>
      </c>
      <c r="D532" s="6">
        <v>64.974363199999999</v>
      </c>
      <c r="E532" s="6">
        <v>0</v>
      </c>
      <c r="F532" s="6">
        <v>100</v>
      </c>
      <c r="G532" s="6">
        <v>0</v>
      </c>
    </row>
    <row r="533" spans="1:7" x14ac:dyDescent="0.25">
      <c r="A533" s="6" t="s">
        <v>263</v>
      </c>
      <c r="B533" s="6" t="s">
        <v>264</v>
      </c>
      <c r="C533" s="6" t="s">
        <v>18</v>
      </c>
      <c r="D533" s="6">
        <v>17300.186847000001</v>
      </c>
      <c r="E533" s="6">
        <v>9.1067418999999994</v>
      </c>
      <c r="F533" s="6">
        <v>99.9473881365913</v>
      </c>
      <c r="G533" s="6">
        <v>5.2611863408682999E-2</v>
      </c>
    </row>
    <row r="534" spans="1:7" x14ac:dyDescent="0.25">
      <c r="A534" s="6" t="s">
        <v>265</v>
      </c>
      <c r="B534" s="6" t="s">
        <v>266</v>
      </c>
      <c r="C534" s="6" t="s">
        <v>15</v>
      </c>
      <c r="D534" s="6">
        <v>11.257360200000001</v>
      </c>
      <c r="E534" s="6">
        <v>0</v>
      </c>
      <c r="F534" s="6">
        <v>100</v>
      </c>
      <c r="G534" s="6">
        <v>0</v>
      </c>
    </row>
    <row r="535" spans="1:7" x14ac:dyDescent="0.25">
      <c r="A535" s="6" t="s">
        <v>265</v>
      </c>
      <c r="B535" s="6" t="s">
        <v>266</v>
      </c>
      <c r="C535" s="6" t="s">
        <v>17</v>
      </c>
      <c r="D535" s="6">
        <v>33.338763800000002</v>
      </c>
      <c r="E535" s="6">
        <v>0</v>
      </c>
      <c r="F535" s="6">
        <v>100</v>
      </c>
      <c r="G535" s="6">
        <v>0</v>
      </c>
    </row>
    <row r="536" spans="1:7" x14ac:dyDescent="0.25">
      <c r="A536" s="6" t="s">
        <v>265</v>
      </c>
      <c r="B536" s="6" t="s">
        <v>266</v>
      </c>
      <c r="C536" s="6" t="s">
        <v>18</v>
      </c>
      <c r="D536" s="6">
        <v>4569.9143154000003</v>
      </c>
      <c r="E536" s="6">
        <v>7.3304415000000001</v>
      </c>
      <c r="F536" s="6">
        <v>99.839850349078404</v>
      </c>
      <c r="G536" s="6">
        <v>0.16014965092154301</v>
      </c>
    </row>
    <row r="537" spans="1:7" x14ac:dyDescent="0.25">
      <c r="A537" s="6" t="s">
        <v>267</v>
      </c>
      <c r="B537" s="6" t="s">
        <v>268</v>
      </c>
      <c r="C537" s="6" t="s">
        <v>15</v>
      </c>
      <c r="D537" s="6">
        <v>521.9006918</v>
      </c>
      <c r="E537" s="6">
        <v>0</v>
      </c>
      <c r="F537" s="6">
        <v>100</v>
      </c>
      <c r="G537" s="6">
        <v>0</v>
      </c>
    </row>
    <row r="538" spans="1:7" x14ac:dyDescent="0.25">
      <c r="A538" s="6" t="s">
        <v>267</v>
      </c>
      <c r="B538" s="6" t="s">
        <v>268</v>
      </c>
      <c r="C538" s="6" t="s">
        <v>17</v>
      </c>
      <c r="D538" s="6">
        <v>643.25590829999999</v>
      </c>
      <c r="E538" s="6">
        <v>0</v>
      </c>
      <c r="F538" s="6">
        <v>100</v>
      </c>
      <c r="G538" s="6">
        <v>0</v>
      </c>
    </row>
    <row r="539" spans="1:7" x14ac:dyDescent="0.25">
      <c r="A539" s="6" t="s">
        <v>267</v>
      </c>
      <c r="B539" s="6" t="s">
        <v>268</v>
      </c>
      <c r="C539" s="6" t="s">
        <v>18</v>
      </c>
      <c r="D539" s="6">
        <v>72247.082755399999</v>
      </c>
      <c r="E539" s="6">
        <v>0</v>
      </c>
      <c r="F539" s="6">
        <v>100</v>
      </c>
      <c r="G539" s="6">
        <v>0</v>
      </c>
    </row>
    <row r="540" spans="1:7" x14ac:dyDescent="0.25">
      <c r="A540" s="6" t="s">
        <v>269</v>
      </c>
      <c r="B540" s="6" t="s">
        <v>270</v>
      </c>
      <c r="C540" s="6" t="s">
        <v>17</v>
      </c>
      <c r="D540" s="6">
        <v>86.434133399999993</v>
      </c>
      <c r="E540" s="6">
        <v>0</v>
      </c>
      <c r="F540" s="6">
        <v>100</v>
      </c>
      <c r="G540" s="6">
        <v>0</v>
      </c>
    </row>
    <row r="541" spans="1:7" x14ac:dyDescent="0.25">
      <c r="A541" s="6" t="s">
        <v>269</v>
      </c>
      <c r="B541" s="6" t="s">
        <v>270</v>
      </c>
      <c r="C541" s="6" t="s">
        <v>18</v>
      </c>
      <c r="D541" s="6">
        <v>42950.9821973</v>
      </c>
      <c r="E541" s="6">
        <v>0</v>
      </c>
      <c r="F541" s="6">
        <v>100</v>
      </c>
      <c r="G541" s="6">
        <v>0</v>
      </c>
    </row>
    <row r="542" spans="1:7" x14ac:dyDescent="0.25">
      <c r="A542" s="6" t="s">
        <v>271</v>
      </c>
      <c r="B542" s="6" t="s">
        <v>272</v>
      </c>
      <c r="C542" s="6" t="s">
        <v>15</v>
      </c>
      <c r="D542" s="6">
        <v>33.324112100000001</v>
      </c>
      <c r="E542" s="6">
        <v>0</v>
      </c>
      <c r="F542" s="6">
        <v>100</v>
      </c>
      <c r="G542" s="6">
        <v>0</v>
      </c>
    </row>
    <row r="543" spans="1:7" x14ac:dyDescent="0.25">
      <c r="A543" s="6" t="s">
        <v>271</v>
      </c>
      <c r="B543" s="6" t="s">
        <v>272</v>
      </c>
      <c r="C543" s="6" t="s">
        <v>17</v>
      </c>
      <c r="D543" s="6">
        <v>32.983084300000002</v>
      </c>
      <c r="E543" s="6">
        <v>0</v>
      </c>
      <c r="F543" s="6">
        <v>100</v>
      </c>
      <c r="G543" s="6">
        <v>0</v>
      </c>
    </row>
    <row r="544" spans="1:7" x14ac:dyDescent="0.25">
      <c r="A544" s="6" t="s">
        <v>271</v>
      </c>
      <c r="B544" s="6" t="s">
        <v>272</v>
      </c>
      <c r="C544" s="6" t="s">
        <v>18</v>
      </c>
      <c r="D544" s="6">
        <v>13817.0432421</v>
      </c>
      <c r="E544" s="6">
        <v>0</v>
      </c>
      <c r="F544" s="6">
        <v>100</v>
      </c>
      <c r="G544" s="6">
        <v>0</v>
      </c>
    </row>
    <row r="545" spans="1:7" x14ac:dyDescent="0.25">
      <c r="A545" s="6" t="s">
        <v>273</v>
      </c>
      <c r="B545" s="6" t="s">
        <v>274</v>
      </c>
      <c r="C545" s="6" t="s">
        <v>15</v>
      </c>
      <c r="D545" s="6">
        <v>74.251897200000002</v>
      </c>
      <c r="E545" s="6">
        <v>0</v>
      </c>
      <c r="F545" s="6">
        <v>100</v>
      </c>
      <c r="G545" s="6">
        <v>0</v>
      </c>
    </row>
    <row r="546" spans="1:7" x14ac:dyDescent="0.25">
      <c r="A546" s="6" t="s">
        <v>273</v>
      </c>
      <c r="B546" s="6" t="s">
        <v>274</v>
      </c>
      <c r="C546" s="6" t="s">
        <v>17</v>
      </c>
      <c r="D546" s="6">
        <v>77.779240000000001</v>
      </c>
      <c r="E546" s="6">
        <v>0</v>
      </c>
      <c r="F546" s="6">
        <v>100</v>
      </c>
      <c r="G546" s="6">
        <v>0</v>
      </c>
    </row>
    <row r="547" spans="1:7" x14ac:dyDescent="0.25">
      <c r="A547" s="6" t="s">
        <v>273</v>
      </c>
      <c r="B547" s="6" t="s">
        <v>274</v>
      </c>
      <c r="C547" s="6" t="s">
        <v>18</v>
      </c>
      <c r="D547" s="6">
        <v>20804.004452599998</v>
      </c>
      <c r="E547" s="6">
        <v>0</v>
      </c>
      <c r="F547" s="6">
        <v>100</v>
      </c>
      <c r="G547" s="6">
        <v>0</v>
      </c>
    </row>
    <row r="548" spans="1:7" x14ac:dyDescent="0.25">
      <c r="A548" s="6" t="s">
        <v>275</v>
      </c>
      <c r="B548" s="6" t="s">
        <v>276</v>
      </c>
      <c r="C548" s="6" t="s">
        <v>15</v>
      </c>
      <c r="D548" s="6">
        <v>18.017473899999999</v>
      </c>
      <c r="E548" s="6">
        <v>0</v>
      </c>
      <c r="F548" s="6">
        <v>100</v>
      </c>
      <c r="G548" s="6">
        <v>0</v>
      </c>
    </row>
    <row r="549" spans="1:7" x14ac:dyDescent="0.25">
      <c r="A549" s="6" t="s">
        <v>275</v>
      </c>
      <c r="B549" s="6" t="s">
        <v>276</v>
      </c>
      <c r="C549" s="6" t="s">
        <v>17</v>
      </c>
      <c r="D549" s="6">
        <v>134.5561041</v>
      </c>
      <c r="E549" s="6">
        <v>0</v>
      </c>
      <c r="F549" s="6">
        <v>100</v>
      </c>
      <c r="G549" s="6">
        <v>0</v>
      </c>
    </row>
    <row r="550" spans="1:7" x14ac:dyDescent="0.25">
      <c r="A550" s="6" t="s">
        <v>275</v>
      </c>
      <c r="B550" s="6" t="s">
        <v>276</v>
      </c>
      <c r="C550" s="6" t="s">
        <v>18</v>
      </c>
      <c r="D550" s="6">
        <v>26609.154092100001</v>
      </c>
      <c r="E550" s="6">
        <v>0</v>
      </c>
      <c r="F550" s="6">
        <v>100</v>
      </c>
      <c r="G550" s="6">
        <v>0</v>
      </c>
    </row>
    <row r="551" spans="1:7" x14ac:dyDescent="0.25">
      <c r="A551" s="6" t="s">
        <v>277</v>
      </c>
      <c r="B551" s="6" t="s">
        <v>278</v>
      </c>
      <c r="C551" s="6" t="s">
        <v>15</v>
      </c>
      <c r="D551" s="6">
        <v>20.224040800000001</v>
      </c>
      <c r="E551" s="6">
        <v>0</v>
      </c>
      <c r="F551" s="6">
        <v>100</v>
      </c>
      <c r="G551" s="6">
        <v>0</v>
      </c>
    </row>
    <row r="552" spans="1:7" x14ac:dyDescent="0.25">
      <c r="A552" s="6" t="s">
        <v>277</v>
      </c>
      <c r="B552" s="6" t="s">
        <v>278</v>
      </c>
      <c r="C552" s="6" t="s">
        <v>17</v>
      </c>
      <c r="D552" s="6">
        <v>78.549619800000002</v>
      </c>
      <c r="E552" s="6">
        <v>0</v>
      </c>
      <c r="F552" s="6">
        <v>100</v>
      </c>
      <c r="G552" s="6">
        <v>0</v>
      </c>
    </row>
    <row r="553" spans="1:7" x14ac:dyDescent="0.25">
      <c r="A553" s="6" t="s">
        <v>277</v>
      </c>
      <c r="B553" s="6" t="s">
        <v>278</v>
      </c>
      <c r="C553" s="6" t="s">
        <v>18</v>
      </c>
      <c r="D553" s="6">
        <v>17620.102623899998</v>
      </c>
      <c r="E553" s="6">
        <v>0</v>
      </c>
      <c r="F553" s="6">
        <v>100</v>
      </c>
      <c r="G553" s="6">
        <v>0</v>
      </c>
    </row>
    <row r="554" spans="1:7" x14ac:dyDescent="0.25">
      <c r="A554" s="6" t="s">
        <v>279</v>
      </c>
      <c r="B554" s="6" t="s">
        <v>280</v>
      </c>
      <c r="C554" s="6" t="s">
        <v>15</v>
      </c>
      <c r="D554" s="6">
        <v>26.693762299999999</v>
      </c>
      <c r="E554" s="6">
        <v>0</v>
      </c>
      <c r="F554" s="6">
        <v>100</v>
      </c>
      <c r="G554" s="6">
        <v>0</v>
      </c>
    </row>
    <row r="555" spans="1:7" x14ac:dyDescent="0.25">
      <c r="A555" s="6" t="s">
        <v>279</v>
      </c>
      <c r="B555" s="6" t="s">
        <v>280</v>
      </c>
      <c r="C555" s="6" t="s">
        <v>17</v>
      </c>
      <c r="D555" s="6">
        <v>62.522857700000003</v>
      </c>
      <c r="E555" s="6">
        <v>0</v>
      </c>
      <c r="F555" s="6">
        <v>100</v>
      </c>
      <c r="G555" s="6">
        <v>0</v>
      </c>
    </row>
    <row r="556" spans="1:7" x14ac:dyDescent="0.25">
      <c r="A556" s="6" t="s">
        <v>279</v>
      </c>
      <c r="B556" s="6" t="s">
        <v>280</v>
      </c>
      <c r="C556" s="6" t="s">
        <v>18</v>
      </c>
      <c r="D556" s="6">
        <v>6740.4448187999997</v>
      </c>
      <c r="E556" s="6">
        <v>0</v>
      </c>
      <c r="F556" s="6">
        <v>100</v>
      </c>
      <c r="G556" s="6">
        <v>0</v>
      </c>
    </row>
    <row r="557" spans="1:7" x14ac:dyDescent="0.25">
      <c r="A557" s="6" t="s">
        <v>281</v>
      </c>
      <c r="B557" s="6" t="s">
        <v>282</v>
      </c>
      <c r="C557" s="6" t="s">
        <v>15</v>
      </c>
      <c r="D557" s="6">
        <v>162.47090990000001</v>
      </c>
      <c r="E557" s="6">
        <v>0</v>
      </c>
      <c r="F557" s="6">
        <v>100</v>
      </c>
      <c r="G557" s="6">
        <v>0</v>
      </c>
    </row>
    <row r="558" spans="1:7" x14ac:dyDescent="0.25">
      <c r="A558" s="6" t="s">
        <v>281</v>
      </c>
      <c r="B558" s="6" t="s">
        <v>282</v>
      </c>
      <c r="C558" s="6" t="s">
        <v>17</v>
      </c>
      <c r="D558" s="6">
        <v>27.844066999999999</v>
      </c>
      <c r="E558" s="6">
        <v>0</v>
      </c>
      <c r="F558" s="6">
        <v>100</v>
      </c>
      <c r="G558" s="6">
        <v>0</v>
      </c>
    </row>
    <row r="559" spans="1:7" x14ac:dyDescent="0.25">
      <c r="A559" s="6" t="s">
        <v>281</v>
      </c>
      <c r="B559" s="6" t="s">
        <v>282</v>
      </c>
      <c r="C559" s="6" t="s">
        <v>18</v>
      </c>
      <c r="D559" s="6">
        <v>28267.9243943</v>
      </c>
      <c r="E559" s="6">
        <v>0</v>
      </c>
      <c r="F559" s="6">
        <v>100</v>
      </c>
      <c r="G559" s="6">
        <v>0</v>
      </c>
    </row>
    <row r="560" spans="1:7" x14ac:dyDescent="0.25">
      <c r="A560" s="6" t="s">
        <v>283</v>
      </c>
      <c r="B560" s="6" t="s">
        <v>284</v>
      </c>
      <c r="C560" s="6" t="s">
        <v>15</v>
      </c>
      <c r="D560" s="6">
        <v>351.51308879999999</v>
      </c>
      <c r="E560" s="6">
        <v>0</v>
      </c>
      <c r="F560" s="6">
        <v>100</v>
      </c>
      <c r="G560" s="6">
        <v>0</v>
      </c>
    </row>
    <row r="561" spans="1:7" x14ac:dyDescent="0.25">
      <c r="A561" s="6" t="s">
        <v>283</v>
      </c>
      <c r="B561" s="6" t="s">
        <v>284</v>
      </c>
      <c r="C561" s="6" t="s">
        <v>17</v>
      </c>
      <c r="D561" s="6">
        <v>283.5313683</v>
      </c>
      <c r="E561" s="6">
        <v>0</v>
      </c>
      <c r="F561" s="6">
        <v>100</v>
      </c>
      <c r="G561" s="6">
        <v>0</v>
      </c>
    </row>
    <row r="562" spans="1:7" x14ac:dyDescent="0.25">
      <c r="A562" s="6" t="s">
        <v>283</v>
      </c>
      <c r="B562" s="6" t="s">
        <v>284</v>
      </c>
      <c r="C562" s="6" t="s">
        <v>18</v>
      </c>
      <c r="D562" s="6">
        <v>24449.334525900002</v>
      </c>
      <c r="E562" s="6">
        <v>64.403441999999998</v>
      </c>
      <c r="F562" s="6">
        <v>99.737276126210006</v>
      </c>
      <c r="G562" s="6">
        <v>0.262723873790013</v>
      </c>
    </row>
    <row r="563" spans="1:7" x14ac:dyDescent="0.25">
      <c r="A563" s="6" t="s">
        <v>285</v>
      </c>
      <c r="B563" s="6" t="s">
        <v>286</v>
      </c>
      <c r="C563" s="6" t="s">
        <v>15</v>
      </c>
      <c r="D563" s="6">
        <v>96.285597899999999</v>
      </c>
      <c r="E563" s="6">
        <v>0</v>
      </c>
      <c r="F563" s="6">
        <v>100</v>
      </c>
      <c r="G563" s="6">
        <v>0</v>
      </c>
    </row>
    <row r="564" spans="1:7" x14ac:dyDescent="0.25">
      <c r="A564" s="6" t="s">
        <v>285</v>
      </c>
      <c r="B564" s="6" t="s">
        <v>286</v>
      </c>
      <c r="C564" s="6" t="s">
        <v>17</v>
      </c>
      <c r="D564" s="6">
        <v>262.80114300000002</v>
      </c>
      <c r="E564" s="6">
        <v>0</v>
      </c>
      <c r="F564" s="6">
        <v>100</v>
      </c>
      <c r="G564" s="6">
        <v>0</v>
      </c>
    </row>
    <row r="565" spans="1:7" x14ac:dyDescent="0.25">
      <c r="A565" s="6" t="s">
        <v>285</v>
      </c>
      <c r="B565" s="6" t="s">
        <v>286</v>
      </c>
      <c r="C565" s="6" t="s">
        <v>18</v>
      </c>
      <c r="D565" s="6">
        <v>18458.499101699999</v>
      </c>
      <c r="E565" s="6">
        <v>87.849112099999999</v>
      </c>
      <c r="F565" s="6">
        <v>99.526326632675705</v>
      </c>
      <c r="G565" s="6">
        <v>0.47367336732431797</v>
      </c>
    </row>
    <row r="566" spans="1:7" x14ac:dyDescent="0.25">
      <c r="A566" s="6" t="s">
        <v>287</v>
      </c>
      <c r="B566" s="6" t="s">
        <v>288</v>
      </c>
      <c r="C566" s="6" t="s">
        <v>15</v>
      </c>
      <c r="D566" s="6">
        <v>8.9524785999999992</v>
      </c>
      <c r="E566" s="6">
        <v>0</v>
      </c>
      <c r="F566" s="6">
        <v>100</v>
      </c>
      <c r="G566" s="6">
        <v>0</v>
      </c>
    </row>
    <row r="567" spans="1:7" x14ac:dyDescent="0.25">
      <c r="A567" s="6" t="s">
        <v>287</v>
      </c>
      <c r="B567" s="6" t="s">
        <v>288</v>
      </c>
      <c r="C567" s="6" t="s">
        <v>17</v>
      </c>
      <c r="D567" s="6">
        <v>22.9752014</v>
      </c>
      <c r="E567" s="6">
        <v>0</v>
      </c>
      <c r="F567" s="6">
        <v>100</v>
      </c>
      <c r="G567" s="6">
        <v>0</v>
      </c>
    </row>
    <row r="568" spans="1:7" x14ac:dyDescent="0.25">
      <c r="A568" s="6" t="s">
        <v>287</v>
      </c>
      <c r="B568" s="6" t="s">
        <v>288</v>
      </c>
      <c r="C568" s="6" t="s">
        <v>18</v>
      </c>
      <c r="D568" s="6">
        <v>6778.5167320999999</v>
      </c>
      <c r="E568" s="6">
        <v>5.2712529999999997</v>
      </c>
      <c r="F568" s="6">
        <v>99.922296318641202</v>
      </c>
      <c r="G568" s="6">
        <v>7.7703681358819707E-2</v>
      </c>
    </row>
    <row r="569" spans="1:7" x14ac:dyDescent="0.25">
      <c r="A569" s="6" t="s">
        <v>289</v>
      </c>
      <c r="B569" s="6" t="s">
        <v>290</v>
      </c>
      <c r="C569" s="6" t="s">
        <v>15</v>
      </c>
      <c r="D569" s="6">
        <v>481.9538589</v>
      </c>
      <c r="E569" s="6">
        <v>0</v>
      </c>
      <c r="F569" s="6">
        <v>100</v>
      </c>
      <c r="G569" s="6">
        <v>0</v>
      </c>
    </row>
    <row r="570" spans="1:7" x14ac:dyDescent="0.25">
      <c r="A570" s="6" t="s">
        <v>289</v>
      </c>
      <c r="B570" s="6" t="s">
        <v>290</v>
      </c>
      <c r="C570" s="6" t="s">
        <v>17</v>
      </c>
      <c r="D570" s="6">
        <v>121.7656537</v>
      </c>
      <c r="E570" s="6">
        <v>0</v>
      </c>
      <c r="F570" s="6">
        <v>100</v>
      </c>
      <c r="G570" s="6">
        <v>0</v>
      </c>
    </row>
    <row r="571" spans="1:7" x14ac:dyDescent="0.25">
      <c r="A571" s="6" t="s">
        <v>289</v>
      </c>
      <c r="B571" s="6" t="s">
        <v>290</v>
      </c>
      <c r="C571" s="6" t="s">
        <v>18</v>
      </c>
      <c r="D571" s="6">
        <v>11866.022843000001</v>
      </c>
      <c r="E571" s="6">
        <v>0</v>
      </c>
      <c r="F571" s="6">
        <v>100</v>
      </c>
      <c r="G571" s="6">
        <v>0</v>
      </c>
    </row>
    <row r="572" spans="1:7" x14ac:dyDescent="0.25">
      <c r="A572" s="6" t="s">
        <v>291</v>
      </c>
      <c r="B572" s="6" t="s">
        <v>292</v>
      </c>
      <c r="C572" s="6" t="s">
        <v>15</v>
      </c>
      <c r="D572" s="6">
        <v>294.06356570000003</v>
      </c>
      <c r="E572" s="6">
        <v>22.515272199999998</v>
      </c>
      <c r="F572" s="6">
        <v>92.887941484227696</v>
      </c>
      <c r="G572" s="6">
        <v>7.1120585157723202</v>
      </c>
    </row>
    <row r="573" spans="1:7" x14ac:dyDescent="0.25">
      <c r="A573" s="6" t="s">
        <v>291</v>
      </c>
      <c r="B573" s="6" t="s">
        <v>292</v>
      </c>
      <c r="C573" s="6" t="s">
        <v>17</v>
      </c>
      <c r="D573" s="6">
        <v>213.57809019999999</v>
      </c>
      <c r="E573" s="6">
        <v>0</v>
      </c>
      <c r="F573" s="6">
        <v>100</v>
      </c>
      <c r="G573" s="6">
        <v>0</v>
      </c>
    </row>
    <row r="574" spans="1:7" x14ac:dyDescent="0.25">
      <c r="A574" s="6" t="s">
        <v>291</v>
      </c>
      <c r="B574" s="6" t="s">
        <v>292</v>
      </c>
      <c r="C574" s="6" t="s">
        <v>18</v>
      </c>
      <c r="D574" s="6">
        <v>17966.7461812</v>
      </c>
      <c r="E574" s="6">
        <v>362.76966479999999</v>
      </c>
      <c r="F574" s="6">
        <v>98.020844260983793</v>
      </c>
      <c r="G574" s="6">
        <v>1.97915573901624</v>
      </c>
    </row>
    <row r="575" spans="1:7" x14ac:dyDescent="0.25">
      <c r="A575" s="6" t="s">
        <v>293</v>
      </c>
      <c r="B575" s="6" t="s">
        <v>294</v>
      </c>
      <c r="C575" s="6" t="s">
        <v>15</v>
      </c>
      <c r="D575" s="6">
        <v>196.5033138</v>
      </c>
      <c r="E575" s="6">
        <v>0</v>
      </c>
      <c r="F575" s="6">
        <v>100</v>
      </c>
      <c r="G575" s="6">
        <v>0</v>
      </c>
    </row>
    <row r="576" spans="1:7" x14ac:dyDescent="0.25">
      <c r="A576" s="6" t="s">
        <v>293</v>
      </c>
      <c r="B576" s="6" t="s">
        <v>294</v>
      </c>
      <c r="C576" s="6" t="s">
        <v>17</v>
      </c>
      <c r="D576" s="6">
        <v>248.30938929999999</v>
      </c>
      <c r="E576" s="6">
        <v>0</v>
      </c>
      <c r="F576" s="6">
        <v>100</v>
      </c>
      <c r="G576" s="6">
        <v>0</v>
      </c>
    </row>
    <row r="577" spans="1:7" x14ac:dyDescent="0.25">
      <c r="A577" s="6" t="s">
        <v>293</v>
      </c>
      <c r="B577" s="6" t="s">
        <v>294</v>
      </c>
      <c r="C577" s="6" t="s">
        <v>18</v>
      </c>
      <c r="D577" s="6">
        <v>37240.421650600001</v>
      </c>
      <c r="E577" s="6">
        <v>0</v>
      </c>
      <c r="F577" s="6">
        <v>100</v>
      </c>
      <c r="G577" s="6">
        <v>0</v>
      </c>
    </row>
    <row r="578" spans="1:7" x14ac:dyDescent="0.25">
      <c r="A578" s="6" t="s">
        <v>295</v>
      </c>
      <c r="B578" s="6" t="s">
        <v>296</v>
      </c>
      <c r="C578" s="6" t="s">
        <v>15</v>
      </c>
      <c r="D578" s="6">
        <v>60.298880199999999</v>
      </c>
      <c r="E578" s="6">
        <v>0</v>
      </c>
      <c r="F578" s="6">
        <v>100</v>
      </c>
      <c r="G578" s="6">
        <v>0</v>
      </c>
    </row>
    <row r="579" spans="1:7" x14ac:dyDescent="0.25">
      <c r="A579" s="6" t="s">
        <v>295</v>
      </c>
      <c r="B579" s="6" t="s">
        <v>296</v>
      </c>
      <c r="C579" s="6" t="s">
        <v>17</v>
      </c>
      <c r="D579" s="6">
        <v>126.89881130000001</v>
      </c>
      <c r="E579" s="6">
        <v>0</v>
      </c>
      <c r="F579" s="6">
        <v>100</v>
      </c>
      <c r="G579" s="6">
        <v>0</v>
      </c>
    </row>
    <row r="580" spans="1:7" x14ac:dyDescent="0.25">
      <c r="A580" s="6" t="s">
        <v>295</v>
      </c>
      <c r="B580" s="6" t="s">
        <v>296</v>
      </c>
      <c r="C580" s="6" t="s">
        <v>18</v>
      </c>
      <c r="D580" s="6">
        <v>34032.964308800001</v>
      </c>
      <c r="E580" s="6">
        <v>0</v>
      </c>
      <c r="F580" s="6">
        <v>100</v>
      </c>
      <c r="G580" s="6">
        <v>0</v>
      </c>
    </row>
    <row r="581" spans="1:7" x14ac:dyDescent="0.25">
      <c r="A581" t="s">
        <v>21</v>
      </c>
    </row>
    <row r="582" spans="1:7" x14ac:dyDescent="0.25">
      <c r="A582" t="s">
        <v>1037</v>
      </c>
    </row>
    <row r="583" spans="1:7" x14ac:dyDescent="0.25">
      <c r="A583" t="s">
        <v>22</v>
      </c>
    </row>
    <row r="584" spans="1:7" x14ac:dyDescent="0.25">
      <c r="A584" t="s">
        <v>23</v>
      </c>
    </row>
    <row r="585" spans="1:7" x14ac:dyDescent="0.25">
      <c r="A585" t="s">
        <v>24</v>
      </c>
    </row>
    <row r="588" spans="1:7" x14ac:dyDescent="0.25">
      <c r="G588" s="7" t="str">
        <f>HYPERLINK("#'Indice'!A1", "Ir al índice")</f>
        <v>Ir al índice</v>
      </c>
    </row>
    <row r="589" spans="1:7" ht="17.25" x14ac:dyDescent="0.3">
      <c r="A589" s="4" t="s">
        <v>637</v>
      </c>
    </row>
    <row r="590" spans="1:7" x14ac:dyDescent="0.25">
      <c r="A590" s="5" t="s">
        <v>26</v>
      </c>
      <c r="B590" s="5" t="s">
        <v>71</v>
      </c>
      <c r="C590" s="5" t="s">
        <v>11</v>
      </c>
      <c r="D590" s="5" t="s">
        <v>431</v>
      </c>
      <c r="E590" s="5" t="s">
        <v>469</v>
      </c>
      <c r="F590" s="5" t="s">
        <v>433</v>
      </c>
      <c r="G590" s="5" t="s">
        <v>470</v>
      </c>
    </row>
    <row r="591" spans="1:7" x14ac:dyDescent="0.25">
      <c r="A591" s="6" t="s">
        <v>72</v>
      </c>
      <c r="B591" s="6" t="s">
        <v>73</v>
      </c>
      <c r="C591" s="6" t="s">
        <v>18</v>
      </c>
      <c r="D591" s="6">
        <v>157.1028833</v>
      </c>
      <c r="E591" s="6">
        <v>1.1810700000000001</v>
      </c>
      <c r="F591" s="6">
        <v>99.253828341170205</v>
      </c>
      <c r="G591" s="6">
        <v>0.74617165882980296</v>
      </c>
    </row>
    <row r="592" spans="1:7" x14ac:dyDescent="0.25">
      <c r="A592" s="6" t="s">
        <v>74</v>
      </c>
      <c r="B592" s="6" t="s">
        <v>75</v>
      </c>
      <c r="C592" s="6" t="s">
        <v>18</v>
      </c>
      <c r="D592" s="6">
        <v>365.17588749999999</v>
      </c>
      <c r="E592" s="6">
        <v>5.0954775000000003</v>
      </c>
      <c r="F592" s="6">
        <v>98.623853211009205</v>
      </c>
      <c r="G592" s="6">
        <v>1.3761467889908301</v>
      </c>
    </row>
    <row r="593" spans="1:7" x14ac:dyDescent="0.25">
      <c r="A593" s="6" t="s">
        <v>76</v>
      </c>
      <c r="B593" s="6" t="s">
        <v>77</v>
      </c>
      <c r="C593" s="6" t="s">
        <v>18</v>
      </c>
      <c r="D593" s="6">
        <v>322.72315300000002</v>
      </c>
      <c r="E593" s="6">
        <v>13.035429499999999</v>
      </c>
      <c r="F593" s="6">
        <v>96.1176183783776</v>
      </c>
      <c r="G593" s="6">
        <v>3.8823816216224301</v>
      </c>
    </row>
    <row r="594" spans="1:7" x14ac:dyDescent="0.25">
      <c r="A594" s="6" t="s">
        <v>78</v>
      </c>
      <c r="B594" s="6" t="s">
        <v>79</v>
      </c>
      <c r="C594" s="6" t="s">
        <v>18</v>
      </c>
      <c r="D594" s="6">
        <v>17.4390249</v>
      </c>
      <c r="E594" s="6">
        <v>0</v>
      </c>
      <c r="F594" s="6">
        <v>100</v>
      </c>
      <c r="G594" s="6">
        <v>0</v>
      </c>
    </row>
    <row r="595" spans="1:7" x14ac:dyDescent="0.25">
      <c r="A595" s="6" t="s">
        <v>80</v>
      </c>
      <c r="B595" s="6" t="s">
        <v>81</v>
      </c>
      <c r="C595" s="6" t="s">
        <v>15</v>
      </c>
      <c r="D595" s="6">
        <v>5.7662260999999999</v>
      </c>
      <c r="E595" s="6">
        <v>0</v>
      </c>
      <c r="F595" s="6">
        <v>100</v>
      </c>
      <c r="G595" s="6">
        <v>0</v>
      </c>
    </row>
    <row r="596" spans="1:7" x14ac:dyDescent="0.25">
      <c r="A596" s="6" t="s">
        <v>80</v>
      </c>
      <c r="B596" s="6" t="s">
        <v>81</v>
      </c>
      <c r="C596" s="6" t="s">
        <v>17</v>
      </c>
      <c r="D596" s="6">
        <v>7.4656782000000002</v>
      </c>
      <c r="E596" s="6">
        <v>0</v>
      </c>
      <c r="F596" s="6">
        <v>100</v>
      </c>
      <c r="G596" s="6">
        <v>0</v>
      </c>
    </row>
    <row r="597" spans="1:7" x14ac:dyDescent="0.25">
      <c r="A597" s="6" t="s">
        <v>80</v>
      </c>
      <c r="B597" s="6" t="s">
        <v>81</v>
      </c>
      <c r="C597" s="6" t="s">
        <v>18</v>
      </c>
      <c r="D597" s="6">
        <v>2878.5552112999999</v>
      </c>
      <c r="E597" s="6">
        <v>37.0232332</v>
      </c>
      <c r="F597" s="6">
        <v>98.730158220580805</v>
      </c>
      <c r="G597" s="6">
        <v>1.2698417794191501</v>
      </c>
    </row>
    <row r="598" spans="1:7" x14ac:dyDescent="0.25">
      <c r="A598" s="6" t="s">
        <v>92</v>
      </c>
      <c r="B598" s="6" t="s">
        <v>93</v>
      </c>
      <c r="C598" s="6" t="s">
        <v>15</v>
      </c>
      <c r="D598" s="6">
        <v>7.1978185000000003</v>
      </c>
      <c r="E598" s="6">
        <v>0</v>
      </c>
      <c r="F598" s="6">
        <v>100</v>
      </c>
      <c r="G598" s="6">
        <v>0</v>
      </c>
    </row>
    <row r="599" spans="1:7" x14ac:dyDescent="0.25">
      <c r="A599" s="6" t="s">
        <v>92</v>
      </c>
      <c r="B599" s="6" t="s">
        <v>93</v>
      </c>
      <c r="C599" s="6" t="s">
        <v>17</v>
      </c>
      <c r="D599" s="6">
        <v>8.7382226000000003</v>
      </c>
      <c r="E599" s="6">
        <v>0</v>
      </c>
      <c r="F599" s="6">
        <v>100</v>
      </c>
      <c r="G599" s="6">
        <v>0</v>
      </c>
    </row>
    <row r="600" spans="1:7" x14ac:dyDescent="0.25">
      <c r="A600" s="6" t="s">
        <v>92</v>
      </c>
      <c r="B600" s="6" t="s">
        <v>93</v>
      </c>
      <c r="C600" s="6" t="s">
        <v>18</v>
      </c>
      <c r="D600" s="6">
        <v>1223.9164992999999</v>
      </c>
      <c r="E600" s="6">
        <v>7.9076792999999999</v>
      </c>
      <c r="F600" s="6">
        <v>99.358051300065597</v>
      </c>
      <c r="G600" s="6">
        <v>0.64194869993437598</v>
      </c>
    </row>
    <row r="601" spans="1:7" x14ac:dyDescent="0.25">
      <c r="A601" s="6" t="s">
        <v>108</v>
      </c>
      <c r="B601" s="6" t="s">
        <v>109</v>
      </c>
      <c r="C601" s="6" t="s">
        <v>15</v>
      </c>
      <c r="D601" s="6">
        <v>24.010150800000002</v>
      </c>
      <c r="E601" s="6">
        <v>0</v>
      </c>
      <c r="F601" s="6">
        <v>100</v>
      </c>
      <c r="G601" s="6">
        <v>0</v>
      </c>
    </row>
    <row r="602" spans="1:7" x14ac:dyDescent="0.25">
      <c r="A602" s="6" t="s">
        <v>108</v>
      </c>
      <c r="B602" s="6" t="s">
        <v>109</v>
      </c>
      <c r="C602" s="6" t="s">
        <v>17</v>
      </c>
      <c r="D602" s="6">
        <v>35.620689200000001</v>
      </c>
      <c r="E602" s="6">
        <v>0</v>
      </c>
      <c r="F602" s="6">
        <v>100</v>
      </c>
      <c r="G602" s="6">
        <v>0</v>
      </c>
    </row>
    <row r="603" spans="1:7" x14ac:dyDescent="0.25">
      <c r="A603" s="6" t="s">
        <v>108</v>
      </c>
      <c r="B603" s="6" t="s">
        <v>109</v>
      </c>
      <c r="C603" s="6" t="s">
        <v>18</v>
      </c>
      <c r="D603" s="6">
        <v>2862.0055046000002</v>
      </c>
      <c r="E603" s="6">
        <v>109.7407177</v>
      </c>
      <c r="F603" s="6">
        <v>96.307197536703995</v>
      </c>
      <c r="G603" s="6">
        <v>3.6928024632959899</v>
      </c>
    </row>
    <row r="604" spans="1:7" x14ac:dyDescent="0.25">
      <c r="A604" s="6" t="s">
        <v>110</v>
      </c>
      <c r="B604" s="6" t="s">
        <v>111</v>
      </c>
      <c r="C604" s="6" t="s">
        <v>15</v>
      </c>
      <c r="D604" s="6">
        <v>5.4138972000000001</v>
      </c>
      <c r="E604" s="6">
        <v>0</v>
      </c>
      <c r="F604" s="6">
        <v>100</v>
      </c>
      <c r="G604" s="6">
        <v>0</v>
      </c>
    </row>
    <row r="605" spans="1:7" x14ac:dyDescent="0.25">
      <c r="A605" s="6" t="s">
        <v>110</v>
      </c>
      <c r="B605" s="6" t="s">
        <v>111</v>
      </c>
      <c r="C605" s="6" t="s">
        <v>18</v>
      </c>
      <c r="D605" s="6">
        <v>1113.4581908</v>
      </c>
      <c r="E605" s="6">
        <v>16.241691599999999</v>
      </c>
      <c r="F605" s="6">
        <v>98.562300319488799</v>
      </c>
      <c r="G605" s="6">
        <v>1.4376996805111799</v>
      </c>
    </row>
    <row r="606" spans="1:7" x14ac:dyDescent="0.25">
      <c r="A606" t="s">
        <v>21</v>
      </c>
    </row>
    <row r="607" spans="1:7" x14ac:dyDescent="0.25">
      <c r="A607" t="s">
        <v>1037</v>
      </c>
    </row>
    <row r="608" spans="1:7" x14ac:dyDescent="0.25">
      <c r="A608" t="s">
        <v>22</v>
      </c>
    </row>
    <row r="609" spans="1:7" x14ac:dyDescent="0.25">
      <c r="A609" t="s">
        <v>23</v>
      </c>
    </row>
    <row r="610" spans="1:7" x14ac:dyDescent="0.25">
      <c r="A610" t="s">
        <v>24</v>
      </c>
    </row>
    <row r="613" spans="1:7" x14ac:dyDescent="0.25">
      <c r="G613" s="7" t="str">
        <f>HYPERLINK("#'Indice'!A1", "Ir al índice")</f>
        <v>Ir al índice</v>
      </c>
    </row>
    <row r="614" spans="1:7" ht="17.25" x14ac:dyDescent="0.3">
      <c r="A614" s="8" t="s">
        <v>638</v>
      </c>
    </row>
    <row r="615" spans="1:7" x14ac:dyDescent="0.25">
      <c r="A615" s="5" t="s">
        <v>26</v>
      </c>
      <c r="B615" s="5" t="s">
        <v>10</v>
      </c>
      <c r="C615" s="5" t="s">
        <v>11</v>
      </c>
      <c r="D615" s="5" t="s">
        <v>431</v>
      </c>
      <c r="E615" s="5" t="s">
        <v>469</v>
      </c>
      <c r="F615" s="5" t="s">
        <v>433</v>
      </c>
      <c r="G615" s="5" t="s">
        <v>470</v>
      </c>
    </row>
    <row r="616" spans="1:7" x14ac:dyDescent="0.25">
      <c r="A616" s="6" t="s">
        <v>13</v>
      </c>
      <c r="B616" s="6" t="s">
        <v>14</v>
      </c>
      <c r="C616" s="6" t="s">
        <v>15</v>
      </c>
      <c r="D616" s="6">
        <v>42.3880926</v>
      </c>
      <c r="E616" s="6">
        <v>0</v>
      </c>
      <c r="F616" s="6">
        <v>100</v>
      </c>
      <c r="G616" s="6">
        <v>0</v>
      </c>
    </row>
    <row r="617" spans="1:7" x14ac:dyDescent="0.25">
      <c r="A617" s="6" t="s">
        <v>13</v>
      </c>
      <c r="B617" s="6" t="s">
        <v>14</v>
      </c>
      <c r="C617" s="6" t="s">
        <v>17</v>
      </c>
      <c r="D617" s="6">
        <v>51.824590000000001</v>
      </c>
      <c r="E617" s="6">
        <v>0</v>
      </c>
      <c r="F617" s="6">
        <v>100</v>
      </c>
      <c r="G617" s="6">
        <v>0</v>
      </c>
    </row>
    <row r="618" spans="1:7" x14ac:dyDescent="0.25">
      <c r="A618" s="6" t="s">
        <v>13</v>
      </c>
      <c r="B618" s="6" t="s">
        <v>14</v>
      </c>
      <c r="C618" s="6" t="s">
        <v>18</v>
      </c>
      <c r="D618" s="6">
        <v>8940.3763546999999</v>
      </c>
      <c r="E618" s="6">
        <v>190.22529879999999</v>
      </c>
      <c r="F618" s="6">
        <v>97.916618137348294</v>
      </c>
      <c r="G618" s="6">
        <v>2.0833818626517502</v>
      </c>
    </row>
    <row r="619" spans="1:7" x14ac:dyDescent="0.25">
      <c r="A619" s="6" t="s">
        <v>27</v>
      </c>
      <c r="B619" s="6" t="s">
        <v>28</v>
      </c>
      <c r="C619" s="6" t="s">
        <v>15</v>
      </c>
      <c r="D619" s="6">
        <v>232.61562860000001</v>
      </c>
      <c r="E619" s="6">
        <v>0</v>
      </c>
      <c r="F619" s="6">
        <v>100</v>
      </c>
      <c r="G619" s="6">
        <v>0</v>
      </c>
    </row>
    <row r="620" spans="1:7" x14ac:dyDescent="0.25">
      <c r="A620" s="6" t="s">
        <v>27</v>
      </c>
      <c r="B620" s="6" t="s">
        <v>28</v>
      </c>
      <c r="C620" s="6" t="s">
        <v>17</v>
      </c>
      <c r="D620" s="6">
        <v>24.762047800000001</v>
      </c>
      <c r="E620" s="6">
        <v>0</v>
      </c>
      <c r="F620" s="6">
        <v>100</v>
      </c>
      <c r="G620" s="6">
        <v>0</v>
      </c>
    </row>
    <row r="621" spans="1:7" x14ac:dyDescent="0.25">
      <c r="A621" s="6" t="s">
        <v>27</v>
      </c>
      <c r="B621" s="6" t="s">
        <v>28</v>
      </c>
      <c r="C621" s="6" t="s">
        <v>18</v>
      </c>
      <c r="D621" s="6">
        <v>7760.7889667999998</v>
      </c>
      <c r="E621" s="6">
        <v>43.108618300000003</v>
      </c>
      <c r="F621" s="6">
        <v>99.447601434668897</v>
      </c>
      <c r="G621" s="6">
        <v>0.55239856533109</v>
      </c>
    </row>
    <row r="622" spans="1:7" x14ac:dyDescent="0.25">
      <c r="A622" s="6" t="s">
        <v>29</v>
      </c>
      <c r="B622" s="6" t="s">
        <v>30</v>
      </c>
      <c r="C622" s="6" t="s">
        <v>15</v>
      </c>
      <c r="D622" s="6">
        <v>742.83999180000001</v>
      </c>
      <c r="E622" s="6">
        <v>5.6541766000000004</v>
      </c>
      <c r="F622" s="6">
        <v>99.244593099223906</v>
      </c>
      <c r="G622" s="6">
        <v>0.75540690077606198</v>
      </c>
    </row>
    <row r="623" spans="1:7" x14ac:dyDescent="0.25">
      <c r="A623" s="6" t="s">
        <v>29</v>
      </c>
      <c r="B623" s="6" t="s">
        <v>30</v>
      </c>
      <c r="C623" s="6" t="s">
        <v>17</v>
      </c>
      <c r="D623" s="6">
        <v>12.9465842</v>
      </c>
      <c r="E623" s="6">
        <v>0</v>
      </c>
      <c r="F623" s="6">
        <v>100</v>
      </c>
      <c r="G623" s="6">
        <v>0</v>
      </c>
    </row>
    <row r="624" spans="1:7" x14ac:dyDescent="0.25">
      <c r="A624" s="6" t="s">
        <v>29</v>
      </c>
      <c r="B624" s="6" t="s">
        <v>30</v>
      </c>
      <c r="C624" s="6" t="s">
        <v>18</v>
      </c>
      <c r="D624" s="6">
        <v>3008.0362721000001</v>
      </c>
      <c r="E624" s="6">
        <v>5.4953224000000001</v>
      </c>
      <c r="F624" s="6">
        <v>99.817645104168506</v>
      </c>
      <c r="G624" s="6">
        <v>0.18235489583150599</v>
      </c>
    </row>
    <row r="625" spans="1:7" x14ac:dyDescent="0.25">
      <c r="A625" s="6" t="s">
        <v>31</v>
      </c>
      <c r="B625" s="6" t="s">
        <v>32</v>
      </c>
      <c r="C625" s="6" t="s">
        <v>15</v>
      </c>
      <c r="D625" s="6">
        <v>1.131677</v>
      </c>
      <c r="E625" s="6">
        <v>0</v>
      </c>
      <c r="F625" s="6">
        <v>100</v>
      </c>
      <c r="G625" s="6">
        <v>0</v>
      </c>
    </row>
    <row r="626" spans="1:7" x14ac:dyDescent="0.25">
      <c r="A626" s="6" t="s">
        <v>31</v>
      </c>
      <c r="B626" s="6" t="s">
        <v>32</v>
      </c>
      <c r="C626" s="6" t="s">
        <v>17</v>
      </c>
      <c r="D626" s="6">
        <v>1.131677</v>
      </c>
      <c r="E626" s="6">
        <v>0</v>
      </c>
      <c r="F626" s="6">
        <v>100</v>
      </c>
      <c r="G626" s="6">
        <v>0</v>
      </c>
    </row>
    <row r="627" spans="1:7" x14ac:dyDescent="0.25">
      <c r="A627" s="6" t="s">
        <v>31</v>
      </c>
      <c r="B627" s="6" t="s">
        <v>32</v>
      </c>
      <c r="C627" s="6" t="s">
        <v>18</v>
      </c>
      <c r="D627" s="6">
        <v>619.02731900000003</v>
      </c>
      <c r="E627" s="6">
        <v>3.3950309999999999</v>
      </c>
      <c r="F627" s="6">
        <v>99.454545454545496</v>
      </c>
      <c r="G627" s="6">
        <v>0.54545454545454497</v>
      </c>
    </row>
    <row r="628" spans="1:7" x14ac:dyDescent="0.25">
      <c r="A628" s="6" t="s">
        <v>33</v>
      </c>
      <c r="B628" s="6" t="s">
        <v>34</v>
      </c>
      <c r="C628" s="6" t="s">
        <v>15</v>
      </c>
      <c r="D628" s="6">
        <v>81.198519300000001</v>
      </c>
      <c r="E628" s="6">
        <v>0</v>
      </c>
      <c r="F628" s="6">
        <v>100</v>
      </c>
      <c r="G628" s="6">
        <v>0</v>
      </c>
    </row>
    <row r="629" spans="1:7" x14ac:dyDescent="0.25">
      <c r="A629" s="6" t="s">
        <v>33</v>
      </c>
      <c r="B629" s="6" t="s">
        <v>34</v>
      </c>
      <c r="C629" s="6" t="s">
        <v>17</v>
      </c>
      <c r="D629" s="6">
        <v>16.027331700000001</v>
      </c>
      <c r="E629" s="6">
        <v>0</v>
      </c>
      <c r="F629" s="6">
        <v>100</v>
      </c>
      <c r="G629" s="6">
        <v>0</v>
      </c>
    </row>
    <row r="630" spans="1:7" x14ac:dyDescent="0.25">
      <c r="A630" s="6" t="s">
        <v>33</v>
      </c>
      <c r="B630" s="6" t="s">
        <v>34</v>
      </c>
      <c r="C630" s="6" t="s">
        <v>18</v>
      </c>
      <c r="D630" s="6">
        <v>6782.5952637999999</v>
      </c>
      <c r="E630" s="6">
        <v>29.7117726</v>
      </c>
      <c r="F630" s="6">
        <v>99.563851534564705</v>
      </c>
      <c r="G630" s="6">
        <v>0.436148465435306</v>
      </c>
    </row>
    <row r="631" spans="1:7" x14ac:dyDescent="0.25">
      <c r="A631" s="6" t="s">
        <v>35</v>
      </c>
      <c r="B631" s="6" t="s">
        <v>36</v>
      </c>
      <c r="C631" s="6" t="s">
        <v>15</v>
      </c>
      <c r="D631" s="6">
        <v>2.8791554000000001</v>
      </c>
      <c r="E631" s="6">
        <v>0</v>
      </c>
      <c r="F631" s="6">
        <v>100</v>
      </c>
      <c r="G631" s="6">
        <v>0</v>
      </c>
    </row>
    <row r="632" spans="1:7" x14ac:dyDescent="0.25">
      <c r="A632" s="6" t="s">
        <v>35</v>
      </c>
      <c r="B632" s="6" t="s">
        <v>36</v>
      </c>
      <c r="C632" s="6" t="s">
        <v>17</v>
      </c>
      <c r="D632" s="6">
        <v>13.3332316</v>
      </c>
      <c r="E632" s="6">
        <v>0</v>
      </c>
      <c r="F632" s="6">
        <v>100</v>
      </c>
      <c r="G632" s="6">
        <v>0</v>
      </c>
    </row>
    <row r="633" spans="1:7" x14ac:dyDescent="0.25">
      <c r="A633" s="6" t="s">
        <v>35</v>
      </c>
      <c r="B633" s="6" t="s">
        <v>36</v>
      </c>
      <c r="C633" s="6" t="s">
        <v>18</v>
      </c>
      <c r="D633" s="6">
        <v>677.18421000000001</v>
      </c>
      <c r="E633" s="6">
        <v>4.0788035000000002</v>
      </c>
      <c r="F633" s="6">
        <v>99.401287987286295</v>
      </c>
      <c r="G633" s="6">
        <v>0.59871201271372099</v>
      </c>
    </row>
    <row r="634" spans="1:7" x14ac:dyDescent="0.25">
      <c r="A634" s="6" t="s">
        <v>37</v>
      </c>
      <c r="B634" s="6" t="s">
        <v>38</v>
      </c>
      <c r="C634" s="6" t="s">
        <v>15</v>
      </c>
      <c r="D634" s="6">
        <v>4.8680130999999998</v>
      </c>
      <c r="E634" s="6">
        <v>0</v>
      </c>
      <c r="F634" s="6">
        <v>100</v>
      </c>
      <c r="G634" s="6">
        <v>0</v>
      </c>
    </row>
    <row r="635" spans="1:7" x14ac:dyDescent="0.25">
      <c r="A635" s="6" t="s">
        <v>37</v>
      </c>
      <c r="B635" s="6" t="s">
        <v>38</v>
      </c>
      <c r="C635" s="6" t="s">
        <v>18</v>
      </c>
      <c r="D635" s="6">
        <v>1651.7790184</v>
      </c>
      <c r="E635" s="6">
        <v>14.473457399999999</v>
      </c>
      <c r="F635" s="6">
        <v>99.131376690495202</v>
      </c>
      <c r="G635" s="6">
        <v>0.86862330950482303</v>
      </c>
    </row>
    <row r="636" spans="1:7" x14ac:dyDescent="0.25">
      <c r="A636" s="6" t="s">
        <v>39</v>
      </c>
      <c r="B636" s="6" t="s">
        <v>40</v>
      </c>
      <c r="C636" s="6" t="s">
        <v>15</v>
      </c>
      <c r="D636" s="6">
        <v>132.11426299999999</v>
      </c>
      <c r="E636" s="6">
        <v>0</v>
      </c>
      <c r="F636" s="6">
        <v>100</v>
      </c>
      <c r="G636" s="6">
        <v>0</v>
      </c>
    </row>
    <row r="637" spans="1:7" x14ac:dyDescent="0.25">
      <c r="A637" s="6" t="s">
        <v>39</v>
      </c>
      <c r="B637" s="6" t="s">
        <v>40</v>
      </c>
      <c r="C637" s="6" t="s">
        <v>18</v>
      </c>
      <c r="D637" s="6">
        <v>2842.0775122999999</v>
      </c>
      <c r="E637" s="6">
        <v>0</v>
      </c>
      <c r="F637" s="6">
        <v>100</v>
      </c>
      <c r="G637" s="6">
        <v>0</v>
      </c>
    </row>
    <row r="638" spans="1:7" x14ac:dyDescent="0.25">
      <c r="A638" t="s">
        <v>21</v>
      </c>
    </row>
    <row r="639" spans="1:7" x14ac:dyDescent="0.25">
      <c r="A639" t="s">
        <v>1037</v>
      </c>
    </row>
    <row r="640" spans="1:7" x14ac:dyDescent="0.25">
      <c r="A640" t="s">
        <v>22</v>
      </c>
    </row>
    <row r="641" spans="1:1" x14ac:dyDescent="0.25">
      <c r="A641" t="s">
        <v>23</v>
      </c>
    </row>
    <row r="642" spans="1:1" x14ac:dyDescent="0.25">
      <c r="A642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G642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639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640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641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431</v>
      </c>
      <c r="E16" s="5" t="s">
        <v>469</v>
      </c>
      <c r="F16" s="5" t="s">
        <v>433</v>
      </c>
      <c r="G16" s="5" t="s">
        <v>470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29566.935957599999</v>
      </c>
      <c r="E17" s="6">
        <v>407.66031779999997</v>
      </c>
      <c r="F17" s="6">
        <v>98.639980622075797</v>
      </c>
      <c r="G17" s="6">
        <v>1.36001937792425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250.96199540000001</v>
      </c>
      <c r="E18" s="6">
        <v>0</v>
      </c>
      <c r="F18" s="6">
        <v>100</v>
      </c>
      <c r="G18" s="6">
        <v>0</v>
      </c>
    </row>
    <row r="19" spans="1:7" x14ac:dyDescent="0.25">
      <c r="A19" s="6" t="s">
        <v>13</v>
      </c>
      <c r="B19" s="6" t="s">
        <v>14</v>
      </c>
      <c r="C19" s="6" t="s">
        <v>17</v>
      </c>
      <c r="D19" s="6">
        <v>21517.548725199998</v>
      </c>
      <c r="E19" s="6">
        <v>0</v>
      </c>
      <c r="F19" s="6">
        <v>100</v>
      </c>
      <c r="G19" s="6">
        <v>0</v>
      </c>
    </row>
    <row r="20" spans="1:7" x14ac:dyDescent="0.25">
      <c r="A20" s="6" t="s">
        <v>13</v>
      </c>
      <c r="B20" s="6" t="s">
        <v>14</v>
      </c>
      <c r="C20" s="6" t="s">
        <v>18</v>
      </c>
      <c r="D20" s="6">
        <v>2752646.3315980998</v>
      </c>
      <c r="E20" s="6">
        <v>5960.0741418999996</v>
      </c>
      <c r="F20" s="6">
        <v>99.783946193646997</v>
      </c>
      <c r="G20" s="6">
        <v>0.216053806353038</v>
      </c>
    </row>
    <row r="21" spans="1:7" x14ac:dyDescent="0.25">
      <c r="A21" s="6" t="s">
        <v>13</v>
      </c>
      <c r="B21" s="6" t="s">
        <v>19</v>
      </c>
      <c r="C21" s="6" t="s">
        <v>15</v>
      </c>
      <c r="D21" s="6">
        <v>42.3880926</v>
      </c>
      <c r="E21" s="6">
        <v>0</v>
      </c>
      <c r="F21" s="6">
        <v>100</v>
      </c>
      <c r="G21" s="6">
        <v>0</v>
      </c>
    </row>
    <row r="22" spans="1:7" x14ac:dyDescent="0.25">
      <c r="A22" s="6" t="s">
        <v>13</v>
      </c>
      <c r="B22" s="6" t="s">
        <v>19</v>
      </c>
      <c r="C22" s="6" t="s">
        <v>17</v>
      </c>
      <c r="D22" s="6">
        <v>51.824590000000001</v>
      </c>
      <c r="E22" s="6">
        <v>0</v>
      </c>
      <c r="F22" s="6">
        <v>100</v>
      </c>
      <c r="G22" s="6">
        <v>0</v>
      </c>
    </row>
    <row r="23" spans="1:7" x14ac:dyDescent="0.25">
      <c r="A23" s="6" t="s">
        <v>13</v>
      </c>
      <c r="B23" s="6" t="s">
        <v>19</v>
      </c>
      <c r="C23" s="6" t="s">
        <v>18</v>
      </c>
      <c r="D23" s="6">
        <v>9123.3901552000007</v>
      </c>
      <c r="E23" s="6">
        <v>7.2114982999999997</v>
      </c>
      <c r="F23" s="6">
        <v>99.921018366875799</v>
      </c>
      <c r="G23" s="6">
        <v>7.8981633124205405E-2</v>
      </c>
    </row>
    <row r="24" spans="1:7" x14ac:dyDescent="0.25">
      <c r="A24" s="6" t="s">
        <v>13</v>
      </c>
      <c r="B24" s="6" t="s">
        <v>20</v>
      </c>
      <c r="C24" s="6" t="s">
        <v>15</v>
      </c>
      <c r="D24" s="6">
        <v>29524.547865</v>
      </c>
      <c r="E24" s="6">
        <v>407.66031779999997</v>
      </c>
      <c r="F24" s="6">
        <v>98.638054648990902</v>
      </c>
      <c r="G24" s="6">
        <v>1.36194535100907</v>
      </c>
    </row>
    <row r="25" spans="1:7" x14ac:dyDescent="0.25">
      <c r="A25" s="6" t="s">
        <v>13</v>
      </c>
      <c r="B25" s="6" t="s">
        <v>20</v>
      </c>
      <c r="C25" s="6" t="s">
        <v>16</v>
      </c>
      <c r="D25" s="6">
        <v>250.96199540000001</v>
      </c>
      <c r="E25" s="6">
        <v>0</v>
      </c>
      <c r="F25" s="6">
        <v>100</v>
      </c>
      <c r="G25" s="6">
        <v>0</v>
      </c>
    </row>
    <row r="26" spans="1:7" x14ac:dyDescent="0.25">
      <c r="A26" s="6" t="s">
        <v>13</v>
      </c>
      <c r="B26" s="6" t="s">
        <v>20</v>
      </c>
      <c r="C26" s="6" t="s">
        <v>17</v>
      </c>
      <c r="D26" s="6">
        <v>21465.724135199998</v>
      </c>
      <c r="E26" s="6">
        <v>0</v>
      </c>
      <c r="F26" s="6">
        <v>100</v>
      </c>
      <c r="G26" s="6">
        <v>0</v>
      </c>
    </row>
    <row r="27" spans="1:7" x14ac:dyDescent="0.25">
      <c r="A27" s="6" t="s">
        <v>13</v>
      </c>
      <c r="B27" s="6" t="s">
        <v>20</v>
      </c>
      <c r="C27" s="6" t="s">
        <v>18</v>
      </c>
      <c r="D27" s="6">
        <v>2743522.9414428999</v>
      </c>
      <c r="E27" s="6">
        <v>5952.8626436000004</v>
      </c>
      <c r="F27" s="6">
        <v>99.783490997274697</v>
      </c>
      <c r="G27" s="6">
        <v>0.21650900272526</v>
      </c>
    </row>
    <row r="28" spans="1:7" x14ac:dyDescent="0.25">
      <c r="A28" t="s">
        <v>21</v>
      </c>
    </row>
    <row r="29" spans="1:7" x14ac:dyDescent="0.25">
      <c r="A29" t="s">
        <v>1037</v>
      </c>
    </row>
    <row r="30" spans="1:7" x14ac:dyDescent="0.25">
      <c r="A30" t="s">
        <v>22</v>
      </c>
    </row>
    <row r="31" spans="1:7" x14ac:dyDescent="0.25">
      <c r="A31" t="s">
        <v>23</v>
      </c>
    </row>
    <row r="32" spans="1:7" x14ac:dyDescent="0.25">
      <c r="A32" t="s">
        <v>24</v>
      </c>
    </row>
    <row r="35" spans="1:7" x14ac:dyDescent="0.25">
      <c r="G35" s="7" t="str">
        <f>HYPERLINK("#'Indice'!A1", "Ir al índice")</f>
        <v>Ir al índice</v>
      </c>
    </row>
    <row r="36" spans="1:7" ht="17.25" x14ac:dyDescent="0.3">
      <c r="A36" s="4" t="s">
        <v>642</v>
      </c>
    </row>
    <row r="37" spans="1:7" x14ac:dyDescent="0.25">
      <c r="A37" s="5" t="s">
        <v>26</v>
      </c>
      <c r="B37" s="5" t="s">
        <v>10</v>
      </c>
      <c r="C37" s="5" t="s">
        <v>11</v>
      </c>
      <c r="D37" s="5" t="s">
        <v>431</v>
      </c>
      <c r="E37" s="5" t="s">
        <v>469</v>
      </c>
      <c r="F37" s="5" t="s">
        <v>433</v>
      </c>
      <c r="G37" s="5" t="s">
        <v>470</v>
      </c>
    </row>
    <row r="38" spans="1:7" x14ac:dyDescent="0.25">
      <c r="A38" s="6" t="s">
        <v>13</v>
      </c>
      <c r="B38" s="6" t="s">
        <v>14</v>
      </c>
      <c r="C38" s="6" t="s">
        <v>15</v>
      </c>
      <c r="D38" s="6">
        <v>29566.935957599999</v>
      </c>
      <c r="E38" s="6">
        <v>407.66031779999997</v>
      </c>
      <c r="F38" s="6">
        <v>98.639980622075797</v>
      </c>
      <c r="G38" s="6">
        <v>1.36001937792425</v>
      </c>
    </row>
    <row r="39" spans="1:7" x14ac:dyDescent="0.25">
      <c r="A39" s="6" t="s">
        <v>13</v>
      </c>
      <c r="B39" s="6" t="s">
        <v>14</v>
      </c>
      <c r="C39" s="6" t="s">
        <v>16</v>
      </c>
      <c r="D39" s="6">
        <v>250.96199540000001</v>
      </c>
      <c r="E39" s="6">
        <v>0</v>
      </c>
      <c r="F39" s="6">
        <v>100</v>
      </c>
      <c r="G39" s="6">
        <v>0</v>
      </c>
    </row>
    <row r="40" spans="1:7" x14ac:dyDescent="0.25">
      <c r="A40" s="6" t="s">
        <v>13</v>
      </c>
      <c r="B40" s="6" t="s">
        <v>14</v>
      </c>
      <c r="C40" s="6" t="s">
        <v>17</v>
      </c>
      <c r="D40" s="6">
        <v>21517.548725199998</v>
      </c>
      <c r="E40" s="6">
        <v>0</v>
      </c>
      <c r="F40" s="6">
        <v>100</v>
      </c>
      <c r="G40" s="6">
        <v>0</v>
      </c>
    </row>
    <row r="41" spans="1:7" x14ac:dyDescent="0.25">
      <c r="A41" s="6" t="s">
        <v>13</v>
      </c>
      <c r="B41" s="6" t="s">
        <v>14</v>
      </c>
      <c r="C41" s="6" t="s">
        <v>18</v>
      </c>
      <c r="D41" s="6">
        <v>2752646.3315980998</v>
      </c>
      <c r="E41" s="6">
        <v>5960.0741418999996</v>
      </c>
      <c r="F41" s="6">
        <v>99.783946193646997</v>
      </c>
      <c r="G41" s="6">
        <v>0.216053806353038</v>
      </c>
    </row>
    <row r="42" spans="1:7" x14ac:dyDescent="0.25">
      <c r="A42" s="6" t="s">
        <v>27</v>
      </c>
      <c r="B42" s="6" t="s">
        <v>28</v>
      </c>
      <c r="C42" s="6" t="s">
        <v>15</v>
      </c>
      <c r="D42" s="6">
        <v>440.57933539999999</v>
      </c>
      <c r="E42" s="6">
        <v>0</v>
      </c>
      <c r="F42" s="6">
        <v>100</v>
      </c>
      <c r="G42" s="6">
        <v>0</v>
      </c>
    </row>
    <row r="43" spans="1:7" x14ac:dyDescent="0.25">
      <c r="A43" s="6" t="s">
        <v>27</v>
      </c>
      <c r="B43" s="6" t="s">
        <v>28</v>
      </c>
      <c r="C43" s="6" t="s">
        <v>17</v>
      </c>
      <c r="D43" s="6">
        <v>90.631343099999995</v>
      </c>
      <c r="E43" s="6">
        <v>0</v>
      </c>
      <c r="F43" s="6">
        <v>100</v>
      </c>
      <c r="G43" s="6">
        <v>0</v>
      </c>
    </row>
    <row r="44" spans="1:7" x14ac:dyDescent="0.25">
      <c r="A44" s="6" t="s">
        <v>27</v>
      </c>
      <c r="B44" s="6" t="s">
        <v>28</v>
      </c>
      <c r="C44" s="6" t="s">
        <v>18</v>
      </c>
      <c r="D44" s="6">
        <v>52645.534653199997</v>
      </c>
      <c r="E44" s="6">
        <v>0</v>
      </c>
      <c r="F44" s="6">
        <v>100</v>
      </c>
      <c r="G44" s="6">
        <v>0</v>
      </c>
    </row>
    <row r="45" spans="1:7" x14ac:dyDescent="0.25">
      <c r="A45" s="6" t="s">
        <v>29</v>
      </c>
      <c r="B45" s="6" t="s">
        <v>30</v>
      </c>
      <c r="C45" s="6" t="s">
        <v>15</v>
      </c>
      <c r="D45" s="6">
        <v>1318.1145736999999</v>
      </c>
      <c r="E45" s="6">
        <v>0</v>
      </c>
      <c r="F45" s="6">
        <v>100</v>
      </c>
      <c r="G45" s="6">
        <v>0</v>
      </c>
    </row>
    <row r="46" spans="1:7" x14ac:dyDescent="0.25">
      <c r="A46" s="6" t="s">
        <v>29</v>
      </c>
      <c r="B46" s="6" t="s">
        <v>30</v>
      </c>
      <c r="C46" s="6" t="s">
        <v>17</v>
      </c>
      <c r="D46" s="6">
        <v>71.535789300000005</v>
      </c>
      <c r="E46" s="6">
        <v>0</v>
      </c>
      <c r="F46" s="6">
        <v>100</v>
      </c>
      <c r="G46" s="6">
        <v>0</v>
      </c>
    </row>
    <row r="47" spans="1:7" x14ac:dyDescent="0.25">
      <c r="A47" s="6" t="s">
        <v>29</v>
      </c>
      <c r="B47" s="6" t="s">
        <v>30</v>
      </c>
      <c r="C47" s="6" t="s">
        <v>18</v>
      </c>
      <c r="D47" s="6">
        <v>10596.0717176</v>
      </c>
      <c r="E47" s="6">
        <v>87.831746600000002</v>
      </c>
      <c r="F47" s="6">
        <v>99.177905838495207</v>
      </c>
      <c r="G47" s="6">
        <v>0.82209416150482595</v>
      </c>
    </row>
    <row r="48" spans="1:7" x14ac:dyDescent="0.25">
      <c r="A48" s="6" t="s">
        <v>31</v>
      </c>
      <c r="B48" s="6" t="s">
        <v>32</v>
      </c>
      <c r="C48" s="6" t="s">
        <v>15</v>
      </c>
      <c r="D48" s="6">
        <v>325.71679870000003</v>
      </c>
      <c r="E48" s="6">
        <v>0</v>
      </c>
      <c r="F48" s="6">
        <v>100</v>
      </c>
      <c r="G48" s="6">
        <v>0</v>
      </c>
    </row>
    <row r="49" spans="1:7" x14ac:dyDescent="0.25">
      <c r="A49" s="6" t="s">
        <v>31</v>
      </c>
      <c r="B49" s="6" t="s">
        <v>32</v>
      </c>
      <c r="C49" s="6" t="s">
        <v>17</v>
      </c>
      <c r="D49" s="6">
        <v>92.2847668</v>
      </c>
      <c r="E49" s="6">
        <v>0</v>
      </c>
      <c r="F49" s="6">
        <v>100</v>
      </c>
      <c r="G49" s="6">
        <v>0</v>
      </c>
    </row>
    <row r="50" spans="1:7" x14ac:dyDescent="0.25">
      <c r="A50" s="6" t="s">
        <v>31</v>
      </c>
      <c r="B50" s="6" t="s">
        <v>32</v>
      </c>
      <c r="C50" s="6" t="s">
        <v>18</v>
      </c>
      <c r="D50" s="6">
        <v>39912.227905</v>
      </c>
      <c r="E50" s="6">
        <v>2.2633540000000001</v>
      </c>
      <c r="F50" s="6">
        <v>99.994329493052206</v>
      </c>
      <c r="G50" s="6">
        <v>5.6705069477483404E-3</v>
      </c>
    </row>
    <row r="51" spans="1:7" x14ac:dyDescent="0.25">
      <c r="A51" s="6" t="s">
        <v>33</v>
      </c>
      <c r="B51" s="6" t="s">
        <v>34</v>
      </c>
      <c r="C51" s="6" t="s">
        <v>15</v>
      </c>
      <c r="D51" s="6">
        <v>81.198519300000001</v>
      </c>
      <c r="E51" s="6">
        <v>0</v>
      </c>
      <c r="F51" s="6">
        <v>100</v>
      </c>
      <c r="G51" s="6">
        <v>0</v>
      </c>
    </row>
    <row r="52" spans="1:7" x14ac:dyDescent="0.25">
      <c r="A52" s="6" t="s">
        <v>33</v>
      </c>
      <c r="B52" s="6" t="s">
        <v>34</v>
      </c>
      <c r="C52" s="6" t="s">
        <v>17</v>
      </c>
      <c r="D52" s="6">
        <v>21.9738519</v>
      </c>
      <c r="E52" s="6">
        <v>0</v>
      </c>
      <c r="F52" s="6">
        <v>100</v>
      </c>
      <c r="G52" s="6">
        <v>0</v>
      </c>
    </row>
    <row r="53" spans="1:7" x14ac:dyDescent="0.25">
      <c r="A53" s="6" t="s">
        <v>33</v>
      </c>
      <c r="B53" s="6" t="s">
        <v>34</v>
      </c>
      <c r="C53" s="6" t="s">
        <v>18</v>
      </c>
      <c r="D53" s="6">
        <v>12947.921537800001</v>
      </c>
      <c r="E53" s="6">
        <v>192.9843109</v>
      </c>
      <c r="F53" s="6">
        <v>98.531423075989196</v>
      </c>
      <c r="G53" s="6">
        <v>1.4685769240108499</v>
      </c>
    </row>
    <row r="54" spans="1:7" x14ac:dyDescent="0.25">
      <c r="A54" s="6" t="s">
        <v>35</v>
      </c>
      <c r="B54" s="6" t="s">
        <v>36</v>
      </c>
      <c r="C54" s="6" t="s">
        <v>15</v>
      </c>
      <c r="D54" s="6">
        <v>72.007680300000004</v>
      </c>
      <c r="E54" s="6">
        <v>0</v>
      </c>
      <c r="F54" s="6">
        <v>100</v>
      </c>
      <c r="G54" s="6">
        <v>0</v>
      </c>
    </row>
    <row r="55" spans="1:7" x14ac:dyDescent="0.25">
      <c r="A55" s="6" t="s">
        <v>35</v>
      </c>
      <c r="B55" s="6" t="s">
        <v>36</v>
      </c>
      <c r="C55" s="6" t="s">
        <v>17</v>
      </c>
      <c r="D55" s="6">
        <v>265.63818629999997</v>
      </c>
      <c r="E55" s="6">
        <v>0</v>
      </c>
      <c r="F55" s="6">
        <v>100</v>
      </c>
      <c r="G55" s="6">
        <v>0</v>
      </c>
    </row>
    <row r="56" spans="1:7" x14ac:dyDescent="0.25">
      <c r="A56" s="6" t="s">
        <v>35</v>
      </c>
      <c r="B56" s="6" t="s">
        <v>36</v>
      </c>
      <c r="C56" s="6" t="s">
        <v>18</v>
      </c>
      <c r="D56" s="6">
        <v>50261.8538596</v>
      </c>
      <c r="E56" s="6">
        <v>0</v>
      </c>
      <c r="F56" s="6">
        <v>100</v>
      </c>
      <c r="G56" s="6">
        <v>0</v>
      </c>
    </row>
    <row r="57" spans="1:7" x14ac:dyDescent="0.25">
      <c r="A57" s="6" t="s">
        <v>37</v>
      </c>
      <c r="B57" s="6" t="s">
        <v>38</v>
      </c>
      <c r="C57" s="6" t="s">
        <v>15</v>
      </c>
      <c r="D57" s="6">
        <v>339.721024</v>
      </c>
      <c r="E57" s="6">
        <v>0</v>
      </c>
      <c r="F57" s="6">
        <v>100</v>
      </c>
      <c r="G57" s="6">
        <v>0</v>
      </c>
    </row>
    <row r="58" spans="1:7" x14ac:dyDescent="0.25">
      <c r="A58" s="6" t="s">
        <v>37</v>
      </c>
      <c r="B58" s="6" t="s">
        <v>38</v>
      </c>
      <c r="C58" s="6" t="s">
        <v>17</v>
      </c>
      <c r="D58" s="6">
        <v>1534.9165037</v>
      </c>
      <c r="E58" s="6">
        <v>0</v>
      </c>
      <c r="F58" s="6">
        <v>100</v>
      </c>
      <c r="G58" s="6">
        <v>0</v>
      </c>
    </row>
    <row r="59" spans="1:7" x14ac:dyDescent="0.25">
      <c r="A59" s="6" t="s">
        <v>37</v>
      </c>
      <c r="B59" s="6" t="s">
        <v>38</v>
      </c>
      <c r="C59" s="6" t="s">
        <v>18</v>
      </c>
      <c r="D59" s="6">
        <v>255625.03724810001</v>
      </c>
      <c r="E59" s="6">
        <v>1453.5015605999999</v>
      </c>
      <c r="F59" s="6">
        <v>99.434607973370504</v>
      </c>
      <c r="G59" s="6">
        <v>0.56539202662949395</v>
      </c>
    </row>
    <row r="60" spans="1:7" x14ac:dyDescent="0.25">
      <c r="A60" s="6" t="s">
        <v>39</v>
      </c>
      <c r="B60" s="6" t="s">
        <v>40</v>
      </c>
      <c r="C60" s="6" t="s">
        <v>15</v>
      </c>
      <c r="D60" s="6">
        <v>139.2833387</v>
      </c>
      <c r="E60" s="6">
        <v>0</v>
      </c>
      <c r="F60" s="6">
        <v>100</v>
      </c>
      <c r="G60" s="6">
        <v>0</v>
      </c>
    </row>
    <row r="61" spans="1:7" x14ac:dyDescent="0.25">
      <c r="A61" s="6" t="s">
        <v>39</v>
      </c>
      <c r="B61" s="6" t="s">
        <v>40</v>
      </c>
      <c r="C61" s="6" t="s">
        <v>17</v>
      </c>
      <c r="D61" s="6">
        <v>19.7618413</v>
      </c>
      <c r="E61" s="6">
        <v>0</v>
      </c>
      <c r="F61" s="6">
        <v>100</v>
      </c>
      <c r="G61" s="6">
        <v>0</v>
      </c>
    </row>
    <row r="62" spans="1:7" x14ac:dyDescent="0.25">
      <c r="A62" s="6" t="s">
        <v>39</v>
      </c>
      <c r="B62" s="6" t="s">
        <v>40</v>
      </c>
      <c r="C62" s="6" t="s">
        <v>18</v>
      </c>
      <c r="D62" s="6">
        <v>9605.1234182999997</v>
      </c>
      <c r="E62" s="6">
        <v>0</v>
      </c>
      <c r="F62" s="6">
        <v>100</v>
      </c>
      <c r="G62" s="6">
        <v>0</v>
      </c>
    </row>
    <row r="63" spans="1:7" x14ac:dyDescent="0.25">
      <c r="A63" t="s">
        <v>21</v>
      </c>
    </row>
    <row r="64" spans="1:7" x14ac:dyDescent="0.25">
      <c r="A64" t="s">
        <v>1037</v>
      </c>
    </row>
    <row r="65" spans="1:7" x14ac:dyDescent="0.25">
      <c r="A65" t="s">
        <v>22</v>
      </c>
    </row>
    <row r="66" spans="1:7" x14ac:dyDescent="0.25">
      <c r="A66" t="s">
        <v>23</v>
      </c>
    </row>
    <row r="67" spans="1:7" x14ac:dyDescent="0.25">
      <c r="A67" t="s">
        <v>24</v>
      </c>
    </row>
    <row r="70" spans="1:7" x14ac:dyDescent="0.25">
      <c r="G70" s="7" t="str">
        <f>HYPERLINK("#'Indice'!A1", "Ir al índice")</f>
        <v>Ir al índice</v>
      </c>
    </row>
    <row r="71" spans="1:7" ht="17.25" x14ac:dyDescent="0.3">
      <c r="A71" s="4" t="s">
        <v>643</v>
      </c>
    </row>
    <row r="72" spans="1:7" x14ac:dyDescent="0.25">
      <c r="A72" s="5" t="s">
        <v>26</v>
      </c>
      <c r="B72" s="5" t="s">
        <v>10</v>
      </c>
      <c r="C72" s="5" t="s">
        <v>11</v>
      </c>
      <c r="D72" s="5" t="s">
        <v>431</v>
      </c>
      <c r="E72" s="5" t="s">
        <v>469</v>
      </c>
      <c r="F72" s="5" t="s">
        <v>433</v>
      </c>
      <c r="G72" s="5" t="s">
        <v>470</v>
      </c>
    </row>
    <row r="73" spans="1:7" x14ac:dyDescent="0.25">
      <c r="A73" s="6" t="s">
        <v>13</v>
      </c>
      <c r="B73" s="6" t="s">
        <v>14</v>
      </c>
      <c r="C73" s="6" t="s">
        <v>15</v>
      </c>
      <c r="D73" s="6">
        <v>29524.547865</v>
      </c>
      <c r="E73" s="6">
        <v>407.66031779999997</v>
      </c>
      <c r="F73" s="6">
        <v>98.638054648990902</v>
      </c>
      <c r="G73" s="6">
        <v>1.36194535100907</v>
      </c>
    </row>
    <row r="74" spans="1:7" x14ac:dyDescent="0.25">
      <c r="A74" s="6" t="s">
        <v>13</v>
      </c>
      <c r="B74" s="6" t="s">
        <v>14</v>
      </c>
      <c r="C74" s="6" t="s">
        <v>16</v>
      </c>
      <c r="D74" s="6">
        <v>250.96199540000001</v>
      </c>
      <c r="E74" s="6">
        <v>0</v>
      </c>
      <c r="F74" s="6">
        <v>100</v>
      </c>
      <c r="G74" s="6">
        <v>0</v>
      </c>
    </row>
    <row r="75" spans="1:7" x14ac:dyDescent="0.25">
      <c r="A75" s="6" t="s">
        <v>13</v>
      </c>
      <c r="B75" s="6" t="s">
        <v>14</v>
      </c>
      <c r="C75" s="6" t="s">
        <v>17</v>
      </c>
      <c r="D75" s="6">
        <v>21465.724135199998</v>
      </c>
      <c r="E75" s="6">
        <v>0</v>
      </c>
      <c r="F75" s="6">
        <v>100</v>
      </c>
      <c r="G75" s="6">
        <v>0</v>
      </c>
    </row>
    <row r="76" spans="1:7" x14ac:dyDescent="0.25">
      <c r="A76" s="6" t="s">
        <v>13</v>
      </c>
      <c r="B76" s="6" t="s">
        <v>14</v>
      </c>
      <c r="C76" s="6" t="s">
        <v>18</v>
      </c>
      <c r="D76" s="6">
        <v>2743522.9414428999</v>
      </c>
      <c r="E76" s="6">
        <v>5952.8626436000004</v>
      </c>
      <c r="F76" s="6">
        <v>99.783490997274697</v>
      </c>
      <c r="G76" s="6">
        <v>0.21650900272526</v>
      </c>
    </row>
    <row r="77" spans="1:7" x14ac:dyDescent="0.25">
      <c r="A77" s="6" t="s">
        <v>42</v>
      </c>
      <c r="B77" s="6" t="s">
        <v>43</v>
      </c>
      <c r="C77" s="6" t="s">
        <v>17</v>
      </c>
      <c r="D77" s="6">
        <v>19.1793242</v>
      </c>
      <c r="E77" s="6">
        <v>0</v>
      </c>
      <c r="F77" s="6">
        <v>100</v>
      </c>
      <c r="G77" s="6">
        <v>0</v>
      </c>
    </row>
    <row r="78" spans="1:7" x14ac:dyDescent="0.25">
      <c r="A78" s="6" t="s">
        <v>42</v>
      </c>
      <c r="B78" s="6" t="s">
        <v>43</v>
      </c>
      <c r="C78" s="6" t="s">
        <v>18</v>
      </c>
      <c r="D78" s="6">
        <v>3589.9981087000001</v>
      </c>
      <c r="E78" s="6">
        <v>6.2268724000000004</v>
      </c>
      <c r="F78" s="6">
        <v>99.826849754041405</v>
      </c>
      <c r="G78" s="6">
        <v>0.17315024595862</v>
      </c>
    </row>
    <row r="79" spans="1:7" x14ac:dyDescent="0.25">
      <c r="A79" s="6" t="s">
        <v>44</v>
      </c>
      <c r="B79" s="6" t="s">
        <v>45</v>
      </c>
      <c r="C79" s="6" t="s">
        <v>17</v>
      </c>
      <c r="D79" s="6">
        <v>131.22569250000001</v>
      </c>
      <c r="E79" s="6">
        <v>0</v>
      </c>
      <c r="F79" s="6">
        <v>100</v>
      </c>
      <c r="G79" s="6">
        <v>0</v>
      </c>
    </row>
    <row r="80" spans="1:7" x14ac:dyDescent="0.25">
      <c r="A80" s="6" t="s">
        <v>44</v>
      </c>
      <c r="B80" s="6" t="s">
        <v>45</v>
      </c>
      <c r="C80" s="6" t="s">
        <v>18</v>
      </c>
      <c r="D80" s="6">
        <v>23714.601816800001</v>
      </c>
      <c r="E80" s="6">
        <v>0</v>
      </c>
      <c r="F80" s="6">
        <v>100</v>
      </c>
      <c r="G80" s="6">
        <v>0</v>
      </c>
    </row>
    <row r="81" spans="1:7" x14ac:dyDescent="0.25">
      <c r="A81" s="6" t="s">
        <v>27</v>
      </c>
      <c r="B81" s="6" t="s">
        <v>28</v>
      </c>
      <c r="C81" s="6" t="s">
        <v>15</v>
      </c>
      <c r="D81" s="6">
        <v>207.96370680000001</v>
      </c>
      <c r="E81" s="6">
        <v>0</v>
      </c>
      <c r="F81" s="6">
        <v>100</v>
      </c>
      <c r="G81" s="6">
        <v>0</v>
      </c>
    </row>
    <row r="82" spans="1:7" x14ac:dyDescent="0.25">
      <c r="A82" s="6" t="s">
        <v>27</v>
      </c>
      <c r="B82" s="6" t="s">
        <v>28</v>
      </c>
      <c r="C82" s="6" t="s">
        <v>17</v>
      </c>
      <c r="D82" s="6">
        <v>65.869295300000005</v>
      </c>
      <c r="E82" s="6">
        <v>0</v>
      </c>
      <c r="F82" s="6">
        <v>100</v>
      </c>
      <c r="G82" s="6">
        <v>0</v>
      </c>
    </row>
    <row r="83" spans="1:7" x14ac:dyDescent="0.25">
      <c r="A83" s="6" t="s">
        <v>27</v>
      </c>
      <c r="B83" s="6" t="s">
        <v>28</v>
      </c>
      <c r="C83" s="6" t="s">
        <v>18</v>
      </c>
      <c r="D83" s="6">
        <v>44841.637068099997</v>
      </c>
      <c r="E83" s="6">
        <v>0</v>
      </c>
      <c r="F83" s="6">
        <v>100</v>
      </c>
      <c r="G83" s="6">
        <v>0</v>
      </c>
    </row>
    <row r="84" spans="1:7" x14ac:dyDescent="0.25">
      <c r="A84" s="6" t="s">
        <v>29</v>
      </c>
      <c r="B84" s="6" t="s">
        <v>30</v>
      </c>
      <c r="C84" s="6" t="s">
        <v>15</v>
      </c>
      <c r="D84" s="6">
        <v>569.62040530000002</v>
      </c>
      <c r="E84" s="6">
        <v>0</v>
      </c>
      <c r="F84" s="6">
        <v>100</v>
      </c>
      <c r="G84" s="6">
        <v>0</v>
      </c>
    </row>
    <row r="85" spans="1:7" x14ac:dyDescent="0.25">
      <c r="A85" s="6" t="s">
        <v>29</v>
      </c>
      <c r="B85" s="6" t="s">
        <v>30</v>
      </c>
      <c r="C85" s="6" t="s">
        <v>17</v>
      </c>
      <c r="D85" s="6">
        <v>58.589205100000001</v>
      </c>
      <c r="E85" s="6">
        <v>0</v>
      </c>
      <c r="F85" s="6">
        <v>100</v>
      </c>
      <c r="G85" s="6">
        <v>0</v>
      </c>
    </row>
    <row r="86" spans="1:7" x14ac:dyDescent="0.25">
      <c r="A86" s="6" t="s">
        <v>29</v>
      </c>
      <c r="B86" s="6" t="s">
        <v>30</v>
      </c>
      <c r="C86" s="6" t="s">
        <v>18</v>
      </c>
      <c r="D86" s="6">
        <v>7582.5401230999996</v>
      </c>
      <c r="E86" s="6">
        <v>87.831746600000002</v>
      </c>
      <c r="F86" s="6">
        <v>98.8549219243599</v>
      </c>
      <c r="G86" s="6">
        <v>1.1450780756401</v>
      </c>
    </row>
    <row r="87" spans="1:7" x14ac:dyDescent="0.25">
      <c r="A87" s="6" t="s">
        <v>46</v>
      </c>
      <c r="B87" s="6" t="s">
        <v>47</v>
      </c>
      <c r="C87" s="6" t="s">
        <v>15</v>
      </c>
      <c r="D87" s="6">
        <v>64.804170099999993</v>
      </c>
      <c r="E87" s="6">
        <v>0</v>
      </c>
      <c r="F87" s="6">
        <v>100</v>
      </c>
      <c r="G87" s="6">
        <v>0</v>
      </c>
    </row>
    <row r="88" spans="1:7" x14ac:dyDescent="0.25">
      <c r="A88" s="6" t="s">
        <v>46</v>
      </c>
      <c r="B88" s="6" t="s">
        <v>47</v>
      </c>
      <c r="C88" s="6" t="s">
        <v>17</v>
      </c>
      <c r="D88" s="6">
        <v>5.1857796</v>
      </c>
      <c r="E88" s="6">
        <v>0</v>
      </c>
      <c r="F88" s="6">
        <v>100</v>
      </c>
      <c r="G88" s="6">
        <v>0</v>
      </c>
    </row>
    <row r="89" spans="1:7" x14ac:dyDescent="0.25">
      <c r="A89" s="6" t="s">
        <v>46</v>
      </c>
      <c r="B89" s="6" t="s">
        <v>47</v>
      </c>
      <c r="C89" s="6" t="s">
        <v>18</v>
      </c>
      <c r="D89" s="6">
        <v>7423.7236664000002</v>
      </c>
      <c r="E89" s="6">
        <v>0</v>
      </c>
      <c r="F89" s="6">
        <v>100</v>
      </c>
      <c r="G89" s="6">
        <v>0</v>
      </c>
    </row>
    <row r="90" spans="1:7" x14ac:dyDescent="0.25">
      <c r="A90" s="6" t="s">
        <v>48</v>
      </c>
      <c r="B90" s="6" t="s">
        <v>49</v>
      </c>
      <c r="C90" s="6" t="s">
        <v>15</v>
      </c>
      <c r="D90" s="6">
        <v>147.95072450000001</v>
      </c>
      <c r="E90" s="6">
        <v>0</v>
      </c>
      <c r="F90" s="6">
        <v>100</v>
      </c>
      <c r="G90" s="6">
        <v>0</v>
      </c>
    </row>
    <row r="91" spans="1:7" x14ac:dyDescent="0.25">
      <c r="A91" s="6" t="s">
        <v>48</v>
      </c>
      <c r="B91" s="6" t="s">
        <v>49</v>
      </c>
      <c r="C91" s="6" t="s">
        <v>17</v>
      </c>
      <c r="D91" s="6">
        <v>281.12951859999998</v>
      </c>
      <c r="E91" s="6">
        <v>0</v>
      </c>
      <c r="F91" s="6">
        <v>100</v>
      </c>
      <c r="G91" s="6">
        <v>0</v>
      </c>
    </row>
    <row r="92" spans="1:7" x14ac:dyDescent="0.25">
      <c r="A92" s="6" t="s">
        <v>48</v>
      </c>
      <c r="B92" s="6" t="s">
        <v>49</v>
      </c>
      <c r="C92" s="6" t="s">
        <v>18</v>
      </c>
      <c r="D92" s="6">
        <v>48541.942462699997</v>
      </c>
      <c r="E92" s="6">
        <v>137.73625989999999</v>
      </c>
      <c r="F92" s="6">
        <v>99.717055938916801</v>
      </c>
      <c r="G92" s="6">
        <v>0.28294406108324299</v>
      </c>
    </row>
    <row r="93" spans="1:7" x14ac:dyDescent="0.25">
      <c r="A93" s="6" t="s">
        <v>31</v>
      </c>
      <c r="B93" s="6" t="s">
        <v>32</v>
      </c>
      <c r="C93" s="6" t="s">
        <v>15</v>
      </c>
      <c r="D93" s="6">
        <v>324.5851217</v>
      </c>
      <c r="E93" s="6">
        <v>0</v>
      </c>
      <c r="F93" s="6">
        <v>100</v>
      </c>
      <c r="G93" s="6">
        <v>0</v>
      </c>
    </row>
    <row r="94" spans="1:7" x14ac:dyDescent="0.25">
      <c r="A94" s="6" t="s">
        <v>31</v>
      </c>
      <c r="B94" s="6" t="s">
        <v>32</v>
      </c>
      <c r="C94" s="6" t="s">
        <v>17</v>
      </c>
      <c r="D94" s="6">
        <v>91.153089800000004</v>
      </c>
      <c r="E94" s="6">
        <v>0</v>
      </c>
      <c r="F94" s="6">
        <v>100</v>
      </c>
      <c r="G94" s="6">
        <v>0</v>
      </c>
    </row>
    <row r="95" spans="1:7" x14ac:dyDescent="0.25">
      <c r="A95" s="6" t="s">
        <v>31</v>
      </c>
      <c r="B95" s="6" t="s">
        <v>32</v>
      </c>
      <c r="C95" s="6" t="s">
        <v>18</v>
      </c>
      <c r="D95" s="6">
        <v>39292.068909000001</v>
      </c>
      <c r="E95" s="6">
        <v>0</v>
      </c>
      <c r="F95" s="6">
        <v>100</v>
      </c>
      <c r="G95" s="6">
        <v>0</v>
      </c>
    </row>
    <row r="96" spans="1:7" x14ac:dyDescent="0.25">
      <c r="A96" s="6" t="s">
        <v>50</v>
      </c>
      <c r="B96" s="6" t="s">
        <v>51</v>
      </c>
      <c r="C96" s="6" t="s">
        <v>15</v>
      </c>
      <c r="D96" s="6">
        <v>123.2838596</v>
      </c>
      <c r="E96" s="6">
        <v>0</v>
      </c>
      <c r="F96" s="6">
        <v>100</v>
      </c>
      <c r="G96" s="6">
        <v>0</v>
      </c>
    </row>
    <row r="97" spans="1:7" x14ac:dyDescent="0.25">
      <c r="A97" s="6" t="s">
        <v>50</v>
      </c>
      <c r="B97" s="6" t="s">
        <v>51</v>
      </c>
      <c r="C97" s="6" t="s">
        <v>17</v>
      </c>
      <c r="D97" s="6">
        <v>474.20287070000001</v>
      </c>
      <c r="E97" s="6">
        <v>0</v>
      </c>
      <c r="F97" s="6">
        <v>100</v>
      </c>
      <c r="G97" s="6">
        <v>0</v>
      </c>
    </row>
    <row r="98" spans="1:7" x14ac:dyDescent="0.25">
      <c r="A98" s="6" t="s">
        <v>50</v>
      </c>
      <c r="B98" s="6" t="s">
        <v>51</v>
      </c>
      <c r="C98" s="6" t="s">
        <v>18</v>
      </c>
      <c r="D98" s="6">
        <v>54394.154366100003</v>
      </c>
      <c r="E98" s="6">
        <v>1428.111216</v>
      </c>
      <c r="F98" s="6">
        <v>97.441681735579806</v>
      </c>
      <c r="G98" s="6">
        <v>2.5583182644201701</v>
      </c>
    </row>
    <row r="99" spans="1:7" x14ac:dyDescent="0.25">
      <c r="A99" s="6" t="s">
        <v>52</v>
      </c>
      <c r="B99" s="6" t="s">
        <v>53</v>
      </c>
      <c r="C99" s="6" t="s">
        <v>17</v>
      </c>
      <c r="D99" s="6">
        <v>7.1296596000000001</v>
      </c>
      <c r="E99" s="6">
        <v>0</v>
      </c>
      <c r="F99" s="6">
        <v>100</v>
      </c>
      <c r="G99" s="6">
        <v>0</v>
      </c>
    </row>
    <row r="100" spans="1:7" x14ac:dyDescent="0.25">
      <c r="A100" s="6" t="s">
        <v>52</v>
      </c>
      <c r="B100" s="6" t="s">
        <v>53</v>
      </c>
      <c r="C100" s="6" t="s">
        <v>18</v>
      </c>
      <c r="D100" s="6">
        <v>4721.0013563000002</v>
      </c>
      <c r="E100" s="6">
        <v>20.811226900000001</v>
      </c>
      <c r="F100" s="6">
        <v>99.561112411449301</v>
      </c>
      <c r="G100" s="6">
        <v>0.43888758855069698</v>
      </c>
    </row>
    <row r="101" spans="1:7" x14ac:dyDescent="0.25">
      <c r="A101" s="6" t="s">
        <v>33</v>
      </c>
      <c r="B101" s="6" t="s">
        <v>34</v>
      </c>
      <c r="C101" s="6" t="s">
        <v>17</v>
      </c>
      <c r="D101" s="6">
        <v>5.9465202000000001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33</v>
      </c>
      <c r="B102" s="6" t="s">
        <v>34</v>
      </c>
      <c r="C102" s="6" t="s">
        <v>18</v>
      </c>
      <c r="D102" s="6">
        <v>6313.8603123000003</v>
      </c>
      <c r="E102" s="6">
        <v>14.7385</v>
      </c>
      <c r="F102" s="6">
        <v>99.767112745852103</v>
      </c>
      <c r="G102" s="6">
        <v>0.23288725414786701</v>
      </c>
    </row>
    <row r="103" spans="1:7" x14ac:dyDescent="0.25">
      <c r="A103" s="6" t="s">
        <v>54</v>
      </c>
      <c r="B103" s="6" t="s">
        <v>55</v>
      </c>
      <c r="C103" s="6" t="s">
        <v>15</v>
      </c>
      <c r="D103" s="6">
        <v>53.695836800000002</v>
      </c>
      <c r="E103" s="6">
        <v>0</v>
      </c>
      <c r="F103" s="6">
        <v>100</v>
      </c>
      <c r="G103" s="6">
        <v>0</v>
      </c>
    </row>
    <row r="104" spans="1:7" x14ac:dyDescent="0.25">
      <c r="A104" s="6" t="s">
        <v>54</v>
      </c>
      <c r="B104" s="6" t="s">
        <v>55</v>
      </c>
      <c r="C104" s="6" t="s">
        <v>17</v>
      </c>
      <c r="D104" s="6">
        <v>227.70632169999999</v>
      </c>
      <c r="E104" s="6">
        <v>0</v>
      </c>
      <c r="F104" s="6">
        <v>100</v>
      </c>
      <c r="G104" s="6">
        <v>0</v>
      </c>
    </row>
    <row r="105" spans="1:7" x14ac:dyDescent="0.25">
      <c r="A105" s="6" t="s">
        <v>54</v>
      </c>
      <c r="B105" s="6" t="s">
        <v>55</v>
      </c>
      <c r="C105" s="6" t="s">
        <v>18</v>
      </c>
      <c r="D105" s="6">
        <v>43734.968073299999</v>
      </c>
      <c r="E105" s="6">
        <v>0</v>
      </c>
      <c r="F105" s="6">
        <v>100</v>
      </c>
      <c r="G105" s="6">
        <v>0</v>
      </c>
    </row>
    <row r="106" spans="1:7" x14ac:dyDescent="0.25">
      <c r="A106" s="6" t="s">
        <v>35</v>
      </c>
      <c r="B106" s="6" t="s">
        <v>36</v>
      </c>
      <c r="C106" s="6" t="s">
        <v>15</v>
      </c>
      <c r="D106" s="6">
        <v>69.128524900000002</v>
      </c>
      <c r="E106" s="6">
        <v>0</v>
      </c>
      <c r="F106" s="6">
        <v>100</v>
      </c>
      <c r="G106" s="6">
        <v>0</v>
      </c>
    </row>
    <row r="107" spans="1:7" x14ac:dyDescent="0.25">
      <c r="A107" s="6" t="s">
        <v>35</v>
      </c>
      <c r="B107" s="6" t="s">
        <v>36</v>
      </c>
      <c r="C107" s="6" t="s">
        <v>17</v>
      </c>
      <c r="D107" s="6">
        <v>252.3049547</v>
      </c>
      <c r="E107" s="6">
        <v>0</v>
      </c>
      <c r="F107" s="6">
        <v>100</v>
      </c>
      <c r="G107" s="6">
        <v>0</v>
      </c>
    </row>
    <row r="108" spans="1:7" x14ac:dyDescent="0.25">
      <c r="A108" s="6" t="s">
        <v>35</v>
      </c>
      <c r="B108" s="6" t="s">
        <v>36</v>
      </c>
      <c r="C108" s="6" t="s">
        <v>18</v>
      </c>
      <c r="D108" s="6">
        <v>49580.5908461</v>
      </c>
      <c r="E108" s="6">
        <v>0</v>
      </c>
      <c r="F108" s="6">
        <v>100</v>
      </c>
      <c r="G108" s="6">
        <v>0</v>
      </c>
    </row>
    <row r="109" spans="1:7" x14ac:dyDescent="0.25">
      <c r="A109" s="6" t="s">
        <v>56</v>
      </c>
      <c r="B109" s="6" t="s">
        <v>57</v>
      </c>
      <c r="C109" s="6" t="s">
        <v>15</v>
      </c>
      <c r="D109" s="6">
        <v>33.823702099999998</v>
      </c>
      <c r="E109" s="6">
        <v>0</v>
      </c>
      <c r="F109" s="6">
        <v>100</v>
      </c>
      <c r="G109" s="6">
        <v>0</v>
      </c>
    </row>
    <row r="110" spans="1:7" x14ac:dyDescent="0.25">
      <c r="A110" s="6" t="s">
        <v>56</v>
      </c>
      <c r="B110" s="6" t="s">
        <v>57</v>
      </c>
      <c r="C110" s="6" t="s">
        <v>17</v>
      </c>
      <c r="D110" s="6">
        <v>36.731735800000003</v>
      </c>
      <c r="E110" s="6">
        <v>0</v>
      </c>
      <c r="F110" s="6">
        <v>100</v>
      </c>
      <c r="G110" s="6">
        <v>0</v>
      </c>
    </row>
    <row r="111" spans="1:7" x14ac:dyDescent="0.25">
      <c r="A111" s="6" t="s">
        <v>56</v>
      </c>
      <c r="B111" s="6" t="s">
        <v>57</v>
      </c>
      <c r="C111" s="6" t="s">
        <v>18</v>
      </c>
      <c r="D111" s="6">
        <v>9256.2940036</v>
      </c>
      <c r="E111" s="6">
        <v>0</v>
      </c>
      <c r="F111" s="6">
        <v>100</v>
      </c>
      <c r="G111" s="6">
        <v>0</v>
      </c>
    </row>
    <row r="112" spans="1:7" x14ac:dyDescent="0.25">
      <c r="A112" s="6" t="s">
        <v>37</v>
      </c>
      <c r="B112" s="6" t="s">
        <v>38</v>
      </c>
      <c r="C112" s="6" t="s">
        <v>15</v>
      </c>
      <c r="D112" s="6">
        <v>334.85301090000002</v>
      </c>
      <c r="E112" s="6">
        <v>0</v>
      </c>
      <c r="F112" s="6">
        <v>100</v>
      </c>
      <c r="G112" s="6">
        <v>0</v>
      </c>
    </row>
    <row r="113" spans="1:7" x14ac:dyDescent="0.25">
      <c r="A113" s="6" t="s">
        <v>37</v>
      </c>
      <c r="B113" s="6" t="s">
        <v>38</v>
      </c>
      <c r="C113" s="6" t="s">
        <v>17</v>
      </c>
      <c r="D113" s="6">
        <v>1534.9165037</v>
      </c>
      <c r="E113" s="6">
        <v>0</v>
      </c>
      <c r="F113" s="6">
        <v>100</v>
      </c>
      <c r="G113" s="6">
        <v>0</v>
      </c>
    </row>
    <row r="114" spans="1:7" x14ac:dyDescent="0.25">
      <c r="A114" s="6" t="s">
        <v>37</v>
      </c>
      <c r="B114" s="6" t="s">
        <v>38</v>
      </c>
      <c r="C114" s="6" t="s">
        <v>18</v>
      </c>
      <c r="D114" s="6">
        <v>253972.97784159999</v>
      </c>
      <c r="E114" s="6">
        <v>1439.3084913</v>
      </c>
      <c r="F114" s="6">
        <v>99.436476407629002</v>
      </c>
      <c r="G114" s="6">
        <v>0.56352359237097505</v>
      </c>
    </row>
    <row r="115" spans="1:7" x14ac:dyDescent="0.25">
      <c r="A115" s="6" t="s">
        <v>39</v>
      </c>
      <c r="B115" s="6" t="s">
        <v>40</v>
      </c>
      <c r="C115" s="6" t="s">
        <v>15</v>
      </c>
      <c r="D115" s="6">
        <v>7.1690756999999996</v>
      </c>
      <c r="E115" s="6">
        <v>0</v>
      </c>
      <c r="F115" s="6">
        <v>100</v>
      </c>
      <c r="G115" s="6">
        <v>0</v>
      </c>
    </row>
    <row r="116" spans="1:7" x14ac:dyDescent="0.25">
      <c r="A116" s="6" t="s">
        <v>39</v>
      </c>
      <c r="B116" s="6" t="s">
        <v>40</v>
      </c>
      <c r="C116" s="6" t="s">
        <v>17</v>
      </c>
      <c r="D116" s="6">
        <v>19.7618413</v>
      </c>
      <c r="E116" s="6">
        <v>0</v>
      </c>
      <c r="F116" s="6">
        <v>100</v>
      </c>
      <c r="G116" s="6">
        <v>0</v>
      </c>
    </row>
    <row r="117" spans="1:7" x14ac:dyDescent="0.25">
      <c r="A117" s="6" t="s">
        <v>39</v>
      </c>
      <c r="B117" s="6" t="s">
        <v>40</v>
      </c>
      <c r="C117" s="6" t="s">
        <v>18</v>
      </c>
      <c r="D117" s="6">
        <v>6763.0459060000003</v>
      </c>
      <c r="E117" s="6">
        <v>0</v>
      </c>
      <c r="F117" s="6">
        <v>100</v>
      </c>
      <c r="G117" s="6">
        <v>0</v>
      </c>
    </row>
    <row r="118" spans="1:7" x14ac:dyDescent="0.25">
      <c r="A118" s="6" t="s">
        <v>58</v>
      </c>
      <c r="B118" s="6" t="s">
        <v>59</v>
      </c>
      <c r="C118" s="6" t="s">
        <v>17</v>
      </c>
      <c r="D118" s="6">
        <v>5.3389449999999998</v>
      </c>
      <c r="E118" s="6">
        <v>0</v>
      </c>
      <c r="F118" s="6">
        <v>100</v>
      </c>
      <c r="G118" s="6">
        <v>0</v>
      </c>
    </row>
    <row r="119" spans="1:7" x14ac:dyDescent="0.25">
      <c r="A119" s="6" t="s">
        <v>58</v>
      </c>
      <c r="B119" s="6" t="s">
        <v>59</v>
      </c>
      <c r="C119" s="6" t="s">
        <v>18</v>
      </c>
      <c r="D119" s="6">
        <v>3102.1118224000002</v>
      </c>
      <c r="E119" s="6">
        <v>0</v>
      </c>
      <c r="F119" s="6">
        <v>100</v>
      </c>
      <c r="G119" s="6">
        <v>0</v>
      </c>
    </row>
    <row r="120" spans="1:7" x14ac:dyDescent="0.25">
      <c r="A120" s="6" t="s">
        <v>60</v>
      </c>
      <c r="B120" s="6" t="s">
        <v>61</v>
      </c>
      <c r="C120" s="6" t="s">
        <v>15</v>
      </c>
      <c r="D120" s="6">
        <v>39.885135900000002</v>
      </c>
      <c r="E120" s="6">
        <v>0</v>
      </c>
      <c r="F120" s="6">
        <v>100</v>
      </c>
      <c r="G120" s="6">
        <v>0</v>
      </c>
    </row>
    <row r="121" spans="1:7" x14ac:dyDescent="0.25">
      <c r="A121" s="6" t="s">
        <v>60</v>
      </c>
      <c r="B121" s="6" t="s">
        <v>61</v>
      </c>
      <c r="C121" s="6" t="s">
        <v>16</v>
      </c>
      <c r="D121" s="6">
        <v>3.2211816</v>
      </c>
      <c r="E121" s="6">
        <v>0</v>
      </c>
      <c r="F121" s="6">
        <v>100</v>
      </c>
      <c r="G121" s="6">
        <v>0</v>
      </c>
    </row>
    <row r="122" spans="1:7" x14ac:dyDescent="0.25">
      <c r="A122" s="6" t="s">
        <v>60</v>
      </c>
      <c r="B122" s="6" t="s">
        <v>61</v>
      </c>
      <c r="C122" s="6" t="s">
        <v>17</v>
      </c>
      <c r="D122" s="6">
        <v>28.241008399999998</v>
      </c>
      <c r="E122" s="6">
        <v>0</v>
      </c>
      <c r="F122" s="6">
        <v>100</v>
      </c>
      <c r="G122" s="6">
        <v>0</v>
      </c>
    </row>
    <row r="123" spans="1:7" x14ac:dyDescent="0.25">
      <c r="A123" s="6" t="s">
        <v>60</v>
      </c>
      <c r="B123" s="6" t="s">
        <v>61</v>
      </c>
      <c r="C123" s="6" t="s">
        <v>18</v>
      </c>
      <c r="D123" s="6">
        <v>2811.4213998</v>
      </c>
      <c r="E123" s="6">
        <v>0</v>
      </c>
      <c r="F123" s="6">
        <v>100</v>
      </c>
      <c r="G123" s="6">
        <v>0</v>
      </c>
    </row>
    <row r="124" spans="1:7" x14ac:dyDescent="0.25">
      <c r="A124" s="6" t="s">
        <v>62</v>
      </c>
      <c r="B124" s="6" t="s">
        <v>63</v>
      </c>
      <c r="C124" s="6" t="s">
        <v>18</v>
      </c>
      <c r="D124" s="6">
        <v>3803.8740867000001</v>
      </c>
      <c r="E124" s="6">
        <v>34.1053213</v>
      </c>
      <c r="F124" s="6">
        <v>99.111372999320693</v>
      </c>
      <c r="G124" s="6">
        <v>0.888627000679312</v>
      </c>
    </row>
    <row r="125" spans="1:7" x14ac:dyDescent="0.25">
      <c r="A125" s="6" t="s">
        <v>64</v>
      </c>
      <c r="B125" s="6" t="s">
        <v>65</v>
      </c>
      <c r="C125" s="6" t="s">
        <v>15</v>
      </c>
      <c r="D125" s="6">
        <v>38.658955300000002</v>
      </c>
      <c r="E125" s="6">
        <v>0</v>
      </c>
      <c r="F125" s="6">
        <v>100</v>
      </c>
      <c r="G125" s="6">
        <v>0</v>
      </c>
    </row>
    <row r="126" spans="1:7" x14ac:dyDescent="0.25">
      <c r="A126" s="6" t="s">
        <v>64</v>
      </c>
      <c r="B126" s="6" t="s">
        <v>65</v>
      </c>
      <c r="C126" s="6" t="s">
        <v>17</v>
      </c>
      <c r="D126" s="6">
        <v>47.601740999999997</v>
      </c>
      <c r="E126" s="6">
        <v>0</v>
      </c>
      <c r="F126" s="6">
        <v>100</v>
      </c>
      <c r="G126" s="6">
        <v>0</v>
      </c>
    </row>
    <row r="127" spans="1:7" x14ac:dyDescent="0.25">
      <c r="A127" s="6" t="s">
        <v>64</v>
      </c>
      <c r="B127" s="6" t="s">
        <v>65</v>
      </c>
      <c r="C127" s="6" t="s">
        <v>18</v>
      </c>
      <c r="D127" s="6">
        <v>6891.5407999999998</v>
      </c>
      <c r="E127" s="6">
        <v>16.3616466</v>
      </c>
      <c r="F127" s="6">
        <v>99.763145951662196</v>
      </c>
      <c r="G127" s="6">
        <v>0.236854048337828</v>
      </c>
    </row>
    <row r="128" spans="1:7" x14ac:dyDescent="0.25">
      <c r="A128" s="6" t="s">
        <v>66</v>
      </c>
      <c r="B128" s="6" t="s">
        <v>67</v>
      </c>
      <c r="C128" s="6" t="s">
        <v>15</v>
      </c>
      <c r="D128" s="6">
        <v>2.6652925000000001</v>
      </c>
      <c r="E128" s="6">
        <v>0</v>
      </c>
      <c r="F128" s="6">
        <v>100</v>
      </c>
      <c r="G128" s="6">
        <v>0</v>
      </c>
    </row>
    <row r="129" spans="1:7" x14ac:dyDescent="0.25">
      <c r="A129" s="6" t="s">
        <v>66</v>
      </c>
      <c r="B129" s="6" t="s">
        <v>67</v>
      </c>
      <c r="C129" s="6" t="s">
        <v>17</v>
      </c>
      <c r="D129" s="6">
        <v>1.2815832</v>
      </c>
      <c r="E129" s="6">
        <v>0</v>
      </c>
      <c r="F129" s="6">
        <v>100</v>
      </c>
      <c r="G129" s="6">
        <v>0</v>
      </c>
    </row>
    <row r="130" spans="1:7" x14ac:dyDescent="0.25">
      <c r="A130" s="6" t="s">
        <v>66</v>
      </c>
      <c r="B130" s="6" t="s">
        <v>67</v>
      </c>
      <c r="C130" s="6" t="s">
        <v>18</v>
      </c>
      <c r="D130" s="6">
        <v>569.62962300000004</v>
      </c>
      <c r="E130" s="6">
        <v>1.2879669</v>
      </c>
      <c r="F130" s="6">
        <v>99.774404060623596</v>
      </c>
      <c r="G130" s="6">
        <v>0.22559593937639899</v>
      </c>
    </row>
    <row r="131" spans="1:7" x14ac:dyDescent="0.25">
      <c r="A131" s="6" t="s">
        <v>68</v>
      </c>
      <c r="B131" s="6" t="s">
        <v>69</v>
      </c>
      <c r="C131" s="6" t="s">
        <v>15</v>
      </c>
      <c r="D131" s="6">
        <v>55.935354400000001</v>
      </c>
      <c r="E131" s="6">
        <v>0</v>
      </c>
      <c r="F131" s="6">
        <v>100</v>
      </c>
      <c r="G131" s="6">
        <v>0</v>
      </c>
    </row>
    <row r="132" spans="1:7" x14ac:dyDescent="0.25">
      <c r="A132" s="6" t="s">
        <v>68</v>
      </c>
      <c r="B132" s="6" t="s">
        <v>69</v>
      </c>
      <c r="C132" s="6" t="s">
        <v>16</v>
      </c>
      <c r="D132" s="6">
        <v>50.791458400000003</v>
      </c>
      <c r="E132" s="6">
        <v>0</v>
      </c>
      <c r="F132" s="6">
        <v>100</v>
      </c>
      <c r="G132" s="6">
        <v>0</v>
      </c>
    </row>
    <row r="133" spans="1:7" x14ac:dyDescent="0.25">
      <c r="A133" s="6" t="s">
        <v>68</v>
      </c>
      <c r="B133" s="6" t="s">
        <v>69</v>
      </c>
      <c r="C133" s="6" t="s">
        <v>17</v>
      </c>
      <c r="D133" s="6">
        <v>77.210481599999994</v>
      </c>
      <c r="E133" s="6">
        <v>0</v>
      </c>
      <c r="F133" s="6">
        <v>100</v>
      </c>
      <c r="G133" s="6">
        <v>0</v>
      </c>
    </row>
    <row r="134" spans="1:7" x14ac:dyDescent="0.25">
      <c r="A134" s="6" t="s">
        <v>68</v>
      </c>
      <c r="B134" s="6" t="s">
        <v>69</v>
      </c>
      <c r="C134" s="6" t="s">
        <v>18</v>
      </c>
      <c r="D134" s="6">
        <v>42407.620897399996</v>
      </c>
      <c r="E134" s="6">
        <v>89.985202200000003</v>
      </c>
      <c r="F134" s="6">
        <v>99.788258185675005</v>
      </c>
      <c r="G134" s="6">
        <v>0.211741814325036</v>
      </c>
    </row>
    <row r="135" spans="1:7" x14ac:dyDescent="0.25">
      <c r="A135" t="s">
        <v>21</v>
      </c>
    </row>
    <row r="136" spans="1:7" x14ac:dyDescent="0.25">
      <c r="A136" t="s">
        <v>1037</v>
      </c>
    </row>
    <row r="137" spans="1:7" x14ac:dyDescent="0.25">
      <c r="A137" t="s">
        <v>22</v>
      </c>
    </row>
    <row r="138" spans="1:7" x14ac:dyDescent="0.25">
      <c r="A138" t="s">
        <v>23</v>
      </c>
    </row>
    <row r="139" spans="1:7" x14ac:dyDescent="0.25">
      <c r="A139" t="s">
        <v>24</v>
      </c>
    </row>
    <row r="142" spans="1:7" x14ac:dyDescent="0.25">
      <c r="G142" s="7" t="str">
        <f>HYPERLINK("#'Indice'!A1", "Ir al índice")</f>
        <v>Ir al índice</v>
      </c>
    </row>
    <row r="143" spans="1:7" ht="17.25" x14ac:dyDescent="0.3">
      <c r="A143" s="4" t="s">
        <v>644</v>
      </c>
    </row>
    <row r="144" spans="1:7" x14ac:dyDescent="0.25">
      <c r="A144" s="5" t="s">
        <v>26</v>
      </c>
      <c r="B144" s="5" t="s">
        <v>71</v>
      </c>
      <c r="C144" s="5" t="s">
        <v>11</v>
      </c>
      <c r="D144" s="5" t="s">
        <v>431</v>
      </c>
      <c r="E144" s="5" t="s">
        <v>469</v>
      </c>
      <c r="F144" s="5" t="s">
        <v>433</v>
      </c>
      <c r="G144" s="5" t="s">
        <v>470</v>
      </c>
    </row>
    <row r="145" spans="1:7" x14ac:dyDescent="0.25">
      <c r="A145" s="6" t="s">
        <v>72</v>
      </c>
      <c r="B145" s="6" t="s">
        <v>73</v>
      </c>
      <c r="C145" s="6" t="s">
        <v>15</v>
      </c>
      <c r="D145" s="6">
        <v>478.9313717</v>
      </c>
      <c r="E145" s="6">
        <v>0</v>
      </c>
      <c r="F145" s="6">
        <v>100</v>
      </c>
      <c r="G145" s="6">
        <v>0</v>
      </c>
    </row>
    <row r="146" spans="1:7" x14ac:dyDescent="0.25">
      <c r="A146" s="6" t="s">
        <v>72</v>
      </c>
      <c r="B146" s="6" t="s">
        <v>73</v>
      </c>
      <c r="C146" s="6" t="s">
        <v>16</v>
      </c>
      <c r="D146" s="6">
        <v>82.597722599999997</v>
      </c>
      <c r="E146" s="6">
        <v>0</v>
      </c>
      <c r="F146" s="6">
        <v>100</v>
      </c>
      <c r="G146" s="6">
        <v>0</v>
      </c>
    </row>
    <row r="147" spans="1:7" x14ac:dyDescent="0.25">
      <c r="A147" s="6" t="s">
        <v>72</v>
      </c>
      <c r="B147" s="6" t="s">
        <v>73</v>
      </c>
      <c r="C147" s="6" t="s">
        <v>17</v>
      </c>
      <c r="D147" s="6">
        <v>768.54019510000001</v>
      </c>
      <c r="E147" s="6">
        <v>0</v>
      </c>
      <c r="F147" s="6">
        <v>100</v>
      </c>
      <c r="G147" s="6">
        <v>0</v>
      </c>
    </row>
    <row r="148" spans="1:7" x14ac:dyDescent="0.25">
      <c r="A148" s="6" t="s">
        <v>72</v>
      </c>
      <c r="B148" s="6" t="s">
        <v>73</v>
      </c>
      <c r="C148" s="6" t="s">
        <v>18</v>
      </c>
      <c r="D148" s="6">
        <v>228562.09794380001</v>
      </c>
      <c r="E148" s="6">
        <v>196.62460730000001</v>
      </c>
      <c r="F148" s="6">
        <v>99.914047165018602</v>
      </c>
      <c r="G148" s="6">
        <v>8.5952834981441295E-2</v>
      </c>
    </row>
    <row r="149" spans="1:7" x14ac:dyDescent="0.25">
      <c r="A149" s="6" t="s">
        <v>74</v>
      </c>
      <c r="B149" s="6" t="s">
        <v>75</v>
      </c>
      <c r="C149" s="6" t="s">
        <v>15</v>
      </c>
      <c r="D149" s="6">
        <v>328.54883640000003</v>
      </c>
      <c r="E149" s="6">
        <v>0</v>
      </c>
      <c r="F149" s="6">
        <v>100</v>
      </c>
      <c r="G149" s="6">
        <v>0</v>
      </c>
    </row>
    <row r="150" spans="1:7" x14ac:dyDescent="0.25">
      <c r="A150" s="6" t="s">
        <v>74</v>
      </c>
      <c r="B150" s="6" t="s">
        <v>75</v>
      </c>
      <c r="C150" s="6" t="s">
        <v>16</v>
      </c>
      <c r="D150" s="6">
        <v>6.6385329999999998</v>
      </c>
      <c r="E150" s="6">
        <v>0</v>
      </c>
      <c r="F150" s="6">
        <v>100</v>
      </c>
      <c r="G150" s="6">
        <v>0</v>
      </c>
    </row>
    <row r="151" spans="1:7" x14ac:dyDescent="0.25">
      <c r="A151" s="6" t="s">
        <v>74</v>
      </c>
      <c r="B151" s="6" t="s">
        <v>75</v>
      </c>
      <c r="C151" s="6" t="s">
        <v>17</v>
      </c>
      <c r="D151" s="6">
        <v>425.94610139999998</v>
      </c>
      <c r="E151" s="6">
        <v>0</v>
      </c>
      <c r="F151" s="6">
        <v>100</v>
      </c>
      <c r="G151" s="6">
        <v>0</v>
      </c>
    </row>
    <row r="152" spans="1:7" x14ac:dyDescent="0.25">
      <c r="A152" s="6" t="s">
        <v>74</v>
      </c>
      <c r="B152" s="6" t="s">
        <v>75</v>
      </c>
      <c r="C152" s="6" t="s">
        <v>18</v>
      </c>
      <c r="D152" s="6">
        <v>77194.147941200004</v>
      </c>
      <c r="E152" s="6">
        <v>66.873922199999996</v>
      </c>
      <c r="F152" s="6">
        <v>99.913444165522094</v>
      </c>
      <c r="G152" s="6">
        <v>8.6555834477875904E-2</v>
      </c>
    </row>
    <row r="153" spans="1:7" x14ac:dyDescent="0.25">
      <c r="A153" s="6" t="s">
        <v>76</v>
      </c>
      <c r="B153" s="6" t="s">
        <v>77</v>
      </c>
      <c r="C153" s="6" t="s">
        <v>15</v>
      </c>
      <c r="D153" s="6">
        <v>585.43035459999999</v>
      </c>
      <c r="E153" s="6">
        <v>0</v>
      </c>
      <c r="F153" s="6">
        <v>100</v>
      </c>
      <c r="G153" s="6">
        <v>0</v>
      </c>
    </row>
    <row r="154" spans="1:7" x14ac:dyDescent="0.25">
      <c r="A154" s="6" t="s">
        <v>76</v>
      </c>
      <c r="B154" s="6" t="s">
        <v>77</v>
      </c>
      <c r="C154" s="6" t="s">
        <v>17</v>
      </c>
      <c r="D154" s="6">
        <v>317.45478429999997</v>
      </c>
      <c r="E154" s="6">
        <v>0</v>
      </c>
      <c r="F154" s="6">
        <v>100</v>
      </c>
      <c r="G154" s="6">
        <v>0</v>
      </c>
    </row>
    <row r="155" spans="1:7" x14ac:dyDescent="0.25">
      <c r="A155" s="6" t="s">
        <v>76</v>
      </c>
      <c r="B155" s="6" t="s">
        <v>77</v>
      </c>
      <c r="C155" s="6" t="s">
        <v>18</v>
      </c>
      <c r="D155" s="6">
        <v>37960.006690100003</v>
      </c>
      <c r="E155" s="6">
        <v>201.46248990000001</v>
      </c>
      <c r="F155" s="6">
        <v>99.472078789865904</v>
      </c>
      <c r="G155" s="6">
        <v>0.52792121013408</v>
      </c>
    </row>
    <row r="156" spans="1:7" x14ac:dyDescent="0.25">
      <c r="A156" s="6" t="s">
        <v>78</v>
      </c>
      <c r="B156" s="6" t="s">
        <v>79</v>
      </c>
      <c r="C156" s="6" t="s">
        <v>15</v>
      </c>
      <c r="D156" s="6">
        <v>1192.1336300999999</v>
      </c>
      <c r="E156" s="6">
        <v>0</v>
      </c>
      <c r="F156" s="6">
        <v>100</v>
      </c>
      <c r="G156" s="6">
        <v>0</v>
      </c>
    </row>
    <row r="157" spans="1:7" x14ac:dyDescent="0.25">
      <c r="A157" s="6" t="s">
        <v>78</v>
      </c>
      <c r="B157" s="6" t="s">
        <v>79</v>
      </c>
      <c r="C157" s="6" t="s">
        <v>17</v>
      </c>
      <c r="D157" s="6">
        <v>991.51970419999998</v>
      </c>
      <c r="E157" s="6">
        <v>0</v>
      </c>
      <c r="F157" s="6">
        <v>100</v>
      </c>
      <c r="G157" s="6">
        <v>0</v>
      </c>
    </row>
    <row r="158" spans="1:7" x14ac:dyDescent="0.25">
      <c r="A158" s="6" t="s">
        <v>78</v>
      </c>
      <c r="B158" s="6" t="s">
        <v>79</v>
      </c>
      <c r="C158" s="6" t="s">
        <v>18</v>
      </c>
      <c r="D158" s="6">
        <v>133442.88915480001</v>
      </c>
      <c r="E158" s="6">
        <v>44.552470700000001</v>
      </c>
      <c r="F158" s="6">
        <v>99.966624223104802</v>
      </c>
      <c r="G158" s="6">
        <v>3.3375776895172099E-2</v>
      </c>
    </row>
    <row r="159" spans="1:7" x14ac:dyDescent="0.25">
      <c r="A159" s="6" t="s">
        <v>80</v>
      </c>
      <c r="B159" s="6" t="s">
        <v>81</v>
      </c>
      <c r="C159" s="6" t="s">
        <v>15</v>
      </c>
      <c r="D159" s="6">
        <v>1154.9025944</v>
      </c>
      <c r="E159" s="6">
        <v>0</v>
      </c>
      <c r="F159" s="6">
        <v>100</v>
      </c>
      <c r="G159" s="6">
        <v>0</v>
      </c>
    </row>
    <row r="160" spans="1:7" x14ac:dyDescent="0.25">
      <c r="A160" s="6" t="s">
        <v>80</v>
      </c>
      <c r="B160" s="6" t="s">
        <v>81</v>
      </c>
      <c r="C160" s="6" t="s">
        <v>17</v>
      </c>
      <c r="D160" s="6">
        <v>1294.5286189000001</v>
      </c>
      <c r="E160" s="6">
        <v>0</v>
      </c>
      <c r="F160" s="6">
        <v>100</v>
      </c>
      <c r="G160" s="6">
        <v>0</v>
      </c>
    </row>
    <row r="161" spans="1:7" x14ac:dyDescent="0.25">
      <c r="A161" s="6" t="s">
        <v>80</v>
      </c>
      <c r="B161" s="6" t="s">
        <v>81</v>
      </c>
      <c r="C161" s="6" t="s">
        <v>18</v>
      </c>
      <c r="D161" s="6">
        <v>125887.19550079999</v>
      </c>
      <c r="E161" s="6">
        <v>352.29443129999999</v>
      </c>
      <c r="F161" s="6">
        <v>99.720931674003495</v>
      </c>
      <c r="G161" s="6">
        <v>0.27906832599647502</v>
      </c>
    </row>
    <row r="162" spans="1:7" x14ac:dyDescent="0.25">
      <c r="A162" s="6" t="s">
        <v>82</v>
      </c>
      <c r="B162" s="6" t="s">
        <v>83</v>
      </c>
      <c r="C162" s="6" t="s">
        <v>15</v>
      </c>
      <c r="D162" s="6">
        <v>451.3715401</v>
      </c>
      <c r="E162" s="6">
        <v>0</v>
      </c>
      <c r="F162" s="6">
        <v>100</v>
      </c>
      <c r="G162" s="6">
        <v>0</v>
      </c>
    </row>
    <row r="163" spans="1:7" x14ac:dyDescent="0.25">
      <c r="A163" s="6" t="s">
        <v>82</v>
      </c>
      <c r="B163" s="6" t="s">
        <v>83</v>
      </c>
      <c r="C163" s="6" t="s">
        <v>17</v>
      </c>
      <c r="D163" s="6">
        <v>383.4614914</v>
      </c>
      <c r="E163" s="6">
        <v>0</v>
      </c>
      <c r="F163" s="6">
        <v>100</v>
      </c>
      <c r="G163" s="6">
        <v>0</v>
      </c>
    </row>
    <row r="164" spans="1:7" x14ac:dyDescent="0.25">
      <c r="A164" s="6" t="s">
        <v>82</v>
      </c>
      <c r="B164" s="6" t="s">
        <v>83</v>
      </c>
      <c r="C164" s="6" t="s">
        <v>18</v>
      </c>
      <c r="D164" s="6">
        <v>69597.023268300007</v>
      </c>
      <c r="E164" s="6">
        <v>0</v>
      </c>
      <c r="F164" s="6">
        <v>100</v>
      </c>
      <c r="G164" s="6">
        <v>0</v>
      </c>
    </row>
    <row r="165" spans="1:7" x14ac:dyDescent="0.25">
      <c r="A165" s="6" t="s">
        <v>84</v>
      </c>
      <c r="B165" s="6" t="s">
        <v>85</v>
      </c>
      <c r="C165" s="6" t="s">
        <v>15</v>
      </c>
      <c r="D165" s="6">
        <v>2573.5479040999999</v>
      </c>
      <c r="E165" s="6">
        <v>0</v>
      </c>
      <c r="F165" s="6">
        <v>100</v>
      </c>
      <c r="G165" s="6">
        <v>0</v>
      </c>
    </row>
    <row r="166" spans="1:7" x14ac:dyDescent="0.25">
      <c r="A166" s="6" t="s">
        <v>84</v>
      </c>
      <c r="B166" s="6" t="s">
        <v>85</v>
      </c>
      <c r="C166" s="6" t="s">
        <v>16</v>
      </c>
      <c r="D166" s="6">
        <v>53.190206799999999</v>
      </c>
      <c r="E166" s="6">
        <v>0</v>
      </c>
      <c r="F166" s="6">
        <v>100</v>
      </c>
      <c r="G166" s="6">
        <v>0</v>
      </c>
    </row>
    <row r="167" spans="1:7" x14ac:dyDescent="0.25">
      <c r="A167" s="6" t="s">
        <v>84</v>
      </c>
      <c r="B167" s="6" t="s">
        <v>85</v>
      </c>
      <c r="C167" s="6" t="s">
        <v>17</v>
      </c>
      <c r="D167" s="6">
        <v>2852.7140261</v>
      </c>
      <c r="E167" s="6">
        <v>0</v>
      </c>
      <c r="F167" s="6">
        <v>100</v>
      </c>
      <c r="G167" s="6">
        <v>0</v>
      </c>
    </row>
    <row r="168" spans="1:7" x14ac:dyDescent="0.25">
      <c r="A168" s="6" t="s">
        <v>84</v>
      </c>
      <c r="B168" s="6" t="s">
        <v>85</v>
      </c>
      <c r="C168" s="6" t="s">
        <v>18</v>
      </c>
      <c r="D168" s="6">
        <v>227284.71829019999</v>
      </c>
      <c r="E168" s="6">
        <v>928.33519430000001</v>
      </c>
      <c r="F168" s="6">
        <v>99.593215558827396</v>
      </c>
      <c r="G168" s="6">
        <v>0.40678444117266599</v>
      </c>
    </row>
    <row r="169" spans="1:7" x14ac:dyDescent="0.25">
      <c r="A169" s="6" t="s">
        <v>86</v>
      </c>
      <c r="B169" s="6" t="s">
        <v>87</v>
      </c>
      <c r="C169" s="6" t="s">
        <v>15</v>
      </c>
      <c r="D169" s="6">
        <v>1893.3694846000001</v>
      </c>
      <c r="E169" s="6">
        <v>0</v>
      </c>
      <c r="F169" s="6">
        <v>100</v>
      </c>
      <c r="G169" s="6">
        <v>0</v>
      </c>
    </row>
    <row r="170" spans="1:7" x14ac:dyDescent="0.25">
      <c r="A170" s="6" t="s">
        <v>86</v>
      </c>
      <c r="B170" s="6" t="s">
        <v>87</v>
      </c>
      <c r="C170" s="6" t="s">
        <v>17</v>
      </c>
      <c r="D170" s="6">
        <v>4074.8191618000001</v>
      </c>
      <c r="E170" s="6">
        <v>0</v>
      </c>
      <c r="F170" s="6">
        <v>100</v>
      </c>
      <c r="G170" s="6">
        <v>0</v>
      </c>
    </row>
    <row r="171" spans="1:7" x14ac:dyDescent="0.25">
      <c r="A171" s="6" t="s">
        <v>86</v>
      </c>
      <c r="B171" s="6" t="s">
        <v>87</v>
      </c>
      <c r="C171" s="6" t="s">
        <v>18</v>
      </c>
      <c r="D171" s="6">
        <v>359002.49591689999</v>
      </c>
      <c r="E171" s="6">
        <v>113.16176280000001</v>
      </c>
      <c r="F171" s="6">
        <v>99.9684887694591</v>
      </c>
      <c r="G171" s="6">
        <v>3.1511230540922398E-2</v>
      </c>
    </row>
    <row r="172" spans="1:7" x14ac:dyDescent="0.25">
      <c r="A172" s="6" t="s">
        <v>88</v>
      </c>
      <c r="B172" s="6" t="s">
        <v>89</v>
      </c>
      <c r="C172" s="6" t="s">
        <v>15</v>
      </c>
      <c r="D172" s="6">
        <v>415.42302330000001</v>
      </c>
      <c r="E172" s="6">
        <v>0</v>
      </c>
      <c r="F172" s="6">
        <v>100</v>
      </c>
      <c r="G172" s="6">
        <v>0</v>
      </c>
    </row>
    <row r="173" spans="1:7" x14ac:dyDescent="0.25">
      <c r="A173" s="6" t="s">
        <v>88</v>
      </c>
      <c r="B173" s="6" t="s">
        <v>89</v>
      </c>
      <c r="C173" s="6" t="s">
        <v>17</v>
      </c>
      <c r="D173" s="6">
        <v>899.29567480000003</v>
      </c>
      <c r="E173" s="6">
        <v>0</v>
      </c>
      <c r="F173" s="6">
        <v>100</v>
      </c>
      <c r="G173" s="6">
        <v>0</v>
      </c>
    </row>
    <row r="174" spans="1:7" x14ac:dyDescent="0.25">
      <c r="A174" s="6" t="s">
        <v>88</v>
      </c>
      <c r="B174" s="6" t="s">
        <v>89</v>
      </c>
      <c r="C174" s="6" t="s">
        <v>18</v>
      </c>
      <c r="D174" s="6">
        <v>145292.0108009</v>
      </c>
      <c r="E174" s="6">
        <v>170.1711292</v>
      </c>
      <c r="F174" s="6">
        <v>99.883013490556806</v>
      </c>
      <c r="G174" s="6">
        <v>0.11698650944324</v>
      </c>
    </row>
    <row r="175" spans="1:7" x14ac:dyDescent="0.25">
      <c r="A175" s="6" t="s">
        <v>90</v>
      </c>
      <c r="B175" s="6" t="s">
        <v>91</v>
      </c>
      <c r="C175" s="6" t="s">
        <v>15</v>
      </c>
      <c r="D175" s="6">
        <v>826.25287279999998</v>
      </c>
      <c r="E175" s="6">
        <v>0</v>
      </c>
      <c r="F175" s="6">
        <v>100</v>
      </c>
      <c r="G175" s="6">
        <v>0</v>
      </c>
    </row>
    <row r="176" spans="1:7" x14ac:dyDescent="0.25">
      <c r="A176" s="6" t="s">
        <v>90</v>
      </c>
      <c r="B176" s="6" t="s">
        <v>91</v>
      </c>
      <c r="C176" s="6" t="s">
        <v>17</v>
      </c>
      <c r="D176" s="6">
        <v>1252.2476472000001</v>
      </c>
      <c r="E176" s="6">
        <v>0</v>
      </c>
      <c r="F176" s="6">
        <v>100</v>
      </c>
      <c r="G176" s="6">
        <v>0</v>
      </c>
    </row>
    <row r="177" spans="1:7" x14ac:dyDescent="0.25">
      <c r="A177" s="6" t="s">
        <v>90</v>
      </c>
      <c r="B177" s="6" t="s">
        <v>91</v>
      </c>
      <c r="C177" s="6" t="s">
        <v>18</v>
      </c>
      <c r="D177" s="6">
        <v>294973.1757892</v>
      </c>
      <c r="E177" s="6">
        <v>221.72632899999999</v>
      </c>
      <c r="F177" s="6">
        <v>99.924888157820803</v>
      </c>
      <c r="G177" s="6">
        <v>7.5111842179177504E-2</v>
      </c>
    </row>
    <row r="178" spans="1:7" x14ac:dyDescent="0.25">
      <c r="A178" s="6" t="s">
        <v>92</v>
      </c>
      <c r="B178" s="6" t="s">
        <v>93</v>
      </c>
      <c r="C178" s="6" t="s">
        <v>15</v>
      </c>
      <c r="D178" s="6">
        <v>6650.2940687999999</v>
      </c>
      <c r="E178" s="6">
        <v>38.482885099999997</v>
      </c>
      <c r="F178" s="6">
        <v>99.424664847322205</v>
      </c>
      <c r="G178" s="6">
        <v>0.57533515267782898</v>
      </c>
    </row>
    <row r="179" spans="1:7" x14ac:dyDescent="0.25">
      <c r="A179" s="6" t="s">
        <v>92</v>
      </c>
      <c r="B179" s="6" t="s">
        <v>93</v>
      </c>
      <c r="C179" s="6" t="s">
        <v>16</v>
      </c>
      <c r="D179" s="6">
        <v>32.393992500000003</v>
      </c>
      <c r="E179" s="6">
        <v>0</v>
      </c>
      <c r="F179" s="6">
        <v>100</v>
      </c>
      <c r="G179" s="6">
        <v>0</v>
      </c>
    </row>
    <row r="180" spans="1:7" x14ac:dyDescent="0.25">
      <c r="A180" s="6" t="s">
        <v>92</v>
      </c>
      <c r="B180" s="6" t="s">
        <v>93</v>
      </c>
      <c r="C180" s="6" t="s">
        <v>17</v>
      </c>
      <c r="D180" s="6">
        <v>2434.8737906000001</v>
      </c>
      <c r="E180" s="6">
        <v>0</v>
      </c>
      <c r="F180" s="6">
        <v>100</v>
      </c>
      <c r="G180" s="6">
        <v>0</v>
      </c>
    </row>
    <row r="181" spans="1:7" x14ac:dyDescent="0.25">
      <c r="A181" s="6" t="s">
        <v>92</v>
      </c>
      <c r="B181" s="6" t="s">
        <v>93</v>
      </c>
      <c r="C181" s="6" t="s">
        <v>18</v>
      </c>
      <c r="D181" s="6">
        <v>434982.95142649999</v>
      </c>
      <c r="E181" s="6">
        <v>2212.7834616</v>
      </c>
      <c r="F181" s="6">
        <v>99.493868927571697</v>
      </c>
      <c r="G181" s="6">
        <v>0.50613107242831701</v>
      </c>
    </row>
    <row r="182" spans="1:7" x14ac:dyDescent="0.25">
      <c r="A182" s="6" t="s">
        <v>94</v>
      </c>
      <c r="B182" s="6" t="s">
        <v>95</v>
      </c>
      <c r="C182" s="6" t="s">
        <v>15</v>
      </c>
      <c r="D182" s="6">
        <v>1211.0336815000001</v>
      </c>
      <c r="E182" s="6">
        <v>0</v>
      </c>
      <c r="F182" s="6">
        <v>100</v>
      </c>
      <c r="G182" s="6">
        <v>0</v>
      </c>
    </row>
    <row r="183" spans="1:7" x14ac:dyDescent="0.25">
      <c r="A183" s="6" t="s">
        <v>94</v>
      </c>
      <c r="B183" s="6" t="s">
        <v>95</v>
      </c>
      <c r="C183" s="6" t="s">
        <v>17</v>
      </c>
      <c r="D183" s="6">
        <v>227.0753043</v>
      </c>
      <c r="E183" s="6">
        <v>0</v>
      </c>
      <c r="F183" s="6">
        <v>100</v>
      </c>
      <c r="G183" s="6">
        <v>0</v>
      </c>
    </row>
    <row r="184" spans="1:7" x14ac:dyDescent="0.25">
      <c r="A184" s="6" t="s">
        <v>94</v>
      </c>
      <c r="B184" s="6" t="s">
        <v>95</v>
      </c>
      <c r="C184" s="6" t="s">
        <v>18</v>
      </c>
      <c r="D184" s="6">
        <v>54972.182038999999</v>
      </c>
      <c r="E184" s="6">
        <v>27.261733599999999</v>
      </c>
      <c r="F184" s="6">
        <v>99.950432710351194</v>
      </c>
      <c r="G184" s="6">
        <v>4.9567289648811803E-2</v>
      </c>
    </row>
    <row r="185" spans="1:7" x14ac:dyDescent="0.25">
      <c r="A185" s="6" t="s">
        <v>96</v>
      </c>
      <c r="B185" s="6" t="s">
        <v>97</v>
      </c>
      <c r="C185" s="6" t="s">
        <v>15</v>
      </c>
      <c r="D185" s="6">
        <v>299.85152849999997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96</v>
      </c>
      <c r="B186" s="6" t="s">
        <v>97</v>
      </c>
      <c r="C186" s="6" t="s">
        <v>16</v>
      </c>
      <c r="D186" s="6">
        <v>17.0942644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96</v>
      </c>
      <c r="B187" s="6" t="s">
        <v>97</v>
      </c>
      <c r="C187" s="6" t="s">
        <v>17</v>
      </c>
      <c r="D187" s="6">
        <v>408.41079989999997</v>
      </c>
      <c r="E187" s="6">
        <v>0</v>
      </c>
      <c r="F187" s="6">
        <v>100</v>
      </c>
      <c r="G187" s="6">
        <v>0</v>
      </c>
    </row>
    <row r="188" spans="1:7" x14ac:dyDescent="0.25">
      <c r="A188" s="6" t="s">
        <v>96</v>
      </c>
      <c r="B188" s="6" t="s">
        <v>97</v>
      </c>
      <c r="C188" s="6" t="s">
        <v>18</v>
      </c>
      <c r="D188" s="6">
        <v>76620.762885899996</v>
      </c>
      <c r="E188" s="6">
        <v>0</v>
      </c>
      <c r="F188" s="6">
        <v>100</v>
      </c>
      <c r="G188" s="6">
        <v>0</v>
      </c>
    </row>
    <row r="189" spans="1:7" x14ac:dyDescent="0.25">
      <c r="A189" s="6" t="s">
        <v>98</v>
      </c>
      <c r="B189" s="6" t="s">
        <v>99</v>
      </c>
      <c r="C189" s="6" t="s">
        <v>15</v>
      </c>
      <c r="D189" s="6">
        <v>509.05013869999999</v>
      </c>
      <c r="E189" s="6">
        <v>0</v>
      </c>
      <c r="F189" s="6">
        <v>100</v>
      </c>
      <c r="G189" s="6">
        <v>0</v>
      </c>
    </row>
    <row r="190" spans="1:7" x14ac:dyDescent="0.25">
      <c r="A190" s="6" t="s">
        <v>98</v>
      </c>
      <c r="B190" s="6" t="s">
        <v>99</v>
      </c>
      <c r="C190" s="6" t="s">
        <v>17</v>
      </c>
      <c r="D190" s="6">
        <v>321.488966</v>
      </c>
      <c r="E190" s="6">
        <v>0</v>
      </c>
      <c r="F190" s="6">
        <v>100</v>
      </c>
      <c r="G190" s="6">
        <v>0</v>
      </c>
    </row>
    <row r="191" spans="1:7" x14ac:dyDescent="0.25">
      <c r="A191" s="6" t="s">
        <v>98</v>
      </c>
      <c r="B191" s="6" t="s">
        <v>99</v>
      </c>
      <c r="C191" s="6" t="s">
        <v>18</v>
      </c>
      <c r="D191" s="6">
        <v>32282.6209346</v>
      </c>
      <c r="E191" s="6">
        <v>23.434598000000001</v>
      </c>
      <c r="F191" s="6">
        <v>99.927460664529704</v>
      </c>
      <c r="G191" s="6">
        <v>7.2539335470256303E-2</v>
      </c>
    </row>
    <row r="192" spans="1:7" x14ac:dyDescent="0.25">
      <c r="A192" s="6" t="s">
        <v>100</v>
      </c>
      <c r="B192" s="6" t="s">
        <v>101</v>
      </c>
      <c r="C192" s="6" t="s">
        <v>15</v>
      </c>
      <c r="D192" s="6">
        <v>221.24355869999999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100</v>
      </c>
      <c r="B193" s="6" t="s">
        <v>101</v>
      </c>
      <c r="C193" s="6" t="s">
        <v>17</v>
      </c>
      <c r="D193" s="6">
        <v>220.3040154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100</v>
      </c>
      <c r="B194" s="6" t="s">
        <v>101</v>
      </c>
      <c r="C194" s="6" t="s">
        <v>18</v>
      </c>
      <c r="D194" s="6">
        <v>27748.740460699999</v>
      </c>
      <c r="E194" s="6">
        <v>27.362969199999998</v>
      </c>
      <c r="F194" s="6">
        <v>99.901487372881306</v>
      </c>
      <c r="G194" s="6">
        <v>9.8512627118693394E-2</v>
      </c>
    </row>
    <row r="195" spans="1:7" x14ac:dyDescent="0.25">
      <c r="A195" s="6" t="s">
        <v>102</v>
      </c>
      <c r="B195" s="6" t="s">
        <v>103</v>
      </c>
      <c r="C195" s="6" t="s">
        <v>15</v>
      </c>
      <c r="D195" s="6">
        <v>371.24293499999999</v>
      </c>
      <c r="E195" s="6">
        <v>0</v>
      </c>
      <c r="F195" s="6">
        <v>100</v>
      </c>
      <c r="G195" s="6">
        <v>0</v>
      </c>
    </row>
    <row r="196" spans="1:7" x14ac:dyDescent="0.25">
      <c r="A196" s="6" t="s">
        <v>102</v>
      </c>
      <c r="B196" s="6" t="s">
        <v>103</v>
      </c>
      <c r="C196" s="6" t="s">
        <v>16</v>
      </c>
      <c r="D196" s="6">
        <v>59.047276099999998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102</v>
      </c>
      <c r="B197" s="6" t="s">
        <v>103</v>
      </c>
      <c r="C197" s="6" t="s">
        <v>17</v>
      </c>
      <c r="D197" s="6">
        <v>661.50696119999998</v>
      </c>
      <c r="E197" s="6">
        <v>0</v>
      </c>
      <c r="F197" s="6">
        <v>100</v>
      </c>
      <c r="G197" s="6">
        <v>0</v>
      </c>
    </row>
    <row r="198" spans="1:7" x14ac:dyDescent="0.25">
      <c r="A198" s="6" t="s">
        <v>102</v>
      </c>
      <c r="B198" s="6" t="s">
        <v>103</v>
      </c>
      <c r="C198" s="6" t="s">
        <v>18</v>
      </c>
      <c r="D198" s="6">
        <v>88795.342879500007</v>
      </c>
      <c r="E198" s="6">
        <v>51.096882000000001</v>
      </c>
      <c r="F198" s="6">
        <v>99.942488542999399</v>
      </c>
      <c r="G198" s="6">
        <v>5.7511457000601098E-2</v>
      </c>
    </row>
    <row r="199" spans="1:7" x14ac:dyDescent="0.25">
      <c r="A199" s="6" t="s">
        <v>104</v>
      </c>
      <c r="B199" s="6" t="s">
        <v>105</v>
      </c>
      <c r="C199" s="6" t="s">
        <v>15</v>
      </c>
      <c r="D199" s="6">
        <v>121.89450189999999</v>
      </c>
      <c r="E199" s="6">
        <v>0</v>
      </c>
      <c r="F199" s="6">
        <v>100</v>
      </c>
      <c r="G199" s="6">
        <v>0</v>
      </c>
    </row>
    <row r="200" spans="1:7" x14ac:dyDescent="0.25">
      <c r="A200" s="6" t="s">
        <v>104</v>
      </c>
      <c r="B200" s="6" t="s">
        <v>105</v>
      </c>
      <c r="C200" s="6" t="s">
        <v>17</v>
      </c>
      <c r="D200" s="6">
        <v>147.96725290000001</v>
      </c>
      <c r="E200" s="6">
        <v>0</v>
      </c>
      <c r="F200" s="6">
        <v>100</v>
      </c>
      <c r="G200" s="6">
        <v>0</v>
      </c>
    </row>
    <row r="201" spans="1:7" x14ac:dyDescent="0.25">
      <c r="A201" s="6" t="s">
        <v>104</v>
      </c>
      <c r="B201" s="6" t="s">
        <v>105</v>
      </c>
      <c r="C201" s="6" t="s">
        <v>18</v>
      </c>
      <c r="D201" s="6">
        <v>7333.3334592000001</v>
      </c>
      <c r="E201" s="6">
        <v>0</v>
      </c>
      <c r="F201" s="6">
        <v>100</v>
      </c>
      <c r="G201" s="6">
        <v>0</v>
      </c>
    </row>
    <row r="202" spans="1:7" x14ac:dyDescent="0.25">
      <c r="A202" s="6" t="s">
        <v>106</v>
      </c>
      <c r="B202" s="6" t="s">
        <v>107</v>
      </c>
      <c r="C202" s="6" t="s">
        <v>15</v>
      </c>
      <c r="D202" s="6">
        <v>1987.2730601000001</v>
      </c>
      <c r="E202" s="6">
        <v>0</v>
      </c>
      <c r="F202" s="6">
        <v>100</v>
      </c>
      <c r="G202" s="6">
        <v>0</v>
      </c>
    </row>
    <row r="203" spans="1:7" x14ac:dyDescent="0.25">
      <c r="A203" s="6" t="s">
        <v>106</v>
      </c>
      <c r="B203" s="6" t="s">
        <v>107</v>
      </c>
      <c r="C203" s="6" t="s">
        <v>17</v>
      </c>
      <c r="D203" s="6">
        <v>1338.9660918</v>
      </c>
      <c r="E203" s="6">
        <v>0</v>
      </c>
      <c r="F203" s="6">
        <v>100</v>
      </c>
      <c r="G203" s="6">
        <v>0</v>
      </c>
    </row>
    <row r="204" spans="1:7" x14ac:dyDescent="0.25">
      <c r="A204" s="6" t="s">
        <v>106</v>
      </c>
      <c r="B204" s="6" t="s">
        <v>107</v>
      </c>
      <c r="C204" s="6" t="s">
        <v>18</v>
      </c>
      <c r="D204" s="6">
        <v>133240.0297358</v>
      </c>
      <c r="E204" s="6">
        <v>121.0855571</v>
      </c>
      <c r="F204" s="6">
        <v>99.909204750699601</v>
      </c>
      <c r="G204" s="6">
        <v>9.0795249300413203E-2</v>
      </c>
    </row>
    <row r="205" spans="1:7" x14ac:dyDescent="0.25">
      <c r="A205" s="6" t="s">
        <v>108</v>
      </c>
      <c r="B205" s="6" t="s">
        <v>109</v>
      </c>
      <c r="C205" s="6" t="s">
        <v>15</v>
      </c>
      <c r="D205" s="6">
        <v>8289.7269751000003</v>
      </c>
      <c r="E205" s="6">
        <v>369.1774327</v>
      </c>
      <c r="F205" s="6">
        <v>95.736441756217502</v>
      </c>
      <c r="G205" s="6">
        <v>4.2635582437824597</v>
      </c>
    </row>
    <row r="206" spans="1:7" x14ac:dyDescent="0.25">
      <c r="A206" s="6" t="s">
        <v>108</v>
      </c>
      <c r="B206" s="6" t="s">
        <v>109</v>
      </c>
      <c r="C206" s="6" t="s">
        <v>17</v>
      </c>
      <c r="D206" s="6">
        <v>2496.4281378999999</v>
      </c>
      <c r="E206" s="6">
        <v>0</v>
      </c>
      <c r="F206" s="6">
        <v>100</v>
      </c>
      <c r="G206" s="6">
        <v>0</v>
      </c>
    </row>
    <row r="207" spans="1:7" x14ac:dyDescent="0.25">
      <c r="A207" s="6" t="s">
        <v>108</v>
      </c>
      <c r="B207" s="6" t="s">
        <v>109</v>
      </c>
      <c r="C207" s="6" t="s">
        <v>18</v>
      </c>
      <c r="D207" s="6">
        <v>196344.9065983</v>
      </c>
      <c r="E207" s="6">
        <v>1201.8466037000001</v>
      </c>
      <c r="F207" s="6">
        <v>99.391614094274203</v>
      </c>
      <c r="G207" s="6">
        <v>0.60838590572585105</v>
      </c>
    </row>
    <row r="208" spans="1:7" x14ac:dyDescent="0.25">
      <c r="A208" s="6" t="s">
        <v>110</v>
      </c>
      <c r="B208" s="6" t="s">
        <v>111</v>
      </c>
      <c r="C208" s="6" t="s">
        <v>15</v>
      </c>
      <c r="D208" s="6">
        <v>5.4138972000000001</v>
      </c>
      <c r="E208" s="6">
        <v>0</v>
      </c>
      <c r="F208" s="6">
        <v>100</v>
      </c>
      <c r="G208" s="6">
        <v>0</v>
      </c>
    </row>
    <row r="209" spans="1:7" x14ac:dyDescent="0.25">
      <c r="A209" s="6" t="s">
        <v>110</v>
      </c>
      <c r="B209" s="6" t="s">
        <v>111</v>
      </c>
      <c r="C209" s="6" t="s">
        <v>18</v>
      </c>
      <c r="D209" s="6">
        <v>1129.6998824</v>
      </c>
      <c r="E209" s="6">
        <v>0</v>
      </c>
      <c r="F209" s="6">
        <v>100</v>
      </c>
      <c r="G209" s="6">
        <v>0</v>
      </c>
    </row>
    <row r="210" spans="1:7" x14ac:dyDescent="0.25">
      <c r="A210" t="s">
        <v>21</v>
      </c>
    </row>
    <row r="211" spans="1:7" x14ac:dyDescent="0.25">
      <c r="A211" t="s">
        <v>1037</v>
      </c>
    </row>
    <row r="212" spans="1:7" x14ac:dyDescent="0.25">
      <c r="A212" t="s">
        <v>22</v>
      </c>
    </row>
    <row r="213" spans="1:7" x14ac:dyDescent="0.25">
      <c r="A213" t="s">
        <v>23</v>
      </c>
    </row>
    <row r="214" spans="1:7" x14ac:dyDescent="0.25">
      <c r="A214" t="s">
        <v>24</v>
      </c>
    </row>
    <row r="217" spans="1:7" x14ac:dyDescent="0.25">
      <c r="G217" s="7" t="str">
        <f>HYPERLINK("#'Indice'!A1", "Ir al índice")</f>
        <v>Ir al índice</v>
      </c>
    </row>
    <row r="218" spans="1:7" ht="17.25" x14ac:dyDescent="0.3">
      <c r="A218" s="4" t="s">
        <v>645</v>
      </c>
    </row>
    <row r="219" spans="1:7" x14ac:dyDescent="0.25">
      <c r="A219" s="5" t="s">
        <v>26</v>
      </c>
      <c r="B219" s="5" t="s">
        <v>71</v>
      </c>
      <c r="C219" s="5" t="s">
        <v>11</v>
      </c>
      <c r="D219" s="5" t="s">
        <v>431</v>
      </c>
      <c r="E219" s="5" t="s">
        <v>469</v>
      </c>
      <c r="F219" s="5" t="s">
        <v>433</v>
      </c>
      <c r="G219" s="5" t="s">
        <v>470</v>
      </c>
    </row>
    <row r="220" spans="1:7" x14ac:dyDescent="0.25">
      <c r="A220" s="6" t="s">
        <v>72</v>
      </c>
      <c r="B220" s="6" t="s">
        <v>73</v>
      </c>
      <c r="C220" s="6" t="s">
        <v>15</v>
      </c>
      <c r="D220" s="6">
        <v>478.9313717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72</v>
      </c>
      <c r="B221" s="6" t="s">
        <v>73</v>
      </c>
      <c r="C221" s="6" t="s">
        <v>16</v>
      </c>
      <c r="D221" s="6">
        <v>82.597722599999997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72</v>
      </c>
      <c r="B222" s="6" t="s">
        <v>73</v>
      </c>
      <c r="C222" s="6" t="s">
        <v>17</v>
      </c>
      <c r="D222" s="6">
        <v>768.54019510000001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72</v>
      </c>
      <c r="B223" s="6" t="s">
        <v>73</v>
      </c>
      <c r="C223" s="6" t="s">
        <v>18</v>
      </c>
      <c r="D223" s="6">
        <v>228403.8139905</v>
      </c>
      <c r="E223" s="6">
        <v>196.62460730000001</v>
      </c>
      <c r="F223" s="6">
        <v>99.913987650896004</v>
      </c>
      <c r="G223" s="6">
        <v>8.6012349103993496E-2</v>
      </c>
    </row>
    <row r="224" spans="1:7" x14ac:dyDescent="0.25">
      <c r="A224" s="6" t="s">
        <v>74</v>
      </c>
      <c r="B224" s="6" t="s">
        <v>75</v>
      </c>
      <c r="C224" s="6" t="s">
        <v>15</v>
      </c>
      <c r="D224" s="6">
        <v>328.54883640000003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74</v>
      </c>
      <c r="B225" s="6" t="s">
        <v>75</v>
      </c>
      <c r="C225" s="6" t="s">
        <v>16</v>
      </c>
      <c r="D225" s="6">
        <v>6.6385329999999998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74</v>
      </c>
      <c r="B226" s="6" t="s">
        <v>75</v>
      </c>
      <c r="C226" s="6" t="s">
        <v>17</v>
      </c>
      <c r="D226" s="6">
        <v>425.94610139999998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74</v>
      </c>
      <c r="B227" s="6" t="s">
        <v>75</v>
      </c>
      <c r="C227" s="6" t="s">
        <v>18</v>
      </c>
      <c r="D227" s="6">
        <v>76823.876576199997</v>
      </c>
      <c r="E227" s="6">
        <v>66.873922199999996</v>
      </c>
      <c r="F227" s="6">
        <v>99.913027351447994</v>
      </c>
      <c r="G227" s="6">
        <v>8.6972648552040802E-2</v>
      </c>
    </row>
    <row r="228" spans="1:7" x14ac:dyDescent="0.25">
      <c r="A228" s="6" t="s">
        <v>76</v>
      </c>
      <c r="B228" s="6" t="s">
        <v>77</v>
      </c>
      <c r="C228" s="6" t="s">
        <v>15</v>
      </c>
      <c r="D228" s="6">
        <v>585.43035459999999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76</v>
      </c>
      <c r="B229" s="6" t="s">
        <v>77</v>
      </c>
      <c r="C229" s="6" t="s">
        <v>17</v>
      </c>
      <c r="D229" s="6">
        <v>317.45478429999997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76</v>
      </c>
      <c r="B230" s="6" t="s">
        <v>77</v>
      </c>
      <c r="C230" s="6" t="s">
        <v>18</v>
      </c>
      <c r="D230" s="6">
        <v>37624.248107599997</v>
      </c>
      <c r="E230" s="6">
        <v>201.46248990000001</v>
      </c>
      <c r="F230" s="6">
        <v>99.467392715912894</v>
      </c>
      <c r="G230" s="6">
        <v>0.53260728408712399</v>
      </c>
    </row>
    <row r="231" spans="1:7" x14ac:dyDescent="0.25">
      <c r="A231" s="6" t="s">
        <v>78</v>
      </c>
      <c r="B231" s="6" t="s">
        <v>79</v>
      </c>
      <c r="C231" s="6" t="s">
        <v>15</v>
      </c>
      <c r="D231" s="6">
        <v>1192.1336300999999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78</v>
      </c>
      <c r="B232" s="6" t="s">
        <v>79</v>
      </c>
      <c r="C232" s="6" t="s">
        <v>17</v>
      </c>
      <c r="D232" s="6">
        <v>991.51970419999998</v>
      </c>
      <c r="E232" s="6">
        <v>0</v>
      </c>
      <c r="F232" s="6">
        <v>100</v>
      </c>
      <c r="G232" s="6">
        <v>0</v>
      </c>
    </row>
    <row r="233" spans="1:7" x14ac:dyDescent="0.25">
      <c r="A233" s="6" t="s">
        <v>78</v>
      </c>
      <c r="B233" s="6" t="s">
        <v>79</v>
      </c>
      <c r="C233" s="6" t="s">
        <v>18</v>
      </c>
      <c r="D233" s="6">
        <v>133425.45012990001</v>
      </c>
      <c r="E233" s="6">
        <v>44.552470700000001</v>
      </c>
      <c r="F233" s="6">
        <v>99.966619862267194</v>
      </c>
      <c r="G233" s="6">
        <v>3.3380137732761002E-2</v>
      </c>
    </row>
    <row r="234" spans="1:7" x14ac:dyDescent="0.25">
      <c r="A234" s="6" t="s">
        <v>80</v>
      </c>
      <c r="B234" s="6" t="s">
        <v>81</v>
      </c>
      <c r="C234" s="6" t="s">
        <v>15</v>
      </c>
      <c r="D234" s="6">
        <v>1149.1363683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80</v>
      </c>
      <c r="B235" s="6" t="s">
        <v>81</v>
      </c>
      <c r="C235" s="6" t="s">
        <v>17</v>
      </c>
      <c r="D235" s="6">
        <v>1287.0629406999999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80</v>
      </c>
      <c r="B236" s="6" t="s">
        <v>81</v>
      </c>
      <c r="C236" s="6" t="s">
        <v>18</v>
      </c>
      <c r="D236" s="6">
        <v>122971.61705630001</v>
      </c>
      <c r="E236" s="6">
        <v>352.29443129999999</v>
      </c>
      <c r="F236" s="6">
        <v>99.714334043535899</v>
      </c>
      <c r="G236" s="6">
        <v>0.28566595646410597</v>
      </c>
    </row>
    <row r="237" spans="1:7" x14ac:dyDescent="0.25">
      <c r="A237" s="6" t="s">
        <v>82</v>
      </c>
      <c r="B237" s="6" t="s">
        <v>83</v>
      </c>
      <c r="C237" s="6" t="s">
        <v>15</v>
      </c>
      <c r="D237" s="6">
        <v>451.3715401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82</v>
      </c>
      <c r="B238" s="6" t="s">
        <v>83</v>
      </c>
      <c r="C238" s="6" t="s">
        <v>17</v>
      </c>
      <c r="D238" s="6">
        <v>383.4614914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82</v>
      </c>
      <c r="B239" s="6" t="s">
        <v>83</v>
      </c>
      <c r="C239" s="6" t="s">
        <v>18</v>
      </c>
      <c r="D239" s="6">
        <v>69597.023268300007</v>
      </c>
      <c r="E239" s="6">
        <v>0</v>
      </c>
      <c r="F239" s="6">
        <v>100</v>
      </c>
      <c r="G239" s="6">
        <v>0</v>
      </c>
    </row>
    <row r="240" spans="1:7" x14ac:dyDescent="0.25">
      <c r="A240" s="6" t="s">
        <v>84</v>
      </c>
      <c r="B240" s="6" t="s">
        <v>85</v>
      </c>
      <c r="C240" s="6" t="s">
        <v>15</v>
      </c>
      <c r="D240" s="6">
        <v>2573.5479040999999</v>
      </c>
      <c r="E240" s="6">
        <v>0</v>
      </c>
      <c r="F240" s="6">
        <v>100</v>
      </c>
      <c r="G240" s="6">
        <v>0</v>
      </c>
    </row>
    <row r="241" spans="1:7" x14ac:dyDescent="0.25">
      <c r="A241" s="6" t="s">
        <v>84</v>
      </c>
      <c r="B241" s="6" t="s">
        <v>85</v>
      </c>
      <c r="C241" s="6" t="s">
        <v>16</v>
      </c>
      <c r="D241" s="6">
        <v>53.190206799999999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84</v>
      </c>
      <c r="B242" s="6" t="s">
        <v>85</v>
      </c>
      <c r="C242" s="6" t="s">
        <v>17</v>
      </c>
      <c r="D242" s="6">
        <v>2852.7140261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84</v>
      </c>
      <c r="B243" s="6" t="s">
        <v>85</v>
      </c>
      <c r="C243" s="6" t="s">
        <v>18</v>
      </c>
      <c r="D243" s="6">
        <v>227284.71829019999</v>
      </c>
      <c r="E243" s="6">
        <v>928.33519430000001</v>
      </c>
      <c r="F243" s="6">
        <v>99.593215558827396</v>
      </c>
      <c r="G243" s="6">
        <v>0.40678444117266599</v>
      </c>
    </row>
    <row r="244" spans="1:7" x14ac:dyDescent="0.25">
      <c r="A244" s="6" t="s">
        <v>86</v>
      </c>
      <c r="B244" s="6" t="s">
        <v>87</v>
      </c>
      <c r="C244" s="6" t="s">
        <v>15</v>
      </c>
      <c r="D244" s="6">
        <v>1893.3694846000001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86</v>
      </c>
      <c r="B245" s="6" t="s">
        <v>87</v>
      </c>
      <c r="C245" s="6" t="s">
        <v>17</v>
      </c>
      <c r="D245" s="6">
        <v>4074.8191618000001</v>
      </c>
      <c r="E245" s="6">
        <v>0</v>
      </c>
      <c r="F245" s="6">
        <v>100</v>
      </c>
      <c r="G245" s="6">
        <v>0</v>
      </c>
    </row>
    <row r="246" spans="1:7" x14ac:dyDescent="0.25">
      <c r="A246" s="6" t="s">
        <v>86</v>
      </c>
      <c r="B246" s="6" t="s">
        <v>87</v>
      </c>
      <c r="C246" s="6" t="s">
        <v>18</v>
      </c>
      <c r="D246" s="6">
        <v>359002.49591689999</v>
      </c>
      <c r="E246" s="6">
        <v>113.16176280000001</v>
      </c>
      <c r="F246" s="6">
        <v>99.9684887694591</v>
      </c>
      <c r="G246" s="6">
        <v>3.1511230540922398E-2</v>
      </c>
    </row>
    <row r="247" spans="1:7" x14ac:dyDescent="0.25">
      <c r="A247" s="6" t="s">
        <v>88</v>
      </c>
      <c r="B247" s="6" t="s">
        <v>89</v>
      </c>
      <c r="C247" s="6" t="s">
        <v>15</v>
      </c>
      <c r="D247" s="6">
        <v>415.42302330000001</v>
      </c>
      <c r="E247" s="6">
        <v>0</v>
      </c>
      <c r="F247" s="6">
        <v>100</v>
      </c>
      <c r="G247" s="6">
        <v>0</v>
      </c>
    </row>
    <row r="248" spans="1:7" x14ac:dyDescent="0.25">
      <c r="A248" s="6" t="s">
        <v>88</v>
      </c>
      <c r="B248" s="6" t="s">
        <v>89</v>
      </c>
      <c r="C248" s="6" t="s">
        <v>17</v>
      </c>
      <c r="D248" s="6">
        <v>899.29567480000003</v>
      </c>
      <c r="E248" s="6">
        <v>0</v>
      </c>
      <c r="F248" s="6">
        <v>100</v>
      </c>
      <c r="G248" s="6">
        <v>0</v>
      </c>
    </row>
    <row r="249" spans="1:7" x14ac:dyDescent="0.25">
      <c r="A249" s="6" t="s">
        <v>88</v>
      </c>
      <c r="B249" s="6" t="s">
        <v>89</v>
      </c>
      <c r="C249" s="6" t="s">
        <v>18</v>
      </c>
      <c r="D249" s="6">
        <v>145292.0108009</v>
      </c>
      <c r="E249" s="6">
        <v>170.1711292</v>
      </c>
      <c r="F249" s="6">
        <v>99.883013490556806</v>
      </c>
      <c r="G249" s="6">
        <v>0.11698650944324</v>
      </c>
    </row>
    <row r="250" spans="1:7" x14ac:dyDescent="0.25">
      <c r="A250" s="6" t="s">
        <v>90</v>
      </c>
      <c r="B250" s="6" t="s">
        <v>91</v>
      </c>
      <c r="C250" s="6" t="s">
        <v>15</v>
      </c>
      <c r="D250" s="6">
        <v>826.25287279999998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90</v>
      </c>
      <c r="B251" s="6" t="s">
        <v>91</v>
      </c>
      <c r="C251" s="6" t="s">
        <v>17</v>
      </c>
      <c r="D251" s="6">
        <v>1252.2476472000001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90</v>
      </c>
      <c r="B252" s="6" t="s">
        <v>91</v>
      </c>
      <c r="C252" s="6" t="s">
        <v>18</v>
      </c>
      <c r="D252" s="6">
        <v>294973.1757892</v>
      </c>
      <c r="E252" s="6">
        <v>221.72632899999999</v>
      </c>
      <c r="F252" s="6">
        <v>99.924888157820803</v>
      </c>
      <c r="G252" s="6">
        <v>7.5111842179177504E-2</v>
      </c>
    </row>
    <row r="253" spans="1:7" x14ac:dyDescent="0.25">
      <c r="A253" s="6" t="s">
        <v>92</v>
      </c>
      <c r="B253" s="6" t="s">
        <v>93</v>
      </c>
      <c r="C253" s="6" t="s">
        <v>15</v>
      </c>
      <c r="D253" s="6">
        <v>6643.0962503000001</v>
      </c>
      <c r="E253" s="6">
        <v>38.482885099999997</v>
      </c>
      <c r="F253" s="6">
        <v>99.424045060005199</v>
      </c>
      <c r="G253" s="6">
        <v>0.57595493999482805</v>
      </c>
    </row>
    <row r="254" spans="1:7" x14ac:dyDescent="0.25">
      <c r="A254" s="6" t="s">
        <v>92</v>
      </c>
      <c r="B254" s="6" t="s">
        <v>93</v>
      </c>
      <c r="C254" s="6" t="s">
        <v>16</v>
      </c>
      <c r="D254" s="6">
        <v>32.393992500000003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92</v>
      </c>
      <c r="B255" s="6" t="s">
        <v>93</v>
      </c>
      <c r="C255" s="6" t="s">
        <v>17</v>
      </c>
      <c r="D255" s="6">
        <v>2426.1355680000001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92</v>
      </c>
      <c r="B256" s="6" t="s">
        <v>93</v>
      </c>
      <c r="C256" s="6" t="s">
        <v>18</v>
      </c>
      <c r="D256" s="6">
        <v>433751.1272479</v>
      </c>
      <c r="E256" s="6">
        <v>2212.7834616</v>
      </c>
      <c r="F256" s="6">
        <v>99.492438844766099</v>
      </c>
      <c r="G256" s="6">
        <v>0.507561155233894</v>
      </c>
    </row>
    <row r="257" spans="1:7" x14ac:dyDescent="0.25">
      <c r="A257" s="6" t="s">
        <v>94</v>
      </c>
      <c r="B257" s="6" t="s">
        <v>95</v>
      </c>
      <c r="C257" s="6" t="s">
        <v>15</v>
      </c>
      <c r="D257" s="6">
        <v>1211.0336815000001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94</v>
      </c>
      <c r="B258" s="6" t="s">
        <v>95</v>
      </c>
      <c r="C258" s="6" t="s">
        <v>17</v>
      </c>
      <c r="D258" s="6">
        <v>227.0753043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94</v>
      </c>
      <c r="B259" s="6" t="s">
        <v>95</v>
      </c>
      <c r="C259" s="6" t="s">
        <v>18</v>
      </c>
      <c r="D259" s="6">
        <v>54972.182038999999</v>
      </c>
      <c r="E259" s="6">
        <v>27.261733599999999</v>
      </c>
      <c r="F259" s="6">
        <v>99.950432710351194</v>
      </c>
      <c r="G259" s="6">
        <v>4.9567289648811803E-2</v>
      </c>
    </row>
    <row r="260" spans="1:7" x14ac:dyDescent="0.25">
      <c r="A260" s="6" t="s">
        <v>96</v>
      </c>
      <c r="B260" s="6" t="s">
        <v>97</v>
      </c>
      <c r="C260" s="6" t="s">
        <v>15</v>
      </c>
      <c r="D260" s="6">
        <v>299.85152849999997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96</v>
      </c>
      <c r="B261" s="6" t="s">
        <v>97</v>
      </c>
      <c r="C261" s="6" t="s">
        <v>16</v>
      </c>
      <c r="D261" s="6">
        <v>17.0942644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96</v>
      </c>
      <c r="B262" s="6" t="s">
        <v>97</v>
      </c>
      <c r="C262" s="6" t="s">
        <v>17</v>
      </c>
      <c r="D262" s="6">
        <v>408.41079989999997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96</v>
      </c>
      <c r="B263" s="6" t="s">
        <v>97</v>
      </c>
      <c r="C263" s="6" t="s">
        <v>18</v>
      </c>
      <c r="D263" s="6">
        <v>76620.762885899996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98</v>
      </c>
      <c r="B264" s="6" t="s">
        <v>99</v>
      </c>
      <c r="C264" s="6" t="s">
        <v>15</v>
      </c>
      <c r="D264" s="6">
        <v>509.05013869999999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98</v>
      </c>
      <c r="B265" s="6" t="s">
        <v>99</v>
      </c>
      <c r="C265" s="6" t="s">
        <v>17</v>
      </c>
      <c r="D265" s="6">
        <v>321.488966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98</v>
      </c>
      <c r="B266" s="6" t="s">
        <v>99</v>
      </c>
      <c r="C266" s="6" t="s">
        <v>18</v>
      </c>
      <c r="D266" s="6">
        <v>32282.6209346</v>
      </c>
      <c r="E266" s="6">
        <v>23.434598000000001</v>
      </c>
      <c r="F266" s="6">
        <v>99.927460664529704</v>
      </c>
      <c r="G266" s="6">
        <v>7.2539335470256303E-2</v>
      </c>
    </row>
    <row r="267" spans="1:7" x14ac:dyDescent="0.25">
      <c r="A267" s="6" t="s">
        <v>100</v>
      </c>
      <c r="B267" s="6" t="s">
        <v>101</v>
      </c>
      <c r="C267" s="6" t="s">
        <v>15</v>
      </c>
      <c r="D267" s="6">
        <v>221.24355869999999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100</v>
      </c>
      <c r="B268" s="6" t="s">
        <v>101</v>
      </c>
      <c r="C268" s="6" t="s">
        <v>17</v>
      </c>
      <c r="D268" s="6">
        <v>220.3040154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100</v>
      </c>
      <c r="B269" s="6" t="s">
        <v>101</v>
      </c>
      <c r="C269" s="6" t="s">
        <v>18</v>
      </c>
      <c r="D269" s="6">
        <v>27748.740460699999</v>
      </c>
      <c r="E269" s="6">
        <v>27.362969199999998</v>
      </c>
      <c r="F269" s="6">
        <v>99.901487372881306</v>
      </c>
      <c r="G269" s="6">
        <v>9.8512627118693394E-2</v>
      </c>
    </row>
    <row r="270" spans="1:7" x14ac:dyDescent="0.25">
      <c r="A270" s="6" t="s">
        <v>102</v>
      </c>
      <c r="B270" s="6" t="s">
        <v>103</v>
      </c>
      <c r="C270" s="6" t="s">
        <v>15</v>
      </c>
      <c r="D270" s="6">
        <v>371.24293499999999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102</v>
      </c>
      <c r="B271" s="6" t="s">
        <v>103</v>
      </c>
      <c r="C271" s="6" t="s">
        <v>16</v>
      </c>
      <c r="D271" s="6">
        <v>59.047276099999998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102</v>
      </c>
      <c r="B272" s="6" t="s">
        <v>103</v>
      </c>
      <c r="C272" s="6" t="s">
        <v>17</v>
      </c>
      <c r="D272" s="6">
        <v>661.50696119999998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102</v>
      </c>
      <c r="B273" s="6" t="s">
        <v>103</v>
      </c>
      <c r="C273" s="6" t="s">
        <v>18</v>
      </c>
      <c r="D273" s="6">
        <v>88795.342879500007</v>
      </c>
      <c r="E273" s="6">
        <v>51.096882000000001</v>
      </c>
      <c r="F273" s="6">
        <v>99.942488542999399</v>
      </c>
      <c r="G273" s="6">
        <v>5.7511457000601098E-2</v>
      </c>
    </row>
    <row r="274" spans="1:7" x14ac:dyDescent="0.25">
      <c r="A274" s="6" t="s">
        <v>104</v>
      </c>
      <c r="B274" s="6" t="s">
        <v>105</v>
      </c>
      <c r="C274" s="6" t="s">
        <v>15</v>
      </c>
      <c r="D274" s="6">
        <v>121.89450189999999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104</v>
      </c>
      <c r="B275" s="6" t="s">
        <v>105</v>
      </c>
      <c r="C275" s="6" t="s">
        <v>17</v>
      </c>
      <c r="D275" s="6">
        <v>147.96725290000001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104</v>
      </c>
      <c r="B276" s="6" t="s">
        <v>105</v>
      </c>
      <c r="C276" s="6" t="s">
        <v>18</v>
      </c>
      <c r="D276" s="6">
        <v>7333.3334592000001</v>
      </c>
      <c r="E276" s="6">
        <v>0</v>
      </c>
      <c r="F276" s="6">
        <v>100</v>
      </c>
      <c r="G276" s="6">
        <v>0</v>
      </c>
    </row>
    <row r="277" spans="1:7" x14ac:dyDescent="0.25">
      <c r="A277" s="6" t="s">
        <v>106</v>
      </c>
      <c r="B277" s="6" t="s">
        <v>107</v>
      </c>
      <c r="C277" s="6" t="s">
        <v>15</v>
      </c>
      <c r="D277" s="6">
        <v>1987.2730601000001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106</v>
      </c>
      <c r="B278" s="6" t="s">
        <v>107</v>
      </c>
      <c r="C278" s="6" t="s">
        <v>17</v>
      </c>
      <c r="D278" s="6">
        <v>1338.9660918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106</v>
      </c>
      <c r="B279" s="6" t="s">
        <v>107</v>
      </c>
      <c r="C279" s="6" t="s">
        <v>18</v>
      </c>
      <c r="D279" s="6">
        <v>133240.0297358</v>
      </c>
      <c r="E279" s="6">
        <v>121.0855571</v>
      </c>
      <c r="F279" s="6">
        <v>99.909204750699601</v>
      </c>
      <c r="G279" s="6">
        <v>9.0795249300413203E-2</v>
      </c>
    </row>
    <row r="280" spans="1:7" x14ac:dyDescent="0.25">
      <c r="A280" s="6" t="s">
        <v>108</v>
      </c>
      <c r="B280" s="6" t="s">
        <v>109</v>
      </c>
      <c r="C280" s="6" t="s">
        <v>15</v>
      </c>
      <c r="D280" s="6">
        <v>8265.7168242999996</v>
      </c>
      <c r="E280" s="6">
        <v>369.1774327</v>
      </c>
      <c r="F280" s="6">
        <v>95.724586524024602</v>
      </c>
      <c r="G280" s="6">
        <v>4.2754134759753502</v>
      </c>
    </row>
    <row r="281" spans="1:7" x14ac:dyDescent="0.25">
      <c r="A281" s="6" t="s">
        <v>108</v>
      </c>
      <c r="B281" s="6" t="s">
        <v>109</v>
      </c>
      <c r="C281" s="6" t="s">
        <v>17</v>
      </c>
      <c r="D281" s="6">
        <v>2460.8074486999999</v>
      </c>
      <c r="E281" s="6">
        <v>0</v>
      </c>
      <c r="F281" s="6">
        <v>100</v>
      </c>
      <c r="G281" s="6">
        <v>0</v>
      </c>
    </row>
    <row r="282" spans="1:7" x14ac:dyDescent="0.25">
      <c r="A282" s="6" t="s">
        <v>108</v>
      </c>
      <c r="B282" s="6" t="s">
        <v>109</v>
      </c>
      <c r="C282" s="6" t="s">
        <v>18</v>
      </c>
      <c r="D282" s="6">
        <v>193380.37187430001</v>
      </c>
      <c r="E282" s="6">
        <v>1194.6351053999999</v>
      </c>
      <c r="F282" s="6">
        <v>99.386028491560296</v>
      </c>
      <c r="G282" s="6">
        <v>0.61397150843974302</v>
      </c>
    </row>
    <row r="283" spans="1:7" x14ac:dyDescent="0.25">
      <c r="A283" t="s">
        <v>21</v>
      </c>
    </row>
    <row r="284" spans="1:7" x14ac:dyDescent="0.25">
      <c r="A284" t="s">
        <v>1037</v>
      </c>
    </row>
    <row r="285" spans="1:7" x14ac:dyDescent="0.25">
      <c r="A285" t="s">
        <v>22</v>
      </c>
    </row>
    <row r="286" spans="1:7" x14ac:dyDescent="0.25">
      <c r="A286" t="s">
        <v>23</v>
      </c>
    </row>
    <row r="287" spans="1:7" x14ac:dyDescent="0.25">
      <c r="A287" t="s">
        <v>24</v>
      </c>
    </row>
    <row r="290" spans="1:7" x14ac:dyDescent="0.25">
      <c r="G290" s="7" t="str">
        <f>HYPERLINK("#'Indice'!A1", "Ir al índice")</f>
        <v>Ir al índice</v>
      </c>
    </row>
    <row r="291" spans="1:7" ht="17.25" x14ac:dyDescent="0.3">
      <c r="A291" s="4" t="s">
        <v>646</v>
      </c>
    </row>
    <row r="292" spans="1:7" x14ac:dyDescent="0.25">
      <c r="A292" s="5" t="s">
        <v>26</v>
      </c>
      <c r="B292" s="5" t="s">
        <v>114</v>
      </c>
      <c r="C292" s="5" t="s">
        <v>11</v>
      </c>
      <c r="D292" s="5" t="s">
        <v>431</v>
      </c>
      <c r="E292" s="5" t="s">
        <v>469</v>
      </c>
      <c r="F292" s="5" t="s">
        <v>433</v>
      </c>
      <c r="G292" s="5" t="s">
        <v>470</v>
      </c>
    </row>
    <row r="293" spans="1:7" x14ac:dyDescent="0.25">
      <c r="A293" s="6" t="s">
        <v>88</v>
      </c>
      <c r="B293" s="6" t="s">
        <v>115</v>
      </c>
      <c r="C293" s="6" t="s">
        <v>15</v>
      </c>
      <c r="D293" s="6">
        <v>198.47750490000001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88</v>
      </c>
      <c r="B294" s="6" t="s">
        <v>115</v>
      </c>
      <c r="C294" s="6" t="s">
        <v>16</v>
      </c>
      <c r="D294" s="6">
        <v>66.590509499999996</v>
      </c>
      <c r="E294" s="6">
        <v>0</v>
      </c>
      <c r="F294" s="6">
        <v>100</v>
      </c>
      <c r="G294" s="6">
        <v>0</v>
      </c>
    </row>
    <row r="295" spans="1:7" x14ac:dyDescent="0.25">
      <c r="A295" s="6" t="s">
        <v>88</v>
      </c>
      <c r="B295" s="6" t="s">
        <v>115</v>
      </c>
      <c r="C295" s="6" t="s">
        <v>17</v>
      </c>
      <c r="D295" s="6">
        <v>375.832064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88</v>
      </c>
      <c r="B296" s="6" t="s">
        <v>115</v>
      </c>
      <c r="C296" s="6" t="s">
        <v>18</v>
      </c>
      <c r="D296" s="6">
        <v>44618.676551999997</v>
      </c>
      <c r="E296" s="6">
        <v>0</v>
      </c>
      <c r="F296" s="6">
        <v>100</v>
      </c>
      <c r="G296" s="6">
        <v>0</v>
      </c>
    </row>
    <row r="297" spans="1:7" x14ac:dyDescent="0.25">
      <c r="A297" s="6" t="s">
        <v>92</v>
      </c>
      <c r="B297" s="6" t="s">
        <v>116</v>
      </c>
      <c r="C297" s="6" t="s">
        <v>17</v>
      </c>
      <c r="D297" s="6">
        <v>58.170309899999999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92</v>
      </c>
      <c r="B298" s="6" t="s">
        <v>116</v>
      </c>
      <c r="C298" s="6" t="s">
        <v>18</v>
      </c>
      <c r="D298" s="6">
        <v>25424.834026799999</v>
      </c>
      <c r="E298" s="6">
        <v>30.977331599999999</v>
      </c>
      <c r="F298" s="6">
        <v>99.8783093920525</v>
      </c>
      <c r="G298" s="6">
        <v>0.12169060794747801</v>
      </c>
    </row>
    <row r="299" spans="1:7" x14ac:dyDescent="0.25">
      <c r="A299" s="6" t="s">
        <v>94</v>
      </c>
      <c r="B299" s="6" t="s">
        <v>117</v>
      </c>
      <c r="C299" s="6" t="s">
        <v>15</v>
      </c>
      <c r="D299" s="6">
        <v>88.407562999999996</v>
      </c>
      <c r="E299" s="6">
        <v>0</v>
      </c>
      <c r="F299" s="6">
        <v>100</v>
      </c>
      <c r="G299" s="6">
        <v>0</v>
      </c>
    </row>
    <row r="300" spans="1:7" x14ac:dyDescent="0.25">
      <c r="A300" s="6" t="s">
        <v>94</v>
      </c>
      <c r="B300" s="6" t="s">
        <v>117</v>
      </c>
      <c r="C300" s="6" t="s">
        <v>16</v>
      </c>
      <c r="D300" s="6">
        <v>16.007213100000001</v>
      </c>
      <c r="E300" s="6">
        <v>0</v>
      </c>
      <c r="F300" s="6">
        <v>100</v>
      </c>
      <c r="G300" s="6">
        <v>0</v>
      </c>
    </row>
    <row r="301" spans="1:7" x14ac:dyDescent="0.25">
      <c r="A301" s="6" t="s">
        <v>94</v>
      </c>
      <c r="B301" s="6" t="s">
        <v>117</v>
      </c>
      <c r="C301" s="6" t="s">
        <v>17</v>
      </c>
      <c r="D301" s="6">
        <v>25.880087799999998</v>
      </c>
      <c r="E301" s="6">
        <v>0</v>
      </c>
      <c r="F301" s="6">
        <v>100</v>
      </c>
      <c r="G301" s="6">
        <v>0</v>
      </c>
    </row>
    <row r="302" spans="1:7" x14ac:dyDescent="0.25">
      <c r="A302" s="6" t="s">
        <v>94</v>
      </c>
      <c r="B302" s="6" t="s">
        <v>117</v>
      </c>
      <c r="C302" s="6" t="s">
        <v>18</v>
      </c>
      <c r="D302" s="6">
        <v>22827.350969300001</v>
      </c>
      <c r="E302" s="6">
        <v>0</v>
      </c>
      <c r="F302" s="6">
        <v>100</v>
      </c>
      <c r="G302" s="6">
        <v>0</v>
      </c>
    </row>
    <row r="303" spans="1:7" x14ac:dyDescent="0.25">
      <c r="A303" s="6" t="s">
        <v>96</v>
      </c>
      <c r="B303" s="6" t="s">
        <v>118</v>
      </c>
      <c r="C303" s="6" t="s">
        <v>15</v>
      </c>
      <c r="D303" s="6">
        <v>158.7221917</v>
      </c>
      <c r="E303" s="6">
        <v>0</v>
      </c>
      <c r="F303" s="6">
        <v>100</v>
      </c>
      <c r="G303" s="6">
        <v>0</v>
      </c>
    </row>
    <row r="304" spans="1:7" x14ac:dyDescent="0.25">
      <c r="A304" s="6" t="s">
        <v>96</v>
      </c>
      <c r="B304" s="6" t="s">
        <v>118</v>
      </c>
      <c r="C304" s="6" t="s">
        <v>17</v>
      </c>
      <c r="D304" s="6">
        <v>42.677532999999997</v>
      </c>
      <c r="E304" s="6">
        <v>0</v>
      </c>
      <c r="F304" s="6">
        <v>100</v>
      </c>
      <c r="G304" s="6">
        <v>0</v>
      </c>
    </row>
    <row r="305" spans="1:7" x14ac:dyDescent="0.25">
      <c r="A305" s="6" t="s">
        <v>96</v>
      </c>
      <c r="B305" s="6" t="s">
        <v>118</v>
      </c>
      <c r="C305" s="6" t="s">
        <v>18</v>
      </c>
      <c r="D305" s="6">
        <v>60482.225689799998</v>
      </c>
      <c r="E305" s="6">
        <v>0</v>
      </c>
      <c r="F305" s="6">
        <v>100</v>
      </c>
      <c r="G305" s="6">
        <v>0</v>
      </c>
    </row>
    <row r="306" spans="1:7" x14ac:dyDescent="0.25">
      <c r="A306" s="6" t="s">
        <v>98</v>
      </c>
      <c r="B306" s="6" t="s">
        <v>119</v>
      </c>
      <c r="C306" s="6" t="s">
        <v>17</v>
      </c>
      <c r="D306" s="6">
        <v>146.56298269999999</v>
      </c>
      <c r="E306" s="6">
        <v>0</v>
      </c>
      <c r="F306" s="6">
        <v>100</v>
      </c>
      <c r="G306" s="6">
        <v>0</v>
      </c>
    </row>
    <row r="307" spans="1:7" x14ac:dyDescent="0.25">
      <c r="A307" s="6" t="s">
        <v>98</v>
      </c>
      <c r="B307" s="6" t="s">
        <v>119</v>
      </c>
      <c r="C307" s="6" t="s">
        <v>18</v>
      </c>
      <c r="D307" s="6">
        <v>18425.283077700002</v>
      </c>
      <c r="E307" s="6">
        <v>23.0655112</v>
      </c>
      <c r="F307" s="6">
        <v>99.874972488248204</v>
      </c>
      <c r="G307" s="6">
        <v>0.12502751175179999</v>
      </c>
    </row>
    <row r="308" spans="1:7" x14ac:dyDescent="0.25">
      <c r="A308" s="6" t="s">
        <v>106</v>
      </c>
      <c r="B308" s="6" t="s">
        <v>120</v>
      </c>
      <c r="C308" s="6" t="s">
        <v>15</v>
      </c>
      <c r="D308" s="6">
        <v>235.9848753</v>
      </c>
      <c r="E308" s="6">
        <v>0</v>
      </c>
      <c r="F308" s="6">
        <v>100</v>
      </c>
      <c r="G308" s="6">
        <v>0</v>
      </c>
    </row>
    <row r="309" spans="1:7" x14ac:dyDescent="0.25">
      <c r="A309" s="6" t="s">
        <v>106</v>
      </c>
      <c r="B309" s="6" t="s">
        <v>120</v>
      </c>
      <c r="C309" s="6" t="s">
        <v>17</v>
      </c>
      <c r="D309" s="6">
        <v>602.11244190000002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106</v>
      </c>
      <c r="B310" s="6" t="s">
        <v>120</v>
      </c>
      <c r="C310" s="6" t="s">
        <v>18</v>
      </c>
      <c r="D310" s="6">
        <v>36223.616794699999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108</v>
      </c>
      <c r="B311" s="6" t="s">
        <v>121</v>
      </c>
      <c r="C311" s="6" t="s">
        <v>15</v>
      </c>
      <c r="D311" s="6">
        <v>85.569299000000001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108</v>
      </c>
      <c r="B312" s="6" t="s">
        <v>121</v>
      </c>
      <c r="C312" s="6" t="s">
        <v>17</v>
      </c>
      <c r="D312" s="6">
        <v>273.03680980000001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108</v>
      </c>
      <c r="B313" s="6" t="s">
        <v>121</v>
      </c>
      <c r="C313" s="6" t="s">
        <v>18</v>
      </c>
      <c r="D313" s="6">
        <v>41218.1660309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110</v>
      </c>
      <c r="B314" s="6" t="s">
        <v>122</v>
      </c>
      <c r="C314" s="6" t="s">
        <v>15</v>
      </c>
      <c r="D314" s="6">
        <v>51.0461454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110</v>
      </c>
      <c r="B315" s="6" t="s">
        <v>122</v>
      </c>
      <c r="C315" s="6" t="s">
        <v>16</v>
      </c>
      <c r="D315" s="6">
        <v>17.316224800000001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110</v>
      </c>
      <c r="B316" s="6" t="s">
        <v>122</v>
      </c>
      <c r="C316" s="6" t="s">
        <v>17</v>
      </c>
      <c r="D316" s="6">
        <v>19.269704300000001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110</v>
      </c>
      <c r="B317" s="6" t="s">
        <v>122</v>
      </c>
      <c r="C317" s="6" t="s">
        <v>18</v>
      </c>
      <c r="D317" s="6">
        <v>19182.753263999999</v>
      </c>
      <c r="E317" s="6">
        <v>16.775676600000001</v>
      </c>
      <c r="F317" s="6">
        <v>99.912624540675495</v>
      </c>
      <c r="G317" s="6">
        <v>8.73754593245544E-2</v>
      </c>
    </row>
    <row r="318" spans="1:7" x14ac:dyDescent="0.25">
      <c r="A318" s="6" t="s">
        <v>123</v>
      </c>
      <c r="B318" s="6" t="s">
        <v>124</v>
      </c>
      <c r="C318" s="6" t="s">
        <v>15</v>
      </c>
      <c r="D318" s="6">
        <v>24.603495800000001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123</v>
      </c>
      <c r="B319" s="6" t="s">
        <v>124</v>
      </c>
      <c r="C319" s="6" t="s">
        <v>17</v>
      </c>
      <c r="D319" s="6">
        <v>24.045211699999999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123</v>
      </c>
      <c r="B320" s="6" t="s">
        <v>124</v>
      </c>
      <c r="C320" s="6" t="s">
        <v>18</v>
      </c>
      <c r="D320" s="6">
        <v>11617.3131823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125</v>
      </c>
      <c r="B321" s="6" t="s">
        <v>126</v>
      </c>
      <c r="C321" s="6" t="s">
        <v>15</v>
      </c>
      <c r="D321" s="6">
        <v>2725.8484543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125</v>
      </c>
      <c r="B322" s="6" t="s">
        <v>126</v>
      </c>
      <c r="C322" s="6" t="s">
        <v>17</v>
      </c>
      <c r="D322" s="6">
        <v>188.1827849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125</v>
      </c>
      <c r="B323" s="6" t="s">
        <v>126</v>
      </c>
      <c r="C323" s="6" t="s">
        <v>18</v>
      </c>
      <c r="D323" s="6">
        <v>19335.2489905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127</v>
      </c>
      <c r="B324" s="6" t="s">
        <v>128</v>
      </c>
      <c r="C324" s="6" t="s">
        <v>15</v>
      </c>
      <c r="D324" s="6">
        <v>2030.2901786</v>
      </c>
      <c r="E324" s="6">
        <v>38.482885099999997</v>
      </c>
      <c r="F324" s="6">
        <v>98.139820854435698</v>
      </c>
      <c r="G324" s="6">
        <v>1.8601791455643499</v>
      </c>
    </row>
    <row r="325" spans="1:7" x14ac:dyDescent="0.25">
      <c r="A325" s="6" t="s">
        <v>127</v>
      </c>
      <c r="B325" s="6" t="s">
        <v>128</v>
      </c>
      <c r="C325" s="6" t="s">
        <v>17</v>
      </c>
      <c r="D325" s="6">
        <v>73.354029400000002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127</v>
      </c>
      <c r="B326" s="6" t="s">
        <v>128</v>
      </c>
      <c r="C326" s="6" t="s">
        <v>18</v>
      </c>
      <c r="D326" s="6">
        <v>29031.6860017</v>
      </c>
      <c r="E326" s="6">
        <v>108.23883960000001</v>
      </c>
      <c r="F326" s="6">
        <v>99.6285548429192</v>
      </c>
      <c r="G326" s="6">
        <v>0.37144515708082099</v>
      </c>
    </row>
    <row r="327" spans="1:7" x14ac:dyDescent="0.25">
      <c r="A327" s="6" t="s">
        <v>129</v>
      </c>
      <c r="B327" s="6" t="s">
        <v>130</v>
      </c>
      <c r="C327" s="6" t="s">
        <v>15</v>
      </c>
      <c r="D327" s="6">
        <v>46.566111900000003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129</v>
      </c>
      <c r="B328" s="6" t="s">
        <v>130</v>
      </c>
      <c r="C328" s="6" t="s">
        <v>16</v>
      </c>
      <c r="D328" s="6">
        <v>15.077767700000001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129</v>
      </c>
      <c r="B329" s="6" t="s">
        <v>130</v>
      </c>
      <c r="C329" s="6" t="s">
        <v>18</v>
      </c>
      <c r="D329" s="6">
        <v>17287.0479385</v>
      </c>
      <c r="E329" s="6">
        <v>0</v>
      </c>
      <c r="F329" s="6">
        <v>100</v>
      </c>
      <c r="G329" s="6">
        <v>0</v>
      </c>
    </row>
    <row r="330" spans="1:7" x14ac:dyDescent="0.25">
      <c r="A330" s="6" t="s">
        <v>131</v>
      </c>
      <c r="B330" s="6" t="s">
        <v>132</v>
      </c>
      <c r="C330" s="6" t="s">
        <v>15</v>
      </c>
      <c r="D330" s="6">
        <v>99.270672200000007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131</v>
      </c>
      <c r="B331" s="6" t="s">
        <v>132</v>
      </c>
      <c r="C331" s="6" t="s">
        <v>17</v>
      </c>
      <c r="D331" s="6">
        <v>241.645397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131</v>
      </c>
      <c r="B332" s="6" t="s">
        <v>132</v>
      </c>
      <c r="C332" s="6" t="s">
        <v>18</v>
      </c>
      <c r="D332" s="6">
        <v>36858.423292200001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133</v>
      </c>
      <c r="B333" s="6" t="s">
        <v>134</v>
      </c>
      <c r="C333" s="6" t="s">
        <v>15</v>
      </c>
      <c r="D333" s="6">
        <v>809.57044310000003</v>
      </c>
      <c r="E333" s="6">
        <v>0</v>
      </c>
      <c r="F333" s="6">
        <v>100</v>
      </c>
      <c r="G333" s="6">
        <v>0</v>
      </c>
    </row>
    <row r="334" spans="1:7" x14ac:dyDescent="0.25">
      <c r="A334" s="6" t="s">
        <v>133</v>
      </c>
      <c r="B334" s="6" t="s">
        <v>134</v>
      </c>
      <c r="C334" s="6" t="s">
        <v>17</v>
      </c>
      <c r="D334" s="6">
        <v>269.62453410000001</v>
      </c>
      <c r="E334" s="6">
        <v>0</v>
      </c>
      <c r="F334" s="6">
        <v>100</v>
      </c>
      <c r="G334" s="6">
        <v>0</v>
      </c>
    </row>
    <row r="335" spans="1:7" x14ac:dyDescent="0.25">
      <c r="A335" s="6" t="s">
        <v>133</v>
      </c>
      <c r="B335" s="6" t="s">
        <v>134</v>
      </c>
      <c r="C335" s="6" t="s">
        <v>18</v>
      </c>
      <c r="D335" s="6">
        <v>62834.509159200003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135</v>
      </c>
      <c r="B336" s="6" t="s">
        <v>136</v>
      </c>
      <c r="C336" s="6" t="s">
        <v>15</v>
      </c>
      <c r="D336" s="6">
        <v>429.5527184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135</v>
      </c>
      <c r="B337" s="6" t="s">
        <v>136</v>
      </c>
      <c r="C337" s="6" t="s">
        <v>17</v>
      </c>
      <c r="D337" s="6">
        <v>644.5255234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135</v>
      </c>
      <c r="B338" s="6" t="s">
        <v>136</v>
      </c>
      <c r="C338" s="6" t="s">
        <v>18</v>
      </c>
      <c r="D338" s="6">
        <v>96966.8210292</v>
      </c>
      <c r="E338" s="6">
        <v>1729.8395923999999</v>
      </c>
      <c r="F338" s="6">
        <v>98.247316999880894</v>
      </c>
      <c r="G338" s="6">
        <v>1.7526830001190701</v>
      </c>
    </row>
    <row r="339" spans="1:7" x14ac:dyDescent="0.25">
      <c r="A339" s="6" t="s">
        <v>137</v>
      </c>
      <c r="B339" s="6" t="s">
        <v>138</v>
      </c>
      <c r="C339" s="6" t="s">
        <v>15</v>
      </c>
      <c r="D339" s="6">
        <v>222.02824820000001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137</v>
      </c>
      <c r="B340" s="6" t="s">
        <v>138</v>
      </c>
      <c r="C340" s="6" t="s">
        <v>17</v>
      </c>
      <c r="D340" s="6">
        <v>400.2964624</v>
      </c>
      <c r="E340" s="6">
        <v>0</v>
      </c>
      <c r="F340" s="6">
        <v>100</v>
      </c>
      <c r="G340" s="6">
        <v>0</v>
      </c>
    </row>
    <row r="341" spans="1:7" x14ac:dyDescent="0.25">
      <c r="A341" s="6" t="s">
        <v>137</v>
      </c>
      <c r="B341" s="6" t="s">
        <v>138</v>
      </c>
      <c r="C341" s="6" t="s">
        <v>18</v>
      </c>
      <c r="D341" s="6">
        <v>40141.303987400002</v>
      </c>
      <c r="E341" s="6">
        <v>45.158214899999997</v>
      </c>
      <c r="F341" s="6">
        <v>99.887628289664605</v>
      </c>
      <c r="G341" s="6">
        <v>0.112371710335366</v>
      </c>
    </row>
    <row r="342" spans="1:7" x14ac:dyDescent="0.25">
      <c r="A342" s="6" t="s">
        <v>139</v>
      </c>
      <c r="B342" s="6" t="s">
        <v>140</v>
      </c>
      <c r="C342" s="6" t="s">
        <v>15</v>
      </c>
      <c r="D342" s="6">
        <v>96.528632900000005</v>
      </c>
      <c r="E342" s="6">
        <v>0</v>
      </c>
      <c r="F342" s="6">
        <v>100</v>
      </c>
      <c r="G342" s="6">
        <v>0</v>
      </c>
    </row>
    <row r="343" spans="1:7" x14ac:dyDescent="0.25">
      <c r="A343" s="6" t="s">
        <v>139</v>
      </c>
      <c r="B343" s="6" t="s">
        <v>140</v>
      </c>
      <c r="C343" s="6" t="s">
        <v>17</v>
      </c>
      <c r="D343" s="6">
        <v>187.39067700000001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139</v>
      </c>
      <c r="B344" s="6" t="s">
        <v>140</v>
      </c>
      <c r="C344" s="6" t="s">
        <v>18</v>
      </c>
      <c r="D344" s="6">
        <v>46682.932368399997</v>
      </c>
      <c r="E344" s="6">
        <v>99.492412000000002</v>
      </c>
      <c r="F344" s="6">
        <v>99.787329510030702</v>
      </c>
      <c r="G344" s="6">
        <v>0.21267048996930901</v>
      </c>
    </row>
    <row r="345" spans="1:7" x14ac:dyDescent="0.25">
      <c r="A345" s="6" t="s">
        <v>141</v>
      </c>
      <c r="B345" s="6" t="s">
        <v>142</v>
      </c>
      <c r="C345" s="6" t="s">
        <v>15</v>
      </c>
      <c r="D345" s="6">
        <v>359.18312609999998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141</v>
      </c>
      <c r="B346" s="6" t="s">
        <v>142</v>
      </c>
      <c r="C346" s="6" t="s">
        <v>17</v>
      </c>
      <c r="D346" s="6">
        <v>348.34555790000002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141</v>
      </c>
      <c r="B347" s="6" t="s">
        <v>142</v>
      </c>
      <c r="C347" s="6" t="s">
        <v>18</v>
      </c>
      <c r="D347" s="6">
        <v>32885.782430200001</v>
      </c>
      <c r="E347" s="6">
        <v>44.552470700000001</v>
      </c>
      <c r="F347" s="6">
        <v>99.8647069006918</v>
      </c>
      <c r="G347" s="6">
        <v>0.13529309930820799</v>
      </c>
    </row>
    <row r="348" spans="1:7" x14ac:dyDescent="0.25">
      <c r="A348" s="6" t="s">
        <v>143</v>
      </c>
      <c r="B348" s="6" t="s">
        <v>144</v>
      </c>
      <c r="C348" s="6" t="s">
        <v>15</v>
      </c>
      <c r="D348" s="6">
        <v>102.4127677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143</v>
      </c>
      <c r="B349" s="6" t="s">
        <v>144</v>
      </c>
      <c r="C349" s="6" t="s">
        <v>17</v>
      </c>
      <c r="D349" s="6">
        <v>137.49934210000001</v>
      </c>
      <c r="E349" s="6">
        <v>0</v>
      </c>
      <c r="F349" s="6">
        <v>100</v>
      </c>
      <c r="G349" s="6">
        <v>0</v>
      </c>
    </row>
    <row r="350" spans="1:7" x14ac:dyDescent="0.25">
      <c r="A350" s="6" t="s">
        <v>143</v>
      </c>
      <c r="B350" s="6" t="s">
        <v>144</v>
      </c>
      <c r="C350" s="6" t="s">
        <v>18</v>
      </c>
      <c r="D350" s="6">
        <v>15458.047859300001</v>
      </c>
      <c r="E350" s="6">
        <v>0</v>
      </c>
      <c r="F350" s="6">
        <v>100</v>
      </c>
      <c r="G350" s="6">
        <v>0</v>
      </c>
    </row>
    <row r="351" spans="1:7" x14ac:dyDescent="0.25">
      <c r="A351" s="6" t="s">
        <v>145</v>
      </c>
      <c r="B351" s="6" t="s">
        <v>146</v>
      </c>
      <c r="C351" s="6" t="s">
        <v>15</v>
      </c>
      <c r="D351" s="6">
        <v>66.674308499999995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145</v>
      </c>
      <c r="B352" s="6" t="s">
        <v>146</v>
      </c>
      <c r="C352" s="6" t="s">
        <v>17</v>
      </c>
      <c r="D352" s="6">
        <v>86.724543400000002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145</v>
      </c>
      <c r="B353" s="6" t="s">
        <v>146</v>
      </c>
      <c r="C353" s="6" t="s">
        <v>18</v>
      </c>
      <c r="D353" s="6">
        <v>26754.365718199999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147</v>
      </c>
      <c r="B354" s="6" t="s">
        <v>148</v>
      </c>
      <c r="C354" s="6" t="s">
        <v>15</v>
      </c>
      <c r="D354" s="6">
        <v>153.5028916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147</v>
      </c>
      <c r="B355" s="6" t="s">
        <v>148</v>
      </c>
      <c r="C355" s="6" t="s">
        <v>17</v>
      </c>
      <c r="D355" s="6">
        <v>70.8309943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147</v>
      </c>
      <c r="B356" s="6" t="s">
        <v>148</v>
      </c>
      <c r="C356" s="6" t="s">
        <v>18</v>
      </c>
      <c r="D356" s="6">
        <v>9161.3630345000001</v>
      </c>
      <c r="E356" s="6">
        <v>0</v>
      </c>
      <c r="F356" s="6">
        <v>100</v>
      </c>
      <c r="G356" s="6">
        <v>0</v>
      </c>
    </row>
    <row r="357" spans="1:7" x14ac:dyDescent="0.25">
      <c r="A357" s="6" t="s">
        <v>149</v>
      </c>
      <c r="B357" s="6" t="s">
        <v>150</v>
      </c>
      <c r="C357" s="6" t="s">
        <v>15</v>
      </c>
      <c r="D357" s="6">
        <v>128.417314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149</v>
      </c>
      <c r="B358" s="6" t="s">
        <v>150</v>
      </c>
      <c r="C358" s="6" t="s">
        <v>17</v>
      </c>
      <c r="D358" s="6">
        <v>328.10978610000001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149</v>
      </c>
      <c r="B359" s="6" t="s">
        <v>150</v>
      </c>
      <c r="C359" s="6" t="s">
        <v>18</v>
      </c>
      <c r="D359" s="6">
        <v>18046.6078882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151</v>
      </c>
      <c r="B360" s="6" t="s">
        <v>152</v>
      </c>
      <c r="C360" s="6" t="s">
        <v>15</v>
      </c>
      <c r="D360" s="6">
        <v>89.132881800000007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151</v>
      </c>
      <c r="B361" s="6" t="s">
        <v>152</v>
      </c>
      <c r="C361" s="6" t="s">
        <v>17</v>
      </c>
      <c r="D361" s="6">
        <v>99.372213000000002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151</v>
      </c>
      <c r="B362" s="6" t="s">
        <v>152</v>
      </c>
      <c r="C362" s="6" t="s">
        <v>18</v>
      </c>
      <c r="D362" s="6">
        <v>17530.268453000001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153</v>
      </c>
      <c r="B363" s="6" t="s">
        <v>154</v>
      </c>
      <c r="C363" s="6" t="s">
        <v>15</v>
      </c>
      <c r="D363" s="6">
        <v>67.740667099999996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153</v>
      </c>
      <c r="B364" s="6" t="s">
        <v>154</v>
      </c>
      <c r="C364" s="6" t="s">
        <v>17</v>
      </c>
      <c r="D364" s="6">
        <v>149.47302110000001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153</v>
      </c>
      <c r="B365" s="6" t="s">
        <v>154</v>
      </c>
      <c r="C365" s="6" t="s">
        <v>18</v>
      </c>
      <c r="D365" s="6">
        <v>18587.377426200001</v>
      </c>
      <c r="E365" s="6">
        <v>27.362969199999998</v>
      </c>
      <c r="F365" s="6">
        <v>99.853003756062293</v>
      </c>
      <c r="G365" s="6">
        <v>0.14699624393774399</v>
      </c>
    </row>
    <row r="366" spans="1:7" x14ac:dyDescent="0.25">
      <c r="A366" s="6" t="s">
        <v>155</v>
      </c>
      <c r="B366" s="6" t="s">
        <v>156</v>
      </c>
      <c r="C366" s="6" t="s">
        <v>15</v>
      </c>
      <c r="D366" s="6">
        <v>110.1952766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155</v>
      </c>
      <c r="B367" s="6" t="s">
        <v>156</v>
      </c>
      <c r="C367" s="6" t="s">
        <v>17</v>
      </c>
      <c r="D367" s="6">
        <v>201.83996060000001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155</v>
      </c>
      <c r="B368" s="6" t="s">
        <v>156</v>
      </c>
      <c r="C368" s="6" t="s">
        <v>18</v>
      </c>
      <c r="D368" s="6">
        <v>34378.1824547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157</v>
      </c>
      <c r="B369" s="6" t="s">
        <v>158</v>
      </c>
      <c r="C369" s="6" t="s">
        <v>15</v>
      </c>
      <c r="D369" s="6">
        <v>45.735510099999999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157</v>
      </c>
      <c r="B370" s="6" t="s">
        <v>158</v>
      </c>
      <c r="C370" s="6" t="s">
        <v>16</v>
      </c>
      <c r="D370" s="6">
        <v>40.860776399999999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157</v>
      </c>
      <c r="B371" s="6" t="s">
        <v>158</v>
      </c>
      <c r="C371" s="6" t="s">
        <v>17</v>
      </c>
      <c r="D371" s="6">
        <v>314.59335820000001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157</v>
      </c>
      <c r="B372" s="6" t="s">
        <v>158</v>
      </c>
      <c r="C372" s="6" t="s">
        <v>18</v>
      </c>
      <c r="D372" s="6">
        <v>36668.063056799998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159</v>
      </c>
      <c r="B373" s="6" t="s">
        <v>160</v>
      </c>
      <c r="C373" s="6" t="s">
        <v>15</v>
      </c>
      <c r="D373" s="6">
        <v>16.413623300000001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159</v>
      </c>
      <c r="B374" s="6" t="s">
        <v>160</v>
      </c>
      <c r="C374" s="6" t="s">
        <v>17</v>
      </c>
      <c r="D374" s="6">
        <v>42.204227299999999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159</v>
      </c>
      <c r="B375" s="6" t="s">
        <v>160</v>
      </c>
      <c r="C375" s="6" t="s">
        <v>18</v>
      </c>
      <c r="D375" s="6">
        <v>20700.853444</v>
      </c>
      <c r="E375" s="6">
        <v>51.096882000000001</v>
      </c>
      <c r="F375" s="6">
        <v>99.753773109527998</v>
      </c>
      <c r="G375" s="6">
        <v>0.24622689047198101</v>
      </c>
    </row>
    <row r="376" spans="1:7" x14ac:dyDescent="0.25">
      <c r="A376" s="6" t="s">
        <v>161</v>
      </c>
      <c r="B376" s="6" t="s">
        <v>162</v>
      </c>
      <c r="C376" s="6" t="s">
        <v>15</v>
      </c>
      <c r="D376" s="6">
        <v>348.43176629999999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161</v>
      </c>
      <c r="B377" s="6" t="s">
        <v>162</v>
      </c>
      <c r="C377" s="6" t="s">
        <v>17</v>
      </c>
      <c r="D377" s="6">
        <v>324.37067990000003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161</v>
      </c>
      <c r="B378" s="6" t="s">
        <v>162</v>
      </c>
      <c r="C378" s="6" t="s">
        <v>18</v>
      </c>
      <c r="D378" s="6">
        <v>54808.685748000004</v>
      </c>
      <c r="E378" s="6">
        <v>0</v>
      </c>
      <c r="F378" s="6">
        <v>100</v>
      </c>
      <c r="G378" s="6">
        <v>0</v>
      </c>
    </row>
    <row r="379" spans="1:7" x14ac:dyDescent="0.25">
      <c r="A379" s="6" t="s">
        <v>163</v>
      </c>
      <c r="B379" s="6" t="s">
        <v>164</v>
      </c>
      <c r="C379" s="6" t="s">
        <v>15</v>
      </c>
      <c r="D379" s="6">
        <v>282.4000393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163</v>
      </c>
      <c r="B380" s="6" t="s">
        <v>164</v>
      </c>
      <c r="C380" s="6" t="s">
        <v>16</v>
      </c>
      <c r="D380" s="6">
        <v>18.186499699999999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163</v>
      </c>
      <c r="B381" s="6" t="s">
        <v>164</v>
      </c>
      <c r="C381" s="6" t="s">
        <v>17</v>
      </c>
      <c r="D381" s="6">
        <v>242.18651800000001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163</v>
      </c>
      <c r="B382" s="6" t="s">
        <v>164</v>
      </c>
      <c r="C382" s="6" t="s">
        <v>18</v>
      </c>
      <c r="D382" s="6">
        <v>24685.981559899999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165</v>
      </c>
      <c r="B383" s="6" t="s">
        <v>166</v>
      </c>
      <c r="C383" s="6" t="s">
        <v>15</v>
      </c>
      <c r="D383" s="6">
        <v>149.32529700000001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165</v>
      </c>
      <c r="B384" s="6" t="s">
        <v>166</v>
      </c>
      <c r="C384" s="6" t="s">
        <v>17</v>
      </c>
      <c r="D384" s="6">
        <v>179.00053109999999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165</v>
      </c>
      <c r="B385" s="6" t="s">
        <v>166</v>
      </c>
      <c r="C385" s="6" t="s">
        <v>18</v>
      </c>
      <c r="D385" s="6">
        <v>30669.555275800001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167</v>
      </c>
      <c r="B386" s="6" t="s">
        <v>168</v>
      </c>
      <c r="C386" s="6" t="s">
        <v>15</v>
      </c>
      <c r="D386" s="6">
        <v>179.63006580000001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167</v>
      </c>
      <c r="B387" s="6" t="s">
        <v>168</v>
      </c>
      <c r="C387" s="6" t="s">
        <v>17</v>
      </c>
      <c r="D387" s="6">
        <v>74.559134400000005</v>
      </c>
      <c r="E387" s="6">
        <v>0</v>
      </c>
      <c r="F387" s="6">
        <v>100</v>
      </c>
      <c r="G387" s="6">
        <v>0</v>
      </c>
    </row>
    <row r="388" spans="1:7" x14ac:dyDescent="0.25">
      <c r="A388" s="6" t="s">
        <v>167</v>
      </c>
      <c r="B388" s="6" t="s">
        <v>168</v>
      </c>
      <c r="C388" s="6" t="s">
        <v>18</v>
      </c>
      <c r="D388" s="6">
        <v>30595.840341399999</v>
      </c>
      <c r="E388" s="6">
        <v>40.583205700000001</v>
      </c>
      <c r="F388" s="6">
        <v>99.867532822042307</v>
      </c>
      <c r="G388" s="6">
        <v>0.132467177957662</v>
      </c>
    </row>
    <row r="389" spans="1:7" x14ac:dyDescent="0.25">
      <c r="A389" s="6" t="s">
        <v>169</v>
      </c>
      <c r="B389" s="6" t="s">
        <v>170</v>
      </c>
      <c r="C389" s="6" t="s">
        <v>15</v>
      </c>
      <c r="D389" s="6">
        <v>222.44803830000001</v>
      </c>
      <c r="E389" s="6">
        <v>0</v>
      </c>
      <c r="F389" s="6">
        <v>100</v>
      </c>
      <c r="G389" s="6">
        <v>0</v>
      </c>
    </row>
    <row r="390" spans="1:7" x14ac:dyDescent="0.25">
      <c r="A390" s="6" t="s">
        <v>169</v>
      </c>
      <c r="B390" s="6" t="s">
        <v>170</v>
      </c>
      <c r="C390" s="6" t="s">
        <v>17</v>
      </c>
      <c r="D390" s="6">
        <v>107.2769833</v>
      </c>
      <c r="E390" s="6">
        <v>0</v>
      </c>
      <c r="F390" s="6">
        <v>100</v>
      </c>
      <c r="G390" s="6">
        <v>0</v>
      </c>
    </row>
    <row r="391" spans="1:7" x14ac:dyDescent="0.25">
      <c r="A391" s="6" t="s">
        <v>169</v>
      </c>
      <c r="B391" s="6" t="s">
        <v>170</v>
      </c>
      <c r="C391" s="6" t="s">
        <v>18</v>
      </c>
      <c r="D391" s="6">
        <v>33534.002604100002</v>
      </c>
      <c r="E391" s="6">
        <v>32.219830999999999</v>
      </c>
      <c r="F391" s="6">
        <v>99.904011149713696</v>
      </c>
      <c r="G391" s="6">
        <v>9.5988850286316096E-2</v>
      </c>
    </row>
    <row r="392" spans="1:7" x14ac:dyDescent="0.25">
      <c r="A392" s="6" t="s">
        <v>171</v>
      </c>
      <c r="B392" s="6" t="s">
        <v>172</v>
      </c>
      <c r="C392" s="6" t="s">
        <v>15</v>
      </c>
      <c r="D392" s="6">
        <v>99.194333299999997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171</v>
      </c>
      <c r="B393" s="6" t="s">
        <v>172</v>
      </c>
      <c r="C393" s="6" t="s">
        <v>17</v>
      </c>
      <c r="D393" s="6">
        <v>346.39856350000002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171</v>
      </c>
      <c r="B394" s="6" t="s">
        <v>172</v>
      </c>
      <c r="C394" s="6" t="s">
        <v>18</v>
      </c>
      <c r="D394" s="6">
        <v>47686.6410044</v>
      </c>
      <c r="E394" s="6">
        <v>0</v>
      </c>
      <c r="F394" s="6">
        <v>100</v>
      </c>
      <c r="G394" s="6">
        <v>0</v>
      </c>
    </row>
    <row r="395" spans="1:7" x14ac:dyDescent="0.25">
      <c r="A395" s="6" t="s">
        <v>173</v>
      </c>
      <c r="B395" s="6" t="s">
        <v>174</v>
      </c>
      <c r="C395" s="6" t="s">
        <v>15</v>
      </c>
      <c r="D395" s="6">
        <v>10.374834399999999</v>
      </c>
      <c r="E395" s="6">
        <v>0</v>
      </c>
      <c r="F395" s="6">
        <v>100</v>
      </c>
      <c r="G395" s="6">
        <v>0</v>
      </c>
    </row>
    <row r="396" spans="1:7" x14ac:dyDescent="0.25">
      <c r="A396" s="6" t="s">
        <v>173</v>
      </c>
      <c r="B396" s="6" t="s">
        <v>174</v>
      </c>
      <c r="C396" s="6" t="s">
        <v>17</v>
      </c>
      <c r="D396" s="6">
        <v>118.3435149</v>
      </c>
      <c r="E396" s="6">
        <v>0</v>
      </c>
      <c r="F396" s="6">
        <v>100</v>
      </c>
      <c r="G396" s="6">
        <v>0</v>
      </c>
    </row>
    <row r="397" spans="1:7" x14ac:dyDescent="0.25">
      <c r="A397" s="6" t="s">
        <v>173</v>
      </c>
      <c r="B397" s="6" t="s">
        <v>174</v>
      </c>
      <c r="C397" s="6" t="s">
        <v>18</v>
      </c>
      <c r="D397" s="6">
        <v>11362.9760169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175</v>
      </c>
      <c r="B398" s="6" t="s">
        <v>176</v>
      </c>
      <c r="C398" s="6" t="s">
        <v>15</v>
      </c>
      <c r="D398" s="6">
        <v>562.53507209999998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175</v>
      </c>
      <c r="B399" s="6" t="s">
        <v>176</v>
      </c>
      <c r="C399" s="6" t="s">
        <v>17</v>
      </c>
      <c r="D399" s="6">
        <v>272.08359250000001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175</v>
      </c>
      <c r="B400" s="6" t="s">
        <v>176</v>
      </c>
      <c r="C400" s="6" t="s">
        <v>18</v>
      </c>
      <c r="D400" s="6">
        <v>32181.689481500001</v>
      </c>
      <c r="E400" s="6">
        <v>0</v>
      </c>
      <c r="F400" s="6">
        <v>100</v>
      </c>
      <c r="G400" s="6">
        <v>0</v>
      </c>
    </row>
    <row r="401" spans="1:7" x14ac:dyDescent="0.25">
      <c r="A401" s="6" t="s">
        <v>177</v>
      </c>
      <c r="B401" s="6" t="s">
        <v>178</v>
      </c>
      <c r="C401" s="6" t="s">
        <v>15</v>
      </c>
      <c r="D401" s="6">
        <v>101.3283557</v>
      </c>
      <c r="E401" s="6">
        <v>0</v>
      </c>
      <c r="F401" s="6">
        <v>100</v>
      </c>
      <c r="G401" s="6">
        <v>0</v>
      </c>
    </row>
    <row r="402" spans="1:7" x14ac:dyDescent="0.25">
      <c r="A402" s="6" t="s">
        <v>177</v>
      </c>
      <c r="B402" s="6" t="s">
        <v>178</v>
      </c>
      <c r="C402" s="6" t="s">
        <v>17</v>
      </c>
      <c r="D402" s="6">
        <v>146.86666829999999</v>
      </c>
      <c r="E402" s="6">
        <v>0</v>
      </c>
      <c r="F402" s="6">
        <v>100</v>
      </c>
      <c r="G402" s="6">
        <v>0</v>
      </c>
    </row>
    <row r="403" spans="1:7" x14ac:dyDescent="0.25">
      <c r="A403" s="6" t="s">
        <v>177</v>
      </c>
      <c r="B403" s="6" t="s">
        <v>178</v>
      </c>
      <c r="C403" s="6" t="s">
        <v>18</v>
      </c>
      <c r="D403" s="6">
        <v>26145.564640699999</v>
      </c>
      <c r="E403" s="6">
        <v>0</v>
      </c>
      <c r="F403" s="6">
        <v>100</v>
      </c>
      <c r="G403" s="6">
        <v>0</v>
      </c>
    </row>
    <row r="404" spans="1:7" x14ac:dyDescent="0.25">
      <c r="A404" s="6" t="s">
        <v>179</v>
      </c>
      <c r="B404" s="6" t="s">
        <v>180</v>
      </c>
      <c r="C404" s="6" t="s">
        <v>15</v>
      </c>
      <c r="D404" s="6">
        <v>150.87267030000001</v>
      </c>
      <c r="E404" s="6">
        <v>0</v>
      </c>
      <c r="F404" s="6">
        <v>100</v>
      </c>
      <c r="G404" s="6">
        <v>0</v>
      </c>
    </row>
    <row r="405" spans="1:7" x14ac:dyDescent="0.25">
      <c r="A405" s="6" t="s">
        <v>179</v>
      </c>
      <c r="B405" s="6" t="s">
        <v>180</v>
      </c>
      <c r="C405" s="6" t="s">
        <v>17</v>
      </c>
      <c r="D405" s="6">
        <v>147.1960034</v>
      </c>
      <c r="E405" s="6">
        <v>0</v>
      </c>
      <c r="F405" s="6">
        <v>100</v>
      </c>
      <c r="G405" s="6">
        <v>0</v>
      </c>
    </row>
    <row r="406" spans="1:7" x14ac:dyDescent="0.25">
      <c r="A406" s="6" t="s">
        <v>179</v>
      </c>
      <c r="B406" s="6" t="s">
        <v>180</v>
      </c>
      <c r="C406" s="6" t="s">
        <v>18</v>
      </c>
      <c r="D406" s="6">
        <v>6365.9366557000003</v>
      </c>
      <c r="E406" s="6">
        <v>98.229324300000002</v>
      </c>
      <c r="F406" s="6">
        <v>98.480402195675097</v>
      </c>
      <c r="G406" s="6">
        <v>1.5195978043249401</v>
      </c>
    </row>
    <row r="407" spans="1:7" x14ac:dyDescent="0.25">
      <c r="A407" s="6" t="s">
        <v>181</v>
      </c>
      <c r="B407" s="6" t="s">
        <v>182</v>
      </c>
      <c r="C407" s="6" t="s">
        <v>15</v>
      </c>
      <c r="D407" s="6">
        <v>90.641432600000002</v>
      </c>
      <c r="E407" s="6">
        <v>0</v>
      </c>
      <c r="F407" s="6">
        <v>100</v>
      </c>
      <c r="G407" s="6">
        <v>0</v>
      </c>
    </row>
    <row r="408" spans="1:7" x14ac:dyDescent="0.25">
      <c r="A408" s="6" t="s">
        <v>181</v>
      </c>
      <c r="B408" s="6" t="s">
        <v>182</v>
      </c>
      <c r="C408" s="6" t="s">
        <v>17</v>
      </c>
      <c r="D408" s="6">
        <v>31.666984599999999</v>
      </c>
      <c r="E408" s="6">
        <v>0</v>
      </c>
      <c r="F408" s="6">
        <v>100</v>
      </c>
      <c r="G408" s="6">
        <v>0</v>
      </c>
    </row>
    <row r="409" spans="1:7" x14ac:dyDescent="0.25">
      <c r="A409" s="6" t="s">
        <v>181</v>
      </c>
      <c r="B409" s="6" t="s">
        <v>182</v>
      </c>
      <c r="C409" s="6" t="s">
        <v>18</v>
      </c>
      <c r="D409" s="6">
        <v>18150.815417000002</v>
      </c>
      <c r="E409" s="6">
        <v>55.055952400000002</v>
      </c>
      <c r="F409" s="6">
        <v>99.697592324569897</v>
      </c>
      <c r="G409" s="6">
        <v>0.30240767543011798</v>
      </c>
    </row>
    <row r="410" spans="1:7" x14ac:dyDescent="0.25">
      <c r="A410" s="6" t="s">
        <v>183</v>
      </c>
      <c r="B410" s="6" t="s">
        <v>184</v>
      </c>
      <c r="C410" s="6" t="s">
        <v>15</v>
      </c>
      <c r="D410" s="6">
        <v>1435.5007618</v>
      </c>
      <c r="E410" s="6">
        <v>0</v>
      </c>
      <c r="F410" s="6">
        <v>100</v>
      </c>
      <c r="G410" s="6">
        <v>0</v>
      </c>
    </row>
    <row r="411" spans="1:7" x14ac:dyDescent="0.25">
      <c r="A411" s="6" t="s">
        <v>183</v>
      </c>
      <c r="B411" s="6" t="s">
        <v>184</v>
      </c>
      <c r="C411" s="6" t="s">
        <v>17</v>
      </c>
      <c r="D411" s="6">
        <v>368.95338600000002</v>
      </c>
      <c r="E411" s="6">
        <v>0</v>
      </c>
      <c r="F411" s="6">
        <v>100</v>
      </c>
      <c r="G411" s="6">
        <v>0</v>
      </c>
    </row>
    <row r="412" spans="1:7" x14ac:dyDescent="0.25">
      <c r="A412" s="6" t="s">
        <v>183</v>
      </c>
      <c r="B412" s="6" t="s">
        <v>184</v>
      </c>
      <c r="C412" s="6" t="s">
        <v>18</v>
      </c>
      <c r="D412" s="6">
        <v>36891.621062699996</v>
      </c>
      <c r="E412" s="6">
        <v>0</v>
      </c>
      <c r="F412" s="6">
        <v>100</v>
      </c>
      <c r="G412" s="6">
        <v>0</v>
      </c>
    </row>
    <row r="413" spans="1:7" x14ac:dyDescent="0.25">
      <c r="A413" s="6" t="s">
        <v>185</v>
      </c>
      <c r="B413" s="6" t="s">
        <v>186</v>
      </c>
      <c r="C413" s="6" t="s">
        <v>15</v>
      </c>
      <c r="D413" s="6">
        <v>222.51827510000001</v>
      </c>
      <c r="E413" s="6">
        <v>0</v>
      </c>
      <c r="F413" s="6">
        <v>100</v>
      </c>
      <c r="G413" s="6">
        <v>0</v>
      </c>
    </row>
    <row r="414" spans="1:7" x14ac:dyDescent="0.25">
      <c r="A414" s="6" t="s">
        <v>185</v>
      </c>
      <c r="B414" s="6" t="s">
        <v>186</v>
      </c>
      <c r="C414" s="6" t="s">
        <v>17</v>
      </c>
      <c r="D414" s="6">
        <v>408.39597450000002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185</v>
      </c>
      <c r="B415" s="6" t="s">
        <v>186</v>
      </c>
      <c r="C415" s="6" t="s">
        <v>18</v>
      </c>
      <c r="D415" s="6">
        <v>25772.802913200001</v>
      </c>
      <c r="E415" s="6">
        <v>66.029604699999993</v>
      </c>
      <c r="F415" s="6">
        <v>99.744455928284495</v>
      </c>
      <c r="G415" s="6">
        <v>0.255544071715537</v>
      </c>
    </row>
    <row r="416" spans="1:7" x14ac:dyDescent="0.25">
      <c r="A416" s="6" t="s">
        <v>187</v>
      </c>
      <c r="B416" s="6" t="s">
        <v>188</v>
      </c>
      <c r="C416" s="6" t="s">
        <v>15</v>
      </c>
      <c r="D416" s="6">
        <v>447.39974189999998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187</v>
      </c>
      <c r="B417" s="6" t="s">
        <v>188</v>
      </c>
      <c r="C417" s="6" t="s">
        <v>17</v>
      </c>
      <c r="D417" s="6">
        <v>369.7942741</v>
      </c>
      <c r="E417" s="6">
        <v>0</v>
      </c>
      <c r="F417" s="6">
        <v>100</v>
      </c>
      <c r="G417" s="6">
        <v>0</v>
      </c>
    </row>
    <row r="418" spans="1:7" x14ac:dyDescent="0.25">
      <c r="A418" s="6" t="s">
        <v>187</v>
      </c>
      <c r="B418" s="6" t="s">
        <v>188</v>
      </c>
      <c r="C418" s="6" t="s">
        <v>18</v>
      </c>
      <c r="D418" s="6">
        <v>41930.4337858</v>
      </c>
      <c r="E418" s="6">
        <v>45.116309600000001</v>
      </c>
      <c r="F418" s="6">
        <v>99.892517645397206</v>
      </c>
      <c r="G418" s="6">
        <v>0.10748235460276701</v>
      </c>
    </row>
    <row r="419" spans="1:7" x14ac:dyDescent="0.25">
      <c r="A419" s="6" t="s">
        <v>189</v>
      </c>
      <c r="B419" s="6" t="s">
        <v>190</v>
      </c>
      <c r="C419" s="6" t="s">
        <v>15</v>
      </c>
      <c r="D419" s="6">
        <v>103.06526940000001</v>
      </c>
      <c r="E419" s="6">
        <v>0</v>
      </c>
      <c r="F419" s="6">
        <v>100</v>
      </c>
      <c r="G419" s="6">
        <v>0</v>
      </c>
    </row>
    <row r="420" spans="1:7" x14ac:dyDescent="0.25">
      <c r="A420" s="6" t="s">
        <v>189</v>
      </c>
      <c r="B420" s="6" t="s">
        <v>190</v>
      </c>
      <c r="C420" s="6" t="s">
        <v>17</v>
      </c>
      <c r="D420" s="6">
        <v>223.7401519</v>
      </c>
      <c r="E420" s="6">
        <v>0</v>
      </c>
      <c r="F420" s="6">
        <v>100</v>
      </c>
      <c r="G420" s="6">
        <v>0</v>
      </c>
    </row>
    <row r="421" spans="1:7" x14ac:dyDescent="0.25">
      <c r="A421" s="6" t="s">
        <v>189</v>
      </c>
      <c r="B421" s="6" t="s">
        <v>190</v>
      </c>
      <c r="C421" s="6" t="s">
        <v>18</v>
      </c>
      <c r="D421" s="6">
        <v>31824.109230499998</v>
      </c>
      <c r="E421" s="6">
        <v>0</v>
      </c>
      <c r="F421" s="6">
        <v>100</v>
      </c>
      <c r="G421" s="6">
        <v>0</v>
      </c>
    </row>
    <row r="422" spans="1:7" x14ac:dyDescent="0.25">
      <c r="A422" s="6" t="s">
        <v>191</v>
      </c>
      <c r="B422" s="6" t="s">
        <v>192</v>
      </c>
      <c r="C422" s="6" t="s">
        <v>15</v>
      </c>
      <c r="D422" s="6">
        <v>102.9397738</v>
      </c>
      <c r="E422" s="6">
        <v>0</v>
      </c>
      <c r="F422" s="6">
        <v>100</v>
      </c>
      <c r="G422" s="6">
        <v>0</v>
      </c>
    </row>
    <row r="423" spans="1:7" x14ac:dyDescent="0.25">
      <c r="A423" s="6" t="s">
        <v>191</v>
      </c>
      <c r="B423" s="6" t="s">
        <v>192</v>
      </c>
      <c r="C423" s="6" t="s">
        <v>17</v>
      </c>
      <c r="D423" s="6">
        <v>59.090811500000001</v>
      </c>
      <c r="E423" s="6">
        <v>0</v>
      </c>
      <c r="F423" s="6">
        <v>100</v>
      </c>
      <c r="G423" s="6">
        <v>0</v>
      </c>
    </row>
    <row r="424" spans="1:7" x14ac:dyDescent="0.25">
      <c r="A424" s="6" t="s">
        <v>191</v>
      </c>
      <c r="B424" s="6" t="s">
        <v>192</v>
      </c>
      <c r="C424" s="6" t="s">
        <v>18</v>
      </c>
      <c r="D424" s="6">
        <v>14788.3375203</v>
      </c>
      <c r="E424" s="6">
        <v>0</v>
      </c>
      <c r="F424" s="6">
        <v>100</v>
      </c>
      <c r="G424" s="6">
        <v>0</v>
      </c>
    </row>
    <row r="425" spans="1:7" x14ac:dyDescent="0.25">
      <c r="A425" s="6" t="s">
        <v>193</v>
      </c>
      <c r="B425" s="6" t="s">
        <v>194</v>
      </c>
      <c r="C425" s="6" t="s">
        <v>15</v>
      </c>
      <c r="D425" s="6">
        <v>89.468396900000002</v>
      </c>
      <c r="E425" s="6">
        <v>0</v>
      </c>
      <c r="F425" s="6">
        <v>100</v>
      </c>
      <c r="G425" s="6">
        <v>0</v>
      </c>
    </row>
    <row r="426" spans="1:7" x14ac:dyDescent="0.25">
      <c r="A426" s="6" t="s">
        <v>193</v>
      </c>
      <c r="B426" s="6" t="s">
        <v>194</v>
      </c>
      <c r="C426" s="6" t="s">
        <v>17</v>
      </c>
      <c r="D426" s="6">
        <v>299.82755090000001</v>
      </c>
      <c r="E426" s="6">
        <v>0</v>
      </c>
      <c r="F426" s="6">
        <v>100</v>
      </c>
      <c r="G426" s="6">
        <v>0</v>
      </c>
    </row>
    <row r="427" spans="1:7" x14ac:dyDescent="0.25">
      <c r="A427" s="6" t="s">
        <v>193</v>
      </c>
      <c r="B427" s="6" t="s">
        <v>194</v>
      </c>
      <c r="C427" s="6" t="s">
        <v>18</v>
      </c>
      <c r="D427" s="6">
        <v>26725.070583199999</v>
      </c>
      <c r="E427" s="6">
        <v>0</v>
      </c>
      <c r="F427" s="6">
        <v>100</v>
      </c>
      <c r="G427" s="6">
        <v>0</v>
      </c>
    </row>
    <row r="428" spans="1:7" x14ac:dyDescent="0.25">
      <c r="A428" s="6" t="s">
        <v>195</v>
      </c>
      <c r="B428" s="6" t="s">
        <v>196</v>
      </c>
      <c r="C428" s="6" t="s">
        <v>15</v>
      </c>
      <c r="D428" s="6">
        <v>403.4748515</v>
      </c>
      <c r="E428" s="6">
        <v>0</v>
      </c>
      <c r="F428" s="6">
        <v>100</v>
      </c>
      <c r="G428" s="6">
        <v>0</v>
      </c>
    </row>
    <row r="429" spans="1:7" x14ac:dyDescent="0.25">
      <c r="A429" s="6" t="s">
        <v>195</v>
      </c>
      <c r="B429" s="6" t="s">
        <v>196</v>
      </c>
      <c r="C429" s="6" t="s">
        <v>17</v>
      </c>
      <c r="D429" s="6">
        <v>116.29885400000001</v>
      </c>
      <c r="E429" s="6">
        <v>0</v>
      </c>
      <c r="F429" s="6">
        <v>100</v>
      </c>
      <c r="G429" s="6">
        <v>0</v>
      </c>
    </row>
    <row r="430" spans="1:7" x14ac:dyDescent="0.25">
      <c r="A430" s="6" t="s">
        <v>195</v>
      </c>
      <c r="B430" s="6" t="s">
        <v>196</v>
      </c>
      <c r="C430" s="6" t="s">
        <v>18</v>
      </c>
      <c r="D430" s="6">
        <v>21876.9285002</v>
      </c>
      <c r="E430" s="6">
        <v>0</v>
      </c>
      <c r="F430" s="6">
        <v>100</v>
      </c>
      <c r="G430" s="6">
        <v>0</v>
      </c>
    </row>
    <row r="431" spans="1:7" x14ac:dyDescent="0.25">
      <c r="A431" s="6" t="s">
        <v>197</v>
      </c>
      <c r="B431" s="6" t="s">
        <v>198</v>
      </c>
      <c r="C431" s="6" t="s">
        <v>15</v>
      </c>
      <c r="D431" s="6">
        <v>6367.8076147000002</v>
      </c>
      <c r="E431" s="6">
        <v>346.66216050000003</v>
      </c>
      <c r="F431" s="6">
        <v>94.837088078340898</v>
      </c>
      <c r="G431" s="6">
        <v>5.1629119216591297</v>
      </c>
    </row>
    <row r="432" spans="1:7" x14ac:dyDescent="0.25">
      <c r="A432" s="6" t="s">
        <v>197</v>
      </c>
      <c r="B432" s="6" t="s">
        <v>198</v>
      </c>
      <c r="C432" s="6" t="s">
        <v>17</v>
      </c>
      <c r="D432" s="6">
        <v>182.55532239999999</v>
      </c>
      <c r="E432" s="6">
        <v>0</v>
      </c>
      <c r="F432" s="6">
        <v>100</v>
      </c>
      <c r="G432" s="6">
        <v>0</v>
      </c>
    </row>
    <row r="433" spans="1:7" x14ac:dyDescent="0.25">
      <c r="A433" s="6" t="s">
        <v>197</v>
      </c>
      <c r="B433" s="6" t="s">
        <v>198</v>
      </c>
      <c r="C433" s="6" t="s">
        <v>18</v>
      </c>
      <c r="D433" s="6">
        <v>46717.122431099997</v>
      </c>
      <c r="E433" s="6">
        <v>629.99698420000004</v>
      </c>
      <c r="F433" s="6">
        <v>98.669407997825502</v>
      </c>
      <c r="G433" s="6">
        <v>1.3305920021745199</v>
      </c>
    </row>
    <row r="434" spans="1:7" x14ac:dyDescent="0.25">
      <c r="A434" s="6" t="s">
        <v>199</v>
      </c>
      <c r="B434" s="6" t="s">
        <v>200</v>
      </c>
      <c r="C434" s="6" t="s">
        <v>15</v>
      </c>
      <c r="D434" s="6">
        <v>846.99028969999995</v>
      </c>
      <c r="E434" s="6">
        <v>0</v>
      </c>
      <c r="F434" s="6">
        <v>100</v>
      </c>
      <c r="G434" s="6">
        <v>0</v>
      </c>
    </row>
    <row r="435" spans="1:7" x14ac:dyDescent="0.25">
      <c r="A435" s="6" t="s">
        <v>199</v>
      </c>
      <c r="B435" s="6" t="s">
        <v>200</v>
      </c>
      <c r="C435" s="6" t="s">
        <v>17</v>
      </c>
      <c r="D435" s="6">
        <v>940.65554039999995</v>
      </c>
      <c r="E435" s="6">
        <v>0</v>
      </c>
      <c r="F435" s="6">
        <v>100</v>
      </c>
      <c r="G435" s="6">
        <v>0</v>
      </c>
    </row>
    <row r="436" spans="1:7" x14ac:dyDescent="0.25">
      <c r="A436" s="6" t="s">
        <v>199</v>
      </c>
      <c r="B436" s="6" t="s">
        <v>200</v>
      </c>
      <c r="C436" s="6" t="s">
        <v>18</v>
      </c>
      <c r="D436" s="6">
        <v>50885.393612300002</v>
      </c>
      <c r="E436" s="6">
        <v>338.81236639999997</v>
      </c>
      <c r="F436" s="6">
        <v>99.3385698032276</v>
      </c>
      <c r="G436" s="6">
        <v>0.66143019677237103</v>
      </c>
    </row>
    <row r="437" spans="1:7" x14ac:dyDescent="0.25">
      <c r="A437" s="6" t="s">
        <v>201</v>
      </c>
      <c r="B437" s="6" t="s">
        <v>202</v>
      </c>
      <c r="C437" s="6" t="s">
        <v>15</v>
      </c>
      <c r="D437" s="6">
        <v>263.91210580000001</v>
      </c>
      <c r="E437" s="6">
        <v>0</v>
      </c>
      <c r="F437" s="6">
        <v>100</v>
      </c>
      <c r="G437" s="6">
        <v>0</v>
      </c>
    </row>
    <row r="438" spans="1:7" x14ac:dyDescent="0.25">
      <c r="A438" s="6" t="s">
        <v>201</v>
      </c>
      <c r="B438" s="6" t="s">
        <v>202</v>
      </c>
      <c r="C438" s="6" t="s">
        <v>17</v>
      </c>
      <c r="D438" s="6">
        <v>707.89209080000001</v>
      </c>
      <c r="E438" s="6">
        <v>0</v>
      </c>
      <c r="F438" s="6">
        <v>100</v>
      </c>
      <c r="G438" s="6">
        <v>0</v>
      </c>
    </row>
    <row r="439" spans="1:7" x14ac:dyDescent="0.25">
      <c r="A439" s="6" t="s">
        <v>201</v>
      </c>
      <c r="B439" s="6" t="s">
        <v>202</v>
      </c>
      <c r="C439" s="6" t="s">
        <v>18</v>
      </c>
      <c r="D439" s="6">
        <v>29043.888516399998</v>
      </c>
      <c r="E439" s="6">
        <v>28.278139899999999</v>
      </c>
      <c r="F439" s="6">
        <v>99.902731226625406</v>
      </c>
      <c r="G439" s="6">
        <v>9.72687733745915E-2</v>
      </c>
    </row>
    <row r="440" spans="1:7" x14ac:dyDescent="0.25">
      <c r="A440" s="6" t="s">
        <v>203</v>
      </c>
      <c r="B440" s="6" t="s">
        <v>204</v>
      </c>
      <c r="C440" s="6" t="s">
        <v>15</v>
      </c>
      <c r="D440" s="6">
        <v>154.41612710000001</v>
      </c>
      <c r="E440" s="6">
        <v>0</v>
      </c>
      <c r="F440" s="6">
        <v>100</v>
      </c>
      <c r="G440" s="6">
        <v>0</v>
      </c>
    </row>
    <row r="441" spans="1:7" x14ac:dyDescent="0.25">
      <c r="A441" s="6" t="s">
        <v>203</v>
      </c>
      <c r="B441" s="6" t="s">
        <v>204</v>
      </c>
      <c r="C441" s="6" t="s">
        <v>17</v>
      </c>
      <c r="D441" s="6">
        <v>278.25050019999998</v>
      </c>
      <c r="E441" s="6">
        <v>0</v>
      </c>
      <c r="F441" s="6">
        <v>100</v>
      </c>
      <c r="G441" s="6">
        <v>0</v>
      </c>
    </row>
    <row r="442" spans="1:7" x14ac:dyDescent="0.25">
      <c r="A442" s="6" t="s">
        <v>203</v>
      </c>
      <c r="B442" s="6" t="s">
        <v>204</v>
      </c>
      <c r="C442" s="6" t="s">
        <v>18</v>
      </c>
      <c r="D442" s="6">
        <v>91003.579178500004</v>
      </c>
      <c r="E442" s="6">
        <v>221.6237611</v>
      </c>
      <c r="F442" s="6">
        <v>99.757058626390005</v>
      </c>
      <c r="G442" s="6">
        <v>0.24294137361002799</v>
      </c>
    </row>
    <row r="443" spans="1:7" x14ac:dyDescent="0.25">
      <c r="A443" s="6" t="s">
        <v>205</v>
      </c>
      <c r="B443" s="6" t="s">
        <v>206</v>
      </c>
      <c r="C443" s="6" t="s">
        <v>15</v>
      </c>
      <c r="D443" s="6">
        <v>172.83124430000001</v>
      </c>
      <c r="E443" s="6">
        <v>0</v>
      </c>
      <c r="F443" s="6">
        <v>100</v>
      </c>
      <c r="G443" s="6">
        <v>0</v>
      </c>
    </row>
    <row r="444" spans="1:7" x14ac:dyDescent="0.25">
      <c r="A444" s="6" t="s">
        <v>205</v>
      </c>
      <c r="B444" s="6" t="s">
        <v>206</v>
      </c>
      <c r="C444" s="6" t="s">
        <v>17</v>
      </c>
      <c r="D444" s="6">
        <v>58.209297399999997</v>
      </c>
      <c r="E444" s="6">
        <v>0</v>
      </c>
      <c r="F444" s="6">
        <v>100</v>
      </c>
      <c r="G444" s="6">
        <v>0</v>
      </c>
    </row>
    <row r="445" spans="1:7" x14ac:dyDescent="0.25">
      <c r="A445" s="6" t="s">
        <v>205</v>
      </c>
      <c r="B445" s="6" t="s">
        <v>206</v>
      </c>
      <c r="C445" s="6" t="s">
        <v>18</v>
      </c>
      <c r="D445" s="6">
        <v>31444.927185500001</v>
      </c>
      <c r="E445" s="6">
        <v>0</v>
      </c>
      <c r="F445" s="6">
        <v>100</v>
      </c>
      <c r="G445" s="6">
        <v>0</v>
      </c>
    </row>
    <row r="446" spans="1:7" x14ac:dyDescent="0.25">
      <c r="A446" s="6" t="s">
        <v>207</v>
      </c>
      <c r="B446" s="6" t="s">
        <v>208</v>
      </c>
      <c r="C446" s="6" t="s">
        <v>15</v>
      </c>
      <c r="D446" s="6">
        <v>61.865805100000003</v>
      </c>
      <c r="E446" s="6">
        <v>0</v>
      </c>
      <c r="F446" s="6">
        <v>100</v>
      </c>
      <c r="G446" s="6">
        <v>0</v>
      </c>
    </row>
    <row r="447" spans="1:7" x14ac:dyDescent="0.25">
      <c r="A447" s="6" t="s">
        <v>207</v>
      </c>
      <c r="B447" s="6" t="s">
        <v>208</v>
      </c>
      <c r="C447" s="6" t="s">
        <v>17</v>
      </c>
      <c r="D447" s="6">
        <v>192.20518989999999</v>
      </c>
      <c r="E447" s="6">
        <v>0</v>
      </c>
      <c r="F447" s="6">
        <v>100</v>
      </c>
      <c r="G447" s="6">
        <v>0</v>
      </c>
    </row>
    <row r="448" spans="1:7" x14ac:dyDescent="0.25">
      <c r="A448" s="6" t="s">
        <v>207</v>
      </c>
      <c r="B448" s="6" t="s">
        <v>208</v>
      </c>
      <c r="C448" s="6" t="s">
        <v>18</v>
      </c>
      <c r="D448" s="6">
        <v>58891.485124699997</v>
      </c>
      <c r="E448" s="6">
        <v>77.075702100000001</v>
      </c>
      <c r="F448" s="6">
        <v>99.869293567590404</v>
      </c>
      <c r="G448" s="6">
        <v>0.130706432409608</v>
      </c>
    </row>
    <row r="449" spans="1:7" x14ac:dyDescent="0.25">
      <c r="A449" s="6" t="s">
        <v>209</v>
      </c>
      <c r="B449" s="6" t="s">
        <v>210</v>
      </c>
      <c r="C449" s="6" t="s">
        <v>17</v>
      </c>
      <c r="D449" s="6">
        <v>111.3177927</v>
      </c>
      <c r="E449" s="6">
        <v>0</v>
      </c>
      <c r="F449" s="6">
        <v>100</v>
      </c>
      <c r="G449" s="6">
        <v>0</v>
      </c>
    </row>
    <row r="450" spans="1:7" x14ac:dyDescent="0.25">
      <c r="A450" s="6" t="s">
        <v>209</v>
      </c>
      <c r="B450" s="6" t="s">
        <v>210</v>
      </c>
      <c r="C450" s="6" t="s">
        <v>18</v>
      </c>
      <c r="D450" s="6">
        <v>48108.934679799997</v>
      </c>
      <c r="E450" s="6">
        <v>0</v>
      </c>
      <c r="F450" s="6">
        <v>100</v>
      </c>
      <c r="G450" s="6">
        <v>0</v>
      </c>
    </row>
    <row r="451" spans="1:7" x14ac:dyDescent="0.25">
      <c r="A451" s="6" t="s">
        <v>211</v>
      </c>
      <c r="B451" s="6" t="s">
        <v>212</v>
      </c>
      <c r="C451" s="6" t="s">
        <v>15</v>
      </c>
      <c r="D451" s="6">
        <v>109.3830906</v>
      </c>
      <c r="E451" s="6">
        <v>0</v>
      </c>
      <c r="F451" s="6">
        <v>100</v>
      </c>
      <c r="G451" s="6">
        <v>0</v>
      </c>
    </row>
    <row r="452" spans="1:7" x14ac:dyDescent="0.25">
      <c r="A452" s="6" t="s">
        <v>211</v>
      </c>
      <c r="B452" s="6" t="s">
        <v>212</v>
      </c>
      <c r="C452" s="6" t="s">
        <v>17</v>
      </c>
      <c r="D452" s="6">
        <v>386.44492880000001</v>
      </c>
      <c r="E452" s="6">
        <v>0</v>
      </c>
      <c r="F452" s="6">
        <v>100</v>
      </c>
      <c r="G452" s="6">
        <v>0</v>
      </c>
    </row>
    <row r="453" spans="1:7" x14ac:dyDescent="0.25">
      <c r="A453" s="6" t="s">
        <v>211</v>
      </c>
      <c r="B453" s="6" t="s">
        <v>212</v>
      </c>
      <c r="C453" s="6" t="s">
        <v>18</v>
      </c>
      <c r="D453" s="6">
        <v>49066.883548999998</v>
      </c>
      <c r="E453" s="6">
        <v>99.896619700000002</v>
      </c>
      <c r="F453" s="6">
        <v>99.796820903550696</v>
      </c>
      <c r="G453" s="6">
        <v>0.20317909644934401</v>
      </c>
    </row>
    <row r="454" spans="1:7" x14ac:dyDescent="0.25">
      <c r="A454" s="6" t="s">
        <v>213</v>
      </c>
      <c r="B454" s="6" t="s">
        <v>214</v>
      </c>
      <c r="C454" s="6" t="s">
        <v>15</v>
      </c>
      <c r="D454" s="6">
        <v>72.017285700000002</v>
      </c>
      <c r="E454" s="6">
        <v>0</v>
      </c>
      <c r="F454" s="6">
        <v>100</v>
      </c>
      <c r="G454" s="6">
        <v>0</v>
      </c>
    </row>
    <row r="455" spans="1:7" x14ac:dyDescent="0.25">
      <c r="A455" s="6" t="s">
        <v>213</v>
      </c>
      <c r="B455" s="6" t="s">
        <v>214</v>
      </c>
      <c r="C455" s="6" t="s">
        <v>17</v>
      </c>
      <c r="D455" s="6">
        <v>165.2741599</v>
      </c>
      <c r="E455" s="6">
        <v>0</v>
      </c>
      <c r="F455" s="6">
        <v>100</v>
      </c>
      <c r="G455" s="6">
        <v>0</v>
      </c>
    </row>
    <row r="456" spans="1:7" x14ac:dyDescent="0.25">
      <c r="A456" s="6" t="s">
        <v>213</v>
      </c>
      <c r="B456" s="6" t="s">
        <v>214</v>
      </c>
      <c r="C456" s="6" t="s">
        <v>18</v>
      </c>
      <c r="D456" s="6">
        <v>11319.692509</v>
      </c>
      <c r="E456" s="6">
        <v>0</v>
      </c>
      <c r="F456" s="6">
        <v>100</v>
      </c>
      <c r="G456" s="6">
        <v>0</v>
      </c>
    </row>
    <row r="457" spans="1:7" x14ac:dyDescent="0.25">
      <c r="A457" s="6" t="s">
        <v>215</v>
      </c>
      <c r="B457" s="6" t="s">
        <v>216</v>
      </c>
      <c r="C457" s="6" t="s">
        <v>15</v>
      </c>
      <c r="D457" s="6">
        <v>140.671134</v>
      </c>
      <c r="E457" s="6">
        <v>0</v>
      </c>
      <c r="F457" s="6">
        <v>100</v>
      </c>
      <c r="G457" s="6">
        <v>0</v>
      </c>
    </row>
    <row r="458" spans="1:7" x14ac:dyDescent="0.25">
      <c r="A458" s="6" t="s">
        <v>215</v>
      </c>
      <c r="B458" s="6" t="s">
        <v>216</v>
      </c>
      <c r="C458" s="6" t="s">
        <v>17</v>
      </c>
      <c r="D458" s="6">
        <v>77.733973599999999</v>
      </c>
      <c r="E458" s="6">
        <v>0</v>
      </c>
      <c r="F458" s="6">
        <v>100</v>
      </c>
      <c r="G458" s="6">
        <v>0</v>
      </c>
    </row>
    <row r="459" spans="1:7" x14ac:dyDescent="0.25">
      <c r="A459" s="6" t="s">
        <v>215</v>
      </c>
      <c r="B459" s="6" t="s">
        <v>216</v>
      </c>
      <c r="C459" s="6" t="s">
        <v>18</v>
      </c>
      <c r="D459" s="6">
        <v>22071.329597899999</v>
      </c>
      <c r="E459" s="6">
        <v>0</v>
      </c>
      <c r="F459" s="6">
        <v>100</v>
      </c>
      <c r="G459" s="6">
        <v>0</v>
      </c>
    </row>
    <row r="460" spans="1:7" x14ac:dyDescent="0.25">
      <c r="A460" s="6" t="s">
        <v>217</v>
      </c>
      <c r="B460" s="6" t="s">
        <v>218</v>
      </c>
      <c r="C460" s="6" t="s">
        <v>15</v>
      </c>
      <c r="D460" s="6">
        <v>47.022197300000002</v>
      </c>
      <c r="E460" s="6">
        <v>0</v>
      </c>
      <c r="F460" s="6">
        <v>100</v>
      </c>
      <c r="G460" s="6">
        <v>0</v>
      </c>
    </row>
    <row r="461" spans="1:7" x14ac:dyDescent="0.25">
      <c r="A461" s="6" t="s">
        <v>217</v>
      </c>
      <c r="B461" s="6" t="s">
        <v>218</v>
      </c>
      <c r="C461" s="6" t="s">
        <v>17</v>
      </c>
      <c r="D461" s="6">
        <v>134.39451170000001</v>
      </c>
      <c r="E461" s="6">
        <v>0</v>
      </c>
      <c r="F461" s="6">
        <v>100</v>
      </c>
      <c r="G461" s="6">
        <v>0</v>
      </c>
    </row>
    <row r="462" spans="1:7" x14ac:dyDescent="0.25">
      <c r="A462" s="6" t="s">
        <v>217</v>
      </c>
      <c r="B462" s="6" t="s">
        <v>218</v>
      </c>
      <c r="C462" s="6" t="s">
        <v>18</v>
      </c>
      <c r="D462" s="6">
        <v>9906.4765043999996</v>
      </c>
      <c r="E462" s="6">
        <v>0</v>
      </c>
      <c r="F462" s="6">
        <v>100</v>
      </c>
      <c r="G462" s="6">
        <v>0</v>
      </c>
    </row>
    <row r="463" spans="1:7" x14ac:dyDescent="0.25">
      <c r="A463" s="6" t="s">
        <v>219</v>
      </c>
      <c r="B463" s="6" t="s">
        <v>220</v>
      </c>
      <c r="C463" s="6" t="s">
        <v>15</v>
      </c>
      <c r="D463" s="6">
        <v>281.20507149999997</v>
      </c>
      <c r="E463" s="6">
        <v>0</v>
      </c>
      <c r="F463" s="6">
        <v>100</v>
      </c>
      <c r="G463" s="6">
        <v>0</v>
      </c>
    </row>
    <row r="464" spans="1:7" x14ac:dyDescent="0.25">
      <c r="A464" s="6" t="s">
        <v>219</v>
      </c>
      <c r="B464" s="6" t="s">
        <v>220</v>
      </c>
      <c r="C464" s="6" t="s">
        <v>17</v>
      </c>
      <c r="D464" s="6">
        <v>406.15446300000002</v>
      </c>
      <c r="E464" s="6">
        <v>0</v>
      </c>
      <c r="F464" s="6">
        <v>100</v>
      </c>
      <c r="G464" s="6">
        <v>0</v>
      </c>
    </row>
    <row r="465" spans="1:7" x14ac:dyDescent="0.25">
      <c r="A465" s="6" t="s">
        <v>219</v>
      </c>
      <c r="B465" s="6" t="s">
        <v>220</v>
      </c>
      <c r="C465" s="6" t="s">
        <v>18</v>
      </c>
      <c r="D465" s="6">
        <v>41981.047463499999</v>
      </c>
      <c r="E465" s="6">
        <v>0</v>
      </c>
      <c r="F465" s="6">
        <v>100</v>
      </c>
      <c r="G465" s="6">
        <v>0</v>
      </c>
    </row>
    <row r="466" spans="1:7" x14ac:dyDescent="0.25">
      <c r="A466" s="6" t="s">
        <v>221</v>
      </c>
      <c r="B466" s="6" t="s">
        <v>222</v>
      </c>
      <c r="C466" s="6" t="s">
        <v>15</v>
      </c>
      <c r="D466" s="6">
        <v>44.7054507</v>
      </c>
      <c r="E466" s="6">
        <v>0</v>
      </c>
      <c r="F466" s="6">
        <v>100</v>
      </c>
      <c r="G466" s="6">
        <v>0</v>
      </c>
    </row>
    <row r="467" spans="1:7" x14ac:dyDescent="0.25">
      <c r="A467" s="6" t="s">
        <v>221</v>
      </c>
      <c r="B467" s="6" t="s">
        <v>222</v>
      </c>
      <c r="C467" s="6" t="s">
        <v>17</v>
      </c>
      <c r="D467" s="6">
        <v>196.7999657</v>
      </c>
      <c r="E467" s="6">
        <v>0</v>
      </c>
      <c r="F467" s="6">
        <v>100</v>
      </c>
      <c r="G467" s="6">
        <v>0</v>
      </c>
    </row>
    <row r="468" spans="1:7" x14ac:dyDescent="0.25">
      <c r="A468" s="6" t="s">
        <v>221</v>
      </c>
      <c r="B468" s="6" t="s">
        <v>222</v>
      </c>
      <c r="C468" s="6" t="s">
        <v>18</v>
      </c>
      <c r="D468" s="6">
        <v>18954.582030699999</v>
      </c>
      <c r="E468" s="6">
        <v>0</v>
      </c>
      <c r="F468" s="6">
        <v>100</v>
      </c>
      <c r="G468" s="6">
        <v>0</v>
      </c>
    </row>
    <row r="469" spans="1:7" x14ac:dyDescent="0.25">
      <c r="A469" s="6" t="s">
        <v>223</v>
      </c>
      <c r="B469" s="6" t="s">
        <v>224</v>
      </c>
      <c r="C469" s="6" t="s">
        <v>15</v>
      </c>
      <c r="D469" s="6">
        <v>108.8478171</v>
      </c>
      <c r="E469" s="6">
        <v>0</v>
      </c>
      <c r="F469" s="6">
        <v>100</v>
      </c>
      <c r="G469" s="6">
        <v>0</v>
      </c>
    </row>
    <row r="470" spans="1:7" x14ac:dyDescent="0.25">
      <c r="A470" s="6" t="s">
        <v>223</v>
      </c>
      <c r="B470" s="6" t="s">
        <v>224</v>
      </c>
      <c r="C470" s="6" t="s">
        <v>17</v>
      </c>
      <c r="D470" s="6">
        <v>376.44050329999999</v>
      </c>
      <c r="E470" s="6">
        <v>0</v>
      </c>
      <c r="F470" s="6">
        <v>100</v>
      </c>
      <c r="G470" s="6">
        <v>0</v>
      </c>
    </row>
    <row r="471" spans="1:7" x14ac:dyDescent="0.25">
      <c r="A471" s="6" t="s">
        <v>223</v>
      </c>
      <c r="B471" s="6" t="s">
        <v>224</v>
      </c>
      <c r="C471" s="6" t="s">
        <v>18</v>
      </c>
      <c r="D471" s="6">
        <v>20841.8722146</v>
      </c>
      <c r="E471" s="6">
        <v>40.358726099999998</v>
      </c>
      <c r="F471" s="6">
        <v>99.806731731802898</v>
      </c>
      <c r="G471" s="6">
        <v>0.19326826819705301</v>
      </c>
    </row>
    <row r="472" spans="1:7" x14ac:dyDescent="0.25">
      <c r="A472" s="6" t="s">
        <v>225</v>
      </c>
      <c r="B472" s="6" t="s">
        <v>226</v>
      </c>
      <c r="C472" s="6" t="s">
        <v>15</v>
      </c>
      <c r="D472" s="6">
        <v>214.2425624</v>
      </c>
      <c r="E472" s="6">
        <v>0</v>
      </c>
      <c r="F472" s="6">
        <v>100</v>
      </c>
      <c r="G472" s="6">
        <v>0</v>
      </c>
    </row>
    <row r="473" spans="1:7" x14ac:dyDescent="0.25">
      <c r="A473" s="6" t="s">
        <v>225</v>
      </c>
      <c r="B473" s="6" t="s">
        <v>226</v>
      </c>
      <c r="C473" s="6" t="s">
        <v>17</v>
      </c>
      <c r="D473" s="6">
        <v>1428.3494513000001</v>
      </c>
      <c r="E473" s="6">
        <v>0</v>
      </c>
      <c r="F473" s="6">
        <v>100</v>
      </c>
      <c r="G473" s="6">
        <v>0</v>
      </c>
    </row>
    <row r="474" spans="1:7" x14ac:dyDescent="0.25">
      <c r="A474" s="6" t="s">
        <v>225</v>
      </c>
      <c r="B474" s="6" t="s">
        <v>226</v>
      </c>
      <c r="C474" s="6" t="s">
        <v>18</v>
      </c>
      <c r="D474" s="6">
        <v>43509.038729100001</v>
      </c>
      <c r="E474" s="6">
        <v>0</v>
      </c>
      <c r="F474" s="6">
        <v>100</v>
      </c>
      <c r="G474" s="6">
        <v>0</v>
      </c>
    </row>
    <row r="475" spans="1:7" x14ac:dyDescent="0.25">
      <c r="A475" s="6" t="s">
        <v>227</v>
      </c>
      <c r="B475" s="6" t="s">
        <v>228</v>
      </c>
      <c r="C475" s="6" t="s">
        <v>15</v>
      </c>
      <c r="D475" s="6">
        <v>24.847959400000001</v>
      </c>
      <c r="E475" s="6">
        <v>0</v>
      </c>
      <c r="F475" s="6">
        <v>100</v>
      </c>
      <c r="G475" s="6">
        <v>0</v>
      </c>
    </row>
    <row r="476" spans="1:7" x14ac:dyDescent="0.25">
      <c r="A476" s="6" t="s">
        <v>227</v>
      </c>
      <c r="B476" s="6" t="s">
        <v>228</v>
      </c>
      <c r="C476" s="6" t="s">
        <v>17</v>
      </c>
      <c r="D476" s="6">
        <v>182.18914620000001</v>
      </c>
      <c r="E476" s="6">
        <v>0</v>
      </c>
      <c r="F476" s="6">
        <v>100</v>
      </c>
      <c r="G476" s="6">
        <v>0</v>
      </c>
    </row>
    <row r="477" spans="1:7" x14ac:dyDescent="0.25">
      <c r="A477" s="6" t="s">
        <v>227</v>
      </c>
      <c r="B477" s="6" t="s">
        <v>228</v>
      </c>
      <c r="C477" s="6" t="s">
        <v>18</v>
      </c>
      <c r="D477" s="6">
        <v>9076.3569934999996</v>
      </c>
      <c r="E477" s="6">
        <v>0</v>
      </c>
      <c r="F477" s="6">
        <v>100</v>
      </c>
      <c r="G477" s="6">
        <v>0</v>
      </c>
    </row>
    <row r="478" spans="1:7" x14ac:dyDescent="0.25">
      <c r="A478" s="6" t="s">
        <v>229</v>
      </c>
      <c r="B478" s="6" t="s">
        <v>230</v>
      </c>
      <c r="C478" s="6" t="s">
        <v>15</v>
      </c>
      <c r="D478" s="6">
        <v>475.71145319999999</v>
      </c>
      <c r="E478" s="6">
        <v>0</v>
      </c>
      <c r="F478" s="6">
        <v>100</v>
      </c>
      <c r="G478" s="6">
        <v>0</v>
      </c>
    </row>
    <row r="479" spans="1:7" x14ac:dyDescent="0.25">
      <c r="A479" s="6" t="s">
        <v>229</v>
      </c>
      <c r="B479" s="6" t="s">
        <v>230</v>
      </c>
      <c r="C479" s="6" t="s">
        <v>17</v>
      </c>
      <c r="D479" s="6">
        <v>816.3116675</v>
      </c>
      <c r="E479" s="6">
        <v>0</v>
      </c>
      <c r="F479" s="6">
        <v>100</v>
      </c>
      <c r="G479" s="6">
        <v>0</v>
      </c>
    </row>
    <row r="480" spans="1:7" x14ac:dyDescent="0.25">
      <c r="A480" s="6" t="s">
        <v>229</v>
      </c>
      <c r="B480" s="6" t="s">
        <v>230</v>
      </c>
      <c r="C480" s="6" t="s">
        <v>18</v>
      </c>
      <c r="D480" s="6">
        <v>60978.296864800002</v>
      </c>
      <c r="E480" s="6">
        <v>683.59999719999996</v>
      </c>
      <c r="F480" s="6">
        <v>98.891373713770307</v>
      </c>
      <c r="G480" s="6">
        <v>1.10862628622973</v>
      </c>
    </row>
    <row r="481" spans="1:7" x14ac:dyDescent="0.25">
      <c r="A481" s="6" t="s">
        <v>231</v>
      </c>
      <c r="B481" s="6" t="s">
        <v>232</v>
      </c>
      <c r="C481" s="6" t="s">
        <v>15</v>
      </c>
      <c r="D481" s="6">
        <v>1010.8888866999999</v>
      </c>
      <c r="E481" s="6">
        <v>0</v>
      </c>
      <c r="F481" s="6">
        <v>100</v>
      </c>
      <c r="G481" s="6">
        <v>0</v>
      </c>
    </row>
    <row r="482" spans="1:7" x14ac:dyDescent="0.25">
      <c r="A482" s="6" t="s">
        <v>231</v>
      </c>
      <c r="B482" s="6" t="s">
        <v>232</v>
      </c>
      <c r="C482" s="6" t="s">
        <v>17</v>
      </c>
      <c r="D482" s="6">
        <v>888.69023779999998</v>
      </c>
      <c r="E482" s="6">
        <v>0</v>
      </c>
      <c r="F482" s="6">
        <v>100</v>
      </c>
      <c r="G482" s="6">
        <v>0</v>
      </c>
    </row>
    <row r="483" spans="1:7" x14ac:dyDescent="0.25">
      <c r="A483" s="6" t="s">
        <v>231</v>
      </c>
      <c r="B483" s="6" t="s">
        <v>232</v>
      </c>
      <c r="C483" s="6" t="s">
        <v>18</v>
      </c>
      <c r="D483" s="6">
        <v>76927.454284899999</v>
      </c>
      <c r="E483" s="6">
        <v>0</v>
      </c>
      <c r="F483" s="6">
        <v>100</v>
      </c>
      <c r="G483" s="6">
        <v>0</v>
      </c>
    </row>
    <row r="484" spans="1:7" x14ac:dyDescent="0.25">
      <c r="A484" s="6" t="s">
        <v>233</v>
      </c>
      <c r="B484" s="6" t="s">
        <v>234</v>
      </c>
      <c r="C484" s="6" t="s">
        <v>15</v>
      </c>
      <c r="D484" s="6">
        <v>302.58353069999998</v>
      </c>
      <c r="E484" s="6">
        <v>0</v>
      </c>
      <c r="F484" s="6">
        <v>100</v>
      </c>
      <c r="G484" s="6">
        <v>0</v>
      </c>
    </row>
    <row r="485" spans="1:7" x14ac:dyDescent="0.25">
      <c r="A485" s="6" t="s">
        <v>233</v>
      </c>
      <c r="B485" s="6" t="s">
        <v>234</v>
      </c>
      <c r="C485" s="6" t="s">
        <v>17</v>
      </c>
      <c r="D485" s="6">
        <v>745.35641199999998</v>
      </c>
      <c r="E485" s="6">
        <v>0</v>
      </c>
      <c r="F485" s="6">
        <v>100</v>
      </c>
      <c r="G485" s="6">
        <v>0</v>
      </c>
    </row>
    <row r="486" spans="1:7" x14ac:dyDescent="0.25">
      <c r="A486" s="6" t="s">
        <v>233</v>
      </c>
      <c r="B486" s="6" t="s">
        <v>234</v>
      </c>
      <c r="C486" s="6" t="s">
        <v>18</v>
      </c>
      <c r="D486" s="6">
        <v>44711.379867399999</v>
      </c>
      <c r="E486" s="6">
        <v>0</v>
      </c>
      <c r="F486" s="6">
        <v>100</v>
      </c>
      <c r="G486" s="6">
        <v>0</v>
      </c>
    </row>
    <row r="487" spans="1:7" x14ac:dyDescent="0.25">
      <c r="A487" s="6" t="s">
        <v>235</v>
      </c>
      <c r="B487" s="6" t="s">
        <v>236</v>
      </c>
      <c r="C487" s="6" t="s">
        <v>15</v>
      </c>
      <c r="D487" s="6">
        <v>773.98919909999995</v>
      </c>
      <c r="E487" s="6">
        <v>0</v>
      </c>
      <c r="F487" s="6">
        <v>100</v>
      </c>
      <c r="G487" s="6">
        <v>0</v>
      </c>
    </row>
    <row r="488" spans="1:7" x14ac:dyDescent="0.25">
      <c r="A488" s="6" t="s">
        <v>235</v>
      </c>
      <c r="B488" s="6" t="s">
        <v>236</v>
      </c>
      <c r="C488" s="6" t="s">
        <v>16</v>
      </c>
      <c r="D488" s="6">
        <v>53.190206799999999</v>
      </c>
      <c r="E488" s="6">
        <v>0</v>
      </c>
      <c r="F488" s="6">
        <v>100</v>
      </c>
      <c r="G488" s="6">
        <v>0</v>
      </c>
    </row>
    <row r="489" spans="1:7" x14ac:dyDescent="0.25">
      <c r="A489" s="6" t="s">
        <v>235</v>
      </c>
      <c r="B489" s="6" t="s">
        <v>236</v>
      </c>
      <c r="C489" s="6" t="s">
        <v>17</v>
      </c>
      <c r="D489" s="6">
        <v>284.0121939</v>
      </c>
      <c r="E489" s="6">
        <v>0</v>
      </c>
      <c r="F489" s="6">
        <v>100</v>
      </c>
      <c r="G489" s="6">
        <v>0</v>
      </c>
    </row>
    <row r="490" spans="1:7" x14ac:dyDescent="0.25">
      <c r="A490" s="6" t="s">
        <v>235</v>
      </c>
      <c r="B490" s="6" t="s">
        <v>236</v>
      </c>
      <c r="C490" s="6" t="s">
        <v>18</v>
      </c>
      <c r="D490" s="6">
        <v>33304.611256199998</v>
      </c>
      <c r="E490" s="6">
        <v>244.73519709999999</v>
      </c>
      <c r="F490" s="6">
        <v>99.270521715108003</v>
      </c>
      <c r="G490" s="6">
        <v>0.72947828489197697</v>
      </c>
    </row>
    <row r="491" spans="1:7" x14ac:dyDescent="0.25">
      <c r="A491" s="6" t="s">
        <v>237</v>
      </c>
      <c r="B491" s="6" t="s">
        <v>238</v>
      </c>
      <c r="C491" s="6" t="s">
        <v>15</v>
      </c>
      <c r="D491" s="6">
        <v>71.746642399999999</v>
      </c>
      <c r="E491" s="6">
        <v>0</v>
      </c>
      <c r="F491" s="6">
        <v>100</v>
      </c>
      <c r="G491" s="6">
        <v>0</v>
      </c>
    </row>
    <row r="492" spans="1:7" x14ac:dyDescent="0.25">
      <c r="A492" s="6" t="s">
        <v>237</v>
      </c>
      <c r="B492" s="6" t="s">
        <v>238</v>
      </c>
      <c r="C492" s="6" t="s">
        <v>16</v>
      </c>
      <c r="D492" s="6">
        <v>6.6385329999999998</v>
      </c>
      <c r="E492" s="6">
        <v>0</v>
      </c>
      <c r="F492" s="6">
        <v>100</v>
      </c>
      <c r="G492" s="6">
        <v>0</v>
      </c>
    </row>
    <row r="493" spans="1:7" x14ac:dyDescent="0.25">
      <c r="A493" s="6" t="s">
        <v>237</v>
      </c>
      <c r="B493" s="6" t="s">
        <v>238</v>
      </c>
      <c r="C493" s="6" t="s">
        <v>17</v>
      </c>
      <c r="D493" s="6">
        <v>50.737900799999998</v>
      </c>
      <c r="E493" s="6">
        <v>0</v>
      </c>
      <c r="F493" s="6">
        <v>100</v>
      </c>
      <c r="G493" s="6">
        <v>0</v>
      </c>
    </row>
    <row r="494" spans="1:7" x14ac:dyDescent="0.25">
      <c r="A494" s="6" t="s">
        <v>237</v>
      </c>
      <c r="B494" s="6" t="s">
        <v>238</v>
      </c>
      <c r="C494" s="6" t="s">
        <v>18</v>
      </c>
      <c r="D494" s="6">
        <v>5550.4906167999998</v>
      </c>
      <c r="E494" s="6">
        <v>66.873922199999996</v>
      </c>
      <c r="F494" s="6">
        <v>98.809514288494</v>
      </c>
      <c r="G494" s="6">
        <v>1.1904857115059999</v>
      </c>
    </row>
    <row r="495" spans="1:7" x14ac:dyDescent="0.25">
      <c r="A495" s="6" t="s">
        <v>239</v>
      </c>
      <c r="B495" s="6" t="s">
        <v>240</v>
      </c>
      <c r="C495" s="6" t="s">
        <v>15</v>
      </c>
      <c r="D495" s="6">
        <v>5.0937679999999999</v>
      </c>
      <c r="E495" s="6">
        <v>0</v>
      </c>
      <c r="F495" s="6">
        <v>100</v>
      </c>
      <c r="G495" s="6">
        <v>0</v>
      </c>
    </row>
    <row r="496" spans="1:7" x14ac:dyDescent="0.25">
      <c r="A496" s="6" t="s">
        <v>239</v>
      </c>
      <c r="B496" s="6" t="s">
        <v>240</v>
      </c>
      <c r="C496" s="6" t="s">
        <v>17</v>
      </c>
      <c r="D496" s="6">
        <v>37.219872799999997</v>
      </c>
      <c r="E496" s="6">
        <v>0</v>
      </c>
      <c r="F496" s="6">
        <v>100</v>
      </c>
      <c r="G496" s="6">
        <v>0</v>
      </c>
    </row>
    <row r="497" spans="1:7" x14ac:dyDescent="0.25">
      <c r="A497" s="6" t="s">
        <v>239</v>
      </c>
      <c r="B497" s="6" t="s">
        <v>240</v>
      </c>
      <c r="C497" s="6" t="s">
        <v>18</v>
      </c>
      <c r="D497" s="6">
        <v>4848.3097669999997</v>
      </c>
      <c r="E497" s="6">
        <v>5.1531174999999996</v>
      </c>
      <c r="F497" s="6">
        <v>99.893825962562602</v>
      </c>
      <c r="G497" s="6">
        <v>0.10617403743741401</v>
      </c>
    </row>
    <row r="498" spans="1:7" x14ac:dyDescent="0.25">
      <c r="A498" s="6" t="s">
        <v>241</v>
      </c>
      <c r="B498" s="6" t="s">
        <v>242</v>
      </c>
      <c r="C498" s="6" t="s">
        <v>15</v>
      </c>
      <c r="D498" s="6">
        <v>121.89450189999999</v>
      </c>
      <c r="E498" s="6">
        <v>0</v>
      </c>
      <c r="F498" s="6">
        <v>100</v>
      </c>
      <c r="G498" s="6">
        <v>0</v>
      </c>
    </row>
    <row r="499" spans="1:7" x14ac:dyDescent="0.25">
      <c r="A499" s="6" t="s">
        <v>241</v>
      </c>
      <c r="B499" s="6" t="s">
        <v>242</v>
      </c>
      <c r="C499" s="6" t="s">
        <v>17</v>
      </c>
      <c r="D499" s="6">
        <v>147.96725290000001</v>
      </c>
      <c r="E499" s="6">
        <v>0</v>
      </c>
      <c r="F499" s="6">
        <v>100</v>
      </c>
      <c r="G499" s="6">
        <v>0</v>
      </c>
    </row>
    <row r="500" spans="1:7" x14ac:dyDescent="0.25">
      <c r="A500" s="6" t="s">
        <v>241</v>
      </c>
      <c r="B500" s="6" t="s">
        <v>242</v>
      </c>
      <c r="C500" s="6" t="s">
        <v>18</v>
      </c>
      <c r="D500" s="6">
        <v>7333.3334592000001</v>
      </c>
      <c r="E500" s="6">
        <v>0</v>
      </c>
      <c r="F500" s="6">
        <v>100</v>
      </c>
      <c r="G500" s="6">
        <v>0</v>
      </c>
    </row>
    <row r="501" spans="1:7" x14ac:dyDescent="0.25">
      <c r="A501" s="6" t="s">
        <v>243</v>
      </c>
      <c r="B501" s="6" t="s">
        <v>244</v>
      </c>
      <c r="C501" s="6" t="s">
        <v>15</v>
      </c>
      <c r="D501" s="6">
        <v>67.954298100000003</v>
      </c>
      <c r="E501" s="6">
        <v>0</v>
      </c>
      <c r="F501" s="6">
        <v>100</v>
      </c>
      <c r="G501" s="6">
        <v>0</v>
      </c>
    </row>
    <row r="502" spans="1:7" x14ac:dyDescent="0.25">
      <c r="A502" s="6" t="s">
        <v>243</v>
      </c>
      <c r="B502" s="6" t="s">
        <v>244</v>
      </c>
      <c r="C502" s="6" t="s">
        <v>17</v>
      </c>
      <c r="D502" s="6">
        <v>97.485709600000007</v>
      </c>
      <c r="E502" s="6">
        <v>0</v>
      </c>
      <c r="F502" s="6">
        <v>100</v>
      </c>
      <c r="G502" s="6">
        <v>0</v>
      </c>
    </row>
    <row r="503" spans="1:7" x14ac:dyDescent="0.25">
      <c r="A503" s="6" t="s">
        <v>243</v>
      </c>
      <c r="B503" s="6" t="s">
        <v>244</v>
      </c>
      <c r="C503" s="6" t="s">
        <v>18</v>
      </c>
      <c r="D503" s="6">
        <v>7442.1935917000001</v>
      </c>
      <c r="E503" s="6">
        <v>0</v>
      </c>
      <c r="F503" s="6">
        <v>100</v>
      </c>
      <c r="G503" s="6">
        <v>0</v>
      </c>
    </row>
    <row r="504" spans="1:7" x14ac:dyDescent="0.25">
      <c r="A504" s="6" t="s">
        <v>245</v>
      </c>
      <c r="B504" s="6" t="s">
        <v>246</v>
      </c>
      <c r="C504" s="6" t="s">
        <v>15</v>
      </c>
      <c r="D504" s="6">
        <v>30.428429600000001</v>
      </c>
      <c r="E504" s="6">
        <v>0</v>
      </c>
      <c r="F504" s="6">
        <v>100</v>
      </c>
      <c r="G504" s="6">
        <v>0</v>
      </c>
    </row>
    <row r="505" spans="1:7" x14ac:dyDescent="0.25">
      <c r="A505" s="6" t="s">
        <v>245</v>
      </c>
      <c r="B505" s="6" t="s">
        <v>246</v>
      </c>
      <c r="C505" s="6" t="s">
        <v>17</v>
      </c>
      <c r="D505" s="6">
        <v>60.983548200000001</v>
      </c>
      <c r="E505" s="6">
        <v>0</v>
      </c>
      <c r="F505" s="6">
        <v>100</v>
      </c>
      <c r="G505" s="6">
        <v>0</v>
      </c>
    </row>
    <row r="506" spans="1:7" x14ac:dyDescent="0.25">
      <c r="A506" s="6" t="s">
        <v>245</v>
      </c>
      <c r="B506" s="6" t="s">
        <v>246</v>
      </c>
      <c r="C506" s="6" t="s">
        <v>18</v>
      </c>
      <c r="D506" s="6">
        <v>13484.411454700001</v>
      </c>
      <c r="E506" s="6">
        <v>179.61982359999999</v>
      </c>
      <c r="F506" s="6">
        <v>98.685455119783995</v>
      </c>
      <c r="G506" s="6">
        <v>1.3145448802159601</v>
      </c>
    </row>
    <row r="507" spans="1:7" x14ac:dyDescent="0.25">
      <c r="A507" s="6" t="s">
        <v>247</v>
      </c>
      <c r="B507" s="6" t="s">
        <v>248</v>
      </c>
      <c r="C507" s="6" t="s">
        <v>15</v>
      </c>
      <c r="D507" s="6">
        <v>1168.4127117999999</v>
      </c>
      <c r="E507" s="6">
        <v>0</v>
      </c>
      <c r="F507" s="6">
        <v>100</v>
      </c>
      <c r="G507" s="6">
        <v>0</v>
      </c>
    </row>
    <row r="508" spans="1:7" x14ac:dyDescent="0.25">
      <c r="A508" s="6" t="s">
        <v>247</v>
      </c>
      <c r="B508" s="6" t="s">
        <v>248</v>
      </c>
      <c r="C508" s="6" t="s">
        <v>17</v>
      </c>
      <c r="D508" s="6">
        <v>68.473988500000004</v>
      </c>
      <c r="E508" s="6">
        <v>0</v>
      </c>
      <c r="F508" s="6">
        <v>100</v>
      </c>
      <c r="G508" s="6">
        <v>0</v>
      </c>
    </row>
    <row r="509" spans="1:7" x14ac:dyDescent="0.25">
      <c r="A509" s="6" t="s">
        <v>247</v>
      </c>
      <c r="B509" s="6" t="s">
        <v>248</v>
      </c>
      <c r="C509" s="6" t="s">
        <v>18</v>
      </c>
      <c r="D509" s="6">
        <v>16745.714764600001</v>
      </c>
      <c r="E509" s="6">
        <v>27.261733599999999</v>
      </c>
      <c r="F509" s="6">
        <v>99.837466333999103</v>
      </c>
      <c r="G509" s="6">
        <v>0.16253366600093699</v>
      </c>
    </row>
    <row r="510" spans="1:7" x14ac:dyDescent="0.25">
      <c r="A510" s="6" t="s">
        <v>249</v>
      </c>
      <c r="B510" s="6" t="s">
        <v>250</v>
      </c>
      <c r="C510" s="6" t="s">
        <v>15</v>
      </c>
      <c r="D510" s="6">
        <v>149.89261629999999</v>
      </c>
      <c r="E510" s="6">
        <v>0</v>
      </c>
      <c r="F510" s="6">
        <v>100</v>
      </c>
      <c r="G510" s="6">
        <v>0</v>
      </c>
    </row>
    <row r="511" spans="1:7" x14ac:dyDescent="0.25">
      <c r="A511" s="6" t="s">
        <v>249</v>
      </c>
      <c r="B511" s="6" t="s">
        <v>250</v>
      </c>
      <c r="C511" s="6" t="s">
        <v>17</v>
      </c>
      <c r="D511" s="6">
        <v>115.9382229</v>
      </c>
      <c r="E511" s="6">
        <v>0</v>
      </c>
      <c r="F511" s="6">
        <v>100</v>
      </c>
      <c r="G511" s="6">
        <v>0</v>
      </c>
    </row>
    <row r="512" spans="1:7" x14ac:dyDescent="0.25">
      <c r="A512" s="6" t="s">
        <v>249</v>
      </c>
      <c r="B512" s="6" t="s">
        <v>250</v>
      </c>
      <c r="C512" s="6" t="s">
        <v>18</v>
      </c>
      <c r="D512" s="6">
        <v>19436.574791700001</v>
      </c>
      <c r="E512" s="6">
        <v>0</v>
      </c>
      <c r="F512" s="6">
        <v>100</v>
      </c>
      <c r="G512" s="6">
        <v>0</v>
      </c>
    </row>
    <row r="513" spans="1:7" x14ac:dyDescent="0.25">
      <c r="A513" s="6" t="s">
        <v>251</v>
      </c>
      <c r="B513" s="6" t="s">
        <v>252</v>
      </c>
      <c r="C513" s="6" t="s">
        <v>15</v>
      </c>
      <c r="D513" s="6">
        <v>68.453866300000001</v>
      </c>
      <c r="E513" s="6">
        <v>0</v>
      </c>
      <c r="F513" s="6">
        <v>100</v>
      </c>
      <c r="G513" s="6">
        <v>0</v>
      </c>
    </row>
    <row r="514" spans="1:7" x14ac:dyDescent="0.25">
      <c r="A514" s="6" t="s">
        <v>251</v>
      </c>
      <c r="B514" s="6" t="s">
        <v>252</v>
      </c>
      <c r="C514" s="6" t="s">
        <v>17</v>
      </c>
      <c r="D514" s="6">
        <v>77.2797166</v>
      </c>
      <c r="E514" s="6">
        <v>0</v>
      </c>
      <c r="F514" s="6">
        <v>100</v>
      </c>
      <c r="G514" s="6">
        <v>0</v>
      </c>
    </row>
    <row r="515" spans="1:7" x14ac:dyDescent="0.25">
      <c r="A515" s="6" t="s">
        <v>251</v>
      </c>
      <c r="B515" s="6" t="s">
        <v>252</v>
      </c>
      <c r="C515" s="6" t="s">
        <v>18</v>
      </c>
      <c r="D515" s="6">
        <v>15432.1912072</v>
      </c>
      <c r="E515" s="6">
        <v>0</v>
      </c>
      <c r="F515" s="6">
        <v>100</v>
      </c>
      <c r="G515" s="6">
        <v>0</v>
      </c>
    </row>
    <row r="516" spans="1:7" x14ac:dyDescent="0.25">
      <c r="A516" s="6" t="s">
        <v>253</v>
      </c>
      <c r="B516" s="6" t="s">
        <v>254</v>
      </c>
      <c r="C516" s="6" t="s">
        <v>15</v>
      </c>
      <c r="D516" s="6">
        <v>419.91725689999998</v>
      </c>
      <c r="E516" s="6">
        <v>0</v>
      </c>
      <c r="F516" s="6">
        <v>100</v>
      </c>
      <c r="G516" s="6">
        <v>0</v>
      </c>
    </row>
    <row r="517" spans="1:7" x14ac:dyDescent="0.25">
      <c r="A517" s="6" t="s">
        <v>253</v>
      </c>
      <c r="B517" s="6" t="s">
        <v>254</v>
      </c>
      <c r="C517" s="6" t="s">
        <v>17</v>
      </c>
      <c r="D517" s="6">
        <v>222.11675299999999</v>
      </c>
      <c r="E517" s="6">
        <v>0</v>
      </c>
      <c r="F517" s="6">
        <v>100</v>
      </c>
      <c r="G517" s="6">
        <v>0</v>
      </c>
    </row>
    <row r="518" spans="1:7" x14ac:dyDescent="0.25">
      <c r="A518" s="6" t="s">
        <v>253</v>
      </c>
      <c r="B518" s="6" t="s">
        <v>254</v>
      </c>
      <c r="C518" s="6" t="s">
        <v>18</v>
      </c>
      <c r="D518" s="6">
        <v>14752.352481600001</v>
      </c>
      <c r="E518" s="6">
        <v>23.434598000000001</v>
      </c>
      <c r="F518" s="6">
        <v>99.841398648520396</v>
      </c>
      <c r="G518" s="6">
        <v>0.15860135147964199</v>
      </c>
    </row>
    <row r="519" spans="1:7" x14ac:dyDescent="0.25">
      <c r="A519" s="6" t="s">
        <v>255</v>
      </c>
      <c r="B519" s="6" t="s">
        <v>256</v>
      </c>
      <c r="C519" s="6" t="s">
        <v>15</v>
      </c>
      <c r="D519" s="6">
        <v>53.597087799999997</v>
      </c>
      <c r="E519" s="6">
        <v>0</v>
      </c>
      <c r="F519" s="6">
        <v>100</v>
      </c>
      <c r="G519" s="6">
        <v>0</v>
      </c>
    </row>
    <row r="520" spans="1:7" x14ac:dyDescent="0.25">
      <c r="A520" s="6" t="s">
        <v>255</v>
      </c>
      <c r="B520" s="6" t="s">
        <v>256</v>
      </c>
      <c r="C520" s="6" t="s">
        <v>16</v>
      </c>
      <c r="D520" s="6">
        <v>17.0942644</v>
      </c>
      <c r="E520" s="6">
        <v>0</v>
      </c>
      <c r="F520" s="6">
        <v>100</v>
      </c>
      <c r="G520" s="6">
        <v>0</v>
      </c>
    </row>
    <row r="521" spans="1:7" x14ac:dyDescent="0.25">
      <c r="A521" s="6" t="s">
        <v>255</v>
      </c>
      <c r="B521" s="6" t="s">
        <v>256</v>
      </c>
      <c r="C521" s="6" t="s">
        <v>17</v>
      </c>
      <c r="D521" s="6">
        <v>24.921110200000001</v>
      </c>
      <c r="E521" s="6">
        <v>0</v>
      </c>
      <c r="F521" s="6">
        <v>100</v>
      </c>
      <c r="G521" s="6">
        <v>0</v>
      </c>
    </row>
    <row r="522" spans="1:7" x14ac:dyDescent="0.25">
      <c r="A522" s="6" t="s">
        <v>255</v>
      </c>
      <c r="B522" s="6" t="s">
        <v>256</v>
      </c>
      <c r="C522" s="6" t="s">
        <v>18</v>
      </c>
      <c r="D522" s="6">
        <v>13386.6573675</v>
      </c>
      <c r="E522" s="6">
        <v>0</v>
      </c>
      <c r="F522" s="6">
        <v>100</v>
      </c>
      <c r="G522" s="6">
        <v>0</v>
      </c>
    </row>
    <row r="523" spans="1:7" x14ac:dyDescent="0.25">
      <c r="A523" s="6" t="s">
        <v>257</v>
      </c>
      <c r="B523" s="6" t="s">
        <v>258</v>
      </c>
      <c r="C523" s="6" t="s">
        <v>15</v>
      </c>
      <c r="D523" s="6">
        <v>7.6839173000000001</v>
      </c>
      <c r="E523" s="6">
        <v>0</v>
      </c>
      <c r="F523" s="6">
        <v>100</v>
      </c>
      <c r="G523" s="6">
        <v>0</v>
      </c>
    </row>
    <row r="524" spans="1:7" x14ac:dyDescent="0.25">
      <c r="A524" s="6" t="s">
        <v>257</v>
      </c>
      <c r="B524" s="6" t="s">
        <v>258</v>
      </c>
      <c r="C524" s="6" t="s">
        <v>17</v>
      </c>
      <c r="D524" s="6">
        <v>111.7221304</v>
      </c>
      <c r="E524" s="6">
        <v>0</v>
      </c>
      <c r="F524" s="6">
        <v>100</v>
      </c>
      <c r="G524" s="6">
        <v>0</v>
      </c>
    </row>
    <row r="525" spans="1:7" x14ac:dyDescent="0.25">
      <c r="A525" s="6" t="s">
        <v>257</v>
      </c>
      <c r="B525" s="6" t="s">
        <v>258</v>
      </c>
      <c r="C525" s="6" t="s">
        <v>18</v>
      </c>
      <c r="D525" s="6">
        <v>10745.236895599999</v>
      </c>
      <c r="E525" s="6">
        <v>0</v>
      </c>
      <c r="F525" s="6">
        <v>100</v>
      </c>
      <c r="G525" s="6">
        <v>0</v>
      </c>
    </row>
    <row r="526" spans="1:7" x14ac:dyDescent="0.25">
      <c r="A526" s="6" t="s">
        <v>259</v>
      </c>
      <c r="B526" s="6" t="s">
        <v>260</v>
      </c>
      <c r="C526" s="6" t="s">
        <v>15</v>
      </c>
      <c r="D526" s="6">
        <v>64.928435699999994</v>
      </c>
      <c r="E526" s="6">
        <v>0</v>
      </c>
      <c r="F526" s="6">
        <v>100</v>
      </c>
      <c r="G526" s="6">
        <v>0</v>
      </c>
    </row>
    <row r="527" spans="1:7" x14ac:dyDescent="0.25">
      <c r="A527" s="6" t="s">
        <v>259</v>
      </c>
      <c r="B527" s="6" t="s">
        <v>260</v>
      </c>
      <c r="C527" s="6" t="s">
        <v>17</v>
      </c>
      <c r="D527" s="6">
        <v>142.36237310000001</v>
      </c>
      <c r="E527" s="6">
        <v>0</v>
      </c>
      <c r="F527" s="6">
        <v>100</v>
      </c>
      <c r="G527" s="6">
        <v>0</v>
      </c>
    </row>
    <row r="528" spans="1:7" x14ac:dyDescent="0.25">
      <c r="A528" s="6" t="s">
        <v>259</v>
      </c>
      <c r="B528" s="6" t="s">
        <v>260</v>
      </c>
      <c r="C528" s="6" t="s">
        <v>18</v>
      </c>
      <c r="D528" s="6">
        <v>18890.862412800001</v>
      </c>
      <c r="E528" s="6">
        <v>0</v>
      </c>
      <c r="F528" s="6">
        <v>100</v>
      </c>
      <c r="G528" s="6">
        <v>0</v>
      </c>
    </row>
    <row r="529" spans="1:7" x14ac:dyDescent="0.25">
      <c r="A529" s="6" t="s">
        <v>261</v>
      </c>
      <c r="B529" s="6" t="s">
        <v>262</v>
      </c>
      <c r="C529" s="6" t="s">
        <v>17</v>
      </c>
      <c r="D529" s="6">
        <v>39.5306748</v>
      </c>
      <c r="E529" s="6">
        <v>0</v>
      </c>
      <c r="F529" s="6">
        <v>100</v>
      </c>
      <c r="G529" s="6">
        <v>0</v>
      </c>
    </row>
    <row r="530" spans="1:7" x14ac:dyDescent="0.25">
      <c r="A530" s="6" t="s">
        <v>261</v>
      </c>
      <c r="B530" s="6" t="s">
        <v>262</v>
      </c>
      <c r="C530" s="6" t="s">
        <v>18</v>
      </c>
      <c r="D530" s="6">
        <v>19864.539153099999</v>
      </c>
      <c r="E530" s="6">
        <v>55.896514600000003</v>
      </c>
      <c r="F530" s="6">
        <v>99.719401143968796</v>
      </c>
      <c r="G530" s="6">
        <v>0.28059885603121298</v>
      </c>
    </row>
    <row r="531" spans="1:7" x14ac:dyDescent="0.25">
      <c r="A531" s="6" t="s">
        <v>263</v>
      </c>
      <c r="B531" s="6" t="s">
        <v>264</v>
      </c>
      <c r="C531" s="6" t="s">
        <v>15</v>
      </c>
      <c r="D531" s="6">
        <v>19.4705987</v>
      </c>
      <c r="E531" s="6">
        <v>0</v>
      </c>
      <c r="F531" s="6">
        <v>100</v>
      </c>
      <c r="G531" s="6">
        <v>0</v>
      </c>
    </row>
    <row r="532" spans="1:7" x14ac:dyDescent="0.25">
      <c r="A532" s="6" t="s">
        <v>263</v>
      </c>
      <c r="B532" s="6" t="s">
        <v>264</v>
      </c>
      <c r="C532" s="6" t="s">
        <v>17</v>
      </c>
      <c r="D532" s="6">
        <v>64.974363199999999</v>
      </c>
      <c r="E532" s="6">
        <v>0</v>
      </c>
      <c r="F532" s="6">
        <v>100</v>
      </c>
      <c r="G532" s="6">
        <v>0</v>
      </c>
    </row>
    <row r="533" spans="1:7" x14ac:dyDescent="0.25">
      <c r="A533" s="6" t="s">
        <v>263</v>
      </c>
      <c r="B533" s="6" t="s">
        <v>264</v>
      </c>
      <c r="C533" s="6" t="s">
        <v>18</v>
      </c>
      <c r="D533" s="6">
        <v>17300.186847000001</v>
      </c>
      <c r="E533" s="6">
        <v>9.1067418999999994</v>
      </c>
      <c r="F533" s="6">
        <v>99.9473881365913</v>
      </c>
      <c r="G533" s="6">
        <v>5.2611863408682999E-2</v>
      </c>
    </row>
    <row r="534" spans="1:7" x14ac:dyDescent="0.25">
      <c r="A534" s="6" t="s">
        <v>265</v>
      </c>
      <c r="B534" s="6" t="s">
        <v>266</v>
      </c>
      <c r="C534" s="6" t="s">
        <v>15</v>
      </c>
      <c r="D534" s="6">
        <v>11.257360200000001</v>
      </c>
      <c r="E534" s="6">
        <v>0</v>
      </c>
      <c r="F534" s="6">
        <v>100</v>
      </c>
      <c r="G534" s="6">
        <v>0</v>
      </c>
    </row>
    <row r="535" spans="1:7" x14ac:dyDescent="0.25">
      <c r="A535" s="6" t="s">
        <v>265</v>
      </c>
      <c r="B535" s="6" t="s">
        <v>266</v>
      </c>
      <c r="C535" s="6" t="s">
        <v>17</v>
      </c>
      <c r="D535" s="6">
        <v>33.338763800000002</v>
      </c>
      <c r="E535" s="6">
        <v>0</v>
      </c>
      <c r="F535" s="6">
        <v>100</v>
      </c>
      <c r="G535" s="6">
        <v>0</v>
      </c>
    </row>
    <row r="536" spans="1:7" x14ac:dyDescent="0.25">
      <c r="A536" s="6" t="s">
        <v>265</v>
      </c>
      <c r="B536" s="6" t="s">
        <v>266</v>
      </c>
      <c r="C536" s="6" t="s">
        <v>18</v>
      </c>
      <c r="D536" s="6">
        <v>4577.2447568999996</v>
      </c>
      <c r="E536" s="6">
        <v>0</v>
      </c>
      <c r="F536" s="6">
        <v>100</v>
      </c>
      <c r="G536" s="6">
        <v>0</v>
      </c>
    </row>
    <row r="537" spans="1:7" x14ac:dyDescent="0.25">
      <c r="A537" s="6" t="s">
        <v>267</v>
      </c>
      <c r="B537" s="6" t="s">
        <v>268</v>
      </c>
      <c r="C537" s="6" t="s">
        <v>15</v>
      </c>
      <c r="D537" s="6">
        <v>521.9006918</v>
      </c>
      <c r="E537" s="6">
        <v>0</v>
      </c>
      <c r="F537" s="6">
        <v>100</v>
      </c>
      <c r="G537" s="6">
        <v>0</v>
      </c>
    </row>
    <row r="538" spans="1:7" x14ac:dyDescent="0.25">
      <c r="A538" s="6" t="s">
        <v>267</v>
      </c>
      <c r="B538" s="6" t="s">
        <v>268</v>
      </c>
      <c r="C538" s="6" t="s">
        <v>17</v>
      </c>
      <c r="D538" s="6">
        <v>643.25590829999999</v>
      </c>
      <c r="E538" s="6">
        <v>0</v>
      </c>
      <c r="F538" s="6">
        <v>100</v>
      </c>
      <c r="G538" s="6">
        <v>0</v>
      </c>
    </row>
    <row r="539" spans="1:7" x14ac:dyDescent="0.25">
      <c r="A539" s="6" t="s">
        <v>267</v>
      </c>
      <c r="B539" s="6" t="s">
        <v>268</v>
      </c>
      <c r="C539" s="6" t="s">
        <v>18</v>
      </c>
      <c r="D539" s="6">
        <v>72247.082755399999</v>
      </c>
      <c r="E539" s="6">
        <v>0</v>
      </c>
      <c r="F539" s="6">
        <v>100</v>
      </c>
      <c r="G539" s="6">
        <v>0</v>
      </c>
    </row>
    <row r="540" spans="1:7" x14ac:dyDescent="0.25">
      <c r="A540" s="6" t="s">
        <v>269</v>
      </c>
      <c r="B540" s="6" t="s">
        <v>270</v>
      </c>
      <c r="C540" s="6" t="s">
        <v>17</v>
      </c>
      <c r="D540" s="6">
        <v>86.434133399999993</v>
      </c>
      <c r="E540" s="6">
        <v>0</v>
      </c>
      <c r="F540" s="6">
        <v>100</v>
      </c>
      <c r="G540" s="6">
        <v>0</v>
      </c>
    </row>
    <row r="541" spans="1:7" x14ac:dyDescent="0.25">
      <c r="A541" s="6" t="s">
        <v>269</v>
      </c>
      <c r="B541" s="6" t="s">
        <v>270</v>
      </c>
      <c r="C541" s="6" t="s">
        <v>18</v>
      </c>
      <c r="D541" s="6">
        <v>42808.400432800001</v>
      </c>
      <c r="E541" s="6">
        <v>142.58176449999999</v>
      </c>
      <c r="F541" s="6">
        <v>99.668036079256495</v>
      </c>
      <c r="G541" s="6">
        <v>0.33196392074350101</v>
      </c>
    </row>
    <row r="542" spans="1:7" x14ac:dyDescent="0.25">
      <c r="A542" s="6" t="s">
        <v>271</v>
      </c>
      <c r="B542" s="6" t="s">
        <v>272</v>
      </c>
      <c r="C542" s="6" t="s">
        <v>15</v>
      </c>
      <c r="D542" s="6">
        <v>33.324112100000001</v>
      </c>
      <c r="E542" s="6">
        <v>0</v>
      </c>
      <c r="F542" s="6">
        <v>100</v>
      </c>
      <c r="G542" s="6">
        <v>0</v>
      </c>
    </row>
    <row r="543" spans="1:7" x14ac:dyDescent="0.25">
      <c r="A543" s="6" t="s">
        <v>271</v>
      </c>
      <c r="B543" s="6" t="s">
        <v>272</v>
      </c>
      <c r="C543" s="6" t="s">
        <v>17</v>
      </c>
      <c r="D543" s="6">
        <v>32.983084300000002</v>
      </c>
      <c r="E543" s="6">
        <v>0</v>
      </c>
      <c r="F543" s="6">
        <v>100</v>
      </c>
      <c r="G543" s="6">
        <v>0</v>
      </c>
    </row>
    <row r="544" spans="1:7" x14ac:dyDescent="0.25">
      <c r="A544" s="6" t="s">
        <v>271</v>
      </c>
      <c r="B544" s="6" t="s">
        <v>272</v>
      </c>
      <c r="C544" s="6" t="s">
        <v>18</v>
      </c>
      <c r="D544" s="6">
        <v>13817.0432421</v>
      </c>
      <c r="E544" s="6">
        <v>0</v>
      </c>
      <c r="F544" s="6">
        <v>100</v>
      </c>
      <c r="G544" s="6">
        <v>0</v>
      </c>
    </row>
    <row r="545" spans="1:7" x14ac:dyDescent="0.25">
      <c r="A545" s="6" t="s">
        <v>273</v>
      </c>
      <c r="B545" s="6" t="s">
        <v>274</v>
      </c>
      <c r="C545" s="6" t="s">
        <v>15</v>
      </c>
      <c r="D545" s="6">
        <v>74.251897200000002</v>
      </c>
      <c r="E545" s="6">
        <v>0</v>
      </c>
      <c r="F545" s="6">
        <v>100</v>
      </c>
      <c r="G545" s="6">
        <v>0</v>
      </c>
    </row>
    <row r="546" spans="1:7" x14ac:dyDescent="0.25">
      <c r="A546" s="6" t="s">
        <v>273</v>
      </c>
      <c r="B546" s="6" t="s">
        <v>274</v>
      </c>
      <c r="C546" s="6" t="s">
        <v>17</v>
      </c>
      <c r="D546" s="6">
        <v>77.779240000000001</v>
      </c>
      <c r="E546" s="6">
        <v>0</v>
      </c>
      <c r="F546" s="6">
        <v>100</v>
      </c>
      <c r="G546" s="6">
        <v>0</v>
      </c>
    </row>
    <row r="547" spans="1:7" x14ac:dyDescent="0.25">
      <c r="A547" s="6" t="s">
        <v>273</v>
      </c>
      <c r="B547" s="6" t="s">
        <v>274</v>
      </c>
      <c r="C547" s="6" t="s">
        <v>18</v>
      </c>
      <c r="D547" s="6">
        <v>20667.698860699998</v>
      </c>
      <c r="E547" s="6">
        <v>136.3055919</v>
      </c>
      <c r="F547" s="6">
        <v>99.344810792505996</v>
      </c>
      <c r="G547" s="6">
        <v>0.65518920749396903</v>
      </c>
    </row>
    <row r="548" spans="1:7" x14ac:dyDescent="0.25">
      <c r="A548" s="6" t="s">
        <v>275</v>
      </c>
      <c r="B548" s="6" t="s">
        <v>276</v>
      </c>
      <c r="C548" s="6" t="s">
        <v>15</v>
      </c>
      <c r="D548" s="6">
        <v>18.017473899999999</v>
      </c>
      <c r="E548" s="6">
        <v>0</v>
      </c>
      <c r="F548" s="6">
        <v>100</v>
      </c>
      <c r="G548" s="6">
        <v>0</v>
      </c>
    </row>
    <row r="549" spans="1:7" x14ac:dyDescent="0.25">
      <c r="A549" s="6" t="s">
        <v>275</v>
      </c>
      <c r="B549" s="6" t="s">
        <v>276</v>
      </c>
      <c r="C549" s="6" t="s">
        <v>17</v>
      </c>
      <c r="D549" s="6">
        <v>134.5561041</v>
      </c>
      <c r="E549" s="6">
        <v>0</v>
      </c>
      <c r="F549" s="6">
        <v>100</v>
      </c>
      <c r="G549" s="6">
        <v>0</v>
      </c>
    </row>
    <row r="550" spans="1:7" x14ac:dyDescent="0.25">
      <c r="A550" s="6" t="s">
        <v>275</v>
      </c>
      <c r="B550" s="6" t="s">
        <v>276</v>
      </c>
      <c r="C550" s="6" t="s">
        <v>18</v>
      </c>
      <c r="D550" s="6">
        <v>26609.154092100001</v>
      </c>
      <c r="E550" s="6">
        <v>0</v>
      </c>
      <c r="F550" s="6">
        <v>100</v>
      </c>
      <c r="G550" s="6">
        <v>0</v>
      </c>
    </row>
    <row r="551" spans="1:7" x14ac:dyDescent="0.25">
      <c r="A551" s="6" t="s">
        <v>277</v>
      </c>
      <c r="B551" s="6" t="s">
        <v>278</v>
      </c>
      <c r="C551" s="6" t="s">
        <v>15</v>
      </c>
      <c r="D551" s="6">
        <v>20.224040800000001</v>
      </c>
      <c r="E551" s="6">
        <v>0</v>
      </c>
      <c r="F551" s="6">
        <v>100</v>
      </c>
      <c r="G551" s="6">
        <v>0</v>
      </c>
    </row>
    <row r="552" spans="1:7" x14ac:dyDescent="0.25">
      <c r="A552" s="6" t="s">
        <v>277</v>
      </c>
      <c r="B552" s="6" t="s">
        <v>278</v>
      </c>
      <c r="C552" s="6" t="s">
        <v>17</v>
      </c>
      <c r="D552" s="6">
        <v>78.549619800000002</v>
      </c>
      <c r="E552" s="6">
        <v>0</v>
      </c>
      <c r="F552" s="6">
        <v>100</v>
      </c>
      <c r="G552" s="6">
        <v>0</v>
      </c>
    </row>
    <row r="553" spans="1:7" x14ac:dyDescent="0.25">
      <c r="A553" s="6" t="s">
        <v>277</v>
      </c>
      <c r="B553" s="6" t="s">
        <v>278</v>
      </c>
      <c r="C553" s="6" t="s">
        <v>18</v>
      </c>
      <c r="D553" s="6">
        <v>17620.102623899998</v>
      </c>
      <c r="E553" s="6">
        <v>0</v>
      </c>
      <c r="F553" s="6">
        <v>100</v>
      </c>
      <c r="G553" s="6">
        <v>0</v>
      </c>
    </row>
    <row r="554" spans="1:7" x14ac:dyDescent="0.25">
      <c r="A554" s="6" t="s">
        <v>279</v>
      </c>
      <c r="B554" s="6" t="s">
        <v>280</v>
      </c>
      <c r="C554" s="6" t="s">
        <v>15</v>
      </c>
      <c r="D554" s="6">
        <v>26.693762299999999</v>
      </c>
      <c r="E554" s="6">
        <v>0</v>
      </c>
      <c r="F554" s="6">
        <v>100</v>
      </c>
      <c r="G554" s="6">
        <v>0</v>
      </c>
    </row>
    <row r="555" spans="1:7" x14ac:dyDescent="0.25">
      <c r="A555" s="6" t="s">
        <v>279</v>
      </c>
      <c r="B555" s="6" t="s">
        <v>280</v>
      </c>
      <c r="C555" s="6" t="s">
        <v>17</v>
      </c>
      <c r="D555" s="6">
        <v>62.522857700000003</v>
      </c>
      <c r="E555" s="6">
        <v>0</v>
      </c>
      <c r="F555" s="6">
        <v>100</v>
      </c>
      <c r="G555" s="6">
        <v>0</v>
      </c>
    </row>
    <row r="556" spans="1:7" x14ac:dyDescent="0.25">
      <c r="A556" s="6" t="s">
        <v>279</v>
      </c>
      <c r="B556" s="6" t="s">
        <v>280</v>
      </c>
      <c r="C556" s="6" t="s">
        <v>18</v>
      </c>
      <c r="D556" s="6">
        <v>6740.4448187999997</v>
      </c>
      <c r="E556" s="6">
        <v>0</v>
      </c>
      <c r="F556" s="6">
        <v>100</v>
      </c>
      <c r="G556" s="6">
        <v>0</v>
      </c>
    </row>
    <row r="557" spans="1:7" x14ac:dyDescent="0.25">
      <c r="A557" s="6" t="s">
        <v>281</v>
      </c>
      <c r="B557" s="6" t="s">
        <v>282</v>
      </c>
      <c r="C557" s="6" t="s">
        <v>15</v>
      </c>
      <c r="D557" s="6">
        <v>162.47090990000001</v>
      </c>
      <c r="E557" s="6">
        <v>0</v>
      </c>
      <c r="F557" s="6">
        <v>100</v>
      </c>
      <c r="G557" s="6">
        <v>0</v>
      </c>
    </row>
    <row r="558" spans="1:7" x14ac:dyDescent="0.25">
      <c r="A558" s="6" t="s">
        <v>281</v>
      </c>
      <c r="B558" s="6" t="s">
        <v>282</v>
      </c>
      <c r="C558" s="6" t="s">
        <v>17</v>
      </c>
      <c r="D558" s="6">
        <v>27.844066999999999</v>
      </c>
      <c r="E558" s="6">
        <v>0</v>
      </c>
      <c r="F558" s="6">
        <v>100</v>
      </c>
      <c r="G558" s="6">
        <v>0</v>
      </c>
    </row>
    <row r="559" spans="1:7" x14ac:dyDescent="0.25">
      <c r="A559" s="6" t="s">
        <v>281</v>
      </c>
      <c r="B559" s="6" t="s">
        <v>282</v>
      </c>
      <c r="C559" s="6" t="s">
        <v>18</v>
      </c>
      <c r="D559" s="6">
        <v>28267.9243943</v>
      </c>
      <c r="E559" s="6">
        <v>0</v>
      </c>
      <c r="F559" s="6">
        <v>100</v>
      </c>
      <c r="G559" s="6">
        <v>0</v>
      </c>
    </row>
    <row r="560" spans="1:7" x14ac:dyDescent="0.25">
      <c r="A560" s="6" t="s">
        <v>283</v>
      </c>
      <c r="B560" s="6" t="s">
        <v>284</v>
      </c>
      <c r="C560" s="6" t="s">
        <v>15</v>
      </c>
      <c r="D560" s="6">
        <v>351.51308879999999</v>
      </c>
      <c r="E560" s="6">
        <v>0</v>
      </c>
      <c r="F560" s="6">
        <v>100</v>
      </c>
      <c r="G560" s="6">
        <v>0</v>
      </c>
    </row>
    <row r="561" spans="1:7" x14ac:dyDescent="0.25">
      <c r="A561" s="6" t="s">
        <v>283</v>
      </c>
      <c r="B561" s="6" t="s">
        <v>284</v>
      </c>
      <c r="C561" s="6" t="s">
        <v>17</v>
      </c>
      <c r="D561" s="6">
        <v>283.5313683</v>
      </c>
      <c r="E561" s="6">
        <v>0</v>
      </c>
      <c r="F561" s="6">
        <v>100</v>
      </c>
      <c r="G561" s="6">
        <v>0</v>
      </c>
    </row>
    <row r="562" spans="1:7" x14ac:dyDescent="0.25">
      <c r="A562" s="6" t="s">
        <v>283</v>
      </c>
      <c r="B562" s="6" t="s">
        <v>284</v>
      </c>
      <c r="C562" s="6" t="s">
        <v>18</v>
      </c>
      <c r="D562" s="6">
        <v>24392.638282600001</v>
      </c>
      <c r="E562" s="6">
        <v>121.0996853</v>
      </c>
      <c r="F562" s="6">
        <v>99.505992576658102</v>
      </c>
      <c r="G562" s="6">
        <v>0.49400742334186798</v>
      </c>
    </row>
    <row r="563" spans="1:7" x14ac:dyDescent="0.25">
      <c r="A563" s="6" t="s">
        <v>285</v>
      </c>
      <c r="B563" s="6" t="s">
        <v>286</v>
      </c>
      <c r="C563" s="6" t="s">
        <v>15</v>
      </c>
      <c r="D563" s="6">
        <v>96.285597899999999</v>
      </c>
      <c r="E563" s="6">
        <v>0</v>
      </c>
      <c r="F563" s="6">
        <v>100</v>
      </c>
      <c r="G563" s="6">
        <v>0</v>
      </c>
    </row>
    <row r="564" spans="1:7" x14ac:dyDescent="0.25">
      <c r="A564" s="6" t="s">
        <v>285</v>
      </c>
      <c r="B564" s="6" t="s">
        <v>286</v>
      </c>
      <c r="C564" s="6" t="s">
        <v>17</v>
      </c>
      <c r="D564" s="6">
        <v>262.80114300000002</v>
      </c>
      <c r="E564" s="6">
        <v>0</v>
      </c>
      <c r="F564" s="6">
        <v>100</v>
      </c>
      <c r="G564" s="6">
        <v>0</v>
      </c>
    </row>
    <row r="565" spans="1:7" x14ac:dyDescent="0.25">
      <c r="A565" s="6" t="s">
        <v>285</v>
      </c>
      <c r="B565" s="6" t="s">
        <v>286</v>
      </c>
      <c r="C565" s="6" t="s">
        <v>18</v>
      </c>
      <c r="D565" s="6">
        <v>18458.499101699999</v>
      </c>
      <c r="E565" s="6">
        <v>87.849112099999999</v>
      </c>
      <c r="F565" s="6">
        <v>99.526326632675705</v>
      </c>
      <c r="G565" s="6">
        <v>0.47367336732431797</v>
      </c>
    </row>
    <row r="566" spans="1:7" x14ac:dyDescent="0.25">
      <c r="A566" s="6" t="s">
        <v>287</v>
      </c>
      <c r="B566" s="6" t="s">
        <v>288</v>
      </c>
      <c r="C566" s="6" t="s">
        <v>15</v>
      </c>
      <c r="D566" s="6">
        <v>8.9524785999999992</v>
      </c>
      <c r="E566" s="6">
        <v>0</v>
      </c>
      <c r="F566" s="6">
        <v>100</v>
      </c>
      <c r="G566" s="6">
        <v>0</v>
      </c>
    </row>
    <row r="567" spans="1:7" x14ac:dyDescent="0.25">
      <c r="A567" s="6" t="s">
        <v>287</v>
      </c>
      <c r="B567" s="6" t="s">
        <v>288</v>
      </c>
      <c r="C567" s="6" t="s">
        <v>17</v>
      </c>
      <c r="D567" s="6">
        <v>22.9752014</v>
      </c>
      <c r="E567" s="6">
        <v>0</v>
      </c>
      <c r="F567" s="6">
        <v>100</v>
      </c>
      <c r="G567" s="6">
        <v>0</v>
      </c>
    </row>
    <row r="568" spans="1:7" x14ac:dyDescent="0.25">
      <c r="A568" s="6" t="s">
        <v>287</v>
      </c>
      <c r="B568" s="6" t="s">
        <v>288</v>
      </c>
      <c r="C568" s="6" t="s">
        <v>18</v>
      </c>
      <c r="D568" s="6">
        <v>6778.5167320999999</v>
      </c>
      <c r="E568" s="6">
        <v>5.2712529999999997</v>
      </c>
      <c r="F568" s="6">
        <v>99.922296318641202</v>
      </c>
      <c r="G568" s="6">
        <v>7.7703681358819707E-2</v>
      </c>
    </row>
    <row r="569" spans="1:7" x14ac:dyDescent="0.25">
      <c r="A569" s="6" t="s">
        <v>289</v>
      </c>
      <c r="B569" s="6" t="s">
        <v>290</v>
      </c>
      <c r="C569" s="6" t="s">
        <v>15</v>
      </c>
      <c r="D569" s="6">
        <v>481.9538589</v>
      </c>
      <c r="E569" s="6">
        <v>0</v>
      </c>
      <c r="F569" s="6">
        <v>100</v>
      </c>
      <c r="G569" s="6">
        <v>0</v>
      </c>
    </row>
    <row r="570" spans="1:7" x14ac:dyDescent="0.25">
      <c r="A570" s="6" t="s">
        <v>289</v>
      </c>
      <c r="B570" s="6" t="s">
        <v>290</v>
      </c>
      <c r="C570" s="6" t="s">
        <v>17</v>
      </c>
      <c r="D570" s="6">
        <v>121.7656537</v>
      </c>
      <c r="E570" s="6">
        <v>0</v>
      </c>
      <c r="F570" s="6">
        <v>100</v>
      </c>
      <c r="G570" s="6">
        <v>0</v>
      </c>
    </row>
    <row r="571" spans="1:7" x14ac:dyDescent="0.25">
      <c r="A571" s="6" t="s">
        <v>289</v>
      </c>
      <c r="B571" s="6" t="s">
        <v>290</v>
      </c>
      <c r="C571" s="6" t="s">
        <v>18</v>
      </c>
      <c r="D571" s="6">
        <v>11849.3332942</v>
      </c>
      <c r="E571" s="6">
        <v>16.689548800000001</v>
      </c>
      <c r="F571" s="6">
        <v>99.859350103899004</v>
      </c>
      <c r="G571" s="6">
        <v>0.14064989610099601</v>
      </c>
    </row>
    <row r="572" spans="1:7" x14ac:dyDescent="0.25">
      <c r="A572" s="6" t="s">
        <v>291</v>
      </c>
      <c r="B572" s="6" t="s">
        <v>292</v>
      </c>
      <c r="C572" s="6" t="s">
        <v>15</v>
      </c>
      <c r="D572" s="6">
        <v>294.06356570000003</v>
      </c>
      <c r="E572" s="6">
        <v>22.515272199999998</v>
      </c>
      <c r="F572" s="6">
        <v>92.887941484227696</v>
      </c>
      <c r="G572" s="6">
        <v>7.1120585157723202</v>
      </c>
    </row>
    <row r="573" spans="1:7" x14ac:dyDescent="0.25">
      <c r="A573" s="6" t="s">
        <v>291</v>
      </c>
      <c r="B573" s="6" t="s">
        <v>292</v>
      </c>
      <c r="C573" s="6" t="s">
        <v>17</v>
      </c>
      <c r="D573" s="6">
        <v>213.57809019999999</v>
      </c>
      <c r="E573" s="6">
        <v>0</v>
      </c>
      <c r="F573" s="6">
        <v>100</v>
      </c>
      <c r="G573" s="6">
        <v>0</v>
      </c>
    </row>
    <row r="574" spans="1:7" x14ac:dyDescent="0.25">
      <c r="A574" s="6" t="s">
        <v>291</v>
      </c>
      <c r="B574" s="6" t="s">
        <v>292</v>
      </c>
      <c r="C574" s="6" t="s">
        <v>18</v>
      </c>
      <c r="D574" s="6">
        <v>18131.9682311</v>
      </c>
      <c r="E574" s="6">
        <v>197.54761490000001</v>
      </c>
      <c r="F574" s="6">
        <v>98.922243137463397</v>
      </c>
      <c r="G574" s="6">
        <v>1.0777568625366101</v>
      </c>
    </row>
    <row r="575" spans="1:7" x14ac:dyDescent="0.25">
      <c r="A575" s="6" t="s">
        <v>293</v>
      </c>
      <c r="B575" s="6" t="s">
        <v>294</v>
      </c>
      <c r="C575" s="6" t="s">
        <v>15</v>
      </c>
      <c r="D575" s="6">
        <v>196.5033138</v>
      </c>
      <c r="E575" s="6">
        <v>0</v>
      </c>
      <c r="F575" s="6">
        <v>100</v>
      </c>
      <c r="G575" s="6">
        <v>0</v>
      </c>
    </row>
    <row r="576" spans="1:7" x14ac:dyDescent="0.25">
      <c r="A576" s="6" t="s">
        <v>293</v>
      </c>
      <c r="B576" s="6" t="s">
        <v>294</v>
      </c>
      <c r="C576" s="6" t="s">
        <v>17</v>
      </c>
      <c r="D576" s="6">
        <v>248.30938929999999</v>
      </c>
      <c r="E576" s="6">
        <v>0</v>
      </c>
      <c r="F576" s="6">
        <v>100</v>
      </c>
      <c r="G576" s="6">
        <v>0</v>
      </c>
    </row>
    <row r="577" spans="1:7" x14ac:dyDescent="0.25">
      <c r="A577" s="6" t="s">
        <v>293</v>
      </c>
      <c r="B577" s="6" t="s">
        <v>294</v>
      </c>
      <c r="C577" s="6" t="s">
        <v>18</v>
      </c>
      <c r="D577" s="6">
        <v>37240.421650600001</v>
      </c>
      <c r="E577" s="6">
        <v>0</v>
      </c>
      <c r="F577" s="6">
        <v>100</v>
      </c>
      <c r="G577" s="6">
        <v>0</v>
      </c>
    </row>
    <row r="578" spans="1:7" x14ac:dyDescent="0.25">
      <c r="A578" s="6" t="s">
        <v>295</v>
      </c>
      <c r="B578" s="6" t="s">
        <v>296</v>
      </c>
      <c r="C578" s="6" t="s">
        <v>15</v>
      </c>
      <c r="D578" s="6">
        <v>60.298880199999999</v>
      </c>
      <c r="E578" s="6">
        <v>0</v>
      </c>
      <c r="F578" s="6">
        <v>100</v>
      </c>
      <c r="G578" s="6">
        <v>0</v>
      </c>
    </row>
    <row r="579" spans="1:7" x14ac:dyDescent="0.25">
      <c r="A579" s="6" t="s">
        <v>295</v>
      </c>
      <c r="B579" s="6" t="s">
        <v>296</v>
      </c>
      <c r="C579" s="6" t="s">
        <v>17</v>
      </c>
      <c r="D579" s="6">
        <v>126.89881130000001</v>
      </c>
      <c r="E579" s="6">
        <v>0</v>
      </c>
      <c r="F579" s="6">
        <v>100</v>
      </c>
      <c r="G579" s="6">
        <v>0</v>
      </c>
    </row>
    <row r="580" spans="1:7" x14ac:dyDescent="0.25">
      <c r="A580" s="6" t="s">
        <v>295</v>
      </c>
      <c r="B580" s="6" t="s">
        <v>296</v>
      </c>
      <c r="C580" s="6" t="s">
        <v>18</v>
      </c>
      <c r="D580" s="6">
        <v>34032.964308800001</v>
      </c>
      <c r="E580" s="6">
        <v>0</v>
      </c>
      <c r="F580" s="6">
        <v>100</v>
      </c>
      <c r="G580" s="6">
        <v>0</v>
      </c>
    </row>
    <row r="581" spans="1:7" x14ac:dyDescent="0.25">
      <c r="A581" t="s">
        <v>21</v>
      </c>
    </row>
    <row r="582" spans="1:7" x14ac:dyDescent="0.25">
      <c r="A582" t="s">
        <v>1037</v>
      </c>
    </row>
    <row r="583" spans="1:7" x14ac:dyDescent="0.25">
      <c r="A583" t="s">
        <v>22</v>
      </c>
    </row>
    <row r="584" spans="1:7" x14ac:dyDescent="0.25">
      <c r="A584" t="s">
        <v>23</v>
      </c>
    </row>
    <row r="585" spans="1:7" x14ac:dyDescent="0.25">
      <c r="A585" t="s">
        <v>24</v>
      </c>
    </row>
    <row r="588" spans="1:7" x14ac:dyDescent="0.25">
      <c r="G588" s="7" t="str">
        <f>HYPERLINK("#'Indice'!A1", "Ir al índice")</f>
        <v>Ir al índice</v>
      </c>
    </row>
    <row r="589" spans="1:7" ht="17.25" x14ac:dyDescent="0.3">
      <c r="A589" s="4" t="s">
        <v>647</v>
      </c>
    </row>
    <row r="590" spans="1:7" x14ac:dyDescent="0.25">
      <c r="A590" s="5" t="s">
        <v>26</v>
      </c>
      <c r="B590" s="5" t="s">
        <v>71</v>
      </c>
      <c r="C590" s="5" t="s">
        <v>11</v>
      </c>
      <c r="D590" s="5" t="s">
        <v>431</v>
      </c>
      <c r="E590" s="5" t="s">
        <v>469</v>
      </c>
      <c r="F590" s="5" t="s">
        <v>433</v>
      </c>
      <c r="G590" s="5" t="s">
        <v>470</v>
      </c>
    </row>
    <row r="591" spans="1:7" x14ac:dyDescent="0.25">
      <c r="A591" s="6" t="s">
        <v>72</v>
      </c>
      <c r="B591" s="6" t="s">
        <v>73</v>
      </c>
      <c r="C591" s="6" t="s">
        <v>18</v>
      </c>
      <c r="D591" s="6">
        <v>158.28395330000001</v>
      </c>
      <c r="E591" s="6">
        <v>0</v>
      </c>
      <c r="F591" s="6">
        <v>100</v>
      </c>
      <c r="G591" s="6">
        <v>0</v>
      </c>
    </row>
    <row r="592" spans="1:7" x14ac:dyDescent="0.25">
      <c r="A592" s="6" t="s">
        <v>74</v>
      </c>
      <c r="B592" s="6" t="s">
        <v>75</v>
      </c>
      <c r="C592" s="6" t="s">
        <v>18</v>
      </c>
      <c r="D592" s="6">
        <v>370.271365</v>
      </c>
      <c r="E592" s="6">
        <v>0</v>
      </c>
      <c r="F592" s="6">
        <v>100</v>
      </c>
      <c r="G592" s="6">
        <v>0</v>
      </c>
    </row>
    <row r="593" spans="1:7" x14ac:dyDescent="0.25">
      <c r="A593" s="6" t="s">
        <v>76</v>
      </c>
      <c r="B593" s="6" t="s">
        <v>77</v>
      </c>
      <c r="C593" s="6" t="s">
        <v>18</v>
      </c>
      <c r="D593" s="6">
        <v>335.75858249999999</v>
      </c>
      <c r="E593" s="6">
        <v>0</v>
      </c>
      <c r="F593" s="6">
        <v>100</v>
      </c>
      <c r="G593" s="6">
        <v>0</v>
      </c>
    </row>
    <row r="594" spans="1:7" x14ac:dyDescent="0.25">
      <c r="A594" s="6" t="s">
        <v>78</v>
      </c>
      <c r="B594" s="6" t="s">
        <v>79</v>
      </c>
      <c r="C594" s="6" t="s">
        <v>18</v>
      </c>
      <c r="D594" s="6">
        <v>17.4390249</v>
      </c>
      <c r="E594" s="6">
        <v>0</v>
      </c>
      <c r="F594" s="6">
        <v>100</v>
      </c>
      <c r="G594" s="6">
        <v>0</v>
      </c>
    </row>
    <row r="595" spans="1:7" x14ac:dyDescent="0.25">
      <c r="A595" s="6" t="s">
        <v>80</v>
      </c>
      <c r="B595" s="6" t="s">
        <v>81</v>
      </c>
      <c r="C595" s="6" t="s">
        <v>15</v>
      </c>
      <c r="D595" s="6">
        <v>5.7662260999999999</v>
      </c>
      <c r="E595" s="6">
        <v>0</v>
      </c>
      <c r="F595" s="6">
        <v>100</v>
      </c>
      <c r="G595" s="6">
        <v>0</v>
      </c>
    </row>
    <row r="596" spans="1:7" x14ac:dyDescent="0.25">
      <c r="A596" s="6" t="s">
        <v>80</v>
      </c>
      <c r="B596" s="6" t="s">
        <v>81</v>
      </c>
      <c r="C596" s="6" t="s">
        <v>17</v>
      </c>
      <c r="D596" s="6">
        <v>7.4656782000000002</v>
      </c>
      <c r="E596" s="6">
        <v>0</v>
      </c>
      <c r="F596" s="6">
        <v>100</v>
      </c>
      <c r="G596" s="6">
        <v>0</v>
      </c>
    </row>
    <row r="597" spans="1:7" x14ac:dyDescent="0.25">
      <c r="A597" s="6" t="s">
        <v>80</v>
      </c>
      <c r="B597" s="6" t="s">
        <v>81</v>
      </c>
      <c r="C597" s="6" t="s">
        <v>18</v>
      </c>
      <c r="D597" s="6">
        <v>2915.5784444999999</v>
      </c>
      <c r="E597" s="6">
        <v>0</v>
      </c>
      <c r="F597" s="6">
        <v>100</v>
      </c>
      <c r="G597" s="6">
        <v>0</v>
      </c>
    </row>
    <row r="598" spans="1:7" x14ac:dyDescent="0.25">
      <c r="A598" s="6" t="s">
        <v>92</v>
      </c>
      <c r="B598" s="6" t="s">
        <v>93</v>
      </c>
      <c r="C598" s="6" t="s">
        <v>15</v>
      </c>
      <c r="D598" s="6">
        <v>7.1978185000000003</v>
      </c>
      <c r="E598" s="6">
        <v>0</v>
      </c>
      <c r="F598" s="6">
        <v>100</v>
      </c>
      <c r="G598" s="6">
        <v>0</v>
      </c>
    </row>
    <row r="599" spans="1:7" x14ac:dyDescent="0.25">
      <c r="A599" s="6" t="s">
        <v>92</v>
      </c>
      <c r="B599" s="6" t="s">
        <v>93</v>
      </c>
      <c r="C599" s="6" t="s">
        <v>17</v>
      </c>
      <c r="D599" s="6">
        <v>8.7382226000000003</v>
      </c>
      <c r="E599" s="6">
        <v>0</v>
      </c>
      <c r="F599" s="6">
        <v>100</v>
      </c>
      <c r="G599" s="6">
        <v>0</v>
      </c>
    </row>
    <row r="600" spans="1:7" x14ac:dyDescent="0.25">
      <c r="A600" s="6" t="s">
        <v>92</v>
      </c>
      <c r="B600" s="6" t="s">
        <v>93</v>
      </c>
      <c r="C600" s="6" t="s">
        <v>18</v>
      </c>
      <c r="D600" s="6">
        <v>1231.8241786000001</v>
      </c>
      <c r="E600" s="6">
        <v>0</v>
      </c>
      <c r="F600" s="6">
        <v>100</v>
      </c>
      <c r="G600" s="6">
        <v>0</v>
      </c>
    </row>
    <row r="601" spans="1:7" x14ac:dyDescent="0.25">
      <c r="A601" s="6" t="s">
        <v>108</v>
      </c>
      <c r="B601" s="6" t="s">
        <v>109</v>
      </c>
      <c r="C601" s="6" t="s">
        <v>15</v>
      </c>
      <c r="D601" s="6">
        <v>24.010150800000002</v>
      </c>
      <c r="E601" s="6">
        <v>0</v>
      </c>
      <c r="F601" s="6">
        <v>100</v>
      </c>
      <c r="G601" s="6">
        <v>0</v>
      </c>
    </row>
    <row r="602" spans="1:7" x14ac:dyDescent="0.25">
      <c r="A602" s="6" t="s">
        <v>108</v>
      </c>
      <c r="B602" s="6" t="s">
        <v>109</v>
      </c>
      <c r="C602" s="6" t="s">
        <v>17</v>
      </c>
      <c r="D602" s="6">
        <v>35.620689200000001</v>
      </c>
      <c r="E602" s="6">
        <v>0</v>
      </c>
      <c r="F602" s="6">
        <v>100</v>
      </c>
      <c r="G602" s="6">
        <v>0</v>
      </c>
    </row>
    <row r="603" spans="1:7" x14ac:dyDescent="0.25">
      <c r="A603" s="6" t="s">
        <v>108</v>
      </c>
      <c r="B603" s="6" t="s">
        <v>109</v>
      </c>
      <c r="C603" s="6" t="s">
        <v>18</v>
      </c>
      <c r="D603" s="6">
        <v>2964.5347240000001</v>
      </c>
      <c r="E603" s="6">
        <v>7.2114982999999997</v>
      </c>
      <c r="F603" s="6">
        <v>99.7573312873796</v>
      </c>
      <c r="G603" s="6">
        <v>0.24266871262037401</v>
      </c>
    </row>
    <row r="604" spans="1:7" x14ac:dyDescent="0.25">
      <c r="A604" s="6" t="s">
        <v>110</v>
      </c>
      <c r="B604" s="6" t="s">
        <v>111</v>
      </c>
      <c r="C604" s="6" t="s">
        <v>15</v>
      </c>
      <c r="D604" s="6">
        <v>5.4138972000000001</v>
      </c>
      <c r="E604" s="6">
        <v>0</v>
      </c>
      <c r="F604" s="6">
        <v>100</v>
      </c>
      <c r="G604" s="6">
        <v>0</v>
      </c>
    </row>
    <row r="605" spans="1:7" x14ac:dyDescent="0.25">
      <c r="A605" s="6" t="s">
        <v>110</v>
      </c>
      <c r="B605" s="6" t="s">
        <v>111</v>
      </c>
      <c r="C605" s="6" t="s">
        <v>18</v>
      </c>
      <c r="D605" s="6">
        <v>1129.6998824</v>
      </c>
      <c r="E605" s="6">
        <v>0</v>
      </c>
      <c r="F605" s="6">
        <v>100</v>
      </c>
      <c r="G605" s="6">
        <v>0</v>
      </c>
    </row>
    <row r="606" spans="1:7" x14ac:dyDescent="0.25">
      <c r="A606" t="s">
        <v>21</v>
      </c>
    </row>
    <row r="607" spans="1:7" x14ac:dyDescent="0.25">
      <c r="A607" t="s">
        <v>1037</v>
      </c>
    </row>
    <row r="608" spans="1:7" x14ac:dyDescent="0.25">
      <c r="A608" t="s">
        <v>22</v>
      </c>
    </row>
    <row r="609" spans="1:7" x14ac:dyDescent="0.25">
      <c r="A609" t="s">
        <v>23</v>
      </c>
    </row>
    <row r="610" spans="1:7" x14ac:dyDescent="0.25">
      <c r="A610" t="s">
        <v>24</v>
      </c>
    </row>
    <row r="613" spans="1:7" x14ac:dyDescent="0.25">
      <c r="G613" s="7" t="str">
        <f>HYPERLINK("#'Indice'!A1", "Ir al índice")</f>
        <v>Ir al índice</v>
      </c>
    </row>
    <row r="614" spans="1:7" ht="17.25" x14ac:dyDescent="0.3">
      <c r="A614" s="8" t="s">
        <v>648</v>
      </c>
    </row>
    <row r="615" spans="1:7" x14ac:dyDescent="0.25">
      <c r="A615" s="5" t="s">
        <v>26</v>
      </c>
      <c r="B615" s="5" t="s">
        <v>10</v>
      </c>
      <c r="C615" s="5" t="s">
        <v>11</v>
      </c>
      <c r="D615" s="5" t="s">
        <v>431</v>
      </c>
      <c r="E615" s="5" t="s">
        <v>469</v>
      </c>
      <c r="F615" s="5" t="s">
        <v>433</v>
      </c>
      <c r="G615" s="5" t="s">
        <v>470</v>
      </c>
    </row>
    <row r="616" spans="1:7" x14ac:dyDescent="0.25">
      <c r="A616" s="6" t="s">
        <v>13</v>
      </c>
      <c r="B616" s="6" t="s">
        <v>14</v>
      </c>
      <c r="C616" s="6" t="s">
        <v>15</v>
      </c>
      <c r="D616" s="6">
        <v>42.3880926</v>
      </c>
      <c r="E616" s="6">
        <v>0</v>
      </c>
      <c r="F616" s="6">
        <v>100</v>
      </c>
      <c r="G616" s="6">
        <v>0</v>
      </c>
    </row>
    <row r="617" spans="1:7" x14ac:dyDescent="0.25">
      <c r="A617" s="6" t="s">
        <v>13</v>
      </c>
      <c r="B617" s="6" t="s">
        <v>14</v>
      </c>
      <c r="C617" s="6" t="s">
        <v>17</v>
      </c>
      <c r="D617" s="6">
        <v>51.824590000000001</v>
      </c>
      <c r="E617" s="6">
        <v>0</v>
      </c>
      <c r="F617" s="6">
        <v>100</v>
      </c>
      <c r="G617" s="6">
        <v>0</v>
      </c>
    </row>
    <row r="618" spans="1:7" x14ac:dyDescent="0.25">
      <c r="A618" s="6" t="s">
        <v>13</v>
      </c>
      <c r="B618" s="6" t="s">
        <v>14</v>
      </c>
      <c r="C618" s="6" t="s">
        <v>18</v>
      </c>
      <c r="D618" s="6">
        <v>9123.3901552000007</v>
      </c>
      <c r="E618" s="6">
        <v>7.2114982999999997</v>
      </c>
      <c r="F618" s="6">
        <v>99.921018366875799</v>
      </c>
      <c r="G618" s="6">
        <v>7.8981633124205405E-2</v>
      </c>
    </row>
    <row r="619" spans="1:7" x14ac:dyDescent="0.25">
      <c r="A619" s="6" t="s">
        <v>27</v>
      </c>
      <c r="B619" s="6" t="s">
        <v>28</v>
      </c>
      <c r="C619" s="6" t="s">
        <v>15</v>
      </c>
      <c r="D619" s="6">
        <v>232.61562860000001</v>
      </c>
      <c r="E619" s="6">
        <v>0</v>
      </c>
      <c r="F619" s="6">
        <v>100</v>
      </c>
      <c r="G619" s="6">
        <v>0</v>
      </c>
    </row>
    <row r="620" spans="1:7" x14ac:dyDescent="0.25">
      <c r="A620" s="6" t="s">
        <v>27</v>
      </c>
      <c r="B620" s="6" t="s">
        <v>28</v>
      </c>
      <c r="C620" s="6" t="s">
        <v>17</v>
      </c>
      <c r="D620" s="6">
        <v>24.762047800000001</v>
      </c>
      <c r="E620" s="6">
        <v>0</v>
      </c>
      <c r="F620" s="6">
        <v>100</v>
      </c>
      <c r="G620" s="6">
        <v>0</v>
      </c>
    </row>
    <row r="621" spans="1:7" x14ac:dyDescent="0.25">
      <c r="A621" s="6" t="s">
        <v>27</v>
      </c>
      <c r="B621" s="6" t="s">
        <v>28</v>
      </c>
      <c r="C621" s="6" t="s">
        <v>18</v>
      </c>
      <c r="D621" s="6">
        <v>7803.8975850999996</v>
      </c>
      <c r="E621" s="6">
        <v>0</v>
      </c>
      <c r="F621" s="6">
        <v>100</v>
      </c>
      <c r="G621" s="6">
        <v>0</v>
      </c>
    </row>
    <row r="622" spans="1:7" x14ac:dyDescent="0.25">
      <c r="A622" s="6" t="s">
        <v>29</v>
      </c>
      <c r="B622" s="6" t="s">
        <v>30</v>
      </c>
      <c r="C622" s="6" t="s">
        <v>15</v>
      </c>
      <c r="D622" s="6">
        <v>748.49416840000004</v>
      </c>
      <c r="E622" s="6">
        <v>0</v>
      </c>
      <c r="F622" s="6">
        <v>100</v>
      </c>
      <c r="G622" s="6">
        <v>0</v>
      </c>
    </row>
    <row r="623" spans="1:7" x14ac:dyDescent="0.25">
      <c r="A623" s="6" t="s">
        <v>29</v>
      </c>
      <c r="B623" s="6" t="s">
        <v>30</v>
      </c>
      <c r="C623" s="6" t="s">
        <v>17</v>
      </c>
      <c r="D623" s="6">
        <v>12.9465842</v>
      </c>
      <c r="E623" s="6">
        <v>0</v>
      </c>
      <c r="F623" s="6">
        <v>100</v>
      </c>
      <c r="G623" s="6">
        <v>0</v>
      </c>
    </row>
    <row r="624" spans="1:7" x14ac:dyDescent="0.25">
      <c r="A624" s="6" t="s">
        <v>29</v>
      </c>
      <c r="B624" s="6" t="s">
        <v>30</v>
      </c>
      <c r="C624" s="6" t="s">
        <v>18</v>
      </c>
      <c r="D624" s="6">
        <v>3013.5315945000002</v>
      </c>
      <c r="E624" s="6">
        <v>0</v>
      </c>
      <c r="F624" s="6">
        <v>100</v>
      </c>
      <c r="G624" s="6">
        <v>0</v>
      </c>
    </row>
    <row r="625" spans="1:7" x14ac:dyDescent="0.25">
      <c r="A625" s="6" t="s">
        <v>31</v>
      </c>
      <c r="B625" s="6" t="s">
        <v>32</v>
      </c>
      <c r="C625" s="6" t="s">
        <v>15</v>
      </c>
      <c r="D625" s="6">
        <v>1.131677</v>
      </c>
      <c r="E625" s="6">
        <v>0</v>
      </c>
      <c r="F625" s="6">
        <v>100</v>
      </c>
      <c r="G625" s="6">
        <v>0</v>
      </c>
    </row>
    <row r="626" spans="1:7" x14ac:dyDescent="0.25">
      <c r="A626" s="6" t="s">
        <v>31</v>
      </c>
      <c r="B626" s="6" t="s">
        <v>32</v>
      </c>
      <c r="C626" s="6" t="s">
        <v>17</v>
      </c>
      <c r="D626" s="6">
        <v>1.131677</v>
      </c>
      <c r="E626" s="6">
        <v>0</v>
      </c>
      <c r="F626" s="6">
        <v>100</v>
      </c>
      <c r="G626" s="6">
        <v>0</v>
      </c>
    </row>
    <row r="627" spans="1:7" x14ac:dyDescent="0.25">
      <c r="A627" s="6" t="s">
        <v>31</v>
      </c>
      <c r="B627" s="6" t="s">
        <v>32</v>
      </c>
      <c r="C627" s="6" t="s">
        <v>18</v>
      </c>
      <c r="D627" s="6">
        <v>620.158996</v>
      </c>
      <c r="E627" s="6">
        <v>2.2633540000000001</v>
      </c>
      <c r="F627" s="6">
        <v>99.636363636363598</v>
      </c>
      <c r="G627" s="6">
        <v>0.36363636363636398</v>
      </c>
    </row>
    <row r="628" spans="1:7" x14ac:dyDescent="0.25">
      <c r="A628" s="6" t="s">
        <v>33</v>
      </c>
      <c r="B628" s="6" t="s">
        <v>34</v>
      </c>
      <c r="C628" s="6" t="s">
        <v>15</v>
      </c>
      <c r="D628" s="6">
        <v>81.198519300000001</v>
      </c>
      <c r="E628" s="6">
        <v>0</v>
      </c>
      <c r="F628" s="6">
        <v>100</v>
      </c>
      <c r="G628" s="6">
        <v>0</v>
      </c>
    </row>
    <row r="629" spans="1:7" x14ac:dyDescent="0.25">
      <c r="A629" s="6" t="s">
        <v>33</v>
      </c>
      <c r="B629" s="6" t="s">
        <v>34</v>
      </c>
      <c r="C629" s="6" t="s">
        <v>17</v>
      </c>
      <c r="D629" s="6">
        <v>16.027331700000001</v>
      </c>
      <c r="E629" s="6">
        <v>0</v>
      </c>
      <c r="F629" s="6">
        <v>100</v>
      </c>
      <c r="G629" s="6">
        <v>0</v>
      </c>
    </row>
    <row r="630" spans="1:7" x14ac:dyDescent="0.25">
      <c r="A630" s="6" t="s">
        <v>33</v>
      </c>
      <c r="B630" s="6" t="s">
        <v>34</v>
      </c>
      <c r="C630" s="6" t="s">
        <v>18</v>
      </c>
      <c r="D630" s="6">
        <v>6634.0612254999996</v>
      </c>
      <c r="E630" s="6">
        <v>178.24581090000001</v>
      </c>
      <c r="F630" s="6">
        <v>97.383473616976104</v>
      </c>
      <c r="G630" s="6">
        <v>2.6165263830239098</v>
      </c>
    </row>
    <row r="631" spans="1:7" x14ac:dyDescent="0.25">
      <c r="A631" s="6" t="s">
        <v>35</v>
      </c>
      <c r="B631" s="6" t="s">
        <v>36</v>
      </c>
      <c r="C631" s="6" t="s">
        <v>15</v>
      </c>
      <c r="D631" s="6">
        <v>2.8791554000000001</v>
      </c>
      <c r="E631" s="6">
        <v>0</v>
      </c>
      <c r="F631" s="6">
        <v>100</v>
      </c>
      <c r="G631" s="6">
        <v>0</v>
      </c>
    </row>
    <row r="632" spans="1:7" x14ac:dyDescent="0.25">
      <c r="A632" s="6" t="s">
        <v>35</v>
      </c>
      <c r="B632" s="6" t="s">
        <v>36</v>
      </c>
      <c r="C632" s="6" t="s">
        <v>17</v>
      </c>
      <c r="D632" s="6">
        <v>13.3332316</v>
      </c>
      <c r="E632" s="6">
        <v>0</v>
      </c>
      <c r="F632" s="6">
        <v>100</v>
      </c>
      <c r="G632" s="6">
        <v>0</v>
      </c>
    </row>
    <row r="633" spans="1:7" x14ac:dyDescent="0.25">
      <c r="A633" s="6" t="s">
        <v>35</v>
      </c>
      <c r="B633" s="6" t="s">
        <v>36</v>
      </c>
      <c r="C633" s="6" t="s">
        <v>18</v>
      </c>
      <c r="D633" s="6">
        <v>681.26301350000006</v>
      </c>
      <c r="E633" s="6">
        <v>0</v>
      </c>
      <c r="F633" s="6">
        <v>100</v>
      </c>
      <c r="G633" s="6">
        <v>0</v>
      </c>
    </row>
    <row r="634" spans="1:7" x14ac:dyDescent="0.25">
      <c r="A634" s="6" t="s">
        <v>37</v>
      </c>
      <c r="B634" s="6" t="s">
        <v>38</v>
      </c>
      <c r="C634" s="6" t="s">
        <v>15</v>
      </c>
      <c r="D634" s="6">
        <v>4.8680130999999998</v>
      </c>
      <c r="E634" s="6">
        <v>0</v>
      </c>
      <c r="F634" s="6">
        <v>100</v>
      </c>
      <c r="G634" s="6">
        <v>0</v>
      </c>
    </row>
    <row r="635" spans="1:7" x14ac:dyDescent="0.25">
      <c r="A635" s="6" t="s">
        <v>37</v>
      </c>
      <c r="B635" s="6" t="s">
        <v>38</v>
      </c>
      <c r="C635" s="6" t="s">
        <v>18</v>
      </c>
      <c r="D635" s="6">
        <v>1652.0594065</v>
      </c>
      <c r="E635" s="6">
        <v>14.193069299999999</v>
      </c>
      <c r="F635" s="6">
        <v>99.148204158365303</v>
      </c>
      <c r="G635" s="6">
        <v>0.851795841634722</v>
      </c>
    </row>
    <row r="636" spans="1:7" x14ac:dyDescent="0.25">
      <c r="A636" s="6" t="s">
        <v>39</v>
      </c>
      <c r="B636" s="6" t="s">
        <v>40</v>
      </c>
      <c r="C636" s="6" t="s">
        <v>15</v>
      </c>
      <c r="D636" s="6">
        <v>132.11426299999999</v>
      </c>
      <c r="E636" s="6">
        <v>0</v>
      </c>
      <c r="F636" s="6">
        <v>100</v>
      </c>
      <c r="G636" s="6">
        <v>0</v>
      </c>
    </row>
    <row r="637" spans="1:7" x14ac:dyDescent="0.25">
      <c r="A637" s="6" t="s">
        <v>39</v>
      </c>
      <c r="B637" s="6" t="s">
        <v>40</v>
      </c>
      <c r="C637" s="6" t="s">
        <v>18</v>
      </c>
      <c r="D637" s="6">
        <v>2842.0775122999999</v>
      </c>
      <c r="E637" s="6">
        <v>0</v>
      </c>
      <c r="F637" s="6">
        <v>100</v>
      </c>
      <c r="G637" s="6">
        <v>0</v>
      </c>
    </row>
    <row r="638" spans="1:7" x14ac:dyDescent="0.25">
      <c r="A638" t="s">
        <v>21</v>
      </c>
    </row>
    <row r="639" spans="1:7" x14ac:dyDescent="0.25">
      <c r="A639" t="s">
        <v>1037</v>
      </c>
    </row>
    <row r="640" spans="1:7" x14ac:dyDescent="0.25">
      <c r="A640" t="s">
        <v>22</v>
      </c>
    </row>
    <row r="641" spans="1:1" x14ac:dyDescent="0.25">
      <c r="A641" t="s">
        <v>23</v>
      </c>
    </row>
    <row r="642" spans="1:1" x14ac:dyDescent="0.25">
      <c r="A642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G673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649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650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651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431</v>
      </c>
      <c r="E16" s="5" t="s">
        <v>469</v>
      </c>
      <c r="F16" s="5" t="s">
        <v>433</v>
      </c>
      <c r="G16" s="5" t="s">
        <v>470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71047.5335891</v>
      </c>
      <c r="E17" s="6">
        <v>5919.8999086000003</v>
      </c>
      <c r="F17" s="6">
        <v>92.3085652728996</v>
      </c>
      <c r="G17" s="6">
        <v>7.6914347271004004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591.98114759999999</v>
      </c>
      <c r="E18" s="6">
        <v>40.860776399999999</v>
      </c>
      <c r="F18" s="6">
        <v>93.543288639644601</v>
      </c>
      <c r="G18" s="6">
        <v>6.4567113603554498</v>
      </c>
    </row>
    <row r="19" spans="1:7" x14ac:dyDescent="0.25">
      <c r="A19" s="6" t="s">
        <v>13</v>
      </c>
      <c r="B19" s="6" t="s">
        <v>14</v>
      </c>
      <c r="C19" s="6" t="s">
        <v>17</v>
      </c>
      <c r="D19" s="6">
        <v>48193.846143800001</v>
      </c>
      <c r="E19" s="6">
        <v>5993.8849085000002</v>
      </c>
      <c r="F19" s="6">
        <v>88.938667864290295</v>
      </c>
      <c r="G19" s="6">
        <v>11.0613321357097</v>
      </c>
    </row>
    <row r="20" spans="1:7" x14ac:dyDescent="0.25">
      <c r="A20" s="6" t="s">
        <v>13</v>
      </c>
      <c r="B20" s="6" t="s">
        <v>14</v>
      </c>
      <c r="C20" s="6" t="s">
        <v>18</v>
      </c>
      <c r="D20" s="6">
        <v>7299106.6156382002</v>
      </c>
      <c r="E20" s="6">
        <v>426560.37781829998</v>
      </c>
      <c r="F20" s="6">
        <v>94.478659536068704</v>
      </c>
      <c r="G20" s="6">
        <v>5.5213404639313204</v>
      </c>
    </row>
    <row r="21" spans="1:7" x14ac:dyDescent="0.25">
      <c r="A21" s="6" t="s">
        <v>13</v>
      </c>
      <c r="B21" s="6" t="s">
        <v>19</v>
      </c>
      <c r="C21" s="6" t="s">
        <v>15</v>
      </c>
      <c r="D21" s="6">
        <v>77.672227899999996</v>
      </c>
      <c r="E21" s="6">
        <v>16.173300900000001</v>
      </c>
      <c r="F21" s="6">
        <v>82.7660399948644</v>
      </c>
      <c r="G21" s="6">
        <v>17.2339600051356</v>
      </c>
    </row>
    <row r="22" spans="1:7" x14ac:dyDescent="0.25">
      <c r="A22" s="6" t="s">
        <v>13</v>
      </c>
      <c r="B22" s="6" t="s">
        <v>19</v>
      </c>
      <c r="C22" s="6" t="s">
        <v>17</v>
      </c>
      <c r="D22" s="6">
        <v>144.23909219999999</v>
      </c>
      <c r="E22" s="6">
        <v>1.8046324</v>
      </c>
      <c r="F22" s="6">
        <v>98.764320476663599</v>
      </c>
      <c r="G22" s="6">
        <v>1.2356795233364</v>
      </c>
    </row>
    <row r="23" spans="1:7" x14ac:dyDescent="0.25">
      <c r="A23" s="6" t="s">
        <v>13</v>
      </c>
      <c r="B23" s="6" t="s">
        <v>19</v>
      </c>
      <c r="C23" s="6" t="s">
        <v>18</v>
      </c>
      <c r="D23" s="6">
        <v>24903.838439499999</v>
      </c>
      <c r="E23" s="6">
        <v>4363.2722857999997</v>
      </c>
      <c r="F23" s="6">
        <v>85.091550967386198</v>
      </c>
      <c r="G23" s="6">
        <v>14.908449032613801</v>
      </c>
    </row>
    <row r="24" spans="1:7" x14ac:dyDescent="0.25">
      <c r="A24" s="6" t="s">
        <v>13</v>
      </c>
      <c r="B24" s="6" t="s">
        <v>20</v>
      </c>
      <c r="C24" s="6" t="s">
        <v>15</v>
      </c>
      <c r="D24" s="6">
        <v>70969.861361200004</v>
      </c>
      <c r="E24" s="6">
        <v>5903.7266077000004</v>
      </c>
      <c r="F24" s="6">
        <v>92.320214570850496</v>
      </c>
      <c r="G24" s="6">
        <v>7.67978542914949</v>
      </c>
    </row>
    <row r="25" spans="1:7" x14ac:dyDescent="0.25">
      <c r="A25" s="6" t="s">
        <v>13</v>
      </c>
      <c r="B25" s="6" t="s">
        <v>20</v>
      </c>
      <c r="C25" s="6" t="s">
        <v>16</v>
      </c>
      <c r="D25" s="6">
        <v>591.98114759999999</v>
      </c>
      <c r="E25" s="6">
        <v>40.860776399999999</v>
      </c>
      <c r="F25" s="6">
        <v>93.543288639644601</v>
      </c>
      <c r="G25" s="6">
        <v>6.4567113603554498</v>
      </c>
    </row>
    <row r="26" spans="1:7" x14ac:dyDescent="0.25">
      <c r="A26" s="6" t="s">
        <v>13</v>
      </c>
      <c r="B26" s="6" t="s">
        <v>20</v>
      </c>
      <c r="C26" s="6" t="s">
        <v>17</v>
      </c>
      <c r="D26" s="6">
        <v>48049.607051600004</v>
      </c>
      <c r="E26" s="6">
        <v>5992.0802761000004</v>
      </c>
      <c r="F26" s="6">
        <v>88.912114753625303</v>
      </c>
      <c r="G26" s="6">
        <v>11.0878852463747</v>
      </c>
    </row>
    <row r="27" spans="1:7" x14ac:dyDescent="0.25">
      <c r="A27" s="6" t="s">
        <v>13</v>
      </c>
      <c r="B27" s="6" t="s">
        <v>20</v>
      </c>
      <c r="C27" s="6" t="s">
        <v>18</v>
      </c>
      <c r="D27" s="6">
        <v>7274202.7771987002</v>
      </c>
      <c r="E27" s="6">
        <v>422197.10553250002</v>
      </c>
      <c r="F27" s="6">
        <v>94.514355907106605</v>
      </c>
      <c r="G27" s="6">
        <v>5.4856440928934198</v>
      </c>
    </row>
    <row r="28" spans="1:7" x14ac:dyDescent="0.25">
      <c r="A28" t="s">
        <v>21</v>
      </c>
    </row>
    <row r="29" spans="1:7" x14ac:dyDescent="0.25">
      <c r="A29" t="s">
        <v>1037</v>
      </c>
    </row>
    <row r="30" spans="1:7" x14ac:dyDescent="0.25">
      <c r="A30" t="s">
        <v>22</v>
      </c>
    </row>
    <row r="31" spans="1:7" x14ac:dyDescent="0.25">
      <c r="A31" t="s">
        <v>23</v>
      </c>
    </row>
    <row r="32" spans="1:7" x14ac:dyDescent="0.25">
      <c r="A32" t="s">
        <v>24</v>
      </c>
    </row>
    <row r="35" spans="1:7" x14ac:dyDescent="0.25">
      <c r="G35" s="7" t="str">
        <f>HYPERLINK("#'Indice'!A1", "Ir al índice")</f>
        <v>Ir al índice</v>
      </c>
    </row>
    <row r="36" spans="1:7" ht="17.25" x14ac:dyDescent="0.3">
      <c r="A36" s="4" t="s">
        <v>652</v>
      </c>
    </row>
    <row r="37" spans="1:7" x14ac:dyDescent="0.25">
      <c r="A37" s="5" t="s">
        <v>26</v>
      </c>
      <c r="B37" s="5" t="s">
        <v>10</v>
      </c>
      <c r="C37" s="5" t="s">
        <v>11</v>
      </c>
      <c r="D37" s="5" t="s">
        <v>431</v>
      </c>
      <c r="E37" s="5" t="s">
        <v>469</v>
      </c>
      <c r="F37" s="5" t="s">
        <v>433</v>
      </c>
      <c r="G37" s="5" t="s">
        <v>470</v>
      </c>
    </row>
    <row r="38" spans="1:7" x14ac:dyDescent="0.25">
      <c r="A38" s="6" t="s">
        <v>13</v>
      </c>
      <c r="B38" s="6" t="s">
        <v>14</v>
      </c>
      <c r="C38" s="6" t="s">
        <v>15</v>
      </c>
      <c r="D38" s="6">
        <v>71047.5335891</v>
      </c>
      <c r="E38" s="6">
        <v>5919.8999086000003</v>
      </c>
      <c r="F38" s="6">
        <v>92.3085652728996</v>
      </c>
      <c r="G38" s="6">
        <v>7.6914347271004004</v>
      </c>
    </row>
    <row r="39" spans="1:7" x14ac:dyDescent="0.25">
      <c r="A39" s="6" t="s">
        <v>13</v>
      </c>
      <c r="B39" s="6" t="s">
        <v>14</v>
      </c>
      <c r="C39" s="6" t="s">
        <v>16</v>
      </c>
      <c r="D39" s="6">
        <v>591.98114759999999</v>
      </c>
      <c r="E39" s="6">
        <v>40.860776399999999</v>
      </c>
      <c r="F39" s="6">
        <v>93.543288639644601</v>
      </c>
      <c r="G39" s="6">
        <v>6.4567113603554498</v>
      </c>
    </row>
    <row r="40" spans="1:7" x14ac:dyDescent="0.25">
      <c r="A40" s="6" t="s">
        <v>13</v>
      </c>
      <c r="B40" s="6" t="s">
        <v>14</v>
      </c>
      <c r="C40" s="6" t="s">
        <v>17</v>
      </c>
      <c r="D40" s="6">
        <v>48193.846143800001</v>
      </c>
      <c r="E40" s="6">
        <v>5993.8849085000002</v>
      </c>
      <c r="F40" s="6">
        <v>88.938667864290295</v>
      </c>
      <c r="G40" s="6">
        <v>11.0613321357097</v>
      </c>
    </row>
    <row r="41" spans="1:7" x14ac:dyDescent="0.25">
      <c r="A41" s="6" t="s">
        <v>13</v>
      </c>
      <c r="B41" s="6" t="s">
        <v>14</v>
      </c>
      <c r="C41" s="6" t="s">
        <v>18</v>
      </c>
      <c r="D41" s="6">
        <v>7299106.6156382002</v>
      </c>
      <c r="E41" s="6">
        <v>426560.37781829998</v>
      </c>
      <c r="F41" s="6">
        <v>94.478659536068704</v>
      </c>
      <c r="G41" s="6">
        <v>5.5213404639313204</v>
      </c>
    </row>
    <row r="42" spans="1:7" x14ac:dyDescent="0.25">
      <c r="A42" s="6" t="s">
        <v>27</v>
      </c>
      <c r="B42" s="6" t="s">
        <v>28</v>
      </c>
      <c r="C42" s="6" t="s">
        <v>15</v>
      </c>
      <c r="D42" s="6">
        <v>739.21262779999995</v>
      </c>
      <c r="E42" s="6">
        <v>39.870373000000001</v>
      </c>
      <c r="F42" s="6">
        <v>94.882397259462806</v>
      </c>
      <c r="G42" s="6">
        <v>5.11760274053717</v>
      </c>
    </row>
    <row r="43" spans="1:7" x14ac:dyDescent="0.25">
      <c r="A43" s="6" t="s">
        <v>27</v>
      </c>
      <c r="B43" s="6" t="s">
        <v>28</v>
      </c>
      <c r="C43" s="6" t="s">
        <v>17</v>
      </c>
      <c r="D43" s="6">
        <v>140.87961490000001</v>
      </c>
      <c r="E43" s="6">
        <v>0</v>
      </c>
      <c r="F43" s="6">
        <v>100</v>
      </c>
      <c r="G43" s="6">
        <v>0</v>
      </c>
    </row>
    <row r="44" spans="1:7" x14ac:dyDescent="0.25">
      <c r="A44" s="6" t="s">
        <v>27</v>
      </c>
      <c r="B44" s="6" t="s">
        <v>28</v>
      </c>
      <c r="C44" s="6" t="s">
        <v>18</v>
      </c>
      <c r="D44" s="6">
        <v>149905.94767759999</v>
      </c>
      <c r="E44" s="6">
        <v>6473.0897068000004</v>
      </c>
      <c r="F44" s="6">
        <v>95.860641032795002</v>
      </c>
      <c r="G44" s="6">
        <v>4.1393589672049904</v>
      </c>
    </row>
    <row r="45" spans="1:7" x14ac:dyDescent="0.25">
      <c r="A45" s="6" t="s">
        <v>29</v>
      </c>
      <c r="B45" s="6" t="s">
        <v>30</v>
      </c>
      <c r="C45" s="6" t="s">
        <v>15</v>
      </c>
      <c r="D45" s="6">
        <v>3679.6937675999998</v>
      </c>
      <c r="E45" s="6">
        <v>106.62887379999999</v>
      </c>
      <c r="F45" s="6">
        <v>97.183840789632896</v>
      </c>
      <c r="G45" s="6">
        <v>2.8161592103670698</v>
      </c>
    </row>
    <row r="46" spans="1:7" x14ac:dyDescent="0.25">
      <c r="A46" s="6" t="s">
        <v>29</v>
      </c>
      <c r="B46" s="6" t="s">
        <v>30</v>
      </c>
      <c r="C46" s="6" t="s">
        <v>17</v>
      </c>
      <c r="D46" s="6">
        <v>181.47021670000001</v>
      </c>
      <c r="E46" s="6">
        <v>7.2127476000000001</v>
      </c>
      <c r="F46" s="6">
        <v>96.177319120060105</v>
      </c>
      <c r="G46" s="6">
        <v>3.8226808799399401</v>
      </c>
    </row>
    <row r="47" spans="1:7" x14ac:dyDescent="0.25">
      <c r="A47" s="6" t="s">
        <v>29</v>
      </c>
      <c r="B47" s="6" t="s">
        <v>30</v>
      </c>
      <c r="C47" s="6" t="s">
        <v>18</v>
      </c>
      <c r="D47" s="6">
        <v>33807.141525599996</v>
      </c>
      <c r="E47" s="6">
        <v>1117.8528781</v>
      </c>
      <c r="F47" s="6">
        <v>96.799275426708206</v>
      </c>
      <c r="G47" s="6">
        <v>3.2007245732917702</v>
      </c>
    </row>
    <row r="48" spans="1:7" x14ac:dyDescent="0.25">
      <c r="A48" s="6" t="s">
        <v>31</v>
      </c>
      <c r="B48" s="6" t="s">
        <v>32</v>
      </c>
      <c r="C48" s="6" t="s">
        <v>15</v>
      </c>
      <c r="D48" s="6">
        <v>653.91520809999997</v>
      </c>
      <c r="E48" s="6">
        <v>5.658385</v>
      </c>
      <c r="F48" s="6">
        <v>99.142114684518305</v>
      </c>
      <c r="G48" s="6">
        <v>0.85788531548171199</v>
      </c>
    </row>
    <row r="49" spans="1:7" x14ac:dyDescent="0.25">
      <c r="A49" s="6" t="s">
        <v>31</v>
      </c>
      <c r="B49" s="6" t="s">
        <v>32</v>
      </c>
      <c r="C49" s="6" t="s">
        <v>17</v>
      </c>
      <c r="D49" s="6">
        <v>242.0328963</v>
      </c>
      <c r="E49" s="6">
        <v>0</v>
      </c>
      <c r="F49" s="6">
        <v>100</v>
      </c>
      <c r="G49" s="6">
        <v>0</v>
      </c>
    </row>
    <row r="50" spans="1:7" x14ac:dyDescent="0.25">
      <c r="A50" s="6" t="s">
        <v>31</v>
      </c>
      <c r="B50" s="6" t="s">
        <v>32</v>
      </c>
      <c r="C50" s="6" t="s">
        <v>18</v>
      </c>
      <c r="D50" s="6">
        <v>106360.0448513</v>
      </c>
      <c r="E50" s="6">
        <v>3255.3486401999999</v>
      </c>
      <c r="F50" s="6">
        <v>97.030208498542294</v>
      </c>
      <c r="G50" s="6">
        <v>2.9697915014577201</v>
      </c>
    </row>
    <row r="51" spans="1:7" x14ac:dyDescent="0.25">
      <c r="A51" s="6" t="s">
        <v>33</v>
      </c>
      <c r="B51" s="6" t="s">
        <v>34</v>
      </c>
      <c r="C51" s="6" t="s">
        <v>15</v>
      </c>
      <c r="D51" s="6">
        <v>124.5072777</v>
      </c>
      <c r="E51" s="6">
        <v>36.896348199999998</v>
      </c>
      <c r="F51" s="6">
        <v>77.140322595441802</v>
      </c>
      <c r="G51" s="6">
        <v>22.859677404558202</v>
      </c>
    </row>
    <row r="52" spans="1:7" x14ac:dyDescent="0.25">
      <c r="A52" s="6" t="s">
        <v>33</v>
      </c>
      <c r="B52" s="6" t="s">
        <v>34</v>
      </c>
      <c r="C52" s="6" t="s">
        <v>17</v>
      </c>
      <c r="D52" s="6">
        <v>60.498458900000003</v>
      </c>
      <c r="E52" s="6">
        <v>0</v>
      </c>
      <c r="F52" s="6">
        <v>100</v>
      </c>
      <c r="G52" s="6">
        <v>0</v>
      </c>
    </row>
    <row r="53" spans="1:7" x14ac:dyDescent="0.25">
      <c r="A53" s="6" t="s">
        <v>33</v>
      </c>
      <c r="B53" s="6" t="s">
        <v>34</v>
      </c>
      <c r="C53" s="6" t="s">
        <v>18</v>
      </c>
      <c r="D53" s="6">
        <v>32350.609677299999</v>
      </c>
      <c r="E53" s="6">
        <v>2030.4882396999999</v>
      </c>
      <c r="F53" s="6">
        <v>94.094172778886104</v>
      </c>
      <c r="G53" s="6">
        <v>5.9058272211138698</v>
      </c>
    </row>
    <row r="54" spans="1:7" x14ac:dyDescent="0.25">
      <c r="A54" s="6" t="s">
        <v>35</v>
      </c>
      <c r="B54" s="6" t="s">
        <v>36</v>
      </c>
      <c r="C54" s="6" t="s">
        <v>15</v>
      </c>
      <c r="D54" s="6">
        <v>279.39325500000001</v>
      </c>
      <c r="E54" s="6">
        <v>0</v>
      </c>
      <c r="F54" s="6">
        <v>100</v>
      </c>
      <c r="G54" s="6">
        <v>0</v>
      </c>
    </row>
    <row r="55" spans="1:7" x14ac:dyDescent="0.25">
      <c r="A55" s="6" t="s">
        <v>35</v>
      </c>
      <c r="B55" s="6" t="s">
        <v>36</v>
      </c>
      <c r="C55" s="6" t="s">
        <v>17</v>
      </c>
      <c r="D55" s="6">
        <v>301.31914799999998</v>
      </c>
      <c r="E55" s="6">
        <v>1.1996481000000001</v>
      </c>
      <c r="F55" s="6">
        <v>99.603446755882402</v>
      </c>
      <c r="G55" s="6">
        <v>0.39655324411758103</v>
      </c>
    </row>
    <row r="56" spans="1:7" x14ac:dyDescent="0.25">
      <c r="A56" s="6" t="s">
        <v>35</v>
      </c>
      <c r="B56" s="6" t="s">
        <v>36</v>
      </c>
      <c r="C56" s="6" t="s">
        <v>18</v>
      </c>
      <c r="D56" s="6">
        <v>150346.90416870001</v>
      </c>
      <c r="E56" s="6">
        <v>7529.1837305999998</v>
      </c>
      <c r="F56" s="6">
        <v>95.230953698699196</v>
      </c>
      <c r="G56" s="6">
        <v>4.7690463013008202</v>
      </c>
    </row>
    <row r="57" spans="1:7" x14ac:dyDescent="0.25">
      <c r="A57" s="6" t="s">
        <v>37</v>
      </c>
      <c r="B57" s="6" t="s">
        <v>38</v>
      </c>
      <c r="C57" s="6" t="s">
        <v>15</v>
      </c>
      <c r="D57" s="6">
        <v>1013.1789062</v>
      </c>
      <c r="E57" s="6">
        <v>0</v>
      </c>
      <c r="F57" s="6">
        <v>100</v>
      </c>
      <c r="G57" s="6">
        <v>0</v>
      </c>
    </row>
    <row r="58" spans="1:7" x14ac:dyDescent="0.25">
      <c r="A58" s="6" t="s">
        <v>37</v>
      </c>
      <c r="B58" s="6" t="s">
        <v>38</v>
      </c>
      <c r="C58" s="6" t="s">
        <v>17</v>
      </c>
      <c r="D58" s="6">
        <v>4656.0225751999997</v>
      </c>
      <c r="E58" s="6">
        <v>408.76467459999998</v>
      </c>
      <c r="F58" s="6">
        <v>91.929282427092204</v>
      </c>
      <c r="G58" s="6">
        <v>8.0707175729077605</v>
      </c>
    </row>
    <row r="59" spans="1:7" x14ac:dyDescent="0.25">
      <c r="A59" s="6" t="s">
        <v>37</v>
      </c>
      <c r="B59" s="6" t="s">
        <v>38</v>
      </c>
      <c r="C59" s="6" t="s">
        <v>18</v>
      </c>
      <c r="D59" s="6">
        <v>716698.94735689997</v>
      </c>
      <c r="E59" s="6">
        <v>69738.086490400005</v>
      </c>
      <c r="F59" s="6">
        <v>91.132400498837498</v>
      </c>
      <c r="G59" s="6">
        <v>8.8675995011624593</v>
      </c>
    </row>
    <row r="60" spans="1:7" x14ac:dyDescent="0.25">
      <c r="A60" s="6" t="s">
        <v>39</v>
      </c>
      <c r="B60" s="6" t="s">
        <v>40</v>
      </c>
      <c r="C60" s="6" t="s">
        <v>15</v>
      </c>
      <c r="D60" s="6">
        <v>201.92136729999999</v>
      </c>
      <c r="E60" s="6">
        <v>16.798393799999999</v>
      </c>
      <c r="F60" s="6">
        <v>92.319672573014699</v>
      </c>
      <c r="G60" s="6">
        <v>7.6803274269852899</v>
      </c>
    </row>
    <row r="61" spans="1:7" x14ac:dyDescent="0.25">
      <c r="A61" s="6" t="s">
        <v>39</v>
      </c>
      <c r="B61" s="6" t="s">
        <v>40</v>
      </c>
      <c r="C61" s="6" t="s">
        <v>17</v>
      </c>
      <c r="D61" s="6">
        <v>92.242290199999999</v>
      </c>
      <c r="E61" s="6">
        <v>0</v>
      </c>
      <c r="F61" s="6">
        <v>100</v>
      </c>
      <c r="G61" s="6">
        <v>0</v>
      </c>
    </row>
    <row r="62" spans="1:7" x14ac:dyDescent="0.25">
      <c r="A62" s="6" t="s">
        <v>39</v>
      </c>
      <c r="B62" s="6" t="s">
        <v>40</v>
      </c>
      <c r="C62" s="6" t="s">
        <v>18</v>
      </c>
      <c r="D62" s="6">
        <v>29281.3804427</v>
      </c>
      <c r="E62" s="6">
        <v>904.65751620000003</v>
      </c>
      <c r="F62" s="6">
        <v>97.003059767460201</v>
      </c>
      <c r="G62" s="6">
        <v>2.99694023253977</v>
      </c>
    </row>
    <row r="63" spans="1:7" x14ac:dyDescent="0.25">
      <c r="A63" t="s">
        <v>21</v>
      </c>
    </row>
    <row r="64" spans="1:7" x14ac:dyDescent="0.25">
      <c r="A64" t="s">
        <v>1037</v>
      </c>
    </row>
    <row r="65" spans="1:7" x14ac:dyDescent="0.25">
      <c r="A65" t="s">
        <v>22</v>
      </c>
    </row>
    <row r="66" spans="1:7" x14ac:dyDescent="0.25">
      <c r="A66" t="s">
        <v>23</v>
      </c>
    </row>
    <row r="67" spans="1:7" x14ac:dyDescent="0.25">
      <c r="A67" t="s">
        <v>24</v>
      </c>
    </row>
    <row r="70" spans="1:7" x14ac:dyDescent="0.25">
      <c r="G70" s="7" t="str">
        <f>HYPERLINK("#'Indice'!A1", "Ir al índice")</f>
        <v>Ir al índice</v>
      </c>
    </row>
    <row r="71" spans="1:7" ht="17.25" x14ac:dyDescent="0.3">
      <c r="A71" s="4" t="s">
        <v>653</v>
      </c>
    </row>
    <row r="72" spans="1:7" x14ac:dyDescent="0.25">
      <c r="A72" s="5" t="s">
        <v>26</v>
      </c>
      <c r="B72" s="5" t="s">
        <v>10</v>
      </c>
      <c r="C72" s="5" t="s">
        <v>11</v>
      </c>
      <c r="D72" s="5" t="s">
        <v>431</v>
      </c>
      <c r="E72" s="5" t="s">
        <v>469</v>
      </c>
      <c r="F72" s="5" t="s">
        <v>433</v>
      </c>
      <c r="G72" s="5" t="s">
        <v>470</v>
      </c>
    </row>
    <row r="73" spans="1:7" x14ac:dyDescent="0.25">
      <c r="A73" s="6" t="s">
        <v>13</v>
      </c>
      <c r="B73" s="6" t="s">
        <v>14</v>
      </c>
      <c r="C73" s="6" t="s">
        <v>15</v>
      </c>
      <c r="D73" s="6">
        <v>70969.861361200004</v>
      </c>
      <c r="E73" s="6">
        <v>5903.7266077000004</v>
      </c>
      <c r="F73" s="6">
        <v>92.320214570850496</v>
      </c>
      <c r="G73" s="6">
        <v>7.67978542914949</v>
      </c>
    </row>
    <row r="74" spans="1:7" x14ac:dyDescent="0.25">
      <c r="A74" s="6" t="s">
        <v>13</v>
      </c>
      <c r="B74" s="6" t="s">
        <v>14</v>
      </c>
      <c r="C74" s="6" t="s">
        <v>16</v>
      </c>
      <c r="D74" s="6">
        <v>591.98114759999999</v>
      </c>
      <c r="E74" s="6">
        <v>40.860776399999999</v>
      </c>
      <c r="F74" s="6">
        <v>93.543288639644601</v>
      </c>
      <c r="G74" s="6">
        <v>6.4567113603554498</v>
      </c>
    </row>
    <row r="75" spans="1:7" x14ac:dyDescent="0.25">
      <c r="A75" s="6" t="s">
        <v>13</v>
      </c>
      <c r="B75" s="6" t="s">
        <v>14</v>
      </c>
      <c r="C75" s="6" t="s">
        <v>17</v>
      </c>
      <c r="D75" s="6">
        <v>48049.607051600004</v>
      </c>
      <c r="E75" s="6">
        <v>5992.0802761000004</v>
      </c>
      <c r="F75" s="6">
        <v>88.912114753625303</v>
      </c>
      <c r="G75" s="6">
        <v>11.0878852463747</v>
      </c>
    </row>
    <row r="76" spans="1:7" x14ac:dyDescent="0.25">
      <c r="A76" s="6" t="s">
        <v>13</v>
      </c>
      <c r="B76" s="6" t="s">
        <v>14</v>
      </c>
      <c r="C76" s="6" t="s">
        <v>18</v>
      </c>
      <c r="D76" s="6">
        <v>7274202.7771987002</v>
      </c>
      <c r="E76" s="6">
        <v>422197.10553250002</v>
      </c>
      <c r="F76" s="6">
        <v>94.514355907106605</v>
      </c>
      <c r="G76" s="6">
        <v>5.4856440928934198</v>
      </c>
    </row>
    <row r="77" spans="1:7" x14ac:dyDescent="0.25">
      <c r="A77" s="6" t="s">
        <v>42</v>
      </c>
      <c r="B77" s="6" t="s">
        <v>43</v>
      </c>
      <c r="C77" s="6" t="s">
        <v>15</v>
      </c>
      <c r="D77" s="6">
        <v>5.8301647000000001</v>
      </c>
      <c r="E77" s="6">
        <v>0</v>
      </c>
      <c r="F77" s="6">
        <v>100</v>
      </c>
      <c r="G77" s="6">
        <v>0</v>
      </c>
    </row>
    <row r="78" spans="1:7" x14ac:dyDescent="0.25">
      <c r="A78" s="6" t="s">
        <v>42</v>
      </c>
      <c r="B78" s="6" t="s">
        <v>43</v>
      </c>
      <c r="C78" s="6" t="s">
        <v>17</v>
      </c>
      <c r="D78" s="6">
        <v>40.029470799999999</v>
      </c>
      <c r="E78" s="6">
        <v>0</v>
      </c>
      <c r="F78" s="6">
        <v>100</v>
      </c>
      <c r="G78" s="6">
        <v>0</v>
      </c>
    </row>
    <row r="79" spans="1:7" x14ac:dyDescent="0.25">
      <c r="A79" s="6" t="s">
        <v>42</v>
      </c>
      <c r="B79" s="6" t="s">
        <v>43</v>
      </c>
      <c r="C79" s="6" t="s">
        <v>18</v>
      </c>
      <c r="D79" s="6">
        <v>8854.7399700999995</v>
      </c>
      <c r="E79" s="6">
        <v>684.40039609999997</v>
      </c>
      <c r="F79" s="6">
        <v>92.825345158720694</v>
      </c>
      <c r="G79" s="6">
        <v>7.1746548412793398</v>
      </c>
    </row>
    <row r="80" spans="1:7" x14ac:dyDescent="0.25">
      <c r="A80" s="6" t="s">
        <v>44</v>
      </c>
      <c r="B80" s="6" t="s">
        <v>45</v>
      </c>
      <c r="C80" s="6" t="s">
        <v>17</v>
      </c>
      <c r="D80" s="6">
        <v>153.77992499999999</v>
      </c>
      <c r="E80" s="6">
        <v>0</v>
      </c>
      <c r="F80" s="6">
        <v>100</v>
      </c>
      <c r="G80" s="6">
        <v>0</v>
      </c>
    </row>
    <row r="81" spans="1:7" x14ac:dyDescent="0.25">
      <c r="A81" s="6" t="s">
        <v>44</v>
      </c>
      <c r="B81" s="6" t="s">
        <v>45</v>
      </c>
      <c r="C81" s="6" t="s">
        <v>18</v>
      </c>
      <c r="D81" s="6">
        <v>65233.469625700003</v>
      </c>
      <c r="E81" s="6">
        <v>3386.7504561999999</v>
      </c>
      <c r="F81" s="6">
        <v>95.064500737307696</v>
      </c>
      <c r="G81" s="6">
        <v>4.9354992626922902</v>
      </c>
    </row>
    <row r="82" spans="1:7" x14ac:dyDescent="0.25">
      <c r="A82" s="6" t="s">
        <v>27</v>
      </c>
      <c r="B82" s="6" t="s">
        <v>28</v>
      </c>
      <c r="C82" s="6" t="s">
        <v>15</v>
      </c>
      <c r="D82" s="6">
        <v>207.96370680000001</v>
      </c>
      <c r="E82" s="6">
        <v>0</v>
      </c>
      <c r="F82" s="6">
        <v>100</v>
      </c>
      <c r="G82" s="6">
        <v>0</v>
      </c>
    </row>
    <row r="83" spans="1:7" x14ac:dyDescent="0.25">
      <c r="A83" s="6" t="s">
        <v>27</v>
      </c>
      <c r="B83" s="6" t="s">
        <v>28</v>
      </c>
      <c r="C83" s="6" t="s">
        <v>17</v>
      </c>
      <c r="D83" s="6">
        <v>65.869295300000005</v>
      </c>
      <c r="E83" s="6">
        <v>0</v>
      </c>
      <c r="F83" s="6">
        <v>100</v>
      </c>
      <c r="G83" s="6">
        <v>0</v>
      </c>
    </row>
    <row r="84" spans="1:7" x14ac:dyDescent="0.25">
      <c r="A84" s="6" t="s">
        <v>27</v>
      </c>
      <c r="B84" s="6" t="s">
        <v>28</v>
      </c>
      <c r="C84" s="6" t="s">
        <v>18</v>
      </c>
      <c r="D84" s="6">
        <v>127083.20989719999</v>
      </c>
      <c r="E84" s="6">
        <v>4582.9570996000002</v>
      </c>
      <c r="F84" s="6">
        <v>96.519259879638298</v>
      </c>
      <c r="G84" s="6">
        <v>3.4807401203616601</v>
      </c>
    </row>
    <row r="85" spans="1:7" x14ac:dyDescent="0.25">
      <c r="A85" s="6" t="s">
        <v>29</v>
      </c>
      <c r="B85" s="6" t="s">
        <v>30</v>
      </c>
      <c r="C85" s="6" t="s">
        <v>15</v>
      </c>
      <c r="D85" s="6">
        <v>1485.1761647999999</v>
      </c>
      <c r="E85" s="6">
        <v>7.7243548999999998</v>
      </c>
      <c r="F85" s="6">
        <v>99.482594131486294</v>
      </c>
      <c r="G85" s="6">
        <v>0.51740586851374504</v>
      </c>
    </row>
    <row r="86" spans="1:7" x14ac:dyDescent="0.25">
      <c r="A86" s="6" t="s">
        <v>29</v>
      </c>
      <c r="B86" s="6" t="s">
        <v>30</v>
      </c>
      <c r="C86" s="6" t="s">
        <v>17</v>
      </c>
      <c r="D86" s="6">
        <v>175.73638009999999</v>
      </c>
      <c r="E86" s="6">
        <v>0</v>
      </c>
      <c r="F86" s="6">
        <v>100</v>
      </c>
      <c r="G86" s="6">
        <v>0</v>
      </c>
    </row>
    <row r="87" spans="1:7" x14ac:dyDescent="0.25">
      <c r="A87" s="6" t="s">
        <v>29</v>
      </c>
      <c r="B87" s="6" t="s">
        <v>30</v>
      </c>
      <c r="C87" s="6" t="s">
        <v>18</v>
      </c>
      <c r="D87" s="6">
        <v>24034.027530700001</v>
      </c>
      <c r="E87" s="6">
        <v>567.33557289999999</v>
      </c>
      <c r="F87" s="6">
        <v>97.693885617187703</v>
      </c>
      <c r="G87" s="6">
        <v>2.3061143828123098</v>
      </c>
    </row>
    <row r="88" spans="1:7" x14ac:dyDescent="0.25">
      <c r="A88" s="6" t="s">
        <v>46</v>
      </c>
      <c r="B88" s="6" t="s">
        <v>47</v>
      </c>
      <c r="C88" s="6" t="s">
        <v>15</v>
      </c>
      <c r="D88" s="6">
        <v>135.72202250000001</v>
      </c>
      <c r="E88" s="6">
        <v>37.977646700000001</v>
      </c>
      <c r="F88" s="6">
        <v>78.136028194577605</v>
      </c>
      <c r="G88" s="6">
        <v>21.863971805422398</v>
      </c>
    </row>
    <row r="89" spans="1:7" x14ac:dyDescent="0.25">
      <c r="A89" s="6" t="s">
        <v>46</v>
      </c>
      <c r="B89" s="6" t="s">
        <v>47</v>
      </c>
      <c r="C89" s="6" t="s">
        <v>17</v>
      </c>
      <c r="D89" s="6">
        <v>5.1857796</v>
      </c>
      <c r="E89" s="6">
        <v>8.9542041000000001</v>
      </c>
      <c r="F89" s="6">
        <v>36.674579759239698</v>
      </c>
      <c r="G89" s="6">
        <v>63.325420240760302</v>
      </c>
    </row>
    <row r="90" spans="1:7" x14ac:dyDescent="0.25">
      <c r="A90" s="6" t="s">
        <v>46</v>
      </c>
      <c r="B90" s="6" t="s">
        <v>47</v>
      </c>
      <c r="C90" s="6" t="s">
        <v>18</v>
      </c>
      <c r="D90" s="6">
        <v>20486.918555299999</v>
      </c>
      <c r="E90" s="6">
        <v>3081.2417983999999</v>
      </c>
      <c r="F90" s="6">
        <v>86.926252400874105</v>
      </c>
      <c r="G90" s="6">
        <v>13.0737475991259</v>
      </c>
    </row>
    <row r="91" spans="1:7" x14ac:dyDescent="0.25">
      <c r="A91" s="6" t="s">
        <v>48</v>
      </c>
      <c r="B91" s="6" t="s">
        <v>49</v>
      </c>
      <c r="C91" s="6" t="s">
        <v>15</v>
      </c>
      <c r="D91" s="6">
        <v>72.972897099999997</v>
      </c>
      <c r="E91" s="6">
        <v>374.88913700000001</v>
      </c>
      <c r="F91" s="6">
        <v>16.293610876537599</v>
      </c>
      <c r="G91" s="6">
        <v>83.706389123462401</v>
      </c>
    </row>
    <row r="92" spans="1:7" x14ac:dyDescent="0.25">
      <c r="A92" s="6" t="s">
        <v>48</v>
      </c>
      <c r="B92" s="6" t="s">
        <v>49</v>
      </c>
      <c r="C92" s="6" t="s">
        <v>17</v>
      </c>
      <c r="D92" s="6">
        <v>793.76624630000003</v>
      </c>
      <c r="E92" s="6">
        <v>0</v>
      </c>
      <c r="F92" s="6">
        <v>100</v>
      </c>
      <c r="G92" s="6">
        <v>0</v>
      </c>
    </row>
    <row r="93" spans="1:7" x14ac:dyDescent="0.25">
      <c r="A93" s="6" t="s">
        <v>48</v>
      </c>
      <c r="B93" s="6" t="s">
        <v>49</v>
      </c>
      <c r="C93" s="6" t="s">
        <v>18</v>
      </c>
      <c r="D93" s="6">
        <v>144014.91607899999</v>
      </c>
      <c r="E93" s="6">
        <v>7846.4556432999998</v>
      </c>
      <c r="F93" s="6">
        <v>94.833145812979794</v>
      </c>
      <c r="G93" s="6">
        <v>5.1668541870202196</v>
      </c>
    </row>
    <row r="94" spans="1:7" x14ac:dyDescent="0.25">
      <c r="A94" s="6" t="s">
        <v>31</v>
      </c>
      <c r="B94" s="6" t="s">
        <v>32</v>
      </c>
      <c r="C94" s="6" t="s">
        <v>15</v>
      </c>
      <c r="D94" s="6">
        <v>650.52017709999996</v>
      </c>
      <c r="E94" s="6">
        <v>0</v>
      </c>
      <c r="F94" s="6">
        <v>100</v>
      </c>
      <c r="G94" s="6">
        <v>0</v>
      </c>
    </row>
    <row r="95" spans="1:7" x14ac:dyDescent="0.25">
      <c r="A95" s="6" t="s">
        <v>31</v>
      </c>
      <c r="B95" s="6" t="s">
        <v>32</v>
      </c>
      <c r="C95" s="6" t="s">
        <v>17</v>
      </c>
      <c r="D95" s="6">
        <v>238.63786529999999</v>
      </c>
      <c r="E95" s="6">
        <v>0</v>
      </c>
      <c r="F95" s="6">
        <v>100</v>
      </c>
      <c r="G95" s="6">
        <v>0</v>
      </c>
    </row>
    <row r="96" spans="1:7" x14ac:dyDescent="0.25">
      <c r="A96" s="6" t="s">
        <v>31</v>
      </c>
      <c r="B96" s="6" t="s">
        <v>32</v>
      </c>
      <c r="C96" s="6" t="s">
        <v>18</v>
      </c>
      <c r="D96" s="6">
        <v>104747.4051263</v>
      </c>
      <c r="E96" s="6">
        <v>3058.4368421999998</v>
      </c>
      <c r="F96" s="6">
        <v>97.163013815991903</v>
      </c>
      <c r="G96" s="6">
        <v>2.8369861840081501</v>
      </c>
    </row>
    <row r="97" spans="1:7" x14ac:dyDescent="0.25">
      <c r="A97" s="6" t="s">
        <v>50</v>
      </c>
      <c r="B97" s="6" t="s">
        <v>51</v>
      </c>
      <c r="C97" s="6" t="s">
        <v>15</v>
      </c>
      <c r="D97" s="6">
        <v>335.1779229</v>
      </c>
      <c r="E97" s="6">
        <v>0</v>
      </c>
      <c r="F97" s="6">
        <v>100</v>
      </c>
      <c r="G97" s="6">
        <v>0</v>
      </c>
    </row>
    <row r="98" spans="1:7" x14ac:dyDescent="0.25">
      <c r="A98" s="6" t="s">
        <v>50</v>
      </c>
      <c r="B98" s="6" t="s">
        <v>51</v>
      </c>
      <c r="C98" s="6" t="s">
        <v>17</v>
      </c>
      <c r="D98" s="6">
        <v>675.80969019999998</v>
      </c>
      <c r="E98" s="6">
        <v>0</v>
      </c>
      <c r="F98" s="6">
        <v>100</v>
      </c>
      <c r="G98" s="6">
        <v>0</v>
      </c>
    </row>
    <row r="99" spans="1:7" x14ac:dyDescent="0.25">
      <c r="A99" s="6" t="s">
        <v>50</v>
      </c>
      <c r="B99" s="6" t="s">
        <v>51</v>
      </c>
      <c r="C99" s="6" t="s">
        <v>18</v>
      </c>
      <c r="D99" s="6">
        <v>125449.8295868</v>
      </c>
      <c r="E99" s="6">
        <v>14049.182796999999</v>
      </c>
      <c r="F99" s="6">
        <v>89.928829920066505</v>
      </c>
      <c r="G99" s="6">
        <v>10.0711700799335</v>
      </c>
    </row>
    <row r="100" spans="1:7" x14ac:dyDescent="0.25">
      <c r="A100" s="6" t="s">
        <v>52</v>
      </c>
      <c r="B100" s="6" t="s">
        <v>53</v>
      </c>
      <c r="C100" s="6" t="s">
        <v>17</v>
      </c>
      <c r="D100" s="6">
        <v>7.1296596000000001</v>
      </c>
      <c r="E100" s="6">
        <v>0</v>
      </c>
      <c r="F100" s="6">
        <v>100</v>
      </c>
      <c r="G100" s="6">
        <v>0</v>
      </c>
    </row>
    <row r="101" spans="1:7" x14ac:dyDescent="0.25">
      <c r="A101" s="6" t="s">
        <v>52</v>
      </c>
      <c r="B101" s="6" t="s">
        <v>53</v>
      </c>
      <c r="C101" s="6" t="s">
        <v>18</v>
      </c>
      <c r="D101" s="6">
        <v>13800.718147600001</v>
      </c>
      <c r="E101" s="6">
        <v>743.15219130000003</v>
      </c>
      <c r="F101" s="6">
        <v>94.890272162889701</v>
      </c>
      <c r="G101" s="6">
        <v>5.1097278371102899</v>
      </c>
    </row>
    <row r="102" spans="1:7" x14ac:dyDescent="0.25">
      <c r="A102" s="6" t="s">
        <v>33</v>
      </c>
      <c r="B102" s="6" t="s">
        <v>34</v>
      </c>
      <c r="C102" s="6" t="s">
        <v>15</v>
      </c>
      <c r="D102" s="6">
        <v>11.9750348</v>
      </c>
      <c r="E102" s="6">
        <v>0</v>
      </c>
      <c r="F102" s="6">
        <v>100</v>
      </c>
      <c r="G102" s="6">
        <v>0</v>
      </c>
    </row>
    <row r="103" spans="1:7" x14ac:dyDescent="0.25">
      <c r="A103" s="6" t="s">
        <v>33</v>
      </c>
      <c r="B103" s="6" t="s">
        <v>34</v>
      </c>
      <c r="C103" s="6" t="s">
        <v>17</v>
      </c>
      <c r="D103" s="6">
        <v>13.959900599999999</v>
      </c>
      <c r="E103" s="6">
        <v>0</v>
      </c>
      <c r="F103" s="6">
        <v>100</v>
      </c>
      <c r="G103" s="6">
        <v>0</v>
      </c>
    </row>
    <row r="104" spans="1:7" x14ac:dyDescent="0.25">
      <c r="A104" s="6" t="s">
        <v>33</v>
      </c>
      <c r="B104" s="6" t="s">
        <v>34</v>
      </c>
      <c r="C104" s="6" t="s">
        <v>18</v>
      </c>
      <c r="D104" s="6">
        <v>16368.933189400001</v>
      </c>
      <c r="E104" s="6">
        <v>916.1318761</v>
      </c>
      <c r="F104" s="6">
        <v>94.699864463174407</v>
      </c>
      <c r="G104" s="6">
        <v>5.30013553682564</v>
      </c>
    </row>
    <row r="105" spans="1:7" x14ac:dyDescent="0.25">
      <c r="A105" s="6" t="s">
        <v>54</v>
      </c>
      <c r="B105" s="6" t="s">
        <v>55</v>
      </c>
      <c r="C105" s="6" t="s">
        <v>15</v>
      </c>
      <c r="D105" s="6">
        <v>50.173085499999999</v>
      </c>
      <c r="E105" s="6">
        <v>53.695836800000002</v>
      </c>
      <c r="F105" s="6">
        <v>48.304232285271297</v>
      </c>
      <c r="G105" s="6">
        <v>51.695767714728703</v>
      </c>
    </row>
    <row r="106" spans="1:7" x14ac:dyDescent="0.25">
      <c r="A106" s="6" t="s">
        <v>54</v>
      </c>
      <c r="B106" s="6" t="s">
        <v>55</v>
      </c>
      <c r="C106" s="6" t="s">
        <v>16</v>
      </c>
      <c r="D106" s="6">
        <v>66.514635999999996</v>
      </c>
      <c r="E106" s="6">
        <v>38.9865888</v>
      </c>
      <c r="F106" s="6">
        <v>63.0463164063665</v>
      </c>
      <c r="G106" s="6">
        <v>36.9536835936335</v>
      </c>
    </row>
    <row r="107" spans="1:7" x14ac:dyDescent="0.25">
      <c r="A107" s="6" t="s">
        <v>54</v>
      </c>
      <c r="B107" s="6" t="s">
        <v>55</v>
      </c>
      <c r="C107" s="6" t="s">
        <v>17</v>
      </c>
      <c r="D107" s="6">
        <v>705.69867780000004</v>
      </c>
      <c r="E107" s="6">
        <v>81.940246799999997</v>
      </c>
      <c r="F107" s="6">
        <v>89.596724559846606</v>
      </c>
      <c r="G107" s="6">
        <v>10.403275440153401</v>
      </c>
    </row>
    <row r="108" spans="1:7" x14ac:dyDescent="0.25">
      <c r="A108" s="6" t="s">
        <v>54</v>
      </c>
      <c r="B108" s="6" t="s">
        <v>55</v>
      </c>
      <c r="C108" s="6" t="s">
        <v>18</v>
      </c>
      <c r="D108" s="6">
        <v>118370.4027315</v>
      </c>
      <c r="E108" s="6">
        <v>8008.5881976000001</v>
      </c>
      <c r="F108" s="6">
        <v>93.663038343063803</v>
      </c>
      <c r="G108" s="6">
        <v>6.3369616569362401</v>
      </c>
    </row>
    <row r="109" spans="1:7" x14ac:dyDescent="0.25">
      <c r="A109" s="6" t="s">
        <v>35</v>
      </c>
      <c r="B109" s="6" t="s">
        <v>36</v>
      </c>
      <c r="C109" s="6" t="s">
        <v>15</v>
      </c>
      <c r="D109" s="6">
        <v>276.51409960000001</v>
      </c>
      <c r="E109" s="6">
        <v>0</v>
      </c>
      <c r="F109" s="6">
        <v>100</v>
      </c>
      <c r="G109" s="6">
        <v>0</v>
      </c>
    </row>
    <row r="110" spans="1:7" x14ac:dyDescent="0.25">
      <c r="A110" s="6" t="s">
        <v>35</v>
      </c>
      <c r="B110" s="6" t="s">
        <v>36</v>
      </c>
      <c r="C110" s="6" t="s">
        <v>17</v>
      </c>
      <c r="D110" s="6">
        <v>252.3049547</v>
      </c>
      <c r="E110" s="6">
        <v>0</v>
      </c>
      <c r="F110" s="6">
        <v>100</v>
      </c>
      <c r="G110" s="6">
        <v>0</v>
      </c>
    </row>
    <row r="111" spans="1:7" x14ac:dyDescent="0.25">
      <c r="A111" s="6" t="s">
        <v>35</v>
      </c>
      <c r="B111" s="6" t="s">
        <v>36</v>
      </c>
      <c r="C111" s="6" t="s">
        <v>18</v>
      </c>
      <c r="D111" s="6">
        <v>148833.64625300001</v>
      </c>
      <c r="E111" s="6">
        <v>7138.5346896000001</v>
      </c>
      <c r="F111" s="6">
        <v>95.423200056279896</v>
      </c>
      <c r="G111" s="6">
        <v>4.5767999437201397</v>
      </c>
    </row>
    <row r="112" spans="1:7" x14ac:dyDescent="0.25">
      <c r="A112" s="6" t="s">
        <v>56</v>
      </c>
      <c r="B112" s="6" t="s">
        <v>57</v>
      </c>
      <c r="C112" s="6" t="s">
        <v>15</v>
      </c>
      <c r="D112" s="6">
        <v>33.823702099999998</v>
      </c>
      <c r="E112" s="6">
        <v>0</v>
      </c>
      <c r="F112" s="6">
        <v>100</v>
      </c>
      <c r="G112" s="6">
        <v>0</v>
      </c>
    </row>
    <row r="113" spans="1:7" x14ac:dyDescent="0.25">
      <c r="A113" s="6" t="s">
        <v>56</v>
      </c>
      <c r="B113" s="6" t="s">
        <v>57</v>
      </c>
      <c r="C113" s="6" t="s">
        <v>17</v>
      </c>
      <c r="D113" s="6">
        <v>84.723004599999996</v>
      </c>
      <c r="E113" s="6">
        <v>0</v>
      </c>
      <c r="F113" s="6">
        <v>100</v>
      </c>
      <c r="G113" s="6">
        <v>0</v>
      </c>
    </row>
    <row r="114" spans="1:7" x14ac:dyDescent="0.25">
      <c r="A114" s="6" t="s">
        <v>56</v>
      </c>
      <c r="B114" s="6" t="s">
        <v>57</v>
      </c>
      <c r="C114" s="6" t="s">
        <v>18</v>
      </c>
      <c r="D114" s="6">
        <v>26682.3840399</v>
      </c>
      <c r="E114" s="6">
        <v>1549.0692549</v>
      </c>
      <c r="F114" s="6">
        <v>94.512966659122299</v>
      </c>
      <c r="G114" s="6">
        <v>5.4870333408777299</v>
      </c>
    </row>
    <row r="115" spans="1:7" x14ac:dyDescent="0.25">
      <c r="A115" s="6" t="s">
        <v>37</v>
      </c>
      <c r="B115" s="6" t="s">
        <v>38</v>
      </c>
      <c r="C115" s="6" t="s">
        <v>15</v>
      </c>
      <c r="D115" s="6">
        <v>1004.5590327</v>
      </c>
      <c r="E115" s="6">
        <v>0</v>
      </c>
      <c r="F115" s="6">
        <v>100</v>
      </c>
      <c r="G115" s="6">
        <v>0</v>
      </c>
    </row>
    <row r="116" spans="1:7" x14ac:dyDescent="0.25">
      <c r="A116" s="6" t="s">
        <v>37</v>
      </c>
      <c r="B116" s="6" t="s">
        <v>38</v>
      </c>
      <c r="C116" s="6" t="s">
        <v>17</v>
      </c>
      <c r="D116" s="6">
        <v>4652.5166847999999</v>
      </c>
      <c r="E116" s="6">
        <v>408.76467459999998</v>
      </c>
      <c r="F116" s="6">
        <v>91.923691935426007</v>
      </c>
      <c r="G116" s="6">
        <v>8.0763080645739507</v>
      </c>
    </row>
    <row r="117" spans="1:7" x14ac:dyDescent="0.25">
      <c r="A117" s="6" t="s">
        <v>37</v>
      </c>
      <c r="B117" s="6" t="s">
        <v>38</v>
      </c>
      <c r="C117" s="6" t="s">
        <v>18</v>
      </c>
      <c r="D117" s="6">
        <v>712950.35890200001</v>
      </c>
      <c r="E117" s="6">
        <v>68966.800709500007</v>
      </c>
      <c r="F117" s="6">
        <v>91.179781660787896</v>
      </c>
      <c r="G117" s="6">
        <v>8.8202183392121203</v>
      </c>
    </row>
    <row r="118" spans="1:7" x14ac:dyDescent="0.25">
      <c r="A118" s="6" t="s">
        <v>39</v>
      </c>
      <c r="B118" s="6" t="s">
        <v>40</v>
      </c>
      <c r="C118" s="6" t="s">
        <v>15</v>
      </c>
      <c r="D118" s="6">
        <v>7.1690756999999996</v>
      </c>
      <c r="E118" s="6">
        <v>0</v>
      </c>
      <c r="F118" s="6">
        <v>100</v>
      </c>
      <c r="G118" s="6">
        <v>0</v>
      </c>
    </row>
    <row r="119" spans="1:7" x14ac:dyDescent="0.25">
      <c r="A119" s="6" t="s">
        <v>39</v>
      </c>
      <c r="B119" s="6" t="s">
        <v>40</v>
      </c>
      <c r="C119" s="6" t="s">
        <v>17</v>
      </c>
      <c r="D119" s="6">
        <v>82.943031399999995</v>
      </c>
      <c r="E119" s="6">
        <v>0</v>
      </c>
      <c r="F119" s="6">
        <v>100</v>
      </c>
      <c r="G119" s="6">
        <v>0</v>
      </c>
    </row>
    <row r="120" spans="1:7" x14ac:dyDescent="0.25">
      <c r="A120" s="6" t="s">
        <v>39</v>
      </c>
      <c r="B120" s="6" t="s">
        <v>40</v>
      </c>
      <c r="C120" s="6" t="s">
        <v>18</v>
      </c>
      <c r="D120" s="6">
        <v>21809.208753700001</v>
      </c>
      <c r="E120" s="6">
        <v>509.67914510000003</v>
      </c>
      <c r="F120" s="6">
        <v>97.716377503166697</v>
      </c>
      <c r="G120" s="6">
        <v>2.2836224968332899</v>
      </c>
    </row>
    <row r="121" spans="1:7" x14ac:dyDescent="0.25">
      <c r="A121" s="6" t="s">
        <v>58</v>
      </c>
      <c r="B121" s="6" t="s">
        <v>59</v>
      </c>
      <c r="C121" s="6" t="s">
        <v>17</v>
      </c>
      <c r="D121" s="6">
        <v>17.568851899999999</v>
      </c>
      <c r="E121" s="6">
        <v>3.4092549999999999</v>
      </c>
      <c r="F121" s="6">
        <v>83.748509738026002</v>
      </c>
      <c r="G121" s="6">
        <v>16.251490261973998</v>
      </c>
    </row>
    <row r="122" spans="1:7" x14ac:dyDescent="0.25">
      <c r="A122" s="6" t="s">
        <v>58</v>
      </c>
      <c r="B122" s="6" t="s">
        <v>59</v>
      </c>
      <c r="C122" s="6" t="s">
        <v>18</v>
      </c>
      <c r="D122" s="6">
        <v>8796.2976832000004</v>
      </c>
      <c r="E122" s="6">
        <v>494.72420620000003</v>
      </c>
      <c r="F122" s="6">
        <v>94.675244423173496</v>
      </c>
      <c r="G122" s="6">
        <v>5.3247555768265302</v>
      </c>
    </row>
    <row r="123" spans="1:7" x14ac:dyDescent="0.25">
      <c r="A123" s="6" t="s">
        <v>60</v>
      </c>
      <c r="B123" s="6" t="s">
        <v>61</v>
      </c>
      <c r="C123" s="6" t="s">
        <v>15</v>
      </c>
      <c r="D123" s="6">
        <v>80.406474700000004</v>
      </c>
      <c r="E123" s="6">
        <v>25.077727899999999</v>
      </c>
      <c r="F123" s="6">
        <v>76.226081932765197</v>
      </c>
      <c r="G123" s="6">
        <v>23.773918067234799</v>
      </c>
    </row>
    <row r="124" spans="1:7" x14ac:dyDescent="0.25">
      <c r="A124" s="6" t="s">
        <v>60</v>
      </c>
      <c r="B124" s="6" t="s">
        <v>61</v>
      </c>
      <c r="C124" s="6" t="s">
        <v>16</v>
      </c>
      <c r="D124" s="6">
        <v>3.2211816</v>
      </c>
      <c r="E124" s="6">
        <v>0</v>
      </c>
      <c r="F124" s="6">
        <v>100</v>
      </c>
      <c r="G124" s="6">
        <v>0</v>
      </c>
    </row>
    <row r="125" spans="1:7" x14ac:dyDescent="0.25">
      <c r="A125" s="6" t="s">
        <v>60</v>
      </c>
      <c r="B125" s="6" t="s">
        <v>61</v>
      </c>
      <c r="C125" s="6" t="s">
        <v>17</v>
      </c>
      <c r="D125" s="6">
        <v>68.684483799999995</v>
      </c>
      <c r="E125" s="6">
        <v>4.2894701</v>
      </c>
      <c r="F125" s="6">
        <v>94.121916285531</v>
      </c>
      <c r="G125" s="6">
        <v>5.8780837144689801</v>
      </c>
    </row>
    <row r="126" spans="1:7" x14ac:dyDescent="0.25">
      <c r="A126" s="6" t="s">
        <v>60</v>
      </c>
      <c r="B126" s="6" t="s">
        <v>61</v>
      </c>
      <c r="C126" s="6" t="s">
        <v>18</v>
      </c>
      <c r="D126" s="6">
        <v>7975.1645373000001</v>
      </c>
      <c r="E126" s="6">
        <v>383.1561213</v>
      </c>
      <c r="F126" s="6">
        <v>95.415871956219306</v>
      </c>
      <c r="G126" s="6">
        <v>4.5841280437807201</v>
      </c>
    </row>
    <row r="127" spans="1:7" x14ac:dyDescent="0.25">
      <c r="A127" s="6" t="s">
        <v>62</v>
      </c>
      <c r="B127" s="6" t="s">
        <v>63</v>
      </c>
      <c r="C127" s="6" t="s">
        <v>15</v>
      </c>
      <c r="D127" s="6">
        <v>8.5161066000000005</v>
      </c>
      <c r="E127" s="6">
        <v>0</v>
      </c>
      <c r="F127" s="6">
        <v>100</v>
      </c>
      <c r="G127" s="6">
        <v>0</v>
      </c>
    </row>
    <row r="128" spans="1:7" x14ac:dyDescent="0.25">
      <c r="A128" s="6" t="s">
        <v>62</v>
      </c>
      <c r="B128" s="6" t="s">
        <v>63</v>
      </c>
      <c r="C128" s="6" t="s">
        <v>18</v>
      </c>
      <c r="D128" s="6">
        <v>10637.553986299999</v>
      </c>
      <c r="E128" s="6">
        <v>864.92991019999999</v>
      </c>
      <c r="F128" s="6">
        <v>92.480494491601206</v>
      </c>
      <c r="G128" s="6">
        <v>7.5195055083987796</v>
      </c>
    </row>
    <row r="129" spans="1:7" x14ac:dyDescent="0.25">
      <c r="A129" s="6" t="s">
        <v>64</v>
      </c>
      <c r="B129" s="6" t="s">
        <v>65</v>
      </c>
      <c r="C129" s="6" t="s">
        <v>15</v>
      </c>
      <c r="D129" s="6">
        <v>95.265317800000005</v>
      </c>
      <c r="E129" s="6">
        <v>0</v>
      </c>
      <c r="F129" s="6">
        <v>100</v>
      </c>
      <c r="G129" s="6">
        <v>0</v>
      </c>
    </row>
    <row r="130" spans="1:7" x14ac:dyDescent="0.25">
      <c r="A130" s="6" t="s">
        <v>64</v>
      </c>
      <c r="B130" s="6" t="s">
        <v>65</v>
      </c>
      <c r="C130" s="6" t="s">
        <v>17</v>
      </c>
      <c r="D130" s="6">
        <v>53.845542999999999</v>
      </c>
      <c r="E130" s="6">
        <v>14.6985109</v>
      </c>
      <c r="F130" s="6">
        <v>78.5561109043187</v>
      </c>
      <c r="G130" s="6">
        <v>21.4438890956813</v>
      </c>
    </row>
    <row r="131" spans="1:7" x14ac:dyDescent="0.25">
      <c r="A131" s="6" t="s">
        <v>64</v>
      </c>
      <c r="B131" s="6" t="s">
        <v>65</v>
      </c>
      <c r="C131" s="6" t="s">
        <v>18</v>
      </c>
      <c r="D131" s="6">
        <v>19149.329799300001</v>
      </c>
      <c r="E131" s="6">
        <v>1420.8608286000001</v>
      </c>
      <c r="F131" s="6">
        <v>93.092621967864304</v>
      </c>
      <c r="G131" s="6">
        <v>6.9073780321356901</v>
      </c>
    </row>
    <row r="132" spans="1:7" x14ac:dyDescent="0.25">
      <c r="A132" s="6" t="s">
        <v>66</v>
      </c>
      <c r="B132" s="6" t="s">
        <v>67</v>
      </c>
      <c r="C132" s="6" t="s">
        <v>15</v>
      </c>
      <c r="D132" s="6">
        <v>7.2027510000000001</v>
      </c>
      <c r="E132" s="6">
        <v>0</v>
      </c>
      <c r="F132" s="6">
        <v>100</v>
      </c>
      <c r="G132" s="6">
        <v>0</v>
      </c>
    </row>
    <row r="133" spans="1:7" x14ac:dyDescent="0.25">
      <c r="A133" s="6" t="s">
        <v>66</v>
      </c>
      <c r="B133" s="6" t="s">
        <v>67</v>
      </c>
      <c r="C133" s="6" t="s">
        <v>17</v>
      </c>
      <c r="D133" s="6">
        <v>1.2815832</v>
      </c>
      <c r="E133" s="6">
        <v>2.4574373</v>
      </c>
      <c r="F133" s="6">
        <v>34.275907286413599</v>
      </c>
      <c r="G133" s="6">
        <v>65.724092713586302</v>
      </c>
    </row>
    <row r="134" spans="1:7" x14ac:dyDescent="0.25">
      <c r="A134" s="6" t="s">
        <v>66</v>
      </c>
      <c r="B134" s="6" t="s">
        <v>67</v>
      </c>
      <c r="C134" s="6" t="s">
        <v>18</v>
      </c>
      <c r="D134" s="6">
        <v>1480.5348937000001</v>
      </c>
      <c r="E134" s="6">
        <v>135.52334350000001</v>
      </c>
      <c r="F134" s="6">
        <v>91.613956701535102</v>
      </c>
      <c r="G134" s="6">
        <v>8.3860432984648607</v>
      </c>
    </row>
    <row r="135" spans="1:7" x14ac:dyDescent="0.25">
      <c r="A135" s="6" t="s">
        <v>68</v>
      </c>
      <c r="B135" s="6" t="s">
        <v>69</v>
      </c>
      <c r="C135" s="6" t="s">
        <v>15</v>
      </c>
      <c r="D135" s="6">
        <v>157.83938660000001</v>
      </c>
      <c r="E135" s="6">
        <v>0</v>
      </c>
      <c r="F135" s="6">
        <v>100</v>
      </c>
      <c r="G135" s="6">
        <v>0</v>
      </c>
    </row>
    <row r="136" spans="1:7" x14ac:dyDescent="0.25">
      <c r="A136" s="6" t="s">
        <v>68</v>
      </c>
      <c r="B136" s="6" t="s">
        <v>69</v>
      </c>
      <c r="C136" s="6" t="s">
        <v>16</v>
      </c>
      <c r="D136" s="6">
        <v>50.791458400000003</v>
      </c>
      <c r="E136" s="6">
        <v>0</v>
      </c>
      <c r="F136" s="6">
        <v>100</v>
      </c>
      <c r="G136" s="6">
        <v>0</v>
      </c>
    </row>
    <row r="137" spans="1:7" x14ac:dyDescent="0.25">
      <c r="A137" s="6" t="s">
        <v>68</v>
      </c>
      <c r="B137" s="6" t="s">
        <v>69</v>
      </c>
      <c r="C137" s="6" t="s">
        <v>17</v>
      </c>
      <c r="D137" s="6">
        <v>231.6314448</v>
      </c>
      <c r="E137" s="6">
        <v>0</v>
      </c>
      <c r="F137" s="6">
        <v>100</v>
      </c>
      <c r="G137" s="6">
        <v>0</v>
      </c>
    </row>
    <row r="138" spans="1:7" x14ac:dyDescent="0.25">
      <c r="A138" s="6" t="s">
        <v>68</v>
      </c>
      <c r="B138" s="6" t="s">
        <v>69</v>
      </c>
      <c r="C138" s="6" t="s">
        <v>18</v>
      </c>
      <c r="D138" s="6">
        <v>125206.32903399999</v>
      </c>
      <c r="E138" s="6">
        <v>3778.4086772999999</v>
      </c>
      <c r="F138" s="6">
        <v>97.070654447693599</v>
      </c>
      <c r="G138" s="6">
        <v>2.9293455523063701</v>
      </c>
    </row>
    <row r="139" spans="1:7" x14ac:dyDescent="0.25">
      <c r="A139" t="s">
        <v>21</v>
      </c>
    </row>
    <row r="140" spans="1:7" x14ac:dyDescent="0.25">
      <c r="A140" t="s">
        <v>1037</v>
      </c>
    </row>
    <row r="141" spans="1:7" x14ac:dyDescent="0.25">
      <c r="A141" t="s">
        <v>22</v>
      </c>
    </row>
    <row r="142" spans="1:7" x14ac:dyDescent="0.25">
      <c r="A142" t="s">
        <v>23</v>
      </c>
    </row>
    <row r="143" spans="1:7" x14ac:dyDescent="0.25">
      <c r="A143" t="s">
        <v>24</v>
      </c>
    </row>
    <row r="146" spans="1:7" x14ac:dyDescent="0.25">
      <c r="G146" s="7" t="str">
        <f>HYPERLINK("#'Indice'!A1", "Ir al índice")</f>
        <v>Ir al índice</v>
      </c>
    </row>
    <row r="147" spans="1:7" ht="17.25" x14ac:dyDescent="0.3">
      <c r="A147" s="4" t="s">
        <v>654</v>
      </c>
    </row>
    <row r="148" spans="1:7" x14ac:dyDescent="0.25">
      <c r="A148" s="5" t="s">
        <v>26</v>
      </c>
      <c r="B148" s="5" t="s">
        <v>71</v>
      </c>
      <c r="C148" s="5" t="s">
        <v>11</v>
      </c>
      <c r="D148" s="5" t="s">
        <v>431</v>
      </c>
      <c r="E148" s="5" t="s">
        <v>469</v>
      </c>
      <c r="F148" s="5" t="s">
        <v>433</v>
      </c>
      <c r="G148" s="5" t="s">
        <v>470</v>
      </c>
    </row>
    <row r="149" spans="1:7" x14ac:dyDescent="0.25">
      <c r="A149" s="6" t="s">
        <v>72</v>
      </c>
      <c r="B149" s="6" t="s">
        <v>73</v>
      </c>
      <c r="C149" s="6" t="s">
        <v>15</v>
      </c>
      <c r="D149" s="6">
        <v>1099.9472822</v>
      </c>
      <c r="E149" s="6">
        <v>21.235296000000002</v>
      </c>
      <c r="F149" s="6">
        <v>98.105991262003698</v>
      </c>
      <c r="G149" s="6">
        <v>1.89400873799628</v>
      </c>
    </row>
    <row r="150" spans="1:7" x14ac:dyDescent="0.25">
      <c r="A150" s="6" t="s">
        <v>72</v>
      </c>
      <c r="B150" s="6" t="s">
        <v>73</v>
      </c>
      <c r="C150" s="6" t="s">
        <v>16</v>
      </c>
      <c r="D150" s="6">
        <v>215.77874159999999</v>
      </c>
      <c r="E150" s="6">
        <v>0</v>
      </c>
      <c r="F150" s="6">
        <v>100</v>
      </c>
      <c r="G150" s="6">
        <v>0</v>
      </c>
    </row>
    <row r="151" spans="1:7" x14ac:dyDescent="0.25">
      <c r="A151" s="6" t="s">
        <v>72</v>
      </c>
      <c r="B151" s="6" t="s">
        <v>73</v>
      </c>
      <c r="C151" s="6" t="s">
        <v>17</v>
      </c>
      <c r="D151" s="6">
        <v>2099.7762870000001</v>
      </c>
      <c r="E151" s="6">
        <v>67.179597400000006</v>
      </c>
      <c r="F151" s="6">
        <v>96.899817025181306</v>
      </c>
      <c r="G151" s="6">
        <v>3.1001829748186598</v>
      </c>
    </row>
    <row r="152" spans="1:7" x14ac:dyDescent="0.25">
      <c r="A152" s="6" t="s">
        <v>72</v>
      </c>
      <c r="B152" s="6" t="s">
        <v>73</v>
      </c>
      <c r="C152" s="6" t="s">
        <v>18</v>
      </c>
      <c r="D152" s="6">
        <v>557432.43907900003</v>
      </c>
      <c r="E152" s="6">
        <v>12858.6437279</v>
      </c>
      <c r="F152" s="6">
        <v>97.745249028862403</v>
      </c>
      <c r="G152" s="6">
        <v>2.2547509711376499</v>
      </c>
    </row>
    <row r="153" spans="1:7" x14ac:dyDescent="0.25">
      <c r="A153" s="6" t="s">
        <v>74</v>
      </c>
      <c r="B153" s="6" t="s">
        <v>75</v>
      </c>
      <c r="C153" s="6" t="s">
        <v>15</v>
      </c>
      <c r="D153" s="6">
        <v>517.05658889999995</v>
      </c>
      <c r="E153" s="6">
        <v>10.312939999999999</v>
      </c>
      <c r="F153" s="6">
        <v>98.044456603036807</v>
      </c>
      <c r="G153" s="6">
        <v>1.9555433969632201</v>
      </c>
    </row>
    <row r="154" spans="1:7" x14ac:dyDescent="0.25">
      <c r="A154" s="6" t="s">
        <v>74</v>
      </c>
      <c r="B154" s="6" t="s">
        <v>75</v>
      </c>
      <c r="C154" s="6" t="s">
        <v>16</v>
      </c>
      <c r="D154" s="6">
        <v>32.276978399999997</v>
      </c>
      <c r="E154" s="6">
        <v>0</v>
      </c>
      <c r="F154" s="6">
        <v>100</v>
      </c>
      <c r="G154" s="6">
        <v>0</v>
      </c>
    </row>
    <row r="155" spans="1:7" x14ac:dyDescent="0.25">
      <c r="A155" s="6" t="s">
        <v>74</v>
      </c>
      <c r="B155" s="6" t="s">
        <v>75</v>
      </c>
      <c r="C155" s="6" t="s">
        <v>17</v>
      </c>
      <c r="D155" s="6">
        <v>907.46130979999998</v>
      </c>
      <c r="E155" s="6">
        <v>23.204370000000001</v>
      </c>
      <c r="F155" s="6">
        <v>97.506691124036394</v>
      </c>
      <c r="G155" s="6">
        <v>2.4933088759635602</v>
      </c>
    </row>
    <row r="156" spans="1:7" x14ac:dyDescent="0.25">
      <c r="A156" s="6" t="s">
        <v>74</v>
      </c>
      <c r="B156" s="6" t="s">
        <v>75</v>
      </c>
      <c r="C156" s="6" t="s">
        <v>18</v>
      </c>
      <c r="D156" s="6">
        <v>169324.9355044</v>
      </c>
      <c r="E156" s="6">
        <v>3560.7523077999999</v>
      </c>
      <c r="F156" s="6">
        <v>97.940400762573304</v>
      </c>
      <c r="G156" s="6">
        <v>2.0595992374267098</v>
      </c>
    </row>
    <row r="157" spans="1:7" x14ac:dyDescent="0.25">
      <c r="A157" s="6" t="s">
        <v>76</v>
      </c>
      <c r="B157" s="6" t="s">
        <v>77</v>
      </c>
      <c r="C157" s="6" t="s">
        <v>15</v>
      </c>
      <c r="D157" s="6">
        <v>1583.8205957</v>
      </c>
      <c r="E157" s="6">
        <v>166.39844189999999</v>
      </c>
      <c r="F157" s="6">
        <v>90.492707579722406</v>
      </c>
      <c r="G157" s="6">
        <v>9.5072924202775795</v>
      </c>
    </row>
    <row r="158" spans="1:7" x14ac:dyDescent="0.25">
      <c r="A158" s="6" t="s">
        <v>76</v>
      </c>
      <c r="B158" s="6" t="s">
        <v>77</v>
      </c>
      <c r="C158" s="6" t="s">
        <v>17</v>
      </c>
      <c r="D158" s="6">
        <v>420.9636582</v>
      </c>
      <c r="E158" s="6">
        <v>54.329337899999999</v>
      </c>
      <c r="F158" s="6">
        <v>88.569295498608795</v>
      </c>
      <c r="G158" s="6">
        <v>11.430704501391199</v>
      </c>
    </row>
    <row r="159" spans="1:7" x14ac:dyDescent="0.25">
      <c r="A159" s="6" t="s">
        <v>76</v>
      </c>
      <c r="B159" s="6" t="s">
        <v>77</v>
      </c>
      <c r="C159" s="6" t="s">
        <v>18</v>
      </c>
      <c r="D159" s="6">
        <v>94259.523709200002</v>
      </c>
      <c r="E159" s="6">
        <v>11244.964265099999</v>
      </c>
      <c r="F159" s="6">
        <v>89.341719503118</v>
      </c>
      <c r="G159" s="6">
        <v>10.658280496882</v>
      </c>
    </row>
    <row r="160" spans="1:7" x14ac:dyDescent="0.25">
      <c r="A160" s="6" t="s">
        <v>78</v>
      </c>
      <c r="B160" s="6" t="s">
        <v>79</v>
      </c>
      <c r="C160" s="6" t="s">
        <v>15</v>
      </c>
      <c r="D160" s="6">
        <v>2723.6992200999998</v>
      </c>
      <c r="E160" s="6">
        <v>0</v>
      </c>
      <c r="F160" s="6">
        <v>100</v>
      </c>
      <c r="G160" s="6">
        <v>0</v>
      </c>
    </row>
    <row r="161" spans="1:7" x14ac:dyDescent="0.25">
      <c r="A161" s="6" t="s">
        <v>78</v>
      </c>
      <c r="B161" s="6" t="s">
        <v>79</v>
      </c>
      <c r="C161" s="6" t="s">
        <v>17</v>
      </c>
      <c r="D161" s="6">
        <v>2689.0242477000002</v>
      </c>
      <c r="E161" s="6">
        <v>457.98332959999999</v>
      </c>
      <c r="F161" s="6">
        <v>85.447021707112299</v>
      </c>
      <c r="G161" s="6">
        <v>14.552978292887699</v>
      </c>
    </row>
    <row r="162" spans="1:7" x14ac:dyDescent="0.25">
      <c r="A162" s="6" t="s">
        <v>78</v>
      </c>
      <c r="B162" s="6" t="s">
        <v>79</v>
      </c>
      <c r="C162" s="6" t="s">
        <v>18</v>
      </c>
      <c r="D162" s="6">
        <v>372155.8068206</v>
      </c>
      <c r="E162" s="6">
        <v>23970.486381899998</v>
      </c>
      <c r="F162" s="6">
        <v>93.948776742864098</v>
      </c>
      <c r="G162" s="6">
        <v>6.0512232571358897</v>
      </c>
    </row>
    <row r="163" spans="1:7" x14ac:dyDescent="0.25">
      <c r="A163" s="6" t="s">
        <v>80</v>
      </c>
      <c r="B163" s="6" t="s">
        <v>81</v>
      </c>
      <c r="C163" s="6" t="s">
        <v>15</v>
      </c>
      <c r="D163" s="6">
        <v>2392.6069954</v>
      </c>
      <c r="E163" s="6">
        <v>997.23038320000001</v>
      </c>
      <c r="F163" s="6">
        <v>70.581763317157893</v>
      </c>
      <c r="G163" s="6">
        <v>29.418236682842199</v>
      </c>
    </row>
    <row r="164" spans="1:7" x14ac:dyDescent="0.25">
      <c r="A164" s="6" t="s">
        <v>80</v>
      </c>
      <c r="B164" s="6" t="s">
        <v>81</v>
      </c>
      <c r="C164" s="6" t="s">
        <v>16</v>
      </c>
      <c r="D164" s="6">
        <v>44.8276781</v>
      </c>
      <c r="E164" s="6">
        <v>0</v>
      </c>
      <c r="F164" s="6">
        <v>100</v>
      </c>
      <c r="G164" s="6">
        <v>0</v>
      </c>
    </row>
    <row r="165" spans="1:7" x14ac:dyDescent="0.25">
      <c r="A165" s="6" t="s">
        <v>80</v>
      </c>
      <c r="B165" s="6" t="s">
        <v>81</v>
      </c>
      <c r="C165" s="6" t="s">
        <v>17</v>
      </c>
      <c r="D165" s="6">
        <v>3083.7466494</v>
      </c>
      <c r="E165" s="6">
        <v>1184.5023679000001</v>
      </c>
      <c r="F165" s="6">
        <v>72.248517762225404</v>
      </c>
      <c r="G165" s="6">
        <v>27.751482237774599</v>
      </c>
    </row>
    <row r="166" spans="1:7" x14ac:dyDescent="0.25">
      <c r="A166" s="6" t="s">
        <v>80</v>
      </c>
      <c r="B166" s="6" t="s">
        <v>81</v>
      </c>
      <c r="C166" s="6" t="s">
        <v>18</v>
      </c>
      <c r="D166" s="6">
        <v>339691.8889362</v>
      </c>
      <c r="E166" s="6">
        <v>48365.197005800001</v>
      </c>
      <c r="F166" s="6">
        <v>87.536576767205602</v>
      </c>
      <c r="G166" s="6">
        <v>12.463423232794399</v>
      </c>
    </row>
    <row r="167" spans="1:7" x14ac:dyDescent="0.25">
      <c r="A167" s="6" t="s">
        <v>82</v>
      </c>
      <c r="B167" s="6" t="s">
        <v>83</v>
      </c>
      <c r="C167" s="6" t="s">
        <v>15</v>
      </c>
      <c r="D167" s="6">
        <v>597.23955000000001</v>
      </c>
      <c r="E167" s="6">
        <v>228.3165568</v>
      </c>
      <c r="F167" s="6">
        <v>72.343907952544299</v>
      </c>
      <c r="G167" s="6">
        <v>27.656092047455701</v>
      </c>
    </row>
    <row r="168" spans="1:7" x14ac:dyDescent="0.25">
      <c r="A168" s="6" t="s">
        <v>82</v>
      </c>
      <c r="B168" s="6" t="s">
        <v>83</v>
      </c>
      <c r="C168" s="6" t="s">
        <v>17</v>
      </c>
      <c r="D168" s="6">
        <v>718.80110739999998</v>
      </c>
      <c r="E168" s="6">
        <v>53.232966699999999</v>
      </c>
      <c r="F168" s="6">
        <v>93.104842326803194</v>
      </c>
      <c r="G168" s="6">
        <v>6.8951576731967998</v>
      </c>
    </row>
    <row r="169" spans="1:7" x14ac:dyDescent="0.25">
      <c r="A169" s="6" t="s">
        <v>82</v>
      </c>
      <c r="B169" s="6" t="s">
        <v>83</v>
      </c>
      <c r="C169" s="6" t="s">
        <v>18</v>
      </c>
      <c r="D169" s="6">
        <v>170575.85874520001</v>
      </c>
      <c r="E169" s="6">
        <v>8407.5510861000002</v>
      </c>
      <c r="F169" s="6">
        <v>95.302608719978807</v>
      </c>
      <c r="G169" s="6">
        <v>4.6973912800211499</v>
      </c>
    </row>
    <row r="170" spans="1:7" x14ac:dyDescent="0.25">
      <c r="A170" s="6" t="s">
        <v>84</v>
      </c>
      <c r="B170" s="6" t="s">
        <v>85</v>
      </c>
      <c r="C170" s="6" t="s">
        <v>15</v>
      </c>
      <c r="D170" s="6">
        <v>6815.0004372000003</v>
      </c>
      <c r="E170" s="6">
        <v>299.43545740000002</v>
      </c>
      <c r="F170" s="6">
        <v>95.791156715217895</v>
      </c>
      <c r="G170" s="6">
        <v>4.2088432847821098</v>
      </c>
    </row>
    <row r="171" spans="1:7" x14ac:dyDescent="0.25">
      <c r="A171" s="6" t="s">
        <v>84</v>
      </c>
      <c r="B171" s="6" t="s">
        <v>85</v>
      </c>
      <c r="C171" s="6" t="s">
        <v>16</v>
      </c>
      <c r="D171" s="6">
        <v>53.190206799999999</v>
      </c>
      <c r="E171" s="6">
        <v>0</v>
      </c>
      <c r="F171" s="6">
        <v>100</v>
      </c>
      <c r="G171" s="6">
        <v>0</v>
      </c>
    </row>
    <row r="172" spans="1:7" x14ac:dyDescent="0.25">
      <c r="A172" s="6" t="s">
        <v>84</v>
      </c>
      <c r="B172" s="6" t="s">
        <v>85</v>
      </c>
      <c r="C172" s="6" t="s">
        <v>17</v>
      </c>
      <c r="D172" s="6">
        <v>7094.6057134000002</v>
      </c>
      <c r="E172" s="6">
        <v>470.82592440000002</v>
      </c>
      <c r="F172" s="6">
        <v>93.776615176223899</v>
      </c>
      <c r="G172" s="6">
        <v>6.2233848237760903</v>
      </c>
    </row>
    <row r="173" spans="1:7" x14ac:dyDescent="0.25">
      <c r="A173" s="6" t="s">
        <v>84</v>
      </c>
      <c r="B173" s="6" t="s">
        <v>85</v>
      </c>
      <c r="C173" s="6" t="s">
        <v>18</v>
      </c>
      <c r="D173" s="6">
        <v>650739.78294319997</v>
      </c>
      <c r="E173" s="6">
        <v>58618.159318500002</v>
      </c>
      <c r="F173" s="6">
        <v>91.7364484379207</v>
      </c>
      <c r="G173" s="6">
        <v>8.2635515620792592</v>
      </c>
    </row>
    <row r="174" spans="1:7" x14ac:dyDescent="0.25">
      <c r="A174" s="6" t="s">
        <v>86</v>
      </c>
      <c r="B174" s="6" t="s">
        <v>87</v>
      </c>
      <c r="C174" s="6" t="s">
        <v>15</v>
      </c>
      <c r="D174" s="6">
        <v>3489.3472259999999</v>
      </c>
      <c r="E174" s="6">
        <v>282.8777465</v>
      </c>
      <c r="F174" s="6">
        <v>92.501037224391098</v>
      </c>
      <c r="G174" s="6">
        <v>7.4989627756089501</v>
      </c>
    </row>
    <row r="175" spans="1:7" x14ac:dyDescent="0.25">
      <c r="A175" s="6" t="s">
        <v>86</v>
      </c>
      <c r="B175" s="6" t="s">
        <v>87</v>
      </c>
      <c r="C175" s="6" t="s">
        <v>17</v>
      </c>
      <c r="D175" s="6">
        <v>7974.5662996999999</v>
      </c>
      <c r="E175" s="6">
        <v>1170.7446875999999</v>
      </c>
      <c r="F175" s="6">
        <v>87.198415786780799</v>
      </c>
      <c r="G175" s="6">
        <v>12.801584213219201</v>
      </c>
    </row>
    <row r="176" spans="1:7" x14ac:dyDescent="0.25">
      <c r="A176" s="6" t="s">
        <v>86</v>
      </c>
      <c r="B176" s="6" t="s">
        <v>87</v>
      </c>
      <c r="C176" s="6" t="s">
        <v>18</v>
      </c>
      <c r="D176" s="6">
        <v>968343.76176939998</v>
      </c>
      <c r="E176" s="6">
        <v>53263.702277999997</v>
      </c>
      <c r="F176" s="6">
        <v>94.786284933062205</v>
      </c>
      <c r="G176" s="6">
        <v>5.2137150669377501</v>
      </c>
    </row>
    <row r="177" spans="1:7" x14ac:dyDescent="0.25">
      <c r="A177" s="6" t="s">
        <v>88</v>
      </c>
      <c r="B177" s="6" t="s">
        <v>89</v>
      </c>
      <c r="C177" s="6" t="s">
        <v>15</v>
      </c>
      <c r="D177" s="6">
        <v>1398.876086</v>
      </c>
      <c r="E177" s="6">
        <v>0</v>
      </c>
      <c r="F177" s="6">
        <v>100</v>
      </c>
      <c r="G177" s="6">
        <v>0</v>
      </c>
    </row>
    <row r="178" spans="1:7" x14ac:dyDescent="0.25">
      <c r="A178" s="6" t="s">
        <v>88</v>
      </c>
      <c r="B178" s="6" t="s">
        <v>89</v>
      </c>
      <c r="C178" s="6" t="s">
        <v>17</v>
      </c>
      <c r="D178" s="6">
        <v>2052.5105951</v>
      </c>
      <c r="E178" s="6">
        <v>104.1000994</v>
      </c>
      <c r="F178" s="6">
        <v>95.172976760919994</v>
      </c>
      <c r="G178" s="6">
        <v>4.8270232390800203</v>
      </c>
    </row>
    <row r="179" spans="1:7" x14ac:dyDescent="0.25">
      <c r="A179" s="6" t="s">
        <v>88</v>
      </c>
      <c r="B179" s="6" t="s">
        <v>89</v>
      </c>
      <c r="C179" s="6" t="s">
        <v>18</v>
      </c>
      <c r="D179" s="6">
        <v>381906.73109760002</v>
      </c>
      <c r="E179" s="6">
        <v>9967.7821218000008</v>
      </c>
      <c r="F179" s="6">
        <v>97.456384177702503</v>
      </c>
      <c r="G179" s="6">
        <v>2.54361582229751</v>
      </c>
    </row>
    <row r="180" spans="1:7" x14ac:dyDescent="0.25">
      <c r="A180" s="6" t="s">
        <v>90</v>
      </c>
      <c r="B180" s="6" t="s">
        <v>91</v>
      </c>
      <c r="C180" s="6" t="s">
        <v>15</v>
      </c>
      <c r="D180" s="6">
        <v>2394.6552916000001</v>
      </c>
      <c r="E180" s="6">
        <v>32.108832700000001</v>
      </c>
      <c r="F180" s="6">
        <v>98.676886954999702</v>
      </c>
      <c r="G180" s="6">
        <v>1.3231130450002799</v>
      </c>
    </row>
    <row r="181" spans="1:7" x14ac:dyDescent="0.25">
      <c r="A181" s="6" t="s">
        <v>90</v>
      </c>
      <c r="B181" s="6" t="s">
        <v>91</v>
      </c>
      <c r="C181" s="6" t="s">
        <v>17</v>
      </c>
      <c r="D181" s="6">
        <v>2816.1956676999998</v>
      </c>
      <c r="E181" s="6">
        <v>121.72940079999999</v>
      </c>
      <c r="F181" s="6">
        <v>95.856619962668006</v>
      </c>
      <c r="G181" s="6">
        <v>4.1433800373319496</v>
      </c>
    </row>
    <row r="182" spans="1:7" x14ac:dyDescent="0.25">
      <c r="A182" s="6" t="s">
        <v>90</v>
      </c>
      <c r="B182" s="6" t="s">
        <v>91</v>
      </c>
      <c r="C182" s="6" t="s">
        <v>18</v>
      </c>
      <c r="D182" s="6">
        <v>779505.26218049997</v>
      </c>
      <c r="E182" s="6">
        <v>29597.048620000001</v>
      </c>
      <c r="F182" s="6">
        <v>96.341989359699397</v>
      </c>
      <c r="G182" s="6">
        <v>3.6580106403005601</v>
      </c>
    </row>
    <row r="183" spans="1:7" x14ac:dyDescent="0.25">
      <c r="A183" s="6" t="s">
        <v>92</v>
      </c>
      <c r="B183" s="6" t="s">
        <v>93</v>
      </c>
      <c r="C183" s="6" t="s">
        <v>15</v>
      </c>
      <c r="D183" s="6">
        <v>16822.856448800001</v>
      </c>
      <c r="E183" s="6">
        <v>496.75337610000003</v>
      </c>
      <c r="F183" s="6">
        <v>97.131844301793507</v>
      </c>
      <c r="G183" s="6">
        <v>2.8681556982064902</v>
      </c>
    </row>
    <row r="184" spans="1:7" x14ac:dyDescent="0.25">
      <c r="A184" s="6" t="s">
        <v>92</v>
      </c>
      <c r="B184" s="6" t="s">
        <v>93</v>
      </c>
      <c r="C184" s="6" t="s">
        <v>16</v>
      </c>
      <c r="D184" s="6">
        <v>57.899661000000002</v>
      </c>
      <c r="E184" s="6">
        <v>0</v>
      </c>
      <c r="F184" s="6">
        <v>100</v>
      </c>
      <c r="G184" s="6">
        <v>0</v>
      </c>
    </row>
    <row r="185" spans="1:7" x14ac:dyDescent="0.25">
      <c r="A185" s="6" t="s">
        <v>92</v>
      </c>
      <c r="B185" s="6" t="s">
        <v>93</v>
      </c>
      <c r="C185" s="6" t="s">
        <v>17</v>
      </c>
      <c r="D185" s="6">
        <v>4959.1562082999999</v>
      </c>
      <c r="E185" s="6">
        <v>791.85942360000001</v>
      </c>
      <c r="F185" s="6">
        <v>86.230963810849701</v>
      </c>
      <c r="G185" s="6">
        <v>13.769036189150301</v>
      </c>
    </row>
    <row r="186" spans="1:7" x14ac:dyDescent="0.25">
      <c r="A186" s="6" t="s">
        <v>92</v>
      </c>
      <c r="B186" s="6" t="s">
        <v>93</v>
      </c>
      <c r="C186" s="6" t="s">
        <v>18</v>
      </c>
      <c r="D186" s="6">
        <v>1192129.2530863001</v>
      </c>
      <c r="E186" s="6">
        <v>44796.221782699999</v>
      </c>
      <c r="F186" s="6">
        <v>96.378421926555902</v>
      </c>
      <c r="G186" s="6">
        <v>3.6215780734441001</v>
      </c>
    </row>
    <row r="187" spans="1:7" x14ac:dyDescent="0.25">
      <c r="A187" s="6" t="s">
        <v>94</v>
      </c>
      <c r="B187" s="6" t="s">
        <v>95</v>
      </c>
      <c r="C187" s="6" t="s">
        <v>15</v>
      </c>
      <c r="D187" s="6">
        <v>2243.2312105000001</v>
      </c>
      <c r="E187" s="6">
        <v>40.229007000000003</v>
      </c>
      <c r="F187" s="6">
        <v>98.238243579122098</v>
      </c>
      <c r="G187" s="6">
        <v>1.7617564208779599</v>
      </c>
    </row>
    <row r="188" spans="1:7" x14ac:dyDescent="0.25">
      <c r="A188" s="6" t="s">
        <v>94</v>
      </c>
      <c r="B188" s="6" t="s">
        <v>95</v>
      </c>
      <c r="C188" s="6" t="s">
        <v>17</v>
      </c>
      <c r="D188" s="6">
        <v>422.19609939999998</v>
      </c>
      <c r="E188" s="6">
        <v>37.073831499999997</v>
      </c>
      <c r="F188" s="6">
        <v>91.927659747428095</v>
      </c>
      <c r="G188" s="6">
        <v>8.0723402525719301</v>
      </c>
    </row>
    <row r="189" spans="1:7" x14ac:dyDescent="0.25">
      <c r="A189" s="6" t="s">
        <v>94</v>
      </c>
      <c r="B189" s="6" t="s">
        <v>95</v>
      </c>
      <c r="C189" s="6" t="s">
        <v>18</v>
      </c>
      <c r="D189" s="6">
        <v>142409.2769538</v>
      </c>
      <c r="E189" s="6">
        <v>2840.9928239999999</v>
      </c>
      <c r="F189" s="6">
        <v>98.0440705353966</v>
      </c>
      <c r="G189" s="6">
        <v>1.95592946460346</v>
      </c>
    </row>
    <row r="190" spans="1:7" x14ac:dyDescent="0.25">
      <c r="A190" s="6" t="s">
        <v>96</v>
      </c>
      <c r="B190" s="6" t="s">
        <v>97</v>
      </c>
      <c r="C190" s="6" t="s">
        <v>15</v>
      </c>
      <c r="D190" s="6">
        <v>420.88545909999999</v>
      </c>
      <c r="E190" s="6">
        <v>0</v>
      </c>
      <c r="F190" s="6">
        <v>100</v>
      </c>
      <c r="G190" s="6">
        <v>0</v>
      </c>
    </row>
    <row r="191" spans="1:7" x14ac:dyDescent="0.25">
      <c r="A191" s="6" t="s">
        <v>96</v>
      </c>
      <c r="B191" s="6" t="s">
        <v>97</v>
      </c>
      <c r="C191" s="6" t="s">
        <v>16</v>
      </c>
      <c r="D191" s="6">
        <v>17.0942644</v>
      </c>
      <c r="E191" s="6">
        <v>0</v>
      </c>
      <c r="F191" s="6">
        <v>100</v>
      </c>
      <c r="G191" s="6">
        <v>0</v>
      </c>
    </row>
    <row r="192" spans="1:7" x14ac:dyDescent="0.25">
      <c r="A192" s="6" t="s">
        <v>96</v>
      </c>
      <c r="B192" s="6" t="s">
        <v>97</v>
      </c>
      <c r="C192" s="6" t="s">
        <v>17</v>
      </c>
      <c r="D192" s="6">
        <v>753.71154460000002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96</v>
      </c>
      <c r="B193" s="6" t="s">
        <v>97</v>
      </c>
      <c r="C193" s="6" t="s">
        <v>18</v>
      </c>
      <c r="D193" s="6">
        <v>166233.81139230001</v>
      </c>
      <c r="E193" s="6">
        <v>974.4973377</v>
      </c>
      <c r="F193" s="6">
        <v>99.417195625563295</v>
      </c>
      <c r="G193" s="6">
        <v>0.582804374436663</v>
      </c>
    </row>
    <row r="194" spans="1:7" x14ac:dyDescent="0.25">
      <c r="A194" s="6" t="s">
        <v>98</v>
      </c>
      <c r="B194" s="6" t="s">
        <v>99</v>
      </c>
      <c r="C194" s="6" t="s">
        <v>15</v>
      </c>
      <c r="D194" s="6">
        <v>1199.6049538</v>
      </c>
      <c r="E194" s="6">
        <v>439.2642788</v>
      </c>
      <c r="F194" s="6">
        <v>73.197112371002007</v>
      </c>
      <c r="G194" s="6">
        <v>26.802887628998</v>
      </c>
    </row>
    <row r="195" spans="1:7" x14ac:dyDescent="0.25">
      <c r="A195" s="6" t="s">
        <v>98</v>
      </c>
      <c r="B195" s="6" t="s">
        <v>99</v>
      </c>
      <c r="C195" s="6" t="s">
        <v>16</v>
      </c>
      <c r="D195" s="6">
        <v>9.1715823000000007</v>
      </c>
      <c r="E195" s="6">
        <v>0</v>
      </c>
      <c r="F195" s="6">
        <v>100</v>
      </c>
      <c r="G195" s="6">
        <v>0</v>
      </c>
    </row>
    <row r="196" spans="1:7" x14ac:dyDescent="0.25">
      <c r="A196" s="6" t="s">
        <v>98</v>
      </c>
      <c r="B196" s="6" t="s">
        <v>99</v>
      </c>
      <c r="C196" s="6" t="s">
        <v>17</v>
      </c>
      <c r="D196" s="6">
        <v>752.71836829999995</v>
      </c>
      <c r="E196" s="6">
        <v>118.54836330000001</v>
      </c>
      <c r="F196" s="6">
        <v>86.393562499247807</v>
      </c>
      <c r="G196" s="6">
        <v>13.6064375007522</v>
      </c>
    </row>
    <row r="197" spans="1:7" x14ac:dyDescent="0.25">
      <c r="A197" s="6" t="s">
        <v>98</v>
      </c>
      <c r="B197" s="6" t="s">
        <v>99</v>
      </c>
      <c r="C197" s="6" t="s">
        <v>18</v>
      </c>
      <c r="D197" s="6">
        <v>75197.614210700005</v>
      </c>
      <c r="E197" s="6">
        <v>5685.0782454999999</v>
      </c>
      <c r="F197" s="6">
        <v>92.971205491732803</v>
      </c>
      <c r="G197" s="6">
        <v>7.0287945082671603</v>
      </c>
    </row>
    <row r="198" spans="1:7" x14ac:dyDescent="0.25">
      <c r="A198" s="6" t="s">
        <v>100</v>
      </c>
      <c r="B198" s="6" t="s">
        <v>101</v>
      </c>
      <c r="C198" s="6" t="s">
        <v>15</v>
      </c>
      <c r="D198" s="6">
        <v>630.30376590000003</v>
      </c>
      <c r="E198" s="6">
        <v>51.398838300000001</v>
      </c>
      <c r="F198" s="6">
        <v>92.4602256198921</v>
      </c>
      <c r="G198" s="6">
        <v>7.53977438010791</v>
      </c>
    </row>
    <row r="199" spans="1:7" x14ac:dyDescent="0.25">
      <c r="A199" s="6" t="s">
        <v>100</v>
      </c>
      <c r="B199" s="6" t="s">
        <v>101</v>
      </c>
      <c r="C199" s="6" t="s">
        <v>17</v>
      </c>
      <c r="D199" s="6">
        <v>581.06733850000001</v>
      </c>
      <c r="E199" s="6">
        <v>0</v>
      </c>
      <c r="F199" s="6">
        <v>100</v>
      </c>
      <c r="G199" s="6">
        <v>0</v>
      </c>
    </row>
    <row r="200" spans="1:7" x14ac:dyDescent="0.25">
      <c r="A200" s="6" t="s">
        <v>100</v>
      </c>
      <c r="B200" s="6" t="s">
        <v>101</v>
      </c>
      <c r="C200" s="6" t="s">
        <v>18</v>
      </c>
      <c r="D200" s="6">
        <v>77483.688673099998</v>
      </c>
      <c r="E200" s="6">
        <v>3675.5413828000001</v>
      </c>
      <c r="F200" s="6">
        <v>95.471197323744406</v>
      </c>
      <c r="G200" s="6">
        <v>4.52880267625555</v>
      </c>
    </row>
    <row r="201" spans="1:7" x14ac:dyDescent="0.25">
      <c r="A201" s="6" t="s">
        <v>102</v>
      </c>
      <c r="B201" s="6" t="s">
        <v>103</v>
      </c>
      <c r="C201" s="6" t="s">
        <v>15</v>
      </c>
      <c r="D201" s="6">
        <v>844.45988639999996</v>
      </c>
      <c r="E201" s="6">
        <v>23.216302200000001</v>
      </c>
      <c r="F201" s="6">
        <v>97.324312628947496</v>
      </c>
      <c r="G201" s="6">
        <v>2.67568737105251</v>
      </c>
    </row>
    <row r="202" spans="1:7" x14ac:dyDescent="0.25">
      <c r="A202" s="6" t="s">
        <v>102</v>
      </c>
      <c r="B202" s="6" t="s">
        <v>103</v>
      </c>
      <c r="C202" s="6" t="s">
        <v>16</v>
      </c>
      <c r="D202" s="6">
        <v>18.186499699999999</v>
      </c>
      <c r="E202" s="6">
        <v>40.860776399999999</v>
      </c>
      <c r="F202" s="6">
        <v>30.799896119170899</v>
      </c>
      <c r="G202" s="6">
        <v>69.200103880829104</v>
      </c>
    </row>
    <row r="203" spans="1:7" x14ac:dyDescent="0.25">
      <c r="A203" s="6" t="s">
        <v>102</v>
      </c>
      <c r="B203" s="6" t="s">
        <v>103</v>
      </c>
      <c r="C203" s="6" t="s">
        <v>17</v>
      </c>
      <c r="D203" s="6">
        <v>1707.0924316000001</v>
      </c>
      <c r="E203" s="6">
        <v>119.61138029999999</v>
      </c>
      <c r="F203" s="6">
        <v>93.452064887542505</v>
      </c>
      <c r="G203" s="6">
        <v>6.5479351124575196</v>
      </c>
    </row>
    <row r="204" spans="1:7" x14ac:dyDescent="0.25">
      <c r="A204" s="6" t="s">
        <v>102</v>
      </c>
      <c r="B204" s="6" t="s">
        <v>103</v>
      </c>
      <c r="C204" s="6" t="s">
        <v>18</v>
      </c>
      <c r="D204" s="6">
        <v>243317.30274479999</v>
      </c>
      <c r="E204" s="6">
        <v>7919.2699732000001</v>
      </c>
      <c r="F204" s="6">
        <v>96.847883296796496</v>
      </c>
      <c r="G204" s="6">
        <v>3.15211670320347</v>
      </c>
    </row>
    <row r="205" spans="1:7" x14ac:dyDescent="0.25">
      <c r="A205" s="6" t="s">
        <v>104</v>
      </c>
      <c r="B205" s="6" t="s">
        <v>105</v>
      </c>
      <c r="C205" s="6" t="s">
        <v>15</v>
      </c>
      <c r="D205" s="6">
        <v>245.3428906</v>
      </c>
      <c r="E205" s="6">
        <v>53.972668599999999</v>
      </c>
      <c r="F205" s="6">
        <v>81.967970945360705</v>
      </c>
      <c r="G205" s="6">
        <v>18.032029054639299</v>
      </c>
    </row>
    <row r="206" spans="1:7" x14ac:dyDescent="0.25">
      <c r="A206" s="6" t="s">
        <v>104</v>
      </c>
      <c r="B206" s="6" t="s">
        <v>105</v>
      </c>
      <c r="C206" s="6" t="s">
        <v>16</v>
      </c>
      <c r="D206" s="6">
        <v>7.4178857999999996</v>
      </c>
      <c r="E206" s="6">
        <v>0</v>
      </c>
      <c r="F206" s="6">
        <v>100</v>
      </c>
      <c r="G206" s="6">
        <v>0</v>
      </c>
    </row>
    <row r="207" spans="1:7" x14ac:dyDescent="0.25">
      <c r="A207" s="6" t="s">
        <v>104</v>
      </c>
      <c r="B207" s="6" t="s">
        <v>105</v>
      </c>
      <c r="C207" s="6" t="s">
        <v>17</v>
      </c>
      <c r="D207" s="6">
        <v>305.69355430000002</v>
      </c>
      <c r="E207" s="6">
        <v>0</v>
      </c>
      <c r="F207" s="6">
        <v>100</v>
      </c>
      <c r="G207" s="6">
        <v>0</v>
      </c>
    </row>
    <row r="208" spans="1:7" x14ac:dyDescent="0.25">
      <c r="A208" s="6" t="s">
        <v>104</v>
      </c>
      <c r="B208" s="6" t="s">
        <v>105</v>
      </c>
      <c r="C208" s="6" t="s">
        <v>18</v>
      </c>
      <c r="D208" s="6">
        <v>16369.535898100001</v>
      </c>
      <c r="E208" s="6">
        <v>988.03710450000005</v>
      </c>
      <c r="F208" s="6">
        <v>94.307746224935897</v>
      </c>
      <c r="G208" s="6">
        <v>5.6922537750640698</v>
      </c>
    </row>
    <row r="209" spans="1:7" x14ac:dyDescent="0.25">
      <c r="A209" s="6" t="s">
        <v>106</v>
      </c>
      <c r="B209" s="6" t="s">
        <v>107</v>
      </c>
      <c r="C209" s="6" t="s">
        <v>15</v>
      </c>
      <c r="D209" s="6">
        <v>3786.3208527000002</v>
      </c>
      <c r="E209" s="6">
        <v>320.64986340000002</v>
      </c>
      <c r="F209" s="6">
        <v>92.192545660406097</v>
      </c>
      <c r="G209" s="6">
        <v>7.8074543395938996</v>
      </c>
    </row>
    <row r="210" spans="1:7" x14ac:dyDescent="0.25">
      <c r="A210" s="6" t="s">
        <v>106</v>
      </c>
      <c r="B210" s="6" t="s">
        <v>107</v>
      </c>
      <c r="C210" s="6" t="s">
        <v>16</v>
      </c>
      <c r="D210" s="6">
        <v>61.617723099999999</v>
      </c>
      <c r="E210" s="6">
        <v>0</v>
      </c>
      <c r="F210" s="6">
        <v>100</v>
      </c>
      <c r="G210" s="6">
        <v>0</v>
      </c>
    </row>
    <row r="211" spans="1:7" x14ac:dyDescent="0.25">
      <c r="A211" s="6" t="s">
        <v>106</v>
      </c>
      <c r="B211" s="6" t="s">
        <v>107</v>
      </c>
      <c r="C211" s="6" t="s">
        <v>17</v>
      </c>
      <c r="D211" s="6">
        <v>3212.8384648000001</v>
      </c>
      <c r="E211" s="6">
        <v>195.18805990000001</v>
      </c>
      <c r="F211" s="6">
        <v>94.272695400538794</v>
      </c>
      <c r="G211" s="6">
        <v>5.7273045994611804</v>
      </c>
    </row>
    <row r="212" spans="1:7" x14ac:dyDescent="0.25">
      <c r="A212" s="6" t="s">
        <v>106</v>
      </c>
      <c r="B212" s="6" t="s">
        <v>107</v>
      </c>
      <c r="C212" s="6" t="s">
        <v>18</v>
      </c>
      <c r="D212" s="6">
        <v>345631.47643570002</v>
      </c>
      <c r="E212" s="6">
        <v>31721.908620900002</v>
      </c>
      <c r="F212" s="6">
        <v>91.593580479967898</v>
      </c>
      <c r="G212" s="6">
        <v>8.4064195200321201</v>
      </c>
    </row>
    <row r="213" spans="1:7" x14ac:dyDescent="0.25">
      <c r="A213" s="6" t="s">
        <v>108</v>
      </c>
      <c r="B213" s="6" t="s">
        <v>109</v>
      </c>
      <c r="C213" s="6" t="s">
        <v>15</v>
      </c>
      <c r="D213" s="6">
        <v>21829.646421400001</v>
      </c>
      <c r="E213" s="6">
        <v>2447.4767576999998</v>
      </c>
      <c r="F213" s="6">
        <v>89.918588213091894</v>
      </c>
      <c r="G213" s="6">
        <v>10.0814117869082</v>
      </c>
    </row>
    <row r="214" spans="1:7" x14ac:dyDescent="0.25">
      <c r="A214" s="6" t="s">
        <v>108</v>
      </c>
      <c r="B214" s="6" t="s">
        <v>109</v>
      </c>
      <c r="C214" s="6" t="s">
        <v>16</v>
      </c>
      <c r="D214" s="6">
        <v>74.519926400000003</v>
      </c>
      <c r="E214" s="6">
        <v>0</v>
      </c>
      <c r="F214" s="6">
        <v>100</v>
      </c>
      <c r="G214" s="6">
        <v>0</v>
      </c>
    </row>
    <row r="215" spans="1:7" x14ac:dyDescent="0.25">
      <c r="A215" s="6" t="s">
        <v>108</v>
      </c>
      <c r="B215" s="6" t="s">
        <v>109</v>
      </c>
      <c r="C215" s="6" t="s">
        <v>17</v>
      </c>
      <c r="D215" s="6">
        <v>5641.7205985999999</v>
      </c>
      <c r="E215" s="6">
        <v>1021.9671358000001</v>
      </c>
      <c r="F215" s="6">
        <v>84.663640066381106</v>
      </c>
      <c r="G215" s="6">
        <v>15.336359933618899</v>
      </c>
    </row>
    <row r="216" spans="1:7" x14ac:dyDescent="0.25">
      <c r="A216" s="6" t="s">
        <v>108</v>
      </c>
      <c r="B216" s="6" t="s">
        <v>109</v>
      </c>
      <c r="C216" s="6" t="s">
        <v>18</v>
      </c>
      <c r="D216" s="6">
        <v>553410.19420370006</v>
      </c>
      <c r="E216" s="6">
        <v>67532.474963300003</v>
      </c>
      <c r="F216" s="6">
        <v>89.124201264201204</v>
      </c>
      <c r="G216" s="6">
        <v>10.875798735798799</v>
      </c>
    </row>
    <row r="217" spans="1:7" x14ac:dyDescent="0.25">
      <c r="A217" s="6" t="s">
        <v>110</v>
      </c>
      <c r="B217" s="6" t="s">
        <v>111</v>
      </c>
      <c r="C217" s="6" t="s">
        <v>15</v>
      </c>
      <c r="D217" s="6">
        <v>12.632426799999999</v>
      </c>
      <c r="E217" s="6">
        <v>9.0231619999999992</v>
      </c>
      <c r="F217" s="6">
        <v>58.3333333333333</v>
      </c>
      <c r="G217" s="6">
        <v>41.6666666666667</v>
      </c>
    </row>
    <row r="218" spans="1:7" x14ac:dyDescent="0.25">
      <c r="A218" s="6" t="s">
        <v>110</v>
      </c>
      <c r="B218" s="6" t="s">
        <v>111</v>
      </c>
      <c r="C218" s="6" t="s">
        <v>17</v>
      </c>
      <c r="D218" s="6">
        <v>0</v>
      </c>
      <c r="E218" s="6">
        <v>1.8046324</v>
      </c>
      <c r="F218" s="6">
        <v>0</v>
      </c>
      <c r="G218" s="6">
        <v>100</v>
      </c>
    </row>
    <row r="219" spans="1:7" x14ac:dyDescent="0.25">
      <c r="A219" s="6" t="s">
        <v>110</v>
      </c>
      <c r="B219" s="6" t="s">
        <v>111</v>
      </c>
      <c r="C219" s="6" t="s">
        <v>18</v>
      </c>
      <c r="D219" s="6">
        <v>2988.4712543999999</v>
      </c>
      <c r="E219" s="6">
        <v>572.0684708</v>
      </c>
      <c r="F219" s="6">
        <v>83.933096806893005</v>
      </c>
      <c r="G219" s="6">
        <v>16.066903193106899</v>
      </c>
    </row>
    <row r="220" spans="1:7" x14ac:dyDescent="0.25">
      <c r="A220" t="s">
        <v>21</v>
      </c>
    </row>
    <row r="221" spans="1:7" x14ac:dyDescent="0.25">
      <c r="A221" t="s">
        <v>1037</v>
      </c>
    </row>
    <row r="222" spans="1:7" x14ac:dyDescent="0.25">
      <c r="A222" t="s">
        <v>22</v>
      </c>
    </row>
    <row r="223" spans="1:7" x14ac:dyDescent="0.25">
      <c r="A223" t="s">
        <v>23</v>
      </c>
    </row>
    <row r="224" spans="1:7" x14ac:dyDescent="0.25">
      <c r="A224" t="s">
        <v>24</v>
      </c>
    </row>
    <row r="227" spans="1:7" x14ac:dyDescent="0.25">
      <c r="G227" s="7" t="str">
        <f>HYPERLINK("#'Indice'!A1", "Ir al índice")</f>
        <v>Ir al índice</v>
      </c>
    </row>
    <row r="228" spans="1:7" ht="17.25" x14ac:dyDescent="0.3">
      <c r="A228" s="4" t="s">
        <v>655</v>
      </c>
    </row>
    <row r="229" spans="1:7" x14ac:dyDescent="0.25">
      <c r="A229" s="5" t="s">
        <v>26</v>
      </c>
      <c r="B229" s="5" t="s">
        <v>71</v>
      </c>
      <c r="C229" s="5" t="s">
        <v>11</v>
      </c>
      <c r="D229" s="5" t="s">
        <v>431</v>
      </c>
      <c r="E229" s="5" t="s">
        <v>469</v>
      </c>
      <c r="F229" s="5" t="s">
        <v>433</v>
      </c>
      <c r="G229" s="5" t="s">
        <v>470</v>
      </c>
    </row>
    <row r="230" spans="1:7" x14ac:dyDescent="0.25">
      <c r="A230" s="6" t="s">
        <v>72</v>
      </c>
      <c r="B230" s="6" t="s">
        <v>73</v>
      </c>
      <c r="C230" s="6" t="s">
        <v>15</v>
      </c>
      <c r="D230" s="6">
        <v>1099.9472822</v>
      </c>
      <c r="E230" s="6">
        <v>21.235296000000002</v>
      </c>
      <c r="F230" s="6">
        <v>98.105991262003698</v>
      </c>
      <c r="G230" s="6">
        <v>1.89400873799628</v>
      </c>
    </row>
    <row r="231" spans="1:7" x14ac:dyDescent="0.25">
      <c r="A231" s="6" t="s">
        <v>72</v>
      </c>
      <c r="B231" s="6" t="s">
        <v>73</v>
      </c>
      <c r="C231" s="6" t="s">
        <v>16</v>
      </c>
      <c r="D231" s="6">
        <v>215.77874159999999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72</v>
      </c>
      <c r="B232" s="6" t="s">
        <v>73</v>
      </c>
      <c r="C232" s="6" t="s">
        <v>17</v>
      </c>
      <c r="D232" s="6">
        <v>2098.595217</v>
      </c>
      <c r="E232" s="6">
        <v>67.179597400000006</v>
      </c>
      <c r="F232" s="6">
        <v>96.898126390918804</v>
      </c>
      <c r="G232" s="6">
        <v>3.1018736090811601</v>
      </c>
    </row>
    <row r="233" spans="1:7" x14ac:dyDescent="0.25">
      <c r="A233" s="6" t="s">
        <v>72</v>
      </c>
      <c r="B233" s="6" t="s">
        <v>73</v>
      </c>
      <c r="C233" s="6" t="s">
        <v>18</v>
      </c>
      <c r="D233" s="6">
        <v>556896.82384550001</v>
      </c>
      <c r="E233" s="6">
        <v>12821.440023499999</v>
      </c>
      <c r="F233" s="6">
        <v>97.749512199867198</v>
      </c>
      <c r="G233" s="6">
        <v>2.2504878001327602</v>
      </c>
    </row>
    <row r="234" spans="1:7" x14ac:dyDescent="0.25">
      <c r="A234" s="6" t="s">
        <v>74</v>
      </c>
      <c r="B234" s="6" t="s">
        <v>75</v>
      </c>
      <c r="C234" s="6" t="s">
        <v>15</v>
      </c>
      <c r="D234" s="6">
        <v>517.05658889999995</v>
      </c>
      <c r="E234" s="6">
        <v>10.312939999999999</v>
      </c>
      <c r="F234" s="6">
        <v>98.044456603036807</v>
      </c>
      <c r="G234" s="6">
        <v>1.9555433969632201</v>
      </c>
    </row>
    <row r="235" spans="1:7" x14ac:dyDescent="0.25">
      <c r="A235" s="6" t="s">
        <v>74</v>
      </c>
      <c r="B235" s="6" t="s">
        <v>75</v>
      </c>
      <c r="C235" s="6" t="s">
        <v>16</v>
      </c>
      <c r="D235" s="6">
        <v>32.276978399999997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74</v>
      </c>
      <c r="B236" s="6" t="s">
        <v>75</v>
      </c>
      <c r="C236" s="6" t="s">
        <v>17</v>
      </c>
      <c r="D236" s="6">
        <v>907.46130979999998</v>
      </c>
      <c r="E236" s="6">
        <v>23.204370000000001</v>
      </c>
      <c r="F236" s="6">
        <v>97.506691124036394</v>
      </c>
      <c r="G236" s="6">
        <v>2.4933088759635602</v>
      </c>
    </row>
    <row r="237" spans="1:7" x14ac:dyDescent="0.25">
      <c r="A237" s="6" t="s">
        <v>74</v>
      </c>
      <c r="B237" s="6" t="s">
        <v>75</v>
      </c>
      <c r="C237" s="6" t="s">
        <v>18</v>
      </c>
      <c r="D237" s="6">
        <v>168448.5133744</v>
      </c>
      <c r="E237" s="6">
        <v>3423.1744153</v>
      </c>
      <c r="F237" s="6">
        <v>98.008296503442395</v>
      </c>
      <c r="G237" s="6">
        <v>1.9917034965575899</v>
      </c>
    </row>
    <row r="238" spans="1:7" x14ac:dyDescent="0.25">
      <c r="A238" s="6" t="s">
        <v>76</v>
      </c>
      <c r="B238" s="6" t="s">
        <v>77</v>
      </c>
      <c r="C238" s="6" t="s">
        <v>15</v>
      </c>
      <c r="D238" s="6">
        <v>1583.8205957</v>
      </c>
      <c r="E238" s="6">
        <v>166.39844189999999</v>
      </c>
      <c r="F238" s="6">
        <v>90.492707579722406</v>
      </c>
      <c r="G238" s="6">
        <v>9.5072924202775795</v>
      </c>
    </row>
    <row r="239" spans="1:7" x14ac:dyDescent="0.25">
      <c r="A239" s="6" t="s">
        <v>76</v>
      </c>
      <c r="B239" s="6" t="s">
        <v>77</v>
      </c>
      <c r="C239" s="6" t="s">
        <v>17</v>
      </c>
      <c r="D239" s="6">
        <v>420.9636582</v>
      </c>
      <c r="E239" s="6">
        <v>54.329337899999999</v>
      </c>
      <c r="F239" s="6">
        <v>88.569295498608795</v>
      </c>
      <c r="G239" s="6">
        <v>11.430704501391199</v>
      </c>
    </row>
    <row r="240" spans="1:7" x14ac:dyDescent="0.25">
      <c r="A240" s="6" t="s">
        <v>76</v>
      </c>
      <c r="B240" s="6" t="s">
        <v>77</v>
      </c>
      <c r="C240" s="6" t="s">
        <v>18</v>
      </c>
      <c r="D240" s="6">
        <v>93552.694803399994</v>
      </c>
      <c r="E240" s="6">
        <v>10924.793165900001</v>
      </c>
      <c r="F240" s="6">
        <v>89.543399847907693</v>
      </c>
      <c r="G240" s="6">
        <v>10.4566001520923</v>
      </c>
    </row>
    <row r="241" spans="1:7" x14ac:dyDescent="0.25">
      <c r="A241" s="6" t="s">
        <v>78</v>
      </c>
      <c r="B241" s="6" t="s">
        <v>79</v>
      </c>
      <c r="C241" s="6" t="s">
        <v>15</v>
      </c>
      <c r="D241" s="6">
        <v>2723.6992200999998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78</v>
      </c>
      <c r="B242" s="6" t="s">
        <v>79</v>
      </c>
      <c r="C242" s="6" t="s">
        <v>17</v>
      </c>
      <c r="D242" s="6">
        <v>2689.0242477000002</v>
      </c>
      <c r="E242" s="6">
        <v>457.98332959999999</v>
      </c>
      <c r="F242" s="6">
        <v>85.447021707112299</v>
      </c>
      <c r="G242" s="6">
        <v>14.552978292887699</v>
      </c>
    </row>
    <row r="243" spans="1:7" x14ac:dyDescent="0.25">
      <c r="A243" s="6" t="s">
        <v>78</v>
      </c>
      <c r="B243" s="6" t="s">
        <v>79</v>
      </c>
      <c r="C243" s="6" t="s">
        <v>18</v>
      </c>
      <c r="D243" s="6">
        <v>372119.34340489999</v>
      </c>
      <c r="E243" s="6">
        <v>23941.949795699999</v>
      </c>
      <c r="F243" s="6">
        <v>93.954988733631794</v>
      </c>
      <c r="G243" s="6">
        <v>6.04501126636824</v>
      </c>
    </row>
    <row r="244" spans="1:7" x14ac:dyDescent="0.25">
      <c r="A244" s="6" t="s">
        <v>80</v>
      </c>
      <c r="B244" s="6" t="s">
        <v>81</v>
      </c>
      <c r="C244" s="6" t="s">
        <v>15</v>
      </c>
      <c r="D244" s="6">
        <v>2386.8407692999999</v>
      </c>
      <c r="E244" s="6">
        <v>997.23038320000001</v>
      </c>
      <c r="F244" s="6">
        <v>70.531636651218406</v>
      </c>
      <c r="G244" s="6">
        <v>29.468363348781601</v>
      </c>
    </row>
    <row r="245" spans="1:7" x14ac:dyDescent="0.25">
      <c r="A245" s="6" t="s">
        <v>80</v>
      </c>
      <c r="B245" s="6" t="s">
        <v>81</v>
      </c>
      <c r="C245" s="6" t="s">
        <v>16</v>
      </c>
      <c r="D245" s="6">
        <v>44.8276781</v>
      </c>
      <c r="E245" s="6">
        <v>0</v>
      </c>
      <c r="F245" s="6">
        <v>100</v>
      </c>
      <c r="G245" s="6">
        <v>0</v>
      </c>
    </row>
    <row r="246" spans="1:7" x14ac:dyDescent="0.25">
      <c r="A246" s="6" t="s">
        <v>80</v>
      </c>
      <c r="B246" s="6" t="s">
        <v>81</v>
      </c>
      <c r="C246" s="6" t="s">
        <v>17</v>
      </c>
      <c r="D246" s="6">
        <v>3076.2809711999998</v>
      </c>
      <c r="E246" s="6">
        <v>1184.5023679000001</v>
      </c>
      <c r="F246" s="6">
        <v>72.199892047310698</v>
      </c>
      <c r="G246" s="6">
        <v>27.800107952689299</v>
      </c>
    </row>
    <row r="247" spans="1:7" x14ac:dyDescent="0.25">
      <c r="A247" s="6" t="s">
        <v>80</v>
      </c>
      <c r="B247" s="6" t="s">
        <v>81</v>
      </c>
      <c r="C247" s="6" t="s">
        <v>18</v>
      </c>
      <c r="D247" s="6">
        <v>331879.77881350002</v>
      </c>
      <c r="E247" s="6">
        <v>46826.539031400003</v>
      </c>
      <c r="F247" s="6">
        <v>87.635131281179795</v>
      </c>
      <c r="G247" s="6">
        <v>12.364868718820199</v>
      </c>
    </row>
    <row r="248" spans="1:7" x14ac:dyDescent="0.25">
      <c r="A248" s="6" t="s">
        <v>82</v>
      </c>
      <c r="B248" s="6" t="s">
        <v>83</v>
      </c>
      <c r="C248" s="6" t="s">
        <v>15</v>
      </c>
      <c r="D248" s="6">
        <v>597.23955000000001</v>
      </c>
      <c r="E248" s="6">
        <v>228.3165568</v>
      </c>
      <c r="F248" s="6">
        <v>72.343907952544299</v>
      </c>
      <c r="G248" s="6">
        <v>27.656092047455701</v>
      </c>
    </row>
    <row r="249" spans="1:7" x14ac:dyDescent="0.25">
      <c r="A249" s="6" t="s">
        <v>82</v>
      </c>
      <c r="B249" s="6" t="s">
        <v>83</v>
      </c>
      <c r="C249" s="6" t="s">
        <v>17</v>
      </c>
      <c r="D249" s="6">
        <v>718.80110739999998</v>
      </c>
      <c r="E249" s="6">
        <v>53.232966699999999</v>
      </c>
      <c r="F249" s="6">
        <v>93.104842326803194</v>
      </c>
      <c r="G249" s="6">
        <v>6.8951576731967998</v>
      </c>
    </row>
    <row r="250" spans="1:7" x14ac:dyDescent="0.25">
      <c r="A250" s="6" t="s">
        <v>82</v>
      </c>
      <c r="B250" s="6" t="s">
        <v>83</v>
      </c>
      <c r="C250" s="6" t="s">
        <v>18</v>
      </c>
      <c r="D250" s="6">
        <v>170575.85874520001</v>
      </c>
      <c r="E250" s="6">
        <v>8407.5510861000002</v>
      </c>
      <c r="F250" s="6">
        <v>95.302608719978807</v>
      </c>
      <c r="G250" s="6">
        <v>4.6973912800211499</v>
      </c>
    </row>
    <row r="251" spans="1:7" x14ac:dyDescent="0.25">
      <c r="A251" s="6" t="s">
        <v>84</v>
      </c>
      <c r="B251" s="6" t="s">
        <v>85</v>
      </c>
      <c r="C251" s="6" t="s">
        <v>15</v>
      </c>
      <c r="D251" s="6">
        <v>6815.0004372000003</v>
      </c>
      <c r="E251" s="6">
        <v>299.43545740000002</v>
      </c>
      <c r="F251" s="6">
        <v>95.791156715217895</v>
      </c>
      <c r="G251" s="6">
        <v>4.2088432847821098</v>
      </c>
    </row>
    <row r="252" spans="1:7" x14ac:dyDescent="0.25">
      <c r="A252" s="6" t="s">
        <v>84</v>
      </c>
      <c r="B252" s="6" t="s">
        <v>85</v>
      </c>
      <c r="C252" s="6" t="s">
        <v>16</v>
      </c>
      <c r="D252" s="6">
        <v>53.190206799999999</v>
      </c>
      <c r="E252" s="6">
        <v>0</v>
      </c>
      <c r="F252" s="6">
        <v>100</v>
      </c>
      <c r="G252" s="6">
        <v>0</v>
      </c>
    </row>
    <row r="253" spans="1:7" x14ac:dyDescent="0.25">
      <c r="A253" s="6" t="s">
        <v>84</v>
      </c>
      <c r="B253" s="6" t="s">
        <v>85</v>
      </c>
      <c r="C253" s="6" t="s">
        <v>17</v>
      </c>
      <c r="D253" s="6">
        <v>7094.6057134000002</v>
      </c>
      <c r="E253" s="6">
        <v>470.82592440000002</v>
      </c>
      <c r="F253" s="6">
        <v>93.776615176223899</v>
      </c>
      <c r="G253" s="6">
        <v>6.2233848237760903</v>
      </c>
    </row>
    <row r="254" spans="1:7" x14ac:dyDescent="0.25">
      <c r="A254" s="6" t="s">
        <v>84</v>
      </c>
      <c r="B254" s="6" t="s">
        <v>85</v>
      </c>
      <c r="C254" s="6" t="s">
        <v>18</v>
      </c>
      <c r="D254" s="6">
        <v>650739.78294319997</v>
      </c>
      <c r="E254" s="6">
        <v>58618.159318500002</v>
      </c>
      <c r="F254" s="6">
        <v>91.7364484379207</v>
      </c>
      <c r="G254" s="6">
        <v>8.2635515620792592</v>
      </c>
    </row>
    <row r="255" spans="1:7" x14ac:dyDescent="0.25">
      <c r="A255" s="6" t="s">
        <v>86</v>
      </c>
      <c r="B255" s="6" t="s">
        <v>87</v>
      </c>
      <c r="C255" s="6" t="s">
        <v>15</v>
      </c>
      <c r="D255" s="6">
        <v>3489.3472259999999</v>
      </c>
      <c r="E255" s="6">
        <v>282.8777465</v>
      </c>
      <c r="F255" s="6">
        <v>92.501037224391098</v>
      </c>
      <c r="G255" s="6">
        <v>7.4989627756089501</v>
      </c>
    </row>
    <row r="256" spans="1:7" x14ac:dyDescent="0.25">
      <c r="A256" s="6" t="s">
        <v>86</v>
      </c>
      <c r="B256" s="6" t="s">
        <v>87</v>
      </c>
      <c r="C256" s="6" t="s">
        <v>17</v>
      </c>
      <c r="D256" s="6">
        <v>7974.5662996999999</v>
      </c>
      <c r="E256" s="6">
        <v>1170.7446875999999</v>
      </c>
      <c r="F256" s="6">
        <v>87.198415786780799</v>
      </c>
      <c r="G256" s="6">
        <v>12.801584213219201</v>
      </c>
    </row>
    <row r="257" spans="1:7" x14ac:dyDescent="0.25">
      <c r="A257" s="6" t="s">
        <v>86</v>
      </c>
      <c r="B257" s="6" t="s">
        <v>87</v>
      </c>
      <c r="C257" s="6" t="s">
        <v>18</v>
      </c>
      <c r="D257" s="6">
        <v>968343.76176939998</v>
      </c>
      <c r="E257" s="6">
        <v>53263.702277999997</v>
      </c>
      <c r="F257" s="6">
        <v>94.786284933062205</v>
      </c>
      <c r="G257" s="6">
        <v>5.2137150669377501</v>
      </c>
    </row>
    <row r="258" spans="1:7" x14ac:dyDescent="0.25">
      <c r="A258" s="6" t="s">
        <v>88</v>
      </c>
      <c r="B258" s="6" t="s">
        <v>89</v>
      </c>
      <c r="C258" s="6" t="s">
        <v>15</v>
      </c>
      <c r="D258" s="6">
        <v>1398.876086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88</v>
      </c>
      <c r="B259" s="6" t="s">
        <v>89</v>
      </c>
      <c r="C259" s="6" t="s">
        <v>17</v>
      </c>
      <c r="D259" s="6">
        <v>2052.5105951</v>
      </c>
      <c r="E259" s="6">
        <v>104.1000994</v>
      </c>
      <c r="F259" s="6">
        <v>95.172976760919994</v>
      </c>
      <c r="G259" s="6">
        <v>4.8270232390800203</v>
      </c>
    </row>
    <row r="260" spans="1:7" x14ac:dyDescent="0.25">
      <c r="A260" s="6" t="s">
        <v>88</v>
      </c>
      <c r="B260" s="6" t="s">
        <v>89</v>
      </c>
      <c r="C260" s="6" t="s">
        <v>18</v>
      </c>
      <c r="D260" s="6">
        <v>381906.73109760002</v>
      </c>
      <c r="E260" s="6">
        <v>9967.7821218000008</v>
      </c>
      <c r="F260" s="6">
        <v>97.456384177702503</v>
      </c>
      <c r="G260" s="6">
        <v>2.54361582229751</v>
      </c>
    </row>
    <row r="261" spans="1:7" x14ac:dyDescent="0.25">
      <c r="A261" s="6" t="s">
        <v>90</v>
      </c>
      <c r="B261" s="6" t="s">
        <v>91</v>
      </c>
      <c r="C261" s="6" t="s">
        <v>15</v>
      </c>
      <c r="D261" s="6">
        <v>2394.6552916000001</v>
      </c>
      <c r="E261" s="6">
        <v>32.108832700000001</v>
      </c>
      <c r="F261" s="6">
        <v>98.676886954999702</v>
      </c>
      <c r="G261" s="6">
        <v>1.3231130450002799</v>
      </c>
    </row>
    <row r="262" spans="1:7" x14ac:dyDescent="0.25">
      <c r="A262" s="6" t="s">
        <v>90</v>
      </c>
      <c r="B262" s="6" t="s">
        <v>91</v>
      </c>
      <c r="C262" s="6" t="s">
        <v>17</v>
      </c>
      <c r="D262" s="6">
        <v>2816.1956676999998</v>
      </c>
      <c r="E262" s="6">
        <v>121.72940079999999</v>
      </c>
      <c r="F262" s="6">
        <v>95.856619962668006</v>
      </c>
      <c r="G262" s="6">
        <v>4.1433800373319496</v>
      </c>
    </row>
    <row r="263" spans="1:7" x14ac:dyDescent="0.25">
      <c r="A263" s="6" t="s">
        <v>90</v>
      </c>
      <c r="B263" s="6" t="s">
        <v>91</v>
      </c>
      <c r="C263" s="6" t="s">
        <v>18</v>
      </c>
      <c r="D263" s="6">
        <v>779505.26218049997</v>
      </c>
      <c r="E263" s="6">
        <v>29597.048620000001</v>
      </c>
      <c r="F263" s="6">
        <v>96.341989359699397</v>
      </c>
      <c r="G263" s="6">
        <v>3.6580106403005601</v>
      </c>
    </row>
    <row r="264" spans="1:7" x14ac:dyDescent="0.25">
      <c r="A264" s="6" t="s">
        <v>92</v>
      </c>
      <c r="B264" s="6" t="s">
        <v>93</v>
      </c>
      <c r="C264" s="6" t="s">
        <v>15</v>
      </c>
      <c r="D264" s="6">
        <v>16812.6789856</v>
      </c>
      <c r="E264" s="6">
        <v>494.9660136</v>
      </c>
      <c r="F264" s="6">
        <v>97.140188548916498</v>
      </c>
      <c r="G264" s="6">
        <v>2.8598114510834902</v>
      </c>
    </row>
    <row r="265" spans="1:7" x14ac:dyDescent="0.25">
      <c r="A265" s="6" t="s">
        <v>92</v>
      </c>
      <c r="B265" s="6" t="s">
        <v>93</v>
      </c>
      <c r="C265" s="6" t="s">
        <v>16</v>
      </c>
      <c r="D265" s="6">
        <v>57.899661000000002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92</v>
      </c>
      <c r="B266" s="6" t="s">
        <v>93</v>
      </c>
      <c r="C266" s="6" t="s">
        <v>17</v>
      </c>
      <c r="D266" s="6">
        <v>4931.4646491000003</v>
      </c>
      <c r="E266" s="6">
        <v>791.85942360000001</v>
      </c>
      <c r="F266" s="6">
        <v>86.164344119929595</v>
      </c>
      <c r="G266" s="6">
        <v>13.8356558800704</v>
      </c>
    </row>
    <row r="267" spans="1:7" x14ac:dyDescent="0.25">
      <c r="A267" s="6" t="s">
        <v>92</v>
      </c>
      <c r="B267" s="6" t="s">
        <v>93</v>
      </c>
      <c r="C267" s="6" t="s">
        <v>18</v>
      </c>
      <c r="D267" s="6">
        <v>1188495.4426169</v>
      </c>
      <c r="E267" s="6">
        <v>44532.688638200001</v>
      </c>
      <c r="F267" s="6">
        <v>96.388347718160304</v>
      </c>
      <c r="G267" s="6">
        <v>3.6116522818396799</v>
      </c>
    </row>
    <row r="268" spans="1:7" x14ac:dyDescent="0.25">
      <c r="A268" s="6" t="s">
        <v>94</v>
      </c>
      <c r="B268" s="6" t="s">
        <v>95</v>
      </c>
      <c r="C268" s="6" t="s">
        <v>15</v>
      </c>
      <c r="D268" s="6">
        <v>2243.2312105000001</v>
      </c>
      <c r="E268" s="6">
        <v>40.229007000000003</v>
      </c>
      <c r="F268" s="6">
        <v>98.238243579122098</v>
      </c>
      <c r="G268" s="6">
        <v>1.7617564208779599</v>
      </c>
    </row>
    <row r="269" spans="1:7" x14ac:dyDescent="0.25">
      <c r="A269" s="6" t="s">
        <v>94</v>
      </c>
      <c r="B269" s="6" t="s">
        <v>95</v>
      </c>
      <c r="C269" s="6" t="s">
        <v>17</v>
      </c>
      <c r="D269" s="6">
        <v>422.19609939999998</v>
      </c>
      <c r="E269" s="6">
        <v>37.073831499999997</v>
      </c>
      <c r="F269" s="6">
        <v>91.927659747428095</v>
      </c>
      <c r="G269" s="6">
        <v>8.0723402525719301</v>
      </c>
    </row>
    <row r="270" spans="1:7" x14ac:dyDescent="0.25">
      <c r="A270" s="6" t="s">
        <v>94</v>
      </c>
      <c r="B270" s="6" t="s">
        <v>95</v>
      </c>
      <c r="C270" s="6" t="s">
        <v>18</v>
      </c>
      <c r="D270" s="6">
        <v>142409.2769538</v>
      </c>
      <c r="E270" s="6">
        <v>2840.9928239999999</v>
      </c>
      <c r="F270" s="6">
        <v>98.0440705353966</v>
      </c>
      <c r="G270" s="6">
        <v>1.95592946460346</v>
      </c>
    </row>
    <row r="271" spans="1:7" x14ac:dyDescent="0.25">
      <c r="A271" s="6" t="s">
        <v>96</v>
      </c>
      <c r="B271" s="6" t="s">
        <v>97</v>
      </c>
      <c r="C271" s="6" t="s">
        <v>15</v>
      </c>
      <c r="D271" s="6">
        <v>420.88545909999999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96</v>
      </c>
      <c r="B272" s="6" t="s">
        <v>97</v>
      </c>
      <c r="C272" s="6" t="s">
        <v>16</v>
      </c>
      <c r="D272" s="6">
        <v>17.0942644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96</v>
      </c>
      <c r="B273" s="6" t="s">
        <v>97</v>
      </c>
      <c r="C273" s="6" t="s">
        <v>17</v>
      </c>
      <c r="D273" s="6">
        <v>753.71154460000002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96</v>
      </c>
      <c r="B274" s="6" t="s">
        <v>97</v>
      </c>
      <c r="C274" s="6" t="s">
        <v>18</v>
      </c>
      <c r="D274" s="6">
        <v>166233.81139230001</v>
      </c>
      <c r="E274" s="6">
        <v>974.4973377</v>
      </c>
      <c r="F274" s="6">
        <v>99.417195625563295</v>
      </c>
      <c r="G274" s="6">
        <v>0.582804374436663</v>
      </c>
    </row>
    <row r="275" spans="1:7" x14ac:dyDescent="0.25">
      <c r="A275" s="6" t="s">
        <v>98</v>
      </c>
      <c r="B275" s="6" t="s">
        <v>99</v>
      </c>
      <c r="C275" s="6" t="s">
        <v>15</v>
      </c>
      <c r="D275" s="6">
        <v>1199.6049538</v>
      </c>
      <c r="E275" s="6">
        <v>439.2642788</v>
      </c>
      <c r="F275" s="6">
        <v>73.197112371002007</v>
      </c>
      <c r="G275" s="6">
        <v>26.802887628998</v>
      </c>
    </row>
    <row r="276" spans="1:7" x14ac:dyDescent="0.25">
      <c r="A276" s="6" t="s">
        <v>98</v>
      </c>
      <c r="B276" s="6" t="s">
        <v>99</v>
      </c>
      <c r="C276" s="6" t="s">
        <v>16</v>
      </c>
      <c r="D276" s="6">
        <v>9.1715823000000007</v>
      </c>
      <c r="E276" s="6">
        <v>0</v>
      </c>
      <c r="F276" s="6">
        <v>100</v>
      </c>
      <c r="G276" s="6">
        <v>0</v>
      </c>
    </row>
    <row r="277" spans="1:7" x14ac:dyDescent="0.25">
      <c r="A277" s="6" t="s">
        <v>98</v>
      </c>
      <c r="B277" s="6" t="s">
        <v>99</v>
      </c>
      <c r="C277" s="6" t="s">
        <v>17</v>
      </c>
      <c r="D277" s="6">
        <v>752.71836829999995</v>
      </c>
      <c r="E277" s="6">
        <v>118.54836330000001</v>
      </c>
      <c r="F277" s="6">
        <v>86.393562499247807</v>
      </c>
      <c r="G277" s="6">
        <v>13.6064375007522</v>
      </c>
    </row>
    <row r="278" spans="1:7" x14ac:dyDescent="0.25">
      <c r="A278" s="6" t="s">
        <v>98</v>
      </c>
      <c r="B278" s="6" t="s">
        <v>99</v>
      </c>
      <c r="C278" s="6" t="s">
        <v>18</v>
      </c>
      <c r="D278" s="6">
        <v>75197.614210700005</v>
      </c>
      <c r="E278" s="6">
        <v>5685.0782454999999</v>
      </c>
      <c r="F278" s="6">
        <v>92.971205491732803</v>
      </c>
      <c r="G278" s="6">
        <v>7.0287945082671603</v>
      </c>
    </row>
    <row r="279" spans="1:7" x14ac:dyDescent="0.25">
      <c r="A279" s="6" t="s">
        <v>100</v>
      </c>
      <c r="B279" s="6" t="s">
        <v>101</v>
      </c>
      <c r="C279" s="6" t="s">
        <v>15</v>
      </c>
      <c r="D279" s="6">
        <v>630.30376590000003</v>
      </c>
      <c r="E279" s="6">
        <v>51.398838300000001</v>
      </c>
      <c r="F279" s="6">
        <v>92.4602256198921</v>
      </c>
      <c r="G279" s="6">
        <v>7.53977438010791</v>
      </c>
    </row>
    <row r="280" spans="1:7" x14ac:dyDescent="0.25">
      <c r="A280" s="6" t="s">
        <v>100</v>
      </c>
      <c r="B280" s="6" t="s">
        <v>101</v>
      </c>
      <c r="C280" s="6" t="s">
        <v>17</v>
      </c>
      <c r="D280" s="6">
        <v>581.06733850000001</v>
      </c>
      <c r="E280" s="6">
        <v>0</v>
      </c>
      <c r="F280" s="6">
        <v>100</v>
      </c>
      <c r="G280" s="6">
        <v>0</v>
      </c>
    </row>
    <row r="281" spans="1:7" x14ac:dyDescent="0.25">
      <c r="A281" s="6" t="s">
        <v>100</v>
      </c>
      <c r="B281" s="6" t="s">
        <v>101</v>
      </c>
      <c r="C281" s="6" t="s">
        <v>18</v>
      </c>
      <c r="D281" s="6">
        <v>77483.688673099998</v>
      </c>
      <c r="E281" s="6">
        <v>3675.5413828000001</v>
      </c>
      <c r="F281" s="6">
        <v>95.471197323744406</v>
      </c>
      <c r="G281" s="6">
        <v>4.52880267625555</v>
      </c>
    </row>
    <row r="282" spans="1:7" x14ac:dyDescent="0.25">
      <c r="A282" s="6" t="s">
        <v>102</v>
      </c>
      <c r="B282" s="6" t="s">
        <v>103</v>
      </c>
      <c r="C282" s="6" t="s">
        <v>15</v>
      </c>
      <c r="D282" s="6">
        <v>844.45988639999996</v>
      </c>
      <c r="E282" s="6">
        <v>23.216302200000001</v>
      </c>
      <c r="F282" s="6">
        <v>97.324312628947496</v>
      </c>
      <c r="G282" s="6">
        <v>2.67568737105251</v>
      </c>
    </row>
    <row r="283" spans="1:7" x14ac:dyDescent="0.25">
      <c r="A283" s="6" t="s">
        <v>102</v>
      </c>
      <c r="B283" s="6" t="s">
        <v>103</v>
      </c>
      <c r="C283" s="6" t="s">
        <v>16</v>
      </c>
      <c r="D283" s="6">
        <v>18.186499699999999</v>
      </c>
      <c r="E283" s="6">
        <v>40.860776399999999</v>
      </c>
      <c r="F283" s="6">
        <v>30.799896119170899</v>
      </c>
      <c r="G283" s="6">
        <v>69.200103880829104</v>
      </c>
    </row>
    <row r="284" spans="1:7" x14ac:dyDescent="0.25">
      <c r="A284" s="6" t="s">
        <v>102</v>
      </c>
      <c r="B284" s="6" t="s">
        <v>103</v>
      </c>
      <c r="C284" s="6" t="s">
        <v>17</v>
      </c>
      <c r="D284" s="6">
        <v>1707.0924316000001</v>
      </c>
      <c r="E284" s="6">
        <v>119.61138029999999</v>
      </c>
      <c r="F284" s="6">
        <v>93.452064887542505</v>
      </c>
      <c r="G284" s="6">
        <v>6.5479351124575196</v>
      </c>
    </row>
    <row r="285" spans="1:7" x14ac:dyDescent="0.25">
      <c r="A285" s="6" t="s">
        <v>102</v>
      </c>
      <c r="B285" s="6" t="s">
        <v>103</v>
      </c>
      <c r="C285" s="6" t="s">
        <v>18</v>
      </c>
      <c r="D285" s="6">
        <v>243317.30274479999</v>
      </c>
      <c r="E285" s="6">
        <v>7919.2699732000001</v>
      </c>
      <c r="F285" s="6">
        <v>96.847883296796496</v>
      </c>
      <c r="G285" s="6">
        <v>3.15211670320347</v>
      </c>
    </row>
    <row r="286" spans="1:7" x14ac:dyDescent="0.25">
      <c r="A286" s="6" t="s">
        <v>104</v>
      </c>
      <c r="B286" s="6" t="s">
        <v>105</v>
      </c>
      <c r="C286" s="6" t="s">
        <v>15</v>
      </c>
      <c r="D286" s="6">
        <v>245.3428906</v>
      </c>
      <c r="E286" s="6">
        <v>53.972668599999999</v>
      </c>
      <c r="F286" s="6">
        <v>81.967970945360705</v>
      </c>
      <c r="G286" s="6">
        <v>18.032029054639299</v>
      </c>
    </row>
    <row r="287" spans="1:7" x14ac:dyDescent="0.25">
      <c r="A287" s="6" t="s">
        <v>104</v>
      </c>
      <c r="B287" s="6" t="s">
        <v>105</v>
      </c>
      <c r="C287" s="6" t="s">
        <v>16</v>
      </c>
      <c r="D287" s="6">
        <v>7.4178857999999996</v>
      </c>
      <c r="E287" s="6">
        <v>0</v>
      </c>
      <c r="F287" s="6">
        <v>100</v>
      </c>
      <c r="G287" s="6">
        <v>0</v>
      </c>
    </row>
    <row r="288" spans="1:7" x14ac:dyDescent="0.25">
      <c r="A288" s="6" t="s">
        <v>104</v>
      </c>
      <c r="B288" s="6" t="s">
        <v>105</v>
      </c>
      <c r="C288" s="6" t="s">
        <v>17</v>
      </c>
      <c r="D288" s="6">
        <v>305.69355430000002</v>
      </c>
      <c r="E288" s="6">
        <v>0</v>
      </c>
      <c r="F288" s="6">
        <v>100</v>
      </c>
      <c r="G288" s="6">
        <v>0</v>
      </c>
    </row>
    <row r="289" spans="1:7" x14ac:dyDescent="0.25">
      <c r="A289" s="6" t="s">
        <v>104</v>
      </c>
      <c r="B289" s="6" t="s">
        <v>105</v>
      </c>
      <c r="C289" s="6" t="s">
        <v>18</v>
      </c>
      <c r="D289" s="6">
        <v>16369.535898100001</v>
      </c>
      <c r="E289" s="6">
        <v>988.03710450000005</v>
      </c>
      <c r="F289" s="6">
        <v>94.307746224935897</v>
      </c>
      <c r="G289" s="6">
        <v>5.6922537750640698</v>
      </c>
    </row>
    <row r="290" spans="1:7" x14ac:dyDescent="0.25">
      <c r="A290" s="6" t="s">
        <v>106</v>
      </c>
      <c r="B290" s="6" t="s">
        <v>107</v>
      </c>
      <c r="C290" s="6" t="s">
        <v>15</v>
      </c>
      <c r="D290" s="6">
        <v>3786.3208527000002</v>
      </c>
      <c r="E290" s="6">
        <v>320.64986340000002</v>
      </c>
      <c r="F290" s="6">
        <v>92.192545660406097</v>
      </c>
      <c r="G290" s="6">
        <v>7.8074543395938996</v>
      </c>
    </row>
    <row r="291" spans="1:7" x14ac:dyDescent="0.25">
      <c r="A291" s="6" t="s">
        <v>106</v>
      </c>
      <c r="B291" s="6" t="s">
        <v>107</v>
      </c>
      <c r="C291" s="6" t="s">
        <v>16</v>
      </c>
      <c r="D291" s="6">
        <v>61.617723099999999</v>
      </c>
      <c r="E291" s="6">
        <v>0</v>
      </c>
      <c r="F291" s="6">
        <v>100</v>
      </c>
      <c r="G291" s="6">
        <v>0</v>
      </c>
    </row>
    <row r="292" spans="1:7" x14ac:dyDescent="0.25">
      <c r="A292" s="6" t="s">
        <v>106</v>
      </c>
      <c r="B292" s="6" t="s">
        <v>107</v>
      </c>
      <c r="C292" s="6" t="s">
        <v>17</v>
      </c>
      <c r="D292" s="6">
        <v>3212.8384648000001</v>
      </c>
      <c r="E292" s="6">
        <v>195.18805990000001</v>
      </c>
      <c r="F292" s="6">
        <v>94.272695400538794</v>
      </c>
      <c r="G292" s="6">
        <v>5.7273045994611804</v>
      </c>
    </row>
    <row r="293" spans="1:7" x14ac:dyDescent="0.25">
      <c r="A293" s="6" t="s">
        <v>106</v>
      </c>
      <c r="B293" s="6" t="s">
        <v>107</v>
      </c>
      <c r="C293" s="6" t="s">
        <v>18</v>
      </c>
      <c r="D293" s="6">
        <v>345631.47643570002</v>
      </c>
      <c r="E293" s="6">
        <v>31721.908620900002</v>
      </c>
      <c r="F293" s="6">
        <v>91.593580479967898</v>
      </c>
      <c r="G293" s="6">
        <v>8.4064195200321201</v>
      </c>
    </row>
    <row r="294" spans="1:7" x14ac:dyDescent="0.25">
      <c r="A294" s="6" t="s">
        <v>108</v>
      </c>
      <c r="B294" s="6" t="s">
        <v>109</v>
      </c>
      <c r="C294" s="6" t="s">
        <v>15</v>
      </c>
      <c r="D294" s="6">
        <v>21780.550309599999</v>
      </c>
      <c r="E294" s="6">
        <v>2442.1139813</v>
      </c>
      <c r="F294" s="6">
        <v>89.918062059682399</v>
      </c>
      <c r="G294" s="6">
        <v>10.0819379403176</v>
      </c>
    </row>
    <row r="295" spans="1:7" x14ac:dyDescent="0.25">
      <c r="A295" s="6" t="s">
        <v>108</v>
      </c>
      <c r="B295" s="6" t="s">
        <v>109</v>
      </c>
      <c r="C295" s="6" t="s">
        <v>16</v>
      </c>
      <c r="D295" s="6">
        <v>74.519926400000003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108</v>
      </c>
      <c r="B296" s="6" t="s">
        <v>109</v>
      </c>
      <c r="C296" s="6" t="s">
        <v>17</v>
      </c>
      <c r="D296" s="6">
        <v>5533.8198137999998</v>
      </c>
      <c r="E296" s="6">
        <v>1021.9671358000001</v>
      </c>
      <c r="F296" s="6">
        <v>84.411221053143706</v>
      </c>
      <c r="G296" s="6">
        <v>15.5887789468563</v>
      </c>
    </row>
    <row r="297" spans="1:7" x14ac:dyDescent="0.25">
      <c r="A297" s="6" t="s">
        <v>108</v>
      </c>
      <c r="B297" s="6" t="s">
        <v>109</v>
      </c>
      <c r="C297" s="6" t="s">
        <v>18</v>
      </c>
      <c r="D297" s="6">
        <v>545096.07729569997</v>
      </c>
      <c r="E297" s="6">
        <v>66066.951549499994</v>
      </c>
      <c r="F297" s="6">
        <v>89.189962672589303</v>
      </c>
      <c r="G297" s="6">
        <v>10.810037327410701</v>
      </c>
    </row>
    <row r="298" spans="1:7" x14ac:dyDescent="0.25">
      <c r="A298" t="s">
        <v>21</v>
      </c>
    </row>
    <row r="299" spans="1:7" x14ac:dyDescent="0.25">
      <c r="A299" t="s">
        <v>1037</v>
      </c>
    </row>
    <row r="300" spans="1:7" x14ac:dyDescent="0.25">
      <c r="A300" t="s">
        <v>22</v>
      </c>
    </row>
    <row r="301" spans="1:7" x14ac:dyDescent="0.25">
      <c r="A301" t="s">
        <v>23</v>
      </c>
    </row>
    <row r="302" spans="1:7" x14ac:dyDescent="0.25">
      <c r="A302" t="s">
        <v>24</v>
      </c>
    </row>
    <row r="305" spans="1:7" x14ac:dyDescent="0.25">
      <c r="G305" s="7" t="str">
        <f>HYPERLINK("#'Indice'!A1", "Ir al índice")</f>
        <v>Ir al índice</v>
      </c>
    </row>
    <row r="306" spans="1:7" ht="17.25" x14ac:dyDescent="0.3">
      <c r="A306" s="4" t="s">
        <v>656</v>
      </c>
    </row>
    <row r="307" spans="1:7" x14ac:dyDescent="0.25">
      <c r="A307" s="5" t="s">
        <v>26</v>
      </c>
      <c r="B307" s="5" t="s">
        <v>114</v>
      </c>
      <c r="C307" s="5" t="s">
        <v>11</v>
      </c>
      <c r="D307" s="5" t="s">
        <v>431</v>
      </c>
      <c r="E307" s="5" t="s">
        <v>469</v>
      </c>
      <c r="F307" s="5" t="s">
        <v>433</v>
      </c>
      <c r="G307" s="5" t="s">
        <v>470</v>
      </c>
    </row>
    <row r="308" spans="1:7" x14ac:dyDescent="0.25">
      <c r="A308" s="6" t="s">
        <v>88</v>
      </c>
      <c r="B308" s="6" t="s">
        <v>115</v>
      </c>
      <c r="C308" s="6" t="s">
        <v>15</v>
      </c>
      <c r="D308" s="6">
        <v>568.4435297</v>
      </c>
      <c r="E308" s="6">
        <v>0</v>
      </c>
      <c r="F308" s="6">
        <v>100</v>
      </c>
      <c r="G308" s="6">
        <v>0</v>
      </c>
    </row>
    <row r="309" spans="1:7" x14ac:dyDescent="0.25">
      <c r="A309" s="6" t="s">
        <v>88</v>
      </c>
      <c r="B309" s="6" t="s">
        <v>115</v>
      </c>
      <c r="C309" s="6" t="s">
        <v>16</v>
      </c>
      <c r="D309" s="6">
        <v>199.77152849999999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88</v>
      </c>
      <c r="B310" s="6" t="s">
        <v>115</v>
      </c>
      <c r="C310" s="6" t="s">
        <v>17</v>
      </c>
      <c r="D310" s="6">
        <v>724.59101669999995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88</v>
      </c>
      <c r="B311" s="6" t="s">
        <v>115</v>
      </c>
      <c r="C311" s="6" t="s">
        <v>18</v>
      </c>
      <c r="D311" s="6">
        <v>121102.2949656</v>
      </c>
      <c r="E311" s="6">
        <v>6128.8989570000003</v>
      </c>
      <c r="F311" s="6">
        <v>95.182864541278704</v>
      </c>
      <c r="G311" s="6">
        <v>4.81713545872128</v>
      </c>
    </row>
    <row r="312" spans="1:7" x14ac:dyDescent="0.25">
      <c r="A312" s="6" t="s">
        <v>92</v>
      </c>
      <c r="B312" s="6" t="s">
        <v>116</v>
      </c>
      <c r="C312" s="6" t="s">
        <v>17</v>
      </c>
      <c r="D312" s="6">
        <v>58.170309899999999</v>
      </c>
      <c r="E312" s="6">
        <v>56.286377600000002</v>
      </c>
      <c r="F312" s="6">
        <v>50.822989176582603</v>
      </c>
      <c r="G312" s="6">
        <v>49.177010823417397</v>
      </c>
    </row>
    <row r="313" spans="1:7" x14ac:dyDescent="0.25">
      <c r="A313" s="6" t="s">
        <v>92</v>
      </c>
      <c r="B313" s="6" t="s">
        <v>116</v>
      </c>
      <c r="C313" s="6" t="s">
        <v>18</v>
      </c>
      <c r="D313" s="6">
        <v>67125.154557600006</v>
      </c>
      <c r="E313" s="6">
        <v>4422.3887602000004</v>
      </c>
      <c r="F313" s="6">
        <v>93.818950930912294</v>
      </c>
      <c r="G313" s="6">
        <v>6.1810490690877096</v>
      </c>
    </row>
    <row r="314" spans="1:7" x14ac:dyDescent="0.25">
      <c r="A314" s="6" t="s">
        <v>94</v>
      </c>
      <c r="B314" s="6" t="s">
        <v>117</v>
      </c>
      <c r="C314" s="6" t="s">
        <v>15</v>
      </c>
      <c r="D314" s="6">
        <v>88.110735399999996</v>
      </c>
      <c r="E314" s="6">
        <v>21.235296000000002</v>
      </c>
      <c r="F314" s="6">
        <v>80.579728657623704</v>
      </c>
      <c r="G314" s="6">
        <v>19.420271342376299</v>
      </c>
    </row>
    <row r="315" spans="1:7" x14ac:dyDescent="0.25">
      <c r="A315" s="6" t="s">
        <v>94</v>
      </c>
      <c r="B315" s="6" t="s">
        <v>117</v>
      </c>
      <c r="C315" s="6" t="s">
        <v>16</v>
      </c>
      <c r="D315" s="6">
        <v>16.007213100000001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94</v>
      </c>
      <c r="B316" s="6" t="s">
        <v>117</v>
      </c>
      <c r="C316" s="6" t="s">
        <v>17</v>
      </c>
      <c r="D316" s="6">
        <v>222.26233379999999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94</v>
      </c>
      <c r="B317" s="6" t="s">
        <v>117</v>
      </c>
      <c r="C317" s="6" t="s">
        <v>18</v>
      </c>
      <c r="D317" s="6">
        <v>60994.101796900002</v>
      </c>
      <c r="E317" s="6">
        <v>630.28262970000003</v>
      </c>
      <c r="F317" s="6">
        <v>98.977218781875706</v>
      </c>
      <c r="G317" s="6">
        <v>1.0227812181243301</v>
      </c>
    </row>
    <row r="318" spans="1:7" x14ac:dyDescent="0.25">
      <c r="A318" s="6" t="s">
        <v>96</v>
      </c>
      <c r="B318" s="6" t="s">
        <v>118</v>
      </c>
      <c r="C318" s="6" t="s">
        <v>15</v>
      </c>
      <c r="D318" s="6">
        <v>271.86328209999999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96</v>
      </c>
      <c r="B319" s="6" t="s">
        <v>118</v>
      </c>
      <c r="C319" s="6" t="s">
        <v>17</v>
      </c>
      <c r="D319" s="6">
        <v>119.4373825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96</v>
      </c>
      <c r="B320" s="6" t="s">
        <v>118</v>
      </c>
      <c r="C320" s="6" t="s">
        <v>18</v>
      </c>
      <c r="D320" s="6">
        <v>131101.48481160001</v>
      </c>
      <c r="E320" s="6">
        <v>473.21451660000002</v>
      </c>
      <c r="F320" s="6">
        <v>99.640345355895803</v>
      </c>
      <c r="G320" s="6">
        <v>0.35965464410419301</v>
      </c>
    </row>
    <row r="321" spans="1:7" x14ac:dyDescent="0.25">
      <c r="A321" s="6" t="s">
        <v>98</v>
      </c>
      <c r="B321" s="6" t="s">
        <v>119</v>
      </c>
      <c r="C321" s="6" t="s">
        <v>15</v>
      </c>
      <c r="D321" s="6">
        <v>14.206549900000001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98</v>
      </c>
      <c r="B322" s="6" t="s">
        <v>119</v>
      </c>
      <c r="C322" s="6" t="s">
        <v>17</v>
      </c>
      <c r="D322" s="6">
        <v>241.20098490000001</v>
      </c>
      <c r="E322" s="6">
        <v>10.893219800000001</v>
      </c>
      <c r="F322" s="6">
        <v>95.678909075691294</v>
      </c>
      <c r="G322" s="6">
        <v>4.3210909243087396</v>
      </c>
    </row>
    <row r="323" spans="1:7" x14ac:dyDescent="0.25">
      <c r="A323" s="6" t="s">
        <v>98</v>
      </c>
      <c r="B323" s="6" t="s">
        <v>119</v>
      </c>
      <c r="C323" s="6" t="s">
        <v>18</v>
      </c>
      <c r="D323" s="6">
        <v>41537.216565800001</v>
      </c>
      <c r="E323" s="6">
        <v>516.48268599999994</v>
      </c>
      <c r="F323" s="6">
        <v>98.771849575212102</v>
      </c>
      <c r="G323" s="6">
        <v>1.2281504247878801</v>
      </c>
    </row>
    <row r="324" spans="1:7" x14ac:dyDescent="0.25">
      <c r="A324" s="6" t="s">
        <v>106</v>
      </c>
      <c r="B324" s="6" t="s">
        <v>120</v>
      </c>
      <c r="C324" s="6" t="s">
        <v>15</v>
      </c>
      <c r="D324" s="6">
        <v>498.8954602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106</v>
      </c>
      <c r="B325" s="6" t="s">
        <v>120</v>
      </c>
      <c r="C325" s="6" t="s">
        <v>17</v>
      </c>
      <c r="D325" s="6">
        <v>1163.892454</v>
      </c>
      <c r="E325" s="6">
        <v>166.64807039999999</v>
      </c>
      <c r="F325" s="6">
        <v>87.475160106442502</v>
      </c>
      <c r="G325" s="6">
        <v>12.5248398935575</v>
      </c>
    </row>
    <row r="326" spans="1:7" x14ac:dyDescent="0.25">
      <c r="A326" s="6" t="s">
        <v>106</v>
      </c>
      <c r="B326" s="6" t="s">
        <v>120</v>
      </c>
      <c r="C326" s="6" t="s">
        <v>18</v>
      </c>
      <c r="D326" s="6">
        <v>90540.331089300002</v>
      </c>
      <c r="E326" s="6">
        <v>1729.2329291999999</v>
      </c>
      <c r="F326" s="6">
        <v>98.125890213534205</v>
      </c>
      <c r="G326" s="6">
        <v>1.8741097864657601</v>
      </c>
    </row>
    <row r="327" spans="1:7" x14ac:dyDescent="0.25">
      <c r="A327" s="6" t="s">
        <v>108</v>
      </c>
      <c r="B327" s="6" t="s">
        <v>121</v>
      </c>
      <c r="C327" s="6" t="s">
        <v>15</v>
      </c>
      <c r="D327" s="6">
        <v>230.79706709999999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108</v>
      </c>
      <c r="B328" s="6" t="s">
        <v>121</v>
      </c>
      <c r="C328" s="6" t="s">
        <v>17</v>
      </c>
      <c r="D328" s="6">
        <v>534.09047369999996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108</v>
      </c>
      <c r="B329" s="6" t="s">
        <v>121</v>
      </c>
      <c r="C329" s="6" t="s">
        <v>18</v>
      </c>
      <c r="D329" s="6">
        <v>102567.62908490001</v>
      </c>
      <c r="E329" s="6">
        <v>1330.4833798</v>
      </c>
      <c r="F329" s="6">
        <v>98.719434503439999</v>
      </c>
      <c r="G329" s="6">
        <v>1.28056549655995</v>
      </c>
    </row>
    <row r="330" spans="1:7" x14ac:dyDescent="0.25">
      <c r="A330" s="6" t="s">
        <v>110</v>
      </c>
      <c r="B330" s="6" t="s">
        <v>122</v>
      </c>
      <c r="C330" s="6" t="s">
        <v>15</v>
      </c>
      <c r="D330" s="6">
        <v>140.19075989999999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110</v>
      </c>
      <c r="B331" s="6" t="s">
        <v>122</v>
      </c>
      <c r="C331" s="6" t="s">
        <v>16</v>
      </c>
      <c r="D331" s="6">
        <v>17.316224800000001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110</v>
      </c>
      <c r="B332" s="6" t="s">
        <v>122</v>
      </c>
      <c r="C332" s="6" t="s">
        <v>17</v>
      </c>
      <c r="D332" s="6">
        <v>19.269704300000001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110</v>
      </c>
      <c r="B333" s="6" t="s">
        <v>122</v>
      </c>
      <c r="C333" s="6" t="s">
        <v>18</v>
      </c>
      <c r="D333" s="6">
        <v>42332.616121899999</v>
      </c>
      <c r="E333" s="6">
        <v>84.607187800000005</v>
      </c>
      <c r="F333" s="6">
        <v>99.800535770146297</v>
      </c>
      <c r="G333" s="6">
        <v>0.199464229853659</v>
      </c>
    </row>
    <row r="334" spans="1:7" x14ac:dyDescent="0.25">
      <c r="A334" s="6" t="s">
        <v>123</v>
      </c>
      <c r="B334" s="6" t="s">
        <v>124</v>
      </c>
      <c r="C334" s="6" t="s">
        <v>15</v>
      </c>
      <c r="D334" s="6">
        <v>32.156855399999998</v>
      </c>
      <c r="E334" s="6">
        <v>0</v>
      </c>
      <c r="F334" s="6">
        <v>100</v>
      </c>
      <c r="G334" s="6">
        <v>0</v>
      </c>
    </row>
    <row r="335" spans="1:7" x14ac:dyDescent="0.25">
      <c r="A335" s="6" t="s">
        <v>123</v>
      </c>
      <c r="B335" s="6" t="s">
        <v>124</v>
      </c>
      <c r="C335" s="6" t="s">
        <v>17</v>
      </c>
      <c r="D335" s="6">
        <v>24.045211699999999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123</v>
      </c>
      <c r="B336" s="6" t="s">
        <v>124</v>
      </c>
      <c r="C336" s="6" t="s">
        <v>18</v>
      </c>
      <c r="D336" s="6">
        <v>29858.599891400001</v>
      </c>
      <c r="E336" s="6">
        <v>512.19796399999996</v>
      </c>
      <c r="F336" s="6">
        <v>98.313518247236502</v>
      </c>
      <c r="G336" s="6">
        <v>1.6864817527634699</v>
      </c>
    </row>
    <row r="337" spans="1:7" x14ac:dyDescent="0.25">
      <c r="A337" s="6" t="s">
        <v>125</v>
      </c>
      <c r="B337" s="6" t="s">
        <v>126</v>
      </c>
      <c r="C337" s="6" t="s">
        <v>15</v>
      </c>
      <c r="D337" s="6">
        <v>6770.0876132000003</v>
      </c>
      <c r="E337" s="6">
        <v>404.73071650000003</v>
      </c>
      <c r="F337" s="6">
        <v>94.359010947710999</v>
      </c>
      <c r="G337" s="6">
        <v>5.6409890522889796</v>
      </c>
    </row>
    <row r="338" spans="1:7" x14ac:dyDescent="0.25">
      <c r="A338" s="6" t="s">
        <v>125</v>
      </c>
      <c r="B338" s="6" t="s">
        <v>126</v>
      </c>
      <c r="C338" s="6" t="s">
        <v>16</v>
      </c>
      <c r="D338" s="6">
        <v>25.505668499999999</v>
      </c>
      <c r="E338" s="6">
        <v>0</v>
      </c>
      <c r="F338" s="6">
        <v>100</v>
      </c>
      <c r="G338" s="6">
        <v>0</v>
      </c>
    </row>
    <row r="339" spans="1:7" x14ac:dyDescent="0.25">
      <c r="A339" s="6" t="s">
        <v>125</v>
      </c>
      <c r="B339" s="6" t="s">
        <v>126</v>
      </c>
      <c r="C339" s="6" t="s">
        <v>17</v>
      </c>
      <c r="D339" s="6">
        <v>403.72988270000002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125</v>
      </c>
      <c r="B340" s="6" t="s">
        <v>126</v>
      </c>
      <c r="C340" s="6" t="s">
        <v>18</v>
      </c>
      <c r="D340" s="6">
        <v>52614.616454700001</v>
      </c>
      <c r="E340" s="6">
        <v>188.3296569</v>
      </c>
      <c r="F340" s="6">
        <v>99.643334944792699</v>
      </c>
      <c r="G340" s="6">
        <v>0.35666505520726399</v>
      </c>
    </row>
    <row r="341" spans="1:7" x14ac:dyDescent="0.25">
      <c r="A341" s="6" t="s">
        <v>127</v>
      </c>
      <c r="B341" s="6" t="s">
        <v>128</v>
      </c>
      <c r="C341" s="6" t="s">
        <v>15</v>
      </c>
      <c r="D341" s="6">
        <v>4751.9730606000003</v>
      </c>
      <c r="E341" s="6">
        <v>38.482885099999997</v>
      </c>
      <c r="F341" s="6">
        <v>99.196675941993703</v>
      </c>
      <c r="G341" s="6">
        <v>0.80332405800627205</v>
      </c>
    </row>
    <row r="342" spans="1:7" x14ac:dyDescent="0.25">
      <c r="A342" s="6" t="s">
        <v>127</v>
      </c>
      <c r="B342" s="6" t="s">
        <v>128</v>
      </c>
      <c r="C342" s="6" t="s">
        <v>17</v>
      </c>
      <c r="D342" s="6">
        <v>263.81258680000002</v>
      </c>
      <c r="E342" s="6">
        <v>0</v>
      </c>
      <c r="F342" s="6">
        <v>100</v>
      </c>
      <c r="G342" s="6">
        <v>0</v>
      </c>
    </row>
    <row r="343" spans="1:7" x14ac:dyDescent="0.25">
      <c r="A343" s="6" t="s">
        <v>127</v>
      </c>
      <c r="B343" s="6" t="s">
        <v>128</v>
      </c>
      <c r="C343" s="6" t="s">
        <v>18</v>
      </c>
      <c r="D343" s="6">
        <v>76818.175259399999</v>
      </c>
      <c r="E343" s="6">
        <v>1218.5562064000001</v>
      </c>
      <c r="F343" s="6">
        <v>98.438483796654097</v>
      </c>
      <c r="G343" s="6">
        <v>1.56151620334591</v>
      </c>
    </row>
    <row r="344" spans="1:7" x14ac:dyDescent="0.25">
      <c r="A344" s="6" t="s">
        <v>129</v>
      </c>
      <c r="B344" s="6" t="s">
        <v>130</v>
      </c>
      <c r="C344" s="6" t="s">
        <v>15</v>
      </c>
      <c r="D344" s="6">
        <v>130.56340420000001</v>
      </c>
      <c r="E344" s="6">
        <v>0</v>
      </c>
      <c r="F344" s="6">
        <v>100</v>
      </c>
      <c r="G344" s="6">
        <v>0</v>
      </c>
    </row>
    <row r="345" spans="1:7" x14ac:dyDescent="0.25">
      <c r="A345" s="6" t="s">
        <v>129</v>
      </c>
      <c r="B345" s="6" t="s">
        <v>130</v>
      </c>
      <c r="C345" s="6" t="s">
        <v>16</v>
      </c>
      <c r="D345" s="6">
        <v>15.077767700000001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129</v>
      </c>
      <c r="B346" s="6" t="s">
        <v>130</v>
      </c>
      <c r="C346" s="6" t="s">
        <v>17</v>
      </c>
      <c r="D346" s="6">
        <v>17.733398999999999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129</v>
      </c>
      <c r="B347" s="6" t="s">
        <v>130</v>
      </c>
      <c r="C347" s="6" t="s">
        <v>18</v>
      </c>
      <c r="D347" s="6">
        <v>44491.977888300004</v>
      </c>
      <c r="E347" s="6">
        <v>560.64754640000001</v>
      </c>
      <c r="F347" s="6">
        <v>98.755571865145498</v>
      </c>
      <c r="G347" s="6">
        <v>1.2444281348544499</v>
      </c>
    </row>
    <row r="348" spans="1:7" x14ac:dyDescent="0.25">
      <c r="A348" s="6" t="s">
        <v>131</v>
      </c>
      <c r="B348" s="6" t="s">
        <v>132</v>
      </c>
      <c r="C348" s="6" t="s">
        <v>15</v>
      </c>
      <c r="D348" s="6">
        <v>430.70208000000002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131</v>
      </c>
      <c r="B349" s="6" t="s">
        <v>132</v>
      </c>
      <c r="C349" s="6" t="s">
        <v>17</v>
      </c>
      <c r="D349" s="6">
        <v>541.68767200000002</v>
      </c>
      <c r="E349" s="6">
        <v>0</v>
      </c>
      <c r="F349" s="6">
        <v>100</v>
      </c>
      <c r="G349" s="6">
        <v>0</v>
      </c>
    </row>
    <row r="350" spans="1:7" x14ac:dyDescent="0.25">
      <c r="A350" s="6" t="s">
        <v>131</v>
      </c>
      <c r="B350" s="6" t="s">
        <v>132</v>
      </c>
      <c r="C350" s="6" t="s">
        <v>18</v>
      </c>
      <c r="D350" s="6">
        <v>96250.905624499996</v>
      </c>
      <c r="E350" s="6">
        <v>3706.7046252999999</v>
      </c>
      <c r="F350" s="6">
        <v>96.291723445531801</v>
      </c>
      <c r="G350" s="6">
        <v>3.70827655446816</v>
      </c>
    </row>
    <row r="351" spans="1:7" x14ac:dyDescent="0.25">
      <c r="A351" s="6" t="s">
        <v>133</v>
      </c>
      <c r="B351" s="6" t="s">
        <v>134</v>
      </c>
      <c r="C351" s="6" t="s">
        <v>15</v>
      </c>
      <c r="D351" s="6">
        <v>1517.9511745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133</v>
      </c>
      <c r="B352" s="6" t="s">
        <v>134</v>
      </c>
      <c r="C352" s="6" t="s">
        <v>17</v>
      </c>
      <c r="D352" s="6">
        <v>561.38855699999999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133</v>
      </c>
      <c r="B353" s="6" t="s">
        <v>134</v>
      </c>
      <c r="C353" s="6" t="s">
        <v>18</v>
      </c>
      <c r="D353" s="6">
        <v>173476.57559960001</v>
      </c>
      <c r="E353" s="6">
        <v>5822.0846650000003</v>
      </c>
      <c r="F353" s="6">
        <v>96.752856571037398</v>
      </c>
      <c r="G353" s="6">
        <v>3.24714342896264</v>
      </c>
    </row>
    <row r="354" spans="1:7" x14ac:dyDescent="0.25">
      <c r="A354" s="6" t="s">
        <v>135</v>
      </c>
      <c r="B354" s="6" t="s">
        <v>136</v>
      </c>
      <c r="C354" s="6" t="s">
        <v>15</v>
      </c>
      <c r="D354" s="6">
        <v>2415.0125005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135</v>
      </c>
      <c r="B355" s="6" t="s">
        <v>136</v>
      </c>
      <c r="C355" s="6" t="s">
        <v>17</v>
      </c>
      <c r="D355" s="6">
        <v>1455.3372058</v>
      </c>
      <c r="E355" s="6">
        <v>144.8829332</v>
      </c>
      <c r="F355" s="6">
        <v>90.946062377983793</v>
      </c>
      <c r="G355" s="6">
        <v>9.0539376220161394</v>
      </c>
    </row>
    <row r="356" spans="1:7" x14ac:dyDescent="0.25">
      <c r="A356" s="6" t="s">
        <v>135</v>
      </c>
      <c r="B356" s="6" t="s">
        <v>136</v>
      </c>
      <c r="C356" s="6" t="s">
        <v>18</v>
      </c>
      <c r="D356" s="6">
        <v>267698.64274580003</v>
      </c>
      <c r="E356" s="6">
        <v>17270.124610700001</v>
      </c>
      <c r="F356" s="6">
        <v>93.939643010388295</v>
      </c>
      <c r="G356" s="6">
        <v>6.0603569896117202</v>
      </c>
    </row>
    <row r="357" spans="1:7" x14ac:dyDescent="0.25">
      <c r="A357" s="6" t="s">
        <v>137</v>
      </c>
      <c r="B357" s="6" t="s">
        <v>138</v>
      </c>
      <c r="C357" s="6" t="s">
        <v>15</v>
      </c>
      <c r="D357" s="6">
        <v>767.81142269999998</v>
      </c>
      <c r="E357" s="6">
        <v>32.108832700000001</v>
      </c>
      <c r="F357" s="6">
        <v>95.985995793550202</v>
      </c>
      <c r="G357" s="6">
        <v>4.0140042064498003</v>
      </c>
    </row>
    <row r="358" spans="1:7" x14ac:dyDescent="0.25">
      <c r="A358" s="6" t="s">
        <v>137</v>
      </c>
      <c r="B358" s="6" t="s">
        <v>138</v>
      </c>
      <c r="C358" s="6" t="s">
        <v>17</v>
      </c>
      <c r="D358" s="6">
        <v>520.31465890000004</v>
      </c>
      <c r="E358" s="6">
        <v>121.72940079999999</v>
      </c>
      <c r="F358" s="6">
        <v>81.040335322644495</v>
      </c>
      <c r="G358" s="6">
        <v>18.959664677355502</v>
      </c>
    </row>
    <row r="359" spans="1:7" x14ac:dyDescent="0.25">
      <c r="A359" s="6" t="s">
        <v>137</v>
      </c>
      <c r="B359" s="6" t="s">
        <v>138</v>
      </c>
      <c r="C359" s="6" t="s">
        <v>18</v>
      </c>
      <c r="D359" s="6">
        <v>105212.9925351</v>
      </c>
      <c r="E359" s="6">
        <v>3904.0431474000002</v>
      </c>
      <c r="F359" s="6">
        <v>96.422150654129098</v>
      </c>
      <c r="G359" s="6">
        <v>3.57784934587086</v>
      </c>
    </row>
    <row r="360" spans="1:7" x14ac:dyDescent="0.25">
      <c r="A360" s="6" t="s">
        <v>139</v>
      </c>
      <c r="B360" s="6" t="s">
        <v>140</v>
      </c>
      <c r="C360" s="6" t="s">
        <v>15</v>
      </c>
      <c r="D360" s="6">
        <v>219.20264929999999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139</v>
      </c>
      <c r="B361" s="6" t="s">
        <v>140</v>
      </c>
      <c r="C361" s="6" t="s">
        <v>17</v>
      </c>
      <c r="D361" s="6">
        <v>672.12422189999995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139</v>
      </c>
      <c r="B362" s="6" t="s">
        <v>140</v>
      </c>
      <c r="C362" s="6" t="s">
        <v>18</v>
      </c>
      <c r="D362" s="6">
        <v>124652.8941982</v>
      </c>
      <c r="E362" s="6">
        <v>2533.7789250999999</v>
      </c>
      <c r="F362" s="6">
        <v>98.007826714168701</v>
      </c>
      <c r="G362" s="6">
        <v>1.9921732858313299</v>
      </c>
    </row>
    <row r="363" spans="1:7" x14ac:dyDescent="0.25">
      <c r="A363" s="6" t="s">
        <v>141</v>
      </c>
      <c r="B363" s="6" t="s">
        <v>142</v>
      </c>
      <c r="C363" s="6" t="s">
        <v>15</v>
      </c>
      <c r="D363" s="6">
        <v>980.12598300000002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141</v>
      </c>
      <c r="B364" s="6" t="s">
        <v>142</v>
      </c>
      <c r="C364" s="6" t="s">
        <v>17</v>
      </c>
      <c r="D364" s="6">
        <v>1289.8885559</v>
      </c>
      <c r="E364" s="6">
        <v>15.458305599999999</v>
      </c>
      <c r="F364" s="6">
        <v>98.815770271034594</v>
      </c>
      <c r="G364" s="6">
        <v>1.18422972896541</v>
      </c>
    </row>
    <row r="365" spans="1:7" x14ac:dyDescent="0.25">
      <c r="A365" s="6" t="s">
        <v>141</v>
      </c>
      <c r="B365" s="6" t="s">
        <v>142</v>
      </c>
      <c r="C365" s="6" t="s">
        <v>18</v>
      </c>
      <c r="D365" s="6">
        <v>94246.412195500001</v>
      </c>
      <c r="E365" s="6">
        <v>7016.1149556999999</v>
      </c>
      <c r="F365" s="6">
        <v>93.071360992972402</v>
      </c>
      <c r="G365" s="6">
        <v>6.9286390070276402</v>
      </c>
    </row>
    <row r="366" spans="1:7" x14ac:dyDescent="0.25">
      <c r="A366" s="6" t="s">
        <v>143</v>
      </c>
      <c r="B366" s="6" t="s">
        <v>144</v>
      </c>
      <c r="C366" s="6" t="s">
        <v>15</v>
      </c>
      <c r="D366" s="6">
        <v>121.3617169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143</v>
      </c>
      <c r="B367" s="6" t="s">
        <v>144</v>
      </c>
      <c r="C367" s="6" t="s">
        <v>17</v>
      </c>
      <c r="D367" s="6">
        <v>319.04618390000002</v>
      </c>
      <c r="E367" s="6">
        <v>202.0687954</v>
      </c>
      <c r="F367" s="6">
        <v>61.223759932705498</v>
      </c>
      <c r="G367" s="6">
        <v>38.776240067294502</v>
      </c>
    </row>
    <row r="368" spans="1:7" x14ac:dyDescent="0.25">
      <c r="A368" s="6" t="s">
        <v>143</v>
      </c>
      <c r="B368" s="6" t="s">
        <v>144</v>
      </c>
      <c r="C368" s="6" t="s">
        <v>18</v>
      </c>
      <c r="D368" s="6">
        <v>41900.058667199999</v>
      </c>
      <c r="E368" s="6">
        <v>1485.4646385999999</v>
      </c>
      <c r="F368" s="6">
        <v>96.576128336335103</v>
      </c>
      <c r="G368" s="6">
        <v>3.4238716636648601</v>
      </c>
    </row>
    <row r="369" spans="1:7" x14ac:dyDescent="0.25">
      <c r="A369" s="6" t="s">
        <v>145</v>
      </c>
      <c r="B369" s="6" t="s">
        <v>146</v>
      </c>
      <c r="C369" s="6" t="s">
        <v>15</v>
      </c>
      <c r="D369" s="6">
        <v>139.55128400000001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145</v>
      </c>
      <c r="B370" s="6" t="s">
        <v>146</v>
      </c>
      <c r="C370" s="6" t="s">
        <v>17</v>
      </c>
      <c r="D370" s="6">
        <v>205.3609654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145</v>
      </c>
      <c r="B371" s="6" t="s">
        <v>146</v>
      </c>
      <c r="C371" s="6" t="s">
        <v>18</v>
      </c>
      <c r="D371" s="6">
        <v>75741.949137200005</v>
      </c>
      <c r="E371" s="6">
        <v>4379.1386137</v>
      </c>
      <c r="F371" s="6">
        <v>94.5343495244162</v>
      </c>
      <c r="G371" s="6">
        <v>5.4656504755838302</v>
      </c>
    </row>
    <row r="372" spans="1:7" x14ac:dyDescent="0.25">
      <c r="A372" s="6" t="s">
        <v>147</v>
      </c>
      <c r="B372" s="6" t="s">
        <v>148</v>
      </c>
      <c r="C372" s="6" t="s">
        <v>15</v>
      </c>
      <c r="D372" s="6">
        <v>332.2521026</v>
      </c>
      <c r="E372" s="6">
        <v>51.398838300000001</v>
      </c>
      <c r="F372" s="6">
        <v>86.602707612439502</v>
      </c>
      <c r="G372" s="6">
        <v>13.397292387560499</v>
      </c>
    </row>
    <row r="373" spans="1:7" x14ac:dyDescent="0.25">
      <c r="A373" s="6" t="s">
        <v>147</v>
      </c>
      <c r="B373" s="6" t="s">
        <v>148</v>
      </c>
      <c r="C373" s="6" t="s">
        <v>17</v>
      </c>
      <c r="D373" s="6">
        <v>280.40567600000003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147</v>
      </c>
      <c r="B374" s="6" t="s">
        <v>148</v>
      </c>
      <c r="C374" s="6" t="s">
        <v>18</v>
      </c>
      <c r="D374" s="6">
        <v>24355.9823129</v>
      </c>
      <c r="E374" s="6">
        <v>1344.9610709999999</v>
      </c>
      <c r="F374" s="6">
        <v>94.766880534655698</v>
      </c>
      <c r="G374" s="6">
        <v>5.2331194653443402</v>
      </c>
    </row>
    <row r="375" spans="1:7" x14ac:dyDescent="0.25">
      <c r="A375" s="6" t="s">
        <v>149</v>
      </c>
      <c r="B375" s="6" t="s">
        <v>150</v>
      </c>
      <c r="C375" s="6" t="s">
        <v>15</v>
      </c>
      <c r="D375" s="6">
        <v>257.13847149999998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149</v>
      </c>
      <c r="B376" s="6" t="s">
        <v>150</v>
      </c>
      <c r="C376" s="6" t="s">
        <v>17</v>
      </c>
      <c r="D376" s="6">
        <v>510.33865079999998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149</v>
      </c>
      <c r="B377" s="6" t="s">
        <v>150</v>
      </c>
      <c r="C377" s="6" t="s">
        <v>18</v>
      </c>
      <c r="D377" s="6">
        <v>46621.240583600003</v>
      </c>
      <c r="E377" s="6">
        <v>1334.2823002</v>
      </c>
      <c r="F377" s="6">
        <v>97.217667079904302</v>
      </c>
      <c r="G377" s="6">
        <v>2.7823329200957101</v>
      </c>
    </row>
    <row r="378" spans="1:7" x14ac:dyDescent="0.25">
      <c r="A378" s="6" t="s">
        <v>151</v>
      </c>
      <c r="B378" s="6" t="s">
        <v>152</v>
      </c>
      <c r="C378" s="6" t="s">
        <v>15</v>
      </c>
      <c r="D378" s="6">
        <v>143.52934880000001</v>
      </c>
      <c r="E378" s="6">
        <v>7.9022363000000002</v>
      </c>
      <c r="F378" s="6">
        <v>94.781645919653002</v>
      </c>
      <c r="G378" s="6">
        <v>5.2183540803470096</v>
      </c>
    </row>
    <row r="379" spans="1:7" x14ac:dyDescent="0.25">
      <c r="A379" s="6" t="s">
        <v>151</v>
      </c>
      <c r="B379" s="6" t="s">
        <v>152</v>
      </c>
      <c r="C379" s="6" t="s">
        <v>16</v>
      </c>
      <c r="D379" s="6">
        <v>9.1715823000000007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151</v>
      </c>
      <c r="B380" s="6" t="s">
        <v>152</v>
      </c>
      <c r="C380" s="6" t="s">
        <v>17</v>
      </c>
      <c r="D380" s="6">
        <v>229.3013292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151</v>
      </c>
      <c r="B381" s="6" t="s">
        <v>152</v>
      </c>
      <c r="C381" s="6" t="s">
        <v>18</v>
      </c>
      <c r="D381" s="6">
        <v>41587.689684099998</v>
      </c>
      <c r="E381" s="6">
        <v>2129.4058220000002</v>
      </c>
      <c r="F381" s="6">
        <v>95.129123292962404</v>
      </c>
      <c r="G381" s="6">
        <v>4.8708767070375902</v>
      </c>
    </row>
    <row r="382" spans="1:7" x14ac:dyDescent="0.25">
      <c r="A382" s="6" t="s">
        <v>153</v>
      </c>
      <c r="B382" s="6" t="s">
        <v>154</v>
      </c>
      <c r="C382" s="6" t="s">
        <v>15</v>
      </c>
      <c r="D382" s="6">
        <v>298.05166329999997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153</v>
      </c>
      <c r="B383" s="6" t="s">
        <v>154</v>
      </c>
      <c r="C383" s="6" t="s">
        <v>17</v>
      </c>
      <c r="D383" s="6">
        <v>300.66166249999998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153</v>
      </c>
      <c r="B384" s="6" t="s">
        <v>154</v>
      </c>
      <c r="C384" s="6" t="s">
        <v>18</v>
      </c>
      <c r="D384" s="6">
        <v>53127.706360199998</v>
      </c>
      <c r="E384" s="6">
        <v>2330.5803117999999</v>
      </c>
      <c r="F384" s="6">
        <v>95.797597705129505</v>
      </c>
      <c r="G384" s="6">
        <v>4.2024022948705202</v>
      </c>
    </row>
    <row r="385" spans="1:7" x14ac:dyDescent="0.25">
      <c r="A385" s="6" t="s">
        <v>155</v>
      </c>
      <c r="B385" s="6" t="s">
        <v>156</v>
      </c>
      <c r="C385" s="6" t="s">
        <v>15</v>
      </c>
      <c r="D385" s="6">
        <v>257.71613289999999</v>
      </c>
      <c r="E385" s="6">
        <v>48.272151299999997</v>
      </c>
      <c r="F385" s="6">
        <v>84.224183149297204</v>
      </c>
      <c r="G385" s="6">
        <v>15.7758168507028</v>
      </c>
    </row>
    <row r="386" spans="1:7" x14ac:dyDescent="0.25">
      <c r="A386" s="6" t="s">
        <v>155</v>
      </c>
      <c r="B386" s="6" t="s">
        <v>156</v>
      </c>
      <c r="C386" s="6" t="s">
        <v>17</v>
      </c>
      <c r="D386" s="6">
        <v>601.74491399999999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155</v>
      </c>
      <c r="B387" s="6" t="s">
        <v>156</v>
      </c>
      <c r="C387" s="6" t="s">
        <v>18</v>
      </c>
      <c r="D387" s="6">
        <v>86112.223096500005</v>
      </c>
      <c r="E387" s="6">
        <v>5498.0437038</v>
      </c>
      <c r="F387" s="6">
        <v>93.998441554825803</v>
      </c>
      <c r="G387" s="6">
        <v>6.0015584451741804</v>
      </c>
    </row>
    <row r="388" spans="1:7" x14ac:dyDescent="0.25">
      <c r="A388" s="6" t="s">
        <v>157</v>
      </c>
      <c r="B388" s="6" t="s">
        <v>158</v>
      </c>
      <c r="C388" s="6" t="s">
        <v>15</v>
      </c>
      <c r="D388" s="6">
        <v>91.908116699999994</v>
      </c>
      <c r="E388" s="6">
        <v>0</v>
      </c>
      <c r="F388" s="6">
        <v>100</v>
      </c>
      <c r="G388" s="6">
        <v>0</v>
      </c>
    </row>
    <row r="389" spans="1:7" x14ac:dyDescent="0.25">
      <c r="A389" s="6" t="s">
        <v>157</v>
      </c>
      <c r="B389" s="6" t="s">
        <v>158</v>
      </c>
      <c r="C389" s="6" t="s">
        <v>16</v>
      </c>
      <c r="D389" s="6">
        <v>0</v>
      </c>
      <c r="E389" s="6">
        <v>40.860776399999999</v>
      </c>
      <c r="F389" s="6">
        <v>0</v>
      </c>
      <c r="G389" s="6">
        <v>100</v>
      </c>
    </row>
    <row r="390" spans="1:7" x14ac:dyDescent="0.25">
      <c r="A390" s="6" t="s">
        <v>157</v>
      </c>
      <c r="B390" s="6" t="s">
        <v>158</v>
      </c>
      <c r="C390" s="6" t="s">
        <v>17</v>
      </c>
      <c r="D390" s="6">
        <v>932.57703609999999</v>
      </c>
      <c r="E390" s="6">
        <v>0</v>
      </c>
      <c r="F390" s="6">
        <v>100</v>
      </c>
      <c r="G390" s="6">
        <v>0</v>
      </c>
    </row>
    <row r="391" spans="1:7" x14ac:dyDescent="0.25">
      <c r="A391" s="6" t="s">
        <v>157</v>
      </c>
      <c r="B391" s="6" t="s">
        <v>158</v>
      </c>
      <c r="C391" s="6" t="s">
        <v>18</v>
      </c>
      <c r="D391" s="6">
        <v>98022.2681419</v>
      </c>
      <c r="E391" s="6">
        <v>3250.3859269</v>
      </c>
      <c r="F391" s="6">
        <v>96.790460409290901</v>
      </c>
      <c r="G391" s="6">
        <v>3.20953959070909</v>
      </c>
    </row>
    <row r="392" spans="1:7" x14ac:dyDescent="0.25">
      <c r="A392" s="6" t="s">
        <v>159</v>
      </c>
      <c r="B392" s="6" t="s">
        <v>160</v>
      </c>
      <c r="C392" s="6" t="s">
        <v>15</v>
      </c>
      <c r="D392" s="6">
        <v>55.188860300000002</v>
      </c>
      <c r="E392" s="6">
        <v>23.216302200000001</v>
      </c>
      <c r="F392" s="6">
        <v>70.389319453294902</v>
      </c>
      <c r="G392" s="6">
        <v>29.610680546705101</v>
      </c>
    </row>
    <row r="393" spans="1:7" x14ac:dyDescent="0.25">
      <c r="A393" s="6" t="s">
        <v>159</v>
      </c>
      <c r="B393" s="6" t="s">
        <v>160</v>
      </c>
      <c r="C393" s="6" t="s">
        <v>17</v>
      </c>
      <c r="D393" s="6">
        <v>156.49938779999999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159</v>
      </c>
      <c r="B394" s="6" t="s">
        <v>160</v>
      </c>
      <c r="C394" s="6" t="s">
        <v>18</v>
      </c>
      <c r="D394" s="6">
        <v>57964.770788299997</v>
      </c>
      <c r="E394" s="6">
        <v>1189.3246595999999</v>
      </c>
      <c r="F394" s="6">
        <v>97.989446629866094</v>
      </c>
      <c r="G394" s="6">
        <v>2.0105533701339402</v>
      </c>
    </row>
    <row r="395" spans="1:7" x14ac:dyDescent="0.25">
      <c r="A395" s="6" t="s">
        <v>161</v>
      </c>
      <c r="B395" s="6" t="s">
        <v>162</v>
      </c>
      <c r="C395" s="6" t="s">
        <v>15</v>
      </c>
      <c r="D395" s="6">
        <v>436.31797999999998</v>
      </c>
      <c r="E395" s="6">
        <v>0</v>
      </c>
      <c r="F395" s="6">
        <v>100</v>
      </c>
      <c r="G395" s="6">
        <v>0</v>
      </c>
    </row>
    <row r="396" spans="1:7" x14ac:dyDescent="0.25">
      <c r="A396" s="6" t="s">
        <v>161</v>
      </c>
      <c r="B396" s="6" t="s">
        <v>162</v>
      </c>
      <c r="C396" s="6" t="s">
        <v>17</v>
      </c>
      <c r="D396" s="6">
        <v>502.93600880000002</v>
      </c>
      <c r="E396" s="6">
        <v>53.232966699999999</v>
      </c>
      <c r="F396" s="6">
        <v>90.428634273937504</v>
      </c>
      <c r="G396" s="6">
        <v>9.5713657260625098</v>
      </c>
    </row>
    <row r="397" spans="1:7" x14ac:dyDescent="0.25">
      <c r="A397" s="6" t="s">
        <v>161</v>
      </c>
      <c r="B397" s="6" t="s">
        <v>162</v>
      </c>
      <c r="C397" s="6" t="s">
        <v>18</v>
      </c>
      <c r="D397" s="6">
        <v>133478.34948430001</v>
      </c>
      <c r="E397" s="6">
        <v>5019.1635666000002</v>
      </c>
      <c r="F397" s="6">
        <v>96.375990112721098</v>
      </c>
      <c r="G397" s="6">
        <v>3.6240098872789002</v>
      </c>
    </row>
    <row r="398" spans="1:7" x14ac:dyDescent="0.25">
      <c r="A398" s="6" t="s">
        <v>163</v>
      </c>
      <c r="B398" s="6" t="s">
        <v>164</v>
      </c>
      <c r="C398" s="6" t="s">
        <v>15</v>
      </c>
      <c r="D398" s="6">
        <v>618.3689918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163</v>
      </c>
      <c r="B399" s="6" t="s">
        <v>164</v>
      </c>
      <c r="C399" s="6" t="s">
        <v>16</v>
      </c>
      <c r="D399" s="6">
        <v>18.186499699999999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163</v>
      </c>
      <c r="B400" s="6" t="s">
        <v>164</v>
      </c>
      <c r="C400" s="6" t="s">
        <v>17</v>
      </c>
      <c r="D400" s="6">
        <v>458.59673570000001</v>
      </c>
      <c r="E400" s="6">
        <v>119.61138029999999</v>
      </c>
      <c r="F400" s="6">
        <v>79.313438018223906</v>
      </c>
      <c r="G400" s="6">
        <v>20.686561981776102</v>
      </c>
    </row>
    <row r="401" spans="1:7" x14ac:dyDescent="0.25">
      <c r="A401" s="6" t="s">
        <v>163</v>
      </c>
      <c r="B401" s="6" t="s">
        <v>164</v>
      </c>
      <c r="C401" s="6" t="s">
        <v>18</v>
      </c>
      <c r="D401" s="6">
        <v>69909.933089300001</v>
      </c>
      <c r="E401" s="6">
        <v>2555.3033056999998</v>
      </c>
      <c r="F401" s="6">
        <v>96.473752887838103</v>
      </c>
      <c r="G401" s="6">
        <v>3.5262471121619301</v>
      </c>
    </row>
    <row r="402" spans="1:7" x14ac:dyDescent="0.25">
      <c r="A402" s="6" t="s">
        <v>165</v>
      </c>
      <c r="B402" s="6" t="s">
        <v>166</v>
      </c>
      <c r="C402" s="6" t="s">
        <v>15</v>
      </c>
      <c r="D402" s="6">
        <v>379.1547564</v>
      </c>
      <c r="E402" s="6">
        <v>0</v>
      </c>
      <c r="F402" s="6">
        <v>100</v>
      </c>
      <c r="G402" s="6">
        <v>0</v>
      </c>
    </row>
    <row r="403" spans="1:7" x14ac:dyDescent="0.25">
      <c r="A403" s="6" t="s">
        <v>165</v>
      </c>
      <c r="B403" s="6" t="s">
        <v>166</v>
      </c>
      <c r="C403" s="6" t="s">
        <v>17</v>
      </c>
      <c r="D403" s="6">
        <v>452.0999822</v>
      </c>
      <c r="E403" s="6">
        <v>0</v>
      </c>
      <c r="F403" s="6">
        <v>100</v>
      </c>
      <c r="G403" s="6">
        <v>0</v>
      </c>
    </row>
    <row r="404" spans="1:7" x14ac:dyDescent="0.25">
      <c r="A404" s="6" t="s">
        <v>165</v>
      </c>
      <c r="B404" s="6" t="s">
        <v>166</v>
      </c>
      <c r="C404" s="6" t="s">
        <v>18</v>
      </c>
      <c r="D404" s="6">
        <v>75659.801943099999</v>
      </c>
      <c r="E404" s="6">
        <v>2413.9433220999999</v>
      </c>
      <c r="F404" s="6">
        <v>96.908124089730407</v>
      </c>
      <c r="G404" s="6">
        <v>3.09187591026964</v>
      </c>
    </row>
    <row r="405" spans="1:7" x14ac:dyDescent="0.25">
      <c r="A405" s="6" t="s">
        <v>167</v>
      </c>
      <c r="B405" s="6" t="s">
        <v>168</v>
      </c>
      <c r="C405" s="6" t="s">
        <v>15</v>
      </c>
      <c r="D405" s="6">
        <v>410.39725829999998</v>
      </c>
      <c r="E405" s="6">
        <v>31.6510219</v>
      </c>
      <c r="F405" s="6">
        <v>92.839917421309806</v>
      </c>
      <c r="G405" s="6">
        <v>7.1600825786902398</v>
      </c>
    </row>
    <row r="406" spans="1:7" x14ac:dyDescent="0.25">
      <c r="A406" s="6" t="s">
        <v>167</v>
      </c>
      <c r="B406" s="6" t="s">
        <v>168</v>
      </c>
      <c r="C406" s="6" t="s">
        <v>17</v>
      </c>
      <c r="D406" s="6">
        <v>103.992689</v>
      </c>
      <c r="E406" s="6">
        <v>0</v>
      </c>
      <c r="F406" s="6">
        <v>100</v>
      </c>
      <c r="G406" s="6">
        <v>0</v>
      </c>
    </row>
    <row r="407" spans="1:7" x14ac:dyDescent="0.25">
      <c r="A407" s="6" t="s">
        <v>167</v>
      </c>
      <c r="B407" s="6" t="s">
        <v>168</v>
      </c>
      <c r="C407" s="6" t="s">
        <v>18</v>
      </c>
      <c r="D407" s="6">
        <v>85218.661938999998</v>
      </c>
      <c r="E407" s="6">
        <v>3714.2970903</v>
      </c>
      <c r="F407" s="6">
        <v>95.823486443224894</v>
      </c>
      <c r="G407" s="6">
        <v>4.1765135567751503</v>
      </c>
    </row>
    <row r="408" spans="1:7" x14ac:dyDescent="0.25">
      <c r="A408" s="6" t="s">
        <v>169</v>
      </c>
      <c r="B408" s="6" t="s">
        <v>170</v>
      </c>
      <c r="C408" s="6" t="s">
        <v>15</v>
      </c>
      <c r="D408" s="6">
        <v>297.67353400000002</v>
      </c>
      <c r="E408" s="6">
        <v>0</v>
      </c>
      <c r="F408" s="6">
        <v>100</v>
      </c>
      <c r="G408" s="6">
        <v>0</v>
      </c>
    </row>
    <row r="409" spans="1:7" x14ac:dyDescent="0.25">
      <c r="A409" s="6" t="s">
        <v>169</v>
      </c>
      <c r="B409" s="6" t="s">
        <v>170</v>
      </c>
      <c r="C409" s="6" t="s">
        <v>17</v>
      </c>
      <c r="D409" s="6">
        <v>194.80579549999999</v>
      </c>
      <c r="E409" s="6">
        <v>43.582054499999998</v>
      </c>
      <c r="F409" s="6">
        <v>81.718005133231401</v>
      </c>
      <c r="G409" s="6">
        <v>18.281994866768599</v>
      </c>
    </row>
    <row r="410" spans="1:7" x14ac:dyDescent="0.25">
      <c r="A410" s="6" t="s">
        <v>169</v>
      </c>
      <c r="B410" s="6" t="s">
        <v>170</v>
      </c>
      <c r="C410" s="6" t="s">
        <v>18</v>
      </c>
      <c r="D410" s="6">
        <v>89927.601555200003</v>
      </c>
      <c r="E410" s="6">
        <v>3111.3370650000002</v>
      </c>
      <c r="F410" s="6">
        <v>96.655876441474703</v>
      </c>
      <c r="G410" s="6">
        <v>3.3441235585253</v>
      </c>
    </row>
    <row r="411" spans="1:7" x14ac:dyDescent="0.25">
      <c r="A411" s="6" t="s">
        <v>171</v>
      </c>
      <c r="B411" s="6" t="s">
        <v>172</v>
      </c>
      <c r="C411" s="6" t="s">
        <v>15</v>
      </c>
      <c r="D411" s="6">
        <v>305.89566739999998</v>
      </c>
      <c r="E411" s="6">
        <v>0</v>
      </c>
      <c r="F411" s="6">
        <v>100</v>
      </c>
      <c r="G411" s="6">
        <v>0</v>
      </c>
    </row>
    <row r="412" spans="1:7" x14ac:dyDescent="0.25">
      <c r="A412" s="6" t="s">
        <v>171</v>
      </c>
      <c r="B412" s="6" t="s">
        <v>172</v>
      </c>
      <c r="C412" s="6" t="s">
        <v>17</v>
      </c>
      <c r="D412" s="6">
        <v>526.56394339999997</v>
      </c>
      <c r="E412" s="6">
        <v>111.090047</v>
      </c>
      <c r="F412" s="6">
        <v>82.578318543837</v>
      </c>
      <c r="G412" s="6">
        <v>17.421681456163</v>
      </c>
    </row>
    <row r="413" spans="1:7" x14ac:dyDescent="0.25">
      <c r="A413" s="6" t="s">
        <v>171</v>
      </c>
      <c r="B413" s="6" t="s">
        <v>172</v>
      </c>
      <c r="C413" s="6" t="s">
        <v>18</v>
      </c>
      <c r="D413" s="6">
        <v>135122.47840399999</v>
      </c>
      <c r="E413" s="6">
        <v>4339.9719403999998</v>
      </c>
      <c r="F413" s="6">
        <v>96.888071355635503</v>
      </c>
      <c r="G413" s="6">
        <v>3.1119286443644998</v>
      </c>
    </row>
    <row r="414" spans="1:7" x14ac:dyDescent="0.25">
      <c r="A414" s="6" t="s">
        <v>173</v>
      </c>
      <c r="B414" s="6" t="s">
        <v>174</v>
      </c>
      <c r="C414" s="6" t="s">
        <v>15</v>
      </c>
      <c r="D414" s="6">
        <v>10.374834399999999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173</v>
      </c>
      <c r="B415" s="6" t="s">
        <v>174</v>
      </c>
      <c r="C415" s="6" t="s">
        <v>17</v>
      </c>
      <c r="D415" s="6">
        <v>335.93666669999999</v>
      </c>
      <c r="E415" s="6">
        <v>0</v>
      </c>
      <c r="F415" s="6">
        <v>100</v>
      </c>
      <c r="G415" s="6">
        <v>0</v>
      </c>
    </row>
    <row r="416" spans="1:7" x14ac:dyDescent="0.25">
      <c r="A416" s="6" t="s">
        <v>173</v>
      </c>
      <c r="B416" s="6" t="s">
        <v>174</v>
      </c>
      <c r="C416" s="6" t="s">
        <v>18</v>
      </c>
      <c r="D416" s="6">
        <v>33779.626705199997</v>
      </c>
      <c r="E416" s="6">
        <v>2151.0617910999999</v>
      </c>
      <c r="F416" s="6">
        <v>94.013302051471896</v>
      </c>
      <c r="G416" s="6">
        <v>5.98669794852806</v>
      </c>
    </row>
    <row r="417" spans="1:7" x14ac:dyDescent="0.25">
      <c r="A417" s="6" t="s">
        <v>175</v>
      </c>
      <c r="B417" s="6" t="s">
        <v>176</v>
      </c>
      <c r="C417" s="6" t="s">
        <v>15</v>
      </c>
      <c r="D417" s="6">
        <v>1221.2000332</v>
      </c>
      <c r="E417" s="6">
        <v>0</v>
      </c>
      <c r="F417" s="6">
        <v>100</v>
      </c>
      <c r="G417" s="6">
        <v>0</v>
      </c>
    </row>
    <row r="418" spans="1:7" x14ac:dyDescent="0.25">
      <c r="A418" s="6" t="s">
        <v>175</v>
      </c>
      <c r="B418" s="6" t="s">
        <v>176</v>
      </c>
      <c r="C418" s="6" t="s">
        <v>17</v>
      </c>
      <c r="D418" s="6">
        <v>455.99832989999999</v>
      </c>
      <c r="E418" s="6">
        <v>240.4562286</v>
      </c>
      <c r="F418" s="6">
        <v>65.474240111531998</v>
      </c>
      <c r="G418" s="6">
        <v>34.525759888468002</v>
      </c>
    </row>
    <row r="419" spans="1:7" x14ac:dyDescent="0.25">
      <c r="A419" s="6" t="s">
        <v>175</v>
      </c>
      <c r="B419" s="6" t="s">
        <v>176</v>
      </c>
      <c r="C419" s="6" t="s">
        <v>18</v>
      </c>
      <c r="D419" s="6">
        <v>88413.415054900004</v>
      </c>
      <c r="E419" s="6">
        <v>5824.9303566999997</v>
      </c>
      <c r="F419" s="6">
        <v>93.818938213251997</v>
      </c>
      <c r="G419" s="6">
        <v>6.1810617867480104</v>
      </c>
    </row>
    <row r="420" spans="1:7" x14ac:dyDescent="0.25">
      <c r="A420" s="6" t="s">
        <v>177</v>
      </c>
      <c r="B420" s="6" t="s">
        <v>178</v>
      </c>
      <c r="C420" s="6" t="s">
        <v>15</v>
      </c>
      <c r="D420" s="6">
        <v>261.46020299999998</v>
      </c>
      <c r="E420" s="6">
        <v>0</v>
      </c>
      <c r="F420" s="6">
        <v>100</v>
      </c>
      <c r="G420" s="6">
        <v>0</v>
      </c>
    </row>
    <row r="421" spans="1:7" x14ac:dyDescent="0.25">
      <c r="A421" s="6" t="s">
        <v>177</v>
      </c>
      <c r="B421" s="6" t="s">
        <v>178</v>
      </c>
      <c r="C421" s="6" t="s">
        <v>17</v>
      </c>
      <c r="D421" s="6">
        <v>418.73021260000002</v>
      </c>
      <c r="E421" s="6">
        <v>0</v>
      </c>
      <c r="F421" s="6">
        <v>100</v>
      </c>
      <c r="G421" s="6">
        <v>0</v>
      </c>
    </row>
    <row r="422" spans="1:7" x14ac:dyDescent="0.25">
      <c r="A422" s="6" t="s">
        <v>177</v>
      </c>
      <c r="B422" s="6" t="s">
        <v>178</v>
      </c>
      <c r="C422" s="6" t="s">
        <v>18</v>
      </c>
      <c r="D422" s="6">
        <v>71817.508350100004</v>
      </c>
      <c r="E422" s="6">
        <v>5236.3012310000004</v>
      </c>
      <c r="F422" s="6">
        <v>93.204357760548206</v>
      </c>
      <c r="G422" s="6">
        <v>6.7956422394518103</v>
      </c>
    </row>
    <row r="423" spans="1:7" x14ac:dyDescent="0.25">
      <c r="A423" s="6" t="s">
        <v>179</v>
      </c>
      <c r="B423" s="6" t="s">
        <v>180</v>
      </c>
      <c r="C423" s="6" t="s">
        <v>15</v>
      </c>
      <c r="D423" s="6">
        <v>193.6949003</v>
      </c>
      <c r="E423" s="6">
        <v>130.45036970000001</v>
      </c>
      <c r="F423" s="6">
        <v>59.755584371167899</v>
      </c>
      <c r="G423" s="6">
        <v>40.244415628832101</v>
      </c>
    </row>
    <row r="424" spans="1:7" x14ac:dyDescent="0.25">
      <c r="A424" s="6" t="s">
        <v>179</v>
      </c>
      <c r="B424" s="6" t="s">
        <v>180</v>
      </c>
      <c r="C424" s="6" t="s">
        <v>17</v>
      </c>
      <c r="D424" s="6">
        <v>274.338865</v>
      </c>
      <c r="E424" s="6">
        <v>93.708282600000004</v>
      </c>
      <c r="F424" s="6">
        <v>74.539054789294596</v>
      </c>
      <c r="G424" s="6">
        <v>25.4609452107054</v>
      </c>
    </row>
    <row r="425" spans="1:7" x14ac:dyDescent="0.25">
      <c r="A425" s="6" t="s">
        <v>179</v>
      </c>
      <c r="B425" s="6" t="s">
        <v>180</v>
      </c>
      <c r="C425" s="6" t="s">
        <v>18</v>
      </c>
      <c r="D425" s="6">
        <v>15598.5347576</v>
      </c>
      <c r="E425" s="6">
        <v>3338.2728323000001</v>
      </c>
      <c r="F425" s="6">
        <v>82.371512112313596</v>
      </c>
      <c r="G425" s="6">
        <v>17.628487887686401</v>
      </c>
    </row>
    <row r="426" spans="1:7" x14ac:dyDescent="0.25">
      <c r="A426" s="6" t="s">
        <v>181</v>
      </c>
      <c r="B426" s="6" t="s">
        <v>182</v>
      </c>
      <c r="C426" s="6" t="s">
        <v>15</v>
      </c>
      <c r="D426" s="6">
        <v>148.13236560000001</v>
      </c>
      <c r="E426" s="6">
        <v>41.734878600000002</v>
      </c>
      <c r="F426" s="6">
        <v>78.018915913669701</v>
      </c>
      <c r="G426" s="6">
        <v>21.981084086330299</v>
      </c>
    </row>
    <row r="427" spans="1:7" x14ac:dyDescent="0.25">
      <c r="A427" s="6" t="s">
        <v>181</v>
      </c>
      <c r="B427" s="6" t="s">
        <v>182</v>
      </c>
      <c r="C427" s="6" t="s">
        <v>17</v>
      </c>
      <c r="D427" s="6">
        <v>47.494942700000003</v>
      </c>
      <c r="E427" s="6">
        <v>0</v>
      </c>
      <c r="F427" s="6">
        <v>100</v>
      </c>
      <c r="G427" s="6">
        <v>0</v>
      </c>
    </row>
    <row r="428" spans="1:7" x14ac:dyDescent="0.25">
      <c r="A428" s="6" t="s">
        <v>181</v>
      </c>
      <c r="B428" s="6" t="s">
        <v>182</v>
      </c>
      <c r="C428" s="6" t="s">
        <v>18</v>
      </c>
      <c r="D428" s="6">
        <v>42257.773093600001</v>
      </c>
      <c r="E428" s="6">
        <v>4947.8647170000004</v>
      </c>
      <c r="F428" s="6">
        <v>89.518487734765998</v>
      </c>
      <c r="G428" s="6">
        <v>10.481512265234</v>
      </c>
    </row>
    <row r="429" spans="1:7" x14ac:dyDescent="0.25">
      <c r="A429" s="6" t="s">
        <v>183</v>
      </c>
      <c r="B429" s="6" t="s">
        <v>184</v>
      </c>
      <c r="C429" s="6" t="s">
        <v>15</v>
      </c>
      <c r="D429" s="6">
        <v>2679.8592180999999</v>
      </c>
      <c r="E429" s="6">
        <v>205.17858519999999</v>
      </c>
      <c r="F429" s="6">
        <v>92.888183823265294</v>
      </c>
      <c r="G429" s="6">
        <v>7.1118161767346697</v>
      </c>
    </row>
    <row r="430" spans="1:7" x14ac:dyDescent="0.25">
      <c r="A430" s="6" t="s">
        <v>183</v>
      </c>
      <c r="B430" s="6" t="s">
        <v>184</v>
      </c>
      <c r="C430" s="6" t="s">
        <v>16</v>
      </c>
      <c r="D430" s="6">
        <v>61.617723099999999</v>
      </c>
      <c r="E430" s="6">
        <v>0</v>
      </c>
      <c r="F430" s="6">
        <v>100</v>
      </c>
      <c r="G430" s="6">
        <v>0</v>
      </c>
    </row>
    <row r="431" spans="1:7" x14ac:dyDescent="0.25">
      <c r="A431" s="6" t="s">
        <v>183</v>
      </c>
      <c r="B431" s="6" t="s">
        <v>184</v>
      </c>
      <c r="C431" s="6" t="s">
        <v>17</v>
      </c>
      <c r="D431" s="6">
        <v>1424.6779222</v>
      </c>
      <c r="E431" s="6">
        <v>45.735924699999998</v>
      </c>
      <c r="F431" s="6">
        <v>96.889588275000094</v>
      </c>
      <c r="G431" s="6">
        <v>3.1104117249999201</v>
      </c>
    </row>
    <row r="432" spans="1:7" x14ac:dyDescent="0.25">
      <c r="A432" s="6" t="s">
        <v>183</v>
      </c>
      <c r="B432" s="6" t="s">
        <v>184</v>
      </c>
      <c r="C432" s="6" t="s">
        <v>18</v>
      </c>
      <c r="D432" s="6">
        <v>105969.2991496</v>
      </c>
      <c r="E432" s="6">
        <v>10465.6314948</v>
      </c>
      <c r="F432" s="6">
        <v>91.011604990977503</v>
      </c>
      <c r="G432" s="6">
        <v>8.9883950090224491</v>
      </c>
    </row>
    <row r="433" spans="1:7" x14ac:dyDescent="0.25">
      <c r="A433" s="6" t="s">
        <v>185</v>
      </c>
      <c r="B433" s="6" t="s">
        <v>186</v>
      </c>
      <c r="C433" s="6" t="s">
        <v>15</v>
      </c>
      <c r="D433" s="6">
        <v>443.47466459999998</v>
      </c>
      <c r="E433" s="6">
        <v>25.464248300000001</v>
      </c>
      <c r="F433" s="6">
        <v>94.569815470734795</v>
      </c>
      <c r="G433" s="6">
        <v>5.4301845292651496</v>
      </c>
    </row>
    <row r="434" spans="1:7" x14ac:dyDescent="0.25">
      <c r="A434" s="6" t="s">
        <v>185</v>
      </c>
      <c r="B434" s="6" t="s">
        <v>186</v>
      </c>
      <c r="C434" s="6" t="s">
        <v>17</v>
      </c>
      <c r="D434" s="6">
        <v>628.58203509999998</v>
      </c>
      <c r="E434" s="6">
        <v>149.45213519999999</v>
      </c>
      <c r="F434" s="6">
        <v>80.791057654656299</v>
      </c>
      <c r="G434" s="6">
        <v>19.208942345343701</v>
      </c>
    </row>
    <row r="435" spans="1:7" x14ac:dyDescent="0.25">
      <c r="A435" s="6" t="s">
        <v>185</v>
      </c>
      <c r="B435" s="6" t="s">
        <v>186</v>
      </c>
      <c r="C435" s="6" t="s">
        <v>18</v>
      </c>
      <c r="D435" s="6">
        <v>64670.940512399997</v>
      </c>
      <c r="E435" s="6">
        <v>9476.0864051000008</v>
      </c>
      <c r="F435" s="6">
        <v>87.219870035188904</v>
      </c>
      <c r="G435" s="6">
        <v>12.780129964811101</v>
      </c>
    </row>
    <row r="436" spans="1:7" x14ac:dyDescent="0.25">
      <c r="A436" s="6" t="s">
        <v>187</v>
      </c>
      <c r="B436" s="6" t="s">
        <v>188</v>
      </c>
      <c r="C436" s="6" t="s">
        <v>15</v>
      </c>
      <c r="D436" s="6">
        <v>937.59355259999995</v>
      </c>
      <c r="E436" s="6">
        <v>188.62893339999999</v>
      </c>
      <c r="F436" s="6">
        <v>83.251183869543198</v>
      </c>
      <c r="G436" s="6">
        <v>16.748816130456799</v>
      </c>
    </row>
    <row r="437" spans="1:7" x14ac:dyDescent="0.25">
      <c r="A437" s="6" t="s">
        <v>187</v>
      </c>
      <c r="B437" s="6" t="s">
        <v>188</v>
      </c>
      <c r="C437" s="6" t="s">
        <v>17</v>
      </c>
      <c r="D437" s="6">
        <v>1008.0188615</v>
      </c>
      <c r="E437" s="6">
        <v>351.0151674</v>
      </c>
      <c r="F437" s="6">
        <v>74.171716091310003</v>
      </c>
      <c r="G437" s="6">
        <v>25.82828390869</v>
      </c>
    </row>
    <row r="438" spans="1:7" x14ac:dyDescent="0.25">
      <c r="A438" s="6" t="s">
        <v>187</v>
      </c>
      <c r="B438" s="6" t="s">
        <v>188</v>
      </c>
      <c r="C438" s="6" t="s">
        <v>18</v>
      </c>
      <c r="D438" s="6">
        <v>116381.631245</v>
      </c>
      <c r="E438" s="6">
        <v>12463.112238399999</v>
      </c>
      <c r="F438" s="6">
        <v>90.327030888919595</v>
      </c>
      <c r="G438" s="6">
        <v>9.6729691110803504</v>
      </c>
    </row>
    <row r="439" spans="1:7" x14ac:dyDescent="0.25">
      <c r="A439" s="6" t="s">
        <v>189</v>
      </c>
      <c r="B439" s="6" t="s">
        <v>190</v>
      </c>
      <c r="C439" s="6" t="s">
        <v>15</v>
      </c>
      <c r="D439" s="6">
        <v>362.27196989999999</v>
      </c>
      <c r="E439" s="6">
        <v>124.7570724</v>
      </c>
      <c r="F439" s="6">
        <v>74.384058944240095</v>
      </c>
      <c r="G439" s="6">
        <v>25.615941055759901</v>
      </c>
    </row>
    <row r="440" spans="1:7" x14ac:dyDescent="0.25">
      <c r="A440" s="6" t="s">
        <v>189</v>
      </c>
      <c r="B440" s="6" t="s">
        <v>190</v>
      </c>
      <c r="C440" s="6" t="s">
        <v>17</v>
      </c>
      <c r="D440" s="6">
        <v>634.21782580000001</v>
      </c>
      <c r="E440" s="6">
        <v>184.40790759999999</v>
      </c>
      <c r="F440" s="6">
        <v>77.473477796245405</v>
      </c>
      <c r="G440" s="6">
        <v>22.526522203754599</v>
      </c>
    </row>
    <row r="441" spans="1:7" x14ac:dyDescent="0.25">
      <c r="A441" s="6" t="s">
        <v>189</v>
      </c>
      <c r="B441" s="6" t="s">
        <v>190</v>
      </c>
      <c r="C441" s="6" t="s">
        <v>18</v>
      </c>
      <c r="D441" s="6">
        <v>89768.692516199997</v>
      </c>
      <c r="E441" s="6">
        <v>7715.6527077999999</v>
      </c>
      <c r="F441" s="6">
        <v>92.085239235006497</v>
      </c>
      <c r="G441" s="6">
        <v>7.9147607649935399</v>
      </c>
    </row>
    <row r="442" spans="1:7" x14ac:dyDescent="0.25">
      <c r="A442" s="6" t="s">
        <v>191</v>
      </c>
      <c r="B442" s="6" t="s">
        <v>192</v>
      </c>
      <c r="C442" s="6" t="s">
        <v>15</v>
      </c>
      <c r="D442" s="6">
        <v>160.92157</v>
      </c>
      <c r="E442" s="6">
        <v>228.3165568</v>
      </c>
      <c r="F442" s="6">
        <v>41.342704868859201</v>
      </c>
      <c r="G442" s="6">
        <v>58.657295131140799</v>
      </c>
    </row>
    <row r="443" spans="1:7" x14ac:dyDescent="0.25">
      <c r="A443" s="6" t="s">
        <v>191</v>
      </c>
      <c r="B443" s="6" t="s">
        <v>192</v>
      </c>
      <c r="C443" s="6" t="s">
        <v>17</v>
      </c>
      <c r="D443" s="6">
        <v>215.86509860000001</v>
      </c>
      <c r="E443" s="6">
        <v>0</v>
      </c>
      <c r="F443" s="6">
        <v>100</v>
      </c>
      <c r="G443" s="6">
        <v>0</v>
      </c>
    </row>
    <row r="444" spans="1:7" x14ac:dyDescent="0.25">
      <c r="A444" s="6" t="s">
        <v>191</v>
      </c>
      <c r="B444" s="6" t="s">
        <v>192</v>
      </c>
      <c r="C444" s="6" t="s">
        <v>18</v>
      </c>
      <c r="D444" s="6">
        <v>37097.509260899998</v>
      </c>
      <c r="E444" s="6">
        <v>3388.3875195000001</v>
      </c>
      <c r="F444" s="6">
        <v>91.630696640168296</v>
      </c>
      <c r="G444" s="6">
        <v>8.3693033598316706</v>
      </c>
    </row>
    <row r="445" spans="1:7" x14ac:dyDescent="0.25">
      <c r="A445" s="6" t="s">
        <v>193</v>
      </c>
      <c r="B445" s="6" t="s">
        <v>194</v>
      </c>
      <c r="C445" s="6" t="s">
        <v>15</v>
      </c>
      <c r="D445" s="6">
        <v>142.37770900000001</v>
      </c>
      <c r="E445" s="6">
        <v>0</v>
      </c>
      <c r="F445" s="6">
        <v>100</v>
      </c>
      <c r="G445" s="6">
        <v>0</v>
      </c>
    </row>
    <row r="446" spans="1:7" x14ac:dyDescent="0.25">
      <c r="A446" s="6" t="s">
        <v>193</v>
      </c>
      <c r="B446" s="6" t="s">
        <v>194</v>
      </c>
      <c r="C446" s="6" t="s">
        <v>17</v>
      </c>
      <c r="D446" s="6">
        <v>578.38284639999995</v>
      </c>
      <c r="E446" s="6">
        <v>52.584249900000003</v>
      </c>
      <c r="F446" s="6">
        <v>91.666086835850095</v>
      </c>
      <c r="G446" s="6">
        <v>8.3339131641498891</v>
      </c>
    </row>
    <row r="447" spans="1:7" x14ac:dyDescent="0.25">
      <c r="A447" s="6" t="s">
        <v>193</v>
      </c>
      <c r="B447" s="6" t="s">
        <v>194</v>
      </c>
      <c r="C447" s="6" t="s">
        <v>18</v>
      </c>
      <c r="D447" s="6">
        <v>80045.464066500004</v>
      </c>
      <c r="E447" s="6">
        <v>2456.1911258</v>
      </c>
      <c r="F447" s="6">
        <v>97.022858365598907</v>
      </c>
      <c r="G447" s="6">
        <v>2.9771416344011001</v>
      </c>
    </row>
    <row r="448" spans="1:7" x14ac:dyDescent="0.25">
      <c r="A448" s="6" t="s">
        <v>195</v>
      </c>
      <c r="B448" s="6" t="s">
        <v>196</v>
      </c>
      <c r="C448" s="6" t="s">
        <v>15</v>
      </c>
      <c r="D448" s="6">
        <v>912.8173395</v>
      </c>
      <c r="E448" s="6">
        <v>150.47341660000001</v>
      </c>
      <c r="F448" s="6">
        <v>85.848328339473696</v>
      </c>
      <c r="G448" s="6">
        <v>14.151671660526301</v>
      </c>
    </row>
    <row r="449" spans="1:7" x14ac:dyDescent="0.25">
      <c r="A449" s="6" t="s">
        <v>195</v>
      </c>
      <c r="B449" s="6" t="s">
        <v>196</v>
      </c>
      <c r="C449" s="6" t="s">
        <v>17</v>
      </c>
      <c r="D449" s="6">
        <v>268.6127836</v>
      </c>
      <c r="E449" s="6">
        <v>0</v>
      </c>
      <c r="F449" s="6">
        <v>100</v>
      </c>
      <c r="G449" s="6">
        <v>0</v>
      </c>
    </row>
    <row r="450" spans="1:7" x14ac:dyDescent="0.25">
      <c r="A450" s="6" t="s">
        <v>195</v>
      </c>
      <c r="B450" s="6" t="s">
        <v>196</v>
      </c>
      <c r="C450" s="6" t="s">
        <v>18</v>
      </c>
      <c r="D450" s="6">
        <v>63437.582988200003</v>
      </c>
      <c r="E450" s="6">
        <v>6536.5134684000004</v>
      </c>
      <c r="F450" s="6">
        <v>90.658666850447801</v>
      </c>
      <c r="G450" s="6">
        <v>9.3413331495521899</v>
      </c>
    </row>
    <row r="451" spans="1:7" x14ac:dyDescent="0.25">
      <c r="A451" s="6" t="s">
        <v>197</v>
      </c>
      <c r="B451" s="6" t="s">
        <v>198</v>
      </c>
      <c r="C451" s="6" t="s">
        <v>15</v>
      </c>
      <c r="D451" s="6">
        <v>16856.950121900001</v>
      </c>
      <c r="E451" s="6">
        <v>2180.2964081</v>
      </c>
      <c r="F451" s="6">
        <v>88.547207156958507</v>
      </c>
      <c r="G451" s="6">
        <v>11.4527928430415</v>
      </c>
    </row>
    <row r="452" spans="1:7" x14ac:dyDescent="0.25">
      <c r="A452" s="6" t="s">
        <v>197</v>
      </c>
      <c r="B452" s="6" t="s">
        <v>198</v>
      </c>
      <c r="C452" s="6" t="s">
        <v>16</v>
      </c>
      <c r="D452" s="6">
        <v>74.519926400000003</v>
      </c>
      <c r="E452" s="6">
        <v>0</v>
      </c>
      <c r="F452" s="6">
        <v>100</v>
      </c>
      <c r="G452" s="6">
        <v>0</v>
      </c>
    </row>
    <row r="453" spans="1:7" x14ac:dyDescent="0.25">
      <c r="A453" s="6" t="s">
        <v>197</v>
      </c>
      <c r="B453" s="6" t="s">
        <v>198</v>
      </c>
      <c r="C453" s="6" t="s">
        <v>17</v>
      </c>
      <c r="D453" s="6">
        <v>859.73287679999999</v>
      </c>
      <c r="E453" s="6">
        <v>99.405602400000006</v>
      </c>
      <c r="F453" s="6">
        <v>89.6359488691443</v>
      </c>
      <c r="G453" s="6">
        <v>10.3640511308557</v>
      </c>
    </row>
    <row r="454" spans="1:7" x14ac:dyDescent="0.25">
      <c r="A454" s="6" t="s">
        <v>197</v>
      </c>
      <c r="B454" s="6" t="s">
        <v>198</v>
      </c>
      <c r="C454" s="6" t="s">
        <v>18</v>
      </c>
      <c r="D454" s="6">
        <v>122956.90310330001</v>
      </c>
      <c r="E454" s="6">
        <v>18803.1919739</v>
      </c>
      <c r="F454" s="6">
        <v>86.735906205720198</v>
      </c>
      <c r="G454" s="6">
        <v>13.2640937942798</v>
      </c>
    </row>
    <row r="455" spans="1:7" x14ac:dyDescent="0.25">
      <c r="A455" s="6" t="s">
        <v>199</v>
      </c>
      <c r="B455" s="6" t="s">
        <v>200</v>
      </c>
      <c r="C455" s="6" t="s">
        <v>15</v>
      </c>
      <c r="D455" s="6">
        <v>2464.9135554999998</v>
      </c>
      <c r="E455" s="6">
        <v>89.022650999999996</v>
      </c>
      <c r="F455" s="6">
        <v>96.514296215644293</v>
      </c>
      <c r="G455" s="6">
        <v>3.48570378435566</v>
      </c>
    </row>
    <row r="456" spans="1:7" x14ac:dyDescent="0.25">
      <c r="A456" s="6" t="s">
        <v>199</v>
      </c>
      <c r="B456" s="6" t="s">
        <v>200</v>
      </c>
      <c r="C456" s="6" t="s">
        <v>17</v>
      </c>
      <c r="D456" s="6">
        <v>1965.0709961</v>
      </c>
      <c r="E456" s="6">
        <v>0</v>
      </c>
      <c r="F456" s="6">
        <v>100</v>
      </c>
      <c r="G456" s="6">
        <v>0</v>
      </c>
    </row>
    <row r="457" spans="1:7" x14ac:dyDescent="0.25">
      <c r="A457" s="6" t="s">
        <v>199</v>
      </c>
      <c r="B457" s="6" t="s">
        <v>200</v>
      </c>
      <c r="C457" s="6" t="s">
        <v>18</v>
      </c>
      <c r="D457" s="6">
        <v>142697.8944856</v>
      </c>
      <c r="E457" s="6">
        <v>17303.098313800001</v>
      </c>
      <c r="F457" s="6">
        <v>89.185630656996196</v>
      </c>
      <c r="G457" s="6">
        <v>10.814369343003801</v>
      </c>
    </row>
    <row r="458" spans="1:7" x14ac:dyDescent="0.25">
      <c r="A458" s="6" t="s">
        <v>201</v>
      </c>
      <c r="B458" s="6" t="s">
        <v>202</v>
      </c>
      <c r="C458" s="6" t="s">
        <v>15</v>
      </c>
      <c r="D458" s="6">
        <v>758.27829329999997</v>
      </c>
      <c r="E458" s="6">
        <v>0</v>
      </c>
      <c r="F458" s="6">
        <v>100</v>
      </c>
      <c r="G458" s="6">
        <v>0</v>
      </c>
    </row>
    <row r="459" spans="1:7" x14ac:dyDescent="0.25">
      <c r="A459" s="6" t="s">
        <v>201</v>
      </c>
      <c r="B459" s="6" t="s">
        <v>202</v>
      </c>
      <c r="C459" s="6" t="s">
        <v>17</v>
      </c>
      <c r="D459" s="6">
        <v>1573.8476270000001</v>
      </c>
      <c r="E459" s="6">
        <v>834.4328941</v>
      </c>
      <c r="F459" s="6">
        <v>65.351507567778398</v>
      </c>
      <c r="G459" s="6">
        <v>34.648492432221602</v>
      </c>
    </row>
    <row r="460" spans="1:7" x14ac:dyDescent="0.25">
      <c r="A460" s="6" t="s">
        <v>201</v>
      </c>
      <c r="B460" s="6" t="s">
        <v>202</v>
      </c>
      <c r="C460" s="6" t="s">
        <v>18</v>
      </c>
      <c r="D460" s="6">
        <v>86149.826655199999</v>
      </c>
      <c r="E460" s="6">
        <v>12010.6145311</v>
      </c>
      <c r="F460" s="6">
        <v>87.764302619315998</v>
      </c>
      <c r="G460" s="6">
        <v>12.235697380684</v>
      </c>
    </row>
    <row r="461" spans="1:7" x14ac:dyDescent="0.25">
      <c r="A461" s="6" t="s">
        <v>203</v>
      </c>
      <c r="B461" s="6" t="s">
        <v>204</v>
      </c>
      <c r="C461" s="6" t="s">
        <v>15</v>
      </c>
      <c r="D461" s="6">
        <v>308.83225420000002</v>
      </c>
      <c r="E461" s="6">
        <v>0</v>
      </c>
      <c r="F461" s="6">
        <v>100</v>
      </c>
      <c r="G461" s="6">
        <v>0</v>
      </c>
    </row>
    <row r="462" spans="1:7" x14ac:dyDescent="0.25">
      <c r="A462" s="6" t="s">
        <v>203</v>
      </c>
      <c r="B462" s="6" t="s">
        <v>204</v>
      </c>
      <c r="C462" s="6" t="s">
        <v>17</v>
      </c>
      <c r="D462" s="6">
        <v>322.57153679999999</v>
      </c>
      <c r="E462" s="6">
        <v>480.32841999999999</v>
      </c>
      <c r="F462" s="6">
        <v>40.175806969230102</v>
      </c>
      <c r="G462" s="6">
        <v>59.824193030769898</v>
      </c>
    </row>
    <row r="463" spans="1:7" x14ac:dyDescent="0.25">
      <c r="A463" s="6" t="s">
        <v>203</v>
      </c>
      <c r="B463" s="6" t="s">
        <v>204</v>
      </c>
      <c r="C463" s="6" t="s">
        <v>18</v>
      </c>
      <c r="D463" s="6">
        <v>280190.81152470002</v>
      </c>
      <c r="E463" s="6">
        <v>15799.4562604</v>
      </c>
      <c r="F463" s="6">
        <v>94.662170354914807</v>
      </c>
      <c r="G463" s="6">
        <v>5.3378296450851499</v>
      </c>
    </row>
    <row r="464" spans="1:7" x14ac:dyDescent="0.25">
      <c r="A464" s="6" t="s">
        <v>205</v>
      </c>
      <c r="B464" s="6" t="s">
        <v>206</v>
      </c>
      <c r="C464" s="6" t="s">
        <v>15</v>
      </c>
      <c r="D464" s="6">
        <v>324.49115130000001</v>
      </c>
      <c r="E464" s="6">
        <v>0</v>
      </c>
      <c r="F464" s="6">
        <v>100</v>
      </c>
      <c r="G464" s="6">
        <v>0</v>
      </c>
    </row>
    <row r="465" spans="1:7" x14ac:dyDescent="0.25">
      <c r="A465" s="6" t="s">
        <v>205</v>
      </c>
      <c r="B465" s="6" t="s">
        <v>206</v>
      </c>
      <c r="C465" s="6" t="s">
        <v>17</v>
      </c>
      <c r="D465" s="6">
        <v>127.4759401</v>
      </c>
      <c r="E465" s="6">
        <v>0</v>
      </c>
      <c r="F465" s="6">
        <v>100</v>
      </c>
      <c r="G465" s="6">
        <v>0</v>
      </c>
    </row>
    <row r="466" spans="1:7" x14ac:dyDescent="0.25">
      <c r="A466" s="6" t="s">
        <v>205</v>
      </c>
      <c r="B466" s="6" t="s">
        <v>206</v>
      </c>
      <c r="C466" s="6" t="s">
        <v>18</v>
      </c>
      <c r="D466" s="6">
        <v>82179.914575300005</v>
      </c>
      <c r="E466" s="6">
        <v>938.1183264</v>
      </c>
      <c r="F466" s="6">
        <v>98.871342001669504</v>
      </c>
      <c r="G466" s="6">
        <v>1.1286579983304801</v>
      </c>
    </row>
    <row r="467" spans="1:7" x14ac:dyDescent="0.25">
      <c r="A467" s="6" t="s">
        <v>207</v>
      </c>
      <c r="B467" s="6" t="s">
        <v>208</v>
      </c>
      <c r="C467" s="6" t="s">
        <v>15</v>
      </c>
      <c r="D467" s="6">
        <v>239.43372099999999</v>
      </c>
      <c r="E467" s="6">
        <v>0</v>
      </c>
      <c r="F467" s="6">
        <v>100</v>
      </c>
      <c r="G467" s="6">
        <v>0</v>
      </c>
    </row>
    <row r="468" spans="1:7" x14ac:dyDescent="0.25">
      <c r="A468" s="6" t="s">
        <v>207</v>
      </c>
      <c r="B468" s="6" t="s">
        <v>208</v>
      </c>
      <c r="C468" s="6" t="s">
        <v>17</v>
      </c>
      <c r="D468" s="6">
        <v>308.20036299999998</v>
      </c>
      <c r="E468" s="6">
        <v>0</v>
      </c>
      <c r="F468" s="6">
        <v>100</v>
      </c>
      <c r="G468" s="6">
        <v>0</v>
      </c>
    </row>
    <row r="469" spans="1:7" x14ac:dyDescent="0.25">
      <c r="A469" s="6" t="s">
        <v>207</v>
      </c>
      <c r="B469" s="6" t="s">
        <v>208</v>
      </c>
      <c r="C469" s="6" t="s">
        <v>18</v>
      </c>
      <c r="D469" s="6">
        <v>161840.84914999999</v>
      </c>
      <c r="E469" s="6">
        <v>5117.5167670999999</v>
      </c>
      <c r="F469" s="6">
        <v>96.934854543532694</v>
      </c>
      <c r="G469" s="6">
        <v>3.0651454564672802</v>
      </c>
    </row>
    <row r="470" spans="1:7" x14ac:dyDescent="0.25">
      <c r="A470" s="6" t="s">
        <v>209</v>
      </c>
      <c r="B470" s="6" t="s">
        <v>210</v>
      </c>
      <c r="C470" s="6" t="s">
        <v>15</v>
      </c>
      <c r="D470" s="6">
        <v>53.500047799999997</v>
      </c>
      <c r="E470" s="6">
        <v>0</v>
      </c>
      <c r="F470" s="6">
        <v>100</v>
      </c>
      <c r="G470" s="6">
        <v>0</v>
      </c>
    </row>
    <row r="471" spans="1:7" x14ac:dyDescent="0.25">
      <c r="A471" s="6" t="s">
        <v>209</v>
      </c>
      <c r="B471" s="6" t="s">
        <v>210</v>
      </c>
      <c r="C471" s="6" t="s">
        <v>17</v>
      </c>
      <c r="D471" s="6">
        <v>512.72668680000004</v>
      </c>
      <c r="E471" s="6">
        <v>0</v>
      </c>
      <c r="F471" s="6">
        <v>100</v>
      </c>
      <c r="G471" s="6">
        <v>0</v>
      </c>
    </row>
    <row r="472" spans="1:7" x14ac:dyDescent="0.25">
      <c r="A472" s="6" t="s">
        <v>209</v>
      </c>
      <c r="B472" s="6" t="s">
        <v>210</v>
      </c>
      <c r="C472" s="6" t="s">
        <v>18</v>
      </c>
      <c r="D472" s="6">
        <v>128887.6562291</v>
      </c>
      <c r="E472" s="6">
        <v>12169.1170387</v>
      </c>
      <c r="F472" s="6">
        <v>91.372894220686206</v>
      </c>
      <c r="G472" s="6">
        <v>8.6271057793138493</v>
      </c>
    </row>
    <row r="473" spans="1:7" x14ac:dyDescent="0.25">
      <c r="A473" s="6" t="s">
        <v>211</v>
      </c>
      <c r="B473" s="6" t="s">
        <v>212</v>
      </c>
      <c r="C473" s="6" t="s">
        <v>15</v>
      </c>
      <c r="D473" s="6">
        <v>262.24800060000001</v>
      </c>
      <c r="E473" s="6">
        <v>0</v>
      </c>
      <c r="F473" s="6">
        <v>100</v>
      </c>
      <c r="G473" s="6">
        <v>0</v>
      </c>
    </row>
    <row r="474" spans="1:7" x14ac:dyDescent="0.25">
      <c r="A474" s="6" t="s">
        <v>211</v>
      </c>
      <c r="B474" s="6" t="s">
        <v>212</v>
      </c>
      <c r="C474" s="6" t="s">
        <v>17</v>
      </c>
      <c r="D474" s="6">
        <v>882.63612460000002</v>
      </c>
      <c r="E474" s="6">
        <v>104.1000994</v>
      </c>
      <c r="F474" s="6">
        <v>89.4500579923982</v>
      </c>
      <c r="G474" s="6">
        <v>10.5499420076018</v>
      </c>
    </row>
    <row r="475" spans="1:7" x14ac:dyDescent="0.25">
      <c r="A475" s="6" t="s">
        <v>211</v>
      </c>
      <c r="B475" s="6" t="s">
        <v>212</v>
      </c>
      <c r="C475" s="6" t="s">
        <v>18</v>
      </c>
      <c r="D475" s="6">
        <v>130035.32111390001</v>
      </c>
      <c r="E475" s="6">
        <v>5804.6946643000001</v>
      </c>
      <c r="F475" s="6">
        <v>95.726815378335999</v>
      </c>
      <c r="G475" s="6">
        <v>4.2731846216640097</v>
      </c>
    </row>
    <row r="476" spans="1:7" x14ac:dyDescent="0.25">
      <c r="A476" s="6" t="s">
        <v>213</v>
      </c>
      <c r="B476" s="6" t="s">
        <v>214</v>
      </c>
      <c r="C476" s="6" t="s">
        <v>15</v>
      </c>
      <c r="D476" s="6">
        <v>199.8295942</v>
      </c>
      <c r="E476" s="6">
        <v>0</v>
      </c>
      <c r="F476" s="6">
        <v>100</v>
      </c>
      <c r="G476" s="6">
        <v>0</v>
      </c>
    </row>
    <row r="477" spans="1:7" x14ac:dyDescent="0.25">
      <c r="A477" s="6" t="s">
        <v>213</v>
      </c>
      <c r="B477" s="6" t="s">
        <v>214</v>
      </c>
      <c r="C477" s="6" t="s">
        <v>17</v>
      </c>
      <c r="D477" s="6">
        <v>419.88367529999999</v>
      </c>
      <c r="E477" s="6">
        <v>0</v>
      </c>
      <c r="F477" s="6">
        <v>100</v>
      </c>
      <c r="G477" s="6">
        <v>0</v>
      </c>
    </row>
    <row r="478" spans="1:7" x14ac:dyDescent="0.25">
      <c r="A478" s="6" t="s">
        <v>213</v>
      </c>
      <c r="B478" s="6" t="s">
        <v>214</v>
      </c>
      <c r="C478" s="6" t="s">
        <v>18</v>
      </c>
      <c r="D478" s="6">
        <v>31817.581794999998</v>
      </c>
      <c r="E478" s="6">
        <v>2162.7049356000002</v>
      </c>
      <c r="F478" s="6">
        <v>93.6354129300138</v>
      </c>
      <c r="G478" s="6">
        <v>6.3645870699861904</v>
      </c>
    </row>
    <row r="479" spans="1:7" x14ac:dyDescent="0.25">
      <c r="A479" s="6" t="s">
        <v>215</v>
      </c>
      <c r="B479" s="6" t="s">
        <v>216</v>
      </c>
      <c r="C479" s="6" t="s">
        <v>15</v>
      </c>
      <c r="D479" s="6">
        <v>540.80876960000001</v>
      </c>
      <c r="E479" s="6">
        <v>0</v>
      </c>
      <c r="F479" s="6">
        <v>100</v>
      </c>
      <c r="G479" s="6">
        <v>0</v>
      </c>
    </row>
    <row r="480" spans="1:7" x14ac:dyDescent="0.25">
      <c r="A480" s="6" t="s">
        <v>215</v>
      </c>
      <c r="B480" s="6" t="s">
        <v>216</v>
      </c>
      <c r="C480" s="6" t="s">
        <v>17</v>
      </c>
      <c r="D480" s="6">
        <v>298.98634620000001</v>
      </c>
      <c r="E480" s="6">
        <v>0</v>
      </c>
      <c r="F480" s="6">
        <v>100</v>
      </c>
      <c r="G480" s="6">
        <v>0</v>
      </c>
    </row>
    <row r="481" spans="1:7" x14ac:dyDescent="0.25">
      <c r="A481" s="6" t="s">
        <v>215</v>
      </c>
      <c r="B481" s="6" t="s">
        <v>216</v>
      </c>
      <c r="C481" s="6" t="s">
        <v>18</v>
      </c>
      <c r="D481" s="6">
        <v>61068.906210599998</v>
      </c>
      <c r="E481" s="6">
        <v>1583.2986727</v>
      </c>
      <c r="F481" s="6">
        <v>97.472876372588701</v>
      </c>
      <c r="G481" s="6">
        <v>2.5271236274112798</v>
      </c>
    </row>
    <row r="482" spans="1:7" x14ac:dyDescent="0.25">
      <c r="A482" s="6" t="s">
        <v>217</v>
      </c>
      <c r="B482" s="6" t="s">
        <v>218</v>
      </c>
      <c r="C482" s="6" t="s">
        <v>15</v>
      </c>
      <c r="D482" s="6">
        <v>85.234204599999998</v>
      </c>
      <c r="E482" s="6">
        <v>0</v>
      </c>
      <c r="F482" s="6">
        <v>100</v>
      </c>
      <c r="G482" s="6">
        <v>0</v>
      </c>
    </row>
    <row r="483" spans="1:7" x14ac:dyDescent="0.25">
      <c r="A483" s="6" t="s">
        <v>217</v>
      </c>
      <c r="B483" s="6" t="s">
        <v>218</v>
      </c>
      <c r="C483" s="6" t="s">
        <v>17</v>
      </c>
      <c r="D483" s="6">
        <v>372.26780919999999</v>
      </c>
      <c r="E483" s="6">
        <v>0</v>
      </c>
      <c r="F483" s="6">
        <v>100</v>
      </c>
      <c r="G483" s="6">
        <v>0</v>
      </c>
    </row>
    <row r="484" spans="1:7" x14ac:dyDescent="0.25">
      <c r="A484" s="6" t="s">
        <v>217</v>
      </c>
      <c r="B484" s="6" t="s">
        <v>218</v>
      </c>
      <c r="C484" s="6" t="s">
        <v>18</v>
      </c>
      <c r="D484" s="6">
        <v>28836.161967200002</v>
      </c>
      <c r="E484" s="6">
        <v>594.33601399999998</v>
      </c>
      <c r="F484" s="6">
        <v>97.980543807380798</v>
      </c>
      <c r="G484" s="6">
        <v>2.0194561926191601</v>
      </c>
    </row>
    <row r="485" spans="1:7" x14ac:dyDescent="0.25">
      <c r="A485" s="6" t="s">
        <v>219</v>
      </c>
      <c r="B485" s="6" t="s">
        <v>220</v>
      </c>
      <c r="C485" s="6" t="s">
        <v>15</v>
      </c>
      <c r="D485" s="6">
        <v>549.46086839999998</v>
      </c>
      <c r="E485" s="6">
        <v>131.6739551</v>
      </c>
      <c r="F485" s="6">
        <v>80.668444695956694</v>
      </c>
      <c r="G485" s="6">
        <v>19.331555304043299</v>
      </c>
    </row>
    <row r="486" spans="1:7" x14ac:dyDescent="0.25">
      <c r="A486" s="6" t="s">
        <v>219</v>
      </c>
      <c r="B486" s="6" t="s">
        <v>220</v>
      </c>
      <c r="C486" s="6" t="s">
        <v>17</v>
      </c>
      <c r="D486" s="6">
        <v>601.79208540000002</v>
      </c>
      <c r="E486" s="6">
        <v>53.887034200000002</v>
      </c>
      <c r="F486" s="6">
        <v>91.781493021636294</v>
      </c>
      <c r="G486" s="6">
        <v>8.2185069783637505</v>
      </c>
    </row>
    <row r="487" spans="1:7" x14ac:dyDescent="0.25">
      <c r="A487" s="6" t="s">
        <v>219</v>
      </c>
      <c r="B487" s="6" t="s">
        <v>220</v>
      </c>
      <c r="C487" s="6" t="s">
        <v>18</v>
      </c>
      <c r="D487" s="6">
        <v>123454.10931860001</v>
      </c>
      <c r="E487" s="6">
        <v>6625.0767415999999</v>
      </c>
      <c r="F487" s="6">
        <v>94.906889455370703</v>
      </c>
      <c r="G487" s="6">
        <v>5.0931105446292904</v>
      </c>
    </row>
    <row r="488" spans="1:7" x14ac:dyDescent="0.25">
      <c r="A488" s="6" t="s">
        <v>221</v>
      </c>
      <c r="B488" s="6" t="s">
        <v>222</v>
      </c>
      <c r="C488" s="6" t="s">
        <v>15</v>
      </c>
      <c r="D488" s="6">
        <v>79.644808900000001</v>
      </c>
      <c r="E488" s="6">
        <v>0</v>
      </c>
      <c r="F488" s="6">
        <v>100</v>
      </c>
      <c r="G488" s="6">
        <v>0</v>
      </c>
    </row>
    <row r="489" spans="1:7" x14ac:dyDescent="0.25">
      <c r="A489" s="6" t="s">
        <v>221</v>
      </c>
      <c r="B489" s="6" t="s">
        <v>222</v>
      </c>
      <c r="C489" s="6" t="s">
        <v>17</v>
      </c>
      <c r="D489" s="6">
        <v>460.48920190000001</v>
      </c>
      <c r="E489" s="6">
        <v>85.356753800000007</v>
      </c>
      <c r="F489" s="6">
        <v>84.362483057965093</v>
      </c>
      <c r="G489" s="6">
        <v>15.6375169420349</v>
      </c>
    </row>
    <row r="490" spans="1:7" x14ac:dyDescent="0.25">
      <c r="A490" s="6" t="s">
        <v>221</v>
      </c>
      <c r="B490" s="6" t="s">
        <v>222</v>
      </c>
      <c r="C490" s="6" t="s">
        <v>18</v>
      </c>
      <c r="D490" s="6">
        <v>48745.383285299999</v>
      </c>
      <c r="E490" s="6">
        <v>7092.1259502000003</v>
      </c>
      <c r="F490" s="6">
        <v>87.2986348293433</v>
      </c>
      <c r="G490" s="6">
        <v>12.7013651706567</v>
      </c>
    </row>
    <row r="491" spans="1:7" x14ac:dyDescent="0.25">
      <c r="A491" s="6" t="s">
        <v>223</v>
      </c>
      <c r="B491" s="6" t="s">
        <v>224</v>
      </c>
      <c r="C491" s="6" t="s">
        <v>15</v>
      </c>
      <c r="D491" s="6">
        <v>128.6211979</v>
      </c>
      <c r="E491" s="6">
        <v>15.994830200000001</v>
      </c>
      <c r="F491" s="6">
        <v>88.939794288265304</v>
      </c>
      <c r="G491" s="6">
        <v>11.060205711734699</v>
      </c>
    </row>
    <row r="492" spans="1:7" x14ac:dyDescent="0.25">
      <c r="A492" s="6" t="s">
        <v>223</v>
      </c>
      <c r="B492" s="6" t="s">
        <v>224</v>
      </c>
      <c r="C492" s="6" t="s">
        <v>17</v>
      </c>
      <c r="D492" s="6">
        <v>777.39556549999998</v>
      </c>
      <c r="E492" s="6">
        <v>120.4439016</v>
      </c>
      <c r="F492" s="6">
        <v>86.585140661166193</v>
      </c>
      <c r="G492" s="6">
        <v>13.4148593388338</v>
      </c>
    </row>
    <row r="493" spans="1:7" x14ac:dyDescent="0.25">
      <c r="A493" s="6" t="s">
        <v>223</v>
      </c>
      <c r="B493" s="6" t="s">
        <v>224</v>
      </c>
      <c r="C493" s="6" t="s">
        <v>18</v>
      </c>
      <c r="D493" s="6">
        <v>57520.112489599996</v>
      </c>
      <c r="E493" s="6">
        <v>3969.4320173000001</v>
      </c>
      <c r="F493" s="6">
        <v>93.544541516558894</v>
      </c>
      <c r="G493" s="6">
        <v>6.4554584834411504</v>
      </c>
    </row>
    <row r="494" spans="1:7" x14ac:dyDescent="0.25">
      <c r="A494" s="6" t="s">
        <v>225</v>
      </c>
      <c r="B494" s="6" t="s">
        <v>226</v>
      </c>
      <c r="C494" s="6" t="s">
        <v>15</v>
      </c>
      <c r="D494" s="6">
        <v>193.63313579999999</v>
      </c>
      <c r="E494" s="6">
        <v>103.5579393</v>
      </c>
      <c r="F494" s="6">
        <v>65.154424888044005</v>
      </c>
      <c r="G494" s="6">
        <v>34.845575111956002</v>
      </c>
    </row>
    <row r="495" spans="1:7" x14ac:dyDescent="0.25">
      <c r="A495" s="6" t="s">
        <v>225</v>
      </c>
      <c r="B495" s="6" t="s">
        <v>226</v>
      </c>
      <c r="C495" s="6" t="s">
        <v>17</v>
      </c>
      <c r="D495" s="6">
        <v>2423.5381496</v>
      </c>
      <c r="E495" s="6">
        <v>705.56623969999998</v>
      </c>
      <c r="F495" s="6">
        <v>77.451495638410506</v>
      </c>
      <c r="G495" s="6">
        <v>22.548504361589501</v>
      </c>
    </row>
    <row r="496" spans="1:7" x14ac:dyDescent="0.25">
      <c r="A496" s="6" t="s">
        <v>225</v>
      </c>
      <c r="B496" s="6" t="s">
        <v>226</v>
      </c>
      <c r="C496" s="6" t="s">
        <v>18</v>
      </c>
      <c r="D496" s="6">
        <v>118226.1519346</v>
      </c>
      <c r="E496" s="6">
        <v>17005.552603</v>
      </c>
      <c r="F496" s="6">
        <v>87.424877427118602</v>
      </c>
      <c r="G496" s="6">
        <v>12.5751225728814</v>
      </c>
    </row>
    <row r="497" spans="1:7" x14ac:dyDescent="0.25">
      <c r="A497" s="6" t="s">
        <v>227</v>
      </c>
      <c r="B497" s="6" t="s">
        <v>228</v>
      </c>
      <c r="C497" s="6" t="s">
        <v>15</v>
      </c>
      <c r="D497" s="6">
        <v>67.977672999999996</v>
      </c>
      <c r="E497" s="6">
        <v>0</v>
      </c>
      <c r="F497" s="6">
        <v>100</v>
      </c>
      <c r="G497" s="6">
        <v>0</v>
      </c>
    </row>
    <row r="498" spans="1:7" x14ac:dyDescent="0.25">
      <c r="A498" s="6" t="s">
        <v>227</v>
      </c>
      <c r="B498" s="6" t="s">
        <v>228</v>
      </c>
      <c r="C498" s="6" t="s">
        <v>17</v>
      </c>
      <c r="D498" s="6">
        <v>601.57268850000003</v>
      </c>
      <c r="E498" s="6">
        <v>50.818656799999999</v>
      </c>
      <c r="F498" s="6">
        <v>92.210402978808503</v>
      </c>
      <c r="G498" s="6">
        <v>7.7895970211915104</v>
      </c>
    </row>
    <row r="499" spans="1:7" x14ac:dyDescent="0.25">
      <c r="A499" s="6" t="s">
        <v>227</v>
      </c>
      <c r="B499" s="6" t="s">
        <v>228</v>
      </c>
      <c r="C499" s="6" t="s">
        <v>18</v>
      </c>
      <c r="D499" s="6">
        <v>29737.8094126</v>
      </c>
      <c r="E499" s="6">
        <v>846.82157280000001</v>
      </c>
      <c r="F499" s="6">
        <v>97.231218603865997</v>
      </c>
      <c r="G499" s="6">
        <v>2.7687813961340302</v>
      </c>
    </row>
    <row r="500" spans="1:7" x14ac:dyDescent="0.25">
      <c r="A500" s="6" t="s">
        <v>229</v>
      </c>
      <c r="B500" s="6" t="s">
        <v>230</v>
      </c>
      <c r="C500" s="6" t="s">
        <v>15</v>
      </c>
      <c r="D500" s="6">
        <v>1117.9107399</v>
      </c>
      <c r="E500" s="6">
        <v>71.299121400000004</v>
      </c>
      <c r="F500" s="6">
        <v>94.0044962861258</v>
      </c>
      <c r="G500" s="6">
        <v>5.9955037138742204</v>
      </c>
    </row>
    <row r="501" spans="1:7" x14ac:dyDescent="0.25">
      <c r="A501" s="6" t="s">
        <v>229</v>
      </c>
      <c r="B501" s="6" t="s">
        <v>230</v>
      </c>
      <c r="C501" s="6" t="s">
        <v>17</v>
      </c>
      <c r="D501" s="6">
        <v>2312.2360230999998</v>
      </c>
      <c r="E501" s="6">
        <v>0</v>
      </c>
      <c r="F501" s="6">
        <v>100</v>
      </c>
      <c r="G501" s="6">
        <v>0</v>
      </c>
    </row>
    <row r="502" spans="1:7" x14ac:dyDescent="0.25">
      <c r="A502" s="6" t="s">
        <v>229</v>
      </c>
      <c r="B502" s="6" t="s">
        <v>230</v>
      </c>
      <c r="C502" s="6" t="s">
        <v>18</v>
      </c>
      <c r="D502" s="6">
        <v>175668.29218729999</v>
      </c>
      <c r="E502" s="6">
        <v>20001.261931199999</v>
      </c>
      <c r="F502" s="6">
        <v>89.778040829445004</v>
      </c>
      <c r="G502" s="6">
        <v>10.221959170554999</v>
      </c>
    </row>
    <row r="503" spans="1:7" x14ac:dyDescent="0.25">
      <c r="A503" s="6" t="s">
        <v>231</v>
      </c>
      <c r="B503" s="6" t="s">
        <v>232</v>
      </c>
      <c r="C503" s="6" t="s">
        <v>15</v>
      </c>
      <c r="D503" s="6">
        <v>3385.7033279000002</v>
      </c>
      <c r="E503" s="6">
        <v>110.5719234</v>
      </c>
      <c r="F503" s="6">
        <v>96.837436544537297</v>
      </c>
      <c r="G503" s="6">
        <v>3.1625634554626898</v>
      </c>
    </row>
    <row r="504" spans="1:7" x14ac:dyDescent="0.25">
      <c r="A504" s="6" t="s">
        <v>231</v>
      </c>
      <c r="B504" s="6" t="s">
        <v>232</v>
      </c>
      <c r="C504" s="6" t="s">
        <v>17</v>
      </c>
      <c r="D504" s="6">
        <v>1890.368066</v>
      </c>
      <c r="E504" s="6">
        <v>221.14384680000001</v>
      </c>
      <c r="F504" s="6">
        <v>89.526753533360406</v>
      </c>
      <c r="G504" s="6">
        <v>10.473246466639599</v>
      </c>
    </row>
    <row r="505" spans="1:7" x14ac:dyDescent="0.25">
      <c r="A505" s="6" t="s">
        <v>231</v>
      </c>
      <c r="B505" s="6" t="s">
        <v>232</v>
      </c>
      <c r="C505" s="6" t="s">
        <v>18</v>
      </c>
      <c r="D505" s="6">
        <v>213452.3254766</v>
      </c>
      <c r="E505" s="6">
        <v>17833.887353099999</v>
      </c>
      <c r="F505" s="6">
        <v>92.289256183968305</v>
      </c>
      <c r="G505" s="6">
        <v>7.7107438160316999</v>
      </c>
    </row>
    <row r="506" spans="1:7" x14ac:dyDescent="0.25">
      <c r="A506" s="6" t="s">
        <v>233</v>
      </c>
      <c r="B506" s="6" t="s">
        <v>234</v>
      </c>
      <c r="C506" s="6" t="s">
        <v>15</v>
      </c>
      <c r="D506" s="6">
        <v>368.73421039999999</v>
      </c>
      <c r="E506" s="6">
        <v>117.5644126</v>
      </c>
      <c r="F506" s="6">
        <v>75.824646207151602</v>
      </c>
      <c r="G506" s="6">
        <v>24.175353792848401</v>
      </c>
    </row>
    <row r="507" spans="1:7" x14ac:dyDescent="0.25">
      <c r="A507" s="6" t="s">
        <v>233</v>
      </c>
      <c r="B507" s="6" t="s">
        <v>234</v>
      </c>
      <c r="C507" s="6" t="s">
        <v>17</v>
      </c>
      <c r="D507" s="6">
        <v>1786.9306356</v>
      </c>
      <c r="E507" s="6">
        <v>249.68207760000001</v>
      </c>
      <c r="F507" s="6">
        <v>87.740326082532903</v>
      </c>
      <c r="G507" s="6">
        <v>12.259673917467101</v>
      </c>
    </row>
    <row r="508" spans="1:7" x14ac:dyDescent="0.25">
      <c r="A508" s="6" t="s">
        <v>233</v>
      </c>
      <c r="B508" s="6" t="s">
        <v>234</v>
      </c>
      <c r="C508" s="6" t="s">
        <v>18</v>
      </c>
      <c r="D508" s="6">
        <v>128578.72834840001</v>
      </c>
      <c r="E508" s="6">
        <v>10422.360320100001</v>
      </c>
      <c r="F508" s="6">
        <v>92.501957776060294</v>
      </c>
      <c r="G508" s="6">
        <v>7.4980422239397102</v>
      </c>
    </row>
    <row r="509" spans="1:7" x14ac:dyDescent="0.25">
      <c r="A509" s="6" t="s">
        <v>235</v>
      </c>
      <c r="B509" s="6" t="s">
        <v>236</v>
      </c>
      <c r="C509" s="6" t="s">
        <v>15</v>
      </c>
      <c r="D509" s="6">
        <v>1932.2773245999999</v>
      </c>
      <c r="E509" s="6">
        <v>0</v>
      </c>
      <c r="F509" s="6">
        <v>100</v>
      </c>
      <c r="G509" s="6">
        <v>0</v>
      </c>
    </row>
    <row r="510" spans="1:7" x14ac:dyDescent="0.25">
      <c r="A510" s="6" t="s">
        <v>235</v>
      </c>
      <c r="B510" s="6" t="s">
        <v>236</v>
      </c>
      <c r="C510" s="6" t="s">
        <v>16</v>
      </c>
      <c r="D510" s="6">
        <v>53.190206799999999</v>
      </c>
      <c r="E510" s="6">
        <v>0</v>
      </c>
      <c r="F510" s="6">
        <v>100</v>
      </c>
      <c r="G510" s="6">
        <v>0</v>
      </c>
    </row>
    <row r="511" spans="1:7" x14ac:dyDescent="0.25">
      <c r="A511" s="6" t="s">
        <v>235</v>
      </c>
      <c r="B511" s="6" t="s">
        <v>236</v>
      </c>
      <c r="C511" s="6" t="s">
        <v>17</v>
      </c>
      <c r="D511" s="6">
        <v>769.134322</v>
      </c>
      <c r="E511" s="6">
        <v>0</v>
      </c>
      <c r="F511" s="6">
        <v>100</v>
      </c>
      <c r="G511" s="6">
        <v>0</v>
      </c>
    </row>
    <row r="512" spans="1:7" x14ac:dyDescent="0.25">
      <c r="A512" s="6" t="s">
        <v>235</v>
      </c>
      <c r="B512" s="6" t="s">
        <v>236</v>
      </c>
      <c r="C512" s="6" t="s">
        <v>18</v>
      </c>
      <c r="D512" s="6">
        <v>99260.810225699999</v>
      </c>
      <c r="E512" s="6">
        <v>8209.5879229999991</v>
      </c>
      <c r="F512" s="6">
        <v>92.361070523214295</v>
      </c>
      <c r="G512" s="6">
        <v>7.6389294767856999</v>
      </c>
    </row>
    <row r="513" spans="1:7" x14ac:dyDescent="0.25">
      <c r="A513" s="6" t="s">
        <v>237</v>
      </c>
      <c r="B513" s="6" t="s">
        <v>238</v>
      </c>
      <c r="C513" s="6" t="s">
        <v>15</v>
      </c>
      <c r="D513" s="6">
        <v>116.73799150000001</v>
      </c>
      <c r="E513" s="6">
        <v>10.312939999999999</v>
      </c>
      <c r="F513" s="6">
        <v>91.882830075905403</v>
      </c>
      <c r="G513" s="6">
        <v>8.1171699240945792</v>
      </c>
    </row>
    <row r="514" spans="1:7" x14ac:dyDescent="0.25">
      <c r="A514" s="6" t="s">
        <v>237</v>
      </c>
      <c r="B514" s="6" t="s">
        <v>238</v>
      </c>
      <c r="C514" s="6" t="s">
        <v>16</v>
      </c>
      <c r="D514" s="6">
        <v>6.6385329999999998</v>
      </c>
      <c r="E514" s="6">
        <v>0</v>
      </c>
      <c r="F514" s="6">
        <v>100</v>
      </c>
      <c r="G514" s="6">
        <v>0</v>
      </c>
    </row>
    <row r="515" spans="1:7" x14ac:dyDescent="0.25">
      <c r="A515" s="6" t="s">
        <v>237</v>
      </c>
      <c r="B515" s="6" t="s">
        <v>238</v>
      </c>
      <c r="C515" s="6" t="s">
        <v>17</v>
      </c>
      <c r="D515" s="6">
        <v>67.072364699999994</v>
      </c>
      <c r="E515" s="6">
        <v>23.204370000000001</v>
      </c>
      <c r="F515" s="6">
        <v>74.296400864396801</v>
      </c>
      <c r="G515" s="6">
        <v>25.703599135603199</v>
      </c>
    </row>
    <row r="516" spans="1:7" x14ac:dyDescent="0.25">
      <c r="A516" s="6" t="s">
        <v>237</v>
      </c>
      <c r="B516" s="6" t="s">
        <v>238</v>
      </c>
      <c r="C516" s="6" t="s">
        <v>18</v>
      </c>
      <c r="D516" s="6">
        <v>14999.033756500001</v>
      </c>
      <c r="E516" s="6">
        <v>2055.0000461</v>
      </c>
      <c r="F516" s="6">
        <v>87.950064659853695</v>
      </c>
      <c r="G516" s="6">
        <v>12.0499353401463</v>
      </c>
    </row>
    <row r="517" spans="1:7" x14ac:dyDescent="0.25">
      <c r="A517" s="6" t="s">
        <v>239</v>
      </c>
      <c r="B517" s="6" t="s">
        <v>240</v>
      </c>
      <c r="C517" s="6" t="s">
        <v>15</v>
      </c>
      <c r="D517" s="6">
        <v>19.058658900000001</v>
      </c>
      <c r="E517" s="6">
        <v>0</v>
      </c>
      <c r="F517" s="6">
        <v>100</v>
      </c>
      <c r="G517" s="6">
        <v>0</v>
      </c>
    </row>
    <row r="518" spans="1:7" x14ac:dyDescent="0.25">
      <c r="A518" s="6" t="s">
        <v>239</v>
      </c>
      <c r="B518" s="6" t="s">
        <v>240</v>
      </c>
      <c r="C518" s="6" t="s">
        <v>17</v>
      </c>
      <c r="D518" s="6">
        <v>50.120427800000002</v>
      </c>
      <c r="E518" s="6">
        <v>0</v>
      </c>
      <c r="F518" s="6">
        <v>100</v>
      </c>
      <c r="G518" s="6">
        <v>0</v>
      </c>
    </row>
    <row r="519" spans="1:7" x14ac:dyDescent="0.25">
      <c r="A519" s="6" t="s">
        <v>239</v>
      </c>
      <c r="B519" s="6" t="s">
        <v>240</v>
      </c>
      <c r="C519" s="6" t="s">
        <v>18</v>
      </c>
      <c r="D519" s="6">
        <v>11324.2670942</v>
      </c>
      <c r="E519" s="6">
        <v>912.55381999999997</v>
      </c>
      <c r="F519" s="6">
        <v>92.542558018961898</v>
      </c>
      <c r="G519" s="6">
        <v>7.4574419810380901</v>
      </c>
    </row>
    <row r="520" spans="1:7" x14ac:dyDescent="0.25">
      <c r="A520" s="6" t="s">
        <v>241</v>
      </c>
      <c r="B520" s="6" t="s">
        <v>242</v>
      </c>
      <c r="C520" s="6" t="s">
        <v>15</v>
      </c>
      <c r="D520" s="6">
        <v>245.3428906</v>
      </c>
      <c r="E520" s="6">
        <v>53.972668599999999</v>
      </c>
      <c r="F520" s="6">
        <v>81.967970945360705</v>
      </c>
      <c r="G520" s="6">
        <v>18.032029054639299</v>
      </c>
    </row>
    <row r="521" spans="1:7" x14ac:dyDescent="0.25">
      <c r="A521" s="6" t="s">
        <v>241</v>
      </c>
      <c r="B521" s="6" t="s">
        <v>242</v>
      </c>
      <c r="C521" s="6" t="s">
        <v>16</v>
      </c>
      <c r="D521" s="6">
        <v>7.4178857999999996</v>
      </c>
      <c r="E521" s="6">
        <v>0</v>
      </c>
      <c r="F521" s="6">
        <v>100</v>
      </c>
      <c r="G521" s="6">
        <v>0</v>
      </c>
    </row>
    <row r="522" spans="1:7" x14ac:dyDescent="0.25">
      <c r="A522" s="6" t="s">
        <v>241</v>
      </c>
      <c r="B522" s="6" t="s">
        <v>242</v>
      </c>
      <c r="C522" s="6" t="s">
        <v>17</v>
      </c>
      <c r="D522" s="6">
        <v>305.69355430000002</v>
      </c>
      <c r="E522" s="6">
        <v>0</v>
      </c>
      <c r="F522" s="6">
        <v>100</v>
      </c>
      <c r="G522" s="6">
        <v>0</v>
      </c>
    </row>
    <row r="523" spans="1:7" x14ac:dyDescent="0.25">
      <c r="A523" s="6" t="s">
        <v>241</v>
      </c>
      <c r="B523" s="6" t="s">
        <v>242</v>
      </c>
      <c r="C523" s="6" t="s">
        <v>18</v>
      </c>
      <c r="D523" s="6">
        <v>16369.535898100001</v>
      </c>
      <c r="E523" s="6">
        <v>988.03710450000005</v>
      </c>
      <c r="F523" s="6">
        <v>94.307746224935897</v>
      </c>
      <c r="G523" s="6">
        <v>5.6922537750640698</v>
      </c>
    </row>
    <row r="524" spans="1:7" x14ac:dyDescent="0.25">
      <c r="A524" s="6" t="s">
        <v>243</v>
      </c>
      <c r="B524" s="6" t="s">
        <v>244</v>
      </c>
      <c r="C524" s="6" t="s">
        <v>15</v>
      </c>
      <c r="D524" s="6">
        <v>148.97385399999999</v>
      </c>
      <c r="E524" s="6">
        <v>32.852632700000001</v>
      </c>
      <c r="F524" s="6">
        <v>81.931877309929902</v>
      </c>
      <c r="G524" s="6">
        <v>18.068122690070101</v>
      </c>
    </row>
    <row r="525" spans="1:7" x14ac:dyDescent="0.25">
      <c r="A525" s="6" t="s">
        <v>243</v>
      </c>
      <c r="B525" s="6" t="s">
        <v>244</v>
      </c>
      <c r="C525" s="6" t="s">
        <v>17</v>
      </c>
      <c r="D525" s="6">
        <v>140.499819</v>
      </c>
      <c r="E525" s="6">
        <v>0</v>
      </c>
      <c r="F525" s="6">
        <v>100</v>
      </c>
      <c r="G525" s="6">
        <v>0</v>
      </c>
    </row>
    <row r="526" spans="1:7" x14ac:dyDescent="0.25">
      <c r="A526" s="6" t="s">
        <v>243</v>
      </c>
      <c r="B526" s="6" t="s">
        <v>244</v>
      </c>
      <c r="C526" s="6" t="s">
        <v>18</v>
      </c>
      <c r="D526" s="6">
        <v>18294.047549300001</v>
      </c>
      <c r="E526" s="6">
        <v>2263.6261479999998</v>
      </c>
      <c r="F526" s="6">
        <v>88.988899321340497</v>
      </c>
      <c r="G526" s="6">
        <v>11.011100678659499</v>
      </c>
    </row>
    <row r="527" spans="1:7" x14ac:dyDescent="0.25">
      <c r="A527" s="6" t="s">
        <v>245</v>
      </c>
      <c r="B527" s="6" t="s">
        <v>246</v>
      </c>
      <c r="C527" s="6" t="s">
        <v>15</v>
      </c>
      <c r="D527" s="6">
        <v>45.129572500000002</v>
      </c>
      <c r="E527" s="6">
        <v>15.7723564</v>
      </c>
      <c r="F527" s="6">
        <v>74.102041290189703</v>
      </c>
      <c r="G527" s="6">
        <v>25.8979587098103</v>
      </c>
    </row>
    <row r="528" spans="1:7" x14ac:dyDescent="0.25">
      <c r="A528" s="6" t="s">
        <v>245</v>
      </c>
      <c r="B528" s="6" t="s">
        <v>246</v>
      </c>
      <c r="C528" s="6" t="s">
        <v>17</v>
      </c>
      <c r="D528" s="6">
        <v>80.144382500000006</v>
      </c>
      <c r="E528" s="6">
        <v>22.1015503</v>
      </c>
      <c r="F528" s="6">
        <v>78.3839320599362</v>
      </c>
      <c r="G528" s="6">
        <v>21.6160679400638</v>
      </c>
    </row>
    <row r="529" spans="1:7" x14ac:dyDescent="0.25">
      <c r="A529" s="6" t="s">
        <v>245</v>
      </c>
      <c r="B529" s="6" t="s">
        <v>246</v>
      </c>
      <c r="C529" s="6" t="s">
        <v>18</v>
      </c>
      <c r="D529" s="6">
        <v>38254.415959999998</v>
      </c>
      <c r="E529" s="6">
        <v>6884.4361756999997</v>
      </c>
      <c r="F529" s="6">
        <v>84.748313592460306</v>
      </c>
      <c r="G529" s="6">
        <v>15.251686407539699</v>
      </c>
    </row>
    <row r="530" spans="1:7" x14ac:dyDescent="0.25">
      <c r="A530" s="6" t="s">
        <v>247</v>
      </c>
      <c r="B530" s="6" t="s">
        <v>248</v>
      </c>
      <c r="C530" s="6" t="s">
        <v>15</v>
      </c>
      <c r="D530" s="6">
        <v>2193.0568812000001</v>
      </c>
      <c r="E530" s="6">
        <v>40.229007000000003</v>
      </c>
      <c r="F530" s="6">
        <v>98.198662911338005</v>
      </c>
      <c r="G530" s="6">
        <v>1.80133708866195</v>
      </c>
    </row>
    <row r="531" spans="1:7" x14ac:dyDescent="0.25">
      <c r="A531" s="6" t="s">
        <v>247</v>
      </c>
      <c r="B531" s="6" t="s">
        <v>248</v>
      </c>
      <c r="C531" s="6" t="s">
        <v>17</v>
      </c>
      <c r="D531" s="6">
        <v>222.99390109999999</v>
      </c>
      <c r="E531" s="6">
        <v>0</v>
      </c>
      <c r="F531" s="6">
        <v>100</v>
      </c>
      <c r="G531" s="6">
        <v>0</v>
      </c>
    </row>
    <row r="532" spans="1:7" x14ac:dyDescent="0.25">
      <c r="A532" s="6" t="s">
        <v>247</v>
      </c>
      <c r="B532" s="6" t="s">
        <v>248</v>
      </c>
      <c r="C532" s="6" t="s">
        <v>18</v>
      </c>
      <c r="D532" s="6">
        <v>39987.278550800002</v>
      </c>
      <c r="E532" s="6">
        <v>881.44166059999998</v>
      </c>
      <c r="F532" s="6">
        <v>97.843236450662999</v>
      </c>
      <c r="G532" s="6">
        <v>2.1567635493370001</v>
      </c>
    </row>
    <row r="533" spans="1:7" x14ac:dyDescent="0.25">
      <c r="A533" s="6" t="s">
        <v>249</v>
      </c>
      <c r="B533" s="6" t="s">
        <v>250</v>
      </c>
      <c r="C533" s="6" t="s">
        <v>15</v>
      </c>
      <c r="D533" s="6">
        <v>174.23820610000001</v>
      </c>
      <c r="E533" s="6">
        <v>0</v>
      </c>
      <c r="F533" s="6">
        <v>100</v>
      </c>
      <c r="G533" s="6">
        <v>0</v>
      </c>
    </row>
    <row r="534" spans="1:7" x14ac:dyDescent="0.25">
      <c r="A534" s="6" t="s">
        <v>249</v>
      </c>
      <c r="B534" s="6" t="s">
        <v>250</v>
      </c>
      <c r="C534" s="6" t="s">
        <v>17</v>
      </c>
      <c r="D534" s="6">
        <v>152.6888683</v>
      </c>
      <c r="E534" s="6">
        <v>0</v>
      </c>
      <c r="F534" s="6">
        <v>100</v>
      </c>
      <c r="G534" s="6">
        <v>0</v>
      </c>
    </row>
    <row r="535" spans="1:7" x14ac:dyDescent="0.25">
      <c r="A535" s="6" t="s">
        <v>249</v>
      </c>
      <c r="B535" s="6" t="s">
        <v>250</v>
      </c>
      <c r="C535" s="6" t="s">
        <v>18</v>
      </c>
      <c r="D535" s="6">
        <v>38118.435197300001</v>
      </c>
      <c r="E535" s="6">
        <v>555.63772440000002</v>
      </c>
      <c r="F535" s="6">
        <v>98.563281075864595</v>
      </c>
      <c r="G535" s="6">
        <v>1.4367189241354299</v>
      </c>
    </row>
    <row r="536" spans="1:7" x14ac:dyDescent="0.25">
      <c r="A536" s="6" t="s">
        <v>251</v>
      </c>
      <c r="B536" s="6" t="s">
        <v>252</v>
      </c>
      <c r="C536" s="6" t="s">
        <v>15</v>
      </c>
      <c r="D536" s="6">
        <v>77.464645200000007</v>
      </c>
      <c r="E536" s="6">
        <v>0</v>
      </c>
      <c r="F536" s="6">
        <v>100</v>
      </c>
      <c r="G536" s="6">
        <v>0</v>
      </c>
    </row>
    <row r="537" spans="1:7" x14ac:dyDescent="0.25">
      <c r="A537" s="6" t="s">
        <v>251</v>
      </c>
      <c r="B537" s="6" t="s">
        <v>252</v>
      </c>
      <c r="C537" s="6" t="s">
        <v>17</v>
      </c>
      <c r="D537" s="6">
        <v>95.571368000000007</v>
      </c>
      <c r="E537" s="6">
        <v>0</v>
      </c>
      <c r="F537" s="6">
        <v>100</v>
      </c>
      <c r="G537" s="6">
        <v>0</v>
      </c>
    </row>
    <row r="538" spans="1:7" x14ac:dyDescent="0.25">
      <c r="A538" s="6" t="s">
        <v>251</v>
      </c>
      <c r="B538" s="6" t="s">
        <v>252</v>
      </c>
      <c r="C538" s="6" t="s">
        <v>18</v>
      </c>
      <c r="D538" s="6">
        <v>29020.508447100001</v>
      </c>
      <c r="E538" s="6">
        <v>148.45553939999999</v>
      </c>
      <c r="F538" s="6">
        <v>99.491049666800905</v>
      </c>
      <c r="G538" s="6">
        <v>0.50895033319904104</v>
      </c>
    </row>
    <row r="539" spans="1:7" x14ac:dyDescent="0.25">
      <c r="A539" s="6" t="s">
        <v>253</v>
      </c>
      <c r="B539" s="6" t="s">
        <v>254</v>
      </c>
      <c r="C539" s="6" t="s">
        <v>15</v>
      </c>
      <c r="D539" s="6">
        <v>1056.075605</v>
      </c>
      <c r="E539" s="6">
        <v>431.36204249999997</v>
      </c>
      <c r="F539" s="6">
        <v>70.999655466230195</v>
      </c>
      <c r="G539" s="6">
        <v>29.000344533769798</v>
      </c>
    </row>
    <row r="540" spans="1:7" x14ac:dyDescent="0.25">
      <c r="A540" s="6" t="s">
        <v>253</v>
      </c>
      <c r="B540" s="6" t="s">
        <v>254</v>
      </c>
      <c r="C540" s="6" t="s">
        <v>17</v>
      </c>
      <c r="D540" s="6">
        <v>523.41703910000001</v>
      </c>
      <c r="E540" s="6">
        <v>118.54836330000001</v>
      </c>
      <c r="F540" s="6">
        <v>81.533527685946197</v>
      </c>
      <c r="G540" s="6">
        <v>18.466472314053799</v>
      </c>
    </row>
    <row r="541" spans="1:7" x14ac:dyDescent="0.25">
      <c r="A541" s="6" t="s">
        <v>253</v>
      </c>
      <c r="B541" s="6" t="s">
        <v>254</v>
      </c>
      <c r="C541" s="6" t="s">
        <v>18</v>
      </c>
      <c r="D541" s="6">
        <v>33609.9245266</v>
      </c>
      <c r="E541" s="6">
        <v>3555.6724235000001</v>
      </c>
      <c r="F541" s="6">
        <v>90.432893010506504</v>
      </c>
      <c r="G541" s="6">
        <v>9.5671069894934995</v>
      </c>
    </row>
    <row r="542" spans="1:7" x14ac:dyDescent="0.25">
      <c r="A542" s="6" t="s">
        <v>255</v>
      </c>
      <c r="B542" s="6" t="s">
        <v>256</v>
      </c>
      <c r="C542" s="6" t="s">
        <v>15</v>
      </c>
      <c r="D542" s="6">
        <v>110.8680068</v>
      </c>
      <c r="E542" s="6">
        <v>0</v>
      </c>
      <c r="F542" s="6">
        <v>100</v>
      </c>
      <c r="G542" s="6">
        <v>0</v>
      </c>
    </row>
    <row r="543" spans="1:7" x14ac:dyDescent="0.25">
      <c r="A543" s="6" t="s">
        <v>255</v>
      </c>
      <c r="B543" s="6" t="s">
        <v>256</v>
      </c>
      <c r="C543" s="6" t="s">
        <v>16</v>
      </c>
      <c r="D543" s="6">
        <v>17.0942644</v>
      </c>
      <c r="E543" s="6">
        <v>0</v>
      </c>
      <c r="F543" s="6">
        <v>100</v>
      </c>
      <c r="G543" s="6">
        <v>0</v>
      </c>
    </row>
    <row r="544" spans="1:7" x14ac:dyDescent="0.25">
      <c r="A544" s="6" t="s">
        <v>255</v>
      </c>
      <c r="B544" s="6" t="s">
        <v>256</v>
      </c>
      <c r="C544" s="6" t="s">
        <v>17</v>
      </c>
      <c r="D544" s="6">
        <v>141.4767406</v>
      </c>
      <c r="E544" s="6">
        <v>0</v>
      </c>
      <c r="F544" s="6">
        <v>100</v>
      </c>
      <c r="G544" s="6">
        <v>0</v>
      </c>
    </row>
    <row r="545" spans="1:7" x14ac:dyDescent="0.25">
      <c r="A545" s="6" t="s">
        <v>255</v>
      </c>
      <c r="B545" s="6" t="s">
        <v>256</v>
      </c>
      <c r="C545" s="6" t="s">
        <v>18</v>
      </c>
      <c r="D545" s="6">
        <v>28969.710763700001</v>
      </c>
      <c r="E545" s="6">
        <v>118.85022840000001</v>
      </c>
      <c r="F545" s="6">
        <v>99.591419360922401</v>
      </c>
      <c r="G545" s="6">
        <v>0.408580639077601</v>
      </c>
    </row>
    <row r="546" spans="1:7" x14ac:dyDescent="0.25">
      <c r="A546" s="6" t="s">
        <v>257</v>
      </c>
      <c r="B546" s="6" t="s">
        <v>258</v>
      </c>
      <c r="C546" s="6" t="s">
        <v>15</v>
      </c>
      <c r="D546" s="6">
        <v>7.6839173000000001</v>
      </c>
      <c r="E546" s="6">
        <v>0</v>
      </c>
      <c r="F546" s="6">
        <v>100</v>
      </c>
      <c r="G546" s="6">
        <v>0</v>
      </c>
    </row>
    <row r="547" spans="1:7" x14ac:dyDescent="0.25">
      <c r="A547" s="6" t="s">
        <v>257</v>
      </c>
      <c r="B547" s="6" t="s">
        <v>258</v>
      </c>
      <c r="C547" s="6" t="s">
        <v>17</v>
      </c>
      <c r="D547" s="6">
        <v>249.04519619999999</v>
      </c>
      <c r="E547" s="6">
        <v>0</v>
      </c>
      <c r="F547" s="6">
        <v>100</v>
      </c>
      <c r="G547" s="6">
        <v>0</v>
      </c>
    </row>
    <row r="548" spans="1:7" x14ac:dyDescent="0.25">
      <c r="A548" s="6" t="s">
        <v>257</v>
      </c>
      <c r="B548" s="6" t="s">
        <v>258</v>
      </c>
      <c r="C548" s="6" t="s">
        <v>18</v>
      </c>
      <c r="D548" s="6">
        <v>25440.0574652</v>
      </c>
      <c r="E548" s="6">
        <v>40.213419299999998</v>
      </c>
      <c r="F548" s="6">
        <v>99.842178211203901</v>
      </c>
      <c r="G548" s="6">
        <v>0.15782178879606201</v>
      </c>
    </row>
    <row r="549" spans="1:7" x14ac:dyDescent="0.25">
      <c r="A549" s="6" t="s">
        <v>259</v>
      </c>
      <c r="B549" s="6" t="s">
        <v>260</v>
      </c>
      <c r="C549" s="6" t="s">
        <v>15</v>
      </c>
      <c r="D549" s="6">
        <v>170.10421009999999</v>
      </c>
      <c r="E549" s="6">
        <v>0</v>
      </c>
      <c r="F549" s="6">
        <v>100</v>
      </c>
      <c r="G549" s="6">
        <v>0</v>
      </c>
    </row>
    <row r="550" spans="1:7" x14ac:dyDescent="0.25">
      <c r="A550" s="6" t="s">
        <v>259</v>
      </c>
      <c r="B550" s="6" t="s">
        <v>260</v>
      </c>
      <c r="C550" s="6" t="s">
        <v>17</v>
      </c>
      <c r="D550" s="6">
        <v>188.39137299999999</v>
      </c>
      <c r="E550" s="6">
        <v>0</v>
      </c>
      <c r="F550" s="6">
        <v>100</v>
      </c>
      <c r="G550" s="6">
        <v>0</v>
      </c>
    </row>
    <row r="551" spans="1:7" x14ac:dyDescent="0.25">
      <c r="A551" s="6" t="s">
        <v>259</v>
      </c>
      <c r="B551" s="6" t="s">
        <v>260</v>
      </c>
      <c r="C551" s="6" t="s">
        <v>18</v>
      </c>
      <c r="D551" s="6">
        <v>45398.5316036</v>
      </c>
      <c r="E551" s="6">
        <v>65.972810999999993</v>
      </c>
      <c r="F551" s="6">
        <v>99.854891608630794</v>
      </c>
      <c r="G551" s="6">
        <v>0.14510839136918899</v>
      </c>
    </row>
    <row r="552" spans="1:7" x14ac:dyDescent="0.25">
      <c r="A552" s="6" t="s">
        <v>261</v>
      </c>
      <c r="B552" s="6" t="s">
        <v>262</v>
      </c>
      <c r="C552" s="6" t="s">
        <v>15</v>
      </c>
      <c r="D552" s="6">
        <v>84.301622300000005</v>
      </c>
      <c r="E552" s="6">
        <v>0</v>
      </c>
      <c r="F552" s="6">
        <v>100</v>
      </c>
      <c r="G552" s="6">
        <v>0</v>
      </c>
    </row>
    <row r="553" spans="1:7" x14ac:dyDescent="0.25">
      <c r="A553" s="6" t="s">
        <v>261</v>
      </c>
      <c r="B553" s="6" t="s">
        <v>262</v>
      </c>
      <c r="C553" s="6" t="s">
        <v>17</v>
      </c>
      <c r="D553" s="6">
        <v>82.412954600000006</v>
      </c>
      <c r="E553" s="6">
        <v>0</v>
      </c>
      <c r="F553" s="6">
        <v>100</v>
      </c>
      <c r="G553" s="6">
        <v>0</v>
      </c>
    </row>
    <row r="554" spans="1:7" x14ac:dyDescent="0.25">
      <c r="A554" s="6" t="s">
        <v>261</v>
      </c>
      <c r="B554" s="6" t="s">
        <v>262</v>
      </c>
      <c r="C554" s="6" t="s">
        <v>18</v>
      </c>
      <c r="D554" s="6">
        <v>50672.078893700003</v>
      </c>
      <c r="E554" s="6">
        <v>51.206534400000002</v>
      </c>
      <c r="F554" s="6">
        <v>99.899047283771495</v>
      </c>
      <c r="G554" s="6">
        <v>0.100952716228496</v>
      </c>
    </row>
    <row r="555" spans="1:7" x14ac:dyDescent="0.25">
      <c r="A555" s="6" t="s">
        <v>263</v>
      </c>
      <c r="B555" s="6" t="s">
        <v>264</v>
      </c>
      <c r="C555" s="6" t="s">
        <v>15</v>
      </c>
      <c r="D555" s="6">
        <v>119.5159177</v>
      </c>
      <c r="E555" s="6">
        <v>0</v>
      </c>
      <c r="F555" s="6">
        <v>100</v>
      </c>
      <c r="G555" s="6">
        <v>0</v>
      </c>
    </row>
    <row r="556" spans="1:7" x14ac:dyDescent="0.25">
      <c r="A556" s="6" t="s">
        <v>263</v>
      </c>
      <c r="B556" s="6" t="s">
        <v>264</v>
      </c>
      <c r="C556" s="6" t="s">
        <v>17</v>
      </c>
      <c r="D556" s="6">
        <v>127.02297489999999</v>
      </c>
      <c r="E556" s="6">
        <v>0</v>
      </c>
      <c r="F556" s="6">
        <v>100</v>
      </c>
      <c r="G556" s="6">
        <v>0</v>
      </c>
    </row>
    <row r="557" spans="1:7" x14ac:dyDescent="0.25">
      <c r="A557" s="6" t="s">
        <v>263</v>
      </c>
      <c r="B557" s="6" t="s">
        <v>264</v>
      </c>
      <c r="C557" s="6" t="s">
        <v>18</v>
      </c>
      <c r="D557" s="6">
        <v>44119.221336000002</v>
      </c>
      <c r="E557" s="6">
        <v>100.2397689</v>
      </c>
      <c r="F557" s="6">
        <v>99.773313002023698</v>
      </c>
      <c r="G557" s="6">
        <v>0.22668699797631001</v>
      </c>
    </row>
    <row r="558" spans="1:7" x14ac:dyDescent="0.25">
      <c r="A558" s="6" t="s">
        <v>265</v>
      </c>
      <c r="B558" s="6" t="s">
        <v>266</v>
      </c>
      <c r="C558" s="6" t="s">
        <v>15</v>
      </c>
      <c r="D558" s="6">
        <v>36.625597399999997</v>
      </c>
      <c r="E558" s="6">
        <v>0</v>
      </c>
      <c r="F558" s="6">
        <v>100</v>
      </c>
      <c r="G558" s="6">
        <v>0</v>
      </c>
    </row>
    <row r="559" spans="1:7" x14ac:dyDescent="0.25">
      <c r="A559" s="6" t="s">
        <v>265</v>
      </c>
      <c r="B559" s="6" t="s">
        <v>266</v>
      </c>
      <c r="C559" s="6" t="s">
        <v>17</v>
      </c>
      <c r="D559" s="6">
        <v>58.704264199999997</v>
      </c>
      <c r="E559" s="6">
        <v>0</v>
      </c>
      <c r="F559" s="6">
        <v>100</v>
      </c>
      <c r="G559" s="6">
        <v>0</v>
      </c>
    </row>
    <row r="560" spans="1:7" x14ac:dyDescent="0.25">
      <c r="A560" s="6" t="s">
        <v>265</v>
      </c>
      <c r="B560" s="6" t="s">
        <v>266</v>
      </c>
      <c r="C560" s="6" t="s">
        <v>18</v>
      </c>
      <c r="D560" s="6">
        <v>11885.6294566</v>
      </c>
      <c r="E560" s="6">
        <v>83.040684900000002</v>
      </c>
      <c r="F560" s="6">
        <v>99.306182859764306</v>
      </c>
      <c r="G560" s="6">
        <v>0.69381714023570495</v>
      </c>
    </row>
    <row r="561" spans="1:7" x14ac:dyDescent="0.25">
      <c r="A561" s="6" t="s">
        <v>267</v>
      </c>
      <c r="B561" s="6" t="s">
        <v>268</v>
      </c>
      <c r="C561" s="6" t="s">
        <v>15</v>
      </c>
      <c r="D561" s="6">
        <v>991.65412130000004</v>
      </c>
      <c r="E561" s="6">
        <v>0</v>
      </c>
      <c r="F561" s="6">
        <v>100</v>
      </c>
      <c r="G561" s="6">
        <v>0</v>
      </c>
    </row>
    <row r="562" spans="1:7" x14ac:dyDescent="0.25">
      <c r="A562" s="6" t="s">
        <v>267</v>
      </c>
      <c r="B562" s="6" t="s">
        <v>268</v>
      </c>
      <c r="C562" s="6" t="s">
        <v>17</v>
      </c>
      <c r="D562" s="6">
        <v>1460.0483895</v>
      </c>
      <c r="E562" s="6">
        <v>0</v>
      </c>
      <c r="F562" s="6">
        <v>100</v>
      </c>
      <c r="G562" s="6">
        <v>0</v>
      </c>
    </row>
    <row r="563" spans="1:7" x14ac:dyDescent="0.25">
      <c r="A563" s="6" t="s">
        <v>267</v>
      </c>
      <c r="B563" s="6" t="s">
        <v>268</v>
      </c>
      <c r="C563" s="6" t="s">
        <v>18</v>
      </c>
      <c r="D563" s="6">
        <v>175895.4895202</v>
      </c>
      <c r="E563" s="6">
        <v>3550.8079613</v>
      </c>
      <c r="F563" s="6">
        <v>98.021242003242705</v>
      </c>
      <c r="G563" s="6">
        <v>1.9787579967572599</v>
      </c>
    </row>
    <row r="564" spans="1:7" x14ac:dyDescent="0.25">
      <c r="A564" s="6" t="s">
        <v>269</v>
      </c>
      <c r="B564" s="6" t="s">
        <v>270</v>
      </c>
      <c r="C564" s="6" t="s">
        <v>15</v>
      </c>
      <c r="D564" s="6">
        <v>26.678722799999999</v>
      </c>
      <c r="E564" s="6">
        <v>0</v>
      </c>
      <c r="F564" s="6">
        <v>100</v>
      </c>
      <c r="G564" s="6">
        <v>0</v>
      </c>
    </row>
    <row r="565" spans="1:7" x14ac:dyDescent="0.25">
      <c r="A565" s="6" t="s">
        <v>269</v>
      </c>
      <c r="B565" s="6" t="s">
        <v>270</v>
      </c>
      <c r="C565" s="6" t="s">
        <v>17</v>
      </c>
      <c r="D565" s="6">
        <v>632.23465209999995</v>
      </c>
      <c r="E565" s="6">
        <v>0</v>
      </c>
      <c r="F565" s="6">
        <v>100</v>
      </c>
      <c r="G565" s="6">
        <v>0</v>
      </c>
    </row>
    <row r="566" spans="1:7" x14ac:dyDescent="0.25">
      <c r="A566" s="6" t="s">
        <v>269</v>
      </c>
      <c r="B566" s="6" t="s">
        <v>270</v>
      </c>
      <c r="C566" s="6" t="s">
        <v>18</v>
      </c>
      <c r="D566" s="6">
        <v>97602.157550499993</v>
      </c>
      <c r="E566" s="6">
        <v>88.929075900000001</v>
      </c>
      <c r="F566" s="6">
        <v>99.908969099463405</v>
      </c>
      <c r="G566" s="6">
        <v>9.1030900536598E-2</v>
      </c>
    </row>
    <row r="567" spans="1:7" x14ac:dyDescent="0.25">
      <c r="A567" s="6" t="s">
        <v>271</v>
      </c>
      <c r="B567" s="6" t="s">
        <v>272</v>
      </c>
      <c r="C567" s="6" t="s">
        <v>15</v>
      </c>
      <c r="D567" s="6">
        <v>130.64446229999999</v>
      </c>
      <c r="E567" s="6">
        <v>0</v>
      </c>
      <c r="F567" s="6">
        <v>100</v>
      </c>
      <c r="G567" s="6">
        <v>0</v>
      </c>
    </row>
    <row r="568" spans="1:7" x14ac:dyDescent="0.25">
      <c r="A568" s="6" t="s">
        <v>271</v>
      </c>
      <c r="B568" s="6" t="s">
        <v>272</v>
      </c>
      <c r="C568" s="6" t="s">
        <v>17</v>
      </c>
      <c r="D568" s="6">
        <v>100.6985371</v>
      </c>
      <c r="E568" s="6">
        <v>0</v>
      </c>
      <c r="F568" s="6">
        <v>100</v>
      </c>
      <c r="G568" s="6">
        <v>0</v>
      </c>
    </row>
    <row r="569" spans="1:7" x14ac:dyDescent="0.25">
      <c r="A569" s="6" t="s">
        <v>271</v>
      </c>
      <c r="B569" s="6" t="s">
        <v>272</v>
      </c>
      <c r="C569" s="6" t="s">
        <v>18</v>
      </c>
      <c r="D569" s="6">
        <v>37434.413597500003</v>
      </c>
      <c r="E569" s="6">
        <v>561.24339810000004</v>
      </c>
      <c r="F569" s="6">
        <v>98.522874869185699</v>
      </c>
      <c r="G569" s="6">
        <v>1.4771251308142801</v>
      </c>
    </row>
    <row r="570" spans="1:7" x14ac:dyDescent="0.25">
      <c r="A570" s="6" t="s">
        <v>273</v>
      </c>
      <c r="B570" s="6" t="s">
        <v>274</v>
      </c>
      <c r="C570" s="6" t="s">
        <v>15</v>
      </c>
      <c r="D570" s="6">
        <v>48.375691199999999</v>
      </c>
      <c r="E570" s="6">
        <v>51.752412</v>
      </c>
      <c r="F570" s="6">
        <v>48.3137996765727</v>
      </c>
      <c r="G570" s="6">
        <v>51.6862003234273</v>
      </c>
    </row>
    <row r="571" spans="1:7" x14ac:dyDescent="0.25">
      <c r="A571" s="6" t="s">
        <v>273</v>
      </c>
      <c r="B571" s="6" t="s">
        <v>274</v>
      </c>
      <c r="C571" s="6" t="s">
        <v>17</v>
      </c>
      <c r="D571" s="6">
        <v>189.63884899999999</v>
      </c>
      <c r="E571" s="6">
        <v>0</v>
      </c>
      <c r="F571" s="6">
        <v>100</v>
      </c>
      <c r="G571" s="6">
        <v>0</v>
      </c>
    </row>
    <row r="572" spans="1:7" x14ac:dyDescent="0.25">
      <c r="A572" s="6" t="s">
        <v>273</v>
      </c>
      <c r="B572" s="6" t="s">
        <v>274</v>
      </c>
      <c r="C572" s="6" t="s">
        <v>18</v>
      </c>
      <c r="D572" s="6">
        <v>57764.066848299997</v>
      </c>
      <c r="E572" s="6">
        <v>529.16619560000004</v>
      </c>
      <c r="F572" s="6">
        <v>99.092233921557394</v>
      </c>
      <c r="G572" s="6">
        <v>0.90776607844257096</v>
      </c>
    </row>
    <row r="573" spans="1:7" x14ac:dyDescent="0.25">
      <c r="A573" s="6" t="s">
        <v>275</v>
      </c>
      <c r="B573" s="6" t="s">
        <v>276</v>
      </c>
      <c r="C573" s="6" t="s">
        <v>15</v>
      </c>
      <c r="D573" s="6">
        <v>18.017473899999999</v>
      </c>
      <c r="E573" s="6">
        <v>0</v>
      </c>
      <c r="F573" s="6">
        <v>100</v>
      </c>
      <c r="G573" s="6">
        <v>0</v>
      </c>
    </row>
    <row r="574" spans="1:7" x14ac:dyDescent="0.25">
      <c r="A574" s="6" t="s">
        <v>275</v>
      </c>
      <c r="B574" s="6" t="s">
        <v>276</v>
      </c>
      <c r="C574" s="6" t="s">
        <v>17</v>
      </c>
      <c r="D574" s="6">
        <v>175.15698660000001</v>
      </c>
      <c r="E574" s="6">
        <v>37.073831499999997</v>
      </c>
      <c r="F574" s="6">
        <v>82.531362866192495</v>
      </c>
      <c r="G574" s="6">
        <v>17.468637133807501</v>
      </c>
    </row>
    <row r="575" spans="1:7" x14ac:dyDescent="0.25">
      <c r="A575" s="6" t="s">
        <v>275</v>
      </c>
      <c r="B575" s="6" t="s">
        <v>276</v>
      </c>
      <c r="C575" s="6" t="s">
        <v>18</v>
      </c>
      <c r="D575" s="6">
        <v>72563.398511599997</v>
      </c>
      <c r="E575" s="6">
        <v>1447.3531994</v>
      </c>
      <c r="F575" s="6">
        <v>98.044401433657001</v>
      </c>
      <c r="G575" s="6">
        <v>1.95559856634301</v>
      </c>
    </row>
    <row r="576" spans="1:7" x14ac:dyDescent="0.25">
      <c r="A576" s="6" t="s">
        <v>277</v>
      </c>
      <c r="B576" s="6" t="s">
        <v>278</v>
      </c>
      <c r="C576" s="6" t="s">
        <v>15</v>
      </c>
      <c r="D576" s="6">
        <v>50.630683699999999</v>
      </c>
      <c r="E576" s="6">
        <v>0</v>
      </c>
      <c r="F576" s="6">
        <v>100</v>
      </c>
      <c r="G576" s="6">
        <v>0</v>
      </c>
    </row>
    <row r="577" spans="1:7" x14ac:dyDescent="0.25">
      <c r="A577" s="6" t="s">
        <v>277</v>
      </c>
      <c r="B577" s="6" t="s">
        <v>278</v>
      </c>
      <c r="C577" s="6" t="s">
        <v>17</v>
      </c>
      <c r="D577" s="6">
        <v>114.9293715</v>
      </c>
      <c r="E577" s="6">
        <v>0</v>
      </c>
      <c r="F577" s="6">
        <v>100</v>
      </c>
      <c r="G577" s="6">
        <v>0</v>
      </c>
    </row>
    <row r="578" spans="1:7" x14ac:dyDescent="0.25">
      <c r="A578" s="6" t="s">
        <v>277</v>
      </c>
      <c r="B578" s="6" t="s">
        <v>278</v>
      </c>
      <c r="C578" s="6" t="s">
        <v>18</v>
      </c>
      <c r="D578" s="6">
        <v>44685.099519000003</v>
      </c>
      <c r="E578" s="6">
        <v>111.3404262</v>
      </c>
      <c r="F578" s="6">
        <v>99.751452511993804</v>
      </c>
      <c r="G578" s="6">
        <v>0.248547488006199</v>
      </c>
    </row>
    <row r="579" spans="1:7" x14ac:dyDescent="0.25">
      <c r="A579" s="6" t="s">
        <v>279</v>
      </c>
      <c r="B579" s="6" t="s">
        <v>280</v>
      </c>
      <c r="C579" s="6" t="s">
        <v>15</v>
      </c>
      <c r="D579" s="6">
        <v>78.993917600000003</v>
      </c>
      <c r="E579" s="6">
        <v>0</v>
      </c>
      <c r="F579" s="6">
        <v>100</v>
      </c>
      <c r="G579" s="6">
        <v>0</v>
      </c>
    </row>
    <row r="580" spans="1:7" x14ac:dyDescent="0.25">
      <c r="A580" s="6" t="s">
        <v>279</v>
      </c>
      <c r="B580" s="6" t="s">
        <v>280</v>
      </c>
      <c r="C580" s="6" t="s">
        <v>17</v>
      </c>
      <c r="D580" s="6">
        <v>159.41927200000001</v>
      </c>
      <c r="E580" s="6">
        <v>0</v>
      </c>
      <c r="F580" s="6">
        <v>100</v>
      </c>
      <c r="G580" s="6">
        <v>0</v>
      </c>
    </row>
    <row r="581" spans="1:7" x14ac:dyDescent="0.25">
      <c r="A581" s="6" t="s">
        <v>279</v>
      </c>
      <c r="B581" s="6" t="s">
        <v>280</v>
      </c>
      <c r="C581" s="6" t="s">
        <v>18</v>
      </c>
      <c r="D581" s="6">
        <v>17420.330725299998</v>
      </c>
      <c r="E581" s="6">
        <v>924.25608099999999</v>
      </c>
      <c r="F581" s="6">
        <v>94.961695835620603</v>
      </c>
      <c r="G581" s="6">
        <v>5.03830416437936</v>
      </c>
    </row>
    <row r="582" spans="1:7" x14ac:dyDescent="0.25">
      <c r="A582" s="6" t="s">
        <v>281</v>
      </c>
      <c r="B582" s="6" t="s">
        <v>282</v>
      </c>
      <c r="C582" s="6" t="s">
        <v>15</v>
      </c>
      <c r="D582" s="6">
        <v>322.88862210000002</v>
      </c>
      <c r="E582" s="6">
        <v>0</v>
      </c>
      <c r="F582" s="6">
        <v>100</v>
      </c>
      <c r="G582" s="6">
        <v>0</v>
      </c>
    </row>
    <row r="583" spans="1:7" x14ac:dyDescent="0.25">
      <c r="A583" s="6" t="s">
        <v>281</v>
      </c>
      <c r="B583" s="6" t="s">
        <v>282</v>
      </c>
      <c r="C583" s="6" t="s">
        <v>17</v>
      </c>
      <c r="D583" s="6">
        <v>74.961860799999997</v>
      </c>
      <c r="E583" s="6">
        <v>0</v>
      </c>
      <c r="F583" s="6">
        <v>100</v>
      </c>
      <c r="G583" s="6">
        <v>0</v>
      </c>
    </row>
    <row r="584" spans="1:7" x14ac:dyDescent="0.25">
      <c r="A584" s="6" t="s">
        <v>281</v>
      </c>
      <c r="B584" s="6" t="s">
        <v>282</v>
      </c>
      <c r="C584" s="6" t="s">
        <v>18</v>
      </c>
      <c r="D584" s="6">
        <v>68594.420411700004</v>
      </c>
      <c r="E584" s="6">
        <v>1144.7291051</v>
      </c>
      <c r="F584" s="6">
        <v>98.358555971743996</v>
      </c>
      <c r="G584" s="6">
        <v>1.6414440282559499</v>
      </c>
    </row>
    <row r="585" spans="1:7" x14ac:dyDescent="0.25">
      <c r="A585" s="6" t="s">
        <v>283</v>
      </c>
      <c r="B585" s="6" t="s">
        <v>284</v>
      </c>
      <c r="C585" s="6" t="s">
        <v>15</v>
      </c>
      <c r="D585" s="6">
        <v>708.92876750000005</v>
      </c>
      <c r="E585" s="6">
        <v>525.36549720000005</v>
      </c>
      <c r="F585" s="6">
        <v>57.4359605950456</v>
      </c>
      <c r="G585" s="6">
        <v>42.5640394049544</v>
      </c>
    </row>
    <row r="586" spans="1:7" x14ac:dyDescent="0.25">
      <c r="A586" s="6" t="s">
        <v>283</v>
      </c>
      <c r="B586" s="6" t="s">
        <v>284</v>
      </c>
      <c r="C586" s="6" t="s">
        <v>16</v>
      </c>
      <c r="D586" s="6">
        <v>44.8276781</v>
      </c>
      <c r="E586" s="6">
        <v>0</v>
      </c>
      <c r="F586" s="6">
        <v>100</v>
      </c>
      <c r="G586" s="6">
        <v>0</v>
      </c>
    </row>
    <row r="587" spans="1:7" x14ac:dyDescent="0.25">
      <c r="A587" s="6" t="s">
        <v>283</v>
      </c>
      <c r="B587" s="6" t="s">
        <v>284</v>
      </c>
      <c r="C587" s="6" t="s">
        <v>17</v>
      </c>
      <c r="D587" s="6">
        <v>485.97787039999997</v>
      </c>
      <c r="E587" s="6">
        <v>489.79483379999999</v>
      </c>
      <c r="F587" s="6">
        <v>49.804413292994802</v>
      </c>
      <c r="G587" s="6">
        <v>50.195586707005198</v>
      </c>
    </row>
    <row r="588" spans="1:7" x14ac:dyDescent="0.25">
      <c r="A588" s="6" t="s">
        <v>283</v>
      </c>
      <c r="B588" s="6" t="s">
        <v>284</v>
      </c>
      <c r="C588" s="6" t="s">
        <v>18</v>
      </c>
      <c r="D588" s="6">
        <v>61030.353325199998</v>
      </c>
      <c r="E588" s="6">
        <v>15920.7520305</v>
      </c>
      <c r="F588" s="6">
        <v>79.3105609634746</v>
      </c>
      <c r="G588" s="6">
        <v>20.6894390365254</v>
      </c>
    </row>
    <row r="589" spans="1:7" x14ac:dyDescent="0.25">
      <c r="A589" s="6" t="s">
        <v>285</v>
      </c>
      <c r="B589" s="6" t="s">
        <v>286</v>
      </c>
      <c r="C589" s="6" t="s">
        <v>15</v>
      </c>
      <c r="D589" s="6">
        <v>184.35157899999999</v>
      </c>
      <c r="E589" s="6">
        <v>28.028510499999999</v>
      </c>
      <c r="F589" s="6">
        <v>86.802665651951301</v>
      </c>
      <c r="G589" s="6">
        <v>13.197334348048701</v>
      </c>
    </row>
    <row r="590" spans="1:7" x14ac:dyDescent="0.25">
      <c r="A590" s="6" t="s">
        <v>285</v>
      </c>
      <c r="B590" s="6" t="s">
        <v>286</v>
      </c>
      <c r="C590" s="6" t="s">
        <v>17</v>
      </c>
      <c r="D590" s="6">
        <v>673.72754850000001</v>
      </c>
      <c r="E590" s="6">
        <v>65.576176500000003</v>
      </c>
      <c r="F590" s="6">
        <v>91.130008644282199</v>
      </c>
      <c r="G590" s="6">
        <v>8.8699913557178398</v>
      </c>
    </row>
    <row r="591" spans="1:7" x14ac:dyDescent="0.25">
      <c r="A591" s="6" t="s">
        <v>285</v>
      </c>
      <c r="B591" s="6" t="s">
        <v>286</v>
      </c>
      <c r="C591" s="6" t="s">
        <v>18</v>
      </c>
      <c r="D591" s="6">
        <v>49100.566969500003</v>
      </c>
      <c r="E591" s="6">
        <v>7388.7492223999998</v>
      </c>
      <c r="F591" s="6">
        <v>86.920094416969604</v>
      </c>
      <c r="G591" s="6">
        <v>13.079905583030399</v>
      </c>
    </row>
    <row r="592" spans="1:7" x14ac:dyDescent="0.25">
      <c r="A592" s="6" t="s">
        <v>287</v>
      </c>
      <c r="B592" s="6" t="s">
        <v>288</v>
      </c>
      <c r="C592" s="6" t="s">
        <v>15</v>
      </c>
      <c r="D592" s="6">
        <v>22.067971499999999</v>
      </c>
      <c r="E592" s="6">
        <v>0</v>
      </c>
      <c r="F592" s="6">
        <v>100</v>
      </c>
      <c r="G592" s="6">
        <v>0</v>
      </c>
    </row>
    <row r="593" spans="1:7" x14ac:dyDescent="0.25">
      <c r="A593" s="6" t="s">
        <v>287</v>
      </c>
      <c r="B593" s="6" t="s">
        <v>288</v>
      </c>
      <c r="C593" s="6" t="s">
        <v>17</v>
      </c>
      <c r="D593" s="6">
        <v>53.177146499999999</v>
      </c>
      <c r="E593" s="6">
        <v>0</v>
      </c>
      <c r="F593" s="6">
        <v>100</v>
      </c>
      <c r="G593" s="6">
        <v>0</v>
      </c>
    </row>
    <row r="594" spans="1:7" x14ac:dyDescent="0.25">
      <c r="A594" s="6" t="s">
        <v>287</v>
      </c>
      <c r="B594" s="6" t="s">
        <v>288</v>
      </c>
      <c r="C594" s="6" t="s">
        <v>18</v>
      </c>
      <c r="D594" s="6">
        <v>18795.0901448</v>
      </c>
      <c r="E594" s="6">
        <v>199.66473490000001</v>
      </c>
      <c r="F594" s="6">
        <v>98.948842792841802</v>
      </c>
      <c r="G594" s="6">
        <v>1.0511572071582</v>
      </c>
    </row>
    <row r="595" spans="1:7" x14ac:dyDescent="0.25">
      <c r="A595" s="6" t="s">
        <v>289</v>
      </c>
      <c r="B595" s="6" t="s">
        <v>290</v>
      </c>
      <c r="C595" s="6" t="s">
        <v>15</v>
      </c>
      <c r="D595" s="6">
        <v>1370.6585103</v>
      </c>
      <c r="E595" s="6">
        <v>117.7734528</v>
      </c>
      <c r="F595" s="6">
        <v>92.087414425399103</v>
      </c>
      <c r="G595" s="6">
        <v>7.9125855746009304</v>
      </c>
    </row>
    <row r="596" spans="1:7" x14ac:dyDescent="0.25">
      <c r="A596" s="6" t="s">
        <v>289</v>
      </c>
      <c r="B596" s="6" t="s">
        <v>290</v>
      </c>
      <c r="C596" s="6" t="s">
        <v>17</v>
      </c>
      <c r="D596" s="6">
        <v>150.1990289</v>
      </c>
      <c r="E596" s="6">
        <v>32.227787599999999</v>
      </c>
      <c r="F596" s="6">
        <v>82.333854080055204</v>
      </c>
      <c r="G596" s="6">
        <v>17.6661459199448</v>
      </c>
    </row>
    <row r="597" spans="1:7" x14ac:dyDescent="0.25">
      <c r="A597" s="6" t="s">
        <v>289</v>
      </c>
      <c r="B597" s="6" t="s">
        <v>290</v>
      </c>
      <c r="C597" s="6" t="s">
        <v>18</v>
      </c>
      <c r="D597" s="6">
        <v>25679.964199900001</v>
      </c>
      <c r="E597" s="6">
        <v>864.17702220000001</v>
      </c>
      <c r="F597" s="6">
        <v>96.744377544674506</v>
      </c>
      <c r="G597" s="6">
        <v>3.2556224553255002</v>
      </c>
    </row>
    <row r="598" spans="1:7" x14ac:dyDescent="0.25">
      <c r="A598" s="6" t="s">
        <v>291</v>
      </c>
      <c r="B598" s="6" t="s">
        <v>292</v>
      </c>
      <c r="C598" s="6" t="s">
        <v>15</v>
      </c>
      <c r="D598" s="6">
        <v>645.21329040000001</v>
      </c>
      <c r="E598" s="6">
        <v>22.321505599999998</v>
      </c>
      <c r="F598" s="6">
        <v>96.656128529365802</v>
      </c>
      <c r="G598" s="6">
        <v>3.3438714706341699</v>
      </c>
    </row>
    <row r="599" spans="1:7" x14ac:dyDescent="0.25">
      <c r="A599" s="6" t="s">
        <v>291</v>
      </c>
      <c r="B599" s="6" t="s">
        <v>292</v>
      </c>
      <c r="C599" s="6" t="s">
        <v>17</v>
      </c>
      <c r="D599" s="6">
        <v>288.17268389999998</v>
      </c>
      <c r="E599" s="6">
        <v>35.5443894</v>
      </c>
      <c r="F599" s="6">
        <v>89.019921304224894</v>
      </c>
      <c r="G599" s="6">
        <v>10.9800786957751</v>
      </c>
    </row>
    <row r="600" spans="1:7" x14ac:dyDescent="0.25">
      <c r="A600" s="6" t="s">
        <v>291</v>
      </c>
      <c r="B600" s="6" t="s">
        <v>292</v>
      </c>
      <c r="C600" s="6" t="s">
        <v>18</v>
      </c>
      <c r="D600" s="6">
        <v>49808.405996900001</v>
      </c>
      <c r="E600" s="6">
        <v>8957.3421364999995</v>
      </c>
      <c r="F600" s="6">
        <v>84.757545983816001</v>
      </c>
      <c r="G600" s="6">
        <v>15.242454016184</v>
      </c>
    </row>
    <row r="601" spans="1:7" x14ac:dyDescent="0.25">
      <c r="A601" s="6" t="s">
        <v>293</v>
      </c>
      <c r="B601" s="6" t="s">
        <v>294</v>
      </c>
      <c r="C601" s="6" t="s">
        <v>15</v>
      </c>
      <c r="D601" s="6">
        <v>281.33834610000002</v>
      </c>
      <c r="E601" s="6">
        <v>0</v>
      </c>
      <c r="F601" s="6">
        <v>100</v>
      </c>
      <c r="G601" s="6">
        <v>0</v>
      </c>
    </row>
    <row r="602" spans="1:7" x14ac:dyDescent="0.25">
      <c r="A602" s="6" t="s">
        <v>293</v>
      </c>
      <c r="B602" s="6" t="s">
        <v>294</v>
      </c>
      <c r="C602" s="6" t="s">
        <v>17</v>
      </c>
      <c r="D602" s="6">
        <v>537.77983519999998</v>
      </c>
      <c r="E602" s="6">
        <v>0</v>
      </c>
      <c r="F602" s="6">
        <v>100</v>
      </c>
      <c r="G602" s="6">
        <v>0</v>
      </c>
    </row>
    <row r="603" spans="1:7" x14ac:dyDescent="0.25">
      <c r="A603" s="6" t="s">
        <v>293</v>
      </c>
      <c r="B603" s="6" t="s">
        <v>294</v>
      </c>
      <c r="C603" s="6" t="s">
        <v>18</v>
      </c>
      <c r="D603" s="6">
        <v>76279.552874700006</v>
      </c>
      <c r="E603" s="6">
        <v>865.32894469999997</v>
      </c>
      <c r="F603" s="6">
        <v>98.878306733652394</v>
      </c>
      <c r="G603" s="6">
        <v>1.1216932663475701</v>
      </c>
    </row>
    <row r="604" spans="1:7" x14ac:dyDescent="0.25">
      <c r="A604" s="6" t="s">
        <v>295</v>
      </c>
      <c r="B604" s="6" t="s">
        <v>296</v>
      </c>
      <c r="C604" s="6" t="s">
        <v>15</v>
      </c>
      <c r="D604" s="6">
        <v>118.98025130000001</v>
      </c>
      <c r="E604" s="6">
        <v>0</v>
      </c>
      <c r="F604" s="6">
        <v>100</v>
      </c>
      <c r="G604" s="6">
        <v>0</v>
      </c>
    </row>
    <row r="605" spans="1:7" x14ac:dyDescent="0.25">
      <c r="A605" s="6" t="s">
        <v>295</v>
      </c>
      <c r="B605" s="6" t="s">
        <v>296</v>
      </c>
      <c r="C605" s="6" t="s">
        <v>16</v>
      </c>
      <c r="D605" s="6">
        <v>25.638445399999998</v>
      </c>
      <c r="E605" s="6">
        <v>0</v>
      </c>
      <c r="F605" s="6">
        <v>100</v>
      </c>
      <c r="G605" s="6">
        <v>0</v>
      </c>
    </row>
    <row r="606" spans="1:7" x14ac:dyDescent="0.25">
      <c r="A606" s="6" t="s">
        <v>295</v>
      </c>
      <c r="B606" s="6" t="s">
        <v>296</v>
      </c>
      <c r="C606" s="6" t="s">
        <v>17</v>
      </c>
      <c r="D606" s="6">
        <v>302.60910990000002</v>
      </c>
      <c r="E606" s="6">
        <v>0</v>
      </c>
      <c r="F606" s="6">
        <v>100</v>
      </c>
      <c r="G606" s="6">
        <v>0</v>
      </c>
    </row>
    <row r="607" spans="1:7" x14ac:dyDescent="0.25">
      <c r="A607" s="6" t="s">
        <v>295</v>
      </c>
      <c r="B607" s="6" t="s">
        <v>296</v>
      </c>
      <c r="C607" s="6" t="s">
        <v>18</v>
      </c>
      <c r="D607" s="6">
        <v>77169.926743200005</v>
      </c>
      <c r="E607" s="6">
        <v>502.84542449999998</v>
      </c>
      <c r="F607" s="6">
        <v>99.352610431600993</v>
      </c>
      <c r="G607" s="6">
        <v>0.64738956839898498</v>
      </c>
    </row>
    <row r="608" spans="1:7" x14ac:dyDescent="0.25">
      <c r="A608" t="s">
        <v>21</v>
      </c>
    </row>
    <row r="609" spans="1:7" x14ac:dyDescent="0.25">
      <c r="A609" t="s">
        <v>1037</v>
      </c>
    </row>
    <row r="610" spans="1:7" x14ac:dyDescent="0.25">
      <c r="A610" t="s">
        <v>22</v>
      </c>
    </row>
    <row r="611" spans="1:7" x14ac:dyDescent="0.25">
      <c r="A611" t="s">
        <v>23</v>
      </c>
    </row>
    <row r="612" spans="1:7" x14ac:dyDescent="0.25">
      <c r="A612" t="s">
        <v>24</v>
      </c>
    </row>
    <row r="615" spans="1:7" x14ac:dyDescent="0.25">
      <c r="G615" s="7" t="str">
        <f>HYPERLINK("#'Indice'!A1", "Ir al índice")</f>
        <v>Ir al índice</v>
      </c>
    </row>
    <row r="616" spans="1:7" ht="17.25" x14ac:dyDescent="0.3">
      <c r="A616" s="4" t="s">
        <v>657</v>
      </c>
    </row>
    <row r="617" spans="1:7" x14ac:dyDescent="0.25">
      <c r="A617" s="5" t="s">
        <v>26</v>
      </c>
      <c r="B617" s="5" t="s">
        <v>71</v>
      </c>
      <c r="C617" s="5" t="s">
        <v>11</v>
      </c>
      <c r="D617" s="5" t="s">
        <v>431</v>
      </c>
      <c r="E617" s="5" t="s">
        <v>469</v>
      </c>
      <c r="F617" s="5" t="s">
        <v>433</v>
      </c>
      <c r="G617" s="5" t="s">
        <v>470</v>
      </c>
    </row>
    <row r="618" spans="1:7" x14ac:dyDescent="0.25">
      <c r="A618" s="6" t="s">
        <v>72</v>
      </c>
      <c r="B618" s="6" t="s">
        <v>73</v>
      </c>
      <c r="C618" s="6" t="s">
        <v>17</v>
      </c>
      <c r="D618" s="6">
        <v>1.1810700000000001</v>
      </c>
      <c r="E618" s="6">
        <v>0</v>
      </c>
      <c r="F618" s="6">
        <v>100</v>
      </c>
      <c r="G618" s="6">
        <v>0</v>
      </c>
    </row>
    <row r="619" spans="1:7" x14ac:dyDescent="0.25">
      <c r="A619" s="6" t="s">
        <v>72</v>
      </c>
      <c r="B619" s="6" t="s">
        <v>73</v>
      </c>
      <c r="C619" s="6" t="s">
        <v>18</v>
      </c>
      <c r="D619" s="6">
        <v>535.61523350000004</v>
      </c>
      <c r="E619" s="6">
        <v>37.203704399999999</v>
      </c>
      <c r="F619" s="6">
        <v>93.505154606725895</v>
      </c>
      <c r="G619" s="6">
        <v>6.4948453932741401</v>
      </c>
    </row>
    <row r="620" spans="1:7" x14ac:dyDescent="0.25">
      <c r="A620" s="6" t="s">
        <v>74</v>
      </c>
      <c r="B620" s="6" t="s">
        <v>75</v>
      </c>
      <c r="C620" s="6" t="s">
        <v>18</v>
      </c>
      <c r="D620" s="6">
        <v>876.42213000000004</v>
      </c>
      <c r="E620" s="6">
        <v>137.57789249999999</v>
      </c>
      <c r="F620" s="6">
        <v>86.4321608040201</v>
      </c>
      <c r="G620" s="6">
        <v>13.5678391959799</v>
      </c>
    </row>
    <row r="621" spans="1:7" x14ac:dyDescent="0.25">
      <c r="A621" s="6" t="s">
        <v>76</v>
      </c>
      <c r="B621" s="6" t="s">
        <v>77</v>
      </c>
      <c r="C621" s="6" t="s">
        <v>18</v>
      </c>
      <c r="D621" s="6">
        <v>706.82890580000003</v>
      </c>
      <c r="E621" s="6">
        <v>320.17109920000001</v>
      </c>
      <c r="F621" s="6">
        <v>68.8246253513894</v>
      </c>
      <c r="G621" s="6">
        <v>31.1753746486106</v>
      </c>
    </row>
    <row r="622" spans="1:7" x14ac:dyDescent="0.25">
      <c r="A622" s="6" t="s">
        <v>78</v>
      </c>
      <c r="B622" s="6" t="s">
        <v>79</v>
      </c>
      <c r="C622" s="6" t="s">
        <v>18</v>
      </c>
      <c r="D622" s="6">
        <v>36.463415699999999</v>
      </c>
      <c r="E622" s="6">
        <v>28.536586199999999</v>
      </c>
      <c r="F622" s="6">
        <v>56.097560975609802</v>
      </c>
      <c r="G622" s="6">
        <v>43.902439024390198</v>
      </c>
    </row>
    <row r="623" spans="1:7" x14ac:dyDescent="0.25">
      <c r="A623" s="6" t="s">
        <v>80</v>
      </c>
      <c r="B623" s="6" t="s">
        <v>81</v>
      </c>
      <c r="C623" s="6" t="s">
        <v>15</v>
      </c>
      <c r="D623" s="6">
        <v>5.7662260999999999</v>
      </c>
      <c r="E623" s="6">
        <v>0</v>
      </c>
      <c r="F623" s="6">
        <v>100</v>
      </c>
      <c r="G623" s="6">
        <v>0</v>
      </c>
    </row>
    <row r="624" spans="1:7" x14ac:dyDescent="0.25">
      <c r="A624" s="6" t="s">
        <v>80</v>
      </c>
      <c r="B624" s="6" t="s">
        <v>81</v>
      </c>
      <c r="C624" s="6" t="s">
        <v>17</v>
      </c>
      <c r="D624" s="6">
        <v>7.4656782000000002</v>
      </c>
      <c r="E624" s="6">
        <v>0</v>
      </c>
      <c r="F624" s="6">
        <v>100</v>
      </c>
      <c r="G624" s="6">
        <v>0</v>
      </c>
    </row>
    <row r="625" spans="1:7" x14ac:dyDescent="0.25">
      <c r="A625" s="6" t="s">
        <v>80</v>
      </c>
      <c r="B625" s="6" t="s">
        <v>81</v>
      </c>
      <c r="C625" s="6" t="s">
        <v>18</v>
      </c>
      <c r="D625" s="6">
        <v>7812.1101226999999</v>
      </c>
      <c r="E625" s="6">
        <v>1538.6579744000001</v>
      </c>
      <c r="F625" s="6">
        <v>83.545116738835702</v>
      </c>
      <c r="G625" s="6">
        <v>16.454883261164301</v>
      </c>
    </row>
    <row r="626" spans="1:7" x14ac:dyDescent="0.25">
      <c r="A626" s="6" t="s">
        <v>92</v>
      </c>
      <c r="B626" s="6" t="s">
        <v>93</v>
      </c>
      <c r="C626" s="6" t="s">
        <v>15</v>
      </c>
      <c r="D626" s="6">
        <v>10.1774632</v>
      </c>
      <c r="E626" s="6">
        <v>1.7873625</v>
      </c>
      <c r="F626" s="6">
        <v>85.061524966468994</v>
      </c>
      <c r="G626" s="6">
        <v>14.938475033531001</v>
      </c>
    </row>
    <row r="627" spans="1:7" x14ac:dyDescent="0.25">
      <c r="A627" s="6" t="s">
        <v>92</v>
      </c>
      <c r="B627" s="6" t="s">
        <v>93</v>
      </c>
      <c r="C627" s="6" t="s">
        <v>17</v>
      </c>
      <c r="D627" s="6">
        <v>27.6915592</v>
      </c>
      <c r="E627" s="6">
        <v>0</v>
      </c>
      <c r="F627" s="6">
        <v>100</v>
      </c>
      <c r="G627" s="6">
        <v>0</v>
      </c>
    </row>
    <row r="628" spans="1:7" x14ac:dyDescent="0.25">
      <c r="A628" s="6" t="s">
        <v>92</v>
      </c>
      <c r="B628" s="6" t="s">
        <v>93</v>
      </c>
      <c r="C628" s="6" t="s">
        <v>18</v>
      </c>
      <c r="D628" s="6">
        <v>3633.8104693999999</v>
      </c>
      <c r="E628" s="6">
        <v>263.53314449999999</v>
      </c>
      <c r="F628" s="6">
        <v>93.238134211207296</v>
      </c>
      <c r="G628" s="6">
        <v>6.7618657887926696</v>
      </c>
    </row>
    <row r="629" spans="1:7" x14ac:dyDescent="0.25">
      <c r="A629" s="6" t="s">
        <v>108</v>
      </c>
      <c r="B629" s="6" t="s">
        <v>109</v>
      </c>
      <c r="C629" s="6" t="s">
        <v>15</v>
      </c>
      <c r="D629" s="6">
        <v>49.096111800000003</v>
      </c>
      <c r="E629" s="6">
        <v>5.3627764000000004</v>
      </c>
      <c r="F629" s="6">
        <v>90.152614977549206</v>
      </c>
      <c r="G629" s="6">
        <v>9.8473850224507498</v>
      </c>
    </row>
    <row r="630" spans="1:7" x14ac:dyDescent="0.25">
      <c r="A630" s="6" t="s">
        <v>108</v>
      </c>
      <c r="B630" s="6" t="s">
        <v>109</v>
      </c>
      <c r="C630" s="6" t="s">
        <v>17</v>
      </c>
      <c r="D630" s="6">
        <v>107.9007848</v>
      </c>
      <c r="E630" s="6">
        <v>0</v>
      </c>
      <c r="F630" s="6">
        <v>100</v>
      </c>
      <c r="G630" s="6">
        <v>0</v>
      </c>
    </row>
    <row r="631" spans="1:7" x14ac:dyDescent="0.25">
      <c r="A631" s="6" t="s">
        <v>108</v>
      </c>
      <c r="B631" s="6" t="s">
        <v>109</v>
      </c>
      <c r="C631" s="6" t="s">
        <v>18</v>
      </c>
      <c r="D631" s="6">
        <v>8314.116908</v>
      </c>
      <c r="E631" s="6">
        <v>1465.5234138000001</v>
      </c>
      <c r="F631" s="6">
        <v>85.014546899714006</v>
      </c>
      <c r="G631" s="6">
        <v>14.985453100286</v>
      </c>
    </row>
    <row r="632" spans="1:7" x14ac:dyDescent="0.25">
      <c r="A632" s="6" t="s">
        <v>110</v>
      </c>
      <c r="B632" s="6" t="s">
        <v>111</v>
      </c>
      <c r="C632" s="6" t="s">
        <v>15</v>
      </c>
      <c r="D632" s="6">
        <v>12.632426799999999</v>
      </c>
      <c r="E632" s="6">
        <v>9.0231619999999992</v>
      </c>
      <c r="F632" s="6">
        <v>58.3333333333333</v>
      </c>
      <c r="G632" s="6">
        <v>41.6666666666667</v>
      </c>
    </row>
    <row r="633" spans="1:7" x14ac:dyDescent="0.25">
      <c r="A633" s="6" t="s">
        <v>110</v>
      </c>
      <c r="B633" s="6" t="s">
        <v>111</v>
      </c>
      <c r="C633" s="6" t="s">
        <v>17</v>
      </c>
      <c r="D633" s="6">
        <v>0</v>
      </c>
      <c r="E633" s="6">
        <v>1.8046324</v>
      </c>
      <c r="F633" s="6">
        <v>0</v>
      </c>
      <c r="G633" s="6">
        <v>100</v>
      </c>
    </row>
    <row r="634" spans="1:7" x14ac:dyDescent="0.25">
      <c r="A634" s="6" t="s">
        <v>110</v>
      </c>
      <c r="B634" s="6" t="s">
        <v>111</v>
      </c>
      <c r="C634" s="6" t="s">
        <v>18</v>
      </c>
      <c r="D634" s="6">
        <v>2988.4712543999999</v>
      </c>
      <c r="E634" s="6">
        <v>572.0684708</v>
      </c>
      <c r="F634" s="6">
        <v>83.933096806893005</v>
      </c>
      <c r="G634" s="6">
        <v>16.066903193106899</v>
      </c>
    </row>
    <row r="635" spans="1:7" x14ac:dyDescent="0.25">
      <c r="A635" t="s">
        <v>21</v>
      </c>
    </row>
    <row r="636" spans="1:7" x14ac:dyDescent="0.25">
      <c r="A636" t="s">
        <v>1037</v>
      </c>
    </row>
    <row r="637" spans="1:7" x14ac:dyDescent="0.25">
      <c r="A637" t="s">
        <v>22</v>
      </c>
    </row>
    <row r="638" spans="1:7" x14ac:dyDescent="0.25">
      <c r="A638" t="s">
        <v>23</v>
      </c>
    </row>
    <row r="639" spans="1:7" x14ac:dyDescent="0.25">
      <c r="A639" t="s">
        <v>24</v>
      </c>
    </row>
    <row r="642" spans="1:7" x14ac:dyDescent="0.25">
      <c r="G642" s="7" t="str">
        <f>HYPERLINK("#'Indice'!A1", "Ir al índice")</f>
        <v>Ir al índice</v>
      </c>
    </row>
    <row r="643" spans="1:7" ht="17.25" x14ac:dyDescent="0.3">
      <c r="A643" s="8" t="s">
        <v>658</v>
      </c>
    </row>
    <row r="644" spans="1:7" x14ac:dyDescent="0.25">
      <c r="A644" s="5" t="s">
        <v>26</v>
      </c>
      <c r="B644" s="5" t="s">
        <v>10</v>
      </c>
      <c r="C644" s="5" t="s">
        <v>11</v>
      </c>
      <c r="D644" s="5" t="s">
        <v>431</v>
      </c>
      <c r="E644" s="5" t="s">
        <v>469</v>
      </c>
      <c r="F644" s="5" t="s">
        <v>433</v>
      </c>
      <c r="G644" s="5" t="s">
        <v>470</v>
      </c>
    </row>
    <row r="645" spans="1:7" x14ac:dyDescent="0.25">
      <c r="A645" s="6" t="s">
        <v>13</v>
      </c>
      <c r="B645" s="6" t="s">
        <v>14</v>
      </c>
      <c r="C645" s="6" t="s">
        <v>15</v>
      </c>
      <c r="D645" s="6">
        <v>77.672227899999996</v>
      </c>
      <c r="E645" s="6">
        <v>16.173300900000001</v>
      </c>
      <c r="F645" s="6">
        <v>82.7660399948644</v>
      </c>
      <c r="G645" s="6">
        <v>17.2339600051356</v>
      </c>
    </row>
    <row r="646" spans="1:7" x14ac:dyDescent="0.25">
      <c r="A646" s="6" t="s">
        <v>13</v>
      </c>
      <c r="B646" s="6" t="s">
        <v>14</v>
      </c>
      <c r="C646" s="6" t="s">
        <v>17</v>
      </c>
      <c r="D646" s="6">
        <v>144.23909219999999</v>
      </c>
      <c r="E646" s="6">
        <v>1.8046324</v>
      </c>
      <c r="F646" s="6">
        <v>98.764320476663599</v>
      </c>
      <c r="G646" s="6">
        <v>1.2356795233364</v>
      </c>
    </row>
    <row r="647" spans="1:7" x14ac:dyDescent="0.25">
      <c r="A647" s="6" t="s">
        <v>13</v>
      </c>
      <c r="B647" s="6" t="s">
        <v>14</v>
      </c>
      <c r="C647" s="6" t="s">
        <v>18</v>
      </c>
      <c r="D647" s="6">
        <v>24903.838439499999</v>
      </c>
      <c r="E647" s="6">
        <v>4363.2722857999997</v>
      </c>
      <c r="F647" s="6">
        <v>85.091550967386198</v>
      </c>
      <c r="G647" s="6">
        <v>14.908449032613801</v>
      </c>
    </row>
    <row r="648" spans="1:7" x14ac:dyDescent="0.25">
      <c r="A648" s="6" t="s">
        <v>27</v>
      </c>
      <c r="B648" s="6" t="s">
        <v>28</v>
      </c>
      <c r="C648" s="6" t="s">
        <v>15</v>
      </c>
      <c r="D648" s="6">
        <v>531.248921</v>
      </c>
      <c r="E648" s="6">
        <v>39.870373000000001</v>
      </c>
      <c r="F648" s="6">
        <v>93.018906309265702</v>
      </c>
      <c r="G648" s="6">
        <v>6.9810936907342498</v>
      </c>
    </row>
    <row r="649" spans="1:7" x14ac:dyDescent="0.25">
      <c r="A649" s="6" t="s">
        <v>27</v>
      </c>
      <c r="B649" s="6" t="s">
        <v>28</v>
      </c>
      <c r="C649" s="6" t="s">
        <v>17</v>
      </c>
      <c r="D649" s="6">
        <v>75.010319600000003</v>
      </c>
      <c r="E649" s="6">
        <v>0</v>
      </c>
      <c r="F649" s="6">
        <v>100</v>
      </c>
      <c r="G649" s="6">
        <v>0</v>
      </c>
    </row>
    <row r="650" spans="1:7" x14ac:dyDescent="0.25">
      <c r="A650" s="6" t="s">
        <v>27</v>
      </c>
      <c r="B650" s="6" t="s">
        <v>28</v>
      </c>
      <c r="C650" s="6" t="s">
        <v>18</v>
      </c>
      <c r="D650" s="6">
        <v>22822.737780399999</v>
      </c>
      <c r="E650" s="6">
        <v>1890.1326071999999</v>
      </c>
      <c r="F650" s="6">
        <v>92.351626591509202</v>
      </c>
      <c r="G650" s="6">
        <v>7.6483734084908201</v>
      </c>
    </row>
    <row r="651" spans="1:7" x14ac:dyDescent="0.25">
      <c r="A651" s="6" t="s">
        <v>29</v>
      </c>
      <c r="B651" s="6" t="s">
        <v>30</v>
      </c>
      <c r="C651" s="6" t="s">
        <v>15</v>
      </c>
      <c r="D651" s="6">
        <v>2194.5176028000001</v>
      </c>
      <c r="E651" s="6">
        <v>98.904518899999999</v>
      </c>
      <c r="F651" s="6">
        <v>95.687469918242201</v>
      </c>
      <c r="G651" s="6">
        <v>4.3125300817577799</v>
      </c>
    </row>
    <row r="652" spans="1:7" x14ac:dyDescent="0.25">
      <c r="A652" s="6" t="s">
        <v>29</v>
      </c>
      <c r="B652" s="6" t="s">
        <v>30</v>
      </c>
      <c r="C652" s="6" t="s">
        <v>17</v>
      </c>
      <c r="D652" s="6">
        <v>5.7338366000000001</v>
      </c>
      <c r="E652" s="6">
        <v>7.2127476000000001</v>
      </c>
      <c r="F652" s="6">
        <v>44.288412382935697</v>
      </c>
      <c r="G652" s="6">
        <v>55.711587617064303</v>
      </c>
    </row>
    <row r="653" spans="1:7" x14ac:dyDescent="0.25">
      <c r="A653" s="6" t="s">
        <v>29</v>
      </c>
      <c r="B653" s="6" t="s">
        <v>30</v>
      </c>
      <c r="C653" s="6" t="s">
        <v>18</v>
      </c>
      <c r="D653" s="6">
        <v>9773.1139949000008</v>
      </c>
      <c r="E653" s="6">
        <v>550.51730520000001</v>
      </c>
      <c r="F653" s="6">
        <v>94.667406368971498</v>
      </c>
      <c r="G653" s="6">
        <v>5.3325936310285202</v>
      </c>
    </row>
    <row r="654" spans="1:7" x14ac:dyDescent="0.25">
      <c r="A654" s="6" t="s">
        <v>31</v>
      </c>
      <c r="B654" s="6" t="s">
        <v>32</v>
      </c>
      <c r="C654" s="6" t="s">
        <v>15</v>
      </c>
      <c r="D654" s="6">
        <v>3.3950309999999999</v>
      </c>
      <c r="E654" s="6">
        <v>5.658385</v>
      </c>
      <c r="F654" s="6">
        <v>37.5</v>
      </c>
      <c r="G654" s="6">
        <v>62.5</v>
      </c>
    </row>
    <row r="655" spans="1:7" x14ac:dyDescent="0.25">
      <c r="A655" s="6" t="s">
        <v>31</v>
      </c>
      <c r="B655" s="6" t="s">
        <v>32</v>
      </c>
      <c r="C655" s="6" t="s">
        <v>17</v>
      </c>
      <c r="D655" s="6">
        <v>3.3950309999999999</v>
      </c>
      <c r="E655" s="6">
        <v>0</v>
      </c>
      <c r="F655" s="6">
        <v>100</v>
      </c>
      <c r="G655" s="6">
        <v>0</v>
      </c>
    </row>
    <row r="656" spans="1:7" x14ac:dyDescent="0.25">
      <c r="A656" s="6" t="s">
        <v>31</v>
      </c>
      <c r="B656" s="6" t="s">
        <v>32</v>
      </c>
      <c r="C656" s="6" t="s">
        <v>18</v>
      </c>
      <c r="D656" s="6">
        <v>1612.639725</v>
      </c>
      <c r="E656" s="6">
        <v>196.911798</v>
      </c>
      <c r="F656" s="6">
        <v>89.118198874296397</v>
      </c>
      <c r="G656" s="6">
        <v>10.8818011257036</v>
      </c>
    </row>
    <row r="657" spans="1:7" x14ac:dyDescent="0.25">
      <c r="A657" s="6" t="s">
        <v>33</v>
      </c>
      <c r="B657" s="6" t="s">
        <v>34</v>
      </c>
      <c r="C657" s="6" t="s">
        <v>15</v>
      </c>
      <c r="D657" s="6">
        <v>112.5322429</v>
      </c>
      <c r="E657" s="6">
        <v>36.896348199999998</v>
      </c>
      <c r="F657" s="6">
        <v>75.308374435981705</v>
      </c>
      <c r="G657" s="6">
        <v>24.691625564018299</v>
      </c>
    </row>
    <row r="658" spans="1:7" x14ac:dyDescent="0.25">
      <c r="A658" s="6" t="s">
        <v>33</v>
      </c>
      <c r="B658" s="6" t="s">
        <v>34</v>
      </c>
      <c r="C658" s="6" t="s">
        <v>17</v>
      </c>
      <c r="D658" s="6">
        <v>46.538558299999998</v>
      </c>
      <c r="E658" s="6">
        <v>0</v>
      </c>
      <c r="F658" s="6">
        <v>100</v>
      </c>
      <c r="G658" s="6">
        <v>0</v>
      </c>
    </row>
    <row r="659" spans="1:7" x14ac:dyDescent="0.25">
      <c r="A659" s="6" t="s">
        <v>33</v>
      </c>
      <c r="B659" s="6" t="s">
        <v>34</v>
      </c>
      <c r="C659" s="6" t="s">
        <v>18</v>
      </c>
      <c r="D659" s="6">
        <v>15981.6764879</v>
      </c>
      <c r="E659" s="6">
        <v>1114.3563635999999</v>
      </c>
      <c r="F659" s="6">
        <v>93.481783912796899</v>
      </c>
      <c r="G659" s="6">
        <v>6.5182160872030996</v>
      </c>
    </row>
    <row r="660" spans="1:7" x14ac:dyDescent="0.25">
      <c r="A660" s="6" t="s">
        <v>35</v>
      </c>
      <c r="B660" s="6" t="s">
        <v>36</v>
      </c>
      <c r="C660" s="6" t="s">
        <v>15</v>
      </c>
      <c r="D660" s="6">
        <v>2.8791554000000001</v>
      </c>
      <c r="E660" s="6">
        <v>0</v>
      </c>
      <c r="F660" s="6">
        <v>100</v>
      </c>
      <c r="G660" s="6">
        <v>0</v>
      </c>
    </row>
    <row r="661" spans="1:7" x14ac:dyDescent="0.25">
      <c r="A661" s="6" t="s">
        <v>35</v>
      </c>
      <c r="B661" s="6" t="s">
        <v>36</v>
      </c>
      <c r="C661" s="6" t="s">
        <v>17</v>
      </c>
      <c r="D661" s="6">
        <v>49.014193300000002</v>
      </c>
      <c r="E661" s="6">
        <v>1.1996481000000001</v>
      </c>
      <c r="F661" s="6">
        <v>97.610921477917501</v>
      </c>
      <c r="G661" s="6">
        <v>2.3890785220825599</v>
      </c>
    </row>
    <row r="662" spans="1:7" x14ac:dyDescent="0.25">
      <c r="A662" s="6" t="s">
        <v>35</v>
      </c>
      <c r="B662" s="6" t="s">
        <v>36</v>
      </c>
      <c r="C662" s="6" t="s">
        <v>18</v>
      </c>
      <c r="D662" s="6">
        <v>1513.2579157</v>
      </c>
      <c r="E662" s="6">
        <v>390.64904100000001</v>
      </c>
      <c r="F662" s="6">
        <v>79.481715762145001</v>
      </c>
      <c r="G662" s="6">
        <v>20.5182842378549</v>
      </c>
    </row>
    <row r="663" spans="1:7" x14ac:dyDescent="0.25">
      <c r="A663" s="6" t="s">
        <v>37</v>
      </c>
      <c r="B663" s="6" t="s">
        <v>38</v>
      </c>
      <c r="C663" s="6" t="s">
        <v>15</v>
      </c>
      <c r="D663" s="6">
        <v>8.6198735000000006</v>
      </c>
      <c r="E663" s="6">
        <v>0</v>
      </c>
      <c r="F663" s="6">
        <v>100</v>
      </c>
      <c r="G663" s="6">
        <v>0</v>
      </c>
    </row>
    <row r="664" spans="1:7" x14ac:dyDescent="0.25">
      <c r="A664" s="6" t="s">
        <v>37</v>
      </c>
      <c r="B664" s="6" t="s">
        <v>38</v>
      </c>
      <c r="C664" s="6" t="s">
        <v>17</v>
      </c>
      <c r="D664" s="6">
        <v>3.5058904000000002</v>
      </c>
      <c r="E664" s="6">
        <v>0</v>
      </c>
      <c r="F664" s="6">
        <v>100</v>
      </c>
      <c r="G664" s="6">
        <v>0</v>
      </c>
    </row>
    <row r="665" spans="1:7" x14ac:dyDescent="0.25">
      <c r="A665" s="6" t="s">
        <v>37</v>
      </c>
      <c r="B665" s="6" t="s">
        <v>38</v>
      </c>
      <c r="C665" s="6" t="s">
        <v>18</v>
      </c>
      <c r="D665" s="6">
        <v>3748.5884549000002</v>
      </c>
      <c r="E665" s="6">
        <v>771.28578089999996</v>
      </c>
      <c r="F665" s="6">
        <v>82.935680493254097</v>
      </c>
      <c r="G665" s="6">
        <v>17.0643195067459</v>
      </c>
    </row>
    <row r="666" spans="1:7" x14ac:dyDescent="0.25">
      <c r="A666" s="6" t="s">
        <v>39</v>
      </c>
      <c r="B666" s="6" t="s">
        <v>40</v>
      </c>
      <c r="C666" s="6" t="s">
        <v>15</v>
      </c>
      <c r="D666" s="6">
        <v>194.75229160000001</v>
      </c>
      <c r="E666" s="6">
        <v>16.798393799999999</v>
      </c>
      <c r="F666" s="6">
        <v>92.059399964487199</v>
      </c>
      <c r="G666" s="6">
        <v>7.9406000355128104</v>
      </c>
    </row>
    <row r="667" spans="1:7" x14ac:dyDescent="0.25">
      <c r="A667" s="6" t="s">
        <v>39</v>
      </c>
      <c r="B667" s="6" t="s">
        <v>40</v>
      </c>
      <c r="C667" s="6" t="s">
        <v>17</v>
      </c>
      <c r="D667" s="6">
        <v>9.2992588000000005</v>
      </c>
      <c r="E667" s="6">
        <v>0</v>
      </c>
      <c r="F667" s="6">
        <v>100</v>
      </c>
      <c r="G667" s="6">
        <v>0</v>
      </c>
    </row>
    <row r="668" spans="1:7" x14ac:dyDescent="0.25">
      <c r="A668" s="6" t="s">
        <v>39</v>
      </c>
      <c r="B668" s="6" t="s">
        <v>40</v>
      </c>
      <c r="C668" s="6" t="s">
        <v>18</v>
      </c>
      <c r="D668" s="6">
        <v>7472.1716889999998</v>
      </c>
      <c r="E668" s="6">
        <v>394.9783711</v>
      </c>
      <c r="F668" s="6">
        <v>94.979397010574104</v>
      </c>
      <c r="G668" s="6">
        <v>5.0206029894258704</v>
      </c>
    </row>
    <row r="669" spans="1:7" x14ac:dyDescent="0.25">
      <c r="A669" t="s">
        <v>21</v>
      </c>
    </row>
    <row r="670" spans="1:7" x14ac:dyDescent="0.25">
      <c r="A670" t="s">
        <v>1037</v>
      </c>
    </row>
    <row r="671" spans="1:7" x14ac:dyDescent="0.25">
      <c r="A671" t="s">
        <v>22</v>
      </c>
    </row>
    <row r="672" spans="1:7" x14ac:dyDescent="0.25">
      <c r="A672" t="s">
        <v>23</v>
      </c>
    </row>
    <row r="673" spans="1:1" x14ac:dyDescent="0.25">
      <c r="A673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G642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659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660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661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431</v>
      </c>
      <c r="E16" s="5" t="s">
        <v>662</v>
      </c>
      <c r="F16" s="5" t="s">
        <v>433</v>
      </c>
      <c r="G16" s="5" t="s">
        <v>663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20471.4674485</v>
      </c>
      <c r="E17" s="6">
        <v>9503.1288268999997</v>
      </c>
      <c r="F17" s="6">
        <v>68.296057302699495</v>
      </c>
      <c r="G17" s="6">
        <v>31.703942697300501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235.8842277</v>
      </c>
      <c r="E18" s="6">
        <v>15.077767700000001</v>
      </c>
      <c r="F18" s="6">
        <v>93.992011549012403</v>
      </c>
      <c r="G18" s="6">
        <v>6.0079884509875896</v>
      </c>
    </row>
    <row r="19" spans="1:7" x14ac:dyDescent="0.25">
      <c r="A19" s="6" t="s">
        <v>13</v>
      </c>
      <c r="B19" s="6" t="s">
        <v>14</v>
      </c>
      <c r="C19" s="6" t="s">
        <v>17</v>
      </c>
      <c r="D19" s="6">
        <v>16568.750036699999</v>
      </c>
      <c r="E19" s="6">
        <v>4948.7986885</v>
      </c>
      <c r="F19" s="6">
        <v>77.001103835288305</v>
      </c>
      <c r="G19" s="6">
        <v>22.998896164711699</v>
      </c>
    </row>
    <row r="20" spans="1:7" x14ac:dyDescent="0.25">
      <c r="A20" s="6" t="s">
        <v>13</v>
      </c>
      <c r="B20" s="6" t="s">
        <v>14</v>
      </c>
      <c r="C20" s="6" t="s">
        <v>18</v>
      </c>
      <c r="D20" s="6">
        <v>2197531.2595140999</v>
      </c>
      <c r="E20" s="6">
        <v>561075.14622590004</v>
      </c>
      <c r="F20" s="6">
        <v>79.660920635200597</v>
      </c>
      <c r="G20" s="6">
        <v>20.339079364799399</v>
      </c>
    </row>
    <row r="21" spans="1:7" x14ac:dyDescent="0.25">
      <c r="A21" s="6" t="s">
        <v>13</v>
      </c>
      <c r="B21" s="6" t="s">
        <v>19</v>
      </c>
      <c r="C21" s="6" t="s">
        <v>15</v>
      </c>
      <c r="D21" s="6">
        <v>8.2571455</v>
      </c>
      <c r="E21" s="6">
        <v>34.1309471</v>
      </c>
      <c r="F21" s="6">
        <v>19.479870391714702</v>
      </c>
      <c r="G21" s="6">
        <v>80.520129608285302</v>
      </c>
    </row>
    <row r="22" spans="1:7" x14ac:dyDescent="0.25">
      <c r="A22" s="6" t="s">
        <v>13</v>
      </c>
      <c r="B22" s="6" t="s">
        <v>19</v>
      </c>
      <c r="C22" s="6" t="s">
        <v>17</v>
      </c>
      <c r="D22" s="6">
        <v>23.286854300000002</v>
      </c>
      <c r="E22" s="6">
        <v>28.537735699999999</v>
      </c>
      <c r="F22" s="6">
        <v>44.933986549628301</v>
      </c>
      <c r="G22" s="6">
        <v>55.066013450371699</v>
      </c>
    </row>
    <row r="23" spans="1:7" x14ac:dyDescent="0.25">
      <c r="A23" s="6" t="s">
        <v>13</v>
      </c>
      <c r="B23" s="6" t="s">
        <v>19</v>
      </c>
      <c r="C23" s="6" t="s">
        <v>18</v>
      </c>
      <c r="D23" s="6">
        <v>3729.9187388999999</v>
      </c>
      <c r="E23" s="6">
        <v>5400.6829146</v>
      </c>
      <c r="F23" s="6">
        <v>40.850744347939298</v>
      </c>
      <c r="G23" s="6">
        <v>59.149255652060702</v>
      </c>
    </row>
    <row r="24" spans="1:7" x14ac:dyDescent="0.25">
      <c r="A24" s="6" t="s">
        <v>13</v>
      </c>
      <c r="B24" s="6" t="s">
        <v>20</v>
      </c>
      <c r="C24" s="6" t="s">
        <v>15</v>
      </c>
      <c r="D24" s="6">
        <v>20463.210303</v>
      </c>
      <c r="E24" s="6">
        <v>9468.9978797999993</v>
      </c>
      <c r="F24" s="6">
        <v>68.3651876868838</v>
      </c>
      <c r="G24" s="6">
        <v>31.6348123131162</v>
      </c>
    </row>
    <row r="25" spans="1:7" x14ac:dyDescent="0.25">
      <c r="A25" s="6" t="s">
        <v>13</v>
      </c>
      <c r="B25" s="6" t="s">
        <v>20</v>
      </c>
      <c r="C25" s="6" t="s">
        <v>16</v>
      </c>
      <c r="D25" s="6">
        <v>235.8842277</v>
      </c>
      <c r="E25" s="6">
        <v>15.077767700000001</v>
      </c>
      <c r="F25" s="6">
        <v>93.992011549012403</v>
      </c>
      <c r="G25" s="6">
        <v>6.0079884509875896</v>
      </c>
    </row>
    <row r="26" spans="1:7" x14ac:dyDescent="0.25">
      <c r="A26" s="6" t="s">
        <v>13</v>
      </c>
      <c r="B26" s="6" t="s">
        <v>20</v>
      </c>
      <c r="C26" s="6" t="s">
        <v>17</v>
      </c>
      <c r="D26" s="6">
        <v>16545.463182399999</v>
      </c>
      <c r="E26" s="6">
        <v>4920.2609528000003</v>
      </c>
      <c r="F26" s="6">
        <v>77.078523315541702</v>
      </c>
      <c r="G26" s="6">
        <v>22.921476684458302</v>
      </c>
    </row>
    <row r="27" spans="1:7" x14ac:dyDescent="0.25">
      <c r="A27" s="6" t="s">
        <v>13</v>
      </c>
      <c r="B27" s="6" t="s">
        <v>20</v>
      </c>
      <c r="C27" s="6" t="s">
        <v>18</v>
      </c>
      <c r="D27" s="6">
        <v>2193801.3407752002</v>
      </c>
      <c r="E27" s="6">
        <v>555674.46331130003</v>
      </c>
      <c r="F27" s="6">
        <v>79.789803478706403</v>
      </c>
      <c r="G27" s="6">
        <v>20.2101965212936</v>
      </c>
    </row>
    <row r="28" spans="1:7" x14ac:dyDescent="0.25">
      <c r="A28" t="s">
        <v>21</v>
      </c>
    </row>
    <row r="29" spans="1:7" x14ac:dyDescent="0.25">
      <c r="A29" t="s">
        <v>1037</v>
      </c>
    </row>
    <row r="30" spans="1:7" x14ac:dyDescent="0.25">
      <c r="A30" t="s">
        <v>22</v>
      </c>
    </row>
    <row r="31" spans="1:7" x14ac:dyDescent="0.25">
      <c r="A31" t="s">
        <v>23</v>
      </c>
    </row>
    <row r="32" spans="1:7" x14ac:dyDescent="0.25">
      <c r="A32" t="s">
        <v>24</v>
      </c>
    </row>
    <row r="35" spans="1:7" x14ac:dyDescent="0.25">
      <c r="G35" s="7" t="str">
        <f>HYPERLINK("#'Indice'!A1", "Ir al índice")</f>
        <v>Ir al índice</v>
      </c>
    </row>
    <row r="36" spans="1:7" ht="17.25" x14ac:dyDescent="0.3">
      <c r="A36" s="4" t="s">
        <v>664</v>
      </c>
    </row>
    <row r="37" spans="1:7" x14ac:dyDescent="0.25">
      <c r="A37" s="5" t="s">
        <v>26</v>
      </c>
      <c r="B37" s="5" t="s">
        <v>10</v>
      </c>
      <c r="C37" s="5" t="s">
        <v>11</v>
      </c>
      <c r="D37" s="5" t="s">
        <v>431</v>
      </c>
      <c r="E37" s="5" t="s">
        <v>662</v>
      </c>
      <c r="F37" s="5" t="s">
        <v>433</v>
      </c>
      <c r="G37" s="5" t="s">
        <v>663</v>
      </c>
    </row>
    <row r="38" spans="1:7" x14ac:dyDescent="0.25">
      <c r="A38" s="6" t="s">
        <v>13</v>
      </c>
      <c r="B38" s="6" t="s">
        <v>14</v>
      </c>
      <c r="C38" s="6" t="s">
        <v>15</v>
      </c>
      <c r="D38" s="6">
        <v>20471.4674485</v>
      </c>
      <c r="E38" s="6">
        <v>9503.1288268999997</v>
      </c>
      <c r="F38" s="6">
        <v>68.296057302699495</v>
      </c>
      <c r="G38" s="6">
        <v>31.703942697300501</v>
      </c>
    </row>
    <row r="39" spans="1:7" x14ac:dyDescent="0.25">
      <c r="A39" s="6" t="s">
        <v>13</v>
      </c>
      <c r="B39" s="6" t="s">
        <v>14</v>
      </c>
      <c r="C39" s="6" t="s">
        <v>16</v>
      </c>
      <c r="D39" s="6">
        <v>235.8842277</v>
      </c>
      <c r="E39" s="6">
        <v>15.077767700000001</v>
      </c>
      <c r="F39" s="6">
        <v>93.992011549012403</v>
      </c>
      <c r="G39" s="6">
        <v>6.0079884509875896</v>
      </c>
    </row>
    <row r="40" spans="1:7" x14ac:dyDescent="0.25">
      <c r="A40" s="6" t="s">
        <v>13</v>
      </c>
      <c r="B40" s="6" t="s">
        <v>14</v>
      </c>
      <c r="C40" s="6" t="s">
        <v>17</v>
      </c>
      <c r="D40" s="6">
        <v>16568.750036699999</v>
      </c>
      <c r="E40" s="6">
        <v>4948.7986885</v>
      </c>
      <c r="F40" s="6">
        <v>77.001103835288305</v>
      </c>
      <c r="G40" s="6">
        <v>22.998896164711699</v>
      </c>
    </row>
    <row r="41" spans="1:7" x14ac:dyDescent="0.25">
      <c r="A41" s="6" t="s">
        <v>13</v>
      </c>
      <c r="B41" s="6" t="s">
        <v>14</v>
      </c>
      <c r="C41" s="6" t="s">
        <v>18</v>
      </c>
      <c r="D41" s="6">
        <v>2197531.2595140999</v>
      </c>
      <c r="E41" s="6">
        <v>561075.14622590004</v>
      </c>
      <c r="F41" s="6">
        <v>79.660920635200597</v>
      </c>
      <c r="G41" s="6">
        <v>20.339079364799399</v>
      </c>
    </row>
    <row r="42" spans="1:7" x14ac:dyDescent="0.25">
      <c r="A42" s="6" t="s">
        <v>27</v>
      </c>
      <c r="B42" s="6" t="s">
        <v>28</v>
      </c>
      <c r="C42" s="6" t="s">
        <v>15</v>
      </c>
      <c r="D42" s="6">
        <v>287.90871399999997</v>
      </c>
      <c r="E42" s="6">
        <v>152.67062139999999</v>
      </c>
      <c r="F42" s="6">
        <v>65.347757115891298</v>
      </c>
      <c r="G42" s="6">
        <v>34.652242884108702</v>
      </c>
    </row>
    <row r="43" spans="1:7" x14ac:dyDescent="0.25">
      <c r="A43" s="6" t="s">
        <v>27</v>
      </c>
      <c r="B43" s="6" t="s">
        <v>28</v>
      </c>
      <c r="C43" s="6" t="s">
        <v>17</v>
      </c>
      <c r="D43" s="6">
        <v>80.702538000000004</v>
      </c>
      <c r="E43" s="6">
        <v>9.9288050999999999</v>
      </c>
      <c r="F43" s="6">
        <v>89.044843913385606</v>
      </c>
      <c r="G43" s="6">
        <v>10.9551560866144</v>
      </c>
    </row>
    <row r="44" spans="1:7" x14ac:dyDescent="0.25">
      <c r="A44" s="6" t="s">
        <v>27</v>
      </c>
      <c r="B44" s="6" t="s">
        <v>28</v>
      </c>
      <c r="C44" s="6" t="s">
        <v>18</v>
      </c>
      <c r="D44" s="6">
        <v>40797.251429999997</v>
      </c>
      <c r="E44" s="6">
        <v>11848.2832232</v>
      </c>
      <c r="F44" s="6">
        <v>77.494229470267499</v>
      </c>
      <c r="G44" s="6">
        <v>22.505770529732501</v>
      </c>
    </row>
    <row r="45" spans="1:7" x14ac:dyDescent="0.25">
      <c r="A45" s="6" t="s">
        <v>29</v>
      </c>
      <c r="B45" s="6" t="s">
        <v>30</v>
      </c>
      <c r="C45" s="6" t="s">
        <v>15</v>
      </c>
      <c r="D45" s="6">
        <v>759.24271080000005</v>
      </c>
      <c r="E45" s="6">
        <v>558.8718629</v>
      </c>
      <c r="F45" s="6">
        <v>57.600661273987399</v>
      </c>
      <c r="G45" s="6">
        <v>42.399338726012601</v>
      </c>
    </row>
    <row r="46" spans="1:7" x14ac:dyDescent="0.25">
      <c r="A46" s="6" t="s">
        <v>29</v>
      </c>
      <c r="B46" s="6" t="s">
        <v>30</v>
      </c>
      <c r="C46" s="6" t="s">
        <v>17</v>
      </c>
      <c r="D46" s="6">
        <v>51.081256500000002</v>
      </c>
      <c r="E46" s="6">
        <v>20.454532799999999</v>
      </c>
      <c r="F46" s="6">
        <v>71.406574247444595</v>
      </c>
      <c r="G46" s="6">
        <v>28.593425752555401</v>
      </c>
    </row>
    <row r="47" spans="1:7" x14ac:dyDescent="0.25">
      <c r="A47" s="6" t="s">
        <v>29</v>
      </c>
      <c r="B47" s="6" t="s">
        <v>30</v>
      </c>
      <c r="C47" s="6" t="s">
        <v>18</v>
      </c>
      <c r="D47" s="6">
        <v>7846.3293117000003</v>
      </c>
      <c r="E47" s="6">
        <v>2837.5741524999999</v>
      </c>
      <c r="F47" s="6">
        <v>73.440660878224506</v>
      </c>
      <c r="G47" s="6">
        <v>26.559339121775501</v>
      </c>
    </row>
    <row r="48" spans="1:7" x14ac:dyDescent="0.25">
      <c r="A48" s="6" t="s">
        <v>31</v>
      </c>
      <c r="B48" s="6" t="s">
        <v>32</v>
      </c>
      <c r="C48" s="6" t="s">
        <v>15</v>
      </c>
      <c r="D48" s="6">
        <v>209.0049175</v>
      </c>
      <c r="E48" s="6">
        <v>116.71188119999999</v>
      </c>
      <c r="F48" s="6">
        <v>64.1676813520764</v>
      </c>
      <c r="G48" s="6">
        <v>35.8323186479236</v>
      </c>
    </row>
    <row r="49" spans="1:7" x14ac:dyDescent="0.25">
      <c r="A49" s="6" t="s">
        <v>31</v>
      </c>
      <c r="B49" s="6" t="s">
        <v>32</v>
      </c>
      <c r="C49" s="6" t="s">
        <v>17</v>
      </c>
      <c r="D49" s="6">
        <v>91.153089800000004</v>
      </c>
      <c r="E49" s="6">
        <v>1.131677</v>
      </c>
      <c r="F49" s="6">
        <v>98.773712022860096</v>
      </c>
      <c r="G49" s="6">
        <v>1.22628797713991</v>
      </c>
    </row>
    <row r="50" spans="1:7" x14ac:dyDescent="0.25">
      <c r="A50" s="6" t="s">
        <v>31</v>
      </c>
      <c r="B50" s="6" t="s">
        <v>32</v>
      </c>
      <c r="C50" s="6" t="s">
        <v>18</v>
      </c>
      <c r="D50" s="6">
        <v>30629.811282899998</v>
      </c>
      <c r="E50" s="6">
        <v>9284.6799761000002</v>
      </c>
      <c r="F50" s="6">
        <v>76.738573677783094</v>
      </c>
      <c r="G50" s="6">
        <v>23.261426322216899</v>
      </c>
    </row>
    <row r="51" spans="1:7" x14ac:dyDescent="0.25">
      <c r="A51" s="6" t="s">
        <v>33</v>
      </c>
      <c r="B51" s="6" t="s">
        <v>34</v>
      </c>
      <c r="C51" s="6" t="s">
        <v>15</v>
      </c>
      <c r="D51" s="6">
        <v>19.240726299999999</v>
      </c>
      <c r="E51" s="6">
        <v>61.957793000000002</v>
      </c>
      <c r="F51" s="6">
        <v>23.695907839048498</v>
      </c>
      <c r="G51" s="6">
        <v>76.304092160951498</v>
      </c>
    </row>
    <row r="52" spans="1:7" x14ac:dyDescent="0.25">
      <c r="A52" s="6" t="s">
        <v>33</v>
      </c>
      <c r="B52" s="6" t="s">
        <v>34</v>
      </c>
      <c r="C52" s="6" t="s">
        <v>17</v>
      </c>
      <c r="D52" s="6">
        <v>16.002326</v>
      </c>
      <c r="E52" s="6">
        <v>5.9715258999999996</v>
      </c>
      <c r="F52" s="6">
        <v>72.824400896230699</v>
      </c>
      <c r="G52" s="6">
        <v>27.175599103769301</v>
      </c>
    </row>
    <row r="53" spans="1:7" x14ac:dyDescent="0.25">
      <c r="A53" s="6" t="s">
        <v>33</v>
      </c>
      <c r="B53" s="6" t="s">
        <v>34</v>
      </c>
      <c r="C53" s="6" t="s">
        <v>18</v>
      </c>
      <c r="D53" s="6">
        <v>8842.8817827999992</v>
      </c>
      <c r="E53" s="6">
        <v>4298.0240659000001</v>
      </c>
      <c r="F53" s="6">
        <v>67.292787001246197</v>
      </c>
      <c r="G53" s="6">
        <v>32.707212998753803</v>
      </c>
    </row>
    <row r="54" spans="1:7" x14ac:dyDescent="0.25">
      <c r="A54" s="6" t="s">
        <v>35</v>
      </c>
      <c r="B54" s="6" t="s">
        <v>36</v>
      </c>
      <c r="C54" s="6" t="s">
        <v>15</v>
      </c>
      <c r="D54" s="6">
        <v>69.128524900000002</v>
      </c>
      <c r="E54" s="6">
        <v>2.8791554000000001</v>
      </c>
      <c r="F54" s="6">
        <v>96.001599568261597</v>
      </c>
      <c r="G54" s="6">
        <v>3.9984004317383901</v>
      </c>
    </row>
    <row r="55" spans="1:7" x14ac:dyDescent="0.25">
      <c r="A55" s="6" t="s">
        <v>35</v>
      </c>
      <c r="B55" s="6" t="s">
        <v>36</v>
      </c>
      <c r="C55" s="6" t="s">
        <v>17</v>
      </c>
      <c r="D55" s="6">
        <v>202.827226</v>
      </c>
      <c r="E55" s="6">
        <v>62.810960299999998</v>
      </c>
      <c r="F55" s="6">
        <v>76.354694641280204</v>
      </c>
      <c r="G55" s="6">
        <v>23.645305358719799</v>
      </c>
    </row>
    <row r="56" spans="1:7" x14ac:dyDescent="0.25">
      <c r="A56" s="6" t="s">
        <v>35</v>
      </c>
      <c r="B56" s="6" t="s">
        <v>36</v>
      </c>
      <c r="C56" s="6" t="s">
        <v>18</v>
      </c>
      <c r="D56" s="6">
        <v>40217.815554599998</v>
      </c>
      <c r="E56" s="6">
        <v>10044.038305</v>
      </c>
      <c r="F56" s="6">
        <v>80.0165781129826</v>
      </c>
      <c r="G56" s="6">
        <v>19.9834218870174</v>
      </c>
    </row>
    <row r="57" spans="1:7" x14ac:dyDescent="0.25">
      <c r="A57" s="6" t="s">
        <v>37</v>
      </c>
      <c r="B57" s="6" t="s">
        <v>38</v>
      </c>
      <c r="C57" s="6" t="s">
        <v>15</v>
      </c>
      <c r="D57" s="6">
        <v>4.8680130999999998</v>
      </c>
      <c r="E57" s="6">
        <v>334.85301090000002</v>
      </c>
      <c r="F57" s="6">
        <v>1.43294431492117</v>
      </c>
      <c r="G57" s="6">
        <v>98.567055685078799</v>
      </c>
    </row>
    <row r="58" spans="1:7" x14ac:dyDescent="0.25">
      <c r="A58" s="6" t="s">
        <v>37</v>
      </c>
      <c r="B58" s="6" t="s">
        <v>38</v>
      </c>
      <c r="C58" s="6" t="s">
        <v>17</v>
      </c>
      <c r="D58" s="6">
        <v>1330.5341664</v>
      </c>
      <c r="E58" s="6">
        <v>204.38233729999999</v>
      </c>
      <c r="F58" s="6">
        <v>86.6844654541582</v>
      </c>
      <c r="G58" s="6">
        <v>13.3155345458418</v>
      </c>
    </row>
    <row r="59" spans="1:7" x14ac:dyDescent="0.25">
      <c r="A59" s="6" t="s">
        <v>37</v>
      </c>
      <c r="B59" s="6" t="s">
        <v>38</v>
      </c>
      <c r="C59" s="6" t="s">
        <v>18</v>
      </c>
      <c r="D59" s="6">
        <v>182055.33565749999</v>
      </c>
      <c r="E59" s="6">
        <v>75023.203151199996</v>
      </c>
      <c r="F59" s="6">
        <v>70.817010436243706</v>
      </c>
      <c r="G59" s="6">
        <v>29.182989563756301</v>
      </c>
    </row>
    <row r="60" spans="1:7" x14ac:dyDescent="0.25">
      <c r="A60" s="6" t="s">
        <v>39</v>
      </c>
      <c r="B60" s="6" t="s">
        <v>40</v>
      </c>
      <c r="C60" s="6" t="s">
        <v>15</v>
      </c>
      <c r="D60" s="6">
        <v>79.317206299999995</v>
      </c>
      <c r="E60" s="6">
        <v>59.966132399999999</v>
      </c>
      <c r="F60" s="6">
        <v>56.946657827351501</v>
      </c>
      <c r="G60" s="6">
        <v>43.053342172648499</v>
      </c>
    </row>
    <row r="61" spans="1:7" x14ac:dyDescent="0.25">
      <c r="A61" s="6" t="s">
        <v>39</v>
      </c>
      <c r="B61" s="6" t="s">
        <v>40</v>
      </c>
      <c r="C61" s="6" t="s">
        <v>17</v>
      </c>
      <c r="D61" s="6">
        <v>9.6796492999999995</v>
      </c>
      <c r="E61" s="6">
        <v>10.082191999999999</v>
      </c>
      <c r="F61" s="6">
        <v>48.981515199193502</v>
      </c>
      <c r="G61" s="6">
        <v>51.018484800806498</v>
      </c>
    </row>
    <row r="62" spans="1:7" x14ac:dyDescent="0.25">
      <c r="A62" s="6" t="s">
        <v>39</v>
      </c>
      <c r="B62" s="6" t="s">
        <v>40</v>
      </c>
      <c r="C62" s="6" t="s">
        <v>18</v>
      </c>
      <c r="D62" s="6">
        <v>7009.1500278000003</v>
      </c>
      <c r="E62" s="6">
        <v>2595.9733904999998</v>
      </c>
      <c r="F62" s="6">
        <v>72.973034520784296</v>
      </c>
      <c r="G62" s="6">
        <v>27.026965479215701</v>
      </c>
    </row>
    <row r="63" spans="1:7" x14ac:dyDescent="0.25">
      <c r="A63" t="s">
        <v>21</v>
      </c>
    </row>
    <row r="64" spans="1:7" x14ac:dyDescent="0.25">
      <c r="A64" t="s">
        <v>1037</v>
      </c>
    </row>
    <row r="65" spans="1:7" x14ac:dyDescent="0.25">
      <c r="A65" t="s">
        <v>22</v>
      </c>
    </row>
    <row r="66" spans="1:7" x14ac:dyDescent="0.25">
      <c r="A66" t="s">
        <v>23</v>
      </c>
    </row>
    <row r="67" spans="1:7" x14ac:dyDescent="0.25">
      <c r="A67" t="s">
        <v>24</v>
      </c>
    </row>
    <row r="70" spans="1:7" x14ac:dyDescent="0.25">
      <c r="G70" s="7" t="str">
        <f>HYPERLINK("#'Indice'!A1", "Ir al índice")</f>
        <v>Ir al índice</v>
      </c>
    </row>
    <row r="71" spans="1:7" ht="17.25" x14ac:dyDescent="0.3">
      <c r="A71" s="4" t="s">
        <v>665</v>
      </c>
    </row>
    <row r="72" spans="1:7" x14ac:dyDescent="0.25">
      <c r="A72" s="5" t="s">
        <v>26</v>
      </c>
      <c r="B72" s="5" t="s">
        <v>10</v>
      </c>
      <c r="C72" s="5" t="s">
        <v>11</v>
      </c>
      <c r="D72" s="5" t="s">
        <v>431</v>
      </c>
      <c r="E72" s="5" t="s">
        <v>662</v>
      </c>
      <c r="F72" s="5" t="s">
        <v>433</v>
      </c>
      <c r="G72" s="5" t="s">
        <v>663</v>
      </c>
    </row>
    <row r="73" spans="1:7" x14ac:dyDescent="0.25">
      <c r="A73" s="6" t="s">
        <v>13</v>
      </c>
      <c r="B73" s="6" t="s">
        <v>14</v>
      </c>
      <c r="C73" s="6" t="s">
        <v>15</v>
      </c>
      <c r="D73" s="6">
        <v>20463.210303</v>
      </c>
      <c r="E73" s="6">
        <v>9468.9978797999993</v>
      </c>
      <c r="F73" s="6">
        <v>68.3651876868838</v>
      </c>
      <c r="G73" s="6">
        <v>31.6348123131162</v>
      </c>
    </row>
    <row r="74" spans="1:7" x14ac:dyDescent="0.25">
      <c r="A74" s="6" t="s">
        <v>13</v>
      </c>
      <c r="B74" s="6" t="s">
        <v>14</v>
      </c>
      <c r="C74" s="6" t="s">
        <v>16</v>
      </c>
      <c r="D74" s="6">
        <v>235.8842277</v>
      </c>
      <c r="E74" s="6">
        <v>15.077767700000001</v>
      </c>
      <c r="F74" s="6">
        <v>93.992011549012403</v>
      </c>
      <c r="G74" s="6">
        <v>6.0079884509875896</v>
      </c>
    </row>
    <row r="75" spans="1:7" x14ac:dyDescent="0.25">
      <c r="A75" s="6" t="s">
        <v>13</v>
      </c>
      <c r="B75" s="6" t="s">
        <v>14</v>
      </c>
      <c r="C75" s="6" t="s">
        <v>17</v>
      </c>
      <c r="D75" s="6">
        <v>16545.463182399999</v>
      </c>
      <c r="E75" s="6">
        <v>4920.2609528000003</v>
      </c>
      <c r="F75" s="6">
        <v>77.078523315541702</v>
      </c>
      <c r="G75" s="6">
        <v>22.921476684458302</v>
      </c>
    </row>
    <row r="76" spans="1:7" x14ac:dyDescent="0.25">
      <c r="A76" s="6" t="s">
        <v>13</v>
      </c>
      <c r="B76" s="6" t="s">
        <v>14</v>
      </c>
      <c r="C76" s="6" t="s">
        <v>18</v>
      </c>
      <c r="D76" s="6">
        <v>2193801.3407752002</v>
      </c>
      <c r="E76" s="6">
        <v>555674.46331130003</v>
      </c>
      <c r="F76" s="6">
        <v>79.789803478706403</v>
      </c>
      <c r="G76" s="6">
        <v>20.2101965212936</v>
      </c>
    </row>
    <row r="77" spans="1:7" x14ac:dyDescent="0.25">
      <c r="A77" s="6" t="s">
        <v>42</v>
      </c>
      <c r="B77" s="6" t="s">
        <v>43</v>
      </c>
      <c r="C77" s="6" t="s">
        <v>17</v>
      </c>
      <c r="D77" s="6">
        <v>19.1793242</v>
      </c>
      <c r="E77" s="6">
        <v>0</v>
      </c>
      <c r="F77" s="6">
        <v>100</v>
      </c>
      <c r="G77" s="6">
        <v>0</v>
      </c>
    </row>
    <row r="78" spans="1:7" x14ac:dyDescent="0.25">
      <c r="A78" s="6" t="s">
        <v>42</v>
      </c>
      <c r="B78" s="6" t="s">
        <v>43</v>
      </c>
      <c r="C78" s="6" t="s">
        <v>18</v>
      </c>
      <c r="D78" s="6">
        <v>2031.5951878000001</v>
      </c>
      <c r="E78" s="6">
        <v>1564.6297933000001</v>
      </c>
      <c r="F78" s="6">
        <v>56.492438556460499</v>
      </c>
      <c r="G78" s="6">
        <v>43.507561443539501</v>
      </c>
    </row>
    <row r="79" spans="1:7" x14ac:dyDescent="0.25">
      <c r="A79" s="6" t="s">
        <v>44</v>
      </c>
      <c r="B79" s="6" t="s">
        <v>45</v>
      </c>
      <c r="C79" s="6" t="s">
        <v>17</v>
      </c>
      <c r="D79" s="6">
        <v>108.67146</v>
      </c>
      <c r="E79" s="6">
        <v>22.554232500000001</v>
      </c>
      <c r="F79" s="6">
        <v>82.812639758025995</v>
      </c>
      <c r="G79" s="6">
        <v>17.187360241974002</v>
      </c>
    </row>
    <row r="80" spans="1:7" x14ac:dyDescent="0.25">
      <c r="A80" s="6" t="s">
        <v>44</v>
      </c>
      <c r="B80" s="6" t="s">
        <v>45</v>
      </c>
      <c r="C80" s="6" t="s">
        <v>18</v>
      </c>
      <c r="D80" s="6">
        <v>18832.373505299998</v>
      </c>
      <c r="E80" s="6">
        <v>4882.2283115</v>
      </c>
      <c r="F80" s="6">
        <v>79.412564675484802</v>
      </c>
      <c r="G80" s="6">
        <v>20.587435324515202</v>
      </c>
    </row>
    <row r="81" spans="1:7" x14ac:dyDescent="0.25">
      <c r="A81" s="6" t="s">
        <v>27</v>
      </c>
      <c r="B81" s="6" t="s">
        <v>28</v>
      </c>
      <c r="C81" s="6" t="s">
        <v>15</v>
      </c>
      <c r="D81" s="6">
        <v>207.96370680000001</v>
      </c>
      <c r="E81" s="6">
        <v>0</v>
      </c>
      <c r="F81" s="6">
        <v>100</v>
      </c>
      <c r="G81" s="6">
        <v>0</v>
      </c>
    </row>
    <row r="82" spans="1:7" x14ac:dyDescent="0.25">
      <c r="A82" s="6" t="s">
        <v>27</v>
      </c>
      <c r="B82" s="6" t="s">
        <v>28</v>
      </c>
      <c r="C82" s="6" t="s">
        <v>17</v>
      </c>
      <c r="D82" s="6">
        <v>65.869295300000005</v>
      </c>
      <c r="E82" s="6">
        <v>0</v>
      </c>
      <c r="F82" s="6">
        <v>100</v>
      </c>
      <c r="G82" s="6">
        <v>0</v>
      </c>
    </row>
    <row r="83" spans="1:7" x14ac:dyDescent="0.25">
      <c r="A83" s="6" t="s">
        <v>27</v>
      </c>
      <c r="B83" s="6" t="s">
        <v>28</v>
      </c>
      <c r="C83" s="6" t="s">
        <v>18</v>
      </c>
      <c r="D83" s="6">
        <v>35918.9101065</v>
      </c>
      <c r="E83" s="6">
        <v>8922.7269615999994</v>
      </c>
      <c r="F83" s="6">
        <v>80.101692210636202</v>
      </c>
      <c r="G83" s="6">
        <v>19.898307789363798</v>
      </c>
    </row>
    <row r="84" spans="1:7" x14ac:dyDescent="0.25">
      <c r="A84" s="6" t="s">
        <v>29</v>
      </c>
      <c r="B84" s="6" t="s">
        <v>30</v>
      </c>
      <c r="C84" s="6" t="s">
        <v>15</v>
      </c>
      <c r="D84" s="6">
        <v>349.58358570000001</v>
      </c>
      <c r="E84" s="6">
        <v>220.0368196</v>
      </c>
      <c r="F84" s="6">
        <v>61.371324209477002</v>
      </c>
      <c r="G84" s="6">
        <v>38.628675790522998</v>
      </c>
    </row>
    <row r="85" spans="1:7" x14ac:dyDescent="0.25">
      <c r="A85" s="6" t="s">
        <v>29</v>
      </c>
      <c r="B85" s="6" t="s">
        <v>30</v>
      </c>
      <c r="C85" s="6" t="s">
        <v>17</v>
      </c>
      <c r="D85" s="6">
        <v>45.347419899999998</v>
      </c>
      <c r="E85" s="6">
        <v>13.241785200000001</v>
      </c>
      <c r="F85" s="6">
        <v>77.398933511047105</v>
      </c>
      <c r="G85" s="6">
        <v>22.601066488952899</v>
      </c>
    </row>
    <row r="86" spans="1:7" x14ac:dyDescent="0.25">
      <c r="A86" s="6" t="s">
        <v>29</v>
      </c>
      <c r="B86" s="6" t="s">
        <v>30</v>
      </c>
      <c r="C86" s="6" t="s">
        <v>18</v>
      </c>
      <c r="D86" s="6">
        <v>5849.9654057999996</v>
      </c>
      <c r="E86" s="6">
        <v>1820.4064639000001</v>
      </c>
      <c r="F86" s="6">
        <v>76.267037702681804</v>
      </c>
      <c r="G86" s="6">
        <v>23.732962297318199</v>
      </c>
    </row>
    <row r="87" spans="1:7" x14ac:dyDescent="0.25">
      <c r="A87" s="6" t="s">
        <v>46</v>
      </c>
      <c r="B87" s="6" t="s">
        <v>47</v>
      </c>
      <c r="C87" s="6" t="s">
        <v>15</v>
      </c>
      <c r="D87" s="6">
        <v>22.121659399999999</v>
      </c>
      <c r="E87" s="6">
        <v>42.682510700000002</v>
      </c>
      <c r="F87" s="6">
        <v>34.136166493396701</v>
      </c>
      <c r="G87" s="6">
        <v>65.863833506603299</v>
      </c>
    </row>
    <row r="88" spans="1:7" x14ac:dyDescent="0.25">
      <c r="A88" s="6" t="s">
        <v>46</v>
      </c>
      <c r="B88" s="6" t="s">
        <v>47</v>
      </c>
      <c r="C88" s="6" t="s">
        <v>17</v>
      </c>
      <c r="D88" s="6">
        <v>5.1857796</v>
      </c>
      <c r="E88" s="6">
        <v>0</v>
      </c>
      <c r="F88" s="6">
        <v>100</v>
      </c>
      <c r="G88" s="6">
        <v>0</v>
      </c>
    </row>
    <row r="89" spans="1:7" x14ac:dyDescent="0.25">
      <c r="A89" s="6" t="s">
        <v>46</v>
      </c>
      <c r="B89" s="6" t="s">
        <v>47</v>
      </c>
      <c r="C89" s="6" t="s">
        <v>18</v>
      </c>
      <c r="D89" s="6">
        <v>4248.2397850999996</v>
      </c>
      <c r="E89" s="6">
        <v>3175.4838813000001</v>
      </c>
      <c r="F89" s="6">
        <v>57.225187466603401</v>
      </c>
      <c r="G89" s="6">
        <v>42.774812533396698</v>
      </c>
    </row>
    <row r="90" spans="1:7" x14ac:dyDescent="0.25">
      <c r="A90" s="6" t="s">
        <v>48</v>
      </c>
      <c r="B90" s="6" t="s">
        <v>49</v>
      </c>
      <c r="C90" s="6" t="s">
        <v>15</v>
      </c>
      <c r="D90" s="6">
        <v>72.972897099999997</v>
      </c>
      <c r="E90" s="6">
        <v>74.977827399999995</v>
      </c>
      <c r="F90" s="6">
        <v>49.322433091566197</v>
      </c>
      <c r="G90" s="6">
        <v>50.677566908433803</v>
      </c>
    </row>
    <row r="91" spans="1:7" x14ac:dyDescent="0.25">
      <c r="A91" s="6" t="s">
        <v>48</v>
      </c>
      <c r="B91" s="6" t="s">
        <v>49</v>
      </c>
      <c r="C91" s="6" t="s">
        <v>17</v>
      </c>
      <c r="D91" s="6">
        <v>167.62826949999999</v>
      </c>
      <c r="E91" s="6">
        <v>113.5012491</v>
      </c>
      <c r="F91" s="6">
        <v>59.626705276192197</v>
      </c>
      <c r="G91" s="6">
        <v>40.373294723807803</v>
      </c>
    </row>
    <row r="92" spans="1:7" x14ac:dyDescent="0.25">
      <c r="A92" s="6" t="s">
        <v>48</v>
      </c>
      <c r="B92" s="6" t="s">
        <v>49</v>
      </c>
      <c r="C92" s="6" t="s">
        <v>18</v>
      </c>
      <c r="D92" s="6">
        <v>33880.7262768</v>
      </c>
      <c r="E92" s="6">
        <v>14798.9524458</v>
      </c>
      <c r="F92" s="6">
        <v>69.599321864609095</v>
      </c>
      <c r="G92" s="6">
        <v>30.400678135390901</v>
      </c>
    </row>
    <row r="93" spans="1:7" x14ac:dyDescent="0.25">
      <c r="A93" s="6" t="s">
        <v>31</v>
      </c>
      <c r="B93" s="6" t="s">
        <v>32</v>
      </c>
      <c r="C93" s="6" t="s">
        <v>15</v>
      </c>
      <c r="D93" s="6">
        <v>209.0049175</v>
      </c>
      <c r="E93" s="6">
        <v>115.5802042</v>
      </c>
      <c r="F93" s="6">
        <v>64.391404142416107</v>
      </c>
      <c r="G93" s="6">
        <v>35.6085958575839</v>
      </c>
    </row>
    <row r="94" spans="1:7" x14ac:dyDescent="0.25">
      <c r="A94" s="6" t="s">
        <v>31</v>
      </c>
      <c r="B94" s="6" t="s">
        <v>32</v>
      </c>
      <c r="C94" s="6" t="s">
        <v>17</v>
      </c>
      <c r="D94" s="6">
        <v>91.153089800000004</v>
      </c>
      <c r="E94" s="6">
        <v>0</v>
      </c>
      <c r="F94" s="6">
        <v>100</v>
      </c>
      <c r="G94" s="6">
        <v>0</v>
      </c>
    </row>
    <row r="95" spans="1:7" x14ac:dyDescent="0.25">
      <c r="A95" s="6" t="s">
        <v>31</v>
      </c>
      <c r="B95" s="6" t="s">
        <v>32</v>
      </c>
      <c r="C95" s="6" t="s">
        <v>18</v>
      </c>
      <c r="D95" s="6">
        <v>30316.336753899999</v>
      </c>
      <c r="E95" s="6">
        <v>8975.7321551000005</v>
      </c>
      <c r="F95" s="6">
        <v>77.156376835519396</v>
      </c>
      <c r="G95" s="6">
        <v>22.843623164480601</v>
      </c>
    </row>
    <row r="96" spans="1:7" x14ac:dyDescent="0.25">
      <c r="A96" s="6" t="s">
        <v>50</v>
      </c>
      <c r="B96" s="6" t="s">
        <v>51</v>
      </c>
      <c r="C96" s="6" t="s">
        <v>15</v>
      </c>
      <c r="D96" s="6">
        <v>42.078161999999999</v>
      </c>
      <c r="E96" s="6">
        <v>81.205697599999993</v>
      </c>
      <c r="F96" s="6">
        <v>34.131119950757899</v>
      </c>
      <c r="G96" s="6">
        <v>65.868880049242094</v>
      </c>
    </row>
    <row r="97" spans="1:7" x14ac:dyDescent="0.25">
      <c r="A97" s="6" t="s">
        <v>50</v>
      </c>
      <c r="B97" s="6" t="s">
        <v>51</v>
      </c>
      <c r="C97" s="6" t="s">
        <v>17</v>
      </c>
      <c r="D97" s="6">
        <v>152.8239595</v>
      </c>
      <c r="E97" s="6">
        <v>321.3789112</v>
      </c>
      <c r="F97" s="6">
        <v>32.227548364354497</v>
      </c>
      <c r="G97" s="6">
        <v>67.772451635645496</v>
      </c>
    </row>
    <row r="98" spans="1:7" x14ac:dyDescent="0.25">
      <c r="A98" s="6" t="s">
        <v>50</v>
      </c>
      <c r="B98" s="6" t="s">
        <v>51</v>
      </c>
      <c r="C98" s="6" t="s">
        <v>18</v>
      </c>
      <c r="D98" s="6">
        <v>35767.488768900002</v>
      </c>
      <c r="E98" s="6">
        <v>20054.776813199998</v>
      </c>
      <c r="F98" s="6">
        <v>64.073875174943097</v>
      </c>
      <c r="G98" s="6">
        <v>35.926124825056903</v>
      </c>
    </row>
    <row r="99" spans="1:7" x14ac:dyDescent="0.25">
      <c r="A99" s="6" t="s">
        <v>52</v>
      </c>
      <c r="B99" s="6" t="s">
        <v>53</v>
      </c>
      <c r="C99" s="6" t="s">
        <v>17</v>
      </c>
      <c r="D99" s="6">
        <v>0</v>
      </c>
      <c r="E99" s="6">
        <v>7.1296596000000001</v>
      </c>
      <c r="F99" s="6">
        <v>0</v>
      </c>
      <c r="G99" s="6">
        <v>100</v>
      </c>
    </row>
    <row r="100" spans="1:7" x14ac:dyDescent="0.25">
      <c r="A100" s="6" t="s">
        <v>52</v>
      </c>
      <c r="B100" s="6" t="s">
        <v>53</v>
      </c>
      <c r="C100" s="6" t="s">
        <v>18</v>
      </c>
      <c r="D100" s="6">
        <v>3473.4422623</v>
      </c>
      <c r="E100" s="6">
        <v>1268.3703209</v>
      </c>
      <c r="F100" s="6">
        <v>73.251361190575693</v>
      </c>
      <c r="G100" s="6">
        <v>26.7486388094243</v>
      </c>
    </row>
    <row r="101" spans="1:7" x14ac:dyDescent="0.25">
      <c r="A101" s="6" t="s">
        <v>33</v>
      </c>
      <c r="B101" s="6" t="s">
        <v>34</v>
      </c>
      <c r="C101" s="6" t="s">
        <v>17</v>
      </c>
      <c r="D101" s="6">
        <v>5.9465202000000001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33</v>
      </c>
      <c r="B102" s="6" t="s">
        <v>34</v>
      </c>
      <c r="C102" s="6" t="s">
        <v>18</v>
      </c>
      <c r="D102" s="6">
        <v>4836.7484909000004</v>
      </c>
      <c r="E102" s="6">
        <v>1491.8503214</v>
      </c>
      <c r="F102" s="6">
        <v>76.426846358146406</v>
      </c>
      <c r="G102" s="6">
        <v>23.573153641853601</v>
      </c>
    </row>
    <row r="103" spans="1:7" x14ac:dyDescent="0.25">
      <c r="A103" s="6" t="s">
        <v>54</v>
      </c>
      <c r="B103" s="6" t="s">
        <v>55</v>
      </c>
      <c r="C103" s="6" t="s">
        <v>15</v>
      </c>
      <c r="D103" s="6">
        <v>0</v>
      </c>
      <c r="E103" s="6">
        <v>53.695836800000002</v>
      </c>
      <c r="F103" s="6">
        <v>0</v>
      </c>
      <c r="G103" s="6">
        <v>100</v>
      </c>
    </row>
    <row r="104" spans="1:7" x14ac:dyDescent="0.25">
      <c r="A104" s="6" t="s">
        <v>54</v>
      </c>
      <c r="B104" s="6" t="s">
        <v>55</v>
      </c>
      <c r="C104" s="6" t="s">
        <v>17</v>
      </c>
      <c r="D104" s="6">
        <v>133.34051909999999</v>
      </c>
      <c r="E104" s="6">
        <v>94.365802599999995</v>
      </c>
      <c r="F104" s="6">
        <v>58.558110334624097</v>
      </c>
      <c r="G104" s="6">
        <v>41.441889665375903</v>
      </c>
    </row>
    <row r="105" spans="1:7" x14ac:dyDescent="0.25">
      <c r="A105" s="6" t="s">
        <v>54</v>
      </c>
      <c r="B105" s="6" t="s">
        <v>55</v>
      </c>
      <c r="C105" s="6" t="s">
        <v>18</v>
      </c>
      <c r="D105" s="6">
        <v>32508.4107477</v>
      </c>
      <c r="E105" s="6">
        <v>11226.557325600001</v>
      </c>
      <c r="F105" s="6">
        <v>74.330477830041502</v>
      </c>
      <c r="G105" s="6">
        <v>25.669522169958501</v>
      </c>
    </row>
    <row r="106" spans="1:7" x14ac:dyDescent="0.25">
      <c r="A106" s="6" t="s">
        <v>35</v>
      </c>
      <c r="B106" s="6" t="s">
        <v>36</v>
      </c>
      <c r="C106" s="6" t="s">
        <v>15</v>
      </c>
      <c r="D106" s="6">
        <v>69.128524900000002</v>
      </c>
      <c r="E106" s="6">
        <v>0</v>
      </c>
      <c r="F106" s="6">
        <v>100</v>
      </c>
      <c r="G106" s="6">
        <v>0</v>
      </c>
    </row>
    <row r="107" spans="1:7" x14ac:dyDescent="0.25">
      <c r="A107" s="6" t="s">
        <v>35</v>
      </c>
      <c r="B107" s="6" t="s">
        <v>36</v>
      </c>
      <c r="C107" s="6" t="s">
        <v>17</v>
      </c>
      <c r="D107" s="6">
        <v>193.57279790000001</v>
      </c>
      <c r="E107" s="6">
        <v>58.732156799999998</v>
      </c>
      <c r="F107" s="6">
        <v>76.721758449082103</v>
      </c>
      <c r="G107" s="6">
        <v>23.278241550917901</v>
      </c>
    </row>
    <row r="108" spans="1:7" x14ac:dyDescent="0.25">
      <c r="A108" s="6" t="s">
        <v>35</v>
      </c>
      <c r="B108" s="6" t="s">
        <v>36</v>
      </c>
      <c r="C108" s="6" t="s">
        <v>18</v>
      </c>
      <c r="D108" s="6">
        <v>39923.806734400001</v>
      </c>
      <c r="E108" s="6">
        <v>9656.7841117000007</v>
      </c>
      <c r="F108" s="6">
        <v>80.523055601182705</v>
      </c>
      <c r="G108" s="6">
        <v>19.476944398817299</v>
      </c>
    </row>
    <row r="109" spans="1:7" x14ac:dyDescent="0.25">
      <c r="A109" s="6" t="s">
        <v>56</v>
      </c>
      <c r="B109" s="6" t="s">
        <v>57</v>
      </c>
      <c r="C109" s="6" t="s">
        <v>15</v>
      </c>
      <c r="D109" s="6">
        <v>24.918849999999999</v>
      </c>
      <c r="E109" s="6">
        <v>8.9048520999999994</v>
      </c>
      <c r="F109" s="6">
        <v>73.672745598123001</v>
      </c>
      <c r="G109" s="6">
        <v>26.327254401876999</v>
      </c>
    </row>
    <row r="110" spans="1:7" x14ac:dyDescent="0.25">
      <c r="A110" s="6" t="s">
        <v>56</v>
      </c>
      <c r="B110" s="6" t="s">
        <v>57</v>
      </c>
      <c r="C110" s="6" t="s">
        <v>17</v>
      </c>
      <c r="D110" s="6">
        <v>17.6812407</v>
      </c>
      <c r="E110" s="6">
        <v>19.050495099999999</v>
      </c>
      <c r="F110" s="6">
        <v>48.1361425342714</v>
      </c>
      <c r="G110" s="6">
        <v>51.8638574657286</v>
      </c>
    </row>
    <row r="111" spans="1:7" x14ac:dyDescent="0.25">
      <c r="A111" s="6" t="s">
        <v>56</v>
      </c>
      <c r="B111" s="6" t="s">
        <v>57</v>
      </c>
      <c r="C111" s="6" t="s">
        <v>18</v>
      </c>
      <c r="D111" s="6">
        <v>6644.7214356000004</v>
      </c>
      <c r="E111" s="6">
        <v>2611.572568</v>
      </c>
      <c r="F111" s="6">
        <v>71.785980793346695</v>
      </c>
      <c r="G111" s="6">
        <v>28.214019206653301</v>
      </c>
    </row>
    <row r="112" spans="1:7" x14ac:dyDescent="0.25">
      <c r="A112" s="6" t="s">
        <v>37</v>
      </c>
      <c r="B112" s="6" t="s">
        <v>38</v>
      </c>
      <c r="C112" s="6" t="s">
        <v>15</v>
      </c>
      <c r="D112" s="6">
        <v>0</v>
      </c>
      <c r="E112" s="6">
        <v>334.85301090000002</v>
      </c>
      <c r="F112" s="6">
        <v>0</v>
      </c>
      <c r="G112" s="6">
        <v>100</v>
      </c>
    </row>
    <row r="113" spans="1:7" x14ac:dyDescent="0.25">
      <c r="A113" s="6" t="s">
        <v>37</v>
      </c>
      <c r="B113" s="6" t="s">
        <v>38</v>
      </c>
      <c r="C113" s="6" t="s">
        <v>17</v>
      </c>
      <c r="D113" s="6">
        <v>1330.5341664</v>
      </c>
      <c r="E113" s="6">
        <v>204.38233729999999</v>
      </c>
      <c r="F113" s="6">
        <v>86.6844654541582</v>
      </c>
      <c r="G113" s="6">
        <v>13.3155345458418</v>
      </c>
    </row>
    <row r="114" spans="1:7" x14ac:dyDescent="0.25">
      <c r="A114" s="6" t="s">
        <v>37</v>
      </c>
      <c r="B114" s="6" t="s">
        <v>38</v>
      </c>
      <c r="C114" s="6" t="s">
        <v>18</v>
      </c>
      <c r="D114" s="6">
        <v>181286.24353569999</v>
      </c>
      <c r="E114" s="6">
        <v>74126.042797200003</v>
      </c>
      <c r="F114" s="6">
        <v>70.977886827031696</v>
      </c>
      <c r="G114" s="6">
        <v>29.0221131729683</v>
      </c>
    </row>
    <row r="115" spans="1:7" x14ac:dyDescent="0.25">
      <c r="A115" s="6" t="s">
        <v>39</v>
      </c>
      <c r="B115" s="6" t="s">
        <v>40</v>
      </c>
      <c r="C115" s="6" t="s">
        <v>15</v>
      </c>
      <c r="D115" s="6">
        <v>7.1690756999999996</v>
      </c>
      <c r="E115" s="6">
        <v>0</v>
      </c>
      <c r="F115" s="6">
        <v>100</v>
      </c>
      <c r="G115" s="6">
        <v>0</v>
      </c>
    </row>
    <row r="116" spans="1:7" x14ac:dyDescent="0.25">
      <c r="A116" s="6" t="s">
        <v>39</v>
      </c>
      <c r="B116" s="6" t="s">
        <v>40</v>
      </c>
      <c r="C116" s="6" t="s">
        <v>17</v>
      </c>
      <c r="D116" s="6">
        <v>9.6796492999999995</v>
      </c>
      <c r="E116" s="6">
        <v>10.082191999999999</v>
      </c>
      <c r="F116" s="6">
        <v>48.981515199193502</v>
      </c>
      <c r="G116" s="6">
        <v>51.018484800806498</v>
      </c>
    </row>
    <row r="117" spans="1:7" x14ac:dyDescent="0.25">
      <c r="A117" s="6" t="s">
        <v>39</v>
      </c>
      <c r="B117" s="6" t="s">
        <v>40</v>
      </c>
      <c r="C117" s="6" t="s">
        <v>18</v>
      </c>
      <c r="D117" s="6">
        <v>5184.9197330999996</v>
      </c>
      <c r="E117" s="6">
        <v>1578.1261729</v>
      </c>
      <c r="F117" s="6">
        <v>76.665452300125196</v>
      </c>
      <c r="G117" s="6">
        <v>23.3345476998748</v>
      </c>
    </row>
    <row r="118" spans="1:7" x14ac:dyDescent="0.25">
      <c r="A118" s="6" t="s">
        <v>58</v>
      </c>
      <c r="B118" s="6" t="s">
        <v>59</v>
      </c>
      <c r="C118" s="6" t="s">
        <v>17</v>
      </c>
      <c r="D118" s="6">
        <v>5.3389449999999998</v>
      </c>
      <c r="E118" s="6">
        <v>0</v>
      </c>
      <c r="F118" s="6">
        <v>100</v>
      </c>
      <c r="G118" s="6">
        <v>0</v>
      </c>
    </row>
    <row r="119" spans="1:7" x14ac:dyDescent="0.25">
      <c r="A119" s="6" t="s">
        <v>58</v>
      </c>
      <c r="B119" s="6" t="s">
        <v>59</v>
      </c>
      <c r="C119" s="6" t="s">
        <v>18</v>
      </c>
      <c r="D119" s="6">
        <v>1866.6887067</v>
      </c>
      <c r="E119" s="6">
        <v>1235.4231156999999</v>
      </c>
      <c r="F119" s="6">
        <v>60.174771690074202</v>
      </c>
      <c r="G119" s="6">
        <v>39.825228309925798</v>
      </c>
    </row>
    <row r="120" spans="1:7" x14ac:dyDescent="0.25">
      <c r="A120" s="6" t="s">
        <v>60</v>
      </c>
      <c r="B120" s="6" t="s">
        <v>61</v>
      </c>
      <c r="C120" s="6" t="s">
        <v>15</v>
      </c>
      <c r="D120" s="6">
        <v>24.996815600000001</v>
      </c>
      <c r="E120" s="6">
        <v>14.8883203</v>
      </c>
      <c r="F120" s="6">
        <v>62.672008095126003</v>
      </c>
      <c r="G120" s="6">
        <v>37.327991904873997</v>
      </c>
    </row>
    <row r="121" spans="1:7" x14ac:dyDescent="0.25">
      <c r="A121" s="6" t="s">
        <v>60</v>
      </c>
      <c r="B121" s="6" t="s">
        <v>61</v>
      </c>
      <c r="C121" s="6" t="s">
        <v>16</v>
      </c>
      <c r="D121" s="6">
        <v>3.2211816</v>
      </c>
      <c r="E121" s="6">
        <v>0</v>
      </c>
      <c r="F121" s="6">
        <v>100</v>
      </c>
      <c r="G121" s="6">
        <v>0</v>
      </c>
    </row>
    <row r="122" spans="1:7" x14ac:dyDescent="0.25">
      <c r="A122" s="6" t="s">
        <v>60</v>
      </c>
      <c r="B122" s="6" t="s">
        <v>61</v>
      </c>
      <c r="C122" s="6" t="s">
        <v>17</v>
      </c>
      <c r="D122" s="6">
        <v>28.241008399999998</v>
      </c>
      <c r="E122" s="6">
        <v>0</v>
      </c>
      <c r="F122" s="6">
        <v>100</v>
      </c>
      <c r="G122" s="6">
        <v>0</v>
      </c>
    </row>
    <row r="123" spans="1:7" x14ac:dyDescent="0.25">
      <c r="A123" s="6" t="s">
        <v>60</v>
      </c>
      <c r="B123" s="6" t="s">
        <v>61</v>
      </c>
      <c r="C123" s="6" t="s">
        <v>18</v>
      </c>
      <c r="D123" s="6">
        <v>2168.6680637999998</v>
      </c>
      <c r="E123" s="6">
        <v>642.75333599999999</v>
      </c>
      <c r="F123" s="6">
        <v>77.137780339662896</v>
      </c>
      <c r="G123" s="6">
        <v>22.8622196603371</v>
      </c>
    </row>
    <row r="124" spans="1:7" x14ac:dyDescent="0.25">
      <c r="A124" s="6" t="s">
        <v>62</v>
      </c>
      <c r="B124" s="6" t="s">
        <v>63</v>
      </c>
      <c r="C124" s="6" t="s">
        <v>18</v>
      </c>
      <c r="D124" s="6">
        <v>2761.9448858000001</v>
      </c>
      <c r="E124" s="6">
        <v>1076.0345222000001</v>
      </c>
      <c r="F124" s="6">
        <v>71.963514969437298</v>
      </c>
      <c r="G124" s="6">
        <v>28.036485030562702</v>
      </c>
    </row>
    <row r="125" spans="1:7" x14ac:dyDescent="0.25">
      <c r="A125" s="6" t="s">
        <v>64</v>
      </c>
      <c r="B125" s="6" t="s">
        <v>65</v>
      </c>
      <c r="C125" s="6" t="s">
        <v>15</v>
      </c>
      <c r="D125" s="6">
        <v>38.658955300000002</v>
      </c>
      <c r="E125" s="6">
        <v>0</v>
      </c>
      <c r="F125" s="6">
        <v>100</v>
      </c>
      <c r="G125" s="6">
        <v>0</v>
      </c>
    </row>
    <row r="126" spans="1:7" x14ac:dyDescent="0.25">
      <c r="A126" s="6" t="s">
        <v>64</v>
      </c>
      <c r="B126" s="6" t="s">
        <v>65</v>
      </c>
      <c r="C126" s="6" t="s">
        <v>17</v>
      </c>
      <c r="D126" s="6">
        <v>47.601740999999997</v>
      </c>
      <c r="E126" s="6">
        <v>0</v>
      </c>
      <c r="F126" s="6">
        <v>100</v>
      </c>
      <c r="G126" s="6">
        <v>0</v>
      </c>
    </row>
    <row r="127" spans="1:7" x14ac:dyDescent="0.25">
      <c r="A127" s="6" t="s">
        <v>64</v>
      </c>
      <c r="B127" s="6" t="s">
        <v>65</v>
      </c>
      <c r="C127" s="6" t="s">
        <v>18</v>
      </c>
      <c r="D127" s="6">
        <v>5298.5889616000004</v>
      </c>
      <c r="E127" s="6">
        <v>1609.3134849999999</v>
      </c>
      <c r="F127" s="6">
        <v>76.703297456204098</v>
      </c>
      <c r="G127" s="6">
        <v>23.296702543795899</v>
      </c>
    </row>
    <row r="128" spans="1:7" x14ac:dyDescent="0.25">
      <c r="A128" s="6" t="s">
        <v>66</v>
      </c>
      <c r="B128" s="6" t="s">
        <v>67</v>
      </c>
      <c r="C128" s="6" t="s">
        <v>15</v>
      </c>
      <c r="D128" s="6">
        <v>0</v>
      </c>
      <c r="E128" s="6">
        <v>2.6652925000000001</v>
      </c>
      <c r="F128" s="6">
        <v>0</v>
      </c>
      <c r="G128" s="6">
        <v>100</v>
      </c>
    </row>
    <row r="129" spans="1:7" x14ac:dyDescent="0.25">
      <c r="A129" s="6" t="s">
        <v>66</v>
      </c>
      <c r="B129" s="6" t="s">
        <v>67</v>
      </c>
      <c r="C129" s="6" t="s">
        <v>17</v>
      </c>
      <c r="D129" s="6">
        <v>0</v>
      </c>
      <c r="E129" s="6">
        <v>1.2815832</v>
      </c>
      <c r="F129" s="6">
        <v>0</v>
      </c>
      <c r="G129" s="6">
        <v>100</v>
      </c>
    </row>
    <row r="130" spans="1:7" x14ac:dyDescent="0.25">
      <c r="A130" s="6" t="s">
        <v>66</v>
      </c>
      <c r="B130" s="6" t="s">
        <v>67</v>
      </c>
      <c r="C130" s="6" t="s">
        <v>18</v>
      </c>
      <c r="D130" s="6">
        <v>299.39576490000002</v>
      </c>
      <c r="E130" s="6">
        <v>271.52182499999998</v>
      </c>
      <c r="F130" s="6">
        <v>52.441152663108703</v>
      </c>
      <c r="G130" s="6">
        <v>47.558847336891297</v>
      </c>
    </row>
    <row r="131" spans="1:7" x14ac:dyDescent="0.25">
      <c r="A131" s="6" t="s">
        <v>68</v>
      </c>
      <c r="B131" s="6" t="s">
        <v>69</v>
      </c>
      <c r="C131" s="6" t="s">
        <v>15</v>
      </c>
      <c r="D131" s="6">
        <v>0</v>
      </c>
      <c r="E131" s="6">
        <v>55.935354400000001</v>
      </c>
      <c r="F131" s="6">
        <v>0</v>
      </c>
      <c r="G131" s="6">
        <v>100</v>
      </c>
    </row>
    <row r="132" spans="1:7" x14ac:dyDescent="0.25">
      <c r="A132" s="6" t="s">
        <v>68</v>
      </c>
      <c r="B132" s="6" t="s">
        <v>69</v>
      </c>
      <c r="C132" s="6" t="s">
        <v>16</v>
      </c>
      <c r="D132" s="6">
        <v>50.791458400000003</v>
      </c>
      <c r="E132" s="6">
        <v>0</v>
      </c>
      <c r="F132" s="6">
        <v>100</v>
      </c>
      <c r="G132" s="6">
        <v>0</v>
      </c>
    </row>
    <row r="133" spans="1:7" x14ac:dyDescent="0.25">
      <c r="A133" s="6" t="s">
        <v>68</v>
      </c>
      <c r="B133" s="6" t="s">
        <v>69</v>
      </c>
      <c r="C133" s="6" t="s">
        <v>17</v>
      </c>
      <c r="D133" s="6">
        <v>77.210481599999994</v>
      </c>
      <c r="E133" s="6">
        <v>0</v>
      </c>
      <c r="F133" s="6">
        <v>100</v>
      </c>
      <c r="G133" s="6">
        <v>0</v>
      </c>
    </row>
    <row r="134" spans="1:7" x14ac:dyDescent="0.25">
      <c r="A134" s="6" t="s">
        <v>68</v>
      </c>
      <c r="B134" s="6" t="s">
        <v>69</v>
      </c>
      <c r="C134" s="6" t="s">
        <v>18</v>
      </c>
      <c r="D134" s="6">
        <v>33175.608119299999</v>
      </c>
      <c r="E134" s="6">
        <v>9321.9979803000006</v>
      </c>
      <c r="F134" s="6">
        <v>78.064651551307605</v>
      </c>
      <c r="G134" s="6">
        <v>21.935348448692402</v>
      </c>
    </row>
    <row r="135" spans="1:7" x14ac:dyDescent="0.25">
      <c r="A135" t="s">
        <v>21</v>
      </c>
    </row>
    <row r="136" spans="1:7" x14ac:dyDescent="0.25">
      <c r="A136" t="s">
        <v>1037</v>
      </c>
    </row>
    <row r="137" spans="1:7" x14ac:dyDescent="0.25">
      <c r="A137" t="s">
        <v>22</v>
      </c>
    </row>
    <row r="138" spans="1:7" x14ac:dyDescent="0.25">
      <c r="A138" t="s">
        <v>23</v>
      </c>
    </row>
    <row r="139" spans="1:7" x14ac:dyDescent="0.25">
      <c r="A139" t="s">
        <v>24</v>
      </c>
    </row>
    <row r="142" spans="1:7" x14ac:dyDescent="0.25">
      <c r="G142" s="7" t="str">
        <f>HYPERLINK("#'Indice'!A1", "Ir al índice")</f>
        <v>Ir al índice</v>
      </c>
    </row>
    <row r="143" spans="1:7" ht="17.25" x14ac:dyDescent="0.3">
      <c r="A143" s="4" t="s">
        <v>666</v>
      </c>
    </row>
    <row r="144" spans="1:7" x14ac:dyDescent="0.25">
      <c r="A144" s="5" t="s">
        <v>26</v>
      </c>
      <c r="B144" s="5" t="s">
        <v>71</v>
      </c>
      <c r="C144" s="5" t="s">
        <v>11</v>
      </c>
      <c r="D144" s="5" t="s">
        <v>431</v>
      </c>
      <c r="E144" s="5" t="s">
        <v>662</v>
      </c>
      <c r="F144" s="5" t="s">
        <v>433</v>
      </c>
      <c r="G144" s="5" t="s">
        <v>663</v>
      </c>
    </row>
    <row r="145" spans="1:7" x14ac:dyDescent="0.25">
      <c r="A145" s="6" t="s">
        <v>72</v>
      </c>
      <c r="B145" s="6" t="s">
        <v>73</v>
      </c>
      <c r="C145" s="6" t="s">
        <v>15</v>
      </c>
      <c r="D145" s="6">
        <v>404.9597498</v>
      </c>
      <c r="E145" s="6">
        <v>73.971621900000002</v>
      </c>
      <c r="F145" s="6">
        <v>84.554859783473205</v>
      </c>
      <c r="G145" s="6">
        <v>15.4451402165268</v>
      </c>
    </row>
    <row r="146" spans="1:7" x14ac:dyDescent="0.25">
      <c r="A146" s="6" t="s">
        <v>72</v>
      </c>
      <c r="B146" s="6" t="s">
        <v>73</v>
      </c>
      <c r="C146" s="6" t="s">
        <v>16</v>
      </c>
      <c r="D146" s="6">
        <v>82.597722599999997</v>
      </c>
      <c r="E146" s="6">
        <v>0</v>
      </c>
      <c r="F146" s="6">
        <v>100</v>
      </c>
      <c r="G146" s="6">
        <v>0</v>
      </c>
    </row>
    <row r="147" spans="1:7" x14ac:dyDescent="0.25">
      <c r="A147" s="6" t="s">
        <v>72</v>
      </c>
      <c r="B147" s="6" t="s">
        <v>73</v>
      </c>
      <c r="C147" s="6" t="s">
        <v>17</v>
      </c>
      <c r="D147" s="6">
        <v>664.01349029999994</v>
      </c>
      <c r="E147" s="6">
        <v>104.5267048</v>
      </c>
      <c r="F147" s="6">
        <v>86.399318413476195</v>
      </c>
      <c r="G147" s="6">
        <v>13.6006815865238</v>
      </c>
    </row>
    <row r="148" spans="1:7" x14ac:dyDescent="0.25">
      <c r="A148" s="6" t="s">
        <v>72</v>
      </c>
      <c r="B148" s="6" t="s">
        <v>73</v>
      </c>
      <c r="C148" s="6" t="s">
        <v>18</v>
      </c>
      <c r="D148" s="6">
        <v>208761.02304860001</v>
      </c>
      <c r="E148" s="6">
        <v>19997.6995025</v>
      </c>
      <c r="F148" s="6">
        <v>91.258169621036899</v>
      </c>
      <c r="G148" s="6">
        <v>8.74183037896311</v>
      </c>
    </row>
    <row r="149" spans="1:7" x14ac:dyDescent="0.25">
      <c r="A149" s="6" t="s">
        <v>74</v>
      </c>
      <c r="B149" s="6" t="s">
        <v>75</v>
      </c>
      <c r="C149" s="6" t="s">
        <v>15</v>
      </c>
      <c r="D149" s="6">
        <v>287.22369459999999</v>
      </c>
      <c r="E149" s="6">
        <v>41.325141799999997</v>
      </c>
      <c r="F149" s="6">
        <v>87.421918076834203</v>
      </c>
      <c r="G149" s="6">
        <v>12.578081923165801</v>
      </c>
    </row>
    <row r="150" spans="1:7" x14ac:dyDescent="0.25">
      <c r="A150" s="6" t="s">
        <v>74</v>
      </c>
      <c r="B150" s="6" t="s">
        <v>75</v>
      </c>
      <c r="C150" s="6" t="s">
        <v>16</v>
      </c>
      <c r="D150" s="6">
        <v>6.6385329999999998</v>
      </c>
      <c r="E150" s="6">
        <v>0</v>
      </c>
      <c r="F150" s="6">
        <v>100</v>
      </c>
      <c r="G150" s="6">
        <v>0</v>
      </c>
    </row>
    <row r="151" spans="1:7" x14ac:dyDescent="0.25">
      <c r="A151" s="6" t="s">
        <v>74</v>
      </c>
      <c r="B151" s="6" t="s">
        <v>75</v>
      </c>
      <c r="C151" s="6" t="s">
        <v>17</v>
      </c>
      <c r="D151" s="6">
        <v>396.24752410000002</v>
      </c>
      <c r="E151" s="6">
        <v>29.6985773</v>
      </c>
      <c r="F151" s="6">
        <v>93.027620818130103</v>
      </c>
      <c r="G151" s="6">
        <v>6.9723791818698899</v>
      </c>
    </row>
    <row r="152" spans="1:7" x14ac:dyDescent="0.25">
      <c r="A152" s="6" t="s">
        <v>74</v>
      </c>
      <c r="B152" s="6" t="s">
        <v>75</v>
      </c>
      <c r="C152" s="6" t="s">
        <v>18</v>
      </c>
      <c r="D152" s="6">
        <v>73501.332364300004</v>
      </c>
      <c r="E152" s="6">
        <v>3759.6894990999999</v>
      </c>
      <c r="F152" s="6">
        <v>95.133782328497702</v>
      </c>
      <c r="G152" s="6">
        <v>4.8662176715022696</v>
      </c>
    </row>
    <row r="153" spans="1:7" x14ac:dyDescent="0.25">
      <c r="A153" s="6" t="s">
        <v>76</v>
      </c>
      <c r="B153" s="6" t="s">
        <v>77</v>
      </c>
      <c r="C153" s="6" t="s">
        <v>15</v>
      </c>
      <c r="D153" s="6">
        <v>440.80159500000002</v>
      </c>
      <c r="E153" s="6">
        <v>144.6287596</v>
      </c>
      <c r="F153" s="6">
        <v>75.295309089529795</v>
      </c>
      <c r="G153" s="6">
        <v>24.704690910470301</v>
      </c>
    </row>
    <row r="154" spans="1:7" x14ac:dyDescent="0.25">
      <c r="A154" s="6" t="s">
        <v>76</v>
      </c>
      <c r="B154" s="6" t="s">
        <v>77</v>
      </c>
      <c r="C154" s="6" t="s">
        <v>17</v>
      </c>
      <c r="D154" s="6">
        <v>229.2741867</v>
      </c>
      <c r="E154" s="6">
        <v>88.180597599999999</v>
      </c>
      <c r="F154" s="6">
        <v>72.222627611537902</v>
      </c>
      <c r="G154" s="6">
        <v>27.777372388462101</v>
      </c>
    </row>
    <row r="155" spans="1:7" x14ac:dyDescent="0.25">
      <c r="A155" s="6" t="s">
        <v>76</v>
      </c>
      <c r="B155" s="6" t="s">
        <v>77</v>
      </c>
      <c r="C155" s="6" t="s">
        <v>18</v>
      </c>
      <c r="D155" s="6">
        <v>28270.283639000001</v>
      </c>
      <c r="E155" s="6">
        <v>9891.1855410000007</v>
      </c>
      <c r="F155" s="6">
        <v>74.080700367312204</v>
      </c>
      <c r="G155" s="6">
        <v>25.9192996326878</v>
      </c>
    </row>
    <row r="156" spans="1:7" x14ac:dyDescent="0.25">
      <c r="A156" s="6" t="s">
        <v>78</v>
      </c>
      <c r="B156" s="6" t="s">
        <v>79</v>
      </c>
      <c r="C156" s="6" t="s">
        <v>15</v>
      </c>
      <c r="D156" s="6">
        <v>756.65063559999999</v>
      </c>
      <c r="E156" s="6">
        <v>435.48299450000002</v>
      </c>
      <c r="F156" s="6">
        <v>63.470286928867999</v>
      </c>
      <c r="G156" s="6">
        <v>36.529713071132001</v>
      </c>
    </row>
    <row r="157" spans="1:7" x14ac:dyDescent="0.25">
      <c r="A157" s="6" t="s">
        <v>78</v>
      </c>
      <c r="B157" s="6" t="s">
        <v>79</v>
      </c>
      <c r="C157" s="6" t="s">
        <v>17</v>
      </c>
      <c r="D157" s="6">
        <v>729.28691019999997</v>
      </c>
      <c r="E157" s="6">
        <v>262.23279400000001</v>
      </c>
      <c r="F157" s="6">
        <v>73.552437446356095</v>
      </c>
      <c r="G157" s="6">
        <v>26.447562553643898</v>
      </c>
    </row>
    <row r="158" spans="1:7" x14ac:dyDescent="0.25">
      <c r="A158" s="6" t="s">
        <v>78</v>
      </c>
      <c r="B158" s="6" t="s">
        <v>79</v>
      </c>
      <c r="C158" s="6" t="s">
        <v>18</v>
      </c>
      <c r="D158" s="6">
        <v>90420.788846399999</v>
      </c>
      <c r="E158" s="6">
        <v>43066.652779099997</v>
      </c>
      <c r="F158" s="6">
        <v>67.737300037614204</v>
      </c>
      <c r="G158" s="6">
        <v>32.262699962385803</v>
      </c>
    </row>
    <row r="159" spans="1:7" x14ac:dyDescent="0.25">
      <c r="A159" s="6" t="s">
        <v>80</v>
      </c>
      <c r="B159" s="6" t="s">
        <v>81</v>
      </c>
      <c r="C159" s="6" t="s">
        <v>15</v>
      </c>
      <c r="D159" s="6">
        <v>660.61380540000005</v>
      </c>
      <c r="E159" s="6">
        <v>494.28878900000001</v>
      </c>
      <c r="F159" s="6">
        <v>57.200824433441099</v>
      </c>
      <c r="G159" s="6">
        <v>42.799175566558901</v>
      </c>
    </row>
    <row r="160" spans="1:7" x14ac:dyDescent="0.25">
      <c r="A160" s="6" t="s">
        <v>80</v>
      </c>
      <c r="B160" s="6" t="s">
        <v>81</v>
      </c>
      <c r="C160" s="6" t="s">
        <v>17</v>
      </c>
      <c r="D160" s="6">
        <v>771.67778840000005</v>
      </c>
      <c r="E160" s="6">
        <v>522.85083050000003</v>
      </c>
      <c r="F160" s="6">
        <v>59.6107167608019</v>
      </c>
      <c r="G160" s="6">
        <v>40.3892832391981</v>
      </c>
    </row>
    <row r="161" spans="1:7" x14ac:dyDescent="0.25">
      <c r="A161" s="6" t="s">
        <v>80</v>
      </c>
      <c r="B161" s="6" t="s">
        <v>81</v>
      </c>
      <c r="C161" s="6" t="s">
        <v>18</v>
      </c>
      <c r="D161" s="6">
        <v>76105.761289300004</v>
      </c>
      <c r="E161" s="6">
        <v>50133.728642800001</v>
      </c>
      <c r="F161" s="6">
        <v>60.286809880359002</v>
      </c>
      <c r="G161" s="6">
        <v>39.713190119641098</v>
      </c>
    </row>
    <row r="162" spans="1:7" x14ac:dyDescent="0.25">
      <c r="A162" s="6" t="s">
        <v>82</v>
      </c>
      <c r="B162" s="6" t="s">
        <v>83</v>
      </c>
      <c r="C162" s="6" t="s">
        <v>15</v>
      </c>
      <c r="D162" s="6">
        <v>262.4098477</v>
      </c>
      <c r="E162" s="6">
        <v>188.9616924</v>
      </c>
      <c r="F162" s="6">
        <v>58.136108369141702</v>
      </c>
      <c r="G162" s="6">
        <v>41.863891630858298</v>
      </c>
    </row>
    <row r="163" spans="1:7" x14ac:dyDescent="0.25">
      <c r="A163" s="6" t="s">
        <v>82</v>
      </c>
      <c r="B163" s="6" t="s">
        <v>83</v>
      </c>
      <c r="C163" s="6" t="s">
        <v>17</v>
      </c>
      <c r="D163" s="6">
        <v>283.838213</v>
      </c>
      <c r="E163" s="6">
        <v>99.623278400000004</v>
      </c>
      <c r="F163" s="6">
        <v>74.020004450439103</v>
      </c>
      <c r="G163" s="6">
        <v>25.979995549560901</v>
      </c>
    </row>
    <row r="164" spans="1:7" x14ac:dyDescent="0.25">
      <c r="A164" s="6" t="s">
        <v>82</v>
      </c>
      <c r="B164" s="6" t="s">
        <v>83</v>
      </c>
      <c r="C164" s="6" t="s">
        <v>18</v>
      </c>
      <c r="D164" s="6">
        <v>50615.560320600001</v>
      </c>
      <c r="E164" s="6">
        <v>18981.462947700002</v>
      </c>
      <c r="F164" s="6">
        <v>72.726616662144394</v>
      </c>
      <c r="G164" s="6">
        <v>27.273383337855599</v>
      </c>
    </row>
    <row r="165" spans="1:7" x14ac:dyDescent="0.25">
      <c r="A165" s="6" t="s">
        <v>84</v>
      </c>
      <c r="B165" s="6" t="s">
        <v>85</v>
      </c>
      <c r="C165" s="6" t="s">
        <v>15</v>
      </c>
      <c r="D165" s="6">
        <v>1471.0343975999999</v>
      </c>
      <c r="E165" s="6">
        <v>1102.5135064999999</v>
      </c>
      <c r="F165" s="6">
        <v>57.159783008369502</v>
      </c>
      <c r="G165" s="6">
        <v>42.840216991630498</v>
      </c>
    </row>
    <row r="166" spans="1:7" x14ac:dyDescent="0.25">
      <c r="A166" s="6" t="s">
        <v>84</v>
      </c>
      <c r="B166" s="6" t="s">
        <v>85</v>
      </c>
      <c r="C166" s="6" t="s">
        <v>16</v>
      </c>
      <c r="D166" s="6">
        <v>53.190206799999999</v>
      </c>
      <c r="E166" s="6">
        <v>0</v>
      </c>
      <c r="F166" s="6">
        <v>100</v>
      </c>
      <c r="G166" s="6">
        <v>0</v>
      </c>
    </row>
    <row r="167" spans="1:7" x14ac:dyDescent="0.25">
      <c r="A167" s="6" t="s">
        <v>84</v>
      </c>
      <c r="B167" s="6" t="s">
        <v>85</v>
      </c>
      <c r="C167" s="6" t="s">
        <v>17</v>
      </c>
      <c r="D167" s="6">
        <v>2159.1986741999999</v>
      </c>
      <c r="E167" s="6">
        <v>693.51535190000004</v>
      </c>
      <c r="F167" s="6">
        <v>75.689278856734305</v>
      </c>
      <c r="G167" s="6">
        <v>24.310721143265699</v>
      </c>
    </row>
    <row r="168" spans="1:7" x14ac:dyDescent="0.25">
      <c r="A168" s="6" t="s">
        <v>84</v>
      </c>
      <c r="B168" s="6" t="s">
        <v>85</v>
      </c>
      <c r="C168" s="6" t="s">
        <v>18</v>
      </c>
      <c r="D168" s="6">
        <v>155778.96518209999</v>
      </c>
      <c r="E168" s="6">
        <v>72434.088302400007</v>
      </c>
      <c r="F168" s="6">
        <v>68.2603220120712</v>
      </c>
      <c r="G168" s="6">
        <v>31.7396779879288</v>
      </c>
    </row>
    <row r="169" spans="1:7" x14ac:dyDescent="0.25">
      <c r="A169" s="6" t="s">
        <v>86</v>
      </c>
      <c r="B169" s="6" t="s">
        <v>87</v>
      </c>
      <c r="C169" s="6" t="s">
        <v>15</v>
      </c>
      <c r="D169" s="6">
        <v>1292.8952319</v>
      </c>
      <c r="E169" s="6">
        <v>600.47425269999997</v>
      </c>
      <c r="F169" s="6">
        <v>68.285416154424894</v>
      </c>
      <c r="G169" s="6">
        <v>31.714583845575099</v>
      </c>
    </row>
    <row r="170" spans="1:7" x14ac:dyDescent="0.25">
      <c r="A170" s="6" t="s">
        <v>86</v>
      </c>
      <c r="B170" s="6" t="s">
        <v>87</v>
      </c>
      <c r="C170" s="6" t="s">
        <v>17</v>
      </c>
      <c r="D170" s="6">
        <v>3186.1568306999998</v>
      </c>
      <c r="E170" s="6">
        <v>888.66233109999996</v>
      </c>
      <c r="F170" s="6">
        <v>78.191367621147506</v>
      </c>
      <c r="G170" s="6">
        <v>21.808632378852501</v>
      </c>
    </row>
    <row r="171" spans="1:7" x14ac:dyDescent="0.25">
      <c r="A171" s="6" t="s">
        <v>86</v>
      </c>
      <c r="B171" s="6" t="s">
        <v>87</v>
      </c>
      <c r="C171" s="6" t="s">
        <v>18</v>
      </c>
      <c r="D171" s="6">
        <v>285629.18387499999</v>
      </c>
      <c r="E171" s="6">
        <v>73486.473804699999</v>
      </c>
      <c r="F171" s="6">
        <v>79.536822682835094</v>
      </c>
      <c r="G171" s="6">
        <v>20.463177317164899</v>
      </c>
    </row>
    <row r="172" spans="1:7" x14ac:dyDescent="0.25">
      <c r="A172" s="6" t="s">
        <v>88</v>
      </c>
      <c r="B172" s="6" t="s">
        <v>89</v>
      </c>
      <c r="C172" s="6" t="s">
        <v>15</v>
      </c>
      <c r="D172" s="6">
        <v>293.59359840000002</v>
      </c>
      <c r="E172" s="6">
        <v>121.82942490000001</v>
      </c>
      <c r="F172" s="6">
        <v>70.673405645112695</v>
      </c>
      <c r="G172" s="6">
        <v>29.326594354887298</v>
      </c>
    </row>
    <row r="173" spans="1:7" x14ac:dyDescent="0.25">
      <c r="A173" s="6" t="s">
        <v>88</v>
      </c>
      <c r="B173" s="6" t="s">
        <v>89</v>
      </c>
      <c r="C173" s="6" t="s">
        <v>17</v>
      </c>
      <c r="D173" s="6">
        <v>768.40920149999999</v>
      </c>
      <c r="E173" s="6">
        <v>130.88647330000001</v>
      </c>
      <c r="F173" s="6">
        <v>85.445668541760895</v>
      </c>
      <c r="G173" s="6">
        <v>14.554331458239099</v>
      </c>
    </row>
    <row r="174" spans="1:7" x14ac:dyDescent="0.25">
      <c r="A174" s="6" t="s">
        <v>88</v>
      </c>
      <c r="B174" s="6" t="s">
        <v>89</v>
      </c>
      <c r="C174" s="6" t="s">
        <v>18</v>
      </c>
      <c r="D174" s="6">
        <v>127083.2293772</v>
      </c>
      <c r="E174" s="6">
        <v>18378.952552899998</v>
      </c>
      <c r="F174" s="6">
        <v>87.365133460096303</v>
      </c>
      <c r="G174" s="6">
        <v>12.634866539903699</v>
      </c>
    </row>
    <row r="175" spans="1:7" x14ac:dyDescent="0.25">
      <c r="A175" s="6" t="s">
        <v>90</v>
      </c>
      <c r="B175" s="6" t="s">
        <v>91</v>
      </c>
      <c r="C175" s="6" t="s">
        <v>15</v>
      </c>
      <c r="D175" s="6">
        <v>719.0798168</v>
      </c>
      <c r="E175" s="6">
        <v>107.173056</v>
      </c>
      <c r="F175" s="6">
        <v>87.029024705619193</v>
      </c>
      <c r="G175" s="6">
        <v>12.9709752943808</v>
      </c>
    </row>
    <row r="176" spans="1:7" x14ac:dyDescent="0.25">
      <c r="A176" s="6" t="s">
        <v>90</v>
      </c>
      <c r="B176" s="6" t="s">
        <v>91</v>
      </c>
      <c r="C176" s="6" t="s">
        <v>17</v>
      </c>
      <c r="D176" s="6">
        <v>1208.9053185</v>
      </c>
      <c r="E176" s="6">
        <v>43.342328700000003</v>
      </c>
      <c r="F176" s="6">
        <v>96.538837282153196</v>
      </c>
      <c r="G176" s="6">
        <v>3.4611627178467899</v>
      </c>
    </row>
    <row r="177" spans="1:7" x14ac:dyDescent="0.25">
      <c r="A177" s="6" t="s">
        <v>90</v>
      </c>
      <c r="B177" s="6" t="s">
        <v>91</v>
      </c>
      <c r="C177" s="6" t="s">
        <v>18</v>
      </c>
      <c r="D177" s="6">
        <v>251592.52433459999</v>
      </c>
      <c r="E177" s="6">
        <v>43602.377783600001</v>
      </c>
      <c r="F177" s="6">
        <v>85.229291742260202</v>
      </c>
      <c r="G177" s="6">
        <v>14.7707082577398</v>
      </c>
    </row>
    <row r="178" spans="1:7" x14ac:dyDescent="0.25">
      <c r="A178" s="6" t="s">
        <v>92</v>
      </c>
      <c r="B178" s="6" t="s">
        <v>93</v>
      </c>
      <c r="C178" s="6" t="s">
        <v>15</v>
      </c>
      <c r="D178" s="6">
        <v>5883.8680990000003</v>
      </c>
      <c r="E178" s="6">
        <v>804.90885490000005</v>
      </c>
      <c r="F178" s="6">
        <v>87.966277535526402</v>
      </c>
      <c r="G178" s="6">
        <v>12.0337224644736</v>
      </c>
    </row>
    <row r="179" spans="1:7" x14ac:dyDescent="0.25">
      <c r="A179" s="6" t="s">
        <v>92</v>
      </c>
      <c r="B179" s="6" t="s">
        <v>93</v>
      </c>
      <c r="C179" s="6" t="s">
        <v>16</v>
      </c>
      <c r="D179" s="6">
        <v>17.316224800000001</v>
      </c>
      <c r="E179" s="6">
        <v>15.077767700000001</v>
      </c>
      <c r="F179" s="6">
        <v>53.455049728742097</v>
      </c>
      <c r="G179" s="6">
        <v>46.544950271257903</v>
      </c>
    </row>
    <row r="180" spans="1:7" x14ac:dyDescent="0.25">
      <c r="A180" s="6" t="s">
        <v>92</v>
      </c>
      <c r="B180" s="6" t="s">
        <v>93</v>
      </c>
      <c r="C180" s="6" t="s">
        <v>17</v>
      </c>
      <c r="D180" s="6">
        <v>2070.3623083000002</v>
      </c>
      <c r="E180" s="6">
        <v>364.51148230000001</v>
      </c>
      <c r="F180" s="6">
        <v>85.029553330147095</v>
      </c>
      <c r="G180" s="6">
        <v>14.970446669852899</v>
      </c>
    </row>
    <row r="181" spans="1:7" x14ac:dyDescent="0.25">
      <c r="A181" s="6" t="s">
        <v>92</v>
      </c>
      <c r="B181" s="6" t="s">
        <v>93</v>
      </c>
      <c r="C181" s="6" t="s">
        <v>18</v>
      </c>
      <c r="D181" s="6">
        <v>378051.96792750002</v>
      </c>
      <c r="E181" s="6">
        <v>59143.766960599998</v>
      </c>
      <c r="F181" s="6">
        <v>86.472016481190593</v>
      </c>
      <c r="G181" s="6">
        <v>13.5279835188094</v>
      </c>
    </row>
    <row r="182" spans="1:7" x14ac:dyDescent="0.25">
      <c r="A182" s="6" t="s">
        <v>94</v>
      </c>
      <c r="B182" s="6" t="s">
        <v>95</v>
      </c>
      <c r="C182" s="6" t="s">
        <v>15</v>
      </c>
      <c r="D182" s="6">
        <v>1181.4051846</v>
      </c>
      <c r="E182" s="6">
        <v>29.628496899999998</v>
      </c>
      <c r="F182" s="6">
        <v>97.553453933395005</v>
      </c>
      <c r="G182" s="6">
        <v>2.4465460666049998</v>
      </c>
    </row>
    <row r="183" spans="1:7" x14ac:dyDescent="0.25">
      <c r="A183" s="6" t="s">
        <v>94</v>
      </c>
      <c r="B183" s="6" t="s">
        <v>95</v>
      </c>
      <c r="C183" s="6" t="s">
        <v>17</v>
      </c>
      <c r="D183" s="6">
        <v>210.1351386</v>
      </c>
      <c r="E183" s="6">
        <v>16.940165700000001</v>
      </c>
      <c r="F183" s="6">
        <v>92.539846747218505</v>
      </c>
      <c r="G183" s="6">
        <v>7.46015325278153</v>
      </c>
    </row>
    <row r="184" spans="1:7" x14ac:dyDescent="0.25">
      <c r="A184" s="6" t="s">
        <v>94</v>
      </c>
      <c r="B184" s="6" t="s">
        <v>95</v>
      </c>
      <c r="C184" s="6" t="s">
        <v>18</v>
      </c>
      <c r="D184" s="6">
        <v>49148.577097300004</v>
      </c>
      <c r="E184" s="6">
        <v>5850.8666752999998</v>
      </c>
      <c r="F184" s="6">
        <v>89.361953005396003</v>
      </c>
      <c r="G184" s="6">
        <v>10.638046994604</v>
      </c>
    </row>
    <row r="185" spans="1:7" x14ac:dyDescent="0.25">
      <c r="A185" s="6" t="s">
        <v>96</v>
      </c>
      <c r="B185" s="6" t="s">
        <v>97</v>
      </c>
      <c r="C185" s="6" t="s">
        <v>15</v>
      </c>
      <c r="D185" s="6">
        <v>280.4047989</v>
      </c>
      <c r="E185" s="6">
        <v>19.446729600000001</v>
      </c>
      <c r="F185" s="6">
        <v>93.514547116940903</v>
      </c>
      <c r="G185" s="6">
        <v>6.4854528830590903</v>
      </c>
    </row>
    <row r="186" spans="1:7" x14ac:dyDescent="0.25">
      <c r="A186" s="6" t="s">
        <v>96</v>
      </c>
      <c r="B186" s="6" t="s">
        <v>97</v>
      </c>
      <c r="C186" s="6" t="s">
        <v>16</v>
      </c>
      <c r="D186" s="6">
        <v>17.0942644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96</v>
      </c>
      <c r="B187" s="6" t="s">
        <v>97</v>
      </c>
      <c r="C187" s="6" t="s">
        <v>17</v>
      </c>
      <c r="D187" s="6">
        <v>408.41079989999997</v>
      </c>
      <c r="E187" s="6">
        <v>0</v>
      </c>
      <c r="F187" s="6">
        <v>100</v>
      </c>
      <c r="G187" s="6">
        <v>0</v>
      </c>
    </row>
    <row r="188" spans="1:7" x14ac:dyDescent="0.25">
      <c r="A188" s="6" t="s">
        <v>96</v>
      </c>
      <c r="B188" s="6" t="s">
        <v>97</v>
      </c>
      <c r="C188" s="6" t="s">
        <v>18</v>
      </c>
      <c r="D188" s="6">
        <v>73828.880575000003</v>
      </c>
      <c r="E188" s="6">
        <v>2791.8823109</v>
      </c>
      <c r="F188" s="6">
        <v>96.356232689750797</v>
      </c>
      <c r="G188" s="6">
        <v>3.6437673102492298</v>
      </c>
    </row>
    <row r="189" spans="1:7" x14ac:dyDescent="0.25">
      <c r="A189" s="6" t="s">
        <v>98</v>
      </c>
      <c r="B189" s="6" t="s">
        <v>99</v>
      </c>
      <c r="C189" s="6" t="s">
        <v>15</v>
      </c>
      <c r="D189" s="6">
        <v>195.41027020000001</v>
      </c>
      <c r="E189" s="6">
        <v>313.63986849999998</v>
      </c>
      <c r="F189" s="6">
        <v>38.387234447874597</v>
      </c>
      <c r="G189" s="6">
        <v>61.612765552125403</v>
      </c>
    </row>
    <row r="190" spans="1:7" x14ac:dyDescent="0.25">
      <c r="A190" s="6" t="s">
        <v>98</v>
      </c>
      <c r="B190" s="6" t="s">
        <v>99</v>
      </c>
      <c r="C190" s="6" t="s">
        <v>17</v>
      </c>
      <c r="D190" s="6">
        <v>190.73006549999999</v>
      </c>
      <c r="E190" s="6">
        <v>130.75890050000001</v>
      </c>
      <c r="F190" s="6">
        <v>59.327095381556603</v>
      </c>
      <c r="G190" s="6">
        <v>40.672904618443397</v>
      </c>
    </row>
    <row r="191" spans="1:7" x14ac:dyDescent="0.25">
      <c r="A191" s="6" t="s">
        <v>98</v>
      </c>
      <c r="B191" s="6" t="s">
        <v>99</v>
      </c>
      <c r="C191" s="6" t="s">
        <v>18</v>
      </c>
      <c r="D191" s="6">
        <v>25621.578007600001</v>
      </c>
      <c r="E191" s="6">
        <v>6684.4775250000002</v>
      </c>
      <c r="F191" s="6">
        <v>79.308902263680196</v>
      </c>
      <c r="G191" s="6">
        <v>20.691097736319801</v>
      </c>
    </row>
    <row r="192" spans="1:7" x14ac:dyDescent="0.25">
      <c r="A192" s="6" t="s">
        <v>100</v>
      </c>
      <c r="B192" s="6" t="s">
        <v>101</v>
      </c>
      <c r="C192" s="6" t="s">
        <v>15</v>
      </c>
      <c r="D192" s="6">
        <v>122.8174614</v>
      </c>
      <c r="E192" s="6">
        <v>98.426097299999995</v>
      </c>
      <c r="F192" s="6">
        <v>55.512333159736002</v>
      </c>
      <c r="G192" s="6">
        <v>44.487666840263998</v>
      </c>
    </row>
    <row r="193" spans="1:7" x14ac:dyDescent="0.25">
      <c r="A193" s="6" t="s">
        <v>100</v>
      </c>
      <c r="B193" s="6" t="s">
        <v>101</v>
      </c>
      <c r="C193" s="6" t="s">
        <v>17</v>
      </c>
      <c r="D193" s="6">
        <v>200.36639829999999</v>
      </c>
      <c r="E193" s="6">
        <v>19.937617100000001</v>
      </c>
      <c r="F193" s="6">
        <v>90.949952925823993</v>
      </c>
      <c r="G193" s="6">
        <v>9.0500470741760193</v>
      </c>
    </row>
    <row r="194" spans="1:7" x14ac:dyDescent="0.25">
      <c r="A194" s="6" t="s">
        <v>100</v>
      </c>
      <c r="B194" s="6" t="s">
        <v>101</v>
      </c>
      <c r="C194" s="6" t="s">
        <v>18</v>
      </c>
      <c r="D194" s="6">
        <v>22632.244144299999</v>
      </c>
      <c r="E194" s="6">
        <v>5143.8592855999996</v>
      </c>
      <c r="F194" s="6">
        <v>81.480990310315406</v>
      </c>
      <c r="G194" s="6">
        <v>18.519009689684601</v>
      </c>
    </row>
    <row r="195" spans="1:7" x14ac:dyDescent="0.25">
      <c r="A195" s="6" t="s">
        <v>102</v>
      </c>
      <c r="B195" s="6" t="s">
        <v>103</v>
      </c>
      <c r="C195" s="6" t="s">
        <v>15</v>
      </c>
      <c r="D195" s="6">
        <v>278.23724060000001</v>
      </c>
      <c r="E195" s="6">
        <v>93.005694399999996</v>
      </c>
      <c r="F195" s="6">
        <v>74.947484347412598</v>
      </c>
      <c r="G195" s="6">
        <v>25.052515652587399</v>
      </c>
    </row>
    <row r="196" spans="1:7" x14ac:dyDescent="0.25">
      <c r="A196" s="6" t="s">
        <v>102</v>
      </c>
      <c r="B196" s="6" t="s">
        <v>103</v>
      </c>
      <c r="C196" s="6" t="s">
        <v>16</v>
      </c>
      <c r="D196" s="6">
        <v>59.047276099999998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102</v>
      </c>
      <c r="B197" s="6" t="s">
        <v>103</v>
      </c>
      <c r="C197" s="6" t="s">
        <v>17</v>
      </c>
      <c r="D197" s="6">
        <v>612.45536660000005</v>
      </c>
      <c r="E197" s="6">
        <v>49.051594600000001</v>
      </c>
      <c r="F197" s="6">
        <v>92.584870987446806</v>
      </c>
      <c r="G197" s="6">
        <v>7.4151290125531597</v>
      </c>
    </row>
    <row r="198" spans="1:7" x14ac:dyDescent="0.25">
      <c r="A198" s="6" t="s">
        <v>102</v>
      </c>
      <c r="B198" s="6" t="s">
        <v>103</v>
      </c>
      <c r="C198" s="6" t="s">
        <v>18</v>
      </c>
      <c r="D198" s="6">
        <v>74603.763282999993</v>
      </c>
      <c r="E198" s="6">
        <v>14242.6764785</v>
      </c>
      <c r="F198" s="6">
        <v>83.969333473875693</v>
      </c>
      <c r="G198" s="6">
        <v>16.0306665261243</v>
      </c>
    </row>
    <row r="199" spans="1:7" x14ac:dyDescent="0.25">
      <c r="A199" s="6" t="s">
        <v>104</v>
      </c>
      <c r="B199" s="6" t="s">
        <v>105</v>
      </c>
      <c r="C199" s="6" t="s">
        <v>15</v>
      </c>
      <c r="D199" s="6">
        <v>72.632100199999996</v>
      </c>
      <c r="E199" s="6">
        <v>49.262401699999998</v>
      </c>
      <c r="F199" s="6">
        <v>59.586034700388701</v>
      </c>
      <c r="G199" s="6">
        <v>40.413965299611299</v>
      </c>
    </row>
    <row r="200" spans="1:7" x14ac:dyDescent="0.25">
      <c r="A200" s="6" t="s">
        <v>104</v>
      </c>
      <c r="B200" s="6" t="s">
        <v>105</v>
      </c>
      <c r="C200" s="6" t="s">
        <v>17</v>
      </c>
      <c r="D200" s="6">
        <v>117.15846620000001</v>
      </c>
      <c r="E200" s="6">
        <v>30.808786699999999</v>
      </c>
      <c r="F200" s="6">
        <v>79.1786452095442</v>
      </c>
      <c r="G200" s="6">
        <v>20.8213547904558</v>
      </c>
    </row>
    <row r="201" spans="1:7" x14ac:dyDescent="0.25">
      <c r="A201" s="6" t="s">
        <v>104</v>
      </c>
      <c r="B201" s="6" t="s">
        <v>105</v>
      </c>
      <c r="C201" s="6" t="s">
        <v>18</v>
      </c>
      <c r="D201" s="6">
        <v>6013.0799453</v>
      </c>
      <c r="E201" s="6">
        <v>1320.2535138999999</v>
      </c>
      <c r="F201" s="6">
        <v>81.996543301277498</v>
      </c>
      <c r="G201" s="6">
        <v>18.003456698722498</v>
      </c>
    </row>
    <row r="202" spans="1:7" x14ac:dyDescent="0.25">
      <c r="A202" s="6" t="s">
        <v>106</v>
      </c>
      <c r="B202" s="6" t="s">
        <v>107</v>
      </c>
      <c r="C202" s="6" t="s">
        <v>15</v>
      </c>
      <c r="D202" s="6">
        <v>1148.2948981</v>
      </c>
      <c r="E202" s="6">
        <v>838.978162</v>
      </c>
      <c r="F202" s="6">
        <v>57.782441736628698</v>
      </c>
      <c r="G202" s="6">
        <v>42.217558263371302</v>
      </c>
    </row>
    <row r="203" spans="1:7" x14ac:dyDescent="0.25">
      <c r="A203" s="6" t="s">
        <v>106</v>
      </c>
      <c r="B203" s="6" t="s">
        <v>107</v>
      </c>
      <c r="C203" s="6" t="s">
        <v>17</v>
      </c>
      <c r="D203" s="6">
        <v>894.18842270000005</v>
      </c>
      <c r="E203" s="6">
        <v>444.77766910000003</v>
      </c>
      <c r="F203" s="6">
        <v>66.782006518023493</v>
      </c>
      <c r="G203" s="6">
        <v>33.217993481976499</v>
      </c>
    </row>
    <row r="204" spans="1:7" x14ac:dyDescent="0.25">
      <c r="A204" s="6" t="s">
        <v>106</v>
      </c>
      <c r="B204" s="6" t="s">
        <v>107</v>
      </c>
      <c r="C204" s="6" t="s">
        <v>18</v>
      </c>
      <c r="D204" s="6">
        <v>95325.685784500005</v>
      </c>
      <c r="E204" s="6">
        <v>38035.429508399997</v>
      </c>
      <c r="F204" s="6">
        <v>71.479370561004203</v>
      </c>
      <c r="G204" s="6">
        <v>28.520629438995801</v>
      </c>
    </row>
    <row r="205" spans="1:7" x14ac:dyDescent="0.25">
      <c r="A205" s="6" t="s">
        <v>108</v>
      </c>
      <c r="B205" s="6" t="s">
        <v>109</v>
      </c>
      <c r="C205" s="6" t="s">
        <v>15</v>
      </c>
      <c r="D205" s="6">
        <v>4719.1350227000003</v>
      </c>
      <c r="E205" s="6">
        <v>3939.7693850999999</v>
      </c>
      <c r="F205" s="6">
        <v>54.500370952807501</v>
      </c>
      <c r="G205" s="6">
        <v>45.499629047192499</v>
      </c>
    </row>
    <row r="206" spans="1:7" x14ac:dyDescent="0.25">
      <c r="A206" s="6" t="s">
        <v>108</v>
      </c>
      <c r="B206" s="6" t="s">
        <v>109</v>
      </c>
      <c r="C206" s="6" t="s">
        <v>17</v>
      </c>
      <c r="D206" s="6">
        <v>1467.934933</v>
      </c>
      <c r="E206" s="6">
        <v>1028.4932048999999</v>
      </c>
      <c r="F206" s="6">
        <v>58.801409530451402</v>
      </c>
      <c r="G206" s="6">
        <v>41.198590469548598</v>
      </c>
    </row>
    <row r="207" spans="1:7" x14ac:dyDescent="0.25">
      <c r="A207" s="6" t="s">
        <v>108</v>
      </c>
      <c r="B207" s="6" t="s">
        <v>109</v>
      </c>
      <c r="C207" s="6" t="s">
        <v>18</v>
      </c>
      <c r="D207" s="6">
        <v>124108.30479929999</v>
      </c>
      <c r="E207" s="6">
        <v>73438.4484027</v>
      </c>
      <c r="F207" s="6">
        <v>62.8247757999819</v>
      </c>
      <c r="G207" s="6">
        <v>37.1752242000181</v>
      </c>
    </row>
    <row r="208" spans="1:7" x14ac:dyDescent="0.25">
      <c r="A208" s="6" t="s">
        <v>110</v>
      </c>
      <c r="B208" s="6" t="s">
        <v>111</v>
      </c>
      <c r="C208" s="6" t="s">
        <v>15</v>
      </c>
      <c r="D208" s="6">
        <v>0</v>
      </c>
      <c r="E208" s="6">
        <v>5.4138972000000001</v>
      </c>
      <c r="F208" s="6">
        <v>0</v>
      </c>
      <c r="G208" s="6">
        <v>100</v>
      </c>
    </row>
    <row r="209" spans="1:7" x14ac:dyDescent="0.25">
      <c r="A209" s="6" t="s">
        <v>110</v>
      </c>
      <c r="B209" s="6" t="s">
        <v>111</v>
      </c>
      <c r="C209" s="6" t="s">
        <v>18</v>
      </c>
      <c r="D209" s="6">
        <v>438.52567320000003</v>
      </c>
      <c r="E209" s="6">
        <v>691.17420919999995</v>
      </c>
      <c r="F209" s="6">
        <v>38.817891373801899</v>
      </c>
      <c r="G209" s="6">
        <v>61.182108626198101</v>
      </c>
    </row>
    <row r="210" spans="1:7" x14ac:dyDescent="0.25">
      <c r="A210" t="s">
        <v>21</v>
      </c>
    </row>
    <row r="211" spans="1:7" x14ac:dyDescent="0.25">
      <c r="A211" t="s">
        <v>1037</v>
      </c>
    </row>
    <row r="212" spans="1:7" x14ac:dyDescent="0.25">
      <c r="A212" t="s">
        <v>22</v>
      </c>
    </row>
    <row r="213" spans="1:7" x14ac:dyDescent="0.25">
      <c r="A213" t="s">
        <v>23</v>
      </c>
    </row>
    <row r="214" spans="1:7" x14ac:dyDescent="0.25">
      <c r="A214" t="s">
        <v>24</v>
      </c>
    </row>
    <row r="217" spans="1:7" x14ac:dyDescent="0.25">
      <c r="G217" s="7" t="str">
        <f>HYPERLINK("#'Indice'!A1", "Ir al índice")</f>
        <v>Ir al índice</v>
      </c>
    </row>
    <row r="218" spans="1:7" ht="17.25" x14ac:dyDescent="0.3">
      <c r="A218" s="4" t="s">
        <v>667</v>
      </c>
    </row>
    <row r="219" spans="1:7" x14ac:dyDescent="0.25">
      <c r="A219" s="5" t="s">
        <v>26</v>
      </c>
      <c r="B219" s="5" t="s">
        <v>71</v>
      </c>
      <c r="C219" s="5" t="s">
        <v>11</v>
      </c>
      <c r="D219" s="5" t="s">
        <v>431</v>
      </c>
      <c r="E219" s="5" t="s">
        <v>662</v>
      </c>
      <c r="F219" s="5" t="s">
        <v>433</v>
      </c>
      <c r="G219" s="5" t="s">
        <v>663</v>
      </c>
    </row>
    <row r="220" spans="1:7" x14ac:dyDescent="0.25">
      <c r="A220" s="6" t="s">
        <v>72</v>
      </c>
      <c r="B220" s="6" t="s">
        <v>73</v>
      </c>
      <c r="C220" s="6" t="s">
        <v>15</v>
      </c>
      <c r="D220" s="6">
        <v>404.9597498</v>
      </c>
      <c r="E220" s="6">
        <v>73.971621900000002</v>
      </c>
      <c r="F220" s="6">
        <v>84.554859783473205</v>
      </c>
      <c r="G220" s="6">
        <v>15.4451402165268</v>
      </c>
    </row>
    <row r="221" spans="1:7" x14ac:dyDescent="0.25">
      <c r="A221" s="6" t="s">
        <v>72</v>
      </c>
      <c r="B221" s="6" t="s">
        <v>73</v>
      </c>
      <c r="C221" s="6" t="s">
        <v>16</v>
      </c>
      <c r="D221" s="6">
        <v>82.597722599999997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72</v>
      </c>
      <c r="B222" s="6" t="s">
        <v>73</v>
      </c>
      <c r="C222" s="6" t="s">
        <v>17</v>
      </c>
      <c r="D222" s="6">
        <v>664.01349029999994</v>
      </c>
      <c r="E222" s="6">
        <v>104.5267048</v>
      </c>
      <c r="F222" s="6">
        <v>86.399318413476195</v>
      </c>
      <c r="G222" s="6">
        <v>13.6006815865238</v>
      </c>
    </row>
    <row r="223" spans="1:7" x14ac:dyDescent="0.25">
      <c r="A223" s="6" t="s">
        <v>72</v>
      </c>
      <c r="B223" s="6" t="s">
        <v>73</v>
      </c>
      <c r="C223" s="6" t="s">
        <v>18</v>
      </c>
      <c r="D223" s="6">
        <v>208663.07380139999</v>
      </c>
      <c r="E223" s="6">
        <v>19937.364796400001</v>
      </c>
      <c r="F223" s="6">
        <v>91.278509823212602</v>
      </c>
      <c r="G223" s="6">
        <v>8.7214901767873805</v>
      </c>
    </row>
    <row r="224" spans="1:7" x14ac:dyDescent="0.25">
      <c r="A224" s="6" t="s">
        <v>74</v>
      </c>
      <c r="B224" s="6" t="s">
        <v>75</v>
      </c>
      <c r="C224" s="6" t="s">
        <v>15</v>
      </c>
      <c r="D224" s="6">
        <v>287.22369459999999</v>
      </c>
      <c r="E224" s="6">
        <v>41.325141799999997</v>
      </c>
      <c r="F224" s="6">
        <v>87.421918076834203</v>
      </c>
      <c r="G224" s="6">
        <v>12.578081923165801</v>
      </c>
    </row>
    <row r="225" spans="1:7" x14ac:dyDescent="0.25">
      <c r="A225" s="6" t="s">
        <v>74</v>
      </c>
      <c r="B225" s="6" t="s">
        <v>75</v>
      </c>
      <c r="C225" s="6" t="s">
        <v>16</v>
      </c>
      <c r="D225" s="6">
        <v>6.6385329999999998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74</v>
      </c>
      <c r="B226" s="6" t="s">
        <v>75</v>
      </c>
      <c r="C226" s="6" t="s">
        <v>17</v>
      </c>
      <c r="D226" s="6">
        <v>396.24752410000002</v>
      </c>
      <c r="E226" s="6">
        <v>29.6985773</v>
      </c>
      <c r="F226" s="6">
        <v>93.027620818130103</v>
      </c>
      <c r="G226" s="6">
        <v>6.9723791818698899</v>
      </c>
    </row>
    <row r="227" spans="1:7" x14ac:dyDescent="0.25">
      <c r="A227" s="6" t="s">
        <v>74</v>
      </c>
      <c r="B227" s="6" t="s">
        <v>75</v>
      </c>
      <c r="C227" s="6" t="s">
        <v>18</v>
      </c>
      <c r="D227" s="6">
        <v>73319.593666800007</v>
      </c>
      <c r="E227" s="6">
        <v>3571.1568315999998</v>
      </c>
      <c r="F227" s="6">
        <v>95.355544316511399</v>
      </c>
      <c r="G227" s="6">
        <v>4.6444556834886299</v>
      </c>
    </row>
    <row r="228" spans="1:7" x14ac:dyDescent="0.25">
      <c r="A228" s="6" t="s">
        <v>76</v>
      </c>
      <c r="B228" s="6" t="s">
        <v>77</v>
      </c>
      <c r="C228" s="6" t="s">
        <v>15</v>
      </c>
      <c r="D228" s="6">
        <v>440.80159500000002</v>
      </c>
      <c r="E228" s="6">
        <v>144.6287596</v>
      </c>
      <c r="F228" s="6">
        <v>75.295309089529795</v>
      </c>
      <c r="G228" s="6">
        <v>24.704690910470301</v>
      </c>
    </row>
    <row r="229" spans="1:7" x14ac:dyDescent="0.25">
      <c r="A229" s="6" t="s">
        <v>76</v>
      </c>
      <c r="B229" s="6" t="s">
        <v>77</v>
      </c>
      <c r="C229" s="6" t="s">
        <v>17</v>
      </c>
      <c r="D229" s="6">
        <v>229.2741867</v>
      </c>
      <c r="E229" s="6">
        <v>88.180597599999999</v>
      </c>
      <c r="F229" s="6">
        <v>72.222627611537902</v>
      </c>
      <c r="G229" s="6">
        <v>27.777372388462101</v>
      </c>
    </row>
    <row r="230" spans="1:7" x14ac:dyDescent="0.25">
      <c r="A230" s="6" t="s">
        <v>76</v>
      </c>
      <c r="B230" s="6" t="s">
        <v>77</v>
      </c>
      <c r="C230" s="6" t="s">
        <v>18</v>
      </c>
      <c r="D230" s="6">
        <v>28137.972234100002</v>
      </c>
      <c r="E230" s="6">
        <v>9687.7383633999998</v>
      </c>
      <c r="F230" s="6">
        <v>74.388482832519998</v>
      </c>
      <c r="G230" s="6">
        <v>25.611517167479999</v>
      </c>
    </row>
    <row r="231" spans="1:7" x14ac:dyDescent="0.25">
      <c r="A231" s="6" t="s">
        <v>78</v>
      </c>
      <c r="B231" s="6" t="s">
        <v>79</v>
      </c>
      <c r="C231" s="6" t="s">
        <v>15</v>
      </c>
      <c r="D231" s="6">
        <v>756.65063559999999</v>
      </c>
      <c r="E231" s="6">
        <v>435.48299450000002</v>
      </c>
      <c r="F231" s="6">
        <v>63.470286928867999</v>
      </c>
      <c r="G231" s="6">
        <v>36.529713071132001</v>
      </c>
    </row>
    <row r="232" spans="1:7" x14ac:dyDescent="0.25">
      <c r="A232" s="6" t="s">
        <v>78</v>
      </c>
      <c r="B232" s="6" t="s">
        <v>79</v>
      </c>
      <c r="C232" s="6" t="s">
        <v>17</v>
      </c>
      <c r="D232" s="6">
        <v>729.28691019999997</v>
      </c>
      <c r="E232" s="6">
        <v>262.23279400000001</v>
      </c>
      <c r="F232" s="6">
        <v>73.552437446356095</v>
      </c>
      <c r="G232" s="6">
        <v>26.447562553643898</v>
      </c>
    </row>
    <row r="233" spans="1:7" x14ac:dyDescent="0.25">
      <c r="A233" s="6" t="s">
        <v>78</v>
      </c>
      <c r="B233" s="6" t="s">
        <v>79</v>
      </c>
      <c r="C233" s="6" t="s">
        <v>18</v>
      </c>
      <c r="D233" s="6">
        <v>90414.447382800005</v>
      </c>
      <c r="E233" s="6">
        <v>43055.5552178</v>
      </c>
      <c r="F233" s="6">
        <v>67.741399281574303</v>
      </c>
      <c r="G233" s="6">
        <v>32.258600718425697</v>
      </c>
    </row>
    <row r="234" spans="1:7" x14ac:dyDescent="0.25">
      <c r="A234" s="6" t="s">
        <v>80</v>
      </c>
      <c r="B234" s="6" t="s">
        <v>81</v>
      </c>
      <c r="C234" s="6" t="s">
        <v>15</v>
      </c>
      <c r="D234" s="6">
        <v>660.61380540000005</v>
      </c>
      <c r="E234" s="6">
        <v>488.52256290000003</v>
      </c>
      <c r="F234" s="6">
        <v>57.487851191873197</v>
      </c>
      <c r="G234" s="6">
        <v>42.512148808126803</v>
      </c>
    </row>
    <row r="235" spans="1:7" x14ac:dyDescent="0.25">
      <c r="A235" s="6" t="s">
        <v>80</v>
      </c>
      <c r="B235" s="6" t="s">
        <v>81</v>
      </c>
      <c r="C235" s="6" t="s">
        <v>17</v>
      </c>
      <c r="D235" s="6">
        <v>771.67778840000005</v>
      </c>
      <c r="E235" s="6">
        <v>515.38515229999996</v>
      </c>
      <c r="F235" s="6">
        <v>59.956491947495898</v>
      </c>
      <c r="G235" s="6">
        <v>40.043508052504102</v>
      </c>
    </row>
    <row r="236" spans="1:7" x14ac:dyDescent="0.25">
      <c r="A236" s="6" t="s">
        <v>80</v>
      </c>
      <c r="B236" s="6" t="s">
        <v>81</v>
      </c>
      <c r="C236" s="6" t="s">
        <v>18</v>
      </c>
      <c r="D236" s="6">
        <v>75164.657354499999</v>
      </c>
      <c r="E236" s="6">
        <v>48159.254133100003</v>
      </c>
      <c r="F236" s="6">
        <v>60.948972869756602</v>
      </c>
      <c r="G236" s="6">
        <v>39.051027130243398</v>
      </c>
    </row>
    <row r="237" spans="1:7" x14ac:dyDescent="0.25">
      <c r="A237" s="6" t="s">
        <v>82</v>
      </c>
      <c r="B237" s="6" t="s">
        <v>83</v>
      </c>
      <c r="C237" s="6" t="s">
        <v>15</v>
      </c>
      <c r="D237" s="6">
        <v>262.4098477</v>
      </c>
      <c r="E237" s="6">
        <v>188.9616924</v>
      </c>
      <c r="F237" s="6">
        <v>58.136108369141702</v>
      </c>
      <c r="G237" s="6">
        <v>41.863891630858298</v>
      </c>
    </row>
    <row r="238" spans="1:7" x14ac:dyDescent="0.25">
      <c r="A238" s="6" t="s">
        <v>82</v>
      </c>
      <c r="B238" s="6" t="s">
        <v>83</v>
      </c>
      <c r="C238" s="6" t="s">
        <v>17</v>
      </c>
      <c r="D238" s="6">
        <v>283.838213</v>
      </c>
      <c r="E238" s="6">
        <v>99.623278400000004</v>
      </c>
      <c r="F238" s="6">
        <v>74.020004450439103</v>
      </c>
      <c r="G238" s="6">
        <v>25.979995549560901</v>
      </c>
    </row>
    <row r="239" spans="1:7" x14ac:dyDescent="0.25">
      <c r="A239" s="6" t="s">
        <v>82</v>
      </c>
      <c r="B239" s="6" t="s">
        <v>83</v>
      </c>
      <c r="C239" s="6" t="s">
        <v>18</v>
      </c>
      <c r="D239" s="6">
        <v>50615.560320600001</v>
      </c>
      <c r="E239" s="6">
        <v>18981.462947700002</v>
      </c>
      <c r="F239" s="6">
        <v>72.726616662144394</v>
      </c>
      <c r="G239" s="6">
        <v>27.273383337855599</v>
      </c>
    </row>
    <row r="240" spans="1:7" x14ac:dyDescent="0.25">
      <c r="A240" s="6" t="s">
        <v>84</v>
      </c>
      <c r="B240" s="6" t="s">
        <v>85</v>
      </c>
      <c r="C240" s="6" t="s">
        <v>15</v>
      </c>
      <c r="D240" s="6">
        <v>1471.0343975999999</v>
      </c>
      <c r="E240" s="6">
        <v>1102.5135064999999</v>
      </c>
      <c r="F240" s="6">
        <v>57.159783008369502</v>
      </c>
      <c r="G240" s="6">
        <v>42.840216991630498</v>
      </c>
    </row>
    <row r="241" spans="1:7" x14ac:dyDescent="0.25">
      <c r="A241" s="6" t="s">
        <v>84</v>
      </c>
      <c r="B241" s="6" t="s">
        <v>85</v>
      </c>
      <c r="C241" s="6" t="s">
        <v>16</v>
      </c>
      <c r="D241" s="6">
        <v>53.190206799999999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84</v>
      </c>
      <c r="B242" s="6" t="s">
        <v>85</v>
      </c>
      <c r="C242" s="6" t="s">
        <v>17</v>
      </c>
      <c r="D242" s="6">
        <v>2159.1986741999999</v>
      </c>
      <c r="E242" s="6">
        <v>693.51535190000004</v>
      </c>
      <c r="F242" s="6">
        <v>75.689278856734305</v>
      </c>
      <c r="G242" s="6">
        <v>24.310721143265699</v>
      </c>
    </row>
    <row r="243" spans="1:7" x14ac:dyDescent="0.25">
      <c r="A243" s="6" t="s">
        <v>84</v>
      </c>
      <c r="B243" s="6" t="s">
        <v>85</v>
      </c>
      <c r="C243" s="6" t="s">
        <v>18</v>
      </c>
      <c r="D243" s="6">
        <v>155778.96518209999</v>
      </c>
      <c r="E243" s="6">
        <v>72434.088302400007</v>
      </c>
      <c r="F243" s="6">
        <v>68.2603220120712</v>
      </c>
      <c r="G243" s="6">
        <v>31.7396779879288</v>
      </c>
    </row>
    <row r="244" spans="1:7" x14ac:dyDescent="0.25">
      <c r="A244" s="6" t="s">
        <v>86</v>
      </c>
      <c r="B244" s="6" t="s">
        <v>87</v>
      </c>
      <c r="C244" s="6" t="s">
        <v>15</v>
      </c>
      <c r="D244" s="6">
        <v>1292.8952319</v>
      </c>
      <c r="E244" s="6">
        <v>600.47425269999997</v>
      </c>
      <c r="F244" s="6">
        <v>68.285416154424894</v>
      </c>
      <c r="G244" s="6">
        <v>31.714583845575099</v>
      </c>
    </row>
    <row r="245" spans="1:7" x14ac:dyDescent="0.25">
      <c r="A245" s="6" t="s">
        <v>86</v>
      </c>
      <c r="B245" s="6" t="s">
        <v>87</v>
      </c>
      <c r="C245" s="6" t="s">
        <v>17</v>
      </c>
      <c r="D245" s="6">
        <v>3186.1568306999998</v>
      </c>
      <c r="E245" s="6">
        <v>888.66233109999996</v>
      </c>
      <c r="F245" s="6">
        <v>78.191367621147506</v>
      </c>
      <c r="G245" s="6">
        <v>21.808632378852501</v>
      </c>
    </row>
    <row r="246" spans="1:7" x14ac:dyDescent="0.25">
      <c r="A246" s="6" t="s">
        <v>86</v>
      </c>
      <c r="B246" s="6" t="s">
        <v>87</v>
      </c>
      <c r="C246" s="6" t="s">
        <v>18</v>
      </c>
      <c r="D246" s="6">
        <v>285629.18387499999</v>
      </c>
      <c r="E246" s="6">
        <v>73486.473804699999</v>
      </c>
      <c r="F246" s="6">
        <v>79.536822682835094</v>
      </c>
      <c r="G246" s="6">
        <v>20.463177317164899</v>
      </c>
    </row>
    <row r="247" spans="1:7" x14ac:dyDescent="0.25">
      <c r="A247" s="6" t="s">
        <v>88</v>
      </c>
      <c r="B247" s="6" t="s">
        <v>89</v>
      </c>
      <c r="C247" s="6" t="s">
        <v>15</v>
      </c>
      <c r="D247" s="6">
        <v>293.59359840000002</v>
      </c>
      <c r="E247" s="6">
        <v>121.82942490000001</v>
      </c>
      <c r="F247" s="6">
        <v>70.673405645112695</v>
      </c>
      <c r="G247" s="6">
        <v>29.326594354887298</v>
      </c>
    </row>
    <row r="248" spans="1:7" x14ac:dyDescent="0.25">
      <c r="A248" s="6" t="s">
        <v>88</v>
      </c>
      <c r="B248" s="6" t="s">
        <v>89</v>
      </c>
      <c r="C248" s="6" t="s">
        <v>17</v>
      </c>
      <c r="D248" s="6">
        <v>768.40920149999999</v>
      </c>
      <c r="E248" s="6">
        <v>130.88647330000001</v>
      </c>
      <c r="F248" s="6">
        <v>85.445668541760895</v>
      </c>
      <c r="G248" s="6">
        <v>14.554331458239099</v>
      </c>
    </row>
    <row r="249" spans="1:7" x14ac:dyDescent="0.25">
      <c r="A249" s="6" t="s">
        <v>88</v>
      </c>
      <c r="B249" s="6" t="s">
        <v>89</v>
      </c>
      <c r="C249" s="6" t="s">
        <v>18</v>
      </c>
      <c r="D249" s="6">
        <v>127083.2293772</v>
      </c>
      <c r="E249" s="6">
        <v>18378.952552899998</v>
      </c>
      <c r="F249" s="6">
        <v>87.365133460096303</v>
      </c>
      <c r="G249" s="6">
        <v>12.634866539903699</v>
      </c>
    </row>
    <row r="250" spans="1:7" x14ac:dyDescent="0.25">
      <c r="A250" s="6" t="s">
        <v>90</v>
      </c>
      <c r="B250" s="6" t="s">
        <v>91</v>
      </c>
      <c r="C250" s="6" t="s">
        <v>15</v>
      </c>
      <c r="D250" s="6">
        <v>719.0798168</v>
      </c>
      <c r="E250" s="6">
        <v>107.173056</v>
      </c>
      <c r="F250" s="6">
        <v>87.029024705619193</v>
      </c>
      <c r="G250" s="6">
        <v>12.9709752943808</v>
      </c>
    </row>
    <row r="251" spans="1:7" x14ac:dyDescent="0.25">
      <c r="A251" s="6" t="s">
        <v>90</v>
      </c>
      <c r="B251" s="6" t="s">
        <v>91</v>
      </c>
      <c r="C251" s="6" t="s">
        <v>17</v>
      </c>
      <c r="D251" s="6">
        <v>1208.9053185</v>
      </c>
      <c r="E251" s="6">
        <v>43.342328700000003</v>
      </c>
      <c r="F251" s="6">
        <v>96.538837282153196</v>
      </c>
      <c r="G251" s="6">
        <v>3.4611627178467899</v>
      </c>
    </row>
    <row r="252" spans="1:7" x14ac:dyDescent="0.25">
      <c r="A252" s="6" t="s">
        <v>90</v>
      </c>
      <c r="B252" s="6" t="s">
        <v>91</v>
      </c>
      <c r="C252" s="6" t="s">
        <v>18</v>
      </c>
      <c r="D252" s="6">
        <v>251592.52433459999</v>
      </c>
      <c r="E252" s="6">
        <v>43602.377783600001</v>
      </c>
      <c r="F252" s="6">
        <v>85.229291742260202</v>
      </c>
      <c r="G252" s="6">
        <v>14.7707082577398</v>
      </c>
    </row>
    <row r="253" spans="1:7" x14ac:dyDescent="0.25">
      <c r="A253" s="6" t="s">
        <v>92</v>
      </c>
      <c r="B253" s="6" t="s">
        <v>93</v>
      </c>
      <c r="C253" s="6" t="s">
        <v>15</v>
      </c>
      <c r="D253" s="6">
        <v>5879.1010918000002</v>
      </c>
      <c r="E253" s="6">
        <v>802.47804359999998</v>
      </c>
      <c r="F253" s="6">
        <v>87.989694841024203</v>
      </c>
      <c r="G253" s="6">
        <v>12.0103051589758</v>
      </c>
    </row>
    <row r="254" spans="1:7" x14ac:dyDescent="0.25">
      <c r="A254" s="6" t="s">
        <v>92</v>
      </c>
      <c r="B254" s="6" t="s">
        <v>93</v>
      </c>
      <c r="C254" s="6" t="s">
        <v>16</v>
      </c>
      <c r="D254" s="6">
        <v>17.316224800000001</v>
      </c>
      <c r="E254" s="6">
        <v>15.077767700000001</v>
      </c>
      <c r="F254" s="6">
        <v>53.455049728742097</v>
      </c>
      <c r="G254" s="6">
        <v>46.544950271257903</v>
      </c>
    </row>
    <row r="255" spans="1:7" x14ac:dyDescent="0.25">
      <c r="A255" s="6" t="s">
        <v>92</v>
      </c>
      <c r="B255" s="6" t="s">
        <v>93</v>
      </c>
      <c r="C255" s="6" t="s">
        <v>17</v>
      </c>
      <c r="D255" s="6">
        <v>2061.6240856999998</v>
      </c>
      <c r="E255" s="6">
        <v>364.51148230000001</v>
      </c>
      <c r="F255" s="6">
        <v>84.975634209901699</v>
      </c>
      <c r="G255" s="6">
        <v>15.024365790098299</v>
      </c>
    </row>
    <row r="256" spans="1:7" x14ac:dyDescent="0.25">
      <c r="A256" s="6" t="s">
        <v>92</v>
      </c>
      <c r="B256" s="6" t="s">
        <v>93</v>
      </c>
      <c r="C256" s="6" t="s">
        <v>18</v>
      </c>
      <c r="D256" s="6">
        <v>377300.30850270001</v>
      </c>
      <c r="E256" s="6">
        <v>58663.602206800002</v>
      </c>
      <c r="F256" s="6">
        <v>86.543931558158306</v>
      </c>
      <c r="G256" s="6">
        <v>13.456068441841699</v>
      </c>
    </row>
    <row r="257" spans="1:7" x14ac:dyDescent="0.25">
      <c r="A257" s="6" t="s">
        <v>94</v>
      </c>
      <c r="B257" s="6" t="s">
        <v>95</v>
      </c>
      <c r="C257" s="6" t="s">
        <v>15</v>
      </c>
      <c r="D257" s="6">
        <v>1181.4051846</v>
      </c>
      <c r="E257" s="6">
        <v>29.628496899999998</v>
      </c>
      <c r="F257" s="6">
        <v>97.553453933395005</v>
      </c>
      <c r="G257" s="6">
        <v>2.4465460666049998</v>
      </c>
    </row>
    <row r="258" spans="1:7" x14ac:dyDescent="0.25">
      <c r="A258" s="6" t="s">
        <v>94</v>
      </c>
      <c r="B258" s="6" t="s">
        <v>95</v>
      </c>
      <c r="C258" s="6" t="s">
        <v>17</v>
      </c>
      <c r="D258" s="6">
        <v>210.1351386</v>
      </c>
      <c r="E258" s="6">
        <v>16.940165700000001</v>
      </c>
      <c r="F258" s="6">
        <v>92.539846747218505</v>
      </c>
      <c r="G258" s="6">
        <v>7.46015325278153</v>
      </c>
    </row>
    <row r="259" spans="1:7" x14ac:dyDescent="0.25">
      <c r="A259" s="6" t="s">
        <v>94</v>
      </c>
      <c r="B259" s="6" t="s">
        <v>95</v>
      </c>
      <c r="C259" s="6" t="s">
        <v>18</v>
      </c>
      <c r="D259" s="6">
        <v>49148.577097300004</v>
      </c>
      <c r="E259" s="6">
        <v>5850.8666752999998</v>
      </c>
      <c r="F259" s="6">
        <v>89.361953005396003</v>
      </c>
      <c r="G259" s="6">
        <v>10.638046994604</v>
      </c>
    </row>
    <row r="260" spans="1:7" x14ac:dyDescent="0.25">
      <c r="A260" s="6" t="s">
        <v>96</v>
      </c>
      <c r="B260" s="6" t="s">
        <v>97</v>
      </c>
      <c r="C260" s="6" t="s">
        <v>15</v>
      </c>
      <c r="D260" s="6">
        <v>280.4047989</v>
      </c>
      <c r="E260" s="6">
        <v>19.446729600000001</v>
      </c>
      <c r="F260" s="6">
        <v>93.514547116940903</v>
      </c>
      <c r="G260" s="6">
        <v>6.4854528830590903</v>
      </c>
    </row>
    <row r="261" spans="1:7" x14ac:dyDescent="0.25">
      <c r="A261" s="6" t="s">
        <v>96</v>
      </c>
      <c r="B261" s="6" t="s">
        <v>97</v>
      </c>
      <c r="C261" s="6" t="s">
        <v>16</v>
      </c>
      <c r="D261" s="6">
        <v>17.0942644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96</v>
      </c>
      <c r="B262" s="6" t="s">
        <v>97</v>
      </c>
      <c r="C262" s="6" t="s">
        <v>17</v>
      </c>
      <c r="D262" s="6">
        <v>408.41079989999997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96</v>
      </c>
      <c r="B263" s="6" t="s">
        <v>97</v>
      </c>
      <c r="C263" s="6" t="s">
        <v>18</v>
      </c>
      <c r="D263" s="6">
        <v>73828.880575000003</v>
      </c>
      <c r="E263" s="6">
        <v>2791.8823109</v>
      </c>
      <c r="F263" s="6">
        <v>96.356232689750797</v>
      </c>
      <c r="G263" s="6">
        <v>3.6437673102492298</v>
      </c>
    </row>
    <row r="264" spans="1:7" x14ac:dyDescent="0.25">
      <c r="A264" s="6" t="s">
        <v>98</v>
      </c>
      <c r="B264" s="6" t="s">
        <v>99</v>
      </c>
      <c r="C264" s="6" t="s">
        <v>15</v>
      </c>
      <c r="D264" s="6">
        <v>195.41027020000001</v>
      </c>
      <c r="E264" s="6">
        <v>313.63986849999998</v>
      </c>
      <c r="F264" s="6">
        <v>38.387234447874597</v>
      </c>
      <c r="G264" s="6">
        <v>61.612765552125403</v>
      </c>
    </row>
    <row r="265" spans="1:7" x14ac:dyDescent="0.25">
      <c r="A265" s="6" t="s">
        <v>98</v>
      </c>
      <c r="B265" s="6" t="s">
        <v>99</v>
      </c>
      <c r="C265" s="6" t="s">
        <v>17</v>
      </c>
      <c r="D265" s="6">
        <v>190.73006549999999</v>
      </c>
      <c r="E265" s="6">
        <v>130.75890050000001</v>
      </c>
      <c r="F265" s="6">
        <v>59.327095381556603</v>
      </c>
      <c r="G265" s="6">
        <v>40.672904618443397</v>
      </c>
    </row>
    <row r="266" spans="1:7" x14ac:dyDescent="0.25">
      <c r="A266" s="6" t="s">
        <v>98</v>
      </c>
      <c r="B266" s="6" t="s">
        <v>99</v>
      </c>
      <c r="C266" s="6" t="s">
        <v>18</v>
      </c>
      <c r="D266" s="6">
        <v>25621.578007600001</v>
      </c>
      <c r="E266" s="6">
        <v>6684.4775250000002</v>
      </c>
      <c r="F266" s="6">
        <v>79.308902263680196</v>
      </c>
      <c r="G266" s="6">
        <v>20.691097736319801</v>
      </c>
    </row>
    <row r="267" spans="1:7" x14ac:dyDescent="0.25">
      <c r="A267" s="6" t="s">
        <v>100</v>
      </c>
      <c r="B267" s="6" t="s">
        <v>101</v>
      </c>
      <c r="C267" s="6" t="s">
        <v>15</v>
      </c>
      <c r="D267" s="6">
        <v>122.8174614</v>
      </c>
      <c r="E267" s="6">
        <v>98.426097299999995</v>
      </c>
      <c r="F267" s="6">
        <v>55.512333159736002</v>
      </c>
      <c r="G267" s="6">
        <v>44.487666840263998</v>
      </c>
    </row>
    <row r="268" spans="1:7" x14ac:dyDescent="0.25">
      <c r="A268" s="6" t="s">
        <v>100</v>
      </c>
      <c r="B268" s="6" t="s">
        <v>101</v>
      </c>
      <c r="C268" s="6" t="s">
        <v>17</v>
      </c>
      <c r="D268" s="6">
        <v>200.36639829999999</v>
      </c>
      <c r="E268" s="6">
        <v>19.937617100000001</v>
      </c>
      <c r="F268" s="6">
        <v>90.949952925823993</v>
      </c>
      <c r="G268" s="6">
        <v>9.0500470741760193</v>
      </c>
    </row>
    <row r="269" spans="1:7" x14ac:dyDescent="0.25">
      <c r="A269" s="6" t="s">
        <v>100</v>
      </c>
      <c r="B269" s="6" t="s">
        <v>101</v>
      </c>
      <c r="C269" s="6" t="s">
        <v>18</v>
      </c>
      <c r="D269" s="6">
        <v>22632.244144299999</v>
      </c>
      <c r="E269" s="6">
        <v>5143.8592855999996</v>
      </c>
      <c r="F269" s="6">
        <v>81.480990310315406</v>
      </c>
      <c r="G269" s="6">
        <v>18.519009689684601</v>
      </c>
    </row>
    <row r="270" spans="1:7" x14ac:dyDescent="0.25">
      <c r="A270" s="6" t="s">
        <v>102</v>
      </c>
      <c r="B270" s="6" t="s">
        <v>103</v>
      </c>
      <c r="C270" s="6" t="s">
        <v>15</v>
      </c>
      <c r="D270" s="6">
        <v>278.23724060000001</v>
      </c>
      <c r="E270" s="6">
        <v>93.005694399999996</v>
      </c>
      <c r="F270" s="6">
        <v>74.947484347412598</v>
      </c>
      <c r="G270" s="6">
        <v>25.052515652587399</v>
      </c>
    </row>
    <row r="271" spans="1:7" x14ac:dyDescent="0.25">
      <c r="A271" s="6" t="s">
        <v>102</v>
      </c>
      <c r="B271" s="6" t="s">
        <v>103</v>
      </c>
      <c r="C271" s="6" t="s">
        <v>16</v>
      </c>
      <c r="D271" s="6">
        <v>59.047276099999998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102</v>
      </c>
      <c r="B272" s="6" t="s">
        <v>103</v>
      </c>
      <c r="C272" s="6" t="s">
        <v>17</v>
      </c>
      <c r="D272" s="6">
        <v>612.45536660000005</v>
      </c>
      <c r="E272" s="6">
        <v>49.051594600000001</v>
      </c>
      <c r="F272" s="6">
        <v>92.584870987446806</v>
      </c>
      <c r="G272" s="6">
        <v>7.4151290125531597</v>
      </c>
    </row>
    <row r="273" spans="1:7" x14ac:dyDescent="0.25">
      <c r="A273" s="6" t="s">
        <v>102</v>
      </c>
      <c r="B273" s="6" t="s">
        <v>103</v>
      </c>
      <c r="C273" s="6" t="s">
        <v>18</v>
      </c>
      <c r="D273" s="6">
        <v>74603.763282999993</v>
      </c>
      <c r="E273" s="6">
        <v>14242.6764785</v>
      </c>
      <c r="F273" s="6">
        <v>83.969333473875693</v>
      </c>
      <c r="G273" s="6">
        <v>16.0306665261243</v>
      </c>
    </row>
    <row r="274" spans="1:7" x14ac:dyDescent="0.25">
      <c r="A274" s="6" t="s">
        <v>104</v>
      </c>
      <c r="B274" s="6" t="s">
        <v>105</v>
      </c>
      <c r="C274" s="6" t="s">
        <v>15</v>
      </c>
      <c r="D274" s="6">
        <v>72.632100199999996</v>
      </c>
      <c r="E274" s="6">
        <v>49.262401699999998</v>
      </c>
      <c r="F274" s="6">
        <v>59.586034700388701</v>
      </c>
      <c r="G274" s="6">
        <v>40.413965299611299</v>
      </c>
    </row>
    <row r="275" spans="1:7" x14ac:dyDescent="0.25">
      <c r="A275" s="6" t="s">
        <v>104</v>
      </c>
      <c r="B275" s="6" t="s">
        <v>105</v>
      </c>
      <c r="C275" s="6" t="s">
        <v>17</v>
      </c>
      <c r="D275" s="6">
        <v>117.15846620000001</v>
      </c>
      <c r="E275" s="6">
        <v>30.808786699999999</v>
      </c>
      <c r="F275" s="6">
        <v>79.1786452095442</v>
      </c>
      <c r="G275" s="6">
        <v>20.8213547904558</v>
      </c>
    </row>
    <row r="276" spans="1:7" x14ac:dyDescent="0.25">
      <c r="A276" s="6" t="s">
        <v>104</v>
      </c>
      <c r="B276" s="6" t="s">
        <v>105</v>
      </c>
      <c r="C276" s="6" t="s">
        <v>18</v>
      </c>
      <c r="D276" s="6">
        <v>6013.0799453</v>
      </c>
      <c r="E276" s="6">
        <v>1320.2535138999999</v>
      </c>
      <c r="F276" s="6">
        <v>81.996543301277498</v>
      </c>
      <c r="G276" s="6">
        <v>18.003456698722498</v>
      </c>
    </row>
    <row r="277" spans="1:7" x14ac:dyDescent="0.25">
      <c r="A277" s="6" t="s">
        <v>106</v>
      </c>
      <c r="B277" s="6" t="s">
        <v>107</v>
      </c>
      <c r="C277" s="6" t="s">
        <v>15</v>
      </c>
      <c r="D277" s="6">
        <v>1148.2948981</v>
      </c>
      <c r="E277" s="6">
        <v>838.978162</v>
      </c>
      <c r="F277" s="6">
        <v>57.782441736628698</v>
      </c>
      <c r="G277" s="6">
        <v>42.217558263371302</v>
      </c>
    </row>
    <row r="278" spans="1:7" x14ac:dyDescent="0.25">
      <c r="A278" s="6" t="s">
        <v>106</v>
      </c>
      <c r="B278" s="6" t="s">
        <v>107</v>
      </c>
      <c r="C278" s="6" t="s">
        <v>17</v>
      </c>
      <c r="D278" s="6">
        <v>894.18842270000005</v>
      </c>
      <c r="E278" s="6">
        <v>444.77766910000003</v>
      </c>
      <c r="F278" s="6">
        <v>66.782006518023493</v>
      </c>
      <c r="G278" s="6">
        <v>33.217993481976499</v>
      </c>
    </row>
    <row r="279" spans="1:7" x14ac:dyDescent="0.25">
      <c r="A279" s="6" t="s">
        <v>106</v>
      </c>
      <c r="B279" s="6" t="s">
        <v>107</v>
      </c>
      <c r="C279" s="6" t="s">
        <v>18</v>
      </c>
      <c r="D279" s="6">
        <v>95325.685784500005</v>
      </c>
      <c r="E279" s="6">
        <v>38035.429508399997</v>
      </c>
      <c r="F279" s="6">
        <v>71.479370561004203</v>
      </c>
      <c r="G279" s="6">
        <v>28.520629438995801</v>
      </c>
    </row>
    <row r="280" spans="1:7" x14ac:dyDescent="0.25">
      <c r="A280" s="6" t="s">
        <v>108</v>
      </c>
      <c r="B280" s="6" t="s">
        <v>109</v>
      </c>
      <c r="C280" s="6" t="s">
        <v>15</v>
      </c>
      <c r="D280" s="6">
        <v>4715.6448843999997</v>
      </c>
      <c r="E280" s="6">
        <v>3919.2493725999998</v>
      </c>
      <c r="F280" s="6">
        <v>54.611495451460698</v>
      </c>
      <c r="G280" s="6">
        <v>45.388504548539302</v>
      </c>
    </row>
    <row r="281" spans="1:7" x14ac:dyDescent="0.25">
      <c r="A281" s="6" t="s">
        <v>108</v>
      </c>
      <c r="B281" s="6" t="s">
        <v>109</v>
      </c>
      <c r="C281" s="6" t="s">
        <v>17</v>
      </c>
      <c r="D281" s="6">
        <v>1453.3863013</v>
      </c>
      <c r="E281" s="6">
        <v>1007.4211474</v>
      </c>
      <c r="F281" s="6">
        <v>59.061358176065198</v>
      </c>
      <c r="G281" s="6">
        <v>40.938641823934802</v>
      </c>
    </row>
    <row r="282" spans="1:7" x14ac:dyDescent="0.25">
      <c r="A282" s="6" t="s">
        <v>108</v>
      </c>
      <c r="B282" s="6" t="s">
        <v>109</v>
      </c>
      <c r="C282" s="6" t="s">
        <v>18</v>
      </c>
      <c r="D282" s="6">
        <v>122928.0159064</v>
      </c>
      <c r="E282" s="6">
        <v>71646.9910733</v>
      </c>
      <c r="F282" s="6">
        <v>63.177700884895799</v>
      </c>
      <c r="G282" s="6">
        <v>36.822299115104201</v>
      </c>
    </row>
    <row r="283" spans="1:7" x14ac:dyDescent="0.25">
      <c r="A283" t="s">
        <v>21</v>
      </c>
    </row>
    <row r="284" spans="1:7" x14ac:dyDescent="0.25">
      <c r="A284" t="s">
        <v>1037</v>
      </c>
    </row>
    <row r="285" spans="1:7" x14ac:dyDescent="0.25">
      <c r="A285" t="s">
        <v>22</v>
      </c>
    </row>
    <row r="286" spans="1:7" x14ac:dyDescent="0.25">
      <c r="A286" t="s">
        <v>23</v>
      </c>
    </row>
    <row r="287" spans="1:7" x14ac:dyDescent="0.25">
      <c r="A287" t="s">
        <v>24</v>
      </c>
    </row>
    <row r="290" spans="1:7" x14ac:dyDescent="0.25">
      <c r="G290" s="7" t="str">
        <f>HYPERLINK("#'Indice'!A1", "Ir al índice")</f>
        <v>Ir al índice</v>
      </c>
    </row>
    <row r="291" spans="1:7" ht="17.25" x14ac:dyDescent="0.3">
      <c r="A291" s="4" t="s">
        <v>668</v>
      </c>
    </row>
    <row r="292" spans="1:7" x14ac:dyDescent="0.25">
      <c r="A292" s="5" t="s">
        <v>26</v>
      </c>
      <c r="B292" s="5" t="s">
        <v>114</v>
      </c>
      <c r="C292" s="5" t="s">
        <v>11</v>
      </c>
      <c r="D292" s="5" t="s">
        <v>431</v>
      </c>
      <c r="E292" s="5" t="s">
        <v>662</v>
      </c>
      <c r="F292" s="5" t="s">
        <v>433</v>
      </c>
      <c r="G292" s="5" t="s">
        <v>663</v>
      </c>
    </row>
    <row r="293" spans="1:7" x14ac:dyDescent="0.25">
      <c r="A293" s="6" t="s">
        <v>88</v>
      </c>
      <c r="B293" s="6" t="s">
        <v>115</v>
      </c>
      <c r="C293" s="6" t="s">
        <v>15</v>
      </c>
      <c r="D293" s="6">
        <v>165.42565809999999</v>
      </c>
      <c r="E293" s="6">
        <v>33.0518468</v>
      </c>
      <c r="F293" s="6">
        <v>83.347308393133702</v>
      </c>
      <c r="G293" s="6">
        <v>16.652691606866298</v>
      </c>
    </row>
    <row r="294" spans="1:7" x14ac:dyDescent="0.25">
      <c r="A294" s="6" t="s">
        <v>88</v>
      </c>
      <c r="B294" s="6" t="s">
        <v>115</v>
      </c>
      <c r="C294" s="6" t="s">
        <v>16</v>
      </c>
      <c r="D294" s="6">
        <v>66.590509499999996</v>
      </c>
      <c r="E294" s="6">
        <v>0</v>
      </c>
      <c r="F294" s="6">
        <v>100</v>
      </c>
      <c r="G294" s="6">
        <v>0</v>
      </c>
    </row>
    <row r="295" spans="1:7" x14ac:dyDescent="0.25">
      <c r="A295" s="6" t="s">
        <v>88</v>
      </c>
      <c r="B295" s="6" t="s">
        <v>115</v>
      </c>
      <c r="C295" s="6" t="s">
        <v>17</v>
      </c>
      <c r="D295" s="6">
        <v>271.3053592</v>
      </c>
      <c r="E295" s="6">
        <v>104.5267048</v>
      </c>
      <c r="F295" s="6">
        <v>72.187922529143194</v>
      </c>
      <c r="G295" s="6">
        <v>27.812077470856799</v>
      </c>
    </row>
    <row r="296" spans="1:7" x14ac:dyDescent="0.25">
      <c r="A296" s="6" t="s">
        <v>88</v>
      </c>
      <c r="B296" s="6" t="s">
        <v>115</v>
      </c>
      <c r="C296" s="6" t="s">
        <v>18</v>
      </c>
      <c r="D296" s="6">
        <v>35681.3140604</v>
      </c>
      <c r="E296" s="6">
        <v>8937.3624916000008</v>
      </c>
      <c r="F296" s="6">
        <v>79.969458571492794</v>
      </c>
      <c r="G296" s="6">
        <v>20.030541428507199</v>
      </c>
    </row>
    <row r="297" spans="1:7" x14ac:dyDescent="0.25">
      <c r="A297" s="6" t="s">
        <v>92</v>
      </c>
      <c r="B297" s="6" t="s">
        <v>116</v>
      </c>
      <c r="C297" s="6" t="s">
        <v>17</v>
      </c>
      <c r="D297" s="6">
        <v>58.170309899999999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92</v>
      </c>
      <c r="B298" s="6" t="s">
        <v>116</v>
      </c>
      <c r="C298" s="6" t="s">
        <v>18</v>
      </c>
      <c r="D298" s="6">
        <v>19146.876360099999</v>
      </c>
      <c r="E298" s="6">
        <v>6308.9349983000002</v>
      </c>
      <c r="F298" s="6">
        <v>75.216130770790997</v>
      </c>
      <c r="G298" s="6">
        <v>24.783869229209099</v>
      </c>
    </row>
    <row r="299" spans="1:7" x14ac:dyDescent="0.25">
      <c r="A299" s="6" t="s">
        <v>94</v>
      </c>
      <c r="B299" s="6" t="s">
        <v>117</v>
      </c>
      <c r="C299" s="6" t="s">
        <v>15</v>
      </c>
      <c r="D299" s="6">
        <v>47.487787900000001</v>
      </c>
      <c r="E299" s="6">
        <v>40.919775100000003</v>
      </c>
      <c r="F299" s="6">
        <v>53.714621564673102</v>
      </c>
      <c r="G299" s="6">
        <v>46.285378435326798</v>
      </c>
    </row>
    <row r="300" spans="1:7" x14ac:dyDescent="0.25">
      <c r="A300" s="6" t="s">
        <v>94</v>
      </c>
      <c r="B300" s="6" t="s">
        <v>117</v>
      </c>
      <c r="C300" s="6" t="s">
        <v>16</v>
      </c>
      <c r="D300" s="6">
        <v>16.007213100000001</v>
      </c>
      <c r="E300" s="6">
        <v>0</v>
      </c>
      <c r="F300" s="6">
        <v>100</v>
      </c>
      <c r="G300" s="6">
        <v>0</v>
      </c>
    </row>
    <row r="301" spans="1:7" x14ac:dyDescent="0.25">
      <c r="A301" s="6" t="s">
        <v>94</v>
      </c>
      <c r="B301" s="6" t="s">
        <v>117</v>
      </c>
      <c r="C301" s="6" t="s">
        <v>17</v>
      </c>
      <c r="D301" s="6">
        <v>25.880087799999998</v>
      </c>
      <c r="E301" s="6">
        <v>0</v>
      </c>
      <c r="F301" s="6">
        <v>100</v>
      </c>
      <c r="G301" s="6">
        <v>0</v>
      </c>
    </row>
    <row r="302" spans="1:7" x14ac:dyDescent="0.25">
      <c r="A302" s="6" t="s">
        <v>94</v>
      </c>
      <c r="B302" s="6" t="s">
        <v>117</v>
      </c>
      <c r="C302" s="6" t="s">
        <v>18</v>
      </c>
      <c r="D302" s="6">
        <v>21138.723095000001</v>
      </c>
      <c r="E302" s="6">
        <v>1688.6278743</v>
      </c>
      <c r="F302" s="6">
        <v>92.602611329842901</v>
      </c>
      <c r="G302" s="6">
        <v>7.3973886701571203</v>
      </c>
    </row>
    <row r="303" spans="1:7" x14ac:dyDescent="0.25">
      <c r="A303" s="6" t="s">
        <v>96</v>
      </c>
      <c r="B303" s="6" t="s">
        <v>118</v>
      </c>
      <c r="C303" s="6" t="s">
        <v>15</v>
      </c>
      <c r="D303" s="6">
        <v>158.7221917</v>
      </c>
      <c r="E303" s="6">
        <v>0</v>
      </c>
      <c r="F303" s="6">
        <v>100</v>
      </c>
      <c r="G303" s="6">
        <v>0</v>
      </c>
    </row>
    <row r="304" spans="1:7" x14ac:dyDescent="0.25">
      <c r="A304" s="6" t="s">
        <v>96</v>
      </c>
      <c r="B304" s="6" t="s">
        <v>118</v>
      </c>
      <c r="C304" s="6" t="s">
        <v>17</v>
      </c>
      <c r="D304" s="6">
        <v>42.677532999999997</v>
      </c>
      <c r="E304" s="6">
        <v>0</v>
      </c>
      <c r="F304" s="6">
        <v>100</v>
      </c>
      <c r="G304" s="6">
        <v>0</v>
      </c>
    </row>
    <row r="305" spans="1:7" x14ac:dyDescent="0.25">
      <c r="A305" s="6" t="s">
        <v>96</v>
      </c>
      <c r="B305" s="6" t="s">
        <v>118</v>
      </c>
      <c r="C305" s="6" t="s">
        <v>18</v>
      </c>
      <c r="D305" s="6">
        <v>59496.829416</v>
      </c>
      <c r="E305" s="6">
        <v>985.39627380000002</v>
      </c>
      <c r="F305" s="6">
        <v>98.370767175709005</v>
      </c>
      <c r="G305" s="6">
        <v>1.6292328242910199</v>
      </c>
    </row>
    <row r="306" spans="1:7" x14ac:dyDescent="0.25">
      <c r="A306" s="6" t="s">
        <v>98</v>
      </c>
      <c r="B306" s="6" t="s">
        <v>119</v>
      </c>
      <c r="C306" s="6" t="s">
        <v>17</v>
      </c>
      <c r="D306" s="6">
        <v>146.56298269999999</v>
      </c>
      <c r="E306" s="6">
        <v>0</v>
      </c>
      <c r="F306" s="6">
        <v>100</v>
      </c>
      <c r="G306" s="6">
        <v>0</v>
      </c>
    </row>
    <row r="307" spans="1:7" x14ac:dyDescent="0.25">
      <c r="A307" s="6" t="s">
        <v>98</v>
      </c>
      <c r="B307" s="6" t="s">
        <v>119</v>
      </c>
      <c r="C307" s="6" t="s">
        <v>18</v>
      </c>
      <c r="D307" s="6">
        <v>17948.6065514</v>
      </c>
      <c r="E307" s="6">
        <v>499.74203749999998</v>
      </c>
      <c r="F307" s="6">
        <v>97.291128606488499</v>
      </c>
      <c r="G307" s="6">
        <v>2.7088713935115298</v>
      </c>
    </row>
    <row r="308" spans="1:7" x14ac:dyDescent="0.25">
      <c r="A308" s="6" t="s">
        <v>106</v>
      </c>
      <c r="B308" s="6" t="s">
        <v>120</v>
      </c>
      <c r="C308" s="6" t="s">
        <v>15</v>
      </c>
      <c r="D308" s="6">
        <v>235.9848753</v>
      </c>
      <c r="E308" s="6">
        <v>0</v>
      </c>
      <c r="F308" s="6">
        <v>100</v>
      </c>
      <c r="G308" s="6">
        <v>0</v>
      </c>
    </row>
    <row r="309" spans="1:7" x14ac:dyDescent="0.25">
      <c r="A309" s="6" t="s">
        <v>106</v>
      </c>
      <c r="B309" s="6" t="s">
        <v>120</v>
      </c>
      <c r="C309" s="6" t="s">
        <v>17</v>
      </c>
      <c r="D309" s="6">
        <v>602.11244190000002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106</v>
      </c>
      <c r="B310" s="6" t="s">
        <v>120</v>
      </c>
      <c r="C310" s="6" t="s">
        <v>18</v>
      </c>
      <c r="D310" s="6">
        <v>34026.7818195</v>
      </c>
      <c r="E310" s="6">
        <v>2196.8349751999999</v>
      </c>
      <c r="F310" s="6">
        <v>93.935351658420203</v>
      </c>
      <c r="G310" s="6">
        <v>6.0646483415798098</v>
      </c>
    </row>
    <row r="311" spans="1:7" x14ac:dyDescent="0.25">
      <c r="A311" s="6" t="s">
        <v>108</v>
      </c>
      <c r="B311" s="6" t="s">
        <v>121</v>
      </c>
      <c r="C311" s="6" t="s">
        <v>15</v>
      </c>
      <c r="D311" s="6">
        <v>85.569299000000001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108</v>
      </c>
      <c r="B312" s="6" t="s">
        <v>121</v>
      </c>
      <c r="C312" s="6" t="s">
        <v>17</v>
      </c>
      <c r="D312" s="6">
        <v>273.03680980000001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108</v>
      </c>
      <c r="B313" s="6" t="s">
        <v>121</v>
      </c>
      <c r="C313" s="6" t="s">
        <v>18</v>
      </c>
      <c r="D313" s="6">
        <v>38515.541293000002</v>
      </c>
      <c r="E313" s="6">
        <v>2702.6247379000001</v>
      </c>
      <c r="F313" s="6">
        <v>93.4431222974018</v>
      </c>
      <c r="G313" s="6">
        <v>6.5568777025982303</v>
      </c>
    </row>
    <row r="314" spans="1:7" x14ac:dyDescent="0.25">
      <c r="A314" s="6" t="s">
        <v>110</v>
      </c>
      <c r="B314" s="6" t="s">
        <v>122</v>
      </c>
      <c r="C314" s="6" t="s">
        <v>15</v>
      </c>
      <c r="D314" s="6">
        <v>51.0461454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110</v>
      </c>
      <c r="B315" s="6" t="s">
        <v>122</v>
      </c>
      <c r="C315" s="6" t="s">
        <v>16</v>
      </c>
      <c r="D315" s="6">
        <v>17.316224800000001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110</v>
      </c>
      <c r="B316" s="6" t="s">
        <v>122</v>
      </c>
      <c r="C316" s="6" t="s">
        <v>17</v>
      </c>
      <c r="D316" s="6">
        <v>19.269704300000001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110</v>
      </c>
      <c r="B317" s="6" t="s">
        <v>122</v>
      </c>
      <c r="C317" s="6" t="s">
        <v>18</v>
      </c>
      <c r="D317" s="6">
        <v>18939.834464399999</v>
      </c>
      <c r="E317" s="6">
        <v>259.6944762</v>
      </c>
      <c r="F317" s="6">
        <v>98.647391417761099</v>
      </c>
      <c r="G317" s="6">
        <v>1.35260858223892</v>
      </c>
    </row>
    <row r="318" spans="1:7" x14ac:dyDescent="0.25">
      <c r="A318" s="6" t="s">
        <v>123</v>
      </c>
      <c r="B318" s="6" t="s">
        <v>124</v>
      </c>
      <c r="C318" s="6" t="s">
        <v>15</v>
      </c>
      <c r="D318" s="6">
        <v>24.603495800000001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123</v>
      </c>
      <c r="B319" s="6" t="s">
        <v>124</v>
      </c>
      <c r="C319" s="6" t="s">
        <v>17</v>
      </c>
      <c r="D319" s="6">
        <v>24.045211699999999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123</v>
      </c>
      <c r="B320" s="6" t="s">
        <v>124</v>
      </c>
      <c r="C320" s="6" t="s">
        <v>18</v>
      </c>
      <c r="D320" s="6">
        <v>10851.269344599999</v>
      </c>
      <c r="E320" s="6">
        <v>766.04383770000004</v>
      </c>
      <c r="F320" s="6">
        <v>93.406015438516903</v>
      </c>
      <c r="G320" s="6">
        <v>6.5939845614830697</v>
      </c>
    </row>
    <row r="321" spans="1:7" x14ac:dyDescent="0.25">
      <c r="A321" s="6" t="s">
        <v>125</v>
      </c>
      <c r="B321" s="6" t="s">
        <v>126</v>
      </c>
      <c r="C321" s="6" t="s">
        <v>15</v>
      </c>
      <c r="D321" s="6">
        <v>2702.0312281000001</v>
      </c>
      <c r="E321" s="6">
        <v>23.8172262</v>
      </c>
      <c r="F321" s="6">
        <v>99.126245402145202</v>
      </c>
      <c r="G321" s="6">
        <v>0.87375459785479104</v>
      </c>
    </row>
    <row r="322" spans="1:7" x14ac:dyDescent="0.25">
      <c r="A322" s="6" t="s">
        <v>125</v>
      </c>
      <c r="B322" s="6" t="s">
        <v>126</v>
      </c>
      <c r="C322" s="6" t="s">
        <v>17</v>
      </c>
      <c r="D322" s="6">
        <v>188.1827849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125</v>
      </c>
      <c r="B323" s="6" t="s">
        <v>126</v>
      </c>
      <c r="C323" s="6" t="s">
        <v>18</v>
      </c>
      <c r="D323" s="6">
        <v>18946.117915499999</v>
      </c>
      <c r="E323" s="6">
        <v>389.13107500000001</v>
      </c>
      <c r="F323" s="6">
        <v>97.987452475056301</v>
      </c>
      <c r="G323" s="6">
        <v>2.01254752494365</v>
      </c>
    </row>
    <row r="324" spans="1:7" x14ac:dyDescent="0.25">
      <c r="A324" s="6" t="s">
        <v>127</v>
      </c>
      <c r="B324" s="6" t="s">
        <v>128</v>
      </c>
      <c r="C324" s="6" t="s">
        <v>15</v>
      </c>
      <c r="D324" s="6">
        <v>2030.2901786</v>
      </c>
      <c r="E324" s="6">
        <v>38.482885099999997</v>
      </c>
      <c r="F324" s="6">
        <v>98.139820854435698</v>
      </c>
      <c r="G324" s="6">
        <v>1.8601791455643499</v>
      </c>
    </row>
    <row r="325" spans="1:7" x14ac:dyDescent="0.25">
      <c r="A325" s="6" t="s">
        <v>127</v>
      </c>
      <c r="B325" s="6" t="s">
        <v>128</v>
      </c>
      <c r="C325" s="6" t="s">
        <v>17</v>
      </c>
      <c r="D325" s="6">
        <v>73.354029400000002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127</v>
      </c>
      <c r="B326" s="6" t="s">
        <v>128</v>
      </c>
      <c r="C326" s="6" t="s">
        <v>18</v>
      </c>
      <c r="D326" s="6">
        <v>27855.564979999999</v>
      </c>
      <c r="E326" s="6">
        <v>1284.3598612999999</v>
      </c>
      <c r="F326" s="6">
        <v>95.592439348094402</v>
      </c>
      <c r="G326" s="6">
        <v>4.4075606519055901</v>
      </c>
    </row>
    <row r="327" spans="1:7" x14ac:dyDescent="0.25">
      <c r="A327" s="6" t="s">
        <v>129</v>
      </c>
      <c r="B327" s="6" t="s">
        <v>130</v>
      </c>
      <c r="C327" s="6" t="s">
        <v>15</v>
      </c>
      <c r="D327" s="6">
        <v>46.566111900000003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129</v>
      </c>
      <c r="B328" s="6" t="s">
        <v>130</v>
      </c>
      <c r="C328" s="6" t="s">
        <v>16</v>
      </c>
      <c r="D328" s="6">
        <v>0</v>
      </c>
      <c r="E328" s="6">
        <v>15.077767700000001</v>
      </c>
      <c r="F328" s="6">
        <v>0</v>
      </c>
      <c r="G328" s="6">
        <v>100</v>
      </c>
    </row>
    <row r="329" spans="1:7" x14ac:dyDescent="0.25">
      <c r="A329" s="6" t="s">
        <v>129</v>
      </c>
      <c r="B329" s="6" t="s">
        <v>130</v>
      </c>
      <c r="C329" s="6" t="s">
        <v>18</v>
      </c>
      <c r="D329" s="6">
        <v>16670.549545999998</v>
      </c>
      <c r="E329" s="6">
        <v>616.49839250000002</v>
      </c>
      <c r="F329" s="6">
        <v>96.433755522092397</v>
      </c>
      <c r="G329" s="6">
        <v>3.5662444779076199</v>
      </c>
    </row>
    <row r="330" spans="1:7" x14ac:dyDescent="0.25">
      <c r="A330" s="6" t="s">
        <v>131</v>
      </c>
      <c r="B330" s="6" t="s">
        <v>132</v>
      </c>
      <c r="C330" s="6" t="s">
        <v>15</v>
      </c>
      <c r="D330" s="6">
        <v>99.270672200000007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131</v>
      </c>
      <c r="B331" s="6" t="s">
        <v>132</v>
      </c>
      <c r="C331" s="6" t="s">
        <v>17</v>
      </c>
      <c r="D331" s="6">
        <v>241.645397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131</v>
      </c>
      <c r="B332" s="6" t="s">
        <v>132</v>
      </c>
      <c r="C332" s="6" t="s">
        <v>18</v>
      </c>
      <c r="D332" s="6">
        <v>30307.045382100001</v>
      </c>
      <c r="E332" s="6">
        <v>6551.3779101</v>
      </c>
      <c r="F332" s="6">
        <v>82.225561147412407</v>
      </c>
      <c r="G332" s="6">
        <v>17.7744388525876</v>
      </c>
    </row>
    <row r="333" spans="1:7" x14ac:dyDescent="0.25">
      <c r="A333" s="6" t="s">
        <v>133</v>
      </c>
      <c r="B333" s="6" t="s">
        <v>134</v>
      </c>
      <c r="C333" s="6" t="s">
        <v>15</v>
      </c>
      <c r="D333" s="6">
        <v>477.29655059999999</v>
      </c>
      <c r="E333" s="6">
        <v>332.27389249999999</v>
      </c>
      <c r="F333" s="6">
        <v>58.956765858736198</v>
      </c>
      <c r="G333" s="6">
        <v>41.043234141263802</v>
      </c>
    </row>
    <row r="334" spans="1:7" x14ac:dyDescent="0.25">
      <c r="A334" s="6" t="s">
        <v>133</v>
      </c>
      <c r="B334" s="6" t="s">
        <v>134</v>
      </c>
      <c r="C334" s="6" t="s">
        <v>17</v>
      </c>
      <c r="D334" s="6">
        <v>269.62453410000001</v>
      </c>
      <c r="E334" s="6">
        <v>0</v>
      </c>
      <c r="F334" s="6">
        <v>100</v>
      </c>
      <c r="G334" s="6">
        <v>0</v>
      </c>
    </row>
    <row r="335" spans="1:7" x14ac:dyDescent="0.25">
      <c r="A335" s="6" t="s">
        <v>133</v>
      </c>
      <c r="B335" s="6" t="s">
        <v>134</v>
      </c>
      <c r="C335" s="6" t="s">
        <v>18</v>
      </c>
      <c r="D335" s="6">
        <v>54972.921472100003</v>
      </c>
      <c r="E335" s="6">
        <v>7861.5876871</v>
      </c>
      <c r="F335" s="6">
        <v>87.488423491649201</v>
      </c>
      <c r="G335" s="6">
        <v>12.511576508350799</v>
      </c>
    </row>
    <row r="336" spans="1:7" x14ac:dyDescent="0.25">
      <c r="A336" s="6" t="s">
        <v>135</v>
      </c>
      <c r="B336" s="6" t="s">
        <v>136</v>
      </c>
      <c r="C336" s="6" t="s">
        <v>15</v>
      </c>
      <c r="D336" s="6">
        <v>201.94101169999999</v>
      </c>
      <c r="E336" s="6">
        <v>227.61170670000001</v>
      </c>
      <c r="F336" s="6">
        <v>47.011927302471904</v>
      </c>
      <c r="G336" s="6">
        <v>52.988072697528096</v>
      </c>
    </row>
    <row r="337" spans="1:7" x14ac:dyDescent="0.25">
      <c r="A337" s="6" t="s">
        <v>135</v>
      </c>
      <c r="B337" s="6" t="s">
        <v>136</v>
      </c>
      <c r="C337" s="6" t="s">
        <v>17</v>
      </c>
      <c r="D337" s="6">
        <v>400.0961461</v>
      </c>
      <c r="E337" s="6">
        <v>244.4293773</v>
      </c>
      <c r="F337" s="6">
        <v>62.076074813827901</v>
      </c>
      <c r="G337" s="6">
        <v>37.923925186172099</v>
      </c>
    </row>
    <row r="338" spans="1:7" x14ac:dyDescent="0.25">
      <c r="A338" s="6" t="s">
        <v>135</v>
      </c>
      <c r="B338" s="6" t="s">
        <v>136</v>
      </c>
      <c r="C338" s="6" t="s">
        <v>18</v>
      </c>
      <c r="D338" s="6">
        <v>79352.8494909</v>
      </c>
      <c r="E338" s="6">
        <v>19343.8111307</v>
      </c>
      <c r="F338" s="6">
        <v>80.400744048612196</v>
      </c>
      <c r="G338" s="6">
        <v>19.5992559513878</v>
      </c>
    </row>
    <row r="339" spans="1:7" x14ac:dyDescent="0.25">
      <c r="A339" s="6" t="s">
        <v>137</v>
      </c>
      <c r="B339" s="6" t="s">
        <v>138</v>
      </c>
      <c r="C339" s="6" t="s">
        <v>15</v>
      </c>
      <c r="D339" s="6">
        <v>149.72373930000001</v>
      </c>
      <c r="E339" s="6">
        <v>72.304508900000002</v>
      </c>
      <c r="F339" s="6">
        <v>67.4345451598262</v>
      </c>
      <c r="G339" s="6">
        <v>32.5654548401738</v>
      </c>
    </row>
    <row r="340" spans="1:7" x14ac:dyDescent="0.25">
      <c r="A340" s="6" t="s">
        <v>137</v>
      </c>
      <c r="B340" s="6" t="s">
        <v>138</v>
      </c>
      <c r="C340" s="6" t="s">
        <v>17</v>
      </c>
      <c r="D340" s="6">
        <v>400.2964624</v>
      </c>
      <c r="E340" s="6">
        <v>0</v>
      </c>
      <c r="F340" s="6">
        <v>100</v>
      </c>
      <c r="G340" s="6">
        <v>0</v>
      </c>
    </row>
    <row r="341" spans="1:7" x14ac:dyDescent="0.25">
      <c r="A341" s="6" t="s">
        <v>137</v>
      </c>
      <c r="B341" s="6" t="s">
        <v>138</v>
      </c>
      <c r="C341" s="6" t="s">
        <v>18</v>
      </c>
      <c r="D341" s="6">
        <v>34026.148020799999</v>
      </c>
      <c r="E341" s="6">
        <v>6160.3141814999999</v>
      </c>
      <c r="F341" s="6">
        <v>84.670673047831997</v>
      </c>
      <c r="G341" s="6">
        <v>15.329326952168101</v>
      </c>
    </row>
    <row r="342" spans="1:7" x14ac:dyDescent="0.25">
      <c r="A342" s="6" t="s">
        <v>139</v>
      </c>
      <c r="B342" s="6" t="s">
        <v>140</v>
      </c>
      <c r="C342" s="6" t="s">
        <v>15</v>
      </c>
      <c r="D342" s="6">
        <v>96.528632900000005</v>
      </c>
      <c r="E342" s="6">
        <v>0</v>
      </c>
      <c r="F342" s="6">
        <v>100</v>
      </c>
      <c r="G342" s="6">
        <v>0</v>
      </c>
    </row>
    <row r="343" spans="1:7" x14ac:dyDescent="0.25">
      <c r="A343" s="6" t="s">
        <v>139</v>
      </c>
      <c r="B343" s="6" t="s">
        <v>140</v>
      </c>
      <c r="C343" s="6" t="s">
        <v>17</v>
      </c>
      <c r="D343" s="6">
        <v>187.39067700000001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139</v>
      </c>
      <c r="B344" s="6" t="s">
        <v>140</v>
      </c>
      <c r="C344" s="6" t="s">
        <v>18</v>
      </c>
      <c r="D344" s="6">
        <v>38939.867949400003</v>
      </c>
      <c r="E344" s="6">
        <v>7842.5568309999999</v>
      </c>
      <c r="F344" s="6">
        <v>83.236104439191607</v>
      </c>
      <c r="G344" s="6">
        <v>16.7638955608084</v>
      </c>
    </row>
    <row r="345" spans="1:7" x14ac:dyDescent="0.25">
      <c r="A345" s="6" t="s">
        <v>141</v>
      </c>
      <c r="B345" s="6" t="s">
        <v>142</v>
      </c>
      <c r="C345" s="6" t="s">
        <v>15</v>
      </c>
      <c r="D345" s="6">
        <v>201.52834110000001</v>
      </c>
      <c r="E345" s="6">
        <v>157.654785</v>
      </c>
      <c r="F345" s="6">
        <v>56.107407741613301</v>
      </c>
      <c r="G345" s="6">
        <v>43.892592258386699</v>
      </c>
    </row>
    <row r="346" spans="1:7" x14ac:dyDescent="0.25">
      <c r="A346" s="6" t="s">
        <v>141</v>
      </c>
      <c r="B346" s="6" t="s">
        <v>142</v>
      </c>
      <c r="C346" s="6" t="s">
        <v>17</v>
      </c>
      <c r="D346" s="6">
        <v>303.42106219999999</v>
      </c>
      <c r="E346" s="6">
        <v>44.924495700000001</v>
      </c>
      <c r="F346" s="6">
        <v>87.103468185204605</v>
      </c>
      <c r="G346" s="6">
        <v>12.8965318147954</v>
      </c>
    </row>
    <row r="347" spans="1:7" x14ac:dyDescent="0.25">
      <c r="A347" s="6" t="s">
        <v>141</v>
      </c>
      <c r="B347" s="6" t="s">
        <v>142</v>
      </c>
      <c r="C347" s="6" t="s">
        <v>18</v>
      </c>
      <c r="D347" s="6">
        <v>21366.625944300002</v>
      </c>
      <c r="E347" s="6">
        <v>11563.7089566</v>
      </c>
      <c r="F347" s="6">
        <v>64.884326286387207</v>
      </c>
      <c r="G347" s="6">
        <v>35.1156737136128</v>
      </c>
    </row>
    <row r="348" spans="1:7" x14ac:dyDescent="0.25">
      <c r="A348" s="6" t="s">
        <v>143</v>
      </c>
      <c r="B348" s="6" t="s">
        <v>144</v>
      </c>
      <c r="C348" s="6" t="s">
        <v>15</v>
      </c>
      <c r="D348" s="6">
        <v>60.171726700000001</v>
      </c>
      <c r="E348" s="6">
        <v>42.241041000000003</v>
      </c>
      <c r="F348" s="6">
        <v>58.754126122499102</v>
      </c>
      <c r="G348" s="6">
        <v>41.245873877500898</v>
      </c>
    </row>
    <row r="349" spans="1:7" x14ac:dyDescent="0.25">
      <c r="A349" s="6" t="s">
        <v>143</v>
      </c>
      <c r="B349" s="6" t="s">
        <v>144</v>
      </c>
      <c r="C349" s="6" t="s">
        <v>17</v>
      </c>
      <c r="D349" s="6">
        <v>115.2475221</v>
      </c>
      <c r="E349" s="6">
        <v>22.251819999999999</v>
      </c>
      <c r="F349" s="6">
        <v>83.816780749527695</v>
      </c>
      <c r="G349" s="6">
        <v>16.183219250472298</v>
      </c>
    </row>
    <row r="350" spans="1:7" x14ac:dyDescent="0.25">
      <c r="A350" s="6" t="s">
        <v>143</v>
      </c>
      <c r="B350" s="6" t="s">
        <v>144</v>
      </c>
      <c r="C350" s="6" t="s">
        <v>18</v>
      </c>
      <c r="D350" s="6">
        <v>13032.3265876</v>
      </c>
      <c r="E350" s="6">
        <v>2425.7212717000002</v>
      </c>
      <c r="F350" s="6">
        <v>84.307712760504799</v>
      </c>
      <c r="G350" s="6">
        <v>15.692287239495201</v>
      </c>
    </row>
    <row r="351" spans="1:7" x14ac:dyDescent="0.25">
      <c r="A351" s="6" t="s">
        <v>145</v>
      </c>
      <c r="B351" s="6" t="s">
        <v>146</v>
      </c>
      <c r="C351" s="6" t="s">
        <v>15</v>
      </c>
      <c r="D351" s="6">
        <v>0</v>
      </c>
      <c r="E351" s="6">
        <v>66.674308499999995</v>
      </c>
      <c r="F351" s="6">
        <v>0</v>
      </c>
      <c r="G351" s="6">
        <v>100</v>
      </c>
    </row>
    <row r="352" spans="1:7" x14ac:dyDescent="0.25">
      <c r="A352" s="6" t="s">
        <v>145</v>
      </c>
      <c r="B352" s="6" t="s">
        <v>146</v>
      </c>
      <c r="C352" s="6" t="s">
        <v>17</v>
      </c>
      <c r="D352" s="6">
        <v>56.279502999999998</v>
      </c>
      <c r="E352" s="6">
        <v>30.4450404</v>
      </c>
      <c r="F352" s="6">
        <v>64.894550946693101</v>
      </c>
      <c r="G352" s="6">
        <v>35.105449053306899</v>
      </c>
    </row>
    <row r="353" spans="1:7" x14ac:dyDescent="0.25">
      <c r="A353" s="6" t="s">
        <v>145</v>
      </c>
      <c r="B353" s="6" t="s">
        <v>146</v>
      </c>
      <c r="C353" s="6" t="s">
        <v>18</v>
      </c>
      <c r="D353" s="6">
        <v>19362.032578499999</v>
      </c>
      <c r="E353" s="6">
        <v>7392.3331397000002</v>
      </c>
      <c r="F353" s="6">
        <v>72.369619158374306</v>
      </c>
      <c r="G353" s="6">
        <v>27.630380841625701</v>
      </c>
    </row>
    <row r="354" spans="1:7" x14ac:dyDescent="0.25">
      <c r="A354" s="6" t="s">
        <v>147</v>
      </c>
      <c r="B354" s="6" t="s">
        <v>148</v>
      </c>
      <c r="C354" s="6" t="s">
        <v>15</v>
      </c>
      <c r="D354" s="6">
        <v>104.06053489999999</v>
      </c>
      <c r="E354" s="6">
        <v>49.442356699999998</v>
      </c>
      <c r="F354" s="6">
        <v>67.790602388886796</v>
      </c>
      <c r="G354" s="6">
        <v>32.209397611113097</v>
      </c>
    </row>
    <row r="355" spans="1:7" x14ac:dyDescent="0.25">
      <c r="A355" s="6" t="s">
        <v>147</v>
      </c>
      <c r="B355" s="6" t="s">
        <v>148</v>
      </c>
      <c r="C355" s="6" t="s">
        <v>17</v>
      </c>
      <c r="D355" s="6">
        <v>50.893377200000003</v>
      </c>
      <c r="E355" s="6">
        <v>19.937617100000001</v>
      </c>
      <c r="F355" s="6">
        <v>71.851846360428695</v>
      </c>
      <c r="G355" s="6">
        <v>28.148153639571301</v>
      </c>
    </row>
    <row r="356" spans="1:7" x14ac:dyDescent="0.25">
      <c r="A356" s="6" t="s">
        <v>147</v>
      </c>
      <c r="B356" s="6" t="s">
        <v>148</v>
      </c>
      <c r="C356" s="6" t="s">
        <v>18</v>
      </c>
      <c r="D356" s="6">
        <v>7639.6655201000003</v>
      </c>
      <c r="E356" s="6">
        <v>1521.6975144</v>
      </c>
      <c r="F356" s="6">
        <v>83.3900533286415</v>
      </c>
      <c r="G356" s="6">
        <v>16.6099466713585</v>
      </c>
    </row>
    <row r="357" spans="1:7" x14ac:dyDescent="0.25">
      <c r="A357" s="6" t="s">
        <v>149</v>
      </c>
      <c r="B357" s="6" t="s">
        <v>150</v>
      </c>
      <c r="C357" s="6" t="s">
        <v>15</v>
      </c>
      <c r="D357" s="6">
        <v>112.3267565</v>
      </c>
      <c r="E357" s="6">
        <v>16.090557499999999</v>
      </c>
      <c r="F357" s="6">
        <v>87.470102746425596</v>
      </c>
      <c r="G357" s="6">
        <v>12.529897253574401</v>
      </c>
    </row>
    <row r="358" spans="1:7" x14ac:dyDescent="0.25">
      <c r="A358" s="6" t="s">
        <v>149</v>
      </c>
      <c r="B358" s="6" t="s">
        <v>150</v>
      </c>
      <c r="C358" s="6" t="s">
        <v>17</v>
      </c>
      <c r="D358" s="6">
        <v>318.10119359999999</v>
      </c>
      <c r="E358" s="6">
        <v>10.008592500000001</v>
      </c>
      <c r="F358" s="6">
        <v>96.949620851311707</v>
      </c>
      <c r="G358" s="6">
        <v>3.0503791486882399</v>
      </c>
    </row>
    <row r="359" spans="1:7" x14ac:dyDescent="0.25">
      <c r="A359" s="6" t="s">
        <v>149</v>
      </c>
      <c r="B359" s="6" t="s">
        <v>150</v>
      </c>
      <c r="C359" s="6" t="s">
        <v>18</v>
      </c>
      <c r="D359" s="6">
        <v>14666.166138799999</v>
      </c>
      <c r="E359" s="6">
        <v>3380.4417493999999</v>
      </c>
      <c r="F359" s="6">
        <v>81.268270633782905</v>
      </c>
      <c r="G359" s="6">
        <v>18.731729366216999</v>
      </c>
    </row>
    <row r="360" spans="1:7" x14ac:dyDescent="0.25">
      <c r="A360" s="6" t="s">
        <v>151</v>
      </c>
      <c r="B360" s="6" t="s">
        <v>152</v>
      </c>
      <c r="C360" s="6" t="s">
        <v>15</v>
      </c>
      <c r="D360" s="6">
        <v>71.833083500000001</v>
      </c>
      <c r="E360" s="6">
        <v>17.299798299999999</v>
      </c>
      <c r="F360" s="6">
        <v>80.591003061229401</v>
      </c>
      <c r="G360" s="6">
        <v>19.408996938770599</v>
      </c>
    </row>
    <row r="361" spans="1:7" x14ac:dyDescent="0.25">
      <c r="A361" s="6" t="s">
        <v>151</v>
      </c>
      <c r="B361" s="6" t="s">
        <v>152</v>
      </c>
      <c r="C361" s="6" t="s">
        <v>17</v>
      </c>
      <c r="D361" s="6">
        <v>68.991731999999999</v>
      </c>
      <c r="E361" s="6">
        <v>30.380481</v>
      </c>
      <c r="F361" s="6">
        <v>69.427589380544404</v>
      </c>
      <c r="G361" s="6">
        <v>30.572410619455599</v>
      </c>
    </row>
    <row r="362" spans="1:7" x14ac:dyDescent="0.25">
      <c r="A362" s="6" t="s">
        <v>151</v>
      </c>
      <c r="B362" s="6" t="s">
        <v>152</v>
      </c>
      <c r="C362" s="6" t="s">
        <v>18</v>
      </c>
      <c r="D362" s="6">
        <v>14522.3338262</v>
      </c>
      <c r="E362" s="6">
        <v>3007.9346267999999</v>
      </c>
      <c r="F362" s="6">
        <v>82.841479953005305</v>
      </c>
      <c r="G362" s="6">
        <v>17.158520046994699</v>
      </c>
    </row>
    <row r="363" spans="1:7" x14ac:dyDescent="0.25">
      <c r="A363" s="6" t="s">
        <v>153</v>
      </c>
      <c r="B363" s="6" t="s">
        <v>154</v>
      </c>
      <c r="C363" s="6" t="s">
        <v>15</v>
      </c>
      <c r="D363" s="6">
        <v>18.756926499999999</v>
      </c>
      <c r="E363" s="6">
        <v>48.983740599999997</v>
      </c>
      <c r="F363" s="6">
        <v>27.689314710040701</v>
      </c>
      <c r="G363" s="6">
        <v>72.310685289959295</v>
      </c>
    </row>
    <row r="364" spans="1:7" x14ac:dyDescent="0.25">
      <c r="A364" s="6" t="s">
        <v>153</v>
      </c>
      <c r="B364" s="6" t="s">
        <v>154</v>
      </c>
      <c r="C364" s="6" t="s">
        <v>17</v>
      </c>
      <c r="D364" s="6">
        <v>149.47302110000001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153</v>
      </c>
      <c r="B365" s="6" t="s">
        <v>154</v>
      </c>
      <c r="C365" s="6" t="s">
        <v>18</v>
      </c>
      <c r="D365" s="6">
        <v>14992.578624199999</v>
      </c>
      <c r="E365" s="6">
        <v>3622.1617712000002</v>
      </c>
      <c r="F365" s="6">
        <v>80.541432787882997</v>
      </c>
      <c r="G365" s="6">
        <v>19.458567212117</v>
      </c>
    </row>
    <row r="366" spans="1:7" x14ac:dyDescent="0.25">
      <c r="A366" s="6" t="s">
        <v>155</v>
      </c>
      <c r="B366" s="6" t="s">
        <v>156</v>
      </c>
      <c r="C366" s="6" t="s">
        <v>15</v>
      </c>
      <c r="D366" s="6">
        <v>75.681262799999999</v>
      </c>
      <c r="E366" s="6">
        <v>34.514013800000001</v>
      </c>
      <c r="F366" s="6">
        <v>68.679225766379204</v>
      </c>
      <c r="G366" s="6">
        <v>31.320774233620799</v>
      </c>
    </row>
    <row r="367" spans="1:7" x14ac:dyDescent="0.25">
      <c r="A367" s="6" t="s">
        <v>155</v>
      </c>
      <c r="B367" s="6" t="s">
        <v>156</v>
      </c>
      <c r="C367" s="6" t="s">
        <v>17</v>
      </c>
      <c r="D367" s="6">
        <v>201.83996060000001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155</v>
      </c>
      <c r="B368" s="6" t="s">
        <v>156</v>
      </c>
      <c r="C368" s="6" t="s">
        <v>18</v>
      </c>
      <c r="D368" s="6">
        <v>26090.527772400001</v>
      </c>
      <c r="E368" s="6">
        <v>8287.6546823000008</v>
      </c>
      <c r="F368" s="6">
        <v>75.892690972768506</v>
      </c>
      <c r="G368" s="6">
        <v>24.107309027231501</v>
      </c>
    </row>
    <row r="369" spans="1:7" x14ac:dyDescent="0.25">
      <c r="A369" s="6" t="s">
        <v>157</v>
      </c>
      <c r="B369" s="6" t="s">
        <v>158</v>
      </c>
      <c r="C369" s="6" t="s">
        <v>15</v>
      </c>
      <c r="D369" s="6">
        <v>45.735510099999999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157</v>
      </c>
      <c r="B370" s="6" t="s">
        <v>158</v>
      </c>
      <c r="C370" s="6" t="s">
        <v>16</v>
      </c>
      <c r="D370" s="6">
        <v>40.860776399999999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157</v>
      </c>
      <c r="B371" s="6" t="s">
        <v>158</v>
      </c>
      <c r="C371" s="6" t="s">
        <v>17</v>
      </c>
      <c r="D371" s="6">
        <v>314.59335820000001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157</v>
      </c>
      <c r="B372" s="6" t="s">
        <v>158</v>
      </c>
      <c r="C372" s="6" t="s">
        <v>18</v>
      </c>
      <c r="D372" s="6">
        <v>31294.4921024</v>
      </c>
      <c r="E372" s="6">
        <v>5373.5709544000001</v>
      </c>
      <c r="F372" s="6">
        <v>85.345364585862697</v>
      </c>
      <c r="G372" s="6">
        <v>14.654635414137299</v>
      </c>
    </row>
    <row r="373" spans="1:7" x14ac:dyDescent="0.25">
      <c r="A373" s="6" t="s">
        <v>159</v>
      </c>
      <c r="B373" s="6" t="s">
        <v>160</v>
      </c>
      <c r="C373" s="6" t="s">
        <v>15</v>
      </c>
      <c r="D373" s="6">
        <v>0</v>
      </c>
      <c r="E373" s="6">
        <v>16.413623300000001</v>
      </c>
      <c r="F373" s="6">
        <v>0</v>
      </c>
      <c r="G373" s="6">
        <v>100</v>
      </c>
    </row>
    <row r="374" spans="1:7" x14ac:dyDescent="0.25">
      <c r="A374" s="6" t="s">
        <v>159</v>
      </c>
      <c r="B374" s="6" t="s">
        <v>160</v>
      </c>
      <c r="C374" s="6" t="s">
        <v>17</v>
      </c>
      <c r="D374" s="6">
        <v>42.204227299999999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159</v>
      </c>
      <c r="B375" s="6" t="s">
        <v>160</v>
      </c>
      <c r="C375" s="6" t="s">
        <v>18</v>
      </c>
      <c r="D375" s="6">
        <v>17296.773046800001</v>
      </c>
      <c r="E375" s="6">
        <v>3455.1772792000002</v>
      </c>
      <c r="F375" s="6">
        <v>83.350108182983504</v>
      </c>
      <c r="G375" s="6">
        <v>16.649891817016499</v>
      </c>
    </row>
    <row r="376" spans="1:7" x14ac:dyDescent="0.25">
      <c r="A376" s="6" t="s">
        <v>161</v>
      </c>
      <c r="B376" s="6" t="s">
        <v>162</v>
      </c>
      <c r="C376" s="6" t="s">
        <v>15</v>
      </c>
      <c r="D376" s="6">
        <v>227.2184115</v>
      </c>
      <c r="E376" s="6">
        <v>121.2133548</v>
      </c>
      <c r="F376" s="6">
        <v>65.211738273129995</v>
      </c>
      <c r="G376" s="6">
        <v>34.788261726869997</v>
      </c>
    </row>
    <row r="377" spans="1:7" x14ac:dyDescent="0.25">
      <c r="A377" s="6" t="s">
        <v>161</v>
      </c>
      <c r="B377" s="6" t="s">
        <v>162</v>
      </c>
      <c r="C377" s="6" t="s">
        <v>17</v>
      </c>
      <c r="D377" s="6">
        <v>271.13771320000001</v>
      </c>
      <c r="E377" s="6">
        <v>53.232966699999999</v>
      </c>
      <c r="F377" s="6">
        <v>83.5888475751226</v>
      </c>
      <c r="G377" s="6">
        <v>16.411152424877301</v>
      </c>
    </row>
    <row r="378" spans="1:7" x14ac:dyDescent="0.25">
      <c r="A378" s="6" t="s">
        <v>161</v>
      </c>
      <c r="B378" s="6" t="s">
        <v>162</v>
      </c>
      <c r="C378" s="6" t="s">
        <v>18</v>
      </c>
      <c r="D378" s="6">
        <v>41460.188097300001</v>
      </c>
      <c r="E378" s="6">
        <v>13348.497650699999</v>
      </c>
      <c r="F378" s="6">
        <v>75.645287843474506</v>
      </c>
      <c r="G378" s="6">
        <v>24.354712156525501</v>
      </c>
    </row>
    <row r="379" spans="1:7" x14ac:dyDescent="0.25">
      <c r="A379" s="6" t="s">
        <v>163</v>
      </c>
      <c r="B379" s="6" t="s">
        <v>164</v>
      </c>
      <c r="C379" s="6" t="s">
        <v>15</v>
      </c>
      <c r="D379" s="6">
        <v>205.8079682</v>
      </c>
      <c r="E379" s="6">
        <v>76.592071099999998</v>
      </c>
      <c r="F379" s="6">
        <v>72.878165566175994</v>
      </c>
      <c r="G379" s="6">
        <v>27.121834433823999</v>
      </c>
    </row>
    <row r="380" spans="1:7" x14ac:dyDescent="0.25">
      <c r="A380" s="6" t="s">
        <v>163</v>
      </c>
      <c r="B380" s="6" t="s">
        <v>164</v>
      </c>
      <c r="C380" s="6" t="s">
        <v>16</v>
      </c>
      <c r="D380" s="6">
        <v>18.186499699999999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163</v>
      </c>
      <c r="B381" s="6" t="s">
        <v>164</v>
      </c>
      <c r="C381" s="6" t="s">
        <v>17</v>
      </c>
      <c r="D381" s="6">
        <v>202.3160579</v>
      </c>
      <c r="E381" s="6">
        <v>39.870460100000003</v>
      </c>
      <c r="F381" s="6">
        <v>83.537291658819797</v>
      </c>
      <c r="G381" s="6">
        <v>16.4627083411802</v>
      </c>
    </row>
    <row r="382" spans="1:7" x14ac:dyDescent="0.25">
      <c r="A382" s="6" t="s">
        <v>163</v>
      </c>
      <c r="B382" s="6" t="s">
        <v>164</v>
      </c>
      <c r="C382" s="6" t="s">
        <v>18</v>
      </c>
      <c r="D382" s="6">
        <v>21262.643971400001</v>
      </c>
      <c r="E382" s="6">
        <v>3423.3375885</v>
      </c>
      <c r="F382" s="6">
        <v>86.132463154469505</v>
      </c>
      <c r="G382" s="6">
        <v>13.8675368455305</v>
      </c>
    </row>
    <row r="383" spans="1:7" x14ac:dyDescent="0.25">
      <c r="A383" s="6" t="s">
        <v>165</v>
      </c>
      <c r="B383" s="6" t="s">
        <v>166</v>
      </c>
      <c r="C383" s="6" t="s">
        <v>15</v>
      </c>
      <c r="D383" s="6">
        <v>111.65084830000001</v>
      </c>
      <c r="E383" s="6">
        <v>37.674448699999999</v>
      </c>
      <c r="F383" s="6">
        <v>74.770216797224904</v>
      </c>
      <c r="G383" s="6">
        <v>25.229783202775099</v>
      </c>
    </row>
    <row r="384" spans="1:7" x14ac:dyDescent="0.25">
      <c r="A384" s="6" t="s">
        <v>165</v>
      </c>
      <c r="B384" s="6" t="s">
        <v>166</v>
      </c>
      <c r="C384" s="6" t="s">
        <v>17</v>
      </c>
      <c r="D384" s="6">
        <v>146.32582410000001</v>
      </c>
      <c r="E384" s="6">
        <v>32.674706999999998</v>
      </c>
      <c r="F384" s="6">
        <v>81.746027903265798</v>
      </c>
      <c r="G384" s="6">
        <v>18.253972096734199</v>
      </c>
    </row>
    <row r="385" spans="1:7" x14ac:dyDescent="0.25">
      <c r="A385" s="6" t="s">
        <v>165</v>
      </c>
      <c r="B385" s="6" t="s">
        <v>166</v>
      </c>
      <c r="C385" s="6" t="s">
        <v>18</v>
      </c>
      <c r="D385" s="6">
        <v>27015.555151</v>
      </c>
      <c r="E385" s="6">
        <v>3654.0001247999999</v>
      </c>
      <c r="F385" s="6">
        <v>88.085904435388997</v>
      </c>
      <c r="G385" s="6">
        <v>11.914095564610999</v>
      </c>
    </row>
    <row r="386" spans="1:7" x14ac:dyDescent="0.25">
      <c r="A386" s="6" t="s">
        <v>167</v>
      </c>
      <c r="B386" s="6" t="s">
        <v>168</v>
      </c>
      <c r="C386" s="6" t="s">
        <v>15</v>
      </c>
      <c r="D386" s="6">
        <v>98.432852600000004</v>
      </c>
      <c r="E386" s="6">
        <v>81.197213199999993</v>
      </c>
      <c r="F386" s="6">
        <v>54.797537462127899</v>
      </c>
      <c r="G386" s="6">
        <v>45.202462537872101</v>
      </c>
    </row>
    <row r="387" spans="1:7" x14ac:dyDescent="0.25">
      <c r="A387" s="6" t="s">
        <v>167</v>
      </c>
      <c r="B387" s="6" t="s">
        <v>168</v>
      </c>
      <c r="C387" s="6" t="s">
        <v>17</v>
      </c>
      <c r="D387" s="6">
        <v>74.559134400000005</v>
      </c>
      <c r="E387" s="6">
        <v>0</v>
      </c>
      <c r="F387" s="6">
        <v>100</v>
      </c>
      <c r="G387" s="6">
        <v>0</v>
      </c>
    </row>
    <row r="388" spans="1:7" x14ac:dyDescent="0.25">
      <c r="A388" s="6" t="s">
        <v>167</v>
      </c>
      <c r="B388" s="6" t="s">
        <v>168</v>
      </c>
      <c r="C388" s="6" t="s">
        <v>18</v>
      </c>
      <c r="D388" s="6">
        <v>23877.1103392</v>
      </c>
      <c r="E388" s="6">
        <v>6759.3132078999997</v>
      </c>
      <c r="F388" s="6">
        <v>77.937003000665797</v>
      </c>
      <c r="G388" s="6">
        <v>22.062996999334199</v>
      </c>
    </row>
    <row r="389" spans="1:7" x14ac:dyDescent="0.25">
      <c r="A389" s="6" t="s">
        <v>169</v>
      </c>
      <c r="B389" s="6" t="s">
        <v>170</v>
      </c>
      <c r="C389" s="6" t="s">
        <v>15</v>
      </c>
      <c r="D389" s="6">
        <v>137.366612</v>
      </c>
      <c r="E389" s="6">
        <v>85.081426300000004</v>
      </c>
      <c r="F389" s="6">
        <v>61.752224496915197</v>
      </c>
      <c r="G389" s="6">
        <v>38.247775503084803</v>
      </c>
    </row>
    <row r="390" spans="1:7" x14ac:dyDescent="0.25">
      <c r="A390" s="6" t="s">
        <v>169</v>
      </c>
      <c r="B390" s="6" t="s">
        <v>170</v>
      </c>
      <c r="C390" s="6" t="s">
        <v>17</v>
      </c>
      <c r="D390" s="6">
        <v>107.2769833</v>
      </c>
      <c r="E390" s="6">
        <v>0</v>
      </c>
      <c r="F390" s="6">
        <v>100</v>
      </c>
      <c r="G390" s="6">
        <v>0</v>
      </c>
    </row>
    <row r="391" spans="1:7" x14ac:dyDescent="0.25">
      <c r="A391" s="6" t="s">
        <v>169</v>
      </c>
      <c r="B391" s="6" t="s">
        <v>170</v>
      </c>
      <c r="C391" s="6" t="s">
        <v>18</v>
      </c>
      <c r="D391" s="6">
        <v>26787.5668114</v>
      </c>
      <c r="E391" s="6">
        <v>6778.6556237000004</v>
      </c>
      <c r="F391" s="6">
        <v>79.805128096238803</v>
      </c>
      <c r="G391" s="6">
        <v>20.1948719037612</v>
      </c>
    </row>
    <row r="392" spans="1:7" x14ac:dyDescent="0.25">
      <c r="A392" s="6" t="s">
        <v>171</v>
      </c>
      <c r="B392" s="6" t="s">
        <v>172</v>
      </c>
      <c r="C392" s="6" t="s">
        <v>15</v>
      </c>
      <c r="D392" s="6">
        <v>99.194333299999997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171</v>
      </c>
      <c r="B393" s="6" t="s">
        <v>172</v>
      </c>
      <c r="C393" s="6" t="s">
        <v>17</v>
      </c>
      <c r="D393" s="6">
        <v>346.39856350000002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171</v>
      </c>
      <c r="B394" s="6" t="s">
        <v>172</v>
      </c>
      <c r="C394" s="6" t="s">
        <v>18</v>
      </c>
      <c r="D394" s="6">
        <v>38605.707462099999</v>
      </c>
      <c r="E394" s="6">
        <v>9080.9335422999993</v>
      </c>
      <c r="F394" s="6">
        <v>80.957070259022601</v>
      </c>
      <c r="G394" s="6">
        <v>19.042929740977399</v>
      </c>
    </row>
    <row r="395" spans="1:7" x14ac:dyDescent="0.25">
      <c r="A395" s="6" t="s">
        <v>173</v>
      </c>
      <c r="B395" s="6" t="s">
        <v>174</v>
      </c>
      <c r="C395" s="6" t="s">
        <v>15</v>
      </c>
      <c r="D395" s="6">
        <v>10.374834399999999</v>
      </c>
      <c r="E395" s="6">
        <v>0</v>
      </c>
      <c r="F395" s="6">
        <v>100</v>
      </c>
      <c r="G395" s="6">
        <v>0</v>
      </c>
    </row>
    <row r="396" spans="1:7" x14ac:dyDescent="0.25">
      <c r="A396" s="6" t="s">
        <v>173</v>
      </c>
      <c r="B396" s="6" t="s">
        <v>174</v>
      </c>
      <c r="C396" s="6" t="s">
        <v>17</v>
      </c>
      <c r="D396" s="6">
        <v>86.790476699999999</v>
      </c>
      <c r="E396" s="6">
        <v>31.5530382</v>
      </c>
      <c r="F396" s="6">
        <v>73.337754733191503</v>
      </c>
      <c r="G396" s="6">
        <v>26.662245266808402</v>
      </c>
    </row>
    <row r="397" spans="1:7" x14ac:dyDescent="0.25">
      <c r="A397" s="6" t="s">
        <v>173</v>
      </c>
      <c r="B397" s="6" t="s">
        <v>174</v>
      </c>
      <c r="C397" s="6" t="s">
        <v>18</v>
      </c>
      <c r="D397" s="6">
        <v>8281.8215203</v>
      </c>
      <c r="E397" s="6">
        <v>3081.1544966000001</v>
      </c>
      <c r="F397" s="6">
        <v>72.884264720638001</v>
      </c>
      <c r="G397" s="6">
        <v>27.115735279361999</v>
      </c>
    </row>
    <row r="398" spans="1:7" x14ac:dyDescent="0.25">
      <c r="A398" s="6" t="s">
        <v>175</v>
      </c>
      <c r="B398" s="6" t="s">
        <v>176</v>
      </c>
      <c r="C398" s="6" t="s">
        <v>15</v>
      </c>
      <c r="D398" s="6">
        <v>419.7389842</v>
      </c>
      <c r="E398" s="6">
        <v>142.7960879</v>
      </c>
      <c r="F398" s="6">
        <v>74.615611544551697</v>
      </c>
      <c r="G398" s="6">
        <v>25.384388455448299</v>
      </c>
    </row>
    <row r="399" spans="1:7" x14ac:dyDescent="0.25">
      <c r="A399" s="6" t="s">
        <v>175</v>
      </c>
      <c r="B399" s="6" t="s">
        <v>176</v>
      </c>
      <c r="C399" s="6" t="s">
        <v>17</v>
      </c>
      <c r="D399" s="6">
        <v>160.65628219999999</v>
      </c>
      <c r="E399" s="6">
        <v>111.4273103</v>
      </c>
      <c r="F399" s="6">
        <v>59.046663094909</v>
      </c>
      <c r="G399" s="6">
        <v>40.953336905091</v>
      </c>
    </row>
    <row r="400" spans="1:7" x14ac:dyDescent="0.25">
      <c r="A400" s="6" t="s">
        <v>175</v>
      </c>
      <c r="B400" s="6" t="s">
        <v>176</v>
      </c>
      <c r="C400" s="6" t="s">
        <v>18</v>
      </c>
      <c r="D400" s="6">
        <v>20280.143047199999</v>
      </c>
      <c r="E400" s="6">
        <v>11901.5464343</v>
      </c>
      <c r="F400" s="6">
        <v>63.017645667292499</v>
      </c>
      <c r="G400" s="6">
        <v>36.982354332707501</v>
      </c>
    </row>
    <row r="401" spans="1:7" x14ac:dyDescent="0.25">
      <c r="A401" s="6" t="s">
        <v>177</v>
      </c>
      <c r="B401" s="6" t="s">
        <v>178</v>
      </c>
      <c r="C401" s="6" t="s">
        <v>15</v>
      </c>
      <c r="D401" s="6">
        <v>75.211583599999997</v>
      </c>
      <c r="E401" s="6">
        <v>26.116772099999999</v>
      </c>
      <c r="F401" s="6">
        <v>74.225603564195595</v>
      </c>
      <c r="G401" s="6">
        <v>25.774396435804402</v>
      </c>
    </row>
    <row r="402" spans="1:7" x14ac:dyDescent="0.25">
      <c r="A402" s="6" t="s">
        <v>177</v>
      </c>
      <c r="B402" s="6" t="s">
        <v>178</v>
      </c>
      <c r="C402" s="6" t="s">
        <v>17</v>
      </c>
      <c r="D402" s="6">
        <v>93.682540700000004</v>
      </c>
      <c r="E402" s="6">
        <v>53.184127599999997</v>
      </c>
      <c r="F402" s="6">
        <v>63.787475936090303</v>
      </c>
      <c r="G402" s="6">
        <v>36.212524063909697</v>
      </c>
    </row>
    <row r="403" spans="1:7" x14ac:dyDescent="0.25">
      <c r="A403" s="6" t="s">
        <v>177</v>
      </c>
      <c r="B403" s="6" t="s">
        <v>178</v>
      </c>
      <c r="C403" s="6" t="s">
        <v>18</v>
      </c>
      <c r="D403" s="6">
        <v>16373.319225200001</v>
      </c>
      <c r="E403" s="6">
        <v>9772.2454154999996</v>
      </c>
      <c r="F403" s="6">
        <v>62.623697174671697</v>
      </c>
      <c r="G403" s="6">
        <v>37.376302825328303</v>
      </c>
    </row>
    <row r="404" spans="1:7" x14ac:dyDescent="0.25">
      <c r="A404" s="6" t="s">
        <v>179</v>
      </c>
      <c r="B404" s="6" t="s">
        <v>180</v>
      </c>
      <c r="C404" s="6" t="s">
        <v>15</v>
      </c>
      <c r="D404" s="6">
        <v>73.470859899999994</v>
      </c>
      <c r="E404" s="6">
        <v>77.401810400000002</v>
      </c>
      <c r="F404" s="6">
        <v>48.697262237029598</v>
      </c>
      <c r="G404" s="6">
        <v>51.302737762970501</v>
      </c>
    </row>
    <row r="405" spans="1:7" x14ac:dyDescent="0.25">
      <c r="A405" s="6" t="s">
        <v>179</v>
      </c>
      <c r="B405" s="6" t="s">
        <v>180</v>
      </c>
      <c r="C405" s="6" t="s">
        <v>17</v>
      </c>
      <c r="D405" s="6">
        <v>81.855555800000005</v>
      </c>
      <c r="E405" s="6">
        <v>65.340447600000005</v>
      </c>
      <c r="F405" s="6">
        <v>55.609903740090303</v>
      </c>
      <c r="G405" s="6">
        <v>44.390096259909697</v>
      </c>
    </row>
    <row r="406" spans="1:7" x14ac:dyDescent="0.25">
      <c r="A406" s="6" t="s">
        <v>179</v>
      </c>
      <c r="B406" s="6" t="s">
        <v>180</v>
      </c>
      <c r="C406" s="6" t="s">
        <v>18</v>
      </c>
      <c r="D406" s="6">
        <v>3197.6034599</v>
      </c>
      <c r="E406" s="6">
        <v>3266.5625200999998</v>
      </c>
      <c r="F406" s="6">
        <v>49.466605124208201</v>
      </c>
      <c r="G406" s="6">
        <v>50.533394875791799</v>
      </c>
    </row>
    <row r="407" spans="1:7" x14ac:dyDescent="0.25">
      <c r="A407" s="6" t="s">
        <v>181</v>
      </c>
      <c r="B407" s="6" t="s">
        <v>182</v>
      </c>
      <c r="C407" s="6" t="s">
        <v>15</v>
      </c>
      <c r="D407" s="6">
        <v>59.125630000000001</v>
      </c>
      <c r="E407" s="6">
        <v>31.515802600000001</v>
      </c>
      <c r="F407" s="6">
        <v>65.230246592550003</v>
      </c>
      <c r="G407" s="6">
        <v>34.769753407449997</v>
      </c>
    </row>
    <row r="408" spans="1:7" x14ac:dyDescent="0.25">
      <c r="A408" s="6" t="s">
        <v>181</v>
      </c>
      <c r="B408" s="6" t="s">
        <v>182</v>
      </c>
      <c r="C408" s="6" t="s">
        <v>17</v>
      </c>
      <c r="D408" s="6">
        <v>0</v>
      </c>
      <c r="E408" s="6">
        <v>31.666984599999999</v>
      </c>
      <c r="F408" s="6">
        <v>0</v>
      </c>
      <c r="G408" s="6">
        <v>100</v>
      </c>
    </row>
    <row r="409" spans="1:7" x14ac:dyDescent="0.25">
      <c r="A409" s="6" t="s">
        <v>181</v>
      </c>
      <c r="B409" s="6" t="s">
        <v>182</v>
      </c>
      <c r="C409" s="6" t="s">
        <v>18</v>
      </c>
      <c r="D409" s="6">
        <v>11894.9704005</v>
      </c>
      <c r="E409" s="6">
        <v>6310.9009689000004</v>
      </c>
      <c r="F409" s="6">
        <v>65.335902682981597</v>
      </c>
      <c r="G409" s="6">
        <v>34.664097317018403</v>
      </c>
    </row>
    <row r="410" spans="1:7" x14ac:dyDescent="0.25">
      <c r="A410" s="6" t="s">
        <v>183</v>
      </c>
      <c r="B410" s="6" t="s">
        <v>184</v>
      </c>
      <c r="C410" s="6" t="s">
        <v>15</v>
      </c>
      <c r="D410" s="6">
        <v>791.10324639999999</v>
      </c>
      <c r="E410" s="6">
        <v>644.39751539999997</v>
      </c>
      <c r="F410" s="6">
        <v>55.109914773435698</v>
      </c>
      <c r="G410" s="6">
        <v>44.890085226564302</v>
      </c>
    </row>
    <row r="411" spans="1:7" x14ac:dyDescent="0.25">
      <c r="A411" s="6" t="s">
        <v>183</v>
      </c>
      <c r="B411" s="6" t="s">
        <v>184</v>
      </c>
      <c r="C411" s="6" t="s">
        <v>17</v>
      </c>
      <c r="D411" s="6">
        <v>167.97355970000001</v>
      </c>
      <c r="E411" s="6">
        <v>200.97982630000001</v>
      </c>
      <c r="F411" s="6">
        <v>45.527041104319899</v>
      </c>
      <c r="G411" s="6">
        <v>54.472958895680101</v>
      </c>
    </row>
    <row r="412" spans="1:7" x14ac:dyDescent="0.25">
      <c r="A412" s="6" t="s">
        <v>183</v>
      </c>
      <c r="B412" s="6" t="s">
        <v>184</v>
      </c>
      <c r="C412" s="6" t="s">
        <v>18</v>
      </c>
      <c r="D412" s="6">
        <v>27510.9609881</v>
      </c>
      <c r="E412" s="6">
        <v>9380.6600746000004</v>
      </c>
      <c r="F412" s="6">
        <v>74.572383093014807</v>
      </c>
      <c r="G412" s="6">
        <v>25.4276169069852</v>
      </c>
    </row>
    <row r="413" spans="1:7" x14ac:dyDescent="0.25">
      <c r="A413" s="6" t="s">
        <v>185</v>
      </c>
      <c r="B413" s="6" t="s">
        <v>186</v>
      </c>
      <c r="C413" s="6" t="s">
        <v>15</v>
      </c>
      <c r="D413" s="6">
        <v>110.05800240000001</v>
      </c>
      <c r="E413" s="6">
        <v>112.4602727</v>
      </c>
      <c r="F413" s="6">
        <v>49.460208313469899</v>
      </c>
      <c r="G413" s="6">
        <v>50.539791686530101</v>
      </c>
    </row>
    <row r="414" spans="1:7" x14ac:dyDescent="0.25">
      <c r="A414" s="6" t="s">
        <v>185</v>
      </c>
      <c r="B414" s="6" t="s">
        <v>186</v>
      </c>
      <c r="C414" s="6" t="s">
        <v>17</v>
      </c>
      <c r="D414" s="6">
        <v>206.27370880000001</v>
      </c>
      <c r="E414" s="6">
        <v>202.12226570000001</v>
      </c>
      <c r="F414" s="6">
        <v>50.508262000511003</v>
      </c>
      <c r="G414" s="6">
        <v>49.491737999488997</v>
      </c>
    </row>
    <row r="415" spans="1:7" x14ac:dyDescent="0.25">
      <c r="A415" s="6" t="s">
        <v>185</v>
      </c>
      <c r="B415" s="6" t="s">
        <v>186</v>
      </c>
      <c r="C415" s="6" t="s">
        <v>18</v>
      </c>
      <c r="D415" s="6">
        <v>15163.0604847</v>
      </c>
      <c r="E415" s="6">
        <v>10675.772033200001</v>
      </c>
      <c r="F415" s="6">
        <v>58.683226009517703</v>
      </c>
      <c r="G415" s="6">
        <v>41.316773990482297</v>
      </c>
    </row>
    <row r="416" spans="1:7" x14ac:dyDescent="0.25">
      <c r="A416" s="6" t="s">
        <v>187</v>
      </c>
      <c r="B416" s="6" t="s">
        <v>188</v>
      </c>
      <c r="C416" s="6" t="s">
        <v>15</v>
      </c>
      <c r="D416" s="6">
        <v>342.4772792</v>
      </c>
      <c r="E416" s="6">
        <v>104.9224627</v>
      </c>
      <c r="F416" s="6">
        <v>76.548385509920195</v>
      </c>
      <c r="G416" s="6">
        <v>23.451614490079798</v>
      </c>
    </row>
    <row r="417" spans="1:7" x14ac:dyDescent="0.25">
      <c r="A417" s="6" t="s">
        <v>187</v>
      </c>
      <c r="B417" s="6" t="s">
        <v>188</v>
      </c>
      <c r="C417" s="6" t="s">
        <v>17</v>
      </c>
      <c r="D417" s="6">
        <v>169.64598419999999</v>
      </c>
      <c r="E417" s="6">
        <v>200.14828990000001</v>
      </c>
      <c r="F417" s="6">
        <v>45.875773661688498</v>
      </c>
      <c r="G417" s="6">
        <v>54.124226338311502</v>
      </c>
    </row>
    <row r="418" spans="1:7" x14ac:dyDescent="0.25">
      <c r="A418" s="6" t="s">
        <v>187</v>
      </c>
      <c r="B418" s="6" t="s">
        <v>188</v>
      </c>
      <c r="C418" s="6" t="s">
        <v>18</v>
      </c>
      <c r="D418" s="6">
        <v>26537.190077200001</v>
      </c>
      <c r="E418" s="6">
        <v>15438.360018199999</v>
      </c>
      <c r="F418" s="6">
        <v>63.220589168903203</v>
      </c>
      <c r="G418" s="6">
        <v>36.779410831096797</v>
      </c>
    </row>
    <row r="419" spans="1:7" x14ac:dyDescent="0.25">
      <c r="A419" s="6" t="s">
        <v>189</v>
      </c>
      <c r="B419" s="6" t="s">
        <v>190</v>
      </c>
      <c r="C419" s="6" t="s">
        <v>15</v>
      </c>
      <c r="D419" s="6">
        <v>64.518389799999994</v>
      </c>
      <c r="E419" s="6">
        <v>38.546879599999997</v>
      </c>
      <c r="F419" s="6">
        <v>62.599545099525102</v>
      </c>
      <c r="G419" s="6">
        <v>37.400454900474898</v>
      </c>
    </row>
    <row r="420" spans="1:7" x14ac:dyDescent="0.25">
      <c r="A420" s="6" t="s">
        <v>189</v>
      </c>
      <c r="B420" s="6" t="s">
        <v>190</v>
      </c>
      <c r="C420" s="6" t="s">
        <v>17</v>
      </c>
      <c r="D420" s="6">
        <v>139.659852</v>
      </c>
      <c r="E420" s="6">
        <v>84.0802999</v>
      </c>
      <c r="F420" s="6">
        <v>62.420558319107798</v>
      </c>
      <c r="G420" s="6">
        <v>37.579441680892103</v>
      </c>
    </row>
    <row r="421" spans="1:7" x14ac:dyDescent="0.25">
      <c r="A421" s="6" t="s">
        <v>189</v>
      </c>
      <c r="B421" s="6" t="s">
        <v>190</v>
      </c>
      <c r="C421" s="6" t="s">
        <v>18</v>
      </c>
      <c r="D421" s="6">
        <v>20082.639678700001</v>
      </c>
      <c r="E421" s="6">
        <v>11741.469551800001</v>
      </c>
      <c r="F421" s="6">
        <v>63.105111703968603</v>
      </c>
      <c r="G421" s="6">
        <v>36.894888296031397</v>
      </c>
    </row>
    <row r="422" spans="1:7" x14ac:dyDescent="0.25">
      <c r="A422" s="6" t="s">
        <v>191</v>
      </c>
      <c r="B422" s="6" t="s">
        <v>192</v>
      </c>
      <c r="C422" s="6" t="s">
        <v>15</v>
      </c>
      <c r="D422" s="6">
        <v>35.191436199999998</v>
      </c>
      <c r="E422" s="6">
        <v>67.748337599999999</v>
      </c>
      <c r="F422" s="6">
        <v>34.186432416660303</v>
      </c>
      <c r="G422" s="6">
        <v>65.813567583339704</v>
      </c>
    </row>
    <row r="423" spans="1:7" x14ac:dyDescent="0.25">
      <c r="A423" s="6" t="s">
        <v>191</v>
      </c>
      <c r="B423" s="6" t="s">
        <v>192</v>
      </c>
      <c r="C423" s="6" t="s">
        <v>17</v>
      </c>
      <c r="D423" s="6">
        <v>12.700499799999999</v>
      </c>
      <c r="E423" s="6">
        <v>46.390311699999998</v>
      </c>
      <c r="F423" s="6">
        <v>21.493189004520602</v>
      </c>
      <c r="G423" s="6">
        <v>78.506810995479398</v>
      </c>
    </row>
    <row r="424" spans="1:7" x14ac:dyDescent="0.25">
      <c r="A424" s="6" t="s">
        <v>191</v>
      </c>
      <c r="B424" s="6" t="s">
        <v>192</v>
      </c>
      <c r="C424" s="6" t="s">
        <v>18</v>
      </c>
      <c r="D424" s="6">
        <v>9155.3722233000008</v>
      </c>
      <c r="E424" s="6">
        <v>5632.9652969999997</v>
      </c>
      <c r="F424" s="6">
        <v>61.909408077360901</v>
      </c>
      <c r="G424" s="6">
        <v>38.090591922639099</v>
      </c>
    </row>
    <row r="425" spans="1:7" x14ac:dyDescent="0.25">
      <c r="A425" s="6" t="s">
        <v>193</v>
      </c>
      <c r="B425" s="6" t="s">
        <v>194</v>
      </c>
      <c r="C425" s="6" t="s">
        <v>15</v>
      </c>
      <c r="D425" s="6">
        <v>89.468396900000002</v>
      </c>
      <c r="E425" s="6">
        <v>0</v>
      </c>
      <c r="F425" s="6">
        <v>100</v>
      </c>
      <c r="G425" s="6">
        <v>0</v>
      </c>
    </row>
    <row r="426" spans="1:7" x14ac:dyDescent="0.25">
      <c r="A426" s="6" t="s">
        <v>193</v>
      </c>
      <c r="B426" s="6" t="s">
        <v>194</v>
      </c>
      <c r="C426" s="6" t="s">
        <v>17</v>
      </c>
      <c r="D426" s="6">
        <v>256.85233950000003</v>
      </c>
      <c r="E426" s="6">
        <v>42.975211399999999</v>
      </c>
      <c r="F426" s="6">
        <v>85.666690312147693</v>
      </c>
      <c r="G426" s="6">
        <v>14.333309687852299</v>
      </c>
    </row>
    <row r="427" spans="1:7" x14ac:dyDescent="0.25">
      <c r="A427" s="6" t="s">
        <v>193</v>
      </c>
      <c r="B427" s="6" t="s">
        <v>194</v>
      </c>
      <c r="C427" s="6" t="s">
        <v>18</v>
      </c>
      <c r="D427" s="6">
        <v>22434.272771100001</v>
      </c>
      <c r="E427" s="6">
        <v>4290.7978120999996</v>
      </c>
      <c r="F427" s="6">
        <v>83.944671731578893</v>
      </c>
      <c r="G427" s="6">
        <v>16.0553282684211</v>
      </c>
    </row>
    <row r="428" spans="1:7" x14ac:dyDescent="0.25">
      <c r="A428" s="6" t="s">
        <v>195</v>
      </c>
      <c r="B428" s="6" t="s">
        <v>196</v>
      </c>
      <c r="C428" s="6" t="s">
        <v>15</v>
      </c>
      <c r="D428" s="6">
        <v>265.18871890000003</v>
      </c>
      <c r="E428" s="6">
        <v>138.2861326</v>
      </c>
      <c r="F428" s="6">
        <v>65.726207696491301</v>
      </c>
      <c r="G428" s="6">
        <v>34.273792303508699</v>
      </c>
    </row>
    <row r="429" spans="1:7" x14ac:dyDescent="0.25">
      <c r="A429" s="6" t="s">
        <v>195</v>
      </c>
      <c r="B429" s="6" t="s">
        <v>196</v>
      </c>
      <c r="C429" s="6" t="s">
        <v>17</v>
      </c>
      <c r="D429" s="6">
        <v>76.809109800000002</v>
      </c>
      <c r="E429" s="6">
        <v>39.489744199999997</v>
      </c>
      <c r="F429" s="6">
        <v>66.044597309617501</v>
      </c>
      <c r="G429" s="6">
        <v>33.955402690382499</v>
      </c>
    </row>
    <row r="430" spans="1:7" x14ac:dyDescent="0.25">
      <c r="A430" s="6" t="s">
        <v>195</v>
      </c>
      <c r="B430" s="6" t="s">
        <v>196</v>
      </c>
      <c r="C430" s="6" t="s">
        <v>18</v>
      </c>
      <c r="D430" s="6">
        <v>14199.9782399</v>
      </c>
      <c r="E430" s="6">
        <v>7676.9502603000001</v>
      </c>
      <c r="F430" s="6">
        <v>64.908463908771196</v>
      </c>
      <c r="G430" s="6">
        <v>35.091536091228797</v>
      </c>
    </row>
    <row r="431" spans="1:7" x14ac:dyDescent="0.25">
      <c r="A431" s="6" t="s">
        <v>197</v>
      </c>
      <c r="B431" s="6" t="s">
        <v>198</v>
      </c>
      <c r="C431" s="6" t="s">
        <v>15</v>
      </c>
      <c r="D431" s="6">
        <v>3252.9101064000001</v>
      </c>
      <c r="E431" s="6">
        <v>3461.5596688000001</v>
      </c>
      <c r="F431" s="6">
        <v>48.446269255908703</v>
      </c>
      <c r="G431" s="6">
        <v>51.553730744091297</v>
      </c>
    </row>
    <row r="432" spans="1:7" x14ac:dyDescent="0.25">
      <c r="A432" s="6" t="s">
        <v>197</v>
      </c>
      <c r="B432" s="6" t="s">
        <v>198</v>
      </c>
      <c r="C432" s="6" t="s">
        <v>17</v>
      </c>
      <c r="D432" s="6">
        <v>125.3624732</v>
      </c>
      <c r="E432" s="6">
        <v>57.192849199999998</v>
      </c>
      <c r="F432" s="6">
        <v>68.670949469945498</v>
      </c>
      <c r="G432" s="6">
        <v>31.329050530054602</v>
      </c>
    </row>
    <row r="433" spans="1:7" x14ac:dyDescent="0.25">
      <c r="A433" s="6" t="s">
        <v>197</v>
      </c>
      <c r="B433" s="6" t="s">
        <v>198</v>
      </c>
      <c r="C433" s="6" t="s">
        <v>18</v>
      </c>
      <c r="D433" s="6">
        <v>24257.743696400001</v>
      </c>
      <c r="E433" s="6">
        <v>23089.375718899999</v>
      </c>
      <c r="F433" s="6">
        <v>51.2338321654289</v>
      </c>
      <c r="G433" s="6">
        <v>48.7661678345711</v>
      </c>
    </row>
    <row r="434" spans="1:7" x14ac:dyDescent="0.25">
      <c r="A434" s="6" t="s">
        <v>199</v>
      </c>
      <c r="B434" s="6" t="s">
        <v>200</v>
      </c>
      <c r="C434" s="6" t="s">
        <v>15</v>
      </c>
      <c r="D434" s="6">
        <v>733.23503800000003</v>
      </c>
      <c r="E434" s="6">
        <v>113.7552517</v>
      </c>
      <c r="F434" s="6">
        <v>86.569473926284104</v>
      </c>
      <c r="G434" s="6">
        <v>13.4305260737159</v>
      </c>
    </row>
    <row r="435" spans="1:7" x14ac:dyDescent="0.25">
      <c r="A435" s="6" t="s">
        <v>199</v>
      </c>
      <c r="B435" s="6" t="s">
        <v>200</v>
      </c>
      <c r="C435" s="6" t="s">
        <v>17</v>
      </c>
      <c r="D435" s="6">
        <v>652.98689639999998</v>
      </c>
      <c r="E435" s="6">
        <v>287.66864399999997</v>
      </c>
      <c r="F435" s="6">
        <v>69.418279949993902</v>
      </c>
      <c r="G435" s="6">
        <v>30.581720050006101</v>
      </c>
    </row>
    <row r="436" spans="1:7" x14ac:dyDescent="0.25">
      <c r="A436" s="6" t="s">
        <v>199</v>
      </c>
      <c r="B436" s="6" t="s">
        <v>200</v>
      </c>
      <c r="C436" s="6" t="s">
        <v>18</v>
      </c>
      <c r="D436" s="6">
        <v>35562.407994599998</v>
      </c>
      <c r="E436" s="6">
        <v>15661.7979841</v>
      </c>
      <c r="F436" s="6">
        <v>69.425005844673393</v>
      </c>
      <c r="G436" s="6">
        <v>30.5749941553266</v>
      </c>
    </row>
    <row r="437" spans="1:7" x14ac:dyDescent="0.25">
      <c r="A437" s="6" t="s">
        <v>201</v>
      </c>
      <c r="B437" s="6" t="s">
        <v>202</v>
      </c>
      <c r="C437" s="6" t="s">
        <v>15</v>
      </c>
      <c r="D437" s="6">
        <v>159.13553959999999</v>
      </c>
      <c r="E437" s="6">
        <v>104.7765662</v>
      </c>
      <c r="F437" s="6">
        <v>60.298688882653003</v>
      </c>
      <c r="G437" s="6">
        <v>39.701311117346997</v>
      </c>
    </row>
    <row r="438" spans="1:7" x14ac:dyDescent="0.25">
      <c r="A438" s="6" t="s">
        <v>201</v>
      </c>
      <c r="B438" s="6" t="s">
        <v>202</v>
      </c>
      <c r="C438" s="6" t="s">
        <v>17</v>
      </c>
      <c r="D438" s="6">
        <v>219.04955419999999</v>
      </c>
      <c r="E438" s="6">
        <v>488.84253660000002</v>
      </c>
      <c r="F438" s="6">
        <v>30.943918860916899</v>
      </c>
      <c r="G438" s="6">
        <v>69.056081139083105</v>
      </c>
    </row>
    <row r="439" spans="1:7" x14ac:dyDescent="0.25">
      <c r="A439" s="6" t="s">
        <v>201</v>
      </c>
      <c r="B439" s="6" t="s">
        <v>202</v>
      </c>
      <c r="C439" s="6" t="s">
        <v>18</v>
      </c>
      <c r="D439" s="6">
        <v>16700.7410662</v>
      </c>
      <c r="E439" s="6">
        <v>12371.4255901</v>
      </c>
      <c r="F439" s="6">
        <v>57.4458080941859</v>
      </c>
      <c r="G439" s="6">
        <v>42.5541919058141</v>
      </c>
    </row>
    <row r="440" spans="1:7" x14ac:dyDescent="0.25">
      <c r="A440" s="6" t="s">
        <v>203</v>
      </c>
      <c r="B440" s="6" t="s">
        <v>204</v>
      </c>
      <c r="C440" s="6" t="s">
        <v>15</v>
      </c>
      <c r="D440" s="6">
        <v>0</v>
      </c>
      <c r="E440" s="6">
        <v>154.41612710000001</v>
      </c>
      <c r="F440" s="6">
        <v>0</v>
      </c>
      <c r="G440" s="6">
        <v>100</v>
      </c>
    </row>
    <row r="441" spans="1:7" x14ac:dyDescent="0.25">
      <c r="A441" s="6" t="s">
        <v>203</v>
      </c>
      <c r="B441" s="6" t="s">
        <v>204</v>
      </c>
      <c r="C441" s="6" t="s">
        <v>17</v>
      </c>
      <c r="D441" s="6">
        <v>158.16839519999999</v>
      </c>
      <c r="E441" s="6">
        <v>120.082105</v>
      </c>
      <c r="F441" s="6">
        <v>56.843885307056901</v>
      </c>
      <c r="G441" s="6">
        <v>43.156114692943099</v>
      </c>
    </row>
    <row r="442" spans="1:7" x14ac:dyDescent="0.25">
      <c r="A442" s="6" t="s">
        <v>203</v>
      </c>
      <c r="B442" s="6" t="s">
        <v>204</v>
      </c>
      <c r="C442" s="6" t="s">
        <v>18</v>
      </c>
      <c r="D442" s="6">
        <v>68571.886603699997</v>
      </c>
      <c r="E442" s="6">
        <v>22653.316335899999</v>
      </c>
      <c r="F442" s="6">
        <v>75.167699708052496</v>
      </c>
      <c r="G442" s="6">
        <v>24.832300291947501</v>
      </c>
    </row>
    <row r="443" spans="1:7" x14ac:dyDescent="0.25">
      <c r="A443" s="6" t="s">
        <v>205</v>
      </c>
      <c r="B443" s="6" t="s">
        <v>206</v>
      </c>
      <c r="C443" s="6" t="s">
        <v>15</v>
      </c>
      <c r="D443" s="6">
        <v>137.96269720000001</v>
      </c>
      <c r="E443" s="6">
        <v>34.868547100000001</v>
      </c>
      <c r="F443" s="6">
        <v>79.825090514609002</v>
      </c>
      <c r="G443" s="6">
        <v>20.174909485391002</v>
      </c>
    </row>
    <row r="444" spans="1:7" x14ac:dyDescent="0.25">
      <c r="A444" s="6" t="s">
        <v>205</v>
      </c>
      <c r="B444" s="6" t="s">
        <v>206</v>
      </c>
      <c r="C444" s="6" t="s">
        <v>17</v>
      </c>
      <c r="D444" s="6">
        <v>58.209297399999997</v>
      </c>
      <c r="E444" s="6">
        <v>0</v>
      </c>
      <c r="F444" s="6">
        <v>100</v>
      </c>
      <c r="G444" s="6">
        <v>0</v>
      </c>
    </row>
    <row r="445" spans="1:7" x14ac:dyDescent="0.25">
      <c r="A445" s="6" t="s">
        <v>205</v>
      </c>
      <c r="B445" s="6" t="s">
        <v>206</v>
      </c>
      <c r="C445" s="6" t="s">
        <v>18</v>
      </c>
      <c r="D445" s="6">
        <v>29508.307805199998</v>
      </c>
      <c r="E445" s="6">
        <v>1936.6193803000001</v>
      </c>
      <c r="F445" s="6">
        <v>93.841234330499503</v>
      </c>
      <c r="G445" s="6">
        <v>6.1587656695004904</v>
      </c>
    </row>
    <row r="446" spans="1:7" x14ac:dyDescent="0.25">
      <c r="A446" s="6" t="s">
        <v>207</v>
      </c>
      <c r="B446" s="6" t="s">
        <v>208</v>
      </c>
      <c r="C446" s="6" t="s">
        <v>15</v>
      </c>
      <c r="D446" s="6">
        <v>61.865805100000003</v>
      </c>
      <c r="E446" s="6">
        <v>0</v>
      </c>
      <c r="F446" s="6">
        <v>100</v>
      </c>
      <c r="G446" s="6">
        <v>0</v>
      </c>
    </row>
    <row r="447" spans="1:7" x14ac:dyDescent="0.25">
      <c r="A447" s="6" t="s">
        <v>207</v>
      </c>
      <c r="B447" s="6" t="s">
        <v>208</v>
      </c>
      <c r="C447" s="6" t="s">
        <v>17</v>
      </c>
      <c r="D447" s="6">
        <v>192.20518989999999</v>
      </c>
      <c r="E447" s="6">
        <v>0</v>
      </c>
      <c r="F447" s="6">
        <v>100</v>
      </c>
      <c r="G447" s="6">
        <v>0</v>
      </c>
    </row>
    <row r="448" spans="1:7" x14ac:dyDescent="0.25">
      <c r="A448" s="6" t="s">
        <v>207</v>
      </c>
      <c r="B448" s="6" t="s">
        <v>208</v>
      </c>
      <c r="C448" s="6" t="s">
        <v>18</v>
      </c>
      <c r="D448" s="6">
        <v>52532.6065695</v>
      </c>
      <c r="E448" s="6">
        <v>6435.9542572999999</v>
      </c>
      <c r="F448" s="6">
        <v>89.085787126120593</v>
      </c>
      <c r="G448" s="6">
        <v>10.9142128738794</v>
      </c>
    </row>
    <row r="449" spans="1:7" x14ac:dyDescent="0.25">
      <c r="A449" s="6" t="s">
        <v>209</v>
      </c>
      <c r="B449" s="6" t="s">
        <v>210</v>
      </c>
      <c r="C449" s="6" t="s">
        <v>17</v>
      </c>
      <c r="D449" s="6">
        <v>67.975464000000002</v>
      </c>
      <c r="E449" s="6">
        <v>43.342328700000003</v>
      </c>
      <c r="F449" s="6">
        <v>61.064329745733403</v>
      </c>
      <c r="G449" s="6">
        <v>38.935670254266597</v>
      </c>
    </row>
    <row r="450" spans="1:7" x14ac:dyDescent="0.25">
      <c r="A450" s="6" t="s">
        <v>209</v>
      </c>
      <c r="B450" s="6" t="s">
        <v>210</v>
      </c>
      <c r="C450" s="6" t="s">
        <v>18</v>
      </c>
      <c r="D450" s="6">
        <v>36097.136862300002</v>
      </c>
      <c r="E450" s="6">
        <v>12011.797817500001</v>
      </c>
      <c r="F450" s="6">
        <v>75.032085209437199</v>
      </c>
      <c r="G450" s="6">
        <v>24.967914790562801</v>
      </c>
    </row>
    <row r="451" spans="1:7" x14ac:dyDescent="0.25">
      <c r="A451" s="6" t="s">
        <v>211</v>
      </c>
      <c r="B451" s="6" t="s">
        <v>212</v>
      </c>
      <c r="C451" s="6" t="s">
        <v>15</v>
      </c>
      <c r="D451" s="6">
        <v>109.3830906</v>
      </c>
      <c r="E451" s="6">
        <v>0</v>
      </c>
      <c r="F451" s="6">
        <v>100</v>
      </c>
      <c r="G451" s="6">
        <v>0</v>
      </c>
    </row>
    <row r="452" spans="1:7" x14ac:dyDescent="0.25">
      <c r="A452" s="6" t="s">
        <v>211</v>
      </c>
      <c r="B452" s="6" t="s">
        <v>212</v>
      </c>
      <c r="C452" s="6" t="s">
        <v>17</v>
      </c>
      <c r="D452" s="6">
        <v>334.39487910000003</v>
      </c>
      <c r="E452" s="6">
        <v>52.050049700000002</v>
      </c>
      <c r="F452" s="6">
        <v>86.5310563495742</v>
      </c>
      <c r="G452" s="6">
        <v>13.4689436504258</v>
      </c>
    </row>
    <row r="453" spans="1:7" x14ac:dyDescent="0.25">
      <c r="A453" s="6" t="s">
        <v>211</v>
      </c>
      <c r="B453" s="6" t="s">
        <v>212</v>
      </c>
      <c r="C453" s="6" t="s">
        <v>18</v>
      </c>
      <c r="D453" s="6">
        <v>39578.189635399998</v>
      </c>
      <c r="E453" s="6">
        <v>9588.5905332999992</v>
      </c>
      <c r="F453" s="6">
        <v>80.497826987246597</v>
      </c>
      <c r="G453" s="6">
        <v>19.502173012753399</v>
      </c>
    </row>
    <row r="454" spans="1:7" x14ac:dyDescent="0.25">
      <c r="A454" s="6" t="s">
        <v>213</v>
      </c>
      <c r="B454" s="6" t="s">
        <v>214</v>
      </c>
      <c r="C454" s="6" t="s">
        <v>15</v>
      </c>
      <c r="D454" s="6">
        <v>58.531033299999997</v>
      </c>
      <c r="E454" s="6">
        <v>13.4862524</v>
      </c>
      <c r="F454" s="6">
        <v>81.273589709866002</v>
      </c>
      <c r="G454" s="6">
        <v>18.726410290134002</v>
      </c>
    </row>
    <row r="455" spans="1:7" x14ac:dyDescent="0.25">
      <c r="A455" s="6" t="s">
        <v>213</v>
      </c>
      <c r="B455" s="6" t="s">
        <v>214</v>
      </c>
      <c r="C455" s="6" t="s">
        <v>17</v>
      </c>
      <c r="D455" s="6">
        <v>128.50416240000001</v>
      </c>
      <c r="E455" s="6">
        <v>36.769997500000002</v>
      </c>
      <c r="F455" s="6">
        <v>77.752119555623295</v>
      </c>
      <c r="G455" s="6">
        <v>22.247880444376701</v>
      </c>
    </row>
    <row r="456" spans="1:7" x14ac:dyDescent="0.25">
      <c r="A456" s="6" t="s">
        <v>213</v>
      </c>
      <c r="B456" s="6" t="s">
        <v>214</v>
      </c>
      <c r="C456" s="6" t="s">
        <v>18</v>
      </c>
      <c r="D456" s="6">
        <v>8456.3924693999998</v>
      </c>
      <c r="E456" s="6">
        <v>2863.3000396000002</v>
      </c>
      <c r="F456" s="6">
        <v>74.705142941617297</v>
      </c>
      <c r="G456" s="6">
        <v>25.2948570583827</v>
      </c>
    </row>
    <row r="457" spans="1:7" x14ac:dyDescent="0.25">
      <c r="A457" s="6" t="s">
        <v>215</v>
      </c>
      <c r="B457" s="6" t="s">
        <v>216</v>
      </c>
      <c r="C457" s="6" t="s">
        <v>15</v>
      </c>
      <c r="D457" s="6">
        <v>32.327961500000001</v>
      </c>
      <c r="E457" s="6">
        <v>108.34317249999999</v>
      </c>
      <c r="F457" s="6">
        <v>22.981233306898599</v>
      </c>
      <c r="G457" s="6">
        <v>77.018766693101398</v>
      </c>
    </row>
    <row r="458" spans="1:7" x14ac:dyDescent="0.25">
      <c r="A458" s="6" t="s">
        <v>215</v>
      </c>
      <c r="B458" s="6" t="s">
        <v>216</v>
      </c>
      <c r="C458" s="6" t="s">
        <v>17</v>
      </c>
      <c r="D458" s="6">
        <v>35.667547499999998</v>
      </c>
      <c r="E458" s="6">
        <v>42.066426100000001</v>
      </c>
      <c r="F458" s="6">
        <v>45.884117134596103</v>
      </c>
      <c r="G458" s="6">
        <v>54.115882865403897</v>
      </c>
    </row>
    <row r="459" spans="1:7" x14ac:dyDescent="0.25">
      <c r="A459" s="6" t="s">
        <v>215</v>
      </c>
      <c r="B459" s="6" t="s">
        <v>216</v>
      </c>
      <c r="C459" s="6" t="s">
        <v>18</v>
      </c>
      <c r="D459" s="6">
        <v>18749.741504400001</v>
      </c>
      <c r="E459" s="6">
        <v>3321.5880935</v>
      </c>
      <c r="F459" s="6">
        <v>84.950666072169795</v>
      </c>
      <c r="G459" s="6">
        <v>15.049333927830199</v>
      </c>
    </row>
    <row r="460" spans="1:7" x14ac:dyDescent="0.25">
      <c r="A460" s="6" t="s">
        <v>217</v>
      </c>
      <c r="B460" s="6" t="s">
        <v>218</v>
      </c>
      <c r="C460" s="6" t="s">
        <v>15</v>
      </c>
      <c r="D460" s="6">
        <v>47.022197300000002</v>
      </c>
      <c r="E460" s="6">
        <v>0</v>
      </c>
      <c r="F460" s="6">
        <v>100</v>
      </c>
      <c r="G460" s="6">
        <v>0</v>
      </c>
    </row>
    <row r="461" spans="1:7" x14ac:dyDescent="0.25">
      <c r="A461" s="6" t="s">
        <v>217</v>
      </c>
      <c r="B461" s="6" t="s">
        <v>218</v>
      </c>
      <c r="C461" s="6" t="s">
        <v>17</v>
      </c>
      <c r="D461" s="6">
        <v>134.39451170000001</v>
      </c>
      <c r="E461" s="6">
        <v>0</v>
      </c>
      <c r="F461" s="6">
        <v>100</v>
      </c>
      <c r="G461" s="6">
        <v>0</v>
      </c>
    </row>
    <row r="462" spans="1:7" x14ac:dyDescent="0.25">
      <c r="A462" s="6" t="s">
        <v>217</v>
      </c>
      <c r="B462" s="6" t="s">
        <v>218</v>
      </c>
      <c r="C462" s="6" t="s">
        <v>18</v>
      </c>
      <c r="D462" s="6">
        <v>9028.0817941999994</v>
      </c>
      <c r="E462" s="6">
        <v>878.39471019999996</v>
      </c>
      <c r="F462" s="6">
        <v>91.133126800332505</v>
      </c>
      <c r="G462" s="6">
        <v>8.8668731996674897</v>
      </c>
    </row>
    <row r="463" spans="1:7" x14ac:dyDescent="0.25">
      <c r="A463" s="6" t="s">
        <v>219</v>
      </c>
      <c r="B463" s="6" t="s">
        <v>220</v>
      </c>
      <c r="C463" s="6" t="s">
        <v>15</v>
      </c>
      <c r="D463" s="6">
        <v>80.0955917</v>
      </c>
      <c r="E463" s="6">
        <v>201.1094798</v>
      </c>
      <c r="F463" s="6">
        <v>28.482982640659799</v>
      </c>
      <c r="G463" s="6">
        <v>71.517017359340201</v>
      </c>
    </row>
    <row r="464" spans="1:7" x14ac:dyDescent="0.25">
      <c r="A464" s="6" t="s">
        <v>219</v>
      </c>
      <c r="B464" s="6" t="s">
        <v>220</v>
      </c>
      <c r="C464" s="6" t="s">
        <v>17</v>
      </c>
      <c r="D464" s="6">
        <v>318.76662540000001</v>
      </c>
      <c r="E464" s="6">
        <v>87.387837599999997</v>
      </c>
      <c r="F464" s="6">
        <v>78.484087813655293</v>
      </c>
      <c r="G464" s="6">
        <v>21.5159121863447</v>
      </c>
    </row>
    <row r="465" spans="1:7" x14ac:dyDescent="0.25">
      <c r="A465" s="6" t="s">
        <v>219</v>
      </c>
      <c r="B465" s="6" t="s">
        <v>220</v>
      </c>
      <c r="C465" s="6" t="s">
        <v>18</v>
      </c>
      <c r="D465" s="6">
        <v>35993.930887900002</v>
      </c>
      <c r="E465" s="6">
        <v>5987.1165756</v>
      </c>
      <c r="F465" s="6">
        <v>85.738525031312193</v>
      </c>
      <c r="G465" s="6">
        <v>14.2614749686878</v>
      </c>
    </row>
    <row r="466" spans="1:7" x14ac:dyDescent="0.25">
      <c r="A466" s="6" t="s">
        <v>221</v>
      </c>
      <c r="B466" s="6" t="s">
        <v>222</v>
      </c>
      <c r="C466" s="6" t="s">
        <v>15</v>
      </c>
      <c r="D466" s="6">
        <v>44.7054507</v>
      </c>
      <c r="E466" s="6">
        <v>0</v>
      </c>
      <c r="F466" s="6">
        <v>100</v>
      </c>
      <c r="G466" s="6">
        <v>0</v>
      </c>
    </row>
    <row r="467" spans="1:7" x14ac:dyDescent="0.25">
      <c r="A467" s="6" t="s">
        <v>221</v>
      </c>
      <c r="B467" s="6" t="s">
        <v>222</v>
      </c>
      <c r="C467" s="6" t="s">
        <v>17</v>
      </c>
      <c r="D467" s="6">
        <v>107.5786212</v>
      </c>
      <c r="E467" s="6">
        <v>89.221344500000001</v>
      </c>
      <c r="F467" s="6">
        <v>54.663943063888397</v>
      </c>
      <c r="G467" s="6">
        <v>45.336056936111497</v>
      </c>
    </row>
    <row r="468" spans="1:7" x14ac:dyDescent="0.25">
      <c r="A468" s="6" t="s">
        <v>221</v>
      </c>
      <c r="B468" s="6" t="s">
        <v>222</v>
      </c>
      <c r="C468" s="6" t="s">
        <v>18</v>
      </c>
      <c r="D468" s="6">
        <v>11709.010105400001</v>
      </c>
      <c r="E468" s="6">
        <v>7245.5719252999997</v>
      </c>
      <c r="F468" s="6">
        <v>61.774034829337701</v>
      </c>
      <c r="G468" s="6">
        <v>38.225965170662299</v>
      </c>
    </row>
    <row r="469" spans="1:7" x14ac:dyDescent="0.25">
      <c r="A469" s="6" t="s">
        <v>223</v>
      </c>
      <c r="B469" s="6" t="s">
        <v>224</v>
      </c>
      <c r="C469" s="6" t="s">
        <v>15</v>
      </c>
      <c r="D469" s="6">
        <v>63.356239000000002</v>
      </c>
      <c r="E469" s="6">
        <v>45.491578099999998</v>
      </c>
      <c r="F469" s="6">
        <v>58.2062559341854</v>
      </c>
      <c r="G469" s="6">
        <v>41.7937440658146</v>
      </c>
    </row>
    <row r="470" spans="1:7" x14ac:dyDescent="0.25">
      <c r="A470" s="6" t="s">
        <v>223</v>
      </c>
      <c r="B470" s="6" t="s">
        <v>224</v>
      </c>
      <c r="C470" s="6" t="s">
        <v>17</v>
      </c>
      <c r="D470" s="6">
        <v>257.75075320000002</v>
      </c>
      <c r="E470" s="6">
        <v>118.6897501</v>
      </c>
      <c r="F470" s="6">
        <v>68.470515510544999</v>
      </c>
      <c r="G470" s="6">
        <v>31.529484489455001</v>
      </c>
    </row>
    <row r="471" spans="1:7" x14ac:dyDescent="0.25">
      <c r="A471" s="6" t="s">
        <v>223</v>
      </c>
      <c r="B471" s="6" t="s">
        <v>224</v>
      </c>
      <c r="C471" s="6" t="s">
        <v>18</v>
      </c>
      <c r="D471" s="6">
        <v>14462.6482409</v>
      </c>
      <c r="E471" s="6">
        <v>6419.5826998000002</v>
      </c>
      <c r="F471" s="6">
        <v>69.258156764811602</v>
      </c>
      <c r="G471" s="6">
        <v>30.741843235188401</v>
      </c>
    </row>
    <row r="472" spans="1:7" x14ac:dyDescent="0.25">
      <c r="A472" s="6" t="s">
        <v>225</v>
      </c>
      <c r="B472" s="6" t="s">
        <v>226</v>
      </c>
      <c r="C472" s="6" t="s">
        <v>15</v>
      </c>
      <c r="D472" s="6">
        <v>171.46752570000001</v>
      </c>
      <c r="E472" s="6">
        <v>42.775036700000001</v>
      </c>
      <c r="F472" s="6">
        <v>80.034295603626504</v>
      </c>
      <c r="G472" s="6">
        <v>19.9657043963735</v>
      </c>
    </row>
    <row r="473" spans="1:7" x14ac:dyDescent="0.25">
      <c r="A473" s="6" t="s">
        <v>225</v>
      </c>
      <c r="B473" s="6" t="s">
        <v>226</v>
      </c>
      <c r="C473" s="6" t="s">
        <v>17</v>
      </c>
      <c r="D473" s="6">
        <v>959.83184619999997</v>
      </c>
      <c r="E473" s="6">
        <v>468.51760510000003</v>
      </c>
      <c r="F473" s="6">
        <v>67.198670838317398</v>
      </c>
      <c r="G473" s="6">
        <v>32.801329161682602</v>
      </c>
    </row>
    <row r="474" spans="1:7" x14ac:dyDescent="0.25">
      <c r="A474" s="6" t="s">
        <v>225</v>
      </c>
      <c r="B474" s="6" t="s">
        <v>226</v>
      </c>
      <c r="C474" s="6" t="s">
        <v>18</v>
      </c>
      <c r="D474" s="6">
        <v>26039.4464223</v>
      </c>
      <c r="E474" s="6">
        <v>17469.592306800001</v>
      </c>
      <c r="F474" s="6">
        <v>59.8483606692145</v>
      </c>
      <c r="G474" s="6">
        <v>40.1516393307855</v>
      </c>
    </row>
    <row r="475" spans="1:7" x14ac:dyDescent="0.25">
      <c r="A475" s="6" t="s">
        <v>227</v>
      </c>
      <c r="B475" s="6" t="s">
        <v>228</v>
      </c>
      <c r="C475" s="6" t="s">
        <v>15</v>
      </c>
      <c r="D475" s="6">
        <v>14.5009427</v>
      </c>
      <c r="E475" s="6">
        <v>10.347016699999999</v>
      </c>
      <c r="F475" s="6">
        <v>58.3586863877442</v>
      </c>
      <c r="G475" s="6">
        <v>41.6413136122558</v>
      </c>
    </row>
    <row r="476" spans="1:7" x14ac:dyDescent="0.25">
      <c r="A476" s="6" t="s">
        <v>227</v>
      </c>
      <c r="B476" s="6" t="s">
        <v>228</v>
      </c>
      <c r="C476" s="6" t="s">
        <v>17</v>
      </c>
      <c r="D476" s="6">
        <v>155.49152359999999</v>
      </c>
      <c r="E476" s="6">
        <v>26.697622599999999</v>
      </c>
      <c r="F476" s="6">
        <v>85.346205766455299</v>
      </c>
      <c r="G476" s="6">
        <v>14.6537942335447</v>
      </c>
    </row>
    <row r="477" spans="1:7" x14ac:dyDescent="0.25">
      <c r="A477" s="6" t="s">
        <v>227</v>
      </c>
      <c r="B477" s="6" t="s">
        <v>228</v>
      </c>
      <c r="C477" s="6" t="s">
        <v>18</v>
      </c>
      <c r="D477" s="6">
        <v>7330.3158179000002</v>
      </c>
      <c r="E477" s="6">
        <v>1746.0411756000001</v>
      </c>
      <c r="F477" s="6">
        <v>80.762753416922394</v>
      </c>
      <c r="G477" s="6">
        <v>19.237246583077599</v>
      </c>
    </row>
    <row r="478" spans="1:7" x14ac:dyDescent="0.25">
      <c r="A478" s="6" t="s">
        <v>229</v>
      </c>
      <c r="B478" s="6" t="s">
        <v>230</v>
      </c>
      <c r="C478" s="6" t="s">
        <v>15</v>
      </c>
      <c r="D478" s="6">
        <v>166.7925089</v>
      </c>
      <c r="E478" s="6">
        <v>308.91894430000002</v>
      </c>
      <c r="F478" s="6">
        <v>35.061697122914701</v>
      </c>
      <c r="G478" s="6">
        <v>64.938302877085306</v>
      </c>
    </row>
    <row r="479" spans="1:7" x14ac:dyDescent="0.25">
      <c r="A479" s="6" t="s">
        <v>229</v>
      </c>
      <c r="B479" s="6" t="s">
        <v>230</v>
      </c>
      <c r="C479" s="6" t="s">
        <v>17</v>
      </c>
      <c r="D479" s="6">
        <v>702.57083220000004</v>
      </c>
      <c r="E479" s="6">
        <v>113.7408353</v>
      </c>
      <c r="F479" s="6">
        <v>86.066493984051704</v>
      </c>
      <c r="G479" s="6">
        <v>13.9335060159483</v>
      </c>
    </row>
    <row r="480" spans="1:7" x14ac:dyDescent="0.25">
      <c r="A480" s="6" t="s">
        <v>229</v>
      </c>
      <c r="B480" s="6" t="s">
        <v>230</v>
      </c>
      <c r="C480" s="6" t="s">
        <v>18</v>
      </c>
      <c r="D480" s="6">
        <v>39083.5453404</v>
      </c>
      <c r="E480" s="6">
        <v>22578.351521600001</v>
      </c>
      <c r="F480" s="6">
        <v>63.383624781880101</v>
      </c>
      <c r="G480" s="6">
        <v>36.616375218119899</v>
      </c>
    </row>
    <row r="481" spans="1:7" x14ac:dyDescent="0.25">
      <c r="A481" s="6" t="s">
        <v>231</v>
      </c>
      <c r="B481" s="6" t="s">
        <v>232</v>
      </c>
      <c r="C481" s="6" t="s">
        <v>15</v>
      </c>
      <c r="D481" s="6">
        <v>598.74382230000003</v>
      </c>
      <c r="E481" s="6">
        <v>412.14506440000002</v>
      </c>
      <c r="F481" s="6">
        <v>59.2294395731831</v>
      </c>
      <c r="G481" s="6">
        <v>40.7705604268169</v>
      </c>
    </row>
    <row r="482" spans="1:7" x14ac:dyDescent="0.25">
      <c r="A482" s="6" t="s">
        <v>231</v>
      </c>
      <c r="B482" s="6" t="s">
        <v>232</v>
      </c>
      <c r="C482" s="6" t="s">
        <v>17</v>
      </c>
      <c r="D482" s="6">
        <v>678.32959740000001</v>
      </c>
      <c r="E482" s="6">
        <v>210.36064039999999</v>
      </c>
      <c r="F482" s="6">
        <v>76.329137932159696</v>
      </c>
      <c r="G482" s="6">
        <v>23.6708620678403</v>
      </c>
    </row>
    <row r="483" spans="1:7" x14ac:dyDescent="0.25">
      <c r="A483" s="6" t="s">
        <v>231</v>
      </c>
      <c r="B483" s="6" t="s">
        <v>232</v>
      </c>
      <c r="C483" s="6" t="s">
        <v>18</v>
      </c>
      <c r="D483" s="6">
        <v>51496.170263799999</v>
      </c>
      <c r="E483" s="6">
        <v>25431.2840211</v>
      </c>
      <c r="F483" s="6">
        <v>66.941212006164207</v>
      </c>
      <c r="G483" s="6">
        <v>33.058787993835701</v>
      </c>
    </row>
    <row r="484" spans="1:7" x14ac:dyDescent="0.25">
      <c r="A484" s="6" t="s">
        <v>233</v>
      </c>
      <c r="B484" s="6" t="s">
        <v>234</v>
      </c>
      <c r="C484" s="6" t="s">
        <v>15</v>
      </c>
      <c r="D484" s="6">
        <v>183.30066410000001</v>
      </c>
      <c r="E484" s="6">
        <v>119.28286660000001</v>
      </c>
      <c r="F484" s="6">
        <v>60.578533033820499</v>
      </c>
      <c r="G484" s="6">
        <v>39.421466966179501</v>
      </c>
    </row>
    <row r="485" spans="1:7" x14ac:dyDescent="0.25">
      <c r="A485" s="6" t="s">
        <v>233</v>
      </c>
      <c r="B485" s="6" t="s">
        <v>234</v>
      </c>
      <c r="C485" s="6" t="s">
        <v>17</v>
      </c>
      <c r="D485" s="6">
        <v>530.10211249999998</v>
      </c>
      <c r="E485" s="6">
        <v>215.2542995</v>
      </c>
      <c r="F485" s="6">
        <v>71.120621485979797</v>
      </c>
      <c r="G485" s="6">
        <v>28.8793785140202</v>
      </c>
    </row>
    <row r="486" spans="1:7" x14ac:dyDescent="0.25">
      <c r="A486" s="6" t="s">
        <v>233</v>
      </c>
      <c r="B486" s="6" t="s">
        <v>234</v>
      </c>
      <c r="C486" s="6" t="s">
        <v>18</v>
      </c>
      <c r="D486" s="6">
        <v>31836.1124762</v>
      </c>
      <c r="E486" s="6">
        <v>12875.267391199999</v>
      </c>
      <c r="F486" s="6">
        <v>71.203600896720204</v>
      </c>
      <c r="G486" s="6">
        <v>28.7963991032798</v>
      </c>
    </row>
    <row r="487" spans="1:7" x14ac:dyDescent="0.25">
      <c r="A487" s="6" t="s">
        <v>235</v>
      </c>
      <c r="B487" s="6" t="s">
        <v>236</v>
      </c>
      <c r="C487" s="6" t="s">
        <v>15</v>
      </c>
      <c r="D487" s="6">
        <v>511.82256790000002</v>
      </c>
      <c r="E487" s="6">
        <v>262.16663119999998</v>
      </c>
      <c r="F487" s="6">
        <v>66.127869548457596</v>
      </c>
      <c r="G487" s="6">
        <v>33.872130451542397</v>
      </c>
    </row>
    <row r="488" spans="1:7" x14ac:dyDescent="0.25">
      <c r="A488" s="6" t="s">
        <v>235</v>
      </c>
      <c r="B488" s="6" t="s">
        <v>236</v>
      </c>
      <c r="C488" s="6" t="s">
        <v>16</v>
      </c>
      <c r="D488" s="6">
        <v>53.190206799999999</v>
      </c>
      <c r="E488" s="6">
        <v>0</v>
      </c>
      <c r="F488" s="6">
        <v>100</v>
      </c>
      <c r="G488" s="6">
        <v>0</v>
      </c>
    </row>
    <row r="489" spans="1:7" x14ac:dyDescent="0.25">
      <c r="A489" s="6" t="s">
        <v>235</v>
      </c>
      <c r="B489" s="6" t="s">
        <v>236</v>
      </c>
      <c r="C489" s="6" t="s">
        <v>17</v>
      </c>
      <c r="D489" s="6">
        <v>161.4056554</v>
      </c>
      <c r="E489" s="6">
        <v>122.6065385</v>
      </c>
      <c r="F489" s="6">
        <v>56.830537162369403</v>
      </c>
      <c r="G489" s="6">
        <v>43.169462837630697</v>
      </c>
    </row>
    <row r="490" spans="1:7" x14ac:dyDescent="0.25">
      <c r="A490" s="6" t="s">
        <v>235</v>
      </c>
      <c r="B490" s="6" t="s">
        <v>236</v>
      </c>
      <c r="C490" s="6" t="s">
        <v>18</v>
      </c>
      <c r="D490" s="6">
        <v>25081.315581399998</v>
      </c>
      <c r="E490" s="6">
        <v>8468.0308719000004</v>
      </c>
      <c r="F490" s="6">
        <v>74.759475915015699</v>
      </c>
      <c r="G490" s="6">
        <v>25.240524084984301</v>
      </c>
    </row>
    <row r="491" spans="1:7" x14ac:dyDescent="0.25">
      <c r="A491" s="6" t="s">
        <v>237</v>
      </c>
      <c r="B491" s="6" t="s">
        <v>238</v>
      </c>
      <c r="C491" s="6" t="s">
        <v>15</v>
      </c>
      <c r="D491" s="6">
        <v>30.421500600000002</v>
      </c>
      <c r="E491" s="6">
        <v>41.325141799999997</v>
      </c>
      <c r="F491" s="6">
        <v>42.4012881751244</v>
      </c>
      <c r="G491" s="6">
        <v>57.5987118248756</v>
      </c>
    </row>
    <row r="492" spans="1:7" x14ac:dyDescent="0.25">
      <c r="A492" s="6" t="s">
        <v>237</v>
      </c>
      <c r="B492" s="6" t="s">
        <v>238</v>
      </c>
      <c r="C492" s="6" t="s">
        <v>16</v>
      </c>
      <c r="D492" s="6">
        <v>6.6385329999999998</v>
      </c>
      <c r="E492" s="6">
        <v>0</v>
      </c>
      <c r="F492" s="6">
        <v>100</v>
      </c>
      <c r="G492" s="6">
        <v>0</v>
      </c>
    </row>
    <row r="493" spans="1:7" x14ac:dyDescent="0.25">
      <c r="A493" s="6" t="s">
        <v>237</v>
      </c>
      <c r="B493" s="6" t="s">
        <v>238</v>
      </c>
      <c r="C493" s="6" t="s">
        <v>17</v>
      </c>
      <c r="D493" s="6">
        <v>21.039323499999998</v>
      </c>
      <c r="E493" s="6">
        <v>29.6985773</v>
      </c>
      <c r="F493" s="6">
        <v>41.466681057486703</v>
      </c>
      <c r="G493" s="6">
        <v>58.533318942513297</v>
      </c>
    </row>
    <row r="494" spans="1:7" x14ac:dyDescent="0.25">
      <c r="A494" s="6" t="s">
        <v>237</v>
      </c>
      <c r="B494" s="6" t="s">
        <v>238</v>
      </c>
      <c r="C494" s="6" t="s">
        <v>18</v>
      </c>
      <c r="D494" s="6">
        <v>3836.2917895999999</v>
      </c>
      <c r="E494" s="6">
        <v>1781.0727494</v>
      </c>
      <c r="F494" s="6">
        <v>68.293445493265693</v>
      </c>
      <c r="G494" s="6">
        <v>31.7065545067343</v>
      </c>
    </row>
    <row r="495" spans="1:7" x14ac:dyDescent="0.25">
      <c r="A495" s="6" t="s">
        <v>239</v>
      </c>
      <c r="B495" s="6" t="s">
        <v>240</v>
      </c>
      <c r="C495" s="6" t="s">
        <v>15</v>
      </c>
      <c r="D495" s="6">
        <v>5.0937679999999999</v>
      </c>
      <c r="E495" s="6">
        <v>0</v>
      </c>
      <c r="F495" s="6">
        <v>100</v>
      </c>
      <c r="G495" s="6">
        <v>0</v>
      </c>
    </row>
    <row r="496" spans="1:7" x14ac:dyDescent="0.25">
      <c r="A496" s="6" t="s">
        <v>239</v>
      </c>
      <c r="B496" s="6" t="s">
        <v>240</v>
      </c>
      <c r="C496" s="6" t="s">
        <v>17</v>
      </c>
      <c r="D496" s="6">
        <v>32.919687799999998</v>
      </c>
      <c r="E496" s="6">
        <v>4.3001849999999999</v>
      </c>
      <c r="F496" s="6">
        <v>88.446534938184996</v>
      </c>
      <c r="G496" s="6">
        <v>11.553465061815</v>
      </c>
    </row>
    <row r="497" spans="1:7" x14ac:dyDescent="0.25">
      <c r="A497" s="6" t="s">
        <v>239</v>
      </c>
      <c r="B497" s="6" t="s">
        <v>240</v>
      </c>
      <c r="C497" s="6" t="s">
        <v>18</v>
      </c>
      <c r="D497" s="6">
        <v>4236.9715575</v>
      </c>
      <c r="E497" s="6">
        <v>616.49132699999996</v>
      </c>
      <c r="F497" s="6">
        <v>87.297907871741998</v>
      </c>
      <c r="G497" s="6">
        <v>12.702092128258</v>
      </c>
    </row>
    <row r="498" spans="1:7" x14ac:dyDescent="0.25">
      <c r="A498" s="6" t="s">
        <v>241</v>
      </c>
      <c r="B498" s="6" t="s">
        <v>242</v>
      </c>
      <c r="C498" s="6" t="s">
        <v>15</v>
      </c>
      <c r="D498" s="6">
        <v>72.632100199999996</v>
      </c>
      <c r="E498" s="6">
        <v>49.262401699999998</v>
      </c>
      <c r="F498" s="6">
        <v>59.586034700388701</v>
      </c>
      <c r="G498" s="6">
        <v>40.413965299611299</v>
      </c>
    </row>
    <row r="499" spans="1:7" x14ac:dyDescent="0.25">
      <c r="A499" s="6" t="s">
        <v>241</v>
      </c>
      <c r="B499" s="6" t="s">
        <v>242</v>
      </c>
      <c r="C499" s="6" t="s">
        <v>17</v>
      </c>
      <c r="D499" s="6">
        <v>117.15846620000001</v>
      </c>
      <c r="E499" s="6">
        <v>30.808786699999999</v>
      </c>
      <c r="F499" s="6">
        <v>79.1786452095442</v>
      </c>
      <c r="G499" s="6">
        <v>20.8213547904558</v>
      </c>
    </row>
    <row r="500" spans="1:7" x14ac:dyDescent="0.25">
      <c r="A500" s="6" t="s">
        <v>241</v>
      </c>
      <c r="B500" s="6" t="s">
        <v>242</v>
      </c>
      <c r="C500" s="6" t="s">
        <v>18</v>
      </c>
      <c r="D500" s="6">
        <v>6013.0799453</v>
      </c>
      <c r="E500" s="6">
        <v>1320.2535138999999</v>
      </c>
      <c r="F500" s="6">
        <v>81.996543301277498</v>
      </c>
      <c r="G500" s="6">
        <v>18.003456698722498</v>
      </c>
    </row>
    <row r="501" spans="1:7" x14ac:dyDescent="0.25">
      <c r="A501" s="6" t="s">
        <v>243</v>
      </c>
      <c r="B501" s="6" t="s">
        <v>244</v>
      </c>
      <c r="C501" s="6" t="s">
        <v>15</v>
      </c>
      <c r="D501" s="6">
        <v>56.414189299999997</v>
      </c>
      <c r="E501" s="6">
        <v>11.5401088</v>
      </c>
      <c r="F501" s="6">
        <v>83.017838278576804</v>
      </c>
      <c r="G501" s="6">
        <v>16.9821617214232</v>
      </c>
    </row>
    <row r="502" spans="1:7" x14ac:dyDescent="0.25">
      <c r="A502" s="6" t="s">
        <v>243</v>
      </c>
      <c r="B502" s="6" t="s">
        <v>244</v>
      </c>
      <c r="C502" s="6" t="s">
        <v>17</v>
      </c>
      <c r="D502" s="6">
        <v>73.696689500000005</v>
      </c>
      <c r="E502" s="6">
        <v>23.789020099999998</v>
      </c>
      <c r="F502" s="6">
        <v>75.597428384518807</v>
      </c>
      <c r="G502" s="6">
        <v>24.4025716154812</v>
      </c>
    </row>
    <row r="503" spans="1:7" x14ac:dyDescent="0.25">
      <c r="A503" s="6" t="s">
        <v>243</v>
      </c>
      <c r="B503" s="6" t="s">
        <v>244</v>
      </c>
      <c r="C503" s="6" t="s">
        <v>18</v>
      </c>
      <c r="D503" s="6">
        <v>4918.7900079999999</v>
      </c>
      <c r="E503" s="6">
        <v>2523.4035837000001</v>
      </c>
      <c r="F503" s="6">
        <v>66.093282140439598</v>
      </c>
      <c r="G503" s="6">
        <v>33.906717859560402</v>
      </c>
    </row>
    <row r="504" spans="1:7" x14ac:dyDescent="0.25">
      <c r="A504" s="6" t="s">
        <v>245</v>
      </c>
      <c r="B504" s="6" t="s">
        <v>246</v>
      </c>
      <c r="C504" s="6" t="s">
        <v>15</v>
      </c>
      <c r="D504" s="6">
        <v>15.7723564</v>
      </c>
      <c r="E504" s="6">
        <v>14.6560732</v>
      </c>
      <c r="F504" s="6">
        <v>51.834276718638201</v>
      </c>
      <c r="G504" s="6">
        <v>48.165723281361899</v>
      </c>
    </row>
    <row r="505" spans="1:7" x14ac:dyDescent="0.25">
      <c r="A505" s="6" t="s">
        <v>245</v>
      </c>
      <c r="B505" s="6" t="s">
        <v>246</v>
      </c>
      <c r="C505" s="6" t="s">
        <v>17</v>
      </c>
      <c r="D505" s="6">
        <v>38.881997900000002</v>
      </c>
      <c r="E505" s="6">
        <v>22.1015503</v>
      </c>
      <c r="F505" s="6">
        <v>63.758175848482402</v>
      </c>
      <c r="G505" s="6">
        <v>36.241824151517598</v>
      </c>
    </row>
    <row r="506" spans="1:7" x14ac:dyDescent="0.25">
      <c r="A506" s="6" t="s">
        <v>245</v>
      </c>
      <c r="B506" s="6" t="s">
        <v>246</v>
      </c>
      <c r="C506" s="6" t="s">
        <v>18</v>
      </c>
      <c r="D506" s="6">
        <v>7790.6391746999998</v>
      </c>
      <c r="E506" s="6">
        <v>5873.3921036000002</v>
      </c>
      <c r="F506" s="6">
        <v>57.015671407839903</v>
      </c>
      <c r="G506" s="6">
        <v>42.984328592160097</v>
      </c>
    </row>
    <row r="507" spans="1:7" x14ac:dyDescent="0.25">
      <c r="A507" s="6" t="s">
        <v>247</v>
      </c>
      <c r="B507" s="6" t="s">
        <v>248</v>
      </c>
      <c r="C507" s="6" t="s">
        <v>15</v>
      </c>
      <c r="D507" s="6">
        <v>1138.7842149000001</v>
      </c>
      <c r="E507" s="6">
        <v>29.628496899999998</v>
      </c>
      <c r="F507" s="6">
        <v>97.464209640927706</v>
      </c>
      <c r="G507" s="6">
        <v>2.5357903590723301</v>
      </c>
    </row>
    <row r="508" spans="1:7" x14ac:dyDescent="0.25">
      <c r="A508" s="6" t="s">
        <v>247</v>
      </c>
      <c r="B508" s="6" t="s">
        <v>248</v>
      </c>
      <c r="C508" s="6" t="s">
        <v>17</v>
      </c>
      <c r="D508" s="6">
        <v>51.533822800000003</v>
      </c>
      <c r="E508" s="6">
        <v>16.940165700000001</v>
      </c>
      <c r="F508" s="6">
        <v>75.260436742340502</v>
      </c>
      <c r="G508" s="6">
        <v>24.739563257659501</v>
      </c>
    </row>
    <row r="509" spans="1:7" x14ac:dyDescent="0.25">
      <c r="A509" s="6" t="s">
        <v>247</v>
      </c>
      <c r="B509" s="6" t="s">
        <v>248</v>
      </c>
      <c r="C509" s="6" t="s">
        <v>18</v>
      </c>
      <c r="D509" s="6">
        <v>14666.843541300001</v>
      </c>
      <c r="E509" s="6">
        <v>2106.1329569</v>
      </c>
      <c r="F509" s="6">
        <v>87.443296321758893</v>
      </c>
      <c r="G509" s="6">
        <v>12.556703678241099</v>
      </c>
    </row>
    <row r="510" spans="1:7" x14ac:dyDescent="0.25">
      <c r="A510" s="6" t="s">
        <v>249</v>
      </c>
      <c r="B510" s="6" t="s">
        <v>250</v>
      </c>
      <c r="C510" s="6" t="s">
        <v>15</v>
      </c>
      <c r="D510" s="6">
        <v>149.89261629999999</v>
      </c>
      <c r="E510" s="6">
        <v>0</v>
      </c>
      <c r="F510" s="6">
        <v>100</v>
      </c>
      <c r="G510" s="6">
        <v>0</v>
      </c>
    </row>
    <row r="511" spans="1:7" x14ac:dyDescent="0.25">
      <c r="A511" s="6" t="s">
        <v>249</v>
      </c>
      <c r="B511" s="6" t="s">
        <v>250</v>
      </c>
      <c r="C511" s="6" t="s">
        <v>17</v>
      </c>
      <c r="D511" s="6">
        <v>115.9382229</v>
      </c>
      <c r="E511" s="6">
        <v>0</v>
      </c>
      <c r="F511" s="6">
        <v>100</v>
      </c>
      <c r="G511" s="6">
        <v>0</v>
      </c>
    </row>
    <row r="512" spans="1:7" x14ac:dyDescent="0.25">
      <c r="A512" s="6" t="s">
        <v>249</v>
      </c>
      <c r="B512" s="6" t="s">
        <v>250</v>
      </c>
      <c r="C512" s="6" t="s">
        <v>18</v>
      </c>
      <c r="D512" s="6">
        <v>18385.693697399998</v>
      </c>
      <c r="E512" s="6">
        <v>1050.8810943000001</v>
      </c>
      <c r="F512" s="6">
        <v>94.593280423314297</v>
      </c>
      <c r="G512" s="6">
        <v>5.4067195766856901</v>
      </c>
    </row>
    <row r="513" spans="1:7" x14ac:dyDescent="0.25">
      <c r="A513" s="6" t="s">
        <v>251</v>
      </c>
      <c r="B513" s="6" t="s">
        <v>252</v>
      </c>
      <c r="C513" s="6" t="s">
        <v>15</v>
      </c>
      <c r="D513" s="6">
        <v>49.007136699999997</v>
      </c>
      <c r="E513" s="6">
        <v>19.446729600000001</v>
      </c>
      <c r="F513" s="6">
        <v>71.591481020554099</v>
      </c>
      <c r="G513" s="6">
        <v>28.408518979445901</v>
      </c>
    </row>
    <row r="514" spans="1:7" x14ac:dyDescent="0.25">
      <c r="A514" s="6" t="s">
        <v>251</v>
      </c>
      <c r="B514" s="6" t="s">
        <v>252</v>
      </c>
      <c r="C514" s="6" t="s">
        <v>17</v>
      </c>
      <c r="D514" s="6">
        <v>77.2797166</v>
      </c>
      <c r="E514" s="6">
        <v>0</v>
      </c>
      <c r="F514" s="6">
        <v>100</v>
      </c>
      <c r="G514" s="6">
        <v>0</v>
      </c>
    </row>
    <row r="515" spans="1:7" x14ac:dyDescent="0.25">
      <c r="A515" s="6" t="s">
        <v>251</v>
      </c>
      <c r="B515" s="6" t="s">
        <v>252</v>
      </c>
      <c r="C515" s="6" t="s">
        <v>18</v>
      </c>
      <c r="D515" s="6">
        <v>14815.4302771</v>
      </c>
      <c r="E515" s="6">
        <v>616.7609301</v>
      </c>
      <c r="F515" s="6">
        <v>96.003413113412904</v>
      </c>
      <c r="G515" s="6">
        <v>3.9965868865870799</v>
      </c>
    </row>
    <row r="516" spans="1:7" x14ac:dyDescent="0.25">
      <c r="A516" s="6" t="s">
        <v>253</v>
      </c>
      <c r="B516" s="6" t="s">
        <v>254</v>
      </c>
      <c r="C516" s="6" t="s">
        <v>15</v>
      </c>
      <c r="D516" s="6">
        <v>123.5771867</v>
      </c>
      <c r="E516" s="6">
        <v>296.34007020000001</v>
      </c>
      <c r="F516" s="6">
        <v>29.4289374083592</v>
      </c>
      <c r="G516" s="6">
        <v>70.571062591640796</v>
      </c>
    </row>
    <row r="517" spans="1:7" x14ac:dyDescent="0.25">
      <c r="A517" s="6" t="s">
        <v>253</v>
      </c>
      <c r="B517" s="6" t="s">
        <v>254</v>
      </c>
      <c r="C517" s="6" t="s">
        <v>17</v>
      </c>
      <c r="D517" s="6">
        <v>121.7383335</v>
      </c>
      <c r="E517" s="6">
        <v>100.37841950000001</v>
      </c>
      <c r="F517" s="6">
        <v>54.8082627067757</v>
      </c>
      <c r="G517" s="6">
        <v>45.1917372932243</v>
      </c>
    </row>
    <row r="518" spans="1:7" x14ac:dyDescent="0.25">
      <c r="A518" s="6" t="s">
        <v>253</v>
      </c>
      <c r="B518" s="6" t="s">
        <v>254</v>
      </c>
      <c r="C518" s="6" t="s">
        <v>18</v>
      </c>
      <c r="D518" s="6">
        <v>11099.244181399999</v>
      </c>
      <c r="E518" s="6">
        <v>3676.5428981999999</v>
      </c>
      <c r="F518" s="6">
        <v>75.117786427255893</v>
      </c>
      <c r="G518" s="6">
        <v>24.882213572744099</v>
      </c>
    </row>
    <row r="519" spans="1:7" x14ac:dyDescent="0.25">
      <c r="A519" s="6" t="s">
        <v>255</v>
      </c>
      <c r="B519" s="6" t="s">
        <v>256</v>
      </c>
      <c r="C519" s="6" t="s">
        <v>15</v>
      </c>
      <c r="D519" s="6">
        <v>53.597087799999997</v>
      </c>
      <c r="E519" s="6">
        <v>0</v>
      </c>
      <c r="F519" s="6">
        <v>100</v>
      </c>
      <c r="G519" s="6">
        <v>0</v>
      </c>
    </row>
    <row r="520" spans="1:7" x14ac:dyDescent="0.25">
      <c r="A520" s="6" t="s">
        <v>255</v>
      </c>
      <c r="B520" s="6" t="s">
        <v>256</v>
      </c>
      <c r="C520" s="6" t="s">
        <v>16</v>
      </c>
      <c r="D520" s="6">
        <v>17.0942644</v>
      </c>
      <c r="E520" s="6">
        <v>0</v>
      </c>
      <c r="F520" s="6">
        <v>100</v>
      </c>
      <c r="G520" s="6">
        <v>0</v>
      </c>
    </row>
    <row r="521" spans="1:7" x14ac:dyDescent="0.25">
      <c r="A521" s="6" t="s">
        <v>255</v>
      </c>
      <c r="B521" s="6" t="s">
        <v>256</v>
      </c>
      <c r="C521" s="6" t="s">
        <v>17</v>
      </c>
      <c r="D521" s="6">
        <v>24.921110200000001</v>
      </c>
      <c r="E521" s="6">
        <v>0</v>
      </c>
      <c r="F521" s="6">
        <v>100</v>
      </c>
      <c r="G521" s="6">
        <v>0</v>
      </c>
    </row>
    <row r="522" spans="1:7" x14ac:dyDescent="0.25">
      <c r="A522" s="6" t="s">
        <v>255</v>
      </c>
      <c r="B522" s="6" t="s">
        <v>256</v>
      </c>
      <c r="C522" s="6" t="s">
        <v>18</v>
      </c>
      <c r="D522" s="6">
        <v>13004.0831726</v>
      </c>
      <c r="E522" s="6">
        <v>382.57419490000001</v>
      </c>
      <c r="F522" s="6">
        <v>97.142123052848007</v>
      </c>
      <c r="G522" s="6">
        <v>2.8578769471519498</v>
      </c>
    </row>
    <row r="523" spans="1:7" x14ac:dyDescent="0.25">
      <c r="A523" s="6" t="s">
        <v>257</v>
      </c>
      <c r="B523" s="6" t="s">
        <v>258</v>
      </c>
      <c r="C523" s="6" t="s">
        <v>15</v>
      </c>
      <c r="D523" s="6">
        <v>7.6839173000000001</v>
      </c>
      <c r="E523" s="6">
        <v>0</v>
      </c>
      <c r="F523" s="6">
        <v>100</v>
      </c>
      <c r="G523" s="6">
        <v>0</v>
      </c>
    </row>
    <row r="524" spans="1:7" x14ac:dyDescent="0.25">
      <c r="A524" s="6" t="s">
        <v>257</v>
      </c>
      <c r="B524" s="6" t="s">
        <v>258</v>
      </c>
      <c r="C524" s="6" t="s">
        <v>17</v>
      </c>
      <c r="D524" s="6">
        <v>111.7221304</v>
      </c>
      <c r="E524" s="6">
        <v>0</v>
      </c>
      <c r="F524" s="6">
        <v>100</v>
      </c>
      <c r="G524" s="6">
        <v>0</v>
      </c>
    </row>
    <row r="525" spans="1:7" x14ac:dyDescent="0.25">
      <c r="A525" s="6" t="s">
        <v>257</v>
      </c>
      <c r="B525" s="6" t="s">
        <v>258</v>
      </c>
      <c r="C525" s="6" t="s">
        <v>18</v>
      </c>
      <c r="D525" s="6">
        <v>10547.284377600001</v>
      </c>
      <c r="E525" s="6">
        <v>197.952518</v>
      </c>
      <c r="F525" s="6">
        <v>98.157764971370199</v>
      </c>
      <c r="G525" s="6">
        <v>1.8422350286298299</v>
      </c>
    </row>
    <row r="526" spans="1:7" x14ac:dyDescent="0.25">
      <c r="A526" s="6" t="s">
        <v>259</v>
      </c>
      <c r="B526" s="6" t="s">
        <v>260</v>
      </c>
      <c r="C526" s="6" t="s">
        <v>15</v>
      </c>
      <c r="D526" s="6">
        <v>64.928435699999994</v>
      </c>
      <c r="E526" s="6">
        <v>0</v>
      </c>
      <c r="F526" s="6">
        <v>100</v>
      </c>
      <c r="G526" s="6">
        <v>0</v>
      </c>
    </row>
    <row r="527" spans="1:7" x14ac:dyDescent="0.25">
      <c r="A527" s="6" t="s">
        <v>259</v>
      </c>
      <c r="B527" s="6" t="s">
        <v>260</v>
      </c>
      <c r="C527" s="6" t="s">
        <v>17</v>
      </c>
      <c r="D527" s="6">
        <v>142.36237310000001</v>
      </c>
      <c r="E527" s="6">
        <v>0</v>
      </c>
      <c r="F527" s="6">
        <v>100</v>
      </c>
      <c r="G527" s="6">
        <v>0</v>
      </c>
    </row>
    <row r="528" spans="1:7" x14ac:dyDescent="0.25">
      <c r="A528" s="6" t="s">
        <v>259</v>
      </c>
      <c r="B528" s="6" t="s">
        <v>260</v>
      </c>
      <c r="C528" s="6" t="s">
        <v>18</v>
      </c>
      <c r="D528" s="6">
        <v>18280.787618900002</v>
      </c>
      <c r="E528" s="6">
        <v>610.07479390000003</v>
      </c>
      <c r="F528" s="6">
        <v>96.770529684835196</v>
      </c>
      <c r="G528" s="6">
        <v>3.2294703151648001</v>
      </c>
    </row>
    <row r="529" spans="1:7" x14ac:dyDescent="0.25">
      <c r="A529" s="6" t="s">
        <v>261</v>
      </c>
      <c r="B529" s="6" t="s">
        <v>262</v>
      </c>
      <c r="C529" s="6" t="s">
        <v>17</v>
      </c>
      <c r="D529" s="6">
        <v>39.5306748</v>
      </c>
      <c r="E529" s="6">
        <v>0</v>
      </c>
      <c r="F529" s="6">
        <v>100</v>
      </c>
      <c r="G529" s="6">
        <v>0</v>
      </c>
    </row>
    <row r="530" spans="1:7" x14ac:dyDescent="0.25">
      <c r="A530" s="6" t="s">
        <v>261</v>
      </c>
      <c r="B530" s="6" t="s">
        <v>262</v>
      </c>
      <c r="C530" s="6" t="s">
        <v>18</v>
      </c>
      <c r="D530" s="6">
        <v>19322.1048863</v>
      </c>
      <c r="E530" s="6">
        <v>598.33078139999998</v>
      </c>
      <c r="F530" s="6">
        <v>96.996397110078505</v>
      </c>
      <c r="G530" s="6">
        <v>3.0036028899215501</v>
      </c>
    </row>
    <row r="531" spans="1:7" x14ac:dyDescent="0.25">
      <c r="A531" s="6" t="s">
        <v>263</v>
      </c>
      <c r="B531" s="6" t="s">
        <v>264</v>
      </c>
      <c r="C531" s="6" t="s">
        <v>15</v>
      </c>
      <c r="D531" s="6">
        <v>19.4705987</v>
      </c>
      <c r="E531" s="6">
        <v>0</v>
      </c>
      <c r="F531" s="6">
        <v>100</v>
      </c>
      <c r="G531" s="6">
        <v>0</v>
      </c>
    </row>
    <row r="532" spans="1:7" x14ac:dyDescent="0.25">
      <c r="A532" s="6" t="s">
        <v>263</v>
      </c>
      <c r="B532" s="6" t="s">
        <v>264</v>
      </c>
      <c r="C532" s="6" t="s">
        <v>17</v>
      </c>
      <c r="D532" s="6">
        <v>64.974363199999999</v>
      </c>
      <c r="E532" s="6">
        <v>0</v>
      </c>
      <c r="F532" s="6">
        <v>100</v>
      </c>
      <c r="G532" s="6">
        <v>0</v>
      </c>
    </row>
    <row r="533" spans="1:7" x14ac:dyDescent="0.25">
      <c r="A533" s="6" t="s">
        <v>263</v>
      </c>
      <c r="B533" s="6" t="s">
        <v>264</v>
      </c>
      <c r="C533" s="6" t="s">
        <v>18</v>
      </c>
      <c r="D533" s="6">
        <v>16598.764097300002</v>
      </c>
      <c r="E533" s="6">
        <v>710.52949160000003</v>
      </c>
      <c r="F533" s="6">
        <v>95.895098272204194</v>
      </c>
      <c r="G533" s="6">
        <v>4.10490172779578</v>
      </c>
    </row>
    <row r="534" spans="1:7" x14ac:dyDescent="0.25">
      <c r="A534" s="6" t="s">
        <v>265</v>
      </c>
      <c r="B534" s="6" t="s">
        <v>266</v>
      </c>
      <c r="C534" s="6" t="s">
        <v>15</v>
      </c>
      <c r="D534" s="6">
        <v>11.257360200000001</v>
      </c>
      <c r="E534" s="6">
        <v>0</v>
      </c>
      <c r="F534" s="6">
        <v>100</v>
      </c>
      <c r="G534" s="6">
        <v>0</v>
      </c>
    </row>
    <row r="535" spans="1:7" x14ac:dyDescent="0.25">
      <c r="A535" s="6" t="s">
        <v>265</v>
      </c>
      <c r="B535" s="6" t="s">
        <v>266</v>
      </c>
      <c r="C535" s="6" t="s">
        <v>17</v>
      </c>
      <c r="D535" s="6">
        <v>33.338763800000002</v>
      </c>
      <c r="E535" s="6">
        <v>0</v>
      </c>
      <c r="F535" s="6">
        <v>100</v>
      </c>
      <c r="G535" s="6">
        <v>0</v>
      </c>
    </row>
    <row r="536" spans="1:7" x14ac:dyDescent="0.25">
      <c r="A536" s="6" t="s">
        <v>265</v>
      </c>
      <c r="B536" s="6" t="s">
        <v>266</v>
      </c>
      <c r="C536" s="6" t="s">
        <v>18</v>
      </c>
      <c r="D536" s="6">
        <v>4242.2294712000003</v>
      </c>
      <c r="E536" s="6">
        <v>335.01528569999999</v>
      </c>
      <c r="F536" s="6">
        <v>92.680852707406999</v>
      </c>
      <c r="G536" s="6">
        <v>7.3191472925929704</v>
      </c>
    </row>
    <row r="537" spans="1:7" x14ac:dyDescent="0.25">
      <c r="A537" s="6" t="s">
        <v>267</v>
      </c>
      <c r="B537" s="6" t="s">
        <v>268</v>
      </c>
      <c r="C537" s="6" t="s">
        <v>15</v>
      </c>
      <c r="D537" s="6">
        <v>425.10263859999998</v>
      </c>
      <c r="E537" s="6">
        <v>96.798053199999998</v>
      </c>
      <c r="F537" s="6">
        <v>81.452783121219795</v>
      </c>
      <c r="G537" s="6">
        <v>18.547216878780201</v>
      </c>
    </row>
    <row r="538" spans="1:7" x14ac:dyDescent="0.25">
      <c r="A538" s="6" t="s">
        <v>267</v>
      </c>
      <c r="B538" s="6" t="s">
        <v>268</v>
      </c>
      <c r="C538" s="6" t="s">
        <v>17</v>
      </c>
      <c r="D538" s="6">
        <v>577.78244410000002</v>
      </c>
      <c r="E538" s="6">
        <v>65.473464199999995</v>
      </c>
      <c r="F538" s="6">
        <v>89.8215526114585</v>
      </c>
      <c r="G538" s="6">
        <v>10.1784473885415</v>
      </c>
    </row>
    <row r="539" spans="1:7" x14ac:dyDescent="0.25">
      <c r="A539" s="6" t="s">
        <v>267</v>
      </c>
      <c r="B539" s="6" t="s">
        <v>268</v>
      </c>
      <c r="C539" s="6" t="s">
        <v>18</v>
      </c>
      <c r="D539" s="6">
        <v>64779.810842699997</v>
      </c>
      <c r="E539" s="6">
        <v>7467.2719127</v>
      </c>
      <c r="F539" s="6">
        <v>89.664258226202406</v>
      </c>
      <c r="G539" s="6">
        <v>10.335741773797601</v>
      </c>
    </row>
    <row r="540" spans="1:7" x14ac:dyDescent="0.25">
      <c r="A540" s="6" t="s">
        <v>269</v>
      </c>
      <c r="B540" s="6" t="s">
        <v>270</v>
      </c>
      <c r="C540" s="6" t="s">
        <v>17</v>
      </c>
      <c r="D540" s="6">
        <v>86.434133399999993</v>
      </c>
      <c r="E540" s="6">
        <v>0</v>
      </c>
      <c r="F540" s="6">
        <v>100</v>
      </c>
      <c r="G540" s="6">
        <v>0</v>
      </c>
    </row>
    <row r="541" spans="1:7" x14ac:dyDescent="0.25">
      <c r="A541" s="6" t="s">
        <v>269</v>
      </c>
      <c r="B541" s="6" t="s">
        <v>270</v>
      </c>
      <c r="C541" s="6" t="s">
        <v>18</v>
      </c>
      <c r="D541" s="6">
        <v>42481.970883200003</v>
      </c>
      <c r="E541" s="6">
        <v>469.01131409999999</v>
      </c>
      <c r="F541" s="6">
        <v>98.908031225117199</v>
      </c>
      <c r="G541" s="6">
        <v>1.09196877488283</v>
      </c>
    </row>
    <row r="542" spans="1:7" x14ac:dyDescent="0.25">
      <c r="A542" s="6" t="s">
        <v>271</v>
      </c>
      <c r="B542" s="6" t="s">
        <v>272</v>
      </c>
      <c r="C542" s="6" t="s">
        <v>15</v>
      </c>
      <c r="D542" s="6">
        <v>33.324112100000001</v>
      </c>
      <c r="E542" s="6">
        <v>0</v>
      </c>
      <c r="F542" s="6">
        <v>100</v>
      </c>
      <c r="G542" s="6">
        <v>0</v>
      </c>
    </row>
    <row r="543" spans="1:7" x14ac:dyDescent="0.25">
      <c r="A543" s="6" t="s">
        <v>271</v>
      </c>
      <c r="B543" s="6" t="s">
        <v>272</v>
      </c>
      <c r="C543" s="6" t="s">
        <v>17</v>
      </c>
      <c r="D543" s="6">
        <v>32.983084300000002</v>
      </c>
      <c r="E543" s="6">
        <v>0</v>
      </c>
      <c r="F543" s="6">
        <v>100</v>
      </c>
      <c r="G543" s="6">
        <v>0</v>
      </c>
    </row>
    <row r="544" spans="1:7" x14ac:dyDescent="0.25">
      <c r="A544" s="6" t="s">
        <v>271</v>
      </c>
      <c r="B544" s="6" t="s">
        <v>272</v>
      </c>
      <c r="C544" s="6" t="s">
        <v>18</v>
      </c>
      <c r="D544" s="6">
        <v>12768.753435299999</v>
      </c>
      <c r="E544" s="6">
        <v>1048.2898068</v>
      </c>
      <c r="F544" s="6">
        <v>92.4130670474715</v>
      </c>
      <c r="G544" s="6">
        <v>7.5869329525285201</v>
      </c>
    </row>
    <row r="545" spans="1:7" x14ac:dyDescent="0.25">
      <c r="A545" s="6" t="s">
        <v>273</v>
      </c>
      <c r="B545" s="6" t="s">
        <v>274</v>
      </c>
      <c r="C545" s="6" t="s">
        <v>15</v>
      </c>
      <c r="D545" s="6">
        <v>48.375691199999999</v>
      </c>
      <c r="E545" s="6">
        <v>25.876206</v>
      </c>
      <c r="F545" s="6">
        <v>65.150781359429004</v>
      </c>
      <c r="G545" s="6">
        <v>34.849218640571003</v>
      </c>
    </row>
    <row r="546" spans="1:7" x14ac:dyDescent="0.25">
      <c r="A546" s="6" t="s">
        <v>273</v>
      </c>
      <c r="B546" s="6" t="s">
        <v>274</v>
      </c>
      <c r="C546" s="6" t="s">
        <v>17</v>
      </c>
      <c r="D546" s="6">
        <v>77.779240000000001</v>
      </c>
      <c r="E546" s="6">
        <v>0</v>
      </c>
      <c r="F546" s="6">
        <v>100</v>
      </c>
      <c r="G546" s="6">
        <v>0</v>
      </c>
    </row>
    <row r="547" spans="1:7" x14ac:dyDescent="0.25">
      <c r="A547" s="6" t="s">
        <v>273</v>
      </c>
      <c r="B547" s="6" t="s">
        <v>274</v>
      </c>
      <c r="C547" s="6" t="s">
        <v>18</v>
      </c>
      <c r="D547" s="6">
        <v>19448.260917600001</v>
      </c>
      <c r="E547" s="6">
        <v>1355.7435350000001</v>
      </c>
      <c r="F547" s="6">
        <v>93.483256850434998</v>
      </c>
      <c r="G547" s="6">
        <v>6.5167431495649604</v>
      </c>
    </row>
    <row r="548" spans="1:7" x14ac:dyDescent="0.25">
      <c r="A548" s="6" t="s">
        <v>275</v>
      </c>
      <c r="B548" s="6" t="s">
        <v>276</v>
      </c>
      <c r="C548" s="6" t="s">
        <v>15</v>
      </c>
      <c r="D548" s="6">
        <v>18.017473899999999</v>
      </c>
      <c r="E548" s="6">
        <v>0</v>
      </c>
      <c r="F548" s="6">
        <v>100</v>
      </c>
      <c r="G548" s="6">
        <v>0</v>
      </c>
    </row>
    <row r="549" spans="1:7" x14ac:dyDescent="0.25">
      <c r="A549" s="6" t="s">
        <v>275</v>
      </c>
      <c r="B549" s="6" t="s">
        <v>276</v>
      </c>
      <c r="C549" s="6" t="s">
        <v>17</v>
      </c>
      <c r="D549" s="6">
        <v>134.5561041</v>
      </c>
      <c r="E549" s="6">
        <v>0</v>
      </c>
      <c r="F549" s="6">
        <v>100</v>
      </c>
      <c r="G549" s="6">
        <v>0</v>
      </c>
    </row>
    <row r="550" spans="1:7" x14ac:dyDescent="0.25">
      <c r="A550" s="6" t="s">
        <v>275</v>
      </c>
      <c r="B550" s="6" t="s">
        <v>276</v>
      </c>
      <c r="C550" s="6" t="s">
        <v>18</v>
      </c>
      <c r="D550" s="6">
        <v>23630.464211400002</v>
      </c>
      <c r="E550" s="6">
        <v>2978.6898806999998</v>
      </c>
      <c r="F550" s="6">
        <v>88.805770110578806</v>
      </c>
      <c r="G550" s="6">
        <v>11.1942298894212</v>
      </c>
    </row>
    <row r="551" spans="1:7" x14ac:dyDescent="0.25">
      <c r="A551" s="6" t="s">
        <v>277</v>
      </c>
      <c r="B551" s="6" t="s">
        <v>278</v>
      </c>
      <c r="C551" s="6" t="s">
        <v>15</v>
      </c>
      <c r="D551" s="6">
        <v>20.224040800000001</v>
      </c>
      <c r="E551" s="6">
        <v>0</v>
      </c>
      <c r="F551" s="6">
        <v>100</v>
      </c>
      <c r="G551" s="6">
        <v>0</v>
      </c>
    </row>
    <row r="552" spans="1:7" x14ac:dyDescent="0.25">
      <c r="A552" s="6" t="s">
        <v>277</v>
      </c>
      <c r="B552" s="6" t="s">
        <v>278</v>
      </c>
      <c r="C552" s="6" t="s">
        <v>17</v>
      </c>
      <c r="D552" s="6">
        <v>78.549619800000002</v>
      </c>
      <c r="E552" s="6">
        <v>0</v>
      </c>
      <c r="F552" s="6">
        <v>100</v>
      </c>
      <c r="G552" s="6">
        <v>0</v>
      </c>
    </row>
    <row r="553" spans="1:7" x14ac:dyDescent="0.25">
      <c r="A553" s="6" t="s">
        <v>277</v>
      </c>
      <c r="B553" s="6" t="s">
        <v>278</v>
      </c>
      <c r="C553" s="6" t="s">
        <v>18</v>
      </c>
      <c r="D553" s="6">
        <v>17076.3890503</v>
      </c>
      <c r="E553" s="6">
        <v>543.71357360000002</v>
      </c>
      <c r="F553" s="6">
        <v>96.914242866766799</v>
      </c>
      <c r="G553" s="6">
        <v>3.0857571332331699</v>
      </c>
    </row>
    <row r="554" spans="1:7" x14ac:dyDescent="0.25">
      <c r="A554" s="6" t="s">
        <v>279</v>
      </c>
      <c r="B554" s="6" t="s">
        <v>280</v>
      </c>
      <c r="C554" s="6" t="s">
        <v>15</v>
      </c>
      <c r="D554" s="6">
        <v>26.693762299999999</v>
      </c>
      <c r="E554" s="6">
        <v>0</v>
      </c>
      <c r="F554" s="6">
        <v>100</v>
      </c>
      <c r="G554" s="6">
        <v>0</v>
      </c>
    </row>
    <row r="555" spans="1:7" x14ac:dyDescent="0.25">
      <c r="A555" s="6" t="s">
        <v>279</v>
      </c>
      <c r="B555" s="6" t="s">
        <v>280</v>
      </c>
      <c r="C555" s="6" t="s">
        <v>17</v>
      </c>
      <c r="D555" s="6">
        <v>53.341723199999997</v>
      </c>
      <c r="E555" s="6">
        <v>9.1811345000000006</v>
      </c>
      <c r="F555" s="6">
        <v>85.315555242127104</v>
      </c>
      <c r="G555" s="6">
        <v>14.6844447578729</v>
      </c>
    </row>
    <row r="556" spans="1:7" x14ac:dyDescent="0.25">
      <c r="A556" s="6" t="s">
        <v>279</v>
      </c>
      <c r="B556" s="6" t="s">
        <v>280</v>
      </c>
      <c r="C556" s="6" t="s">
        <v>18</v>
      </c>
      <c r="D556" s="6">
        <v>4749.8541624</v>
      </c>
      <c r="E556" s="6">
        <v>1990.5906563999999</v>
      </c>
      <c r="F556" s="6">
        <v>70.467963021550503</v>
      </c>
      <c r="G556" s="6">
        <v>29.532036978449501</v>
      </c>
    </row>
    <row r="557" spans="1:7" x14ac:dyDescent="0.25">
      <c r="A557" s="6" t="s">
        <v>281</v>
      </c>
      <c r="B557" s="6" t="s">
        <v>282</v>
      </c>
      <c r="C557" s="6" t="s">
        <v>15</v>
      </c>
      <c r="D557" s="6">
        <v>162.47090990000001</v>
      </c>
      <c r="E557" s="6">
        <v>0</v>
      </c>
      <c r="F557" s="6">
        <v>100</v>
      </c>
      <c r="G557" s="6">
        <v>0</v>
      </c>
    </row>
    <row r="558" spans="1:7" x14ac:dyDescent="0.25">
      <c r="A558" s="6" t="s">
        <v>281</v>
      </c>
      <c r="B558" s="6" t="s">
        <v>282</v>
      </c>
      <c r="C558" s="6" t="s">
        <v>17</v>
      </c>
      <c r="D558" s="6">
        <v>27.844066999999999</v>
      </c>
      <c r="E558" s="6">
        <v>0</v>
      </c>
      <c r="F558" s="6">
        <v>100</v>
      </c>
      <c r="G558" s="6">
        <v>0</v>
      </c>
    </row>
    <row r="559" spans="1:7" x14ac:dyDescent="0.25">
      <c r="A559" s="6" t="s">
        <v>281</v>
      </c>
      <c r="B559" s="6" t="s">
        <v>282</v>
      </c>
      <c r="C559" s="6" t="s">
        <v>18</v>
      </c>
      <c r="D559" s="6">
        <v>25939.1822741</v>
      </c>
      <c r="E559" s="6">
        <v>2328.7421202</v>
      </c>
      <c r="F559" s="6">
        <v>91.761892073442894</v>
      </c>
      <c r="G559" s="6">
        <v>8.2381079265571096</v>
      </c>
    </row>
    <row r="560" spans="1:7" x14ac:dyDescent="0.25">
      <c r="A560" s="6" t="s">
        <v>283</v>
      </c>
      <c r="B560" s="6" t="s">
        <v>284</v>
      </c>
      <c r="C560" s="6" t="s">
        <v>15</v>
      </c>
      <c r="D560" s="6">
        <v>149.6369431</v>
      </c>
      <c r="E560" s="6">
        <v>201.8761457</v>
      </c>
      <c r="F560" s="6">
        <v>42.569380164713799</v>
      </c>
      <c r="G560" s="6">
        <v>57.430619835286201</v>
      </c>
    </row>
    <row r="561" spans="1:7" x14ac:dyDescent="0.25">
      <c r="A561" s="6" t="s">
        <v>283</v>
      </c>
      <c r="B561" s="6" t="s">
        <v>284</v>
      </c>
      <c r="C561" s="6" t="s">
        <v>17</v>
      </c>
      <c r="D561" s="6">
        <v>146.98799249999999</v>
      </c>
      <c r="E561" s="6">
        <v>136.54337580000001</v>
      </c>
      <c r="F561" s="6">
        <v>51.841880276356001</v>
      </c>
      <c r="G561" s="6">
        <v>48.158119723643999</v>
      </c>
    </row>
    <row r="562" spans="1:7" x14ac:dyDescent="0.25">
      <c r="A562" s="6" t="s">
        <v>283</v>
      </c>
      <c r="B562" s="6" t="s">
        <v>284</v>
      </c>
      <c r="C562" s="6" t="s">
        <v>18</v>
      </c>
      <c r="D562" s="6">
        <v>13326.4113069</v>
      </c>
      <c r="E562" s="6">
        <v>11187.326660999999</v>
      </c>
      <c r="F562" s="6">
        <v>54.363032371278997</v>
      </c>
      <c r="G562" s="6">
        <v>45.636967628721003</v>
      </c>
    </row>
    <row r="563" spans="1:7" x14ac:dyDescent="0.25">
      <c r="A563" s="6" t="s">
        <v>285</v>
      </c>
      <c r="B563" s="6" t="s">
        <v>286</v>
      </c>
      <c r="C563" s="6" t="s">
        <v>15</v>
      </c>
      <c r="D563" s="6">
        <v>30.5103334</v>
      </c>
      <c r="E563" s="6">
        <v>65.775264500000006</v>
      </c>
      <c r="F563" s="6">
        <v>31.6873281834811</v>
      </c>
      <c r="G563" s="6">
        <v>68.3126718165189</v>
      </c>
    </row>
    <row r="564" spans="1:7" x14ac:dyDescent="0.25">
      <c r="A564" s="6" t="s">
        <v>285</v>
      </c>
      <c r="B564" s="6" t="s">
        <v>286</v>
      </c>
      <c r="C564" s="6" t="s">
        <v>17</v>
      </c>
      <c r="D564" s="6">
        <v>233.5284039</v>
      </c>
      <c r="E564" s="6">
        <v>29.272739099999999</v>
      </c>
      <c r="F564" s="6">
        <v>88.861258834022607</v>
      </c>
      <c r="G564" s="6">
        <v>11.138741165977301</v>
      </c>
    </row>
    <row r="565" spans="1:7" x14ac:dyDescent="0.25">
      <c r="A565" s="6" t="s">
        <v>285</v>
      </c>
      <c r="B565" s="6" t="s">
        <v>286</v>
      </c>
      <c r="C565" s="6" t="s">
        <v>18</v>
      </c>
      <c r="D565" s="6">
        <v>12020.8128318</v>
      </c>
      <c r="E565" s="6">
        <v>6525.535382</v>
      </c>
      <c r="F565" s="6">
        <v>64.814985102326105</v>
      </c>
      <c r="G565" s="6">
        <v>35.185014897673902</v>
      </c>
    </row>
    <row r="566" spans="1:7" x14ac:dyDescent="0.25">
      <c r="A566" s="6" t="s">
        <v>287</v>
      </c>
      <c r="B566" s="6" t="s">
        <v>288</v>
      </c>
      <c r="C566" s="6" t="s">
        <v>15</v>
      </c>
      <c r="D566" s="6">
        <v>8.9524785999999992</v>
      </c>
      <c r="E566" s="6">
        <v>0</v>
      </c>
      <c r="F566" s="6">
        <v>100</v>
      </c>
      <c r="G566" s="6">
        <v>0</v>
      </c>
    </row>
    <row r="567" spans="1:7" x14ac:dyDescent="0.25">
      <c r="A567" s="6" t="s">
        <v>287</v>
      </c>
      <c r="B567" s="6" t="s">
        <v>288</v>
      </c>
      <c r="C567" s="6" t="s">
        <v>17</v>
      </c>
      <c r="D567" s="6">
        <v>22.9752014</v>
      </c>
      <c r="E567" s="6">
        <v>0</v>
      </c>
      <c r="F567" s="6">
        <v>100</v>
      </c>
      <c r="G567" s="6">
        <v>0</v>
      </c>
    </row>
    <row r="568" spans="1:7" x14ac:dyDescent="0.25">
      <c r="A568" s="6" t="s">
        <v>287</v>
      </c>
      <c r="B568" s="6" t="s">
        <v>288</v>
      </c>
      <c r="C568" s="6" t="s">
        <v>18</v>
      </c>
      <c r="D568" s="6">
        <v>6097.2491655000003</v>
      </c>
      <c r="E568" s="6">
        <v>686.53881960000001</v>
      </c>
      <c r="F568" s="6">
        <v>89.879712911017805</v>
      </c>
      <c r="G568" s="6">
        <v>10.120287088982201</v>
      </c>
    </row>
    <row r="569" spans="1:7" x14ac:dyDescent="0.25">
      <c r="A569" s="6" t="s">
        <v>289</v>
      </c>
      <c r="B569" s="6" t="s">
        <v>290</v>
      </c>
      <c r="C569" s="6" t="s">
        <v>15</v>
      </c>
      <c r="D569" s="6">
        <v>363.5212813</v>
      </c>
      <c r="E569" s="6">
        <v>118.4325776</v>
      </c>
      <c r="F569" s="6">
        <v>75.426573433749894</v>
      </c>
      <c r="G569" s="6">
        <v>24.573426566250099</v>
      </c>
    </row>
    <row r="570" spans="1:7" x14ac:dyDescent="0.25">
      <c r="A570" s="6" t="s">
        <v>289</v>
      </c>
      <c r="B570" s="6" t="s">
        <v>290</v>
      </c>
      <c r="C570" s="6" t="s">
        <v>17</v>
      </c>
      <c r="D570" s="6">
        <v>83.775811500000003</v>
      </c>
      <c r="E570" s="6">
        <v>37.989842199999998</v>
      </c>
      <c r="F570" s="6">
        <v>68.800855540432295</v>
      </c>
      <c r="G570" s="6">
        <v>31.199144459567702</v>
      </c>
    </row>
    <row r="571" spans="1:7" x14ac:dyDescent="0.25">
      <c r="A571" s="6" t="s">
        <v>289</v>
      </c>
      <c r="B571" s="6" t="s">
        <v>290</v>
      </c>
      <c r="C571" s="6" t="s">
        <v>18</v>
      </c>
      <c r="D571" s="6">
        <v>11191.571493900001</v>
      </c>
      <c r="E571" s="6">
        <v>674.45134910000002</v>
      </c>
      <c r="F571" s="6">
        <v>94.316112837269003</v>
      </c>
      <c r="G571" s="6">
        <v>5.6838871627309597</v>
      </c>
    </row>
    <row r="572" spans="1:7" x14ac:dyDescent="0.25">
      <c r="A572" s="6" t="s">
        <v>291</v>
      </c>
      <c r="B572" s="6" t="s">
        <v>292</v>
      </c>
      <c r="C572" s="6" t="s">
        <v>15</v>
      </c>
      <c r="D572" s="6">
        <v>215.7070846</v>
      </c>
      <c r="E572" s="6">
        <v>100.87175329999999</v>
      </c>
      <c r="F572" s="6">
        <v>68.136924764420598</v>
      </c>
      <c r="G572" s="6">
        <v>31.863075235579402</v>
      </c>
    </row>
    <row r="573" spans="1:7" x14ac:dyDescent="0.25">
      <c r="A573" s="6" t="s">
        <v>291</v>
      </c>
      <c r="B573" s="6" t="s">
        <v>292</v>
      </c>
      <c r="C573" s="6" t="s">
        <v>17</v>
      </c>
      <c r="D573" s="6">
        <v>122.32592820000001</v>
      </c>
      <c r="E573" s="6">
        <v>91.252161999999998</v>
      </c>
      <c r="F573" s="6">
        <v>57.274567857335398</v>
      </c>
      <c r="G573" s="6">
        <v>42.725432142664602</v>
      </c>
    </row>
    <row r="574" spans="1:7" x14ac:dyDescent="0.25">
      <c r="A574" s="6" t="s">
        <v>291</v>
      </c>
      <c r="B574" s="6" t="s">
        <v>292</v>
      </c>
      <c r="C574" s="6" t="s">
        <v>18</v>
      </c>
      <c r="D574" s="6">
        <v>9772.8721382000003</v>
      </c>
      <c r="E574" s="6">
        <v>8556.6437077999999</v>
      </c>
      <c r="F574" s="6">
        <v>53.317677457000102</v>
      </c>
      <c r="G574" s="6">
        <v>46.682322542999898</v>
      </c>
    </row>
    <row r="575" spans="1:7" x14ac:dyDescent="0.25">
      <c r="A575" s="6" t="s">
        <v>293</v>
      </c>
      <c r="B575" s="6" t="s">
        <v>294</v>
      </c>
      <c r="C575" s="6" t="s">
        <v>15</v>
      </c>
      <c r="D575" s="6">
        <v>196.5033138</v>
      </c>
      <c r="E575" s="6">
        <v>0</v>
      </c>
      <c r="F575" s="6">
        <v>100</v>
      </c>
      <c r="G575" s="6">
        <v>0</v>
      </c>
    </row>
    <row r="576" spans="1:7" x14ac:dyDescent="0.25">
      <c r="A576" s="6" t="s">
        <v>293</v>
      </c>
      <c r="B576" s="6" t="s">
        <v>294</v>
      </c>
      <c r="C576" s="6" t="s">
        <v>17</v>
      </c>
      <c r="D576" s="6">
        <v>248.30938929999999</v>
      </c>
      <c r="E576" s="6">
        <v>0</v>
      </c>
      <c r="F576" s="6">
        <v>100</v>
      </c>
      <c r="G576" s="6">
        <v>0</v>
      </c>
    </row>
    <row r="577" spans="1:7" x14ac:dyDescent="0.25">
      <c r="A577" s="6" t="s">
        <v>293</v>
      </c>
      <c r="B577" s="6" t="s">
        <v>294</v>
      </c>
      <c r="C577" s="6" t="s">
        <v>18</v>
      </c>
      <c r="D577" s="6">
        <v>35879.247141500004</v>
      </c>
      <c r="E577" s="6">
        <v>1361.1745091</v>
      </c>
      <c r="F577" s="6">
        <v>96.344900383054394</v>
      </c>
      <c r="G577" s="6">
        <v>3.6550996169455798</v>
      </c>
    </row>
    <row r="578" spans="1:7" x14ac:dyDescent="0.25">
      <c r="A578" s="6" t="s">
        <v>295</v>
      </c>
      <c r="B578" s="6" t="s">
        <v>296</v>
      </c>
      <c r="C578" s="6" t="s">
        <v>15</v>
      </c>
      <c r="D578" s="6">
        <v>60.298880199999999</v>
      </c>
      <c r="E578" s="6">
        <v>0</v>
      </c>
      <c r="F578" s="6">
        <v>100</v>
      </c>
      <c r="G578" s="6">
        <v>0</v>
      </c>
    </row>
    <row r="579" spans="1:7" x14ac:dyDescent="0.25">
      <c r="A579" s="6" t="s">
        <v>295</v>
      </c>
      <c r="B579" s="6" t="s">
        <v>296</v>
      </c>
      <c r="C579" s="6" t="s">
        <v>17</v>
      </c>
      <c r="D579" s="6">
        <v>126.89881130000001</v>
      </c>
      <c r="E579" s="6">
        <v>0</v>
      </c>
      <c r="F579" s="6">
        <v>100</v>
      </c>
      <c r="G579" s="6">
        <v>0</v>
      </c>
    </row>
    <row r="580" spans="1:7" x14ac:dyDescent="0.25">
      <c r="A580" s="6" t="s">
        <v>295</v>
      </c>
      <c r="B580" s="6" t="s">
        <v>296</v>
      </c>
      <c r="C580" s="6" t="s">
        <v>18</v>
      </c>
      <c r="D580" s="6">
        <v>33604.054735700003</v>
      </c>
      <c r="E580" s="6">
        <v>428.90957309999999</v>
      </c>
      <c r="F580" s="6">
        <v>98.739723142514805</v>
      </c>
      <c r="G580" s="6">
        <v>1.2602768574851899</v>
      </c>
    </row>
    <row r="581" spans="1:7" x14ac:dyDescent="0.25">
      <c r="A581" t="s">
        <v>21</v>
      </c>
    </row>
    <row r="582" spans="1:7" x14ac:dyDescent="0.25">
      <c r="A582" t="s">
        <v>1037</v>
      </c>
    </row>
    <row r="583" spans="1:7" x14ac:dyDescent="0.25">
      <c r="A583" t="s">
        <v>22</v>
      </c>
    </row>
    <row r="584" spans="1:7" x14ac:dyDescent="0.25">
      <c r="A584" t="s">
        <v>23</v>
      </c>
    </row>
    <row r="585" spans="1:7" x14ac:dyDescent="0.25">
      <c r="A585" t="s">
        <v>24</v>
      </c>
    </row>
    <row r="588" spans="1:7" x14ac:dyDescent="0.25">
      <c r="G588" s="7" t="str">
        <f>HYPERLINK("#'Indice'!A1", "Ir al índice")</f>
        <v>Ir al índice</v>
      </c>
    </row>
    <row r="589" spans="1:7" ht="17.25" x14ac:dyDescent="0.3">
      <c r="A589" s="4" t="s">
        <v>669</v>
      </c>
    </row>
    <row r="590" spans="1:7" x14ac:dyDescent="0.25">
      <c r="A590" s="5" t="s">
        <v>26</v>
      </c>
      <c r="B590" s="5" t="s">
        <v>71</v>
      </c>
      <c r="C590" s="5" t="s">
        <v>11</v>
      </c>
      <c r="D590" s="5" t="s">
        <v>431</v>
      </c>
      <c r="E590" s="5" t="s">
        <v>662</v>
      </c>
      <c r="F590" s="5" t="s">
        <v>433</v>
      </c>
      <c r="G590" s="5" t="s">
        <v>663</v>
      </c>
    </row>
    <row r="591" spans="1:7" x14ac:dyDescent="0.25">
      <c r="A591" s="6" t="s">
        <v>72</v>
      </c>
      <c r="B591" s="6" t="s">
        <v>73</v>
      </c>
      <c r="C591" s="6" t="s">
        <v>18</v>
      </c>
      <c r="D591" s="6">
        <v>97.949247200000002</v>
      </c>
      <c r="E591" s="6">
        <v>60.334706099999998</v>
      </c>
      <c r="F591" s="6">
        <v>61.881981816788503</v>
      </c>
      <c r="G591" s="6">
        <v>38.118018183211497</v>
      </c>
    </row>
    <row r="592" spans="1:7" x14ac:dyDescent="0.25">
      <c r="A592" s="6" t="s">
        <v>74</v>
      </c>
      <c r="B592" s="6" t="s">
        <v>75</v>
      </c>
      <c r="C592" s="6" t="s">
        <v>18</v>
      </c>
      <c r="D592" s="6">
        <v>181.7386975</v>
      </c>
      <c r="E592" s="6">
        <v>188.5326675</v>
      </c>
      <c r="F592" s="6">
        <v>49.082568807339499</v>
      </c>
      <c r="G592" s="6">
        <v>50.917431192660501</v>
      </c>
    </row>
    <row r="593" spans="1:7" x14ac:dyDescent="0.25">
      <c r="A593" s="6" t="s">
        <v>76</v>
      </c>
      <c r="B593" s="6" t="s">
        <v>77</v>
      </c>
      <c r="C593" s="6" t="s">
        <v>18</v>
      </c>
      <c r="D593" s="6">
        <v>132.31140490000001</v>
      </c>
      <c r="E593" s="6">
        <v>203.4471776</v>
      </c>
      <c r="F593" s="6">
        <v>39.406708211248798</v>
      </c>
      <c r="G593" s="6">
        <v>60.593291788751202</v>
      </c>
    </row>
    <row r="594" spans="1:7" x14ac:dyDescent="0.25">
      <c r="A594" s="6" t="s">
        <v>78</v>
      </c>
      <c r="B594" s="6" t="s">
        <v>79</v>
      </c>
      <c r="C594" s="6" t="s">
        <v>18</v>
      </c>
      <c r="D594" s="6">
        <v>6.3414636</v>
      </c>
      <c r="E594" s="6">
        <v>11.097561300000001</v>
      </c>
      <c r="F594" s="6">
        <v>36.363636363636402</v>
      </c>
      <c r="G594" s="6">
        <v>63.636363636363598</v>
      </c>
    </row>
    <row r="595" spans="1:7" x14ac:dyDescent="0.25">
      <c r="A595" s="6" t="s">
        <v>80</v>
      </c>
      <c r="B595" s="6" t="s">
        <v>81</v>
      </c>
      <c r="C595" s="6" t="s">
        <v>15</v>
      </c>
      <c r="D595" s="6">
        <v>0</v>
      </c>
      <c r="E595" s="6">
        <v>5.7662260999999999</v>
      </c>
      <c r="F595" s="6">
        <v>0</v>
      </c>
      <c r="G595" s="6">
        <v>100</v>
      </c>
    </row>
    <row r="596" spans="1:7" x14ac:dyDescent="0.25">
      <c r="A596" s="6" t="s">
        <v>80</v>
      </c>
      <c r="B596" s="6" t="s">
        <v>81</v>
      </c>
      <c r="C596" s="6" t="s">
        <v>17</v>
      </c>
      <c r="D596" s="6">
        <v>0</v>
      </c>
      <c r="E596" s="6">
        <v>7.4656782000000002</v>
      </c>
      <c r="F596" s="6">
        <v>0</v>
      </c>
      <c r="G596" s="6">
        <v>100</v>
      </c>
    </row>
    <row r="597" spans="1:7" x14ac:dyDescent="0.25">
      <c r="A597" s="6" t="s">
        <v>80</v>
      </c>
      <c r="B597" s="6" t="s">
        <v>81</v>
      </c>
      <c r="C597" s="6" t="s">
        <v>18</v>
      </c>
      <c r="D597" s="6">
        <v>941.10393480000005</v>
      </c>
      <c r="E597" s="6">
        <v>1974.4745097</v>
      </c>
      <c r="F597" s="6">
        <v>32.278463869676202</v>
      </c>
      <c r="G597" s="6">
        <v>67.721536130323798</v>
      </c>
    </row>
    <row r="598" spans="1:7" x14ac:dyDescent="0.25">
      <c r="A598" s="6" t="s">
        <v>92</v>
      </c>
      <c r="B598" s="6" t="s">
        <v>93</v>
      </c>
      <c r="C598" s="6" t="s">
        <v>15</v>
      </c>
      <c r="D598" s="6">
        <v>4.7670072000000001</v>
      </c>
      <c r="E598" s="6">
        <v>2.4308112999999998</v>
      </c>
      <c r="F598" s="6">
        <v>66.228499648886697</v>
      </c>
      <c r="G598" s="6">
        <v>33.771500351113303</v>
      </c>
    </row>
    <row r="599" spans="1:7" x14ac:dyDescent="0.25">
      <c r="A599" s="6" t="s">
        <v>92</v>
      </c>
      <c r="B599" s="6" t="s">
        <v>93</v>
      </c>
      <c r="C599" s="6" t="s">
        <v>17</v>
      </c>
      <c r="D599" s="6">
        <v>8.7382226000000003</v>
      </c>
      <c r="E599" s="6">
        <v>0</v>
      </c>
      <c r="F599" s="6">
        <v>100</v>
      </c>
      <c r="G599" s="6">
        <v>0</v>
      </c>
    </row>
    <row r="600" spans="1:7" x14ac:dyDescent="0.25">
      <c r="A600" s="6" t="s">
        <v>92</v>
      </c>
      <c r="B600" s="6" t="s">
        <v>93</v>
      </c>
      <c r="C600" s="6" t="s">
        <v>18</v>
      </c>
      <c r="D600" s="6">
        <v>751.65942480000001</v>
      </c>
      <c r="E600" s="6">
        <v>480.16475380000003</v>
      </c>
      <c r="F600" s="6">
        <v>61.020025248593498</v>
      </c>
      <c r="G600" s="6">
        <v>38.979974751406502</v>
      </c>
    </row>
    <row r="601" spans="1:7" x14ac:dyDescent="0.25">
      <c r="A601" s="6" t="s">
        <v>108</v>
      </c>
      <c r="B601" s="6" t="s">
        <v>109</v>
      </c>
      <c r="C601" s="6" t="s">
        <v>15</v>
      </c>
      <c r="D601" s="6">
        <v>3.4901382999999999</v>
      </c>
      <c r="E601" s="6">
        <v>20.5200125</v>
      </c>
      <c r="F601" s="6">
        <v>14.536094875339099</v>
      </c>
      <c r="G601" s="6">
        <v>85.463905124660897</v>
      </c>
    </row>
    <row r="602" spans="1:7" x14ac:dyDescent="0.25">
      <c r="A602" s="6" t="s">
        <v>108</v>
      </c>
      <c r="B602" s="6" t="s">
        <v>109</v>
      </c>
      <c r="C602" s="6" t="s">
        <v>17</v>
      </c>
      <c r="D602" s="6">
        <v>14.5486317</v>
      </c>
      <c r="E602" s="6">
        <v>21.0720575</v>
      </c>
      <c r="F602" s="6">
        <v>40.843206649690501</v>
      </c>
      <c r="G602" s="6">
        <v>59.156793350309499</v>
      </c>
    </row>
    <row r="603" spans="1:7" x14ac:dyDescent="0.25">
      <c r="A603" s="6" t="s">
        <v>108</v>
      </c>
      <c r="B603" s="6" t="s">
        <v>109</v>
      </c>
      <c r="C603" s="6" t="s">
        <v>18</v>
      </c>
      <c r="D603" s="6">
        <v>1180.2888929000001</v>
      </c>
      <c r="E603" s="6">
        <v>1791.4573293999999</v>
      </c>
      <c r="F603" s="6">
        <v>39.7170150009145</v>
      </c>
      <c r="G603" s="6">
        <v>60.2829849990855</v>
      </c>
    </row>
    <row r="604" spans="1:7" x14ac:dyDescent="0.25">
      <c r="A604" s="6" t="s">
        <v>110</v>
      </c>
      <c r="B604" s="6" t="s">
        <v>111</v>
      </c>
      <c r="C604" s="6" t="s">
        <v>15</v>
      </c>
      <c r="D604" s="6">
        <v>0</v>
      </c>
      <c r="E604" s="6">
        <v>5.4138972000000001</v>
      </c>
      <c r="F604" s="6">
        <v>0</v>
      </c>
      <c r="G604" s="6">
        <v>100</v>
      </c>
    </row>
    <row r="605" spans="1:7" x14ac:dyDescent="0.25">
      <c r="A605" s="6" t="s">
        <v>110</v>
      </c>
      <c r="B605" s="6" t="s">
        <v>111</v>
      </c>
      <c r="C605" s="6" t="s">
        <v>18</v>
      </c>
      <c r="D605" s="6">
        <v>438.52567320000003</v>
      </c>
      <c r="E605" s="6">
        <v>691.17420919999995</v>
      </c>
      <c r="F605" s="6">
        <v>38.817891373801899</v>
      </c>
      <c r="G605" s="6">
        <v>61.182108626198101</v>
      </c>
    </row>
    <row r="606" spans="1:7" x14ac:dyDescent="0.25">
      <c r="A606" t="s">
        <v>21</v>
      </c>
    </row>
    <row r="607" spans="1:7" x14ac:dyDescent="0.25">
      <c r="A607" t="s">
        <v>1037</v>
      </c>
    </row>
    <row r="608" spans="1:7" x14ac:dyDescent="0.25">
      <c r="A608" t="s">
        <v>22</v>
      </c>
    </row>
    <row r="609" spans="1:7" x14ac:dyDescent="0.25">
      <c r="A609" t="s">
        <v>23</v>
      </c>
    </row>
    <row r="610" spans="1:7" x14ac:dyDescent="0.25">
      <c r="A610" t="s">
        <v>24</v>
      </c>
    </row>
    <row r="613" spans="1:7" x14ac:dyDescent="0.25">
      <c r="G613" s="7" t="str">
        <f>HYPERLINK("#'Indice'!A1", "Ir al índice")</f>
        <v>Ir al índice</v>
      </c>
    </row>
    <row r="614" spans="1:7" ht="17.25" x14ac:dyDescent="0.3">
      <c r="A614" s="8" t="s">
        <v>670</v>
      </c>
    </row>
    <row r="615" spans="1:7" x14ac:dyDescent="0.25">
      <c r="A615" s="5" t="s">
        <v>26</v>
      </c>
      <c r="B615" s="5" t="s">
        <v>10</v>
      </c>
      <c r="C615" s="5" t="s">
        <v>11</v>
      </c>
      <c r="D615" s="5" t="s">
        <v>431</v>
      </c>
      <c r="E615" s="5" t="s">
        <v>662</v>
      </c>
      <c r="F615" s="5" t="s">
        <v>433</v>
      </c>
      <c r="G615" s="5" t="s">
        <v>663</v>
      </c>
    </row>
    <row r="616" spans="1:7" x14ac:dyDescent="0.25">
      <c r="A616" s="6" t="s">
        <v>13</v>
      </c>
      <c r="B616" s="6" t="s">
        <v>14</v>
      </c>
      <c r="C616" s="6" t="s">
        <v>15</v>
      </c>
      <c r="D616" s="6">
        <v>8.2571455</v>
      </c>
      <c r="E616" s="6">
        <v>34.1309471</v>
      </c>
      <c r="F616" s="6">
        <v>19.479870391714702</v>
      </c>
      <c r="G616" s="6">
        <v>80.520129608285302</v>
      </c>
    </row>
    <row r="617" spans="1:7" x14ac:dyDescent="0.25">
      <c r="A617" s="6" t="s">
        <v>13</v>
      </c>
      <c r="B617" s="6" t="s">
        <v>14</v>
      </c>
      <c r="C617" s="6" t="s">
        <v>17</v>
      </c>
      <c r="D617" s="6">
        <v>23.286854300000002</v>
      </c>
      <c r="E617" s="6">
        <v>28.537735699999999</v>
      </c>
      <c r="F617" s="6">
        <v>44.933986549628301</v>
      </c>
      <c r="G617" s="6">
        <v>55.066013450371699</v>
      </c>
    </row>
    <row r="618" spans="1:7" x14ac:dyDescent="0.25">
      <c r="A618" s="6" t="s">
        <v>13</v>
      </c>
      <c r="B618" s="6" t="s">
        <v>14</v>
      </c>
      <c r="C618" s="6" t="s">
        <v>18</v>
      </c>
      <c r="D618" s="6">
        <v>3729.9187388999999</v>
      </c>
      <c r="E618" s="6">
        <v>5400.6829146</v>
      </c>
      <c r="F618" s="6">
        <v>40.850744347939298</v>
      </c>
      <c r="G618" s="6">
        <v>59.149255652060702</v>
      </c>
    </row>
    <row r="619" spans="1:7" x14ac:dyDescent="0.25">
      <c r="A619" s="6" t="s">
        <v>27</v>
      </c>
      <c r="B619" s="6" t="s">
        <v>28</v>
      </c>
      <c r="C619" s="6" t="s">
        <v>15</v>
      </c>
      <c r="D619" s="6">
        <v>79.945007200000006</v>
      </c>
      <c r="E619" s="6">
        <v>152.67062139999999</v>
      </c>
      <c r="F619" s="6">
        <v>34.3678572592693</v>
      </c>
      <c r="G619" s="6">
        <v>65.6321427407307</v>
      </c>
    </row>
    <row r="620" spans="1:7" x14ac:dyDescent="0.25">
      <c r="A620" s="6" t="s">
        <v>27</v>
      </c>
      <c r="B620" s="6" t="s">
        <v>28</v>
      </c>
      <c r="C620" s="6" t="s">
        <v>17</v>
      </c>
      <c r="D620" s="6">
        <v>14.8332427</v>
      </c>
      <c r="E620" s="6">
        <v>9.9288050999999999</v>
      </c>
      <c r="F620" s="6">
        <v>59.903134101857297</v>
      </c>
      <c r="G620" s="6">
        <v>40.096865898142703</v>
      </c>
    </row>
    <row r="621" spans="1:7" x14ac:dyDescent="0.25">
      <c r="A621" s="6" t="s">
        <v>27</v>
      </c>
      <c r="B621" s="6" t="s">
        <v>28</v>
      </c>
      <c r="C621" s="6" t="s">
        <v>18</v>
      </c>
      <c r="D621" s="6">
        <v>4878.3413234999998</v>
      </c>
      <c r="E621" s="6">
        <v>2925.5562616000002</v>
      </c>
      <c r="F621" s="6">
        <v>62.511601034004201</v>
      </c>
      <c r="G621" s="6">
        <v>37.488398965995799</v>
      </c>
    </row>
    <row r="622" spans="1:7" x14ac:dyDescent="0.25">
      <c r="A622" s="6" t="s">
        <v>29</v>
      </c>
      <c r="B622" s="6" t="s">
        <v>30</v>
      </c>
      <c r="C622" s="6" t="s">
        <v>15</v>
      </c>
      <c r="D622" s="6">
        <v>409.65912509999998</v>
      </c>
      <c r="E622" s="6">
        <v>338.8350433</v>
      </c>
      <c r="F622" s="6">
        <v>54.731104448775802</v>
      </c>
      <c r="G622" s="6">
        <v>45.268895551224198</v>
      </c>
    </row>
    <row r="623" spans="1:7" x14ac:dyDescent="0.25">
      <c r="A623" s="6" t="s">
        <v>29</v>
      </c>
      <c r="B623" s="6" t="s">
        <v>30</v>
      </c>
      <c r="C623" s="6" t="s">
        <v>17</v>
      </c>
      <c r="D623" s="6">
        <v>5.7338366000000001</v>
      </c>
      <c r="E623" s="6">
        <v>7.2127476000000001</v>
      </c>
      <c r="F623" s="6">
        <v>44.288412382935697</v>
      </c>
      <c r="G623" s="6">
        <v>55.711587617064303</v>
      </c>
    </row>
    <row r="624" spans="1:7" x14ac:dyDescent="0.25">
      <c r="A624" s="6" t="s">
        <v>29</v>
      </c>
      <c r="B624" s="6" t="s">
        <v>30</v>
      </c>
      <c r="C624" s="6" t="s">
        <v>18</v>
      </c>
      <c r="D624" s="6">
        <v>1996.3639059</v>
      </c>
      <c r="E624" s="6">
        <v>1017.1676886</v>
      </c>
      <c r="F624" s="6">
        <v>66.246655901785303</v>
      </c>
      <c r="G624" s="6">
        <v>33.753344098214697</v>
      </c>
    </row>
    <row r="625" spans="1:7" x14ac:dyDescent="0.25">
      <c r="A625" s="6" t="s">
        <v>31</v>
      </c>
      <c r="B625" s="6" t="s">
        <v>32</v>
      </c>
      <c r="C625" s="6" t="s">
        <v>15</v>
      </c>
      <c r="D625" s="6">
        <v>0</v>
      </c>
      <c r="E625" s="6">
        <v>1.131677</v>
      </c>
      <c r="F625" s="6">
        <v>0</v>
      </c>
      <c r="G625" s="6">
        <v>100</v>
      </c>
    </row>
    <row r="626" spans="1:7" x14ac:dyDescent="0.25">
      <c r="A626" s="6" t="s">
        <v>31</v>
      </c>
      <c r="B626" s="6" t="s">
        <v>32</v>
      </c>
      <c r="C626" s="6" t="s">
        <v>17</v>
      </c>
      <c r="D626" s="6">
        <v>0</v>
      </c>
      <c r="E626" s="6">
        <v>1.131677</v>
      </c>
      <c r="F626" s="6">
        <v>0</v>
      </c>
      <c r="G626" s="6">
        <v>100</v>
      </c>
    </row>
    <row r="627" spans="1:7" x14ac:dyDescent="0.25">
      <c r="A627" s="6" t="s">
        <v>31</v>
      </c>
      <c r="B627" s="6" t="s">
        <v>32</v>
      </c>
      <c r="C627" s="6" t="s">
        <v>18</v>
      </c>
      <c r="D627" s="6">
        <v>313.47452900000002</v>
      </c>
      <c r="E627" s="6">
        <v>308.94782099999998</v>
      </c>
      <c r="F627" s="6">
        <v>50.363636363636402</v>
      </c>
      <c r="G627" s="6">
        <v>49.636363636363598</v>
      </c>
    </row>
    <row r="628" spans="1:7" x14ac:dyDescent="0.25">
      <c r="A628" s="6" t="s">
        <v>33</v>
      </c>
      <c r="B628" s="6" t="s">
        <v>34</v>
      </c>
      <c r="C628" s="6" t="s">
        <v>15</v>
      </c>
      <c r="D628" s="6">
        <v>19.240726299999999</v>
      </c>
      <c r="E628" s="6">
        <v>61.957793000000002</v>
      </c>
      <c r="F628" s="6">
        <v>23.695907839048498</v>
      </c>
      <c r="G628" s="6">
        <v>76.304092160951498</v>
      </c>
    </row>
    <row r="629" spans="1:7" x14ac:dyDescent="0.25">
      <c r="A629" s="6" t="s">
        <v>33</v>
      </c>
      <c r="B629" s="6" t="s">
        <v>34</v>
      </c>
      <c r="C629" s="6" t="s">
        <v>17</v>
      </c>
      <c r="D629" s="6">
        <v>10.0558058</v>
      </c>
      <c r="E629" s="6">
        <v>5.9715258999999996</v>
      </c>
      <c r="F629" s="6">
        <v>62.741609072706702</v>
      </c>
      <c r="G629" s="6">
        <v>37.258390927293298</v>
      </c>
    </row>
    <row r="630" spans="1:7" x14ac:dyDescent="0.25">
      <c r="A630" s="6" t="s">
        <v>33</v>
      </c>
      <c r="B630" s="6" t="s">
        <v>34</v>
      </c>
      <c r="C630" s="6" t="s">
        <v>18</v>
      </c>
      <c r="D630" s="6">
        <v>4006.1332919000001</v>
      </c>
      <c r="E630" s="6">
        <v>2806.1737444999999</v>
      </c>
      <c r="F630" s="6">
        <v>58.807292015673198</v>
      </c>
      <c r="G630" s="6">
        <v>41.192707984326802</v>
      </c>
    </row>
    <row r="631" spans="1:7" x14ac:dyDescent="0.25">
      <c r="A631" s="6" t="s">
        <v>35</v>
      </c>
      <c r="B631" s="6" t="s">
        <v>36</v>
      </c>
      <c r="C631" s="6" t="s">
        <v>15</v>
      </c>
      <c r="D631" s="6">
        <v>0</v>
      </c>
      <c r="E631" s="6">
        <v>2.8791554000000001</v>
      </c>
      <c r="F631" s="6">
        <v>0</v>
      </c>
      <c r="G631" s="6">
        <v>100</v>
      </c>
    </row>
    <row r="632" spans="1:7" x14ac:dyDescent="0.25">
      <c r="A632" s="6" t="s">
        <v>35</v>
      </c>
      <c r="B632" s="6" t="s">
        <v>36</v>
      </c>
      <c r="C632" s="6" t="s">
        <v>17</v>
      </c>
      <c r="D632" s="6">
        <v>9.2544281000000002</v>
      </c>
      <c r="E632" s="6">
        <v>4.0788035000000002</v>
      </c>
      <c r="F632" s="6">
        <v>69.408740338688801</v>
      </c>
      <c r="G632" s="6">
        <v>30.591259661311199</v>
      </c>
    </row>
    <row r="633" spans="1:7" x14ac:dyDescent="0.25">
      <c r="A633" s="6" t="s">
        <v>35</v>
      </c>
      <c r="B633" s="6" t="s">
        <v>36</v>
      </c>
      <c r="C633" s="6" t="s">
        <v>18</v>
      </c>
      <c r="D633" s="6">
        <v>294.0088202</v>
      </c>
      <c r="E633" s="6">
        <v>387.2541933</v>
      </c>
      <c r="F633" s="6">
        <v>43.156433620185098</v>
      </c>
      <c r="G633" s="6">
        <v>56.843566379814902</v>
      </c>
    </row>
    <row r="634" spans="1:7" x14ac:dyDescent="0.25">
      <c r="A634" s="6" t="s">
        <v>37</v>
      </c>
      <c r="B634" s="6" t="s">
        <v>38</v>
      </c>
      <c r="C634" s="6" t="s">
        <v>15</v>
      </c>
      <c r="D634" s="6">
        <v>4.8680130999999998</v>
      </c>
      <c r="E634" s="6">
        <v>0</v>
      </c>
      <c r="F634" s="6">
        <v>100</v>
      </c>
      <c r="G634" s="6">
        <v>0</v>
      </c>
    </row>
    <row r="635" spans="1:7" x14ac:dyDescent="0.25">
      <c r="A635" s="6" t="s">
        <v>37</v>
      </c>
      <c r="B635" s="6" t="s">
        <v>38</v>
      </c>
      <c r="C635" s="6" t="s">
        <v>18</v>
      </c>
      <c r="D635" s="6">
        <v>769.09212179999997</v>
      </c>
      <c r="E635" s="6">
        <v>897.16035399999998</v>
      </c>
      <c r="F635" s="6">
        <v>46.156997992200701</v>
      </c>
      <c r="G635" s="6">
        <v>53.843002007799299</v>
      </c>
    </row>
    <row r="636" spans="1:7" x14ac:dyDescent="0.25">
      <c r="A636" s="6" t="s">
        <v>39</v>
      </c>
      <c r="B636" s="6" t="s">
        <v>40</v>
      </c>
      <c r="C636" s="6" t="s">
        <v>15</v>
      </c>
      <c r="D636" s="6">
        <v>72.148130600000002</v>
      </c>
      <c r="E636" s="6">
        <v>59.966132399999999</v>
      </c>
      <c r="F636" s="6">
        <v>54.610402360568699</v>
      </c>
      <c r="G636" s="6">
        <v>45.389597639431301</v>
      </c>
    </row>
    <row r="637" spans="1:7" x14ac:dyDescent="0.25">
      <c r="A637" s="6" t="s">
        <v>39</v>
      </c>
      <c r="B637" s="6" t="s">
        <v>40</v>
      </c>
      <c r="C637" s="6" t="s">
        <v>18</v>
      </c>
      <c r="D637" s="6">
        <v>1824.2302947000001</v>
      </c>
      <c r="E637" s="6">
        <v>1017.8472176</v>
      </c>
      <c r="F637" s="6">
        <v>64.186507468746299</v>
      </c>
      <c r="G637" s="6">
        <v>35.813492531253601</v>
      </c>
    </row>
    <row r="638" spans="1:7" x14ac:dyDescent="0.25">
      <c r="A638" t="s">
        <v>21</v>
      </c>
    </row>
    <row r="639" spans="1:7" x14ac:dyDescent="0.25">
      <c r="A639" t="s">
        <v>1037</v>
      </c>
    </row>
    <row r="640" spans="1:7" x14ac:dyDescent="0.25">
      <c r="A640" t="s">
        <v>22</v>
      </c>
    </row>
    <row r="641" spans="1:1" x14ac:dyDescent="0.25">
      <c r="A641" t="s">
        <v>23</v>
      </c>
    </row>
    <row r="642" spans="1:1" x14ac:dyDescent="0.25">
      <c r="A642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G642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671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672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673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431</v>
      </c>
      <c r="E16" s="5" t="s">
        <v>662</v>
      </c>
      <c r="F16" s="5" t="s">
        <v>433</v>
      </c>
      <c r="G16" s="5" t="s">
        <v>663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29010.004390900001</v>
      </c>
      <c r="E17" s="6">
        <v>964.59188449999999</v>
      </c>
      <c r="F17" s="6">
        <v>96.781968718986107</v>
      </c>
      <c r="G17" s="6">
        <v>3.2180312810139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250.96199540000001</v>
      </c>
      <c r="E18" s="6">
        <v>0</v>
      </c>
      <c r="F18" s="6">
        <v>100</v>
      </c>
      <c r="G18" s="6">
        <v>0</v>
      </c>
    </row>
    <row r="19" spans="1:7" x14ac:dyDescent="0.25">
      <c r="A19" s="6" t="s">
        <v>13</v>
      </c>
      <c r="B19" s="6" t="s">
        <v>14</v>
      </c>
      <c r="C19" s="6" t="s">
        <v>17</v>
      </c>
      <c r="D19" s="6">
        <v>20821.493516099999</v>
      </c>
      <c r="E19" s="6">
        <v>696.05520909999996</v>
      </c>
      <c r="F19" s="6">
        <v>96.765174239922501</v>
      </c>
      <c r="G19" s="6">
        <v>3.2348257600775101</v>
      </c>
    </row>
    <row r="20" spans="1:7" x14ac:dyDescent="0.25">
      <c r="A20" s="6" t="s">
        <v>13</v>
      </c>
      <c r="B20" s="6" t="s">
        <v>14</v>
      </c>
      <c r="C20" s="6" t="s">
        <v>18</v>
      </c>
      <c r="D20" s="6">
        <v>2699496.353081</v>
      </c>
      <c r="E20" s="6">
        <v>59110.052659000001</v>
      </c>
      <c r="F20" s="6">
        <v>97.857249496122193</v>
      </c>
      <c r="G20" s="6">
        <v>2.1427505038778301</v>
      </c>
    </row>
    <row r="21" spans="1:7" x14ac:dyDescent="0.25">
      <c r="A21" s="6" t="s">
        <v>13</v>
      </c>
      <c r="B21" s="6" t="s">
        <v>19</v>
      </c>
      <c r="C21" s="6" t="s">
        <v>15</v>
      </c>
      <c r="D21" s="6">
        <v>37.025316199999999</v>
      </c>
      <c r="E21" s="6">
        <v>5.3627764000000004</v>
      </c>
      <c r="F21" s="6">
        <v>87.348389438971793</v>
      </c>
      <c r="G21" s="6">
        <v>12.6516105610282</v>
      </c>
    </row>
    <row r="22" spans="1:7" x14ac:dyDescent="0.25">
      <c r="A22" s="6" t="s">
        <v>13</v>
      </c>
      <c r="B22" s="6" t="s">
        <v>19</v>
      </c>
      <c r="C22" s="6" t="s">
        <v>17</v>
      </c>
      <c r="D22" s="6">
        <v>51.824590000000001</v>
      </c>
      <c r="E22" s="6">
        <v>0</v>
      </c>
      <c r="F22" s="6">
        <v>100</v>
      </c>
      <c r="G22" s="6">
        <v>0</v>
      </c>
    </row>
    <row r="23" spans="1:7" x14ac:dyDescent="0.25">
      <c r="A23" s="6" t="s">
        <v>13</v>
      </c>
      <c r="B23" s="6" t="s">
        <v>19</v>
      </c>
      <c r="C23" s="6" t="s">
        <v>18</v>
      </c>
      <c r="D23" s="6">
        <v>8508.0380144999999</v>
      </c>
      <c r="E23" s="6">
        <v>622.56363899999997</v>
      </c>
      <c r="F23" s="6">
        <v>93.181570474478505</v>
      </c>
      <c r="G23" s="6">
        <v>6.8184295255215197</v>
      </c>
    </row>
    <row r="24" spans="1:7" x14ac:dyDescent="0.25">
      <c r="A24" s="6" t="s">
        <v>13</v>
      </c>
      <c r="B24" s="6" t="s">
        <v>20</v>
      </c>
      <c r="C24" s="6" t="s">
        <v>15</v>
      </c>
      <c r="D24" s="6">
        <v>28972.979074700001</v>
      </c>
      <c r="E24" s="6">
        <v>959.22910809999996</v>
      </c>
      <c r="F24" s="6">
        <v>96.795327954951205</v>
      </c>
      <c r="G24" s="6">
        <v>3.2046720450488002</v>
      </c>
    </row>
    <row r="25" spans="1:7" x14ac:dyDescent="0.25">
      <c r="A25" s="6" t="s">
        <v>13</v>
      </c>
      <c r="B25" s="6" t="s">
        <v>20</v>
      </c>
      <c r="C25" s="6" t="s">
        <v>16</v>
      </c>
      <c r="D25" s="6">
        <v>250.96199540000001</v>
      </c>
      <c r="E25" s="6">
        <v>0</v>
      </c>
      <c r="F25" s="6">
        <v>100</v>
      </c>
      <c r="G25" s="6">
        <v>0</v>
      </c>
    </row>
    <row r="26" spans="1:7" x14ac:dyDescent="0.25">
      <c r="A26" s="6" t="s">
        <v>13</v>
      </c>
      <c r="B26" s="6" t="s">
        <v>20</v>
      </c>
      <c r="C26" s="6" t="s">
        <v>17</v>
      </c>
      <c r="D26" s="6">
        <v>20769.668926099999</v>
      </c>
      <c r="E26" s="6">
        <v>696.05520909999996</v>
      </c>
      <c r="F26" s="6">
        <v>96.757364416331995</v>
      </c>
      <c r="G26" s="6">
        <v>3.2426355836679801</v>
      </c>
    </row>
    <row r="27" spans="1:7" x14ac:dyDescent="0.25">
      <c r="A27" s="6" t="s">
        <v>13</v>
      </c>
      <c r="B27" s="6" t="s">
        <v>20</v>
      </c>
      <c r="C27" s="6" t="s">
        <v>18</v>
      </c>
      <c r="D27" s="6">
        <v>2690988.3150665001</v>
      </c>
      <c r="E27" s="6">
        <v>58487.489020000001</v>
      </c>
      <c r="F27" s="6">
        <v>97.872776733184196</v>
      </c>
      <c r="G27" s="6">
        <v>2.12722326681584</v>
      </c>
    </row>
    <row r="28" spans="1:7" x14ac:dyDescent="0.25">
      <c r="A28" t="s">
        <v>21</v>
      </c>
    </row>
    <row r="29" spans="1:7" x14ac:dyDescent="0.25">
      <c r="A29" t="s">
        <v>1037</v>
      </c>
    </row>
    <row r="30" spans="1:7" x14ac:dyDescent="0.25">
      <c r="A30" t="s">
        <v>22</v>
      </c>
    </row>
    <row r="31" spans="1:7" x14ac:dyDescent="0.25">
      <c r="A31" t="s">
        <v>23</v>
      </c>
    </row>
    <row r="32" spans="1:7" x14ac:dyDescent="0.25">
      <c r="A32" t="s">
        <v>24</v>
      </c>
    </row>
    <row r="35" spans="1:7" x14ac:dyDescent="0.25">
      <c r="G35" s="7" t="str">
        <f>HYPERLINK("#'Indice'!A1", "Ir al índice")</f>
        <v>Ir al índice</v>
      </c>
    </row>
    <row r="36" spans="1:7" ht="17.25" x14ac:dyDescent="0.3">
      <c r="A36" s="4" t="s">
        <v>674</v>
      </c>
    </row>
    <row r="37" spans="1:7" x14ac:dyDescent="0.25">
      <c r="A37" s="5" t="s">
        <v>26</v>
      </c>
      <c r="B37" s="5" t="s">
        <v>10</v>
      </c>
      <c r="C37" s="5" t="s">
        <v>11</v>
      </c>
      <c r="D37" s="5" t="s">
        <v>431</v>
      </c>
      <c r="E37" s="5" t="s">
        <v>662</v>
      </c>
      <c r="F37" s="5" t="s">
        <v>433</v>
      </c>
      <c r="G37" s="5" t="s">
        <v>663</v>
      </c>
    </row>
    <row r="38" spans="1:7" x14ac:dyDescent="0.25">
      <c r="A38" s="6" t="s">
        <v>13</v>
      </c>
      <c r="B38" s="6" t="s">
        <v>14</v>
      </c>
      <c r="C38" s="6" t="s">
        <v>15</v>
      </c>
      <c r="D38" s="6">
        <v>29010.004390900001</v>
      </c>
      <c r="E38" s="6">
        <v>964.59188449999999</v>
      </c>
      <c r="F38" s="6">
        <v>96.781968718986107</v>
      </c>
      <c r="G38" s="6">
        <v>3.2180312810139</v>
      </c>
    </row>
    <row r="39" spans="1:7" x14ac:dyDescent="0.25">
      <c r="A39" s="6" t="s">
        <v>13</v>
      </c>
      <c r="B39" s="6" t="s">
        <v>14</v>
      </c>
      <c r="C39" s="6" t="s">
        <v>16</v>
      </c>
      <c r="D39" s="6">
        <v>250.96199540000001</v>
      </c>
      <c r="E39" s="6">
        <v>0</v>
      </c>
      <c r="F39" s="6">
        <v>100</v>
      </c>
      <c r="G39" s="6">
        <v>0</v>
      </c>
    </row>
    <row r="40" spans="1:7" x14ac:dyDescent="0.25">
      <c r="A40" s="6" t="s">
        <v>13</v>
      </c>
      <c r="B40" s="6" t="s">
        <v>14</v>
      </c>
      <c r="C40" s="6" t="s">
        <v>17</v>
      </c>
      <c r="D40" s="6">
        <v>20821.493516099999</v>
      </c>
      <c r="E40" s="6">
        <v>696.05520909999996</v>
      </c>
      <c r="F40" s="6">
        <v>96.765174239922501</v>
      </c>
      <c r="G40" s="6">
        <v>3.2348257600775101</v>
      </c>
    </row>
    <row r="41" spans="1:7" x14ac:dyDescent="0.25">
      <c r="A41" s="6" t="s">
        <v>13</v>
      </c>
      <c r="B41" s="6" t="s">
        <v>14</v>
      </c>
      <c r="C41" s="6" t="s">
        <v>18</v>
      </c>
      <c r="D41" s="6">
        <v>2699496.353081</v>
      </c>
      <c r="E41" s="6">
        <v>59110.052659000001</v>
      </c>
      <c r="F41" s="6">
        <v>97.857249496122193</v>
      </c>
      <c r="G41" s="6">
        <v>2.1427505038778301</v>
      </c>
    </row>
    <row r="42" spans="1:7" x14ac:dyDescent="0.25">
      <c r="A42" s="6" t="s">
        <v>27</v>
      </c>
      <c r="B42" s="6" t="s">
        <v>28</v>
      </c>
      <c r="C42" s="6" t="s">
        <v>15</v>
      </c>
      <c r="D42" s="6">
        <v>403.02017009999997</v>
      </c>
      <c r="E42" s="6">
        <v>37.559165299999997</v>
      </c>
      <c r="F42" s="6">
        <v>91.475050624900504</v>
      </c>
      <c r="G42" s="6">
        <v>8.5249493750995402</v>
      </c>
    </row>
    <row r="43" spans="1:7" x14ac:dyDescent="0.25">
      <c r="A43" s="6" t="s">
        <v>27</v>
      </c>
      <c r="B43" s="6" t="s">
        <v>28</v>
      </c>
      <c r="C43" s="6" t="s">
        <v>17</v>
      </c>
      <c r="D43" s="6">
        <v>90.631343099999995</v>
      </c>
      <c r="E43" s="6">
        <v>0</v>
      </c>
      <c r="F43" s="6">
        <v>100</v>
      </c>
      <c r="G43" s="6">
        <v>0</v>
      </c>
    </row>
    <row r="44" spans="1:7" x14ac:dyDescent="0.25">
      <c r="A44" s="6" t="s">
        <v>27</v>
      </c>
      <c r="B44" s="6" t="s">
        <v>28</v>
      </c>
      <c r="C44" s="6" t="s">
        <v>18</v>
      </c>
      <c r="D44" s="6">
        <v>51837.945686400002</v>
      </c>
      <c r="E44" s="6">
        <v>807.58896679999998</v>
      </c>
      <c r="F44" s="6">
        <v>98.4659877193385</v>
      </c>
      <c r="G44" s="6">
        <v>1.53401228066151</v>
      </c>
    </row>
    <row r="45" spans="1:7" x14ac:dyDescent="0.25">
      <c r="A45" s="6" t="s">
        <v>29</v>
      </c>
      <c r="B45" s="6" t="s">
        <v>30</v>
      </c>
      <c r="C45" s="6" t="s">
        <v>15</v>
      </c>
      <c r="D45" s="6">
        <v>1274.8865635</v>
      </c>
      <c r="E45" s="6">
        <v>43.2280102</v>
      </c>
      <c r="F45" s="6">
        <v>96.720466409937501</v>
      </c>
      <c r="G45" s="6">
        <v>3.2795335900624498</v>
      </c>
    </row>
    <row r="46" spans="1:7" x14ac:dyDescent="0.25">
      <c r="A46" s="6" t="s">
        <v>29</v>
      </c>
      <c r="B46" s="6" t="s">
        <v>30</v>
      </c>
      <c r="C46" s="6" t="s">
        <v>17</v>
      </c>
      <c r="D46" s="6">
        <v>71.535789300000005</v>
      </c>
      <c r="E46" s="6">
        <v>0</v>
      </c>
      <c r="F46" s="6">
        <v>100</v>
      </c>
      <c r="G46" s="6">
        <v>0</v>
      </c>
    </row>
    <row r="47" spans="1:7" x14ac:dyDescent="0.25">
      <c r="A47" s="6" t="s">
        <v>29</v>
      </c>
      <c r="B47" s="6" t="s">
        <v>30</v>
      </c>
      <c r="C47" s="6" t="s">
        <v>18</v>
      </c>
      <c r="D47" s="6">
        <v>10455.523820099999</v>
      </c>
      <c r="E47" s="6">
        <v>228.37964410000001</v>
      </c>
      <c r="F47" s="6">
        <v>97.862395098708404</v>
      </c>
      <c r="G47" s="6">
        <v>2.1376049012915801</v>
      </c>
    </row>
    <row r="48" spans="1:7" x14ac:dyDescent="0.25">
      <c r="A48" s="6" t="s">
        <v>31</v>
      </c>
      <c r="B48" s="6" t="s">
        <v>32</v>
      </c>
      <c r="C48" s="6" t="s">
        <v>15</v>
      </c>
      <c r="D48" s="6">
        <v>324.5851217</v>
      </c>
      <c r="E48" s="6">
        <v>1.131677</v>
      </c>
      <c r="F48" s="6">
        <v>99.652557987639298</v>
      </c>
      <c r="G48" s="6">
        <v>0.34744201236066002</v>
      </c>
    </row>
    <row r="49" spans="1:7" x14ac:dyDescent="0.25">
      <c r="A49" s="6" t="s">
        <v>31</v>
      </c>
      <c r="B49" s="6" t="s">
        <v>32</v>
      </c>
      <c r="C49" s="6" t="s">
        <v>17</v>
      </c>
      <c r="D49" s="6">
        <v>91.153089800000004</v>
      </c>
      <c r="E49" s="6">
        <v>1.131677</v>
      </c>
      <c r="F49" s="6">
        <v>98.773712022860096</v>
      </c>
      <c r="G49" s="6">
        <v>1.22628797713991</v>
      </c>
    </row>
    <row r="50" spans="1:7" x14ac:dyDescent="0.25">
      <c r="A50" s="6" t="s">
        <v>31</v>
      </c>
      <c r="B50" s="6" t="s">
        <v>32</v>
      </c>
      <c r="C50" s="6" t="s">
        <v>18</v>
      </c>
      <c r="D50" s="6">
        <v>38902.304195600002</v>
      </c>
      <c r="E50" s="6">
        <v>1012.1870634000001</v>
      </c>
      <c r="F50" s="6">
        <v>97.464111325302795</v>
      </c>
      <c r="G50" s="6">
        <v>2.5358886746972402</v>
      </c>
    </row>
    <row r="51" spans="1:7" x14ac:dyDescent="0.25">
      <c r="A51" s="6" t="s">
        <v>33</v>
      </c>
      <c r="B51" s="6" t="s">
        <v>34</v>
      </c>
      <c r="C51" s="6" t="s">
        <v>15</v>
      </c>
      <c r="D51" s="6">
        <v>81.198519300000001</v>
      </c>
      <c r="E51" s="6">
        <v>0</v>
      </c>
      <c r="F51" s="6">
        <v>100</v>
      </c>
      <c r="G51" s="6">
        <v>0</v>
      </c>
    </row>
    <row r="52" spans="1:7" x14ac:dyDescent="0.25">
      <c r="A52" s="6" t="s">
        <v>33</v>
      </c>
      <c r="B52" s="6" t="s">
        <v>34</v>
      </c>
      <c r="C52" s="6" t="s">
        <v>17</v>
      </c>
      <c r="D52" s="6">
        <v>21.9738519</v>
      </c>
      <c r="E52" s="6">
        <v>0</v>
      </c>
      <c r="F52" s="6">
        <v>100</v>
      </c>
      <c r="G52" s="6">
        <v>0</v>
      </c>
    </row>
    <row r="53" spans="1:7" x14ac:dyDescent="0.25">
      <c r="A53" s="6" t="s">
        <v>33</v>
      </c>
      <c r="B53" s="6" t="s">
        <v>34</v>
      </c>
      <c r="C53" s="6" t="s">
        <v>18</v>
      </c>
      <c r="D53" s="6">
        <v>12793.320873500001</v>
      </c>
      <c r="E53" s="6">
        <v>347.58497519999997</v>
      </c>
      <c r="F53" s="6">
        <v>97.354939003429607</v>
      </c>
      <c r="G53" s="6">
        <v>2.64506099657038</v>
      </c>
    </row>
    <row r="54" spans="1:7" x14ac:dyDescent="0.25">
      <c r="A54" s="6" t="s">
        <v>35</v>
      </c>
      <c r="B54" s="6" t="s">
        <v>36</v>
      </c>
      <c r="C54" s="6" t="s">
        <v>15</v>
      </c>
      <c r="D54" s="6">
        <v>72.007680300000004</v>
      </c>
      <c r="E54" s="6">
        <v>0</v>
      </c>
      <c r="F54" s="6">
        <v>100</v>
      </c>
      <c r="G54" s="6">
        <v>0</v>
      </c>
    </row>
    <row r="55" spans="1:7" x14ac:dyDescent="0.25">
      <c r="A55" s="6" t="s">
        <v>35</v>
      </c>
      <c r="B55" s="6" t="s">
        <v>36</v>
      </c>
      <c r="C55" s="6" t="s">
        <v>17</v>
      </c>
      <c r="D55" s="6">
        <v>206.90602949999999</v>
      </c>
      <c r="E55" s="6">
        <v>58.732156799999998</v>
      </c>
      <c r="F55" s="6">
        <v>77.890167969423501</v>
      </c>
      <c r="G55" s="6">
        <v>22.109832030576499</v>
      </c>
    </row>
    <row r="56" spans="1:7" x14ac:dyDescent="0.25">
      <c r="A56" s="6" t="s">
        <v>35</v>
      </c>
      <c r="B56" s="6" t="s">
        <v>36</v>
      </c>
      <c r="C56" s="6" t="s">
        <v>18</v>
      </c>
      <c r="D56" s="6">
        <v>49591.590076599998</v>
      </c>
      <c r="E56" s="6">
        <v>670.26378299999999</v>
      </c>
      <c r="F56" s="6">
        <v>98.666456305268198</v>
      </c>
      <c r="G56" s="6">
        <v>1.33354369473178</v>
      </c>
    </row>
    <row r="57" spans="1:7" x14ac:dyDescent="0.25">
      <c r="A57" s="6" t="s">
        <v>37</v>
      </c>
      <c r="B57" s="6" t="s">
        <v>38</v>
      </c>
      <c r="C57" s="6" t="s">
        <v>15</v>
      </c>
      <c r="D57" s="6">
        <v>339.721024</v>
      </c>
      <c r="E57" s="6">
        <v>0</v>
      </c>
      <c r="F57" s="6">
        <v>100</v>
      </c>
      <c r="G57" s="6">
        <v>0</v>
      </c>
    </row>
    <row r="58" spans="1:7" x14ac:dyDescent="0.25">
      <c r="A58" s="6" t="s">
        <v>37</v>
      </c>
      <c r="B58" s="6" t="s">
        <v>38</v>
      </c>
      <c r="C58" s="6" t="s">
        <v>17</v>
      </c>
      <c r="D58" s="6">
        <v>1534.9165037</v>
      </c>
      <c r="E58" s="6">
        <v>0</v>
      </c>
      <c r="F58" s="6">
        <v>100</v>
      </c>
      <c r="G58" s="6">
        <v>0</v>
      </c>
    </row>
    <row r="59" spans="1:7" x14ac:dyDescent="0.25">
      <c r="A59" s="6" t="s">
        <v>37</v>
      </c>
      <c r="B59" s="6" t="s">
        <v>38</v>
      </c>
      <c r="C59" s="6" t="s">
        <v>18</v>
      </c>
      <c r="D59" s="6">
        <v>250274.4487298</v>
      </c>
      <c r="E59" s="6">
        <v>6804.0900788999998</v>
      </c>
      <c r="F59" s="6">
        <v>97.353302959309602</v>
      </c>
      <c r="G59" s="6">
        <v>2.6466970406904098</v>
      </c>
    </row>
    <row r="60" spans="1:7" x14ac:dyDescent="0.25">
      <c r="A60" s="6" t="s">
        <v>39</v>
      </c>
      <c r="B60" s="6" t="s">
        <v>40</v>
      </c>
      <c r="C60" s="6" t="s">
        <v>15</v>
      </c>
      <c r="D60" s="6">
        <v>135.9899466</v>
      </c>
      <c r="E60" s="6">
        <v>3.2933921000000002</v>
      </c>
      <c r="F60" s="6">
        <v>97.635473035943207</v>
      </c>
      <c r="G60" s="6">
        <v>2.3645269640567599</v>
      </c>
    </row>
    <row r="61" spans="1:7" x14ac:dyDescent="0.25">
      <c r="A61" s="6" t="s">
        <v>39</v>
      </c>
      <c r="B61" s="6" t="s">
        <v>40</v>
      </c>
      <c r="C61" s="6" t="s">
        <v>17</v>
      </c>
      <c r="D61" s="6">
        <v>19.7618413</v>
      </c>
      <c r="E61" s="6">
        <v>0</v>
      </c>
      <c r="F61" s="6">
        <v>100</v>
      </c>
      <c r="G61" s="6">
        <v>0</v>
      </c>
    </row>
    <row r="62" spans="1:7" x14ac:dyDescent="0.25">
      <c r="A62" s="6" t="s">
        <v>39</v>
      </c>
      <c r="B62" s="6" t="s">
        <v>40</v>
      </c>
      <c r="C62" s="6" t="s">
        <v>18</v>
      </c>
      <c r="D62" s="6">
        <v>9457.1710772000006</v>
      </c>
      <c r="E62" s="6">
        <v>147.95234110000001</v>
      </c>
      <c r="F62" s="6">
        <v>98.459651847699106</v>
      </c>
      <c r="G62" s="6">
        <v>1.54034815230085</v>
      </c>
    </row>
    <row r="63" spans="1:7" x14ac:dyDescent="0.25">
      <c r="A63" t="s">
        <v>21</v>
      </c>
    </row>
    <row r="64" spans="1:7" x14ac:dyDescent="0.25">
      <c r="A64" t="s">
        <v>1037</v>
      </c>
    </row>
    <row r="65" spans="1:7" x14ac:dyDescent="0.25">
      <c r="A65" t="s">
        <v>22</v>
      </c>
    </row>
    <row r="66" spans="1:7" x14ac:dyDescent="0.25">
      <c r="A66" t="s">
        <v>23</v>
      </c>
    </row>
    <row r="67" spans="1:7" x14ac:dyDescent="0.25">
      <c r="A67" t="s">
        <v>24</v>
      </c>
    </row>
    <row r="70" spans="1:7" x14ac:dyDescent="0.25">
      <c r="G70" s="7" t="str">
        <f>HYPERLINK("#'Indice'!A1", "Ir al índice")</f>
        <v>Ir al índice</v>
      </c>
    </row>
    <row r="71" spans="1:7" ht="17.25" x14ac:dyDescent="0.3">
      <c r="A71" s="4" t="s">
        <v>675</v>
      </c>
    </row>
    <row r="72" spans="1:7" x14ac:dyDescent="0.25">
      <c r="A72" s="5" t="s">
        <v>26</v>
      </c>
      <c r="B72" s="5" t="s">
        <v>10</v>
      </c>
      <c r="C72" s="5" t="s">
        <v>11</v>
      </c>
      <c r="D72" s="5" t="s">
        <v>431</v>
      </c>
      <c r="E72" s="5" t="s">
        <v>662</v>
      </c>
      <c r="F72" s="5" t="s">
        <v>433</v>
      </c>
      <c r="G72" s="5" t="s">
        <v>663</v>
      </c>
    </row>
    <row r="73" spans="1:7" x14ac:dyDescent="0.25">
      <c r="A73" s="6" t="s">
        <v>13</v>
      </c>
      <c r="B73" s="6" t="s">
        <v>14</v>
      </c>
      <c r="C73" s="6" t="s">
        <v>15</v>
      </c>
      <c r="D73" s="6">
        <v>28972.979074700001</v>
      </c>
      <c r="E73" s="6">
        <v>959.22910809999996</v>
      </c>
      <c r="F73" s="6">
        <v>96.795327954951205</v>
      </c>
      <c r="G73" s="6">
        <v>3.2046720450488002</v>
      </c>
    </row>
    <row r="74" spans="1:7" x14ac:dyDescent="0.25">
      <c r="A74" s="6" t="s">
        <v>13</v>
      </c>
      <c r="B74" s="6" t="s">
        <v>14</v>
      </c>
      <c r="C74" s="6" t="s">
        <v>16</v>
      </c>
      <c r="D74" s="6">
        <v>250.96199540000001</v>
      </c>
      <c r="E74" s="6">
        <v>0</v>
      </c>
      <c r="F74" s="6">
        <v>100</v>
      </c>
      <c r="G74" s="6">
        <v>0</v>
      </c>
    </row>
    <row r="75" spans="1:7" x14ac:dyDescent="0.25">
      <c r="A75" s="6" t="s">
        <v>13</v>
      </c>
      <c r="B75" s="6" t="s">
        <v>14</v>
      </c>
      <c r="C75" s="6" t="s">
        <v>17</v>
      </c>
      <c r="D75" s="6">
        <v>20769.668926099999</v>
      </c>
      <c r="E75" s="6">
        <v>696.05520909999996</v>
      </c>
      <c r="F75" s="6">
        <v>96.757364416331995</v>
      </c>
      <c r="G75" s="6">
        <v>3.2426355836679801</v>
      </c>
    </row>
    <row r="76" spans="1:7" x14ac:dyDescent="0.25">
      <c r="A76" s="6" t="s">
        <v>13</v>
      </c>
      <c r="B76" s="6" t="s">
        <v>14</v>
      </c>
      <c r="C76" s="6" t="s">
        <v>18</v>
      </c>
      <c r="D76" s="6">
        <v>2690988.3150665001</v>
      </c>
      <c r="E76" s="6">
        <v>58487.489020000001</v>
      </c>
      <c r="F76" s="6">
        <v>97.872776733184196</v>
      </c>
      <c r="G76" s="6">
        <v>2.12722326681584</v>
      </c>
    </row>
    <row r="77" spans="1:7" x14ac:dyDescent="0.25">
      <c r="A77" s="6" t="s">
        <v>42</v>
      </c>
      <c r="B77" s="6" t="s">
        <v>43</v>
      </c>
      <c r="C77" s="6" t="s">
        <v>17</v>
      </c>
      <c r="D77" s="6">
        <v>19.1793242</v>
      </c>
      <c r="E77" s="6">
        <v>0</v>
      </c>
      <c r="F77" s="6">
        <v>100</v>
      </c>
      <c r="G77" s="6">
        <v>0</v>
      </c>
    </row>
    <row r="78" spans="1:7" x14ac:dyDescent="0.25">
      <c r="A78" s="6" t="s">
        <v>42</v>
      </c>
      <c r="B78" s="6" t="s">
        <v>43</v>
      </c>
      <c r="C78" s="6" t="s">
        <v>18</v>
      </c>
      <c r="D78" s="6">
        <v>3419.8995399999999</v>
      </c>
      <c r="E78" s="6">
        <v>176.32544110000001</v>
      </c>
      <c r="F78" s="6">
        <v>95.096929640757196</v>
      </c>
      <c r="G78" s="6">
        <v>4.9030703592428297</v>
      </c>
    </row>
    <row r="79" spans="1:7" x14ac:dyDescent="0.25">
      <c r="A79" s="6" t="s">
        <v>44</v>
      </c>
      <c r="B79" s="6" t="s">
        <v>45</v>
      </c>
      <c r="C79" s="6" t="s">
        <v>17</v>
      </c>
      <c r="D79" s="6">
        <v>131.22569250000001</v>
      </c>
      <c r="E79" s="6">
        <v>0</v>
      </c>
      <c r="F79" s="6">
        <v>100</v>
      </c>
      <c r="G79" s="6">
        <v>0</v>
      </c>
    </row>
    <row r="80" spans="1:7" x14ac:dyDescent="0.25">
      <c r="A80" s="6" t="s">
        <v>44</v>
      </c>
      <c r="B80" s="6" t="s">
        <v>45</v>
      </c>
      <c r="C80" s="6" t="s">
        <v>18</v>
      </c>
      <c r="D80" s="6">
        <v>23097.8452502</v>
      </c>
      <c r="E80" s="6">
        <v>616.75656660000004</v>
      </c>
      <c r="F80" s="6">
        <v>97.399253964436895</v>
      </c>
      <c r="G80" s="6">
        <v>2.6007460355631</v>
      </c>
    </row>
    <row r="81" spans="1:7" x14ac:dyDescent="0.25">
      <c r="A81" s="6" t="s">
        <v>27</v>
      </c>
      <c r="B81" s="6" t="s">
        <v>28</v>
      </c>
      <c r="C81" s="6" t="s">
        <v>15</v>
      </c>
      <c r="D81" s="6">
        <v>207.96370680000001</v>
      </c>
      <c r="E81" s="6">
        <v>0</v>
      </c>
      <c r="F81" s="6">
        <v>100</v>
      </c>
      <c r="G81" s="6">
        <v>0</v>
      </c>
    </row>
    <row r="82" spans="1:7" x14ac:dyDescent="0.25">
      <c r="A82" s="6" t="s">
        <v>27</v>
      </c>
      <c r="B82" s="6" t="s">
        <v>28</v>
      </c>
      <c r="C82" s="6" t="s">
        <v>17</v>
      </c>
      <c r="D82" s="6">
        <v>65.869295300000005</v>
      </c>
      <c r="E82" s="6">
        <v>0</v>
      </c>
      <c r="F82" s="6">
        <v>100</v>
      </c>
      <c r="G82" s="6">
        <v>0</v>
      </c>
    </row>
    <row r="83" spans="1:7" x14ac:dyDescent="0.25">
      <c r="A83" s="6" t="s">
        <v>27</v>
      </c>
      <c r="B83" s="6" t="s">
        <v>28</v>
      </c>
      <c r="C83" s="6" t="s">
        <v>18</v>
      </c>
      <c r="D83" s="6">
        <v>44315.0199297</v>
      </c>
      <c r="E83" s="6">
        <v>526.61713840000004</v>
      </c>
      <c r="F83" s="6">
        <v>98.825606795754993</v>
      </c>
      <c r="G83" s="6">
        <v>1.17439320424506</v>
      </c>
    </row>
    <row r="84" spans="1:7" x14ac:dyDescent="0.25">
      <c r="A84" s="6" t="s">
        <v>29</v>
      </c>
      <c r="B84" s="6" t="s">
        <v>30</v>
      </c>
      <c r="C84" s="6" t="s">
        <v>15</v>
      </c>
      <c r="D84" s="6">
        <v>555.56165539999995</v>
      </c>
      <c r="E84" s="6">
        <v>14.0587499</v>
      </c>
      <c r="F84" s="6">
        <v>97.531909010072098</v>
      </c>
      <c r="G84" s="6">
        <v>2.46809098992789</v>
      </c>
    </row>
    <row r="85" spans="1:7" x14ac:dyDescent="0.25">
      <c r="A85" s="6" t="s">
        <v>29</v>
      </c>
      <c r="B85" s="6" t="s">
        <v>30</v>
      </c>
      <c r="C85" s="6" t="s">
        <v>17</v>
      </c>
      <c r="D85" s="6">
        <v>58.589205100000001</v>
      </c>
      <c r="E85" s="6">
        <v>0</v>
      </c>
      <c r="F85" s="6">
        <v>100</v>
      </c>
      <c r="G85" s="6">
        <v>0</v>
      </c>
    </row>
    <row r="86" spans="1:7" x14ac:dyDescent="0.25">
      <c r="A86" s="6" t="s">
        <v>29</v>
      </c>
      <c r="B86" s="6" t="s">
        <v>30</v>
      </c>
      <c r="C86" s="6" t="s">
        <v>18</v>
      </c>
      <c r="D86" s="6">
        <v>7529.9820299000003</v>
      </c>
      <c r="E86" s="6">
        <v>140.3898398</v>
      </c>
      <c r="F86" s="6">
        <v>98.1697127312096</v>
      </c>
      <c r="G86" s="6">
        <v>1.8302872687904099</v>
      </c>
    </row>
    <row r="87" spans="1:7" x14ac:dyDescent="0.25">
      <c r="A87" s="6" t="s">
        <v>46</v>
      </c>
      <c r="B87" s="6" t="s">
        <v>47</v>
      </c>
      <c r="C87" s="6" t="s">
        <v>15</v>
      </c>
      <c r="D87" s="6">
        <v>64.804170099999993</v>
      </c>
      <c r="E87" s="6">
        <v>0</v>
      </c>
      <c r="F87" s="6">
        <v>100</v>
      </c>
      <c r="G87" s="6">
        <v>0</v>
      </c>
    </row>
    <row r="88" spans="1:7" x14ac:dyDescent="0.25">
      <c r="A88" s="6" t="s">
        <v>46</v>
      </c>
      <c r="B88" s="6" t="s">
        <v>47</v>
      </c>
      <c r="C88" s="6" t="s">
        <v>17</v>
      </c>
      <c r="D88" s="6">
        <v>5.1857796</v>
      </c>
      <c r="E88" s="6">
        <v>0</v>
      </c>
      <c r="F88" s="6">
        <v>100</v>
      </c>
      <c r="G88" s="6">
        <v>0</v>
      </c>
    </row>
    <row r="89" spans="1:7" x14ac:dyDescent="0.25">
      <c r="A89" s="6" t="s">
        <v>46</v>
      </c>
      <c r="B89" s="6" t="s">
        <v>47</v>
      </c>
      <c r="C89" s="6" t="s">
        <v>18</v>
      </c>
      <c r="D89" s="6">
        <v>7111.0675551000004</v>
      </c>
      <c r="E89" s="6">
        <v>312.65611130000002</v>
      </c>
      <c r="F89" s="6">
        <v>95.788419324993299</v>
      </c>
      <c r="G89" s="6">
        <v>4.2115806750066804</v>
      </c>
    </row>
    <row r="90" spans="1:7" x14ac:dyDescent="0.25">
      <c r="A90" s="6" t="s">
        <v>48</v>
      </c>
      <c r="B90" s="6" t="s">
        <v>49</v>
      </c>
      <c r="C90" s="6" t="s">
        <v>15</v>
      </c>
      <c r="D90" s="6">
        <v>147.95072450000001</v>
      </c>
      <c r="E90" s="6">
        <v>0</v>
      </c>
      <c r="F90" s="6">
        <v>100</v>
      </c>
      <c r="G90" s="6">
        <v>0</v>
      </c>
    </row>
    <row r="91" spans="1:7" x14ac:dyDescent="0.25">
      <c r="A91" s="6" t="s">
        <v>48</v>
      </c>
      <c r="B91" s="6" t="s">
        <v>49</v>
      </c>
      <c r="C91" s="6" t="s">
        <v>17</v>
      </c>
      <c r="D91" s="6">
        <v>281.12951859999998</v>
      </c>
      <c r="E91" s="6">
        <v>0</v>
      </c>
      <c r="F91" s="6">
        <v>100</v>
      </c>
      <c r="G91" s="6">
        <v>0</v>
      </c>
    </row>
    <row r="92" spans="1:7" x14ac:dyDescent="0.25">
      <c r="A92" s="6" t="s">
        <v>48</v>
      </c>
      <c r="B92" s="6" t="s">
        <v>49</v>
      </c>
      <c r="C92" s="6" t="s">
        <v>18</v>
      </c>
      <c r="D92" s="6">
        <v>47420.535147800001</v>
      </c>
      <c r="E92" s="6">
        <v>1259.1435747999999</v>
      </c>
      <c r="F92" s="6">
        <v>97.413410261034798</v>
      </c>
      <c r="G92" s="6">
        <v>2.5865897389652099</v>
      </c>
    </row>
    <row r="93" spans="1:7" x14ac:dyDescent="0.25">
      <c r="A93" s="6" t="s">
        <v>31</v>
      </c>
      <c r="B93" s="6" t="s">
        <v>32</v>
      </c>
      <c r="C93" s="6" t="s">
        <v>15</v>
      </c>
      <c r="D93" s="6">
        <v>324.5851217</v>
      </c>
      <c r="E93" s="6">
        <v>0</v>
      </c>
      <c r="F93" s="6">
        <v>100</v>
      </c>
      <c r="G93" s="6">
        <v>0</v>
      </c>
    </row>
    <row r="94" spans="1:7" x14ac:dyDescent="0.25">
      <c r="A94" s="6" t="s">
        <v>31</v>
      </c>
      <c r="B94" s="6" t="s">
        <v>32</v>
      </c>
      <c r="C94" s="6" t="s">
        <v>17</v>
      </c>
      <c r="D94" s="6">
        <v>91.153089800000004</v>
      </c>
      <c r="E94" s="6">
        <v>0</v>
      </c>
      <c r="F94" s="6">
        <v>100</v>
      </c>
      <c r="G94" s="6">
        <v>0</v>
      </c>
    </row>
    <row r="95" spans="1:7" x14ac:dyDescent="0.25">
      <c r="A95" s="6" t="s">
        <v>31</v>
      </c>
      <c r="B95" s="6" t="s">
        <v>32</v>
      </c>
      <c r="C95" s="6" t="s">
        <v>18</v>
      </c>
      <c r="D95" s="6">
        <v>38307.042093600001</v>
      </c>
      <c r="E95" s="6">
        <v>985.02681540000003</v>
      </c>
      <c r="F95" s="6">
        <v>97.493064522305204</v>
      </c>
      <c r="G95" s="6">
        <v>2.5069354776947801</v>
      </c>
    </row>
    <row r="96" spans="1:7" x14ac:dyDescent="0.25">
      <c r="A96" s="6" t="s">
        <v>50</v>
      </c>
      <c r="B96" s="6" t="s">
        <v>51</v>
      </c>
      <c r="C96" s="6" t="s">
        <v>15</v>
      </c>
      <c r="D96" s="6">
        <v>123.2838596</v>
      </c>
      <c r="E96" s="6">
        <v>0</v>
      </c>
      <c r="F96" s="6">
        <v>100</v>
      </c>
      <c r="G96" s="6">
        <v>0</v>
      </c>
    </row>
    <row r="97" spans="1:7" x14ac:dyDescent="0.25">
      <c r="A97" s="6" t="s">
        <v>50</v>
      </c>
      <c r="B97" s="6" t="s">
        <v>51</v>
      </c>
      <c r="C97" s="6" t="s">
        <v>17</v>
      </c>
      <c r="D97" s="6">
        <v>474.20287070000001</v>
      </c>
      <c r="E97" s="6">
        <v>0</v>
      </c>
      <c r="F97" s="6">
        <v>100</v>
      </c>
      <c r="G97" s="6">
        <v>0</v>
      </c>
    </row>
    <row r="98" spans="1:7" x14ac:dyDescent="0.25">
      <c r="A98" s="6" t="s">
        <v>50</v>
      </c>
      <c r="B98" s="6" t="s">
        <v>51</v>
      </c>
      <c r="C98" s="6" t="s">
        <v>18</v>
      </c>
      <c r="D98" s="6">
        <v>53691.603543800004</v>
      </c>
      <c r="E98" s="6">
        <v>2130.6620382999999</v>
      </c>
      <c r="F98" s="6">
        <v>96.183132275120002</v>
      </c>
      <c r="G98" s="6">
        <v>3.81686772488005</v>
      </c>
    </row>
    <row r="99" spans="1:7" x14ac:dyDescent="0.25">
      <c r="A99" s="6" t="s">
        <v>52</v>
      </c>
      <c r="B99" s="6" t="s">
        <v>53</v>
      </c>
      <c r="C99" s="6" t="s">
        <v>17</v>
      </c>
      <c r="D99" s="6">
        <v>7.1296596000000001</v>
      </c>
      <c r="E99" s="6">
        <v>0</v>
      </c>
      <c r="F99" s="6">
        <v>100</v>
      </c>
      <c r="G99" s="6">
        <v>0</v>
      </c>
    </row>
    <row r="100" spans="1:7" x14ac:dyDescent="0.25">
      <c r="A100" s="6" t="s">
        <v>52</v>
      </c>
      <c r="B100" s="6" t="s">
        <v>53</v>
      </c>
      <c r="C100" s="6" t="s">
        <v>18</v>
      </c>
      <c r="D100" s="6">
        <v>4614.9396987999999</v>
      </c>
      <c r="E100" s="6">
        <v>126.8728844</v>
      </c>
      <c r="F100" s="6">
        <v>97.324380030338901</v>
      </c>
      <c r="G100" s="6">
        <v>2.6756199696610601</v>
      </c>
    </row>
    <row r="101" spans="1:7" x14ac:dyDescent="0.25">
      <c r="A101" s="6" t="s">
        <v>33</v>
      </c>
      <c r="B101" s="6" t="s">
        <v>34</v>
      </c>
      <c r="C101" s="6" t="s">
        <v>17</v>
      </c>
      <c r="D101" s="6">
        <v>5.9465202000000001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33</v>
      </c>
      <c r="B102" s="6" t="s">
        <v>34</v>
      </c>
      <c r="C102" s="6" t="s">
        <v>18</v>
      </c>
      <c r="D102" s="6">
        <v>6218.5003305999999</v>
      </c>
      <c r="E102" s="6">
        <v>110.09848169999999</v>
      </c>
      <c r="F102" s="6">
        <v>98.260302399229104</v>
      </c>
      <c r="G102" s="6">
        <v>1.7396976007709199</v>
      </c>
    </row>
    <row r="103" spans="1:7" x14ac:dyDescent="0.25">
      <c r="A103" s="6" t="s">
        <v>54</v>
      </c>
      <c r="B103" s="6" t="s">
        <v>55</v>
      </c>
      <c r="C103" s="6" t="s">
        <v>15</v>
      </c>
      <c r="D103" s="6">
        <v>53.695836800000002</v>
      </c>
      <c r="E103" s="6">
        <v>0</v>
      </c>
      <c r="F103" s="6">
        <v>100</v>
      </c>
      <c r="G103" s="6">
        <v>0</v>
      </c>
    </row>
    <row r="104" spans="1:7" x14ac:dyDescent="0.25">
      <c r="A104" s="6" t="s">
        <v>54</v>
      </c>
      <c r="B104" s="6" t="s">
        <v>55</v>
      </c>
      <c r="C104" s="6" t="s">
        <v>17</v>
      </c>
      <c r="D104" s="6">
        <v>227.70632169999999</v>
      </c>
      <c r="E104" s="6">
        <v>0</v>
      </c>
      <c r="F104" s="6">
        <v>100</v>
      </c>
      <c r="G104" s="6">
        <v>0</v>
      </c>
    </row>
    <row r="105" spans="1:7" x14ac:dyDescent="0.25">
      <c r="A105" s="6" t="s">
        <v>54</v>
      </c>
      <c r="B105" s="6" t="s">
        <v>55</v>
      </c>
      <c r="C105" s="6" t="s">
        <v>18</v>
      </c>
      <c r="D105" s="6">
        <v>42921.350173400002</v>
      </c>
      <c r="E105" s="6">
        <v>813.6178999</v>
      </c>
      <c r="F105" s="6">
        <v>98.1396627555864</v>
      </c>
      <c r="G105" s="6">
        <v>1.8603372444136099</v>
      </c>
    </row>
    <row r="106" spans="1:7" x14ac:dyDescent="0.25">
      <c r="A106" s="6" t="s">
        <v>35</v>
      </c>
      <c r="B106" s="6" t="s">
        <v>36</v>
      </c>
      <c r="C106" s="6" t="s">
        <v>15</v>
      </c>
      <c r="D106" s="6">
        <v>69.128524900000002</v>
      </c>
      <c r="E106" s="6">
        <v>0</v>
      </c>
      <c r="F106" s="6">
        <v>100</v>
      </c>
      <c r="G106" s="6">
        <v>0</v>
      </c>
    </row>
    <row r="107" spans="1:7" x14ac:dyDescent="0.25">
      <c r="A107" s="6" t="s">
        <v>35</v>
      </c>
      <c r="B107" s="6" t="s">
        <v>36</v>
      </c>
      <c r="C107" s="6" t="s">
        <v>17</v>
      </c>
      <c r="D107" s="6">
        <v>193.57279790000001</v>
      </c>
      <c r="E107" s="6">
        <v>58.732156799999998</v>
      </c>
      <c r="F107" s="6">
        <v>76.721758449082103</v>
      </c>
      <c r="G107" s="6">
        <v>23.278241550917901</v>
      </c>
    </row>
    <row r="108" spans="1:7" x14ac:dyDescent="0.25">
      <c r="A108" s="6" t="s">
        <v>35</v>
      </c>
      <c r="B108" s="6" t="s">
        <v>36</v>
      </c>
      <c r="C108" s="6" t="s">
        <v>18</v>
      </c>
      <c r="D108" s="6">
        <v>48963.395132099999</v>
      </c>
      <c r="E108" s="6">
        <v>617.19571399999995</v>
      </c>
      <c r="F108" s="6">
        <v>98.755166682228904</v>
      </c>
      <c r="G108" s="6">
        <v>1.24483331777106</v>
      </c>
    </row>
    <row r="109" spans="1:7" x14ac:dyDescent="0.25">
      <c r="A109" s="6" t="s">
        <v>56</v>
      </c>
      <c r="B109" s="6" t="s">
        <v>57</v>
      </c>
      <c r="C109" s="6" t="s">
        <v>15</v>
      </c>
      <c r="D109" s="6">
        <v>33.823702099999998</v>
      </c>
      <c r="E109" s="6">
        <v>0</v>
      </c>
      <c r="F109" s="6">
        <v>100</v>
      </c>
      <c r="G109" s="6">
        <v>0</v>
      </c>
    </row>
    <row r="110" spans="1:7" x14ac:dyDescent="0.25">
      <c r="A110" s="6" t="s">
        <v>56</v>
      </c>
      <c r="B110" s="6" t="s">
        <v>57</v>
      </c>
      <c r="C110" s="6" t="s">
        <v>17</v>
      </c>
      <c r="D110" s="6">
        <v>36.731735800000003</v>
      </c>
      <c r="E110" s="6">
        <v>0</v>
      </c>
      <c r="F110" s="6">
        <v>100</v>
      </c>
      <c r="G110" s="6">
        <v>0</v>
      </c>
    </row>
    <row r="111" spans="1:7" x14ac:dyDescent="0.25">
      <c r="A111" s="6" t="s">
        <v>56</v>
      </c>
      <c r="B111" s="6" t="s">
        <v>57</v>
      </c>
      <c r="C111" s="6" t="s">
        <v>18</v>
      </c>
      <c r="D111" s="6">
        <v>9017.2690843</v>
      </c>
      <c r="E111" s="6">
        <v>239.02491929999999</v>
      </c>
      <c r="F111" s="6">
        <v>97.417703897401694</v>
      </c>
      <c r="G111" s="6">
        <v>2.5822961025982698</v>
      </c>
    </row>
    <row r="112" spans="1:7" x14ac:dyDescent="0.25">
      <c r="A112" s="6" t="s">
        <v>37</v>
      </c>
      <c r="B112" s="6" t="s">
        <v>38</v>
      </c>
      <c r="C112" s="6" t="s">
        <v>15</v>
      </c>
      <c r="D112" s="6">
        <v>334.85301090000002</v>
      </c>
      <c r="E112" s="6">
        <v>0</v>
      </c>
      <c r="F112" s="6">
        <v>100</v>
      </c>
      <c r="G112" s="6">
        <v>0</v>
      </c>
    </row>
    <row r="113" spans="1:7" x14ac:dyDescent="0.25">
      <c r="A113" s="6" t="s">
        <v>37</v>
      </c>
      <c r="B113" s="6" t="s">
        <v>38</v>
      </c>
      <c r="C113" s="6" t="s">
        <v>17</v>
      </c>
      <c r="D113" s="6">
        <v>1534.9165037</v>
      </c>
      <c r="E113" s="6">
        <v>0</v>
      </c>
      <c r="F113" s="6">
        <v>100</v>
      </c>
      <c r="G113" s="6">
        <v>0</v>
      </c>
    </row>
    <row r="114" spans="1:7" x14ac:dyDescent="0.25">
      <c r="A114" s="6" t="s">
        <v>37</v>
      </c>
      <c r="B114" s="6" t="s">
        <v>38</v>
      </c>
      <c r="C114" s="6" t="s">
        <v>18</v>
      </c>
      <c r="D114" s="6">
        <v>248675.32278419999</v>
      </c>
      <c r="E114" s="6">
        <v>6736.9635486999996</v>
      </c>
      <c r="F114" s="6">
        <v>97.362318138478599</v>
      </c>
      <c r="G114" s="6">
        <v>2.6376818615214002</v>
      </c>
    </row>
    <row r="115" spans="1:7" x14ac:dyDescent="0.25">
      <c r="A115" s="6" t="s">
        <v>39</v>
      </c>
      <c r="B115" s="6" t="s">
        <v>40</v>
      </c>
      <c r="C115" s="6" t="s">
        <v>15</v>
      </c>
      <c r="D115" s="6">
        <v>7.1690756999999996</v>
      </c>
      <c r="E115" s="6">
        <v>0</v>
      </c>
      <c r="F115" s="6">
        <v>100</v>
      </c>
      <c r="G115" s="6">
        <v>0</v>
      </c>
    </row>
    <row r="116" spans="1:7" x14ac:dyDescent="0.25">
      <c r="A116" s="6" t="s">
        <v>39</v>
      </c>
      <c r="B116" s="6" t="s">
        <v>40</v>
      </c>
      <c r="C116" s="6" t="s">
        <v>17</v>
      </c>
      <c r="D116" s="6">
        <v>19.7618413</v>
      </c>
      <c r="E116" s="6">
        <v>0</v>
      </c>
      <c r="F116" s="6">
        <v>100</v>
      </c>
      <c r="G116" s="6">
        <v>0</v>
      </c>
    </row>
    <row r="117" spans="1:7" x14ac:dyDescent="0.25">
      <c r="A117" s="6" t="s">
        <v>39</v>
      </c>
      <c r="B117" s="6" t="s">
        <v>40</v>
      </c>
      <c r="C117" s="6" t="s">
        <v>18</v>
      </c>
      <c r="D117" s="6">
        <v>6683.0489839000002</v>
      </c>
      <c r="E117" s="6">
        <v>79.996922100000006</v>
      </c>
      <c r="F117" s="6">
        <v>98.817146545922</v>
      </c>
      <c r="G117" s="6">
        <v>1.18285345407797</v>
      </c>
    </row>
    <row r="118" spans="1:7" x14ac:dyDescent="0.25">
      <c r="A118" s="6" t="s">
        <v>58</v>
      </c>
      <c r="B118" s="6" t="s">
        <v>59</v>
      </c>
      <c r="C118" s="6" t="s">
        <v>17</v>
      </c>
      <c r="D118" s="6">
        <v>5.3389449999999998</v>
      </c>
      <c r="E118" s="6">
        <v>0</v>
      </c>
      <c r="F118" s="6">
        <v>100</v>
      </c>
      <c r="G118" s="6">
        <v>0</v>
      </c>
    </row>
    <row r="119" spans="1:7" x14ac:dyDescent="0.25">
      <c r="A119" s="6" t="s">
        <v>58</v>
      </c>
      <c r="B119" s="6" t="s">
        <v>59</v>
      </c>
      <c r="C119" s="6" t="s">
        <v>18</v>
      </c>
      <c r="D119" s="6">
        <v>2965.5413870000002</v>
      </c>
      <c r="E119" s="6">
        <v>136.57043540000001</v>
      </c>
      <c r="F119" s="6">
        <v>95.597501211470203</v>
      </c>
      <c r="G119" s="6">
        <v>4.4024987885298099</v>
      </c>
    </row>
    <row r="120" spans="1:7" x14ac:dyDescent="0.25">
      <c r="A120" s="6" t="s">
        <v>60</v>
      </c>
      <c r="B120" s="6" t="s">
        <v>61</v>
      </c>
      <c r="C120" s="6" t="s">
        <v>15</v>
      </c>
      <c r="D120" s="6">
        <v>36.706634399999999</v>
      </c>
      <c r="E120" s="6">
        <v>3.1785014999999999</v>
      </c>
      <c r="F120" s="6">
        <v>92.030862053550095</v>
      </c>
      <c r="G120" s="6">
        <v>7.9691379464498704</v>
      </c>
    </row>
    <row r="121" spans="1:7" x14ac:dyDescent="0.25">
      <c r="A121" s="6" t="s">
        <v>60</v>
      </c>
      <c r="B121" s="6" t="s">
        <v>61</v>
      </c>
      <c r="C121" s="6" t="s">
        <v>16</v>
      </c>
      <c r="D121" s="6">
        <v>3.2211816</v>
      </c>
      <c r="E121" s="6">
        <v>0</v>
      </c>
      <c r="F121" s="6">
        <v>100</v>
      </c>
      <c r="G121" s="6">
        <v>0</v>
      </c>
    </row>
    <row r="122" spans="1:7" x14ac:dyDescent="0.25">
      <c r="A122" s="6" t="s">
        <v>60</v>
      </c>
      <c r="B122" s="6" t="s">
        <v>61</v>
      </c>
      <c r="C122" s="6" t="s">
        <v>17</v>
      </c>
      <c r="D122" s="6">
        <v>28.241008399999998</v>
      </c>
      <c r="E122" s="6">
        <v>0</v>
      </c>
      <c r="F122" s="6">
        <v>100</v>
      </c>
      <c r="G122" s="6">
        <v>0</v>
      </c>
    </row>
    <row r="123" spans="1:7" x14ac:dyDescent="0.25">
      <c r="A123" s="6" t="s">
        <v>60</v>
      </c>
      <c r="B123" s="6" t="s">
        <v>61</v>
      </c>
      <c r="C123" s="6" t="s">
        <v>18</v>
      </c>
      <c r="D123" s="6">
        <v>2749.8108659999998</v>
      </c>
      <c r="E123" s="6">
        <v>61.610533799999999</v>
      </c>
      <c r="F123" s="6">
        <v>97.808562821482994</v>
      </c>
      <c r="G123" s="6">
        <v>2.1914371785169902</v>
      </c>
    </row>
    <row r="124" spans="1:7" x14ac:dyDescent="0.25">
      <c r="A124" s="6" t="s">
        <v>62</v>
      </c>
      <c r="B124" s="6" t="s">
        <v>63</v>
      </c>
      <c r="C124" s="6" t="s">
        <v>18</v>
      </c>
      <c r="D124" s="6">
        <v>3667.2725756</v>
      </c>
      <c r="E124" s="6">
        <v>170.7068324</v>
      </c>
      <c r="F124" s="6">
        <v>95.552169142852307</v>
      </c>
      <c r="G124" s="6">
        <v>4.4478308571477401</v>
      </c>
    </row>
    <row r="125" spans="1:7" x14ac:dyDescent="0.25">
      <c r="A125" s="6" t="s">
        <v>64</v>
      </c>
      <c r="B125" s="6" t="s">
        <v>65</v>
      </c>
      <c r="C125" s="6" t="s">
        <v>15</v>
      </c>
      <c r="D125" s="6">
        <v>38.658955300000002</v>
      </c>
      <c r="E125" s="6">
        <v>0</v>
      </c>
      <c r="F125" s="6">
        <v>100</v>
      </c>
      <c r="G125" s="6">
        <v>0</v>
      </c>
    </row>
    <row r="126" spans="1:7" x14ac:dyDescent="0.25">
      <c r="A126" s="6" t="s">
        <v>64</v>
      </c>
      <c r="B126" s="6" t="s">
        <v>65</v>
      </c>
      <c r="C126" s="6" t="s">
        <v>17</v>
      </c>
      <c r="D126" s="6">
        <v>47.601740999999997</v>
      </c>
      <c r="E126" s="6">
        <v>0</v>
      </c>
      <c r="F126" s="6">
        <v>100</v>
      </c>
      <c r="G126" s="6">
        <v>0</v>
      </c>
    </row>
    <row r="127" spans="1:7" x14ac:dyDescent="0.25">
      <c r="A127" s="6" t="s">
        <v>64</v>
      </c>
      <c r="B127" s="6" t="s">
        <v>65</v>
      </c>
      <c r="C127" s="6" t="s">
        <v>18</v>
      </c>
      <c r="D127" s="6">
        <v>6819.9308268000004</v>
      </c>
      <c r="E127" s="6">
        <v>87.971619799999999</v>
      </c>
      <c r="F127" s="6">
        <v>98.726507496594706</v>
      </c>
      <c r="G127" s="6">
        <v>1.27349250340527</v>
      </c>
    </row>
    <row r="128" spans="1:7" x14ac:dyDescent="0.25">
      <c r="A128" s="6" t="s">
        <v>66</v>
      </c>
      <c r="B128" s="6" t="s">
        <v>67</v>
      </c>
      <c r="C128" s="6" t="s">
        <v>15</v>
      </c>
      <c r="D128" s="6">
        <v>2.6652925000000001</v>
      </c>
      <c r="E128" s="6">
        <v>0</v>
      </c>
      <c r="F128" s="6">
        <v>100</v>
      </c>
      <c r="G128" s="6">
        <v>0</v>
      </c>
    </row>
    <row r="129" spans="1:7" x14ac:dyDescent="0.25">
      <c r="A129" s="6" t="s">
        <v>66</v>
      </c>
      <c r="B129" s="6" t="s">
        <v>67</v>
      </c>
      <c r="C129" s="6" t="s">
        <v>17</v>
      </c>
      <c r="D129" s="6">
        <v>1.2815832</v>
      </c>
      <c r="E129" s="6">
        <v>0</v>
      </c>
      <c r="F129" s="6">
        <v>100</v>
      </c>
      <c r="G129" s="6">
        <v>0</v>
      </c>
    </row>
    <row r="130" spans="1:7" x14ac:dyDescent="0.25">
      <c r="A130" s="6" t="s">
        <v>66</v>
      </c>
      <c r="B130" s="6" t="s">
        <v>67</v>
      </c>
      <c r="C130" s="6" t="s">
        <v>18</v>
      </c>
      <c r="D130" s="6">
        <v>538.30100679999998</v>
      </c>
      <c r="E130" s="6">
        <v>32.6165831</v>
      </c>
      <c r="F130" s="6">
        <v>94.286989282338794</v>
      </c>
      <c r="G130" s="6">
        <v>5.7130107176612004</v>
      </c>
    </row>
    <row r="131" spans="1:7" x14ac:dyDescent="0.25">
      <c r="A131" s="6" t="s">
        <v>68</v>
      </c>
      <c r="B131" s="6" t="s">
        <v>69</v>
      </c>
      <c r="C131" s="6" t="s">
        <v>15</v>
      </c>
      <c r="D131" s="6">
        <v>55.935354400000001</v>
      </c>
      <c r="E131" s="6">
        <v>0</v>
      </c>
      <c r="F131" s="6">
        <v>100</v>
      </c>
      <c r="G131" s="6">
        <v>0</v>
      </c>
    </row>
    <row r="132" spans="1:7" x14ac:dyDescent="0.25">
      <c r="A132" s="6" t="s">
        <v>68</v>
      </c>
      <c r="B132" s="6" t="s">
        <v>69</v>
      </c>
      <c r="C132" s="6" t="s">
        <v>16</v>
      </c>
      <c r="D132" s="6">
        <v>50.791458400000003</v>
      </c>
      <c r="E132" s="6">
        <v>0</v>
      </c>
      <c r="F132" s="6">
        <v>100</v>
      </c>
      <c r="G132" s="6">
        <v>0</v>
      </c>
    </row>
    <row r="133" spans="1:7" x14ac:dyDescent="0.25">
      <c r="A133" s="6" t="s">
        <v>68</v>
      </c>
      <c r="B133" s="6" t="s">
        <v>69</v>
      </c>
      <c r="C133" s="6" t="s">
        <v>17</v>
      </c>
      <c r="D133" s="6">
        <v>77.210481599999994</v>
      </c>
      <c r="E133" s="6">
        <v>0</v>
      </c>
      <c r="F133" s="6">
        <v>100</v>
      </c>
      <c r="G133" s="6">
        <v>0</v>
      </c>
    </row>
    <row r="134" spans="1:7" x14ac:dyDescent="0.25">
      <c r="A134" s="6" t="s">
        <v>68</v>
      </c>
      <c r="B134" s="6" t="s">
        <v>69</v>
      </c>
      <c r="C134" s="6" t="s">
        <v>18</v>
      </c>
      <c r="D134" s="6">
        <v>41925.220798900002</v>
      </c>
      <c r="E134" s="6">
        <v>572.38530070000002</v>
      </c>
      <c r="F134" s="6">
        <v>98.653135192230494</v>
      </c>
      <c r="G134" s="6">
        <v>1.34686480776946</v>
      </c>
    </row>
    <row r="135" spans="1:7" x14ac:dyDescent="0.25">
      <c r="A135" t="s">
        <v>21</v>
      </c>
    </row>
    <row r="136" spans="1:7" x14ac:dyDescent="0.25">
      <c r="A136" t="s">
        <v>1037</v>
      </c>
    </row>
    <row r="137" spans="1:7" x14ac:dyDescent="0.25">
      <c r="A137" t="s">
        <v>22</v>
      </c>
    </row>
    <row r="138" spans="1:7" x14ac:dyDescent="0.25">
      <c r="A138" t="s">
        <v>23</v>
      </c>
    </row>
    <row r="139" spans="1:7" x14ac:dyDescent="0.25">
      <c r="A139" t="s">
        <v>24</v>
      </c>
    </row>
    <row r="142" spans="1:7" x14ac:dyDescent="0.25">
      <c r="G142" s="7" t="str">
        <f>HYPERLINK("#'Indice'!A1", "Ir al índice")</f>
        <v>Ir al índice</v>
      </c>
    </row>
    <row r="143" spans="1:7" ht="17.25" x14ac:dyDescent="0.3">
      <c r="A143" s="4" t="s">
        <v>676</v>
      </c>
    </row>
    <row r="144" spans="1:7" x14ac:dyDescent="0.25">
      <c r="A144" s="5" t="s">
        <v>26</v>
      </c>
      <c r="B144" s="5" t="s">
        <v>71</v>
      </c>
      <c r="C144" s="5" t="s">
        <v>11</v>
      </c>
      <c r="D144" s="5" t="s">
        <v>431</v>
      </c>
      <c r="E144" s="5" t="s">
        <v>662</v>
      </c>
      <c r="F144" s="5" t="s">
        <v>433</v>
      </c>
      <c r="G144" s="5" t="s">
        <v>663</v>
      </c>
    </row>
    <row r="145" spans="1:7" x14ac:dyDescent="0.25">
      <c r="A145" s="6" t="s">
        <v>72</v>
      </c>
      <c r="B145" s="6" t="s">
        <v>73</v>
      </c>
      <c r="C145" s="6" t="s">
        <v>15</v>
      </c>
      <c r="D145" s="6">
        <v>478.9313717</v>
      </c>
      <c r="E145" s="6">
        <v>0</v>
      </c>
      <c r="F145" s="6">
        <v>100</v>
      </c>
      <c r="G145" s="6">
        <v>0</v>
      </c>
    </row>
    <row r="146" spans="1:7" x14ac:dyDescent="0.25">
      <c r="A146" s="6" t="s">
        <v>72</v>
      </c>
      <c r="B146" s="6" t="s">
        <v>73</v>
      </c>
      <c r="C146" s="6" t="s">
        <v>16</v>
      </c>
      <c r="D146" s="6">
        <v>82.597722599999997</v>
      </c>
      <c r="E146" s="6">
        <v>0</v>
      </c>
      <c r="F146" s="6">
        <v>100</v>
      </c>
      <c r="G146" s="6">
        <v>0</v>
      </c>
    </row>
    <row r="147" spans="1:7" x14ac:dyDescent="0.25">
      <c r="A147" s="6" t="s">
        <v>72</v>
      </c>
      <c r="B147" s="6" t="s">
        <v>73</v>
      </c>
      <c r="C147" s="6" t="s">
        <v>17</v>
      </c>
      <c r="D147" s="6">
        <v>768.54019510000001</v>
      </c>
      <c r="E147" s="6">
        <v>0</v>
      </c>
      <c r="F147" s="6">
        <v>100</v>
      </c>
      <c r="G147" s="6">
        <v>0</v>
      </c>
    </row>
    <row r="148" spans="1:7" x14ac:dyDescent="0.25">
      <c r="A148" s="6" t="s">
        <v>72</v>
      </c>
      <c r="B148" s="6" t="s">
        <v>73</v>
      </c>
      <c r="C148" s="6" t="s">
        <v>18</v>
      </c>
      <c r="D148" s="6">
        <v>226088.2332137</v>
      </c>
      <c r="E148" s="6">
        <v>2670.4893373999998</v>
      </c>
      <c r="F148" s="6">
        <v>98.832617481152695</v>
      </c>
      <c r="G148" s="6">
        <v>1.1673825188473299</v>
      </c>
    </row>
    <row r="149" spans="1:7" x14ac:dyDescent="0.25">
      <c r="A149" s="6" t="s">
        <v>74</v>
      </c>
      <c r="B149" s="6" t="s">
        <v>75</v>
      </c>
      <c r="C149" s="6" t="s">
        <v>15</v>
      </c>
      <c r="D149" s="6">
        <v>328.54883640000003</v>
      </c>
      <c r="E149" s="6">
        <v>0</v>
      </c>
      <c r="F149" s="6">
        <v>100</v>
      </c>
      <c r="G149" s="6">
        <v>0</v>
      </c>
    </row>
    <row r="150" spans="1:7" x14ac:dyDescent="0.25">
      <c r="A150" s="6" t="s">
        <v>74</v>
      </c>
      <c r="B150" s="6" t="s">
        <v>75</v>
      </c>
      <c r="C150" s="6" t="s">
        <v>16</v>
      </c>
      <c r="D150" s="6">
        <v>6.6385329999999998</v>
      </c>
      <c r="E150" s="6">
        <v>0</v>
      </c>
      <c r="F150" s="6">
        <v>100</v>
      </c>
      <c r="G150" s="6">
        <v>0</v>
      </c>
    </row>
    <row r="151" spans="1:7" x14ac:dyDescent="0.25">
      <c r="A151" s="6" t="s">
        <v>74</v>
      </c>
      <c r="B151" s="6" t="s">
        <v>75</v>
      </c>
      <c r="C151" s="6" t="s">
        <v>17</v>
      </c>
      <c r="D151" s="6">
        <v>419.44859339999999</v>
      </c>
      <c r="E151" s="6">
        <v>6.4975079999999998</v>
      </c>
      <c r="F151" s="6">
        <v>98.474570379058804</v>
      </c>
      <c r="G151" s="6">
        <v>1.5254296209412399</v>
      </c>
    </row>
    <row r="152" spans="1:7" x14ac:dyDescent="0.25">
      <c r="A152" s="6" t="s">
        <v>74</v>
      </c>
      <c r="B152" s="6" t="s">
        <v>75</v>
      </c>
      <c r="C152" s="6" t="s">
        <v>18</v>
      </c>
      <c r="D152" s="6">
        <v>76678.569156800004</v>
      </c>
      <c r="E152" s="6">
        <v>582.45270660000006</v>
      </c>
      <c r="F152" s="6">
        <v>99.246123475263104</v>
      </c>
      <c r="G152" s="6">
        <v>0.75387652473687905</v>
      </c>
    </row>
    <row r="153" spans="1:7" x14ac:dyDescent="0.25">
      <c r="A153" s="6" t="s">
        <v>76</v>
      </c>
      <c r="B153" s="6" t="s">
        <v>77</v>
      </c>
      <c r="C153" s="6" t="s">
        <v>15</v>
      </c>
      <c r="D153" s="6">
        <v>585.43035459999999</v>
      </c>
      <c r="E153" s="6">
        <v>0</v>
      </c>
      <c r="F153" s="6">
        <v>100</v>
      </c>
      <c r="G153" s="6">
        <v>0</v>
      </c>
    </row>
    <row r="154" spans="1:7" x14ac:dyDescent="0.25">
      <c r="A154" s="6" t="s">
        <v>76</v>
      </c>
      <c r="B154" s="6" t="s">
        <v>77</v>
      </c>
      <c r="C154" s="6" t="s">
        <v>17</v>
      </c>
      <c r="D154" s="6">
        <v>310.57080860000002</v>
      </c>
      <c r="E154" s="6">
        <v>6.8839756999999997</v>
      </c>
      <c r="F154" s="6">
        <v>97.831509858898698</v>
      </c>
      <c r="G154" s="6">
        <v>2.16849014110133</v>
      </c>
    </row>
    <row r="155" spans="1:7" x14ac:dyDescent="0.25">
      <c r="A155" s="6" t="s">
        <v>76</v>
      </c>
      <c r="B155" s="6" t="s">
        <v>77</v>
      </c>
      <c r="C155" s="6" t="s">
        <v>18</v>
      </c>
      <c r="D155" s="6">
        <v>36651.876013200002</v>
      </c>
      <c r="E155" s="6">
        <v>1509.5931668000001</v>
      </c>
      <c r="F155" s="6">
        <v>96.044195364493007</v>
      </c>
      <c r="G155" s="6">
        <v>3.95580463550696</v>
      </c>
    </row>
    <row r="156" spans="1:7" x14ac:dyDescent="0.25">
      <c r="A156" s="6" t="s">
        <v>78</v>
      </c>
      <c r="B156" s="6" t="s">
        <v>79</v>
      </c>
      <c r="C156" s="6" t="s">
        <v>15</v>
      </c>
      <c r="D156" s="6">
        <v>1192.1336300999999</v>
      </c>
      <c r="E156" s="6">
        <v>0</v>
      </c>
      <c r="F156" s="6">
        <v>100</v>
      </c>
      <c r="G156" s="6">
        <v>0</v>
      </c>
    </row>
    <row r="157" spans="1:7" x14ac:dyDescent="0.25">
      <c r="A157" s="6" t="s">
        <v>78</v>
      </c>
      <c r="B157" s="6" t="s">
        <v>79</v>
      </c>
      <c r="C157" s="6" t="s">
        <v>17</v>
      </c>
      <c r="D157" s="6">
        <v>924.36450669999999</v>
      </c>
      <c r="E157" s="6">
        <v>67.1551975</v>
      </c>
      <c r="F157" s="6">
        <v>93.227043576084696</v>
      </c>
      <c r="G157" s="6">
        <v>6.7729564239153097</v>
      </c>
    </row>
    <row r="158" spans="1:7" x14ac:dyDescent="0.25">
      <c r="A158" s="6" t="s">
        <v>78</v>
      </c>
      <c r="B158" s="6" t="s">
        <v>79</v>
      </c>
      <c r="C158" s="6" t="s">
        <v>18</v>
      </c>
      <c r="D158" s="6">
        <v>129286.1076476</v>
      </c>
      <c r="E158" s="6">
        <v>4201.3339778999998</v>
      </c>
      <c r="F158" s="6">
        <v>96.852637276780797</v>
      </c>
      <c r="G158" s="6">
        <v>3.1473627232192198</v>
      </c>
    </row>
    <row r="159" spans="1:7" x14ac:dyDescent="0.25">
      <c r="A159" s="6" t="s">
        <v>80</v>
      </c>
      <c r="B159" s="6" t="s">
        <v>81</v>
      </c>
      <c r="C159" s="6" t="s">
        <v>15</v>
      </c>
      <c r="D159" s="6">
        <v>1140.3943744000001</v>
      </c>
      <c r="E159" s="6">
        <v>14.50822</v>
      </c>
      <c r="F159" s="6">
        <v>98.7437711136551</v>
      </c>
      <c r="G159" s="6">
        <v>1.25622888634495</v>
      </c>
    </row>
    <row r="160" spans="1:7" x14ac:dyDescent="0.25">
      <c r="A160" s="6" t="s">
        <v>80</v>
      </c>
      <c r="B160" s="6" t="s">
        <v>81</v>
      </c>
      <c r="C160" s="6" t="s">
        <v>17</v>
      </c>
      <c r="D160" s="6">
        <v>1248.6434251999999</v>
      </c>
      <c r="E160" s="6">
        <v>45.885193700000002</v>
      </c>
      <c r="F160" s="6">
        <v>96.455451580592296</v>
      </c>
      <c r="G160" s="6">
        <v>3.54454841940768</v>
      </c>
    </row>
    <row r="161" spans="1:7" x14ac:dyDescent="0.25">
      <c r="A161" s="6" t="s">
        <v>80</v>
      </c>
      <c r="B161" s="6" t="s">
        <v>81</v>
      </c>
      <c r="C161" s="6" t="s">
        <v>18</v>
      </c>
      <c r="D161" s="6">
        <v>119449.3337803</v>
      </c>
      <c r="E161" s="6">
        <v>6790.1561517999999</v>
      </c>
      <c r="F161" s="6">
        <v>94.621210719837194</v>
      </c>
      <c r="G161" s="6">
        <v>5.3787892801628097</v>
      </c>
    </row>
    <row r="162" spans="1:7" x14ac:dyDescent="0.25">
      <c r="A162" s="6" t="s">
        <v>82</v>
      </c>
      <c r="B162" s="6" t="s">
        <v>83</v>
      </c>
      <c r="C162" s="6" t="s">
        <v>15</v>
      </c>
      <c r="D162" s="6">
        <v>451.3715401</v>
      </c>
      <c r="E162" s="6">
        <v>0</v>
      </c>
      <c r="F162" s="6">
        <v>100</v>
      </c>
      <c r="G162" s="6">
        <v>0</v>
      </c>
    </row>
    <row r="163" spans="1:7" x14ac:dyDescent="0.25">
      <c r="A163" s="6" t="s">
        <v>82</v>
      </c>
      <c r="B163" s="6" t="s">
        <v>83</v>
      </c>
      <c r="C163" s="6" t="s">
        <v>17</v>
      </c>
      <c r="D163" s="6">
        <v>383.4614914</v>
      </c>
      <c r="E163" s="6">
        <v>0</v>
      </c>
      <c r="F163" s="6">
        <v>100</v>
      </c>
      <c r="G163" s="6">
        <v>0</v>
      </c>
    </row>
    <row r="164" spans="1:7" x14ac:dyDescent="0.25">
      <c r="A164" s="6" t="s">
        <v>82</v>
      </c>
      <c r="B164" s="6" t="s">
        <v>83</v>
      </c>
      <c r="C164" s="6" t="s">
        <v>18</v>
      </c>
      <c r="D164" s="6">
        <v>68161.298749499998</v>
      </c>
      <c r="E164" s="6">
        <v>1435.7245187999999</v>
      </c>
      <c r="F164" s="6">
        <v>97.937089186609001</v>
      </c>
      <c r="G164" s="6">
        <v>2.0629108133909799</v>
      </c>
    </row>
    <row r="165" spans="1:7" x14ac:dyDescent="0.25">
      <c r="A165" s="6" t="s">
        <v>84</v>
      </c>
      <c r="B165" s="6" t="s">
        <v>85</v>
      </c>
      <c r="C165" s="6" t="s">
        <v>15</v>
      </c>
      <c r="D165" s="6">
        <v>2397.2979258</v>
      </c>
      <c r="E165" s="6">
        <v>176.24997830000001</v>
      </c>
      <c r="F165" s="6">
        <v>93.151478625316798</v>
      </c>
      <c r="G165" s="6">
        <v>6.8485213746831999</v>
      </c>
    </row>
    <row r="166" spans="1:7" x14ac:dyDescent="0.25">
      <c r="A166" s="6" t="s">
        <v>84</v>
      </c>
      <c r="B166" s="6" t="s">
        <v>85</v>
      </c>
      <c r="C166" s="6" t="s">
        <v>16</v>
      </c>
      <c r="D166" s="6">
        <v>53.190206799999999</v>
      </c>
      <c r="E166" s="6">
        <v>0</v>
      </c>
      <c r="F166" s="6">
        <v>100</v>
      </c>
      <c r="G166" s="6">
        <v>0</v>
      </c>
    </row>
    <row r="167" spans="1:7" x14ac:dyDescent="0.25">
      <c r="A167" s="6" t="s">
        <v>84</v>
      </c>
      <c r="B167" s="6" t="s">
        <v>85</v>
      </c>
      <c r="C167" s="6" t="s">
        <v>17</v>
      </c>
      <c r="D167" s="6">
        <v>2795.5723173000001</v>
      </c>
      <c r="E167" s="6">
        <v>57.141708800000004</v>
      </c>
      <c r="F167" s="6">
        <v>97.996935259644005</v>
      </c>
      <c r="G167" s="6">
        <v>2.00306474035603</v>
      </c>
    </row>
    <row r="168" spans="1:7" x14ac:dyDescent="0.25">
      <c r="A168" s="6" t="s">
        <v>84</v>
      </c>
      <c r="B168" s="6" t="s">
        <v>85</v>
      </c>
      <c r="C168" s="6" t="s">
        <v>18</v>
      </c>
      <c r="D168" s="6">
        <v>221782.86003780001</v>
      </c>
      <c r="E168" s="6">
        <v>6430.1934467000001</v>
      </c>
      <c r="F168" s="6">
        <v>97.182372634466006</v>
      </c>
      <c r="G168" s="6">
        <v>2.8176273655339901</v>
      </c>
    </row>
    <row r="169" spans="1:7" x14ac:dyDescent="0.25">
      <c r="A169" s="6" t="s">
        <v>86</v>
      </c>
      <c r="B169" s="6" t="s">
        <v>87</v>
      </c>
      <c r="C169" s="6" t="s">
        <v>15</v>
      </c>
      <c r="D169" s="6">
        <v>1841.2050197000001</v>
      </c>
      <c r="E169" s="6">
        <v>52.164464899999999</v>
      </c>
      <c r="F169" s="6">
        <v>97.244887206417602</v>
      </c>
      <c r="G169" s="6">
        <v>2.75511279358241</v>
      </c>
    </row>
    <row r="170" spans="1:7" x14ac:dyDescent="0.25">
      <c r="A170" s="6" t="s">
        <v>86</v>
      </c>
      <c r="B170" s="6" t="s">
        <v>87</v>
      </c>
      <c r="C170" s="6" t="s">
        <v>17</v>
      </c>
      <c r="D170" s="6">
        <v>3934.170247</v>
      </c>
      <c r="E170" s="6">
        <v>140.6489148</v>
      </c>
      <c r="F170" s="6">
        <v>96.548339712384404</v>
      </c>
      <c r="G170" s="6">
        <v>3.4516602876155602</v>
      </c>
    </row>
    <row r="171" spans="1:7" x14ac:dyDescent="0.25">
      <c r="A171" s="6" t="s">
        <v>86</v>
      </c>
      <c r="B171" s="6" t="s">
        <v>87</v>
      </c>
      <c r="C171" s="6" t="s">
        <v>18</v>
      </c>
      <c r="D171" s="6">
        <v>352347.24193660001</v>
      </c>
      <c r="E171" s="6">
        <v>6768.4157431000003</v>
      </c>
      <c r="F171" s="6">
        <v>98.115254626648195</v>
      </c>
      <c r="G171" s="6">
        <v>1.88474537335179</v>
      </c>
    </row>
    <row r="172" spans="1:7" x14ac:dyDescent="0.25">
      <c r="A172" s="6" t="s">
        <v>88</v>
      </c>
      <c r="B172" s="6" t="s">
        <v>89</v>
      </c>
      <c r="C172" s="6" t="s">
        <v>15</v>
      </c>
      <c r="D172" s="6">
        <v>388.13792769999998</v>
      </c>
      <c r="E172" s="6">
        <v>27.285095599999998</v>
      </c>
      <c r="F172" s="6">
        <v>93.431973176822197</v>
      </c>
      <c r="G172" s="6">
        <v>6.5680268231777603</v>
      </c>
    </row>
    <row r="173" spans="1:7" x14ac:dyDescent="0.25">
      <c r="A173" s="6" t="s">
        <v>88</v>
      </c>
      <c r="B173" s="6" t="s">
        <v>89</v>
      </c>
      <c r="C173" s="6" t="s">
        <v>17</v>
      </c>
      <c r="D173" s="6">
        <v>899.29567480000003</v>
      </c>
      <c r="E173" s="6">
        <v>0</v>
      </c>
      <c r="F173" s="6">
        <v>100</v>
      </c>
      <c r="G173" s="6">
        <v>0</v>
      </c>
    </row>
    <row r="174" spans="1:7" x14ac:dyDescent="0.25">
      <c r="A174" s="6" t="s">
        <v>88</v>
      </c>
      <c r="B174" s="6" t="s">
        <v>89</v>
      </c>
      <c r="C174" s="6" t="s">
        <v>18</v>
      </c>
      <c r="D174" s="6">
        <v>143478.77791070001</v>
      </c>
      <c r="E174" s="6">
        <v>1983.4040193999999</v>
      </c>
      <c r="F174" s="6">
        <v>98.636481322442194</v>
      </c>
      <c r="G174" s="6">
        <v>1.3635186775577901</v>
      </c>
    </row>
    <row r="175" spans="1:7" x14ac:dyDescent="0.25">
      <c r="A175" s="6" t="s">
        <v>90</v>
      </c>
      <c r="B175" s="6" t="s">
        <v>91</v>
      </c>
      <c r="C175" s="6" t="s">
        <v>15</v>
      </c>
      <c r="D175" s="6">
        <v>794.14404009999998</v>
      </c>
      <c r="E175" s="6">
        <v>32.108832700000001</v>
      </c>
      <c r="F175" s="6">
        <v>96.113921808079198</v>
      </c>
      <c r="G175" s="6">
        <v>3.8860781919208098</v>
      </c>
    </row>
    <row r="176" spans="1:7" x14ac:dyDescent="0.25">
      <c r="A176" s="6" t="s">
        <v>90</v>
      </c>
      <c r="B176" s="6" t="s">
        <v>91</v>
      </c>
      <c r="C176" s="6" t="s">
        <v>17</v>
      </c>
      <c r="D176" s="6">
        <v>1252.2476472000001</v>
      </c>
      <c r="E176" s="6">
        <v>0</v>
      </c>
      <c r="F176" s="6">
        <v>100</v>
      </c>
      <c r="G176" s="6">
        <v>0</v>
      </c>
    </row>
    <row r="177" spans="1:7" x14ac:dyDescent="0.25">
      <c r="A177" s="6" t="s">
        <v>90</v>
      </c>
      <c r="B177" s="6" t="s">
        <v>91</v>
      </c>
      <c r="C177" s="6" t="s">
        <v>18</v>
      </c>
      <c r="D177" s="6">
        <v>290823.67162929999</v>
      </c>
      <c r="E177" s="6">
        <v>4371.2304888999997</v>
      </c>
      <c r="F177" s="6">
        <v>98.519205291983795</v>
      </c>
      <c r="G177" s="6">
        <v>1.48079470801623</v>
      </c>
    </row>
    <row r="178" spans="1:7" x14ac:dyDescent="0.25">
      <c r="A178" s="6" t="s">
        <v>92</v>
      </c>
      <c r="B178" s="6" t="s">
        <v>93</v>
      </c>
      <c r="C178" s="6" t="s">
        <v>15</v>
      </c>
      <c r="D178" s="6">
        <v>6566.7291428999997</v>
      </c>
      <c r="E178" s="6">
        <v>122.047811</v>
      </c>
      <c r="F178" s="6">
        <v>98.175334417021702</v>
      </c>
      <c r="G178" s="6">
        <v>1.82466558297834</v>
      </c>
    </row>
    <row r="179" spans="1:7" x14ac:dyDescent="0.25">
      <c r="A179" s="6" t="s">
        <v>92</v>
      </c>
      <c r="B179" s="6" t="s">
        <v>93</v>
      </c>
      <c r="C179" s="6" t="s">
        <v>16</v>
      </c>
      <c r="D179" s="6">
        <v>32.393992500000003</v>
      </c>
      <c r="E179" s="6">
        <v>0</v>
      </c>
      <c r="F179" s="6">
        <v>100</v>
      </c>
      <c r="G179" s="6">
        <v>0</v>
      </c>
    </row>
    <row r="180" spans="1:7" x14ac:dyDescent="0.25">
      <c r="A180" s="6" t="s">
        <v>92</v>
      </c>
      <c r="B180" s="6" t="s">
        <v>93</v>
      </c>
      <c r="C180" s="6" t="s">
        <v>17</v>
      </c>
      <c r="D180" s="6">
        <v>2289.9908574000001</v>
      </c>
      <c r="E180" s="6">
        <v>144.8829332</v>
      </c>
      <c r="F180" s="6">
        <v>94.049673795852101</v>
      </c>
      <c r="G180" s="6">
        <v>5.95032620414786</v>
      </c>
    </row>
    <row r="181" spans="1:7" x14ac:dyDescent="0.25">
      <c r="A181" s="6" t="s">
        <v>92</v>
      </c>
      <c r="B181" s="6" t="s">
        <v>93</v>
      </c>
      <c r="C181" s="6" t="s">
        <v>18</v>
      </c>
      <c r="D181" s="6">
        <v>430364.85525740002</v>
      </c>
      <c r="E181" s="6">
        <v>6830.8796307000002</v>
      </c>
      <c r="F181" s="6">
        <v>98.437569471612406</v>
      </c>
      <c r="G181" s="6">
        <v>1.5624305283875599</v>
      </c>
    </row>
    <row r="182" spans="1:7" x14ac:dyDescent="0.25">
      <c r="A182" s="6" t="s">
        <v>94</v>
      </c>
      <c r="B182" s="6" t="s">
        <v>95</v>
      </c>
      <c r="C182" s="6" t="s">
        <v>15</v>
      </c>
      <c r="D182" s="6">
        <v>1211.0336815000001</v>
      </c>
      <c r="E182" s="6">
        <v>0</v>
      </c>
      <c r="F182" s="6">
        <v>100</v>
      </c>
      <c r="G182" s="6">
        <v>0</v>
      </c>
    </row>
    <row r="183" spans="1:7" x14ac:dyDescent="0.25">
      <c r="A183" s="6" t="s">
        <v>94</v>
      </c>
      <c r="B183" s="6" t="s">
        <v>95</v>
      </c>
      <c r="C183" s="6" t="s">
        <v>17</v>
      </c>
      <c r="D183" s="6">
        <v>227.0753043</v>
      </c>
      <c r="E183" s="6">
        <v>0</v>
      </c>
      <c r="F183" s="6">
        <v>100</v>
      </c>
      <c r="G183" s="6">
        <v>0</v>
      </c>
    </row>
    <row r="184" spans="1:7" x14ac:dyDescent="0.25">
      <c r="A184" s="6" t="s">
        <v>94</v>
      </c>
      <c r="B184" s="6" t="s">
        <v>95</v>
      </c>
      <c r="C184" s="6" t="s">
        <v>18</v>
      </c>
      <c r="D184" s="6">
        <v>54428.131387900001</v>
      </c>
      <c r="E184" s="6">
        <v>571.31238470000005</v>
      </c>
      <c r="F184" s="6">
        <v>98.961239704419299</v>
      </c>
      <c r="G184" s="6">
        <v>1.0387602955807</v>
      </c>
    </row>
    <row r="185" spans="1:7" x14ac:dyDescent="0.25">
      <c r="A185" s="6" t="s">
        <v>96</v>
      </c>
      <c r="B185" s="6" t="s">
        <v>97</v>
      </c>
      <c r="C185" s="6" t="s">
        <v>15</v>
      </c>
      <c r="D185" s="6">
        <v>299.85152849999997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96</v>
      </c>
      <c r="B186" s="6" t="s">
        <v>97</v>
      </c>
      <c r="C186" s="6" t="s">
        <v>16</v>
      </c>
      <c r="D186" s="6">
        <v>17.0942644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96</v>
      </c>
      <c r="B187" s="6" t="s">
        <v>97</v>
      </c>
      <c r="C187" s="6" t="s">
        <v>17</v>
      </c>
      <c r="D187" s="6">
        <v>408.41079989999997</v>
      </c>
      <c r="E187" s="6">
        <v>0</v>
      </c>
      <c r="F187" s="6">
        <v>100</v>
      </c>
      <c r="G187" s="6">
        <v>0</v>
      </c>
    </row>
    <row r="188" spans="1:7" x14ac:dyDescent="0.25">
      <c r="A188" s="6" t="s">
        <v>96</v>
      </c>
      <c r="B188" s="6" t="s">
        <v>97</v>
      </c>
      <c r="C188" s="6" t="s">
        <v>18</v>
      </c>
      <c r="D188" s="6">
        <v>76379.848971300002</v>
      </c>
      <c r="E188" s="6">
        <v>240.9139146</v>
      </c>
      <c r="F188" s="6">
        <v>99.685576199549502</v>
      </c>
      <c r="G188" s="6">
        <v>0.31442380045048302</v>
      </c>
    </row>
    <row r="189" spans="1:7" x14ac:dyDescent="0.25">
      <c r="A189" s="6" t="s">
        <v>98</v>
      </c>
      <c r="B189" s="6" t="s">
        <v>99</v>
      </c>
      <c r="C189" s="6" t="s">
        <v>15</v>
      </c>
      <c r="D189" s="6">
        <v>459.20564000000002</v>
      </c>
      <c r="E189" s="6">
        <v>49.844498700000003</v>
      </c>
      <c r="F189" s="6">
        <v>90.208332164039504</v>
      </c>
      <c r="G189" s="6">
        <v>9.7916678359604603</v>
      </c>
    </row>
    <row r="190" spans="1:7" x14ac:dyDescent="0.25">
      <c r="A190" s="6" t="s">
        <v>98</v>
      </c>
      <c r="B190" s="6" t="s">
        <v>99</v>
      </c>
      <c r="C190" s="6" t="s">
        <v>17</v>
      </c>
      <c r="D190" s="6">
        <v>291.36860680000001</v>
      </c>
      <c r="E190" s="6">
        <v>30.120359199999999</v>
      </c>
      <c r="F190" s="6">
        <v>90.630981966578602</v>
      </c>
      <c r="G190" s="6">
        <v>9.3690180334213995</v>
      </c>
    </row>
    <row r="191" spans="1:7" x14ac:dyDescent="0.25">
      <c r="A191" s="6" t="s">
        <v>98</v>
      </c>
      <c r="B191" s="6" t="s">
        <v>99</v>
      </c>
      <c r="C191" s="6" t="s">
        <v>18</v>
      </c>
      <c r="D191" s="6">
        <v>31774.033734299999</v>
      </c>
      <c r="E191" s="6">
        <v>532.0217983</v>
      </c>
      <c r="F191" s="6">
        <v>98.353182431191101</v>
      </c>
      <c r="G191" s="6">
        <v>1.64681756880885</v>
      </c>
    </row>
    <row r="192" spans="1:7" x14ac:dyDescent="0.25">
      <c r="A192" s="6" t="s">
        <v>100</v>
      </c>
      <c r="B192" s="6" t="s">
        <v>101</v>
      </c>
      <c r="C192" s="6" t="s">
        <v>15</v>
      </c>
      <c r="D192" s="6">
        <v>221.24355869999999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100</v>
      </c>
      <c r="B193" s="6" t="s">
        <v>101</v>
      </c>
      <c r="C193" s="6" t="s">
        <v>17</v>
      </c>
      <c r="D193" s="6">
        <v>220.3040154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100</v>
      </c>
      <c r="B194" s="6" t="s">
        <v>101</v>
      </c>
      <c r="C194" s="6" t="s">
        <v>18</v>
      </c>
      <c r="D194" s="6">
        <v>27325.328242700001</v>
      </c>
      <c r="E194" s="6">
        <v>450.7751872</v>
      </c>
      <c r="F194" s="6">
        <v>98.377111504003295</v>
      </c>
      <c r="G194" s="6">
        <v>1.62288849599673</v>
      </c>
    </row>
    <row r="195" spans="1:7" x14ac:dyDescent="0.25">
      <c r="A195" s="6" t="s">
        <v>102</v>
      </c>
      <c r="B195" s="6" t="s">
        <v>103</v>
      </c>
      <c r="C195" s="6" t="s">
        <v>15</v>
      </c>
      <c r="D195" s="6">
        <v>371.24293499999999</v>
      </c>
      <c r="E195" s="6">
        <v>0</v>
      </c>
      <c r="F195" s="6">
        <v>100</v>
      </c>
      <c r="G195" s="6">
        <v>0</v>
      </c>
    </row>
    <row r="196" spans="1:7" x14ac:dyDescent="0.25">
      <c r="A196" s="6" t="s">
        <v>102</v>
      </c>
      <c r="B196" s="6" t="s">
        <v>103</v>
      </c>
      <c r="C196" s="6" t="s">
        <v>16</v>
      </c>
      <c r="D196" s="6">
        <v>59.047276099999998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102</v>
      </c>
      <c r="B197" s="6" t="s">
        <v>103</v>
      </c>
      <c r="C197" s="6" t="s">
        <v>17</v>
      </c>
      <c r="D197" s="6">
        <v>645.53376290000006</v>
      </c>
      <c r="E197" s="6">
        <v>15.9731983</v>
      </c>
      <c r="F197" s="6">
        <v>97.585331789853896</v>
      </c>
      <c r="G197" s="6">
        <v>2.4146682101461199</v>
      </c>
    </row>
    <row r="198" spans="1:7" x14ac:dyDescent="0.25">
      <c r="A198" s="6" t="s">
        <v>102</v>
      </c>
      <c r="B198" s="6" t="s">
        <v>103</v>
      </c>
      <c r="C198" s="6" t="s">
        <v>18</v>
      </c>
      <c r="D198" s="6">
        <v>87700.409828499993</v>
      </c>
      <c r="E198" s="6">
        <v>1146.029933</v>
      </c>
      <c r="F198" s="6">
        <v>98.710100330326796</v>
      </c>
      <c r="G198" s="6">
        <v>1.2898996696732099</v>
      </c>
    </row>
    <row r="199" spans="1:7" x14ac:dyDescent="0.25">
      <c r="A199" s="6" t="s">
        <v>104</v>
      </c>
      <c r="B199" s="6" t="s">
        <v>105</v>
      </c>
      <c r="C199" s="6" t="s">
        <v>15</v>
      </c>
      <c r="D199" s="6">
        <v>121.89450189999999</v>
      </c>
      <c r="E199" s="6">
        <v>0</v>
      </c>
      <c r="F199" s="6">
        <v>100</v>
      </c>
      <c r="G199" s="6">
        <v>0</v>
      </c>
    </row>
    <row r="200" spans="1:7" x14ac:dyDescent="0.25">
      <c r="A200" s="6" t="s">
        <v>104</v>
      </c>
      <c r="B200" s="6" t="s">
        <v>105</v>
      </c>
      <c r="C200" s="6" t="s">
        <v>17</v>
      </c>
      <c r="D200" s="6">
        <v>141.71457430000001</v>
      </c>
      <c r="E200" s="6">
        <v>6.2526786000000003</v>
      </c>
      <c r="F200" s="6">
        <v>95.774282162131001</v>
      </c>
      <c r="G200" s="6">
        <v>4.2257178378689799</v>
      </c>
    </row>
    <row r="201" spans="1:7" x14ac:dyDescent="0.25">
      <c r="A201" s="6" t="s">
        <v>104</v>
      </c>
      <c r="B201" s="6" t="s">
        <v>105</v>
      </c>
      <c r="C201" s="6" t="s">
        <v>18</v>
      </c>
      <c r="D201" s="6">
        <v>7179.3576239000004</v>
      </c>
      <c r="E201" s="6">
        <v>153.9758353</v>
      </c>
      <c r="F201" s="6">
        <v>97.9003295546743</v>
      </c>
      <c r="G201" s="6">
        <v>2.0996704453256601</v>
      </c>
    </row>
    <row r="202" spans="1:7" x14ac:dyDescent="0.25">
      <c r="A202" s="6" t="s">
        <v>106</v>
      </c>
      <c r="B202" s="6" t="s">
        <v>107</v>
      </c>
      <c r="C202" s="6" t="s">
        <v>15</v>
      </c>
      <c r="D202" s="6">
        <v>1936.2439115</v>
      </c>
      <c r="E202" s="6">
        <v>51.029148599999999</v>
      </c>
      <c r="F202" s="6">
        <v>97.432202467564693</v>
      </c>
      <c r="G202" s="6">
        <v>2.5677975324353399</v>
      </c>
    </row>
    <row r="203" spans="1:7" x14ac:dyDescent="0.25">
      <c r="A203" s="6" t="s">
        <v>106</v>
      </c>
      <c r="B203" s="6" t="s">
        <v>107</v>
      </c>
      <c r="C203" s="6" t="s">
        <v>17</v>
      </c>
      <c r="D203" s="6">
        <v>1328.9574993000001</v>
      </c>
      <c r="E203" s="6">
        <v>10.008592500000001</v>
      </c>
      <c r="F203" s="6">
        <v>99.252513371227707</v>
      </c>
      <c r="G203" s="6">
        <v>0.74748662877229699</v>
      </c>
    </row>
    <row r="204" spans="1:7" x14ac:dyDescent="0.25">
      <c r="A204" s="6" t="s">
        <v>106</v>
      </c>
      <c r="B204" s="6" t="s">
        <v>107</v>
      </c>
      <c r="C204" s="6" t="s">
        <v>18</v>
      </c>
      <c r="D204" s="6">
        <v>128397.7455544</v>
      </c>
      <c r="E204" s="6">
        <v>4963.3697384999996</v>
      </c>
      <c r="F204" s="6">
        <v>96.278248177814802</v>
      </c>
      <c r="G204" s="6">
        <v>3.72175182218519</v>
      </c>
    </row>
    <row r="205" spans="1:7" x14ac:dyDescent="0.25">
      <c r="A205" s="6" t="s">
        <v>108</v>
      </c>
      <c r="B205" s="6" t="s">
        <v>109</v>
      </c>
      <c r="C205" s="6" t="s">
        <v>15</v>
      </c>
      <c r="D205" s="6">
        <v>8219.5505730999994</v>
      </c>
      <c r="E205" s="6">
        <v>439.35383469999999</v>
      </c>
      <c r="F205" s="6">
        <v>94.925988161917701</v>
      </c>
      <c r="G205" s="6">
        <v>5.0740118380822796</v>
      </c>
    </row>
    <row r="206" spans="1:7" x14ac:dyDescent="0.25">
      <c r="A206" s="6" t="s">
        <v>108</v>
      </c>
      <c r="B206" s="6" t="s">
        <v>109</v>
      </c>
      <c r="C206" s="6" t="s">
        <v>17</v>
      </c>
      <c r="D206" s="6">
        <v>2331.8231891</v>
      </c>
      <c r="E206" s="6">
        <v>164.60494879999999</v>
      </c>
      <c r="F206" s="6">
        <v>93.406381449519102</v>
      </c>
      <c r="G206" s="6">
        <v>6.5936185504809304</v>
      </c>
    </row>
    <row r="207" spans="1:7" x14ac:dyDescent="0.25">
      <c r="A207" s="6" t="s">
        <v>108</v>
      </c>
      <c r="B207" s="6" t="s">
        <v>109</v>
      </c>
      <c r="C207" s="6" t="s">
        <v>18</v>
      </c>
      <c r="D207" s="6">
        <v>190164.6180399</v>
      </c>
      <c r="E207" s="6">
        <v>7382.1351621000003</v>
      </c>
      <c r="F207" s="6">
        <v>96.263094663696407</v>
      </c>
      <c r="G207" s="6">
        <v>3.7369053363035798</v>
      </c>
    </row>
    <row r="208" spans="1:7" x14ac:dyDescent="0.25">
      <c r="A208" s="6" t="s">
        <v>110</v>
      </c>
      <c r="B208" s="6" t="s">
        <v>111</v>
      </c>
      <c r="C208" s="6" t="s">
        <v>15</v>
      </c>
      <c r="D208" s="6">
        <v>5.4138972000000001</v>
      </c>
      <c r="E208" s="6">
        <v>0</v>
      </c>
      <c r="F208" s="6">
        <v>100</v>
      </c>
      <c r="G208" s="6">
        <v>0</v>
      </c>
    </row>
    <row r="209" spans="1:7" x14ac:dyDescent="0.25">
      <c r="A209" s="6" t="s">
        <v>110</v>
      </c>
      <c r="B209" s="6" t="s">
        <v>111</v>
      </c>
      <c r="C209" s="6" t="s">
        <v>18</v>
      </c>
      <c r="D209" s="6">
        <v>1034.0543651999999</v>
      </c>
      <c r="E209" s="6">
        <v>95.6455172</v>
      </c>
      <c r="F209" s="6">
        <v>91.533546325878604</v>
      </c>
      <c r="G209" s="6">
        <v>8.4664536741214</v>
      </c>
    </row>
    <row r="210" spans="1:7" x14ac:dyDescent="0.25">
      <c r="A210" t="s">
        <v>21</v>
      </c>
    </row>
    <row r="211" spans="1:7" x14ac:dyDescent="0.25">
      <c r="A211" t="s">
        <v>1037</v>
      </c>
    </row>
    <row r="212" spans="1:7" x14ac:dyDescent="0.25">
      <c r="A212" t="s">
        <v>22</v>
      </c>
    </row>
    <row r="213" spans="1:7" x14ac:dyDescent="0.25">
      <c r="A213" t="s">
        <v>23</v>
      </c>
    </row>
    <row r="214" spans="1:7" x14ac:dyDescent="0.25">
      <c r="A214" t="s">
        <v>24</v>
      </c>
    </row>
    <row r="217" spans="1:7" x14ac:dyDescent="0.25">
      <c r="G217" s="7" t="str">
        <f>HYPERLINK("#'Indice'!A1", "Ir al índice")</f>
        <v>Ir al índice</v>
      </c>
    </row>
    <row r="218" spans="1:7" ht="17.25" x14ac:dyDescent="0.3">
      <c r="A218" s="4" t="s">
        <v>677</v>
      </c>
    </row>
    <row r="219" spans="1:7" x14ac:dyDescent="0.25">
      <c r="A219" s="5" t="s">
        <v>26</v>
      </c>
      <c r="B219" s="5" t="s">
        <v>71</v>
      </c>
      <c r="C219" s="5" t="s">
        <v>11</v>
      </c>
      <c r="D219" s="5" t="s">
        <v>431</v>
      </c>
      <c r="E219" s="5" t="s">
        <v>662</v>
      </c>
      <c r="F219" s="5" t="s">
        <v>433</v>
      </c>
      <c r="G219" s="5" t="s">
        <v>663</v>
      </c>
    </row>
    <row r="220" spans="1:7" x14ac:dyDescent="0.25">
      <c r="A220" s="6" t="s">
        <v>72</v>
      </c>
      <c r="B220" s="6" t="s">
        <v>73</v>
      </c>
      <c r="C220" s="6" t="s">
        <v>15</v>
      </c>
      <c r="D220" s="6">
        <v>478.9313717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72</v>
      </c>
      <c r="B221" s="6" t="s">
        <v>73</v>
      </c>
      <c r="C221" s="6" t="s">
        <v>16</v>
      </c>
      <c r="D221" s="6">
        <v>82.597722599999997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72</v>
      </c>
      <c r="B222" s="6" t="s">
        <v>73</v>
      </c>
      <c r="C222" s="6" t="s">
        <v>17</v>
      </c>
      <c r="D222" s="6">
        <v>768.54019510000001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72</v>
      </c>
      <c r="B223" s="6" t="s">
        <v>73</v>
      </c>
      <c r="C223" s="6" t="s">
        <v>18</v>
      </c>
      <c r="D223" s="6">
        <v>225934.67354039999</v>
      </c>
      <c r="E223" s="6">
        <v>2665.7650573999999</v>
      </c>
      <c r="F223" s="6">
        <v>98.833875790549101</v>
      </c>
      <c r="G223" s="6">
        <v>1.1661242094509501</v>
      </c>
    </row>
    <row r="224" spans="1:7" x14ac:dyDescent="0.25">
      <c r="A224" s="6" t="s">
        <v>74</v>
      </c>
      <c r="B224" s="6" t="s">
        <v>75</v>
      </c>
      <c r="C224" s="6" t="s">
        <v>15</v>
      </c>
      <c r="D224" s="6">
        <v>328.54883640000003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74</v>
      </c>
      <c r="B225" s="6" t="s">
        <v>75</v>
      </c>
      <c r="C225" s="6" t="s">
        <v>16</v>
      </c>
      <c r="D225" s="6">
        <v>6.6385329999999998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74</v>
      </c>
      <c r="B226" s="6" t="s">
        <v>75</v>
      </c>
      <c r="C226" s="6" t="s">
        <v>17</v>
      </c>
      <c r="D226" s="6">
        <v>419.44859339999999</v>
      </c>
      <c r="E226" s="6">
        <v>6.4975079999999998</v>
      </c>
      <c r="F226" s="6">
        <v>98.474570379058804</v>
      </c>
      <c r="G226" s="6">
        <v>1.5254296209412399</v>
      </c>
    </row>
    <row r="227" spans="1:7" x14ac:dyDescent="0.25">
      <c r="A227" s="6" t="s">
        <v>74</v>
      </c>
      <c r="B227" s="6" t="s">
        <v>75</v>
      </c>
      <c r="C227" s="6" t="s">
        <v>18</v>
      </c>
      <c r="D227" s="6">
        <v>76337.172164300006</v>
      </c>
      <c r="E227" s="6">
        <v>553.57833410000001</v>
      </c>
      <c r="F227" s="6">
        <v>99.280045609502096</v>
      </c>
      <c r="G227" s="6">
        <v>0.71995439049787802</v>
      </c>
    </row>
    <row r="228" spans="1:7" x14ac:dyDescent="0.25">
      <c r="A228" s="6" t="s">
        <v>76</v>
      </c>
      <c r="B228" s="6" t="s">
        <v>77</v>
      </c>
      <c r="C228" s="6" t="s">
        <v>15</v>
      </c>
      <c r="D228" s="6">
        <v>585.43035459999999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76</v>
      </c>
      <c r="B229" s="6" t="s">
        <v>77</v>
      </c>
      <c r="C229" s="6" t="s">
        <v>17</v>
      </c>
      <c r="D229" s="6">
        <v>310.57080860000002</v>
      </c>
      <c r="E229" s="6">
        <v>6.8839756999999997</v>
      </c>
      <c r="F229" s="6">
        <v>97.831509858898698</v>
      </c>
      <c r="G229" s="6">
        <v>2.16849014110133</v>
      </c>
    </row>
    <row r="230" spans="1:7" x14ac:dyDescent="0.25">
      <c r="A230" s="6" t="s">
        <v>76</v>
      </c>
      <c r="B230" s="6" t="s">
        <v>77</v>
      </c>
      <c r="C230" s="6" t="s">
        <v>18</v>
      </c>
      <c r="D230" s="6">
        <v>36356.928598699997</v>
      </c>
      <c r="E230" s="6">
        <v>1468.7819988000001</v>
      </c>
      <c r="F230" s="6">
        <v>96.116974471598994</v>
      </c>
      <c r="G230" s="6">
        <v>3.8830255284009798</v>
      </c>
    </row>
    <row r="231" spans="1:7" x14ac:dyDescent="0.25">
      <c r="A231" s="6" t="s">
        <v>78</v>
      </c>
      <c r="B231" s="6" t="s">
        <v>79</v>
      </c>
      <c r="C231" s="6" t="s">
        <v>15</v>
      </c>
      <c r="D231" s="6">
        <v>1192.1336300999999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78</v>
      </c>
      <c r="B232" s="6" t="s">
        <v>79</v>
      </c>
      <c r="C232" s="6" t="s">
        <v>17</v>
      </c>
      <c r="D232" s="6">
        <v>924.36450669999999</v>
      </c>
      <c r="E232" s="6">
        <v>67.1551975</v>
      </c>
      <c r="F232" s="6">
        <v>93.227043576084696</v>
      </c>
      <c r="G232" s="6">
        <v>6.7729564239153097</v>
      </c>
    </row>
    <row r="233" spans="1:7" x14ac:dyDescent="0.25">
      <c r="A233" s="6" t="s">
        <v>78</v>
      </c>
      <c r="B233" s="6" t="s">
        <v>79</v>
      </c>
      <c r="C233" s="6" t="s">
        <v>18</v>
      </c>
      <c r="D233" s="6">
        <v>129270.2539886</v>
      </c>
      <c r="E233" s="6">
        <v>4199.7486120000003</v>
      </c>
      <c r="F233" s="6">
        <v>96.853413853173095</v>
      </c>
      <c r="G233" s="6">
        <v>3.1465861468269098</v>
      </c>
    </row>
    <row r="234" spans="1:7" x14ac:dyDescent="0.25">
      <c r="A234" s="6" t="s">
        <v>80</v>
      </c>
      <c r="B234" s="6" t="s">
        <v>81</v>
      </c>
      <c r="C234" s="6" t="s">
        <v>15</v>
      </c>
      <c r="D234" s="6">
        <v>1134.6281483</v>
      </c>
      <c r="E234" s="6">
        <v>14.50822</v>
      </c>
      <c r="F234" s="6">
        <v>98.737467510364894</v>
      </c>
      <c r="G234" s="6">
        <v>1.26253248963507</v>
      </c>
    </row>
    <row r="235" spans="1:7" x14ac:dyDescent="0.25">
      <c r="A235" s="6" t="s">
        <v>80</v>
      </c>
      <c r="B235" s="6" t="s">
        <v>81</v>
      </c>
      <c r="C235" s="6" t="s">
        <v>17</v>
      </c>
      <c r="D235" s="6">
        <v>1241.177747</v>
      </c>
      <c r="E235" s="6">
        <v>45.885193700000002</v>
      </c>
      <c r="F235" s="6">
        <v>96.434891235774003</v>
      </c>
      <c r="G235" s="6">
        <v>3.56510876422595</v>
      </c>
    </row>
    <row r="236" spans="1:7" x14ac:dyDescent="0.25">
      <c r="A236" s="6" t="s">
        <v>80</v>
      </c>
      <c r="B236" s="6" t="s">
        <v>81</v>
      </c>
      <c r="C236" s="6" t="s">
        <v>18</v>
      </c>
      <c r="D236" s="6">
        <v>116722.1465549</v>
      </c>
      <c r="E236" s="6">
        <v>6601.7649326999999</v>
      </c>
      <c r="F236" s="6">
        <v>94.646808673949806</v>
      </c>
      <c r="G236" s="6">
        <v>5.3531913260501804</v>
      </c>
    </row>
    <row r="237" spans="1:7" x14ac:dyDescent="0.25">
      <c r="A237" s="6" t="s">
        <v>82</v>
      </c>
      <c r="B237" s="6" t="s">
        <v>83</v>
      </c>
      <c r="C237" s="6" t="s">
        <v>15</v>
      </c>
      <c r="D237" s="6">
        <v>451.3715401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82</v>
      </c>
      <c r="B238" s="6" t="s">
        <v>83</v>
      </c>
      <c r="C238" s="6" t="s">
        <v>17</v>
      </c>
      <c r="D238" s="6">
        <v>383.4614914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82</v>
      </c>
      <c r="B239" s="6" t="s">
        <v>83</v>
      </c>
      <c r="C239" s="6" t="s">
        <v>18</v>
      </c>
      <c r="D239" s="6">
        <v>68161.298749499998</v>
      </c>
      <c r="E239" s="6">
        <v>1435.7245187999999</v>
      </c>
      <c r="F239" s="6">
        <v>97.937089186609001</v>
      </c>
      <c r="G239" s="6">
        <v>2.0629108133909799</v>
      </c>
    </row>
    <row r="240" spans="1:7" x14ac:dyDescent="0.25">
      <c r="A240" s="6" t="s">
        <v>84</v>
      </c>
      <c r="B240" s="6" t="s">
        <v>85</v>
      </c>
      <c r="C240" s="6" t="s">
        <v>15</v>
      </c>
      <c r="D240" s="6">
        <v>2397.2979258</v>
      </c>
      <c r="E240" s="6">
        <v>176.24997830000001</v>
      </c>
      <c r="F240" s="6">
        <v>93.151478625316798</v>
      </c>
      <c r="G240" s="6">
        <v>6.8485213746831999</v>
      </c>
    </row>
    <row r="241" spans="1:7" x14ac:dyDescent="0.25">
      <c r="A241" s="6" t="s">
        <v>84</v>
      </c>
      <c r="B241" s="6" t="s">
        <v>85</v>
      </c>
      <c r="C241" s="6" t="s">
        <v>16</v>
      </c>
      <c r="D241" s="6">
        <v>53.190206799999999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84</v>
      </c>
      <c r="B242" s="6" t="s">
        <v>85</v>
      </c>
      <c r="C242" s="6" t="s">
        <v>17</v>
      </c>
      <c r="D242" s="6">
        <v>2795.5723173000001</v>
      </c>
      <c r="E242" s="6">
        <v>57.141708800000004</v>
      </c>
      <c r="F242" s="6">
        <v>97.996935259644005</v>
      </c>
      <c r="G242" s="6">
        <v>2.00306474035603</v>
      </c>
    </row>
    <row r="243" spans="1:7" x14ac:dyDescent="0.25">
      <c r="A243" s="6" t="s">
        <v>84</v>
      </c>
      <c r="B243" s="6" t="s">
        <v>85</v>
      </c>
      <c r="C243" s="6" t="s">
        <v>18</v>
      </c>
      <c r="D243" s="6">
        <v>221782.86003780001</v>
      </c>
      <c r="E243" s="6">
        <v>6430.1934467000001</v>
      </c>
      <c r="F243" s="6">
        <v>97.182372634466006</v>
      </c>
      <c r="G243" s="6">
        <v>2.8176273655339901</v>
      </c>
    </row>
    <row r="244" spans="1:7" x14ac:dyDescent="0.25">
      <c r="A244" s="6" t="s">
        <v>86</v>
      </c>
      <c r="B244" s="6" t="s">
        <v>87</v>
      </c>
      <c r="C244" s="6" t="s">
        <v>15</v>
      </c>
      <c r="D244" s="6">
        <v>1841.2050197000001</v>
      </c>
      <c r="E244" s="6">
        <v>52.164464899999999</v>
      </c>
      <c r="F244" s="6">
        <v>97.244887206417602</v>
      </c>
      <c r="G244" s="6">
        <v>2.75511279358241</v>
      </c>
    </row>
    <row r="245" spans="1:7" x14ac:dyDescent="0.25">
      <c r="A245" s="6" t="s">
        <v>86</v>
      </c>
      <c r="B245" s="6" t="s">
        <v>87</v>
      </c>
      <c r="C245" s="6" t="s">
        <v>17</v>
      </c>
      <c r="D245" s="6">
        <v>3934.170247</v>
      </c>
      <c r="E245" s="6">
        <v>140.6489148</v>
      </c>
      <c r="F245" s="6">
        <v>96.548339712384404</v>
      </c>
      <c r="G245" s="6">
        <v>3.4516602876155602</v>
      </c>
    </row>
    <row r="246" spans="1:7" x14ac:dyDescent="0.25">
      <c r="A246" s="6" t="s">
        <v>86</v>
      </c>
      <c r="B246" s="6" t="s">
        <v>87</v>
      </c>
      <c r="C246" s="6" t="s">
        <v>18</v>
      </c>
      <c r="D246" s="6">
        <v>352347.24193660001</v>
      </c>
      <c r="E246" s="6">
        <v>6768.4157431000003</v>
      </c>
      <c r="F246" s="6">
        <v>98.115254626648195</v>
      </c>
      <c r="G246" s="6">
        <v>1.88474537335179</v>
      </c>
    </row>
    <row r="247" spans="1:7" x14ac:dyDescent="0.25">
      <c r="A247" s="6" t="s">
        <v>88</v>
      </c>
      <c r="B247" s="6" t="s">
        <v>89</v>
      </c>
      <c r="C247" s="6" t="s">
        <v>15</v>
      </c>
      <c r="D247" s="6">
        <v>388.13792769999998</v>
      </c>
      <c r="E247" s="6">
        <v>27.285095599999998</v>
      </c>
      <c r="F247" s="6">
        <v>93.431973176822197</v>
      </c>
      <c r="G247" s="6">
        <v>6.5680268231777603</v>
      </c>
    </row>
    <row r="248" spans="1:7" x14ac:dyDescent="0.25">
      <c r="A248" s="6" t="s">
        <v>88</v>
      </c>
      <c r="B248" s="6" t="s">
        <v>89</v>
      </c>
      <c r="C248" s="6" t="s">
        <v>17</v>
      </c>
      <c r="D248" s="6">
        <v>899.29567480000003</v>
      </c>
      <c r="E248" s="6">
        <v>0</v>
      </c>
      <c r="F248" s="6">
        <v>100</v>
      </c>
      <c r="G248" s="6">
        <v>0</v>
      </c>
    </row>
    <row r="249" spans="1:7" x14ac:dyDescent="0.25">
      <c r="A249" s="6" t="s">
        <v>88</v>
      </c>
      <c r="B249" s="6" t="s">
        <v>89</v>
      </c>
      <c r="C249" s="6" t="s">
        <v>18</v>
      </c>
      <c r="D249" s="6">
        <v>143478.77791070001</v>
      </c>
      <c r="E249" s="6">
        <v>1983.4040193999999</v>
      </c>
      <c r="F249" s="6">
        <v>98.636481322442194</v>
      </c>
      <c r="G249" s="6">
        <v>1.3635186775577901</v>
      </c>
    </row>
    <row r="250" spans="1:7" x14ac:dyDescent="0.25">
      <c r="A250" s="6" t="s">
        <v>90</v>
      </c>
      <c r="B250" s="6" t="s">
        <v>91</v>
      </c>
      <c r="C250" s="6" t="s">
        <v>15</v>
      </c>
      <c r="D250" s="6">
        <v>794.14404009999998</v>
      </c>
      <c r="E250" s="6">
        <v>32.108832700000001</v>
      </c>
      <c r="F250" s="6">
        <v>96.113921808079198</v>
      </c>
      <c r="G250" s="6">
        <v>3.8860781919208098</v>
      </c>
    </row>
    <row r="251" spans="1:7" x14ac:dyDescent="0.25">
      <c r="A251" s="6" t="s">
        <v>90</v>
      </c>
      <c r="B251" s="6" t="s">
        <v>91</v>
      </c>
      <c r="C251" s="6" t="s">
        <v>17</v>
      </c>
      <c r="D251" s="6">
        <v>1252.2476472000001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90</v>
      </c>
      <c r="B252" s="6" t="s">
        <v>91</v>
      </c>
      <c r="C252" s="6" t="s">
        <v>18</v>
      </c>
      <c r="D252" s="6">
        <v>290823.67162929999</v>
      </c>
      <c r="E252" s="6">
        <v>4371.2304888999997</v>
      </c>
      <c r="F252" s="6">
        <v>98.519205291983795</v>
      </c>
      <c r="G252" s="6">
        <v>1.48079470801623</v>
      </c>
    </row>
    <row r="253" spans="1:7" x14ac:dyDescent="0.25">
      <c r="A253" s="6" t="s">
        <v>92</v>
      </c>
      <c r="B253" s="6" t="s">
        <v>93</v>
      </c>
      <c r="C253" s="6" t="s">
        <v>15</v>
      </c>
      <c r="D253" s="6">
        <v>6559.5313243999999</v>
      </c>
      <c r="E253" s="6">
        <v>122.047811</v>
      </c>
      <c r="F253" s="6">
        <v>98.173368772160899</v>
      </c>
      <c r="G253" s="6">
        <v>1.8266312278391299</v>
      </c>
    </row>
    <row r="254" spans="1:7" x14ac:dyDescent="0.25">
      <c r="A254" s="6" t="s">
        <v>92</v>
      </c>
      <c r="B254" s="6" t="s">
        <v>93</v>
      </c>
      <c r="C254" s="6" t="s">
        <v>16</v>
      </c>
      <c r="D254" s="6">
        <v>32.393992500000003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92</v>
      </c>
      <c r="B255" s="6" t="s">
        <v>93</v>
      </c>
      <c r="C255" s="6" t="s">
        <v>17</v>
      </c>
      <c r="D255" s="6">
        <v>2281.2526348000001</v>
      </c>
      <c r="E255" s="6">
        <v>144.8829332</v>
      </c>
      <c r="F255" s="6">
        <v>94.028242481130803</v>
      </c>
      <c r="G255" s="6">
        <v>5.9717575188692003</v>
      </c>
    </row>
    <row r="256" spans="1:7" x14ac:dyDescent="0.25">
      <c r="A256" s="6" t="s">
        <v>92</v>
      </c>
      <c r="B256" s="6" t="s">
        <v>93</v>
      </c>
      <c r="C256" s="6" t="s">
        <v>18</v>
      </c>
      <c r="D256" s="6">
        <v>429186.88860760001</v>
      </c>
      <c r="E256" s="6">
        <v>6777.0221019000001</v>
      </c>
      <c r="F256" s="6">
        <v>98.445508461727698</v>
      </c>
      <c r="G256" s="6">
        <v>1.5544915382722599</v>
      </c>
    </row>
    <row r="257" spans="1:7" x14ac:dyDescent="0.25">
      <c r="A257" s="6" t="s">
        <v>94</v>
      </c>
      <c r="B257" s="6" t="s">
        <v>95</v>
      </c>
      <c r="C257" s="6" t="s">
        <v>15</v>
      </c>
      <c r="D257" s="6">
        <v>1211.0336815000001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94</v>
      </c>
      <c r="B258" s="6" t="s">
        <v>95</v>
      </c>
      <c r="C258" s="6" t="s">
        <v>17</v>
      </c>
      <c r="D258" s="6">
        <v>227.0753043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94</v>
      </c>
      <c r="B259" s="6" t="s">
        <v>95</v>
      </c>
      <c r="C259" s="6" t="s">
        <v>18</v>
      </c>
      <c r="D259" s="6">
        <v>54428.131387900001</v>
      </c>
      <c r="E259" s="6">
        <v>571.31238470000005</v>
      </c>
      <c r="F259" s="6">
        <v>98.961239704419299</v>
      </c>
      <c r="G259" s="6">
        <v>1.0387602955807</v>
      </c>
    </row>
    <row r="260" spans="1:7" x14ac:dyDescent="0.25">
      <c r="A260" s="6" t="s">
        <v>96</v>
      </c>
      <c r="B260" s="6" t="s">
        <v>97</v>
      </c>
      <c r="C260" s="6" t="s">
        <v>15</v>
      </c>
      <c r="D260" s="6">
        <v>299.85152849999997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96</v>
      </c>
      <c r="B261" s="6" t="s">
        <v>97</v>
      </c>
      <c r="C261" s="6" t="s">
        <v>16</v>
      </c>
      <c r="D261" s="6">
        <v>17.0942644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96</v>
      </c>
      <c r="B262" s="6" t="s">
        <v>97</v>
      </c>
      <c r="C262" s="6" t="s">
        <v>17</v>
      </c>
      <c r="D262" s="6">
        <v>408.41079989999997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96</v>
      </c>
      <c r="B263" s="6" t="s">
        <v>97</v>
      </c>
      <c r="C263" s="6" t="s">
        <v>18</v>
      </c>
      <c r="D263" s="6">
        <v>76379.848971300002</v>
      </c>
      <c r="E263" s="6">
        <v>240.9139146</v>
      </c>
      <c r="F263" s="6">
        <v>99.685576199549502</v>
      </c>
      <c r="G263" s="6">
        <v>0.31442380045048302</v>
      </c>
    </row>
    <row r="264" spans="1:7" x14ac:dyDescent="0.25">
      <c r="A264" s="6" t="s">
        <v>98</v>
      </c>
      <c r="B264" s="6" t="s">
        <v>99</v>
      </c>
      <c r="C264" s="6" t="s">
        <v>15</v>
      </c>
      <c r="D264" s="6">
        <v>459.20564000000002</v>
      </c>
      <c r="E264" s="6">
        <v>49.844498700000003</v>
      </c>
      <c r="F264" s="6">
        <v>90.208332164039504</v>
      </c>
      <c r="G264" s="6">
        <v>9.7916678359604603</v>
      </c>
    </row>
    <row r="265" spans="1:7" x14ac:dyDescent="0.25">
      <c r="A265" s="6" t="s">
        <v>98</v>
      </c>
      <c r="B265" s="6" t="s">
        <v>99</v>
      </c>
      <c r="C265" s="6" t="s">
        <v>17</v>
      </c>
      <c r="D265" s="6">
        <v>291.36860680000001</v>
      </c>
      <c r="E265" s="6">
        <v>30.120359199999999</v>
      </c>
      <c r="F265" s="6">
        <v>90.630981966578602</v>
      </c>
      <c r="G265" s="6">
        <v>9.3690180334213995</v>
      </c>
    </row>
    <row r="266" spans="1:7" x14ac:dyDescent="0.25">
      <c r="A266" s="6" t="s">
        <v>98</v>
      </c>
      <c r="B266" s="6" t="s">
        <v>99</v>
      </c>
      <c r="C266" s="6" t="s">
        <v>18</v>
      </c>
      <c r="D266" s="6">
        <v>31774.033734299999</v>
      </c>
      <c r="E266" s="6">
        <v>532.0217983</v>
      </c>
      <c r="F266" s="6">
        <v>98.353182431191101</v>
      </c>
      <c r="G266" s="6">
        <v>1.64681756880885</v>
      </c>
    </row>
    <row r="267" spans="1:7" x14ac:dyDescent="0.25">
      <c r="A267" s="6" t="s">
        <v>100</v>
      </c>
      <c r="B267" s="6" t="s">
        <v>101</v>
      </c>
      <c r="C267" s="6" t="s">
        <v>15</v>
      </c>
      <c r="D267" s="6">
        <v>221.24355869999999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100</v>
      </c>
      <c r="B268" s="6" t="s">
        <v>101</v>
      </c>
      <c r="C268" s="6" t="s">
        <v>17</v>
      </c>
      <c r="D268" s="6">
        <v>220.3040154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100</v>
      </c>
      <c r="B269" s="6" t="s">
        <v>101</v>
      </c>
      <c r="C269" s="6" t="s">
        <v>18</v>
      </c>
      <c r="D269" s="6">
        <v>27325.328242700001</v>
      </c>
      <c r="E269" s="6">
        <v>450.7751872</v>
      </c>
      <c r="F269" s="6">
        <v>98.377111504003295</v>
      </c>
      <c r="G269" s="6">
        <v>1.62288849599673</v>
      </c>
    </row>
    <row r="270" spans="1:7" x14ac:dyDescent="0.25">
      <c r="A270" s="6" t="s">
        <v>102</v>
      </c>
      <c r="B270" s="6" t="s">
        <v>103</v>
      </c>
      <c r="C270" s="6" t="s">
        <v>15</v>
      </c>
      <c r="D270" s="6">
        <v>371.24293499999999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102</v>
      </c>
      <c r="B271" s="6" t="s">
        <v>103</v>
      </c>
      <c r="C271" s="6" t="s">
        <v>16</v>
      </c>
      <c r="D271" s="6">
        <v>59.047276099999998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102</v>
      </c>
      <c r="B272" s="6" t="s">
        <v>103</v>
      </c>
      <c r="C272" s="6" t="s">
        <v>17</v>
      </c>
      <c r="D272" s="6">
        <v>645.53376290000006</v>
      </c>
      <c r="E272" s="6">
        <v>15.9731983</v>
      </c>
      <c r="F272" s="6">
        <v>97.585331789853896</v>
      </c>
      <c r="G272" s="6">
        <v>2.4146682101461199</v>
      </c>
    </row>
    <row r="273" spans="1:7" x14ac:dyDescent="0.25">
      <c r="A273" s="6" t="s">
        <v>102</v>
      </c>
      <c r="B273" s="6" t="s">
        <v>103</v>
      </c>
      <c r="C273" s="6" t="s">
        <v>18</v>
      </c>
      <c r="D273" s="6">
        <v>87700.409828499993</v>
      </c>
      <c r="E273" s="6">
        <v>1146.029933</v>
      </c>
      <c r="F273" s="6">
        <v>98.710100330326796</v>
      </c>
      <c r="G273" s="6">
        <v>1.2898996696732099</v>
      </c>
    </row>
    <row r="274" spans="1:7" x14ac:dyDescent="0.25">
      <c r="A274" s="6" t="s">
        <v>104</v>
      </c>
      <c r="B274" s="6" t="s">
        <v>105</v>
      </c>
      <c r="C274" s="6" t="s">
        <v>15</v>
      </c>
      <c r="D274" s="6">
        <v>121.89450189999999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104</v>
      </c>
      <c r="B275" s="6" t="s">
        <v>105</v>
      </c>
      <c r="C275" s="6" t="s">
        <v>17</v>
      </c>
      <c r="D275" s="6">
        <v>141.71457430000001</v>
      </c>
      <c r="E275" s="6">
        <v>6.2526786000000003</v>
      </c>
      <c r="F275" s="6">
        <v>95.774282162131001</v>
      </c>
      <c r="G275" s="6">
        <v>4.2257178378689799</v>
      </c>
    </row>
    <row r="276" spans="1:7" x14ac:dyDescent="0.25">
      <c r="A276" s="6" t="s">
        <v>104</v>
      </c>
      <c r="B276" s="6" t="s">
        <v>105</v>
      </c>
      <c r="C276" s="6" t="s">
        <v>18</v>
      </c>
      <c r="D276" s="6">
        <v>7179.3576239000004</v>
      </c>
      <c r="E276" s="6">
        <v>153.9758353</v>
      </c>
      <c r="F276" s="6">
        <v>97.9003295546743</v>
      </c>
      <c r="G276" s="6">
        <v>2.0996704453256601</v>
      </c>
    </row>
    <row r="277" spans="1:7" x14ac:dyDescent="0.25">
      <c r="A277" s="6" t="s">
        <v>106</v>
      </c>
      <c r="B277" s="6" t="s">
        <v>107</v>
      </c>
      <c r="C277" s="6" t="s">
        <v>15</v>
      </c>
      <c r="D277" s="6">
        <v>1936.2439115</v>
      </c>
      <c r="E277" s="6">
        <v>51.029148599999999</v>
      </c>
      <c r="F277" s="6">
        <v>97.432202467564693</v>
      </c>
      <c r="G277" s="6">
        <v>2.5677975324353399</v>
      </c>
    </row>
    <row r="278" spans="1:7" x14ac:dyDescent="0.25">
      <c r="A278" s="6" t="s">
        <v>106</v>
      </c>
      <c r="B278" s="6" t="s">
        <v>107</v>
      </c>
      <c r="C278" s="6" t="s">
        <v>17</v>
      </c>
      <c r="D278" s="6">
        <v>1328.9574993000001</v>
      </c>
      <c r="E278" s="6">
        <v>10.008592500000001</v>
      </c>
      <c r="F278" s="6">
        <v>99.252513371227707</v>
      </c>
      <c r="G278" s="6">
        <v>0.74748662877229699</v>
      </c>
    </row>
    <row r="279" spans="1:7" x14ac:dyDescent="0.25">
      <c r="A279" s="6" t="s">
        <v>106</v>
      </c>
      <c r="B279" s="6" t="s">
        <v>107</v>
      </c>
      <c r="C279" s="6" t="s">
        <v>18</v>
      </c>
      <c r="D279" s="6">
        <v>128397.7455544</v>
      </c>
      <c r="E279" s="6">
        <v>4963.3697384999996</v>
      </c>
      <c r="F279" s="6">
        <v>96.278248177814802</v>
      </c>
      <c r="G279" s="6">
        <v>3.72175182218519</v>
      </c>
    </row>
    <row r="280" spans="1:7" x14ac:dyDescent="0.25">
      <c r="A280" s="6" t="s">
        <v>108</v>
      </c>
      <c r="B280" s="6" t="s">
        <v>109</v>
      </c>
      <c r="C280" s="6" t="s">
        <v>15</v>
      </c>
      <c r="D280" s="6">
        <v>8200.9031986999998</v>
      </c>
      <c r="E280" s="6">
        <v>433.99105830000002</v>
      </c>
      <c r="F280" s="6">
        <v>94.973985258149796</v>
      </c>
      <c r="G280" s="6">
        <v>5.0260147418502399</v>
      </c>
    </row>
    <row r="281" spans="1:7" x14ac:dyDescent="0.25">
      <c r="A281" s="6" t="s">
        <v>108</v>
      </c>
      <c r="B281" s="6" t="s">
        <v>109</v>
      </c>
      <c r="C281" s="6" t="s">
        <v>17</v>
      </c>
      <c r="D281" s="6">
        <v>2296.2024999</v>
      </c>
      <c r="E281" s="6">
        <v>164.60494879999999</v>
      </c>
      <c r="F281" s="6">
        <v>93.310937477576402</v>
      </c>
      <c r="G281" s="6">
        <v>6.6890625224236002</v>
      </c>
    </row>
    <row r="282" spans="1:7" x14ac:dyDescent="0.25">
      <c r="A282" s="6" t="s">
        <v>108</v>
      </c>
      <c r="B282" s="6" t="s">
        <v>109</v>
      </c>
      <c r="C282" s="6" t="s">
        <v>18</v>
      </c>
      <c r="D282" s="6">
        <v>187401.54600510001</v>
      </c>
      <c r="E282" s="6">
        <v>7173.4609745999996</v>
      </c>
      <c r="F282" s="6">
        <v>96.313267008980006</v>
      </c>
      <c r="G282" s="6">
        <v>3.68673299101996</v>
      </c>
    </row>
    <row r="283" spans="1:7" x14ac:dyDescent="0.25">
      <c r="A283" t="s">
        <v>21</v>
      </c>
    </row>
    <row r="284" spans="1:7" x14ac:dyDescent="0.25">
      <c r="A284" t="s">
        <v>1037</v>
      </c>
    </row>
    <row r="285" spans="1:7" x14ac:dyDescent="0.25">
      <c r="A285" t="s">
        <v>22</v>
      </c>
    </row>
    <row r="286" spans="1:7" x14ac:dyDescent="0.25">
      <c r="A286" t="s">
        <v>23</v>
      </c>
    </row>
    <row r="287" spans="1:7" x14ac:dyDescent="0.25">
      <c r="A287" t="s">
        <v>24</v>
      </c>
    </row>
    <row r="290" spans="1:7" x14ac:dyDescent="0.25">
      <c r="G290" s="7" t="str">
        <f>HYPERLINK("#'Indice'!A1", "Ir al índice")</f>
        <v>Ir al índice</v>
      </c>
    </row>
    <row r="291" spans="1:7" ht="17.25" x14ac:dyDescent="0.3">
      <c r="A291" s="4" t="s">
        <v>678</v>
      </c>
    </row>
    <row r="292" spans="1:7" x14ac:dyDescent="0.25">
      <c r="A292" s="5" t="s">
        <v>26</v>
      </c>
      <c r="B292" s="5" t="s">
        <v>114</v>
      </c>
      <c r="C292" s="5" t="s">
        <v>11</v>
      </c>
      <c r="D292" s="5" t="s">
        <v>431</v>
      </c>
      <c r="E292" s="5" t="s">
        <v>662</v>
      </c>
      <c r="F292" s="5" t="s">
        <v>433</v>
      </c>
      <c r="G292" s="5" t="s">
        <v>663</v>
      </c>
    </row>
    <row r="293" spans="1:7" x14ac:dyDescent="0.25">
      <c r="A293" s="6" t="s">
        <v>88</v>
      </c>
      <c r="B293" s="6" t="s">
        <v>115</v>
      </c>
      <c r="C293" s="6" t="s">
        <v>15</v>
      </c>
      <c r="D293" s="6">
        <v>198.47750490000001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88</v>
      </c>
      <c r="B294" s="6" t="s">
        <v>115</v>
      </c>
      <c r="C294" s="6" t="s">
        <v>16</v>
      </c>
      <c r="D294" s="6">
        <v>66.590509499999996</v>
      </c>
      <c r="E294" s="6">
        <v>0</v>
      </c>
      <c r="F294" s="6">
        <v>100</v>
      </c>
      <c r="G294" s="6">
        <v>0</v>
      </c>
    </row>
    <row r="295" spans="1:7" x14ac:dyDescent="0.25">
      <c r="A295" s="6" t="s">
        <v>88</v>
      </c>
      <c r="B295" s="6" t="s">
        <v>115</v>
      </c>
      <c r="C295" s="6" t="s">
        <v>17</v>
      </c>
      <c r="D295" s="6">
        <v>375.832064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88</v>
      </c>
      <c r="B296" s="6" t="s">
        <v>115</v>
      </c>
      <c r="C296" s="6" t="s">
        <v>18</v>
      </c>
      <c r="D296" s="6">
        <v>43609.174372000001</v>
      </c>
      <c r="E296" s="6">
        <v>1009.50218</v>
      </c>
      <c r="F296" s="6">
        <v>97.7374896388433</v>
      </c>
      <c r="G296" s="6">
        <v>2.2625103611567101</v>
      </c>
    </row>
    <row r="297" spans="1:7" x14ac:dyDescent="0.25">
      <c r="A297" s="6" t="s">
        <v>92</v>
      </c>
      <c r="B297" s="6" t="s">
        <v>116</v>
      </c>
      <c r="C297" s="6" t="s">
        <v>17</v>
      </c>
      <c r="D297" s="6">
        <v>58.170309899999999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92</v>
      </c>
      <c r="B298" s="6" t="s">
        <v>116</v>
      </c>
      <c r="C298" s="6" t="s">
        <v>18</v>
      </c>
      <c r="D298" s="6">
        <v>24724.789237500001</v>
      </c>
      <c r="E298" s="6">
        <v>731.0221209</v>
      </c>
      <c r="F298" s="6">
        <v>97.128270198864499</v>
      </c>
      <c r="G298" s="6">
        <v>2.8717298011354702</v>
      </c>
    </row>
    <row r="299" spans="1:7" x14ac:dyDescent="0.25">
      <c r="A299" s="6" t="s">
        <v>94</v>
      </c>
      <c r="B299" s="6" t="s">
        <v>117</v>
      </c>
      <c r="C299" s="6" t="s">
        <v>15</v>
      </c>
      <c r="D299" s="6">
        <v>88.407562999999996</v>
      </c>
      <c r="E299" s="6">
        <v>0</v>
      </c>
      <c r="F299" s="6">
        <v>100</v>
      </c>
      <c r="G299" s="6">
        <v>0</v>
      </c>
    </row>
    <row r="300" spans="1:7" x14ac:dyDescent="0.25">
      <c r="A300" s="6" t="s">
        <v>94</v>
      </c>
      <c r="B300" s="6" t="s">
        <v>117</v>
      </c>
      <c r="C300" s="6" t="s">
        <v>16</v>
      </c>
      <c r="D300" s="6">
        <v>16.007213100000001</v>
      </c>
      <c r="E300" s="6">
        <v>0</v>
      </c>
      <c r="F300" s="6">
        <v>100</v>
      </c>
      <c r="G300" s="6">
        <v>0</v>
      </c>
    </row>
    <row r="301" spans="1:7" x14ac:dyDescent="0.25">
      <c r="A301" s="6" t="s">
        <v>94</v>
      </c>
      <c r="B301" s="6" t="s">
        <v>117</v>
      </c>
      <c r="C301" s="6" t="s">
        <v>17</v>
      </c>
      <c r="D301" s="6">
        <v>25.880087799999998</v>
      </c>
      <c r="E301" s="6">
        <v>0</v>
      </c>
      <c r="F301" s="6">
        <v>100</v>
      </c>
      <c r="G301" s="6">
        <v>0</v>
      </c>
    </row>
    <row r="302" spans="1:7" x14ac:dyDescent="0.25">
      <c r="A302" s="6" t="s">
        <v>94</v>
      </c>
      <c r="B302" s="6" t="s">
        <v>117</v>
      </c>
      <c r="C302" s="6" t="s">
        <v>18</v>
      </c>
      <c r="D302" s="6">
        <v>22515.327427100001</v>
      </c>
      <c r="E302" s="6">
        <v>312.02354220000001</v>
      </c>
      <c r="F302" s="6">
        <v>98.633115412210401</v>
      </c>
      <c r="G302" s="6">
        <v>1.3668845877895901</v>
      </c>
    </row>
    <row r="303" spans="1:7" x14ac:dyDescent="0.25">
      <c r="A303" s="6" t="s">
        <v>96</v>
      </c>
      <c r="B303" s="6" t="s">
        <v>118</v>
      </c>
      <c r="C303" s="6" t="s">
        <v>15</v>
      </c>
      <c r="D303" s="6">
        <v>158.7221917</v>
      </c>
      <c r="E303" s="6">
        <v>0</v>
      </c>
      <c r="F303" s="6">
        <v>100</v>
      </c>
      <c r="G303" s="6">
        <v>0</v>
      </c>
    </row>
    <row r="304" spans="1:7" x14ac:dyDescent="0.25">
      <c r="A304" s="6" t="s">
        <v>96</v>
      </c>
      <c r="B304" s="6" t="s">
        <v>118</v>
      </c>
      <c r="C304" s="6" t="s">
        <v>17</v>
      </c>
      <c r="D304" s="6">
        <v>42.677532999999997</v>
      </c>
      <c r="E304" s="6">
        <v>0</v>
      </c>
      <c r="F304" s="6">
        <v>100</v>
      </c>
      <c r="G304" s="6">
        <v>0</v>
      </c>
    </row>
    <row r="305" spans="1:7" x14ac:dyDescent="0.25">
      <c r="A305" s="6" t="s">
        <v>96</v>
      </c>
      <c r="B305" s="6" t="s">
        <v>118</v>
      </c>
      <c r="C305" s="6" t="s">
        <v>18</v>
      </c>
      <c r="D305" s="6">
        <v>60204.348123399999</v>
      </c>
      <c r="E305" s="6">
        <v>277.87756639999998</v>
      </c>
      <c r="F305" s="6">
        <v>99.540563259319896</v>
      </c>
      <c r="G305" s="6">
        <v>0.45943674068010099</v>
      </c>
    </row>
    <row r="306" spans="1:7" x14ac:dyDescent="0.25">
      <c r="A306" s="6" t="s">
        <v>98</v>
      </c>
      <c r="B306" s="6" t="s">
        <v>119</v>
      </c>
      <c r="C306" s="6" t="s">
        <v>17</v>
      </c>
      <c r="D306" s="6">
        <v>146.56298269999999</v>
      </c>
      <c r="E306" s="6">
        <v>0</v>
      </c>
      <c r="F306" s="6">
        <v>100</v>
      </c>
      <c r="G306" s="6">
        <v>0</v>
      </c>
    </row>
    <row r="307" spans="1:7" x14ac:dyDescent="0.25">
      <c r="A307" s="6" t="s">
        <v>98</v>
      </c>
      <c r="B307" s="6" t="s">
        <v>119</v>
      </c>
      <c r="C307" s="6" t="s">
        <v>18</v>
      </c>
      <c r="D307" s="6">
        <v>18358.953583300001</v>
      </c>
      <c r="E307" s="6">
        <v>89.395005600000005</v>
      </c>
      <c r="F307" s="6">
        <v>99.515430851876999</v>
      </c>
      <c r="G307" s="6">
        <v>0.48456914812303098</v>
      </c>
    </row>
    <row r="308" spans="1:7" x14ac:dyDescent="0.25">
      <c r="A308" s="6" t="s">
        <v>106</v>
      </c>
      <c r="B308" s="6" t="s">
        <v>120</v>
      </c>
      <c r="C308" s="6" t="s">
        <v>15</v>
      </c>
      <c r="D308" s="6">
        <v>235.9848753</v>
      </c>
      <c r="E308" s="6">
        <v>0</v>
      </c>
      <c r="F308" s="6">
        <v>100</v>
      </c>
      <c r="G308" s="6">
        <v>0</v>
      </c>
    </row>
    <row r="309" spans="1:7" x14ac:dyDescent="0.25">
      <c r="A309" s="6" t="s">
        <v>106</v>
      </c>
      <c r="B309" s="6" t="s">
        <v>120</v>
      </c>
      <c r="C309" s="6" t="s">
        <v>17</v>
      </c>
      <c r="D309" s="6">
        <v>602.11244190000002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106</v>
      </c>
      <c r="B310" s="6" t="s">
        <v>120</v>
      </c>
      <c r="C310" s="6" t="s">
        <v>18</v>
      </c>
      <c r="D310" s="6">
        <v>35901.895708299999</v>
      </c>
      <c r="E310" s="6">
        <v>321.72108639999999</v>
      </c>
      <c r="F310" s="6">
        <v>99.111847145956204</v>
      </c>
      <c r="G310" s="6">
        <v>0.88815285404375199</v>
      </c>
    </row>
    <row r="311" spans="1:7" x14ac:dyDescent="0.25">
      <c r="A311" s="6" t="s">
        <v>108</v>
      </c>
      <c r="B311" s="6" t="s">
        <v>121</v>
      </c>
      <c r="C311" s="6" t="s">
        <v>15</v>
      </c>
      <c r="D311" s="6">
        <v>85.569299000000001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108</v>
      </c>
      <c r="B312" s="6" t="s">
        <v>121</v>
      </c>
      <c r="C312" s="6" t="s">
        <v>17</v>
      </c>
      <c r="D312" s="6">
        <v>273.03680980000001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108</v>
      </c>
      <c r="B313" s="6" t="s">
        <v>121</v>
      </c>
      <c r="C313" s="6" t="s">
        <v>18</v>
      </c>
      <c r="D313" s="6">
        <v>40911.721859999998</v>
      </c>
      <c r="E313" s="6">
        <v>306.44417090000002</v>
      </c>
      <c r="F313" s="6">
        <v>99.256531281206804</v>
      </c>
      <c r="G313" s="6">
        <v>0.74346871879323395</v>
      </c>
    </row>
    <row r="314" spans="1:7" x14ac:dyDescent="0.25">
      <c r="A314" s="6" t="s">
        <v>110</v>
      </c>
      <c r="B314" s="6" t="s">
        <v>122</v>
      </c>
      <c r="C314" s="6" t="s">
        <v>15</v>
      </c>
      <c r="D314" s="6">
        <v>51.0461454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110</v>
      </c>
      <c r="B315" s="6" t="s">
        <v>122</v>
      </c>
      <c r="C315" s="6" t="s">
        <v>16</v>
      </c>
      <c r="D315" s="6">
        <v>17.316224800000001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110</v>
      </c>
      <c r="B316" s="6" t="s">
        <v>122</v>
      </c>
      <c r="C316" s="6" t="s">
        <v>17</v>
      </c>
      <c r="D316" s="6">
        <v>19.269704300000001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110</v>
      </c>
      <c r="B317" s="6" t="s">
        <v>122</v>
      </c>
      <c r="C317" s="6" t="s">
        <v>18</v>
      </c>
      <c r="D317" s="6">
        <v>19129.237574399998</v>
      </c>
      <c r="E317" s="6">
        <v>70.291366199999999</v>
      </c>
      <c r="F317" s="6">
        <v>99.633890152110098</v>
      </c>
      <c r="G317" s="6">
        <v>0.36610984788985801</v>
      </c>
    </row>
    <row r="318" spans="1:7" x14ac:dyDescent="0.25">
      <c r="A318" s="6" t="s">
        <v>123</v>
      </c>
      <c r="B318" s="6" t="s">
        <v>124</v>
      </c>
      <c r="C318" s="6" t="s">
        <v>15</v>
      </c>
      <c r="D318" s="6">
        <v>24.603495800000001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123</v>
      </c>
      <c r="B319" s="6" t="s">
        <v>124</v>
      </c>
      <c r="C319" s="6" t="s">
        <v>17</v>
      </c>
      <c r="D319" s="6">
        <v>24.045211699999999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123</v>
      </c>
      <c r="B320" s="6" t="s">
        <v>124</v>
      </c>
      <c r="C320" s="6" t="s">
        <v>18</v>
      </c>
      <c r="D320" s="6">
        <v>11584.024938500001</v>
      </c>
      <c r="E320" s="6">
        <v>33.288243799999996</v>
      </c>
      <c r="F320" s="6">
        <v>99.713460046418305</v>
      </c>
      <c r="G320" s="6">
        <v>0.286539953581673</v>
      </c>
    </row>
    <row r="321" spans="1:7" x14ac:dyDescent="0.25">
      <c r="A321" s="6" t="s">
        <v>125</v>
      </c>
      <c r="B321" s="6" t="s">
        <v>126</v>
      </c>
      <c r="C321" s="6" t="s">
        <v>15</v>
      </c>
      <c r="D321" s="6">
        <v>2702.0312281000001</v>
      </c>
      <c r="E321" s="6">
        <v>23.8172262</v>
      </c>
      <c r="F321" s="6">
        <v>99.126245402145202</v>
      </c>
      <c r="G321" s="6">
        <v>0.87375459785479104</v>
      </c>
    </row>
    <row r="322" spans="1:7" x14ac:dyDescent="0.25">
      <c r="A322" s="6" t="s">
        <v>125</v>
      </c>
      <c r="B322" s="6" t="s">
        <v>126</v>
      </c>
      <c r="C322" s="6" t="s">
        <v>17</v>
      </c>
      <c r="D322" s="6">
        <v>188.1827849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125</v>
      </c>
      <c r="B323" s="6" t="s">
        <v>126</v>
      </c>
      <c r="C323" s="6" t="s">
        <v>18</v>
      </c>
      <c r="D323" s="6">
        <v>19314.3383068</v>
      </c>
      <c r="E323" s="6">
        <v>20.9106837</v>
      </c>
      <c r="F323" s="6">
        <v>99.891852007128193</v>
      </c>
      <c r="G323" s="6">
        <v>0.10814799287184799</v>
      </c>
    </row>
    <row r="324" spans="1:7" x14ac:dyDescent="0.25">
      <c r="A324" s="6" t="s">
        <v>127</v>
      </c>
      <c r="B324" s="6" t="s">
        <v>128</v>
      </c>
      <c r="C324" s="6" t="s">
        <v>15</v>
      </c>
      <c r="D324" s="6">
        <v>1996.4186849</v>
      </c>
      <c r="E324" s="6">
        <v>72.354378800000006</v>
      </c>
      <c r="F324" s="6">
        <v>96.502546360953005</v>
      </c>
      <c r="G324" s="6">
        <v>3.4974536390470101</v>
      </c>
    </row>
    <row r="325" spans="1:7" x14ac:dyDescent="0.25">
      <c r="A325" s="6" t="s">
        <v>127</v>
      </c>
      <c r="B325" s="6" t="s">
        <v>128</v>
      </c>
      <c r="C325" s="6" t="s">
        <v>17</v>
      </c>
      <c r="D325" s="6">
        <v>73.354029400000002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127</v>
      </c>
      <c r="B326" s="6" t="s">
        <v>128</v>
      </c>
      <c r="C326" s="6" t="s">
        <v>18</v>
      </c>
      <c r="D326" s="6">
        <v>28823.861050899999</v>
      </c>
      <c r="E326" s="6">
        <v>316.06379040000002</v>
      </c>
      <c r="F326" s="6">
        <v>98.915358251192004</v>
      </c>
      <c r="G326" s="6">
        <v>1.0846417488079501</v>
      </c>
    </row>
    <row r="327" spans="1:7" x14ac:dyDescent="0.25">
      <c r="A327" s="6" t="s">
        <v>129</v>
      </c>
      <c r="B327" s="6" t="s">
        <v>130</v>
      </c>
      <c r="C327" s="6" t="s">
        <v>15</v>
      </c>
      <c r="D327" s="6">
        <v>46.566111900000003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129</v>
      </c>
      <c r="B328" s="6" t="s">
        <v>130</v>
      </c>
      <c r="C328" s="6" t="s">
        <v>16</v>
      </c>
      <c r="D328" s="6">
        <v>15.077767700000001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129</v>
      </c>
      <c r="B329" s="6" t="s">
        <v>130</v>
      </c>
      <c r="C329" s="6" t="s">
        <v>18</v>
      </c>
      <c r="D329" s="6">
        <v>17151.393387</v>
      </c>
      <c r="E329" s="6">
        <v>135.6545515</v>
      </c>
      <c r="F329" s="6">
        <v>99.215282146595499</v>
      </c>
      <c r="G329" s="6">
        <v>0.78471785340447597</v>
      </c>
    </row>
    <row r="330" spans="1:7" x14ac:dyDescent="0.25">
      <c r="A330" s="6" t="s">
        <v>131</v>
      </c>
      <c r="B330" s="6" t="s">
        <v>132</v>
      </c>
      <c r="C330" s="6" t="s">
        <v>15</v>
      </c>
      <c r="D330" s="6">
        <v>99.270672200000007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131</v>
      </c>
      <c r="B331" s="6" t="s">
        <v>132</v>
      </c>
      <c r="C331" s="6" t="s">
        <v>17</v>
      </c>
      <c r="D331" s="6">
        <v>241.645397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131</v>
      </c>
      <c r="B332" s="6" t="s">
        <v>132</v>
      </c>
      <c r="C332" s="6" t="s">
        <v>18</v>
      </c>
      <c r="D332" s="6">
        <v>36410.106506399999</v>
      </c>
      <c r="E332" s="6">
        <v>448.31678579999999</v>
      </c>
      <c r="F332" s="6">
        <v>98.783678883261203</v>
      </c>
      <c r="G332" s="6">
        <v>1.2163211167387999</v>
      </c>
    </row>
    <row r="333" spans="1:7" x14ac:dyDescent="0.25">
      <c r="A333" s="6" t="s">
        <v>133</v>
      </c>
      <c r="B333" s="6" t="s">
        <v>134</v>
      </c>
      <c r="C333" s="6" t="s">
        <v>15</v>
      </c>
      <c r="D333" s="6">
        <v>809.57044310000003</v>
      </c>
      <c r="E333" s="6">
        <v>0</v>
      </c>
      <c r="F333" s="6">
        <v>100</v>
      </c>
      <c r="G333" s="6">
        <v>0</v>
      </c>
    </row>
    <row r="334" spans="1:7" x14ac:dyDescent="0.25">
      <c r="A334" s="6" t="s">
        <v>133</v>
      </c>
      <c r="B334" s="6" t="s">
        <v>134</v>
      </c>
      <c r="C334" s="6" t="s">
        <v>17</v>
      </c>
      <c r="D334" s="6">
        <v>269.62453410000001</v>
      </c>
      <c r="E334" s="6">
        <v>0</v>
      </c>
      <c r="F334" s="6">
        <v>100</v>
      </c>
      <c r="G334" s="6">
        <v>0</v>
      </c>
    </row>
    <row r="335" spans="1:7" x14ac:dyDescent="0.25">
      <c r="A335" s="6" t="s">
        <v>133</v>
      </c>
      <c r="B335" s="6" t="s">
        <v>134</v>
      </c>
      <c r="C335" s="6" t="s">
        <v>18</v>
      </c>
      <c r="D335" s="6">
        <v>61774.748575999998</v>
      </c>
      <c r="E335" s="6">
        <v>1059.7605831999999</v>
      </c>
      <c r="F335" s="6">
        <v>98.313409944024599</v>
      </c>
      <c r="G335" s="6">
        <v>1.6865900559753699</v>
      </c>
    </row>
    <row r="336" spans="1:7" x14ac:dyDescent="0.25">
      <c r="A336" s="6" t="s">
        <v>135</v>
      </c>
      <c r="B336" s="6" t="s">
        <v>136</v>
      </c>
      <c r="C336" s="6" t="s">
        <v>15</v>
      </c>
      <c r="D336" s="6">
        <v>429.5527184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135</v>
      </c>
      <c r="B337" s="6" t="s">
        <v>136</v>
      </c>
      <c r="C337" s="6" t="s">
        <v>17</v>
      </c>
      <c r="D337" s="6">
        <v>499.64259019999997</v>
      </c>
      <c r="E337" s="6">
        <v>144.8829332</v>
      </c>
      <c r="F337" s="6">
        <v>77.520993670550993</v>
      </c>
      <c r="G337" s="6">
        <v>22.479006329449</v>
      </c>
    </row>
    <row r="338" spans="1:7" x14ac:dyDescent="0.25">
      <c r="A338" s="6" t="s">
        <v>135</v>
      </c>
      <c r="B338" s="6" t="s">
        <v>136</v>
      </c>
      <c r="C338" s="6" t="s">
        <v>18</v>
      </c>
      <c r="D338" s="6">
        <v>95955.307081899999</v>
      </c>
      <c r="E338" s="6">
        <v>2741.3535397000001</v>
      </c>
      <c r="F338" s="6">
        <v>97.222445498728405</v>
      </c>
      <c r="G338" s="6">
        <v>2.7775545012715899</v>
      </c>
    </row>
    <row r="339" spans="1:7" x14ac:dyDescent="0.25">
      <c r="A339" s="6" t="s">
        <v>137</v>
      </c>
      <c r="B339" s="6" t="s">
        <v>138</v>
      </c>
      <c r="C339" s="6" t="s">
        <v>15</v>
      </c>
      <c r="D339" s="6">
        <v>189.91941550000001</v>
      </c>
      <c r="E339" s="6">
        <v>32.108832700000001</v>
      </c>
      <c r="F339" s="6">
        <v>85.538402000507304</v>
      </c>
      <c r="G339" s="6">
        <v>14.461597999492801</v>
      </c>
    </row>
    <row r="340" spans="1:7" x14ac:dyDescent="0.25">
      <c r="A340" s="6" t="s">
        <v>137</v>
      </c>
      <c r="B340" s="6" t="s">
        <v>138</v>
      </c>
      <c r="C340" s="6" t="s">
        <v>17</v>
      </c>
      <c r="D340" s="6">
        <v>400.2964624</v>
      </c>
      <c r="E340" s="6">
        <v>0</v>
      </c>
      <c r="F340" s="6">
        <v>100</v>
      </c>
      <c r="G340" s="6">
        <v>0</v>
      </c>
    </row>
    <row r="341" spans="1:7" x14ac:dyDescent="0.25">
      <c r="A341" s="6" t="s">
        <v>137</v>
      </c>
      <c r="B341" s="6" t="s">
        <v>138</v>
      </c>
      <c r="C341" s="6" t="s">
        <v>18</v>
      </c>
      <c r="D341" s="6">
        <v>39393.024924199999</v>
      </c>
      <c r="E341" s="6">
        <v>793.43727809999996</v>
      </c>
      <c r="F341" s="6">
        <v>98.025610529969498</v>
      </c>
      <c r="G341" s="6">
        <v>1.9743894700305</v>
      </c>
    </row>
    <row r="342" spans="1:7" x14ac:dyDescent="0.25">
      <c r="A342" s="6" t="s">
        <v>139</v>
      </c>
      <c r="B342" s="6" t="s">
        <v>140</v>
      </c>
      <c r="C342" s="6" t="s">
        <v>15</v>
      </c>
      <c r="D342" s="6">
        <v>96.528632900000005</v>
      </c>
      <c r="E342" s="6">
        <v>0</v>
      </c>
      <c r="F342" s="6">
        <v>100</v>
      </c>
      <c r="G342" s="6">
        <v>0</v>
      </c>
    </row>
    <row r="343" spans="1:7" x14ac:dyDescent="0.25">
      <c r="A343" s="6" t="s">
        <v>139</v>
      </c>
      <c r="B343" s="6" t="s">
        <v>140</v>
      </c>
      <c r="C343" s="6" t="s">
        <v>17</v>
      </c>
      <c r="D343" s="6">
        <v>187.39067700000001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139</v>
      </c>
      <c r="B344" s="6" t="s">
        <v>140</v>
      </c>
      <c r="C344" s="6" t="s">
        <v>18</v>
      </c>
      <c r="D344" s="6">
        <v>45919.850536899998</v>
      </c>
      <c r="E344" s="6">
        <v>862.57424349999997</v>
      </c>
      <c r="F344" s="6">
        <v>98.156200223590403</v>
      </c>
      <c r="G344" s="6">
        <v>1.8437997764095899</v>
      </c>
    </row>
    <row r="345" spans="1:7" x14ac:dyDescent="0.25">
      <c r="A345" s="6" t="s">
        <v>141</v>
      </c>
      <c r="B345" s="6" t="s">
        <v>142</v>
      </c>
      <c r="C345" s="6" t="s">
        <v>15</v>
      </c>
      <c r="D345" s="6">
        <v>359.18312609999998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141</v>
      </c>
      <c r="B346" s="6" t="s">
        <v>142</v>
      </c>
      <c r="C346" s="6" t="s">
        <v>17</v>
      </c>
      <c r="D346" s="6">
        <v>348.34555790000002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141</v>
      </c>
      <c r="B347" s="6" t="s">
        <v>142</v>
      </c>
      <c r="C347" s="6" t="s">
        <v>18</v>
      </c>
      <c r="D347" s="6">
        <v>31355.080557099998</v>
      </c>
      <c r="E347" s="6">
        <v>1575.2543438</v>
      </c>
      <c r="F347" s="6">
        <v>95.216403512018502</v>
      </c>
      <c r="G347" s="6">
        <v>4.7835964879814998</v>
      </c>
    </row>
    <row r="348" spans="1:7" x14ac:dyDescent="0.25">
      <c r="A348" s="6" t="s">
        <v>143</v>
      </c>
      <c r="B348" s="6" t="s">
        <v>144</v>
      </c>
      <c r="C348" s="6" t="s">
        <v>15</v>
      </c>
      <c r="D348" s="6">
        <v>102.4127677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143</v>
      </c>
      <c r="B349" s="6" t="s">
        <v>144</v>
      </c>
      <c r="C349" s="6" t="s">
        <v>17</v>
      </c>
      <c r="D349" s="6">
        <v>137.49934210000001</v>
      </c>
      <c r="E349" s="6">
        <v>0</v>
      </c>
      <c r="F349" s="6">
        <v>100</v>
      </c>
      <c r="G349" s="6">
        <v>0</v>
      </c>
    </row>
    <row r="350" spans="1:7" x14ac:dyDescent="0.25">
      <c r="A350" s="6" t="s">
        <v>143</v>
      </c>
      <c r="B350" s="6" t="s">
        <v>144</v>
      </c>
      <c r="C350" s="6" t="s">
        <v>18</v>
      </c>
      <c r="D350" s="6">
        <v>15247.788787400001</v>
      </c>
      <c r="E350" s="6">
        <v>210.25907190000001</v>
      </c>
      <c r="F350" s="6">
        <v>98.639808378044904</v>
      </c>
      <c r="G350" s="6">
        <v>1.3601916219550501</v>
      </c>
    </row>
    <row r="351" spans="1:7" x14ac:dyDescent="0.25">
      <c r="A351" s="6" t="s">
        <v>145</v>
      </c>
      <c r="B351" s="6" t="s">
        <v>146</v>
      </c>
      <c r="C351" s="6" t="s">
        <v>15</v>
      </c>
      <c r="D351" s="6">
        <v>66.674308499999995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145</v>
      </c>
      <c r="B352" s="6" t="s">
        <v>146</v>
      </c>
      <c r="C352" s="6" t="s">
        <v>17</v>
      </c>
      <c r="D352" s="6">
        <v>86.724543400000002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145</v>
      </c>
      <c r="B353" s="6" t="s">
        <v>146</v>
      </c>
      <c r="C353" s="6" t="s">
        <v>18</v>
      </c>
      <c r="D353" s="6">
        <v>26215.420112899999</v>
      </c>
      <c r="E353" s="6">
        <v>538.94560530000001</v>
      </c>
      <c r="F353" s="6">
        <v>97.985578836079895</v>
      </c>
      <c r="G353" s="6">
        <v>2.0144211639200802</v>
      </c>
    </row>
    <row r="354" spans="1:7" x14ac:dyDescent="0.25">
      <c r="A354" s="6" t="s">
        <v>147</v>
      </c>
      <c r="B354" s="6" t="s">
        <v>148</v>
      </c>
      <c r="C354" s="6" t="s">
        <v>15</v>
      </c>
      <c r="D354" s="6">
        <v>153.5028916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147</v>
      </c>
      <c r="B355" s="6" t="s">
        <v>148</v>
      </c>
      <c r="C355" s="6" t="s">
        <v>17</v>
      </c>
      <c r="D355" s="6">
        <v>70.8309943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147</v>
      </c>
      <c r="B356" s="6" t="s">
        <v>148</v>
      </c>
      <c r="C356" s="6" t="s">
        <v>18</v>
      </c>
      <c r="D356" s="6">
        <v>8978.2892821999994</v>
      </c>
      <c r="E356" s="6">
        <v>183.0737523</v>
      </c>
      <c r="F356" s="6">
        <v>98.001675606450902</v>
      </c>
      <c r="G356" s="6">
        <v>1.99832439354906</v>
      </c>
    </row>
    <row r="357" spans="1:7" x14ac:dyDescent="0.25">
      <c r="A357" s="6" t="s">
        <v>149</v>
      </c>
      <c r="B357" s="6" t="s">
        <v>150</v>
      </c>
      <c r="C357" s="6" t="s">
        <v>15</v>
      </c>
      <c r="D357" s="6">
        <v>128.417314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149</v>
      </c>
      <c r="B358" s="6" t="s">
        <v>150</v>
      </c>
      <c r="C358" s="6" t="s">
        <v>17</v>
      </c>
      <c r="D358" s="6">
        <v>318.10119359999999</v>
      </c>
      <c r="E358" s="6">
        <v>10.008592500000001</v>
      </c>
      <c r="F358" s="6">
        <v>96.949620851311707</v>
      </c>
      <c r="G358" s="6">
        <v>3.0503791486882399</v>
      </c>
    </row>
    <row r="359" spans="1:7" x14ac:dyDescent="0.25">
      <c r="A359" s="6" t="s">
        <v>149</v>
      </c>
      <c r="B359" s="6" t="s">
        <v>150</v>
      </c>
      <c r="C359" s="6" t="s">
        <v>18</v>
      </c>
      <c r="D359" s="6">
        <v>17798.312206400002</v>
      </c>
      <c r="E359" s="6">
        <v>248.29568180000001</v>
      </c>
      <c r="F359" s="6">
        <v>98.624142091753697</v>
      </c>
      <c r="G359" s="6">
        <v>1.3758579082463001</v>
      </c>
    </row>
    <row r="360" spans="1:7" x14ac:dyDescent="0.25">
      <c r="A360" s="6" t="s">
        <v>151</v>
      </c>
      <c r="B360" s="6" t="s">
        <v>152</v>
      </c>
      <c r="C360" s="6" t="s">
        <v>15</v>
      </c>
      <c r="D360" s="6">
        <v>89.132881800000007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151</v>
      </c>
      <c r="B361" s="6" t="s">
        <v>152</v>
      </c>
      <c r="C361" s="6" t="s">
        <v>17</v>
      </c>
      <c r="D361" s="6">
        <v>99.372213000000002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151</v>
      </c>
      <c r="B362" s="6" t="s">
        <v>152</v>
      </c>
      <c r="C362" s="6" t="s">
        <v>18</v>
      </c>
      <c r="D362" s="6">
        <v>17371.171736299999</v>
      </c>
      <c r="E362" s="6">
        <v>159.0967167</v>
      </c>
      <c r="F362" s="6">
        <v>99.092445634095398</v>
      </c>
      <c r="G362" s="6">
        <v>0.90755436590461003</v>
      </c>
    </row>
    <row r="363" spans="1:7" x14ac:dyDescent="0.25">
      <c r="A363" s="6" t="s">
        <v>153</v>
      </c>
      <c r="B363" s="6" t="s">
        <v>154</v>
      </c>
      <c r="C363" s="6" t="s">
        <v>15</v>
      </c>
      <c r="D363" s="6">
        <v>67.740667099999996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153</v>
      </c>
      <c r="B364" s="6" t="s">
        <v>154</v>
      </c>
      <c r="C364" s="6" t="s">
        <v>17</v>
      </c>
      <c r="D364" s="6">
        <v>149.47302110000001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153</v>
      </c>
      <c r="B365" s="6" t="s">
        <v>154</v>
      </c>
      <c r="C365" s="6" t="s">
        <v>18</v>
      </c>
      <c r="D365" s="6">
        <v>18347.038960499998</v>
      </c>
      <c r="E365" s="6">
        <v>267.70143489999998</v>
      </c>
      <c r="F365" s="6">
        <v>98.561884671965899</v>
      </c>
      <c r="G365" s="6">
        <v>1.4381153280340899</v>
      </c>
    </row>
    <row r="366" spans="1:7" x14ac:dyDescent="0.25">
      <c r="A366" s="6" t="s">
        <v>155</v>
      </c>
      <c r="B366" s="6" t="s">
        <v>156</v>
      </c>
      <c r="C366" s="6" t="s">
        <v>15</v>
      </c>
      <c r="D366" s="6">
        <v>110.1952766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155</v>
      </c>
      <c r="B367" s="6" t="s">
        <v>156</v>
      </c>
      <c r="C367" s="6" t="s">
        <v>17</v>
      </c>
      <c r="D367" s="6">
        <v>201.83996060000001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155</v>
      </c>
      <c r="B368" s="6" t="s">
        <v>156</v>
      </c>
      <c r="C368" s="6" t="s">
        <v>18</v>
      </c>
      <c r="D368" s="6">
        <v>33583.336883000004</v>
      </c>
      <c r="E368" s="6">
        <v>794.84557170000005</v>
      </c>
      <c r="F368" s="6">
        <v>97.687936025276002</v>
      </c>
      <c r="G368" s="6">
        <v>2.31206397472398</v>
      </c>
    </row>
    <row r="369" spans="1:7" x14ac:dyDescent="0.25">
      <c r="A369" s="6" t="s">
        <v>157</v>
      </c>
      <c r="B369" s="6" t="s">
        <v>158</v>
      </c>
      <c r="C369" s="6" t="s">
        <v>15</v>
      </c>
      <c r="D369" s="6">
        <v>45.735510099999999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157</v>
      </c>
      <c r="B370" s="6" t="s">
        <v>158</v>
      </c>
      <c r="C370" s="6" t="s">
        <v>16</v>
      </c>
      <c r="D370" s="6">
        <v>40.860776399999999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157</v>
      </c>
      <c r="B371" s="6" t="s">
        <v>158</v>
      </c>
      <c r="C371" s="6" t="s">
        <v>17</v>
      </c>
      <c r="D371" s="6">
        <v>314.59335820000001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157</v>
      </c>
      <c r="B372" s="6" t="s">
        <v>158</v>
      </c>
      <c r="C372" s="6" t="s">
        <v>18</v>
      </c>
      <c r="D372" s="6">
        <v>36307.8420453</v>
      </c>
      <c r="E372" s="6">
        <v>360.22101149999997</v>
      </c>
      <c r="F372" s="6">
        <v>99.017616472018105</v>
      </c>
      <c r="G372" s="6">
        <v>0.98238352798184703</v>
      </c>
    </row>
    <row r="373" spans="1:7" x14ac:dyDescent="0.25">
      <c r="A373" s="6" t="s">
        <v>159</v>
      </c>
      <c r="B373" s="6" t="s">
        <v>160</v>
      </c>
      <c r="C373" s="6" t="s">
        <v>15</v>
      </c>
      <c r="D373" s="6">
        <v>16.413623300000001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159</v>
      </c>
      <c r="B374" s="6" t="s">
        <v>160</v>
      </c>
      <c r="C374" s="6" t="s">
        <v>17</v>
      </c>
      <c r="D374" s="6">
        <v>42.204227299999999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159</v>
      </c>
      <c r="B375" s="6" t="s">
        <v>160</v>
      </c>
      <c r="C375" s="6" t="s">
        <v>18</v>
      </c>
      <c r="D375" s="6">
        <v>20485.736571000001</v>
      </c>
      <c r="E375" s="6">
        <v>266.21375499999999</v>
      </c>
      <c r="F375" s="6">
        <v>98.717162720525295</v>
      </c>
      <c r="G375" s="6">
        <v>1.2828372794747001</v>
      </c>
    </row>
    <row r="376" spans="1:7" x14ac:dyDescent="0.25">
      <c r="A376" s="6" t="s">
        <v>161</v>
      </c>
      <c r="B376" s="6" t="s">
        <v>162</v>
      </c>
      <c r="C376" s="6" t="s">
        <v>15</v>
      </c>
      <c r="D376" s="6">
        <v>348.43176629999999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161</v>
      </c>
      <c r="B377" s="6" t="s">
        <v>162</v>
      </c>
      <c r="C377" s="6" t="s">
        <v>17</v>
      </c>
      <c r="D377" s="6">
        <v>324.37067990000003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161</v>
      </c>
      <c r="B378" s="6" t="s">
        <v>162</v>
      </c>
      <c r="C378" s="6" t="s">
        <v>18</v>
      </c>
      <c r="D378" s="6">
        <v>53730.926307100002</v>
      </c>
      <c r="E378" s="6">
        <v>1077.7594409000001</v>
      </c>
      <c r="F378" s="6">
        <v>98.033597364740103</v>
      </c>
      <c r="G378" s="6">
        <v>1.96640263525992</v>
      </c>
    </row>
    <row r="379" spans="1:7" x14ac:dyDescent="0.25">
      <c r="A379" s="6" t="s">
        <v>163</v>
      </c>
      <c r="B379" s="6" t="s">
        <v>164</v>
      </c>
      <c r="C379" s="6" t="s">
        <v>15</v>
      </c>
      <c r="D379" s="6">
        <v>282.4000393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163</v>
      </c>
      <c r="B380" s="6" t="s">
        <v>164</v>
      </c>
      <c r="C380" s="6" t="s">
        <v>16</v>
      </c>
      <c r="D380" s="6">
        <v>18.186499699999999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163</v>
      </c>
      <c r="B381" s="6" t="s">
        <v>164</v>
      </c>
      <c r="C381" s="6" t="s">
        <v>17</v>
      </c>
      <c r="D381" s="6">
        <v>226.2133197</v>
      </c>
      <c r="E381" s="6">
        <v>15.9731983</v>
      </c>
      <c r="F381" s="6">
        <v>93.404588153003601</v>
      </c>
      <c r="G381" s="6">
        <v>6.5954118469963703</v>
      </c>
    </row>
    <row r="382" spans="1:7" x14ac:dyDescent="0.25">
      <c r="A382" s="6" t="s">
        <v>163</v>
      </c>
      <c r="B382" s="6" t="s">
        <v>164</v>
      </c>
      <c r="C382" s="6" t="s">
        <v>18</v>
      </c>
      <c r="D382" s="6">
        <v>24306.390800500001</v>
      </c>
      <c r="E382" s="6">
        <v>379.59075940000002</v>
      </c>
      <c r="F382" s="6">
        <v>98.462322600059693</v>
      </c>
      <c r="G382" s="6">
        <v>1.53767739994025</v>
      </c>
    </row>
    <row r="383" spans="1:7" x14ac:dyDescent="0.25">
      <c r="A383" s="6" t="s">
        <v>165</v>
      </c>
      <c r="B383" s="6" t="s">
        <v>166</v>
      </c>
      <c r="C383" s="6" t="s">
        <v>15</v>
      </c>
      <c r="D383" s="6">
        <v>149.32529700000001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165</v>
      </c>
      <c r="B384" s="6" t="s">
        <v>166</v>
      </c>
      <c r="C384" s="6" t="s">
        <v>17</v>
      </c>
      <c r="D384" s="6">
        <v>179.00053109999999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165</v>
      </c>
      <c r="B385" s="6" t="s">
        <v>166</v>
      </c>
      <c r="C385" s="6" t="s">
        <v>18</v>
      </c>
      <c r="D385" s="6">
        <v>30377.476205499999</v>
      </c>
      <c r="E385" s="6">
        <v>292.07907030000001</v>
      </c>
      <c r="F385" s="6">
        <v>99.047657953715202</v>
      </c>
      <c r="G385" s="6">
        <v>0.95234204628479502</v>
      </c>
    </row>
    <row r="386" spans="1:7" x14ac:dyDescent="0.25">
      <c r="A386" s="6" t="s">
        <v>167</v>
      </c>
      <c r="B386" s="6" t="s">
        <v>168</v>
      </c>
      <c r="C386" s="6" t="s">
        <v>15</v>
      </c>
      <c r="D386" s="6">
        <v>127.4656009</v>
      </c>
      <c r="E386" s="6">
        <v>52.164464899999999</v>
      </c>
      <c r="F386" s="6">
        <v>70.960059126137693</v>
      </c>
      <c r="G386" s="6">
        <v>29.039940873862299</v>
      </c>
    </row>
    <row r="387" spans="1:7" x14ac:dyDescent="0.25">
      <c r="A387" s="6" t="s">
        <v>167</v>
      </c>
      <c r="B387" s="6" t="s">
        <v>168</v>
      </c>
      <c r="C387" s="6" t="s">
        <v>17</v>
      </c>
      <c r="D387" s="6">
        <v>74.559134400000005</v>
      </c>
      <c r="E387" s="6">
        <v>0</v>
      </c>
      <c r="F387" s="6">
        <v>100</v>
      </c>
      <c r="G387" s="6">
        <v>0</v>
      </c>
    </row>
    <row r="388" spans="1:7" x14ac:dyDescent="0.25">
      <c r="A388" s="6" t="s">
        <v>167</v>
      </c>
      <c r="B388" s="6" t="s">
        <v>168</v>
      </c>
      <c r="C388" s="6" t="s">
        <v>18</v>
      </c>
      <c r="D388" s="6">
        <v>30063.610252099999</v>
      </c>
      <c r="E388" s="6">
        <v>572.81329500000004</v>
      </c>
      <c r="F388" s="6">
        <v>98.130286669658503</v>
      </c>
      <c r="G388" s="6">
        <v>1.8697133303414599</v>
      </c>
    </row>
    <row r="389" spans="1:7" x14ac:dyDescent="0.25">
      <c r="A389" s="6" t="s">
        <v>169</v>
      </c>
      <c r="B389" s="6" t="s">
        <v>170</v>
      </c>
      <c r="C389" s="6" t="s">
        <v>15</v>
      </c>
      <c r="D389" s="6">
        <v>222.44803830000001</v>
      </c>
      <c r="E389" s="6">
        <v>0</v>
      </c>
      <c r="F389" s="6">
        <v>100</v>
      </c>
      <c r="G389" s="6">
        <v>0</v>
      </c>
    </row>
    <row r="390" spans="1:7" x14ac:dyDescent="0.25">
      <c r="A390" s="6" t="s">
        <v>169</v>
      </c>
      <c r="B390" s="6" t="s">
        <v>170</v>
      </c>
      <c r="C390" s="6" t="s">
        <v>17</v>
      </c>
      <c r="D390" s="6">
        <v>107.2769833</v>
      </c>
      <c r="E390" s="6">
        <v>0</v>
      </c>
      <c r="F390" s="6">
        <v>100</v>
      </c>
      <c r="G390" s="6">
        <v>0</v>
      </c>
    </row>
    <row r="391" spans="1:7" x14ac:dyDescent="0.25">
      <c r="A391" s="6" t="s">
        <v>169</v>
      </c>
      <c r="B391" s="6" t="s">
        <v>170</v>
      </c>
      <c r="C391" s="6" t="s">
        <v>18</v>
      </c>
      <c r="D391" s="6">
        <v>33053.866828400001</v>
      </c>
      <c r="E391" s="6">
        <v>512.35560669999995</v>
      </c>
      <c r="F391" s="6">
        <v>98.473597654038599</v>
      </c>
      <c r="G391" s="6">
        <v>1.52640234596143</v>
      </c>
    </row>
    <row r="392" spans="1:7" x14ac:dyDescent="0.25">
      <c r="A392" s="6" t="s">
        <v>171</v>
      </c>
      <c r="B392" s="6" t="s">
        <v>172</v>
      </c>
      <c r="C392" s="6" t="s">
        <v>15</v>
      </c>
      <c r="D392" s="6">
        <v>99.194333299999997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171</v>
      </c>
      <c r="B393" s="6" t="s">
        <v>172</v>
      </c>
      <c r="C393" s="6" t="s">
        <v>17</v>
      </c>
      <c r="D393" s="6">
        <v>290.85354000000001</v>
      </c>
      <c r="E393" s="6">
        <v>55.545023499999999</v>
      </c>
      <c r="F393" s="6">
        <v>83.964996003801303</v>
      </c>
      <c r="G393" s="6">
        <v>16.0350039961987</v>
      </c>
    </row>
    <row r="394" spans="1:7" x14ac:dyDescent="0.25">
      <c r="A394" s="6" t="s">
        <v>171</v>
      </c>
      <c r="B394" s="6" t="s">
        <v>172</v>
      </c>
      <c r="C394" s="6" t="s">
        <v>18</v>
      </c>
      <c r="D394" s="6">
        <v>47089.157088400003</v>
      </c>
      <c r="E394" s="6">
        <v>597.48391600000002</v>
      </c>
      <c r="F394" s="6">
        <v>98.747062272755002</v>
      </c>
      <c r="G394" s="6">
        <v>1.25293772724498</v>
      </c>
    </row>
    <row r="395" spans="1:7" x14ac:dyDescent="0.25">
      <c r="A395" s="6" t="s">
        <v>173</v>
      </c>
      <c r="B395" s="6" t="s">
        <v>174</v>
      </c>
      <c r="C395" s="6" t="s">
        <v>15</v>
      </c>
      <c r="D395" s="6">
        <v>10.374834399999999</v>
      </c>
      <c r="E395" s="6">
        <v>0</v>
      </c>
      <c r="F395" s="6">
        <v>100</v>
      </c>
      <c r="G395" s="6">
        <v>0</v>
      </c>
    </row>
    <row r="396" spans="1:7" x14ac:dyDescent="0.25">
      <c r="A396" s="6" t="s">
        <v>173</v>
      </c>
      <c r="B396" s="6" t="s">
        <v>174</v>
      </c>
      <c r="C396" s="6" t="s">
        <v>17</v>
      </c>
      <c r="D396" s="6">
        <v>118.3435149</v>
      </c>
      <c r="E396" s="6">
        <v>0</v>
      </c>
      <c r="F396" s="6">
        <v>100</v>
      </c>
      <c r="G396" s="6">
        <v>0</v>
      </c>
    </row>
    <row r="397" spans="1:7" x14ac:dyDescent="0.25">
      <c r="A397" s="6" t="s">
        <v>173</v>
      </c>
      <c r="B397" s="6" t="s">
        <v>174</v>
      </c>
      <c r="C397" s="6" t="s">
        <v>18</v>
      </c>
      <c r="D397" s="6">
        <v>11085.620204000001</v>
      </c>
      <c r="E397" s="6">
        <v>277.35581289999999</v>
      </c>
      <c r="F397" s="6">
        <v>97.559127006098606</v>
      </c>
      <c r="G397" s="6">
        <v>2.44087299390136</v>
      </c>
    </row>
    <row r="398" spans="1:7" x14ac:dyDescent="0.25">
      <c r="A398" s="6" t="s">
        <v>175</v>
      </c>
      <c r="B398" s="6" t="s">
        <v>176</v>
      </c>
      <c r="C398" s="6" t="s">
        <v>15</v>
      </c>
      <c r="D398" s="6">
        <v>562.53507209999998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175</v>
      </c>
      <c r="B399" s="6" t="s">
        <v>176</v>
      </c>
      <c r="C399" s="6" t="s">
        <v>17</v>
      </c>
      <c r="D399" s="6">
        <v>204.92839499999999</v>
      </c>
      <c r="E399" s="6">
        <v>67.1551975</v>
      </c>
      <c r="F399" s="6">
        <v>75.318174505506093</v>
      </c>
      <c r="G399" s="6">
        <v>24.6818254944939</v>
      </c>
    </row>
    <row r="400" spans="1:7" x14ac:dyDescent="0.25">
      <c r="A400" s="6" t="s">
        <v>175</v>
      </c>
      <c r="B400" s="6" t="s">
        <v>176</v>
      </c>
      <c r="C400" s="6" t="s">
        <v>18</v>
      </c>
      <c r="D400" s="6">
        <v>30921.7836475</v>
      </c>
      <c r="E400" s="6">
        <v>1259.9058339999999</v>
      </c>
      <c r="F400" s="6">
        <v>96.085022712296507</v>
      </c>
      <c r="G400" s="6">
        <v>3.9149772877035298</v>
      </c>
    </row>
    <row r="401" spans="1:7" x14ac:dyDescent="0.25">
      <c r="A401" s="6" t="s">
        <v>177</v>
      </c>
      <c r="B401" s="6" t="s">
        <v>178</v>
      </c>
      <c r="C401" s="6" t="s">
        <v>15</v>
      </c>
      <c r="D401" s="6">
        <v>101.3283557</v>
      </c>
      <c r="E401" s="6">
        <v>0</v>
      </c>
      <c r="F401" s="6">
        <v>100</v>
      </c>
      <c r="G401" s="6">
        <v>0</v>
      </c>
    </row>
    <row r="402" spans="1:7" x14ac:dyDescent="0.25">
      <c r="A402" s="6" t="s">
        <v>177</v>
      </c>
      <c r="B402" s="6" t="s">
        <v>178</v>
      </c>
      <c r="C402" s="6" t="s">
        <v>17</v>
      </c>
      <c r="D402" s="6">
        <v>146.86666829999999</v>
      </c>
      <c r="E402" s="6">
        <v>0</v>
      </c>
      <c r="F402" s="6">
        <v>100</v>
      </c>
      <c r="G402" s="6">
        <v>0</v>
      </c>
    </row>
    <row r="403" spans="1:7" x14ac:dyDescent="0.25">
      <c r="A403" s="6" t="s">
        <v>177</v>
      </c>
      <c r="B403" s="6" t="s">
        <v>178</v>
      </c>
      <c r="C403" s="6" t="s">
        <v>18</v>
      </c>
      <c r="D403" s="6">
        <v>25530.180883699999</v>
      </c>
      <c r="E403" s="6">
        <v>615.38375699999995</v>
      </c>
      <c r="F403" s="6">
        <v>97.646316821010402</v>
      </c>
      <c r="G403" s="6">
        <v>2.35368317898957</v>
      </c>
    </row>
    <row r="404" spans="1:7" x14ac:dyDescent="0.25">
      <c r="A404" s="6" t="s">
        <v>179</v>
      </c>
      <c r="B404" s="6" t="s">
        <v>180</v>
      </c>
      <c r="C404" s="6" t="s">
        <v>15</v>
      </c>
      <c r="D404" s="6">
        <v>136.36445029999999</v>
      </c>
      <c r="E404" s="6">
        <v>14.50822</v>
      </c>
      <c r="F404" s="6">
        <v>90.383798489712305</v>
      </c>
      <c r="G404" s="6">
        <v>9.6162015102877092</v>
      </c>
    </row>
    <row r="405" spans="1:7" x14ac:dyDescent="0.25">
      <c r="A405" s="6" t="s">
        <v>179</v>
      </c>
      <c r="B405" s="6" t="s">
        <v>180</v>
      </c>
      <c r="C405" s="6" t="s">
        <v>17</v>
      </c>
      <c r="D405" s="6">
        <v>139.13522710000001</v>
      </c>
      <c r="E405" s="6">
        <v>8.0607763000000006</v>
      </c>
      <c r="F405" s="6">
        <v>94.523780460196903</v>
      </c>
      <c r="G405" s="6">
        <v>5.47621953980308</v>
      </c>
    </row>
    <row r="406" spans="1:7" x14ac:dyDescent="0.25">
      <c r="A406" s="6" t="s">
        <v>179</v>
      </c>
      <c r="B406" s="6" t="s">
        <v>180</v>
      </c>
      <c r="C406" s="6" t="s">
        <v>18</v>
      </c>
      <c r="D406" s="6">
        <v>6066.4228997</v>
      </c>
      <c r="E406" s="6">
        <v>397.74308029999997</v>
      </c>
      <c r="F406" s="6">
        <v>93.846954401687597</v>
      </c>
      <c r="G406" s="6">
        <v>6.1530455983124401</v>
      </c>
    </row>
    <row r="407" spans="1:7" x14ac:dyDescent="0.25">
      <c r="A407" s="6" t="s">
        <v>181</v>
      </c>
      <c r="B407" s="6" t="s">
        <v>182</v>
      </c>
      <c r="C407" s="6" t="s">
        <v>15</v>
      </c>
      <c r="D407" s="6">
        <v>90.641432600000002</v>
      </c>
      <c r="E407" s="6">
        <v>0</v>
      </c>
      <c r="F407" s="6">
        <v>100</v>
      </c>
      <c r="G407" s="6">
        <v>0</v>
      </c>
    </row>
    <row r="408" spans="1:7" x14ac:dyDescent="0.25">
      <c r="A408" s="6" t="s">
        <v>181</v>
      </c>
      <c r="B408" s="6" t="s">
        <v>182</v>
      </c>
      <c r="C408" s="6" t="s">
        <v>17</v>
      </c>
      <c r="D408" s="6">
        <v>31.666984599999999</v>
      </c>
      <c r="E408" s="6">
        <v>0</v>
      </c>
      <c r="F408" s="6">
        <v>100</v>
      </c>
      <c r="G408" s="6">
        <v>0</v>
      </c>
    </row>
    <row r="409" spans="1:7" x14ac:dyDescent="0.25">
      <c r="A409" s="6" t="s">
        <v>181</v>
      </c>
      <c r="B409" s="6" t="s">
        <v>182</v>
      </c>
      <c r="C409" s="6" t="s">
        <v>18</v>
      </c>
      <c r="D409" s="6">
        <v>17049.696473700002</v>
      </c>
      <c r="E409" s="6">
        <v>1156.1748957</v>
      </c>
      <c r="F409" s="6">
        <v>93.649439391056703</v>
      </c>
      <c r="G409" s="6">
        <v>6.3505606089432796</v>
      </c>
    </row>
    <row r="410" spans="1:7" x14ac:dyDescent="0.25">
      <c r="A410" s="6" t="s">
        <v>183</v>
      </c>
      <c r="B410" s="6" t="s">
        <v>184</v>
      </c>
      <c r="C410" s="6" t="s">
        <v>15</v>
      </c>
      <c r="D410" s="6">
        <v>1412.4389593999999</v>
      </c>
      <c r="E410" s="6">
        <v>23.061802400000001</v>
      </c>
      <c r="F410" s="6">
        <v>98.393466376772807</v>
      </c>
      <c r="G410" s="6">
        <v>1.60653362322723</v>
      </c>
    </row>
    <row r="411" spans="1:7" x14ac:dyDescent="0.25">
      <c r="A411" s="6" t="s">
        <v>183</v>
      </c>
      <c r="B411" s="6" t="s">
        <v>184</v>
      </c>
      <c r="C411" s="6" t="s">
        <v>17</v>
      </c>
      <c r="D411" s="6">
        <v>368.95338600000002</v>
      </c>
      <c r="E411" s="6">
        <v>0</v>
      </c>
      <c r="F411" s="6">
        <v>100</v>
      </c>
      <c r="G411" s="6">
        <v>0</v>
      </c>
    </row>
    <row r="412" spans="1:7" x14ac:dyDescent="0.25">
      <c r="A412" s="6" t="s">
        <v>183</v>
      </c>
      <c r="B412" s="6" t="s">
        <v>184</v>
      </c>
      <c r="C412" s="6" t="s">
        <v>18</v>
      </c>
      <c r="D412" s="6">
        <v>35588.322903799999</v>
      </c>
      <c r="E412" s="6">
        <v>1303.2981589000001</v>
      </c>
      <c r="F412" s="6">
        <v>96.467224477111102</v>
      </c>
      <c r="G412" s="6">
        <v>3.5327755228889202</v>
      </c>
    </row>
    <row r="413" spans="1:7" x14ac:dyDescent="0.25">
      <c r="A413" s="6" t="s">
        <v>185</v>
      </c>
      <c r="B413" s="6" t="s">
        <v>186</v>
      </c>
      <c r="C413" s="6" t="s">
        <v>15</v>
      </c>
      <c r="D413" s="6">
        <v>194.5509289</v>
      </c>
      <c r="E413" s="6">
        <v>27.967346200000001</v>
      </c>
      <c r="F413" s="6">
        <v>87.431438524574503</v>
      </c>
      <c r="G413" s="6">
        <v>12.568561475425501</v>
      </c>
    </row>
    <row r="414" spans="1:7" x14ac:dyDescent="0.25">
      <c r="A414" s="6" t="s">
        <v>185</v>
      </c>
      <c r="B414" s="6" t="s">
        <v>186</v>
      </c>
      <c r="C414" s="6" t="s">
        <v>17</v>
      </c>
      <c r="D414" s="6">
        <v>408.39597450000002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185</v>
      </c>
      <c r="B415" s="6" t="s">
        <v>186</v>
      </c>
      <c r="C415" s="6" t="s">
        <v>18</v>
      </c>
      <c r="D415" s="6">
        <v>24378.077087500002</v>
      </c>
      <c r="E415" s="6">
        <v>1460.7554304</v>
      </c>
      <c r="F415" s="6">
        <v>94.346666284600701</v>
      </c>
      <c r="G415" s="6">
        <v>5.6533337153993104</v>
      </c>
    </row>
    <row r="416" spans="1:7" x14ac:dyDescent="0.25">
      <c r="A416" s="6" t="s">
        <v>187</v>
      </c>
      <c r="B416" s="6" t="s">
        <v>188</v>
      </c>
      <c r="C416" s="6" t="s">
        <v>15</v>
      </c>
      <c r="D416" s="6">
        <v>447.39974189999998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187</v>
      </c>
      <c r="B417" s="6" t="s">
        <v>188</v>
      </c>
      <c r="C417" s="6" t="s">
        <v>17</v>
      </c>
      <c r="D417" s="6">
        <v>369.7942741</v>
      </c>
      <c r="E417" s="6">
        <v>0</v>
      </c>
      <c r="F417" s="6">
        <v>100</v>
      </c>
      <c r="G417" s="6">
        <v>0</v>
      </c>
    </row>
    <row r="418" spans="1:7" x14ac:dyDescent="0.25">
      <c r="A418" s="6" t="s">
        <v>187</v>
      </c>
      <c r="B418" s="6" t="s">
        <v>188</v>
      </c>
      <c r="C418" s="6" t="s">
        <v>18</v>
      </c>
      <c r="D418" s="6">
        <v>40000.7421607</v>
      </c>
      <c r="E418" s="6">
        <v>1974.8079347</v>
      </c>
      <c r="F418" s="6">
        <v>95.295337571010407</v>
      </c>
      <c r="G418" s="6">
        <v>4.7046624289896197</v>
      </c>
    </row>
    <row r="419" spans="1:7" x14ac:dyDescent="0.25">
      <c r="A419" s="6" t="s">
        <v>189</v>
      </c>
      <c r="B419" s="6" t="s">
        <v>190</v>
      </c>
      <c r="C419" s="6" t="s">
        <v>15</v>
      </c>
      <c r="D419" s="6">
        <v>103.06526940000001</v>
      </c>
      <c r="E419" s="6">
        <v>0</v>
      </c>
      <c r="F419" s="6">
        <v>100</v>
      </c>
      <c r="G419" s="6">
        <v>0</v>
      </c>
    </row>
    <row r="420" spans="1:7" x14ac:dyDescent="0.25">
      <c r="A420" s="6" t="s">
        <v>189</v>
      </c>
      <c r="B420" s="6" t="s">
        <v>190</v>
      </c>
      <c r="C420" s="6" t="s">
        <v>17</v>
      </c>
      <c r="D420" s="6">
        <v>223.7401519</v>
      </c>
      <c r="E420" s="6">
        <v>0</v>
      </c>
      <c r="F420" s="6">
        <v>100</v>
      </c>
      <c r="G420" s="6">
        <v>0</v>
      </c>
    </row>
    <row r="421" spans="1:7" x14ac:dyDescent="0.25">
      <c r="A421" s="6" t="s">
        <v>189</v>
      </c>
      <c r="B421" s="6" t="s">
        <v>190</v>
      </c>
      <c r="C421" s="6" t="s">
        <v>18</v>
      </c>
      <c r="D421" s="6">
        <v>30216.8750583</v>
      </c>
      <c r="E421" s="6">
        <v>1607.2341722000001</v>
      </c>
      <c r="F421" s="6">
        <v>94.949633434956795</v>
      </c>
      <c r="G421" s="6">
        <v>5.0503665650432001</v>
      </c>
    </row>
    <row r="422" spans="1:7" x14ac:dyDescent="0.25">
      <c r="A422" s="6" t="s">
        <v>191</v>
      </c>
      <c r="B422" s="6" t="s">
        <v>192</v>
      </c>
      <c r="C422" s="6" t="s">
        <v>15</v>
      </c>
      <c r="D422" s="6">
        <v>102.9397738</v>
      </c>
      <c r="E422" s="6">
        <v>0</v>
      </c>
      <c r="F422" s="6">
        <v>100</v>
      </c>
      <c r="G422" s="6">
        <v>0</v>
      </c>
    </row>
    <row r="423" spans="1:7" x14ac:dyDescent="0.25">
      <c r="A423" s="6" t="s">
        <v>191</v>
      </c>
      <c r="B423" s="6" t="s">
        <v>192</v>
      </c>
      <c r="C423" s="6" t="s">
        <v>17</v>
      </c>
      <c r="D423" s="6">
        <v>59.090811500000001</v>
      </c>
      <c r="E423" s="6">
        <v>0</v>
      </c>
      <c r="F423" s="6">
        <v>100</v>
      </c>
      <c r="G423" s="6">
        <v>0</v>
      </c>
    </row>
    <row r="424" spans="1:7" x14ac:dyDescent="0.25">
      <c r="A424" s="6" t="s">
        <v>191</v>
      </c>
      <c r="B424" s="6" t="s">
        <v>192</v>
      </c>
      <c r="C424" s="6" t="s">
        <v>18</v>
      </c>
      <c r="D424" s="6">
        <v>14430.372442399999</v>
      </c>
      <c r="E424" s="6">
        <v>357.96507789999998</v>
      </c>
      <c r="F424" s="6">
        <v>97.579409602948104</v>
      </c>
      <c r="G424" s="6">
        <v>2.4205903970518698</v>
      </c>
    </row>
    <row r="425" spans="1:7" x14ac:dyDescent="0.25">
      <c r="A425" s="6" t="s">
        <v>193</v>
      </c>
      <c r="B425" s="6" t="s">
        <v>194</v>
      </c>
      <c r="C425" s="6" t="s">
        <v>15</v>
      </c>
      <c r="D425" s="6">
        <v>89.468396900000002</v>
      </c>
      <c r="E425" s="6">
        <v>0</v>
      </c>
      <c r="F425" s="6">
        <v>100</v>
      </c>
      <c r="G425" s="6">
        <v>0</v>
      </c>
    </row>
    <row r="426" spans="1:7" x14ac:dyDescent="0.25">
      <c r="A426" s="6" t="s">
        <v>193</v>
      </c>
      <c r="B426" s="6" t="s">
        <v>194</v>
      </c>
      <c r="C426" s="6" t="s">
        <v>17</v>
      </c>
      <c r="D426" s="6">
        <v>299.82755090000001</v>
      </c>
      <c r="E426" s="6">
        <v>0</v>
      </c>
      <c r="F426" s="6">
        <v>100</v>
      </c>
      <c r="G426" s="6">
        <v>0</v>
      </c>
    </row>
    <row r="427" spans="1:7" x14ac:dyDescent="0.25">
      <c r="A427" s="6" t="s">
        <v>193</v>
      </c>
      <c r="B427" s="6" t="s">
        <v>194</v>
      </c>
      <c r="C427" s="6" t="s">
        <v>18</v>
      </c>
      <c r="D427" s="6">
        <v>26349.337107300002</v>
      </c>
      <c r="E427" s="6">
        <v>375.73347589999997</v>
      </c>
      <c r="F427" s="6">
        <v>98.594078639641907</v>
      </c>
      <c r="G427" s="6">
        <v>1.40592136035815</v>
      </c>
    </row>
    <row r="428" spans="1:7" x14ac:dyDescent="0.25">
      <c r="A428" s="6" t="s">
        <v>195</v>
      </c>
      <c r="B428" s="6" t="s">
        <v>196</v>
      </c>
      <c r="C428" s="6" t="s">
        <v>15</v>
      </c>
      <c r="D428" s="6">
        <v>403.4748515</v>
      </c>
      <c r="E428" s="6">
        <v>0</v>
      </c>
      <c r="F428" s="6">
        <v>100</v>
      </c>
      <c r="G428" s="6">
        <v>0</v>
      </c>
    </row>
    <row r="429" spans="1:7" x14ac:dyDescent="0.25">
      <c r="A429" s="6" t="s">
        <v>195</v>
      </c>
      <c r="B429" s="6" t="s">
        <v>196</v>
      </c>
      <c r="C429" s="6" t="s">
        <v>17</v>
      </c>
      <c r="D429" s="6">
        <v>116.29885400000001</v>
      </c>
      <c r="E429" s="6">
        <v>0</v>
      </c>
      <c r="F429" s="6">
        <v>100</v>
      </c>
      <c r="G429" s="6">
        <v>0</v>
      </c>
    </row>
    <row r="430" spans="1:7" x14ac:dyDescent="0.25">
      <c r="A430" s="6" t="s">
        <v>195</v>
      </c>
      <c r="B430" s="6" t="s">
        <v>196</v>
      </c>
      <c r="C430" s="6" t="s">
        <v>18</v>
      </c>
      <c r="D430" s="6">
        <v>21213.098068899999</v>
      </c>
      <c r="E430" s="6">
        <v>663.83043129999999</v>
      </c>
      <c r="F430" s="6">
        <v>96.9656141112591</v>
      </c>
      <c r="G430" s="6">
        <v>3.0343858887408799</v>
      </c>
    </row>
    <row r="431" spans="1:7" x14ac:dyDescent="0.25">
      <c r="A431" s="6" t="s">
        <v>197</v>
      </c>
      <c r="B431" s="6" t="s">
        <v>198</v>
      </c>
      <c r="C431" s="6" t="s">
        <v>15</v>
      </c>
      <c r="D431" s="6">
        <v>6302.8002225</v>
      </c>
      <c r="E431" s="6">
        <v>411.6695527</v>
      </c>
      <c r="F431" s="6">
        <v>93.868919416086896</v>
      </c>
      <c r="G431" s="6">
        <v>6.1310805839130902</v>
      </c>
    </row>
    <row r="432" spans="1:7" x14ac:dyDescent="0.25">
      <c r="A432" s="6" t="s">
        <v>197</v>
      </c>
      <c r="B432" s="6" t="s">
        <v>198</v>
      </c>
      <c r="C432" s="6" t="s">
        <v>17</v>
      </c>
      <c r="D432" s="6">
        <v>182.55532239999999</v>
      </c>
      <c r="E432" s="6">
        <v>0</v>
      </c>
      <c r="F432" s="6">
        <v>100</v>
      </c>
      <c r="G432" s="6">
        <v>0</v>
      </c>
    </row>
    <row r="433" spans="1:7" x14ac:dyDescent="0.25">
      <c r="A433" s="6" t="s">
        <v>197</v>
      </c>
      <c r="B433" s="6" t="s">
        <v>198</v>
      </c>
      <c r="C433" s="6" t="s">
        <v>18</v>
      </c>
      <c r="D433" s="6">
        <v>44881.825170800003</v>
      </c>
      <c r="E433" s="6">
        <v>2465.2942444999999</v>
      </c>
      <c r="F433" s="6">
        <v>94.793148400695799</v>
      </c>
      <c r="G433" s="6">
        <v>5.2068515993041604</v>
      </c>
    </row>
    <row r="434" spans="1:7" x14ac:dyDescent="0.25">
      <c r="A434" s="6" t="s">
        <v>199</v>
      </c>
      <c r="B434" s="6" t="s">
        <v>200</v>
      </c>
      <c r="C434" s="6" t="s">
        <v>15</v>
      </c>
      <c r="D434" s="6">
        <v>846.99028969999995</v>
      </c>
      <c r="E434" s="6">
        <v>0</v>
      </c>
      <c r="F434" s="6">
        <v>100</v>
      </c>
      <c r="G434" s="6">
        <v>0</v>
      </c>
    </row>
    <row r="435" spans="1:7" x14ac:dyDescent="0.25">
      <c r="A435" s="6" t="s">
        <v>199</v>
      </c>
      <c r="B435" s="6" t="s">
        <v>200</v>
      </c>
      <c r="C435" s="6" t="s">
        <v>17</v>
      </c>
      <c r="D435" s="6">
        <v>940.65554039999995</v>
      </c>
      <c r="E435" s="6">
        <v>0</v>
      </c>
      <c r="F435" s="6">
        <v>100</v>
      </c>
      <c r="G435" s="6">
        <v>0</v>
      </c>
    </row>
    <row r="436" spans="1:7" x14ac:dyDescent="0.25">
      <c r="A436" s="6" t="s">
        <v>199</v>
      </c>
      <c r="B436" s="6" t="s">
        <v>200</v>
      </c>
      <c r="C436" s="6" t="s">
        <v>18</v>
      </c>
      <c r="D436" s="6">
        <v>50027.262978899998</v>
      </c>
      <c r="E436" s="6">
        <v>1196.9429998000001</v>
      </c>
      <c r="F436" s="6">
        <v>97.663325420216907</v>
      </c>
      <c r="G436" s="6">
        <v>2.3366745797830699</v>
      </c>
    </row>
    <row r="437" spans="1:7" x14ac:dyDescent="0.25">
      <c r="A437" s="6" t="s">
        <v>201</v>
      </c>
      <c r="B437" s="6" t="s">
        <v>202</v>
      </c>
      <c r="C437" s="6" t="s">
        <v>15</v>
      </c>
      <c r="D437" s="6">
        <v>263.91210580000001</v>
      </c>
      <c r="E437" s="6">
        <v>0</v>
      </c>
      <c r="F437" s="6">
        <v>100</v>
      </c>
      <c r="G437" s="6">
        <v>0</v>
      </c>
    </row>
    <row r="438" spans="1:7" x14ac:dyDescent="0.25">
      <c r="A438" s="6" t="s">
        <v>201</v>
      </c>
      <c r="B438" s="6" t="s">
        <v>202</v>
      </c>
      <c r="C438" s="6" t="s">
        <v>17</v>
      </c>
      <c r="D438" s="6">
        <v>561.05933670000002</v>
      </c>
      <c r="E438" s="6">
        <v>146.83275409999999</v>
      </c>
      <c r="F438" s="6">
        <v>79.257749025834997</v>
      </c>
      <c r="G438" s="6">
        <v>20.742250974165</v>
      </c>
    </row>
    <row r="439" spans="1:7" x14ac:dyDescent="0.25">
      <c r="A439" s="6" t="s">
        <v>201</v>
      </c>
      <c r="B439" s="6" t="s">
        <v>202</v>
      </c>
      <c r="C439" s="6" t="s">
        <v>18</v>
      </c>
      <c r="D439" s="6">
        <v>27638.235601299999</v>
      </c>
      <c r="E439" s="6">
        <v>1433.931055</v>
      </c>
      <c r="F439" s="6">
        <v>95.067684249500999</v>
      </c>
      <c r="G439" s="6">
        <v>4.9323157504989901</v>
      </c>
    </row>
    <row r="440" spans="1:7" x14ac:dyDescent="0.25">
      <c r="A440" s="6" t="s">
        <v>203</v>
      </c>
      <c r="B440" s="6" t="s">
        <v>204</v>
      </c>
      <c r="C440" s="6" t="s">
        <v>15</v>
      </c>
      <c r="D440" s="6">
        <v>154.41612710000001</v>
      </c>
      <c r="E440" s="6">
        <v>0</v>
      </c>
      <c r="F440" s="6">
        <v>100</v>
      </c>
      <c r="G440" s="6">
        <v>0</v>
      </c>
    </row>
    <row r="441" spans="1:7" x14ac:dyDescent="0.25">
      <c r="A441" s="6" t="s">
        <v>203</v>
      </c>
      <c r="B441" s="6" t="s">
        <v>204</v>
      </c>
      <c r="C441" s="6" t="s">
        <v>17</v>
      </c>
      <c r="D441" s="6">
        <v>278.25050019999998</v>
      </c>
      <c r="E441" s="6">
        <v>0</v>
      </c>
      <c r="F441" s="6">
        <v>100</v>
      </c>
      <c r="G441" s="6">
        <v>0</v>
      </c>
    </row>
    <row r="442" spans="1:7" x14ac:dyDescent="0.25">
      <c r="A442" s="6" t="s">
        <v>203</v>
      </c>
      <c r="B442" s="6" t="s">
        <v>204</v>
      </c>
      <c r="C442" s="6" t="s">
        <v>18</v>
      </c>
      <c r="D442" s="6">
        <v>89768.596204100002</v>
      </c>
      <c r="E442" s="6">
        <v>1456.6067355</v>
      </c>
      <c r="F442" s="6">
        <v>98.403284740879798</v>
      </c>
      <c r="G442" s="6">
        <v>1.59671525912024</v>
      </c>
    </row>
    <row r="443" spans="1:7" x14ac:dyDescent="0.25">
      <c r="A443" s="6" t="s">
        <v>205</v>
      </c>
      <c r="B443" s="6" t="s">
        <v>206</v>
      </c>
      <c r="C443" s="6" t="s">
        <v>15</v>
      </c>
      <c r="D443" s="6">
        <v>172.83124430000001</v>
      </c>
      <c r="E443" s="6">
        <v>0</v>
      </c>
      <c r="F443" s="6">
        <v>100</v>
      </c>
      <c r="G443" s="6">
        <v>0</v>
      </c>
    </row>
    <row r="444" spans="1:7" x14ac:dyDescent="0.25">
      <c r="A444" s="6" t="s">
        <v>205</v>
      </c>
      <c r="B444" s="6" t="s">
        <v>206</v>
      </c>
      <c r="C444" s="6" t="s">
        <v>17</v>
      </c>
      <c r="D444" s="6">
        <v>58.209297399999997</v>
      </c>
      <c r="E444" s="6">
        <v>0</v>
      </c>
      <c r="F444" s="6">
        <v>100</v>
      </c>
      <c r="G444" s="6">
        <v>0</v>
      </c>
    </row>
    <row r="445" spans="1:7" x14ac:dyDescent="0.25">
      <c r="A445" s="6" t="s">
        <v>205</v>
      </c>
      <c r="B445" s="6" t="s">
        <v>206</v>
      </c>
      <c r="C445" s="6" t="s">
        <v>18</v>
      </c>
      <c r="D445" s="6">
        <v>31172.795374500001</v>
      </c>
      <c r="E445" s="6">
        <v>272.13181100000003</v>
      </c>
      <c r="F445" s="6">
        <v>99.134576431375905</v>
      </c>
      <c r="G445" s="6">
        <v>0.86542356862408798</v>
      </c>
    </row>
    <row r="446" spans="1:7" x14ac:dyDescent="0.25">
      <c r="A446" s="6" t="s">
        <v>207</v>
      </c>
      <c r="B446" s="6" t="s">
        <v>208</v>
      </c>
      <c r="C446" s="6" t="s">
        <v>15</v>
      </c>
      <c r="D446" s="6">
        <v>61.865805100000003</v>
      </c>
      <c r="E446" s="6">
        <v>0</v>
      </c>
      <c r="F446" s="6">
        <v>100</v>
      </c>
      <c r="G446" s="6">
        <v>0</v>
      </c>
    </row>
    <row r="447" spans="1:7" x14ac:dyDescent="0.25">
      <c r="A447" s="6" t="s">
        <v>207</v>
      </c>
      <c r="B447" s="6" t="s">
        <v>208</v>
      </c>
      <c r="C447" s="6" t="s">
        <v>17</v>
      </c>
      <c r="D447" s="6">
        <v>192.20518989999999</v>
      </c>
      <c r="E447" s="6">
        <v>0</v>
      </c>
      <c r="F447" s="6">
        <v>100</v>
      </c>
      <c r="G447" s="6">
        <v>0</v>
      </c>
    </row>
    <row r="448" spans="1:7" x14ac:dyDescent="0.25">
      <c r="A448" s="6" t="s">
        <v>207</v>
      </c>
      <c r="B448" s="6" t="s">
        <v>208</v>
      </c>
      <c r="C448" s="6" t="s">
        <v>18</v>
      </c>
      <c r="D448" s="6">
        <v>58417.717087500001</v>
      </c>
      <c r="E448" s="6">
        <v>550.84373930000004</v>
      </c>
      <c r="F448" s="6">
        <v>99.065868775536302</v>
      </c>
      <c r="G448" s="6">
        <v>0.93413122446368502</v>
      </c>
    </row>
    <row r="449" spans="1:7" x14ac:dyDescent="0.25">
      <c r="A449" s="6" t="s">
        <v>209</v>
      </c>
      <c r="B449" s="6" t="s">
        <v>210</v>
      </c>
      <c r="C449" s="6" t="s">
        <v>17</v>
      </c>
      <c r="D449" s="6">
        <v>111.3177927</v>
      </c>
      <c r="E449" s="6">
        <v>0</v>
      </c>
      <c r="F449" s="6">
        <v>100</v>
      </c>
      <c r="G449" s="6">
        <v>0</v>
      </c>
    </row>
    <row r="450" spans="1:7" x14ac:dyDescent="0.25">
      <c r="A450" s="6" t="s">
        <v>209</v>
      </c>
      <c r="B450" s="6" t="s">
        <v>210</v>
      </c>
      <c r="C450" s="6" t="s">
        <v>18</v>
      </c>
      <c r="D450" s="6">
        <v>46816.810011900001</v>
      </c>
      <c r="E450" s="6">
        <v>1292.1246679000001</v>
      </c>
      <c r="F450" s="6">
        <v>97.314169028060903</v>
      </c>
      <c r="G450" s="6">
        <v>2.6858309719390601</v>
      </c>
    </row>
    <row r="451" spans="1:7" x14ac:dyDescent="0.25">
      <c r="A451" s="6" t="s">
        <v>211</v>
      </c>
      <c r="B451" s="6" t="s">
        <v>212</v>
      </c>
      <c r="C451" s="6" t="s">
        <v>15</v>
      </c>
      <c r="D451" s="6">
        <v>109.3830906</v>
      </c>
      <c r="E451" s="6">
        <v>0</v>
      </c>
      <c r="F451" s="6">
        <v>100</v>
      </c>
      <c r="G451" s="6">
        <v>0</v>
      </c>
    </row>
    <row r="452" spans="1:7" x14ac:dyDescent="0.25">
      <c r="A452" s="6" t="s">
        <v>211</v>
      </c>
      <c r="B452" s="6" t="s">
        <v>212</v>
      </c>
      <c r="C452" s="6" t="s">
        <v>17</v>
      </c>
      <c r="D452" s="6">
        <v>386.44492880000001</v>
      </c>
      <c r="E452" s="6">
        <v>0</v>
      </c>
      <c r="F452" s="6">
        <v>100</v>
      </c>
      <c r="G452" s="6">
        <v>0</v>
      </c>
    </row>
    <row r="453" spans="1:7" x14ac:dyDescent="0.25">
      <c r="A453" s="6" t="s">
        <v>211</v>
      </c>
      <c r="B453" s="6" t="s">
        <v>212</v>
      </c>
      <c r="C453" s="6" t="s">
        <v>18</v>
      </c>
      <c r="D453" s="6">
        <v>47996.217121399997</v>
      </c>
      <c r="E453" s="6">
        <v>1170.5630473000001</v>
      </c>
      <c r="F453" s="6">
        <v>97.619199298218007</v>
      </c>
      <c r="G453" s="6">
        <v>2.3808007017819501</v>
      </c>
    </row>
    <row r="454" spans="1:7" x14ac:dyDescent="0.25">
      <c r="A454" s="6" t="s">
        <v>213</v>
      </c>
      <c r="B454" s="6" t="s">
        <v>214</v>
      </c>
      <c r="C454" s="6" t="s">
        <v>15</v>
      </c>
      <c r="D454" s="6">
        <v>72.017285700000002</v>
      </c>
      <c r="E454" s="6">
        <v>0</v>
      </c>
      <c r="F454" s="6">
        <v>100</v>
      </c>
      <c r="G454" s="6">
        <v>0</v>
      </c>
    </row>
    <row r="455" spans="1:7" x14ac:dyDescent="0.25">
      <c r="A455" s="6" t="s">
        <v>213</v>
      </c>
      <c r="B455" s="6" t="s">
        <v>214</v>
      </c>
      <c r="C455" s="6" t="s">
        <v>17</v>
      </c>
      <c r="D455" s="6">
        <v>165.2741599</v>
      </c>
      <c r="E455" s="6">
        <v>0</v>
      </c>
      <c r="F455" s="6">
        <v>100</v>
      </c>
      <c r="G455" s="6">
        <v>0</v>
      </c>
    </row>
    <row r="456" spans="1:7" x14ac:dyDescent="0.25">
      <c r="A456" s="6" t="s">
        <v>213</v>
      </c>
      <c r="B456" s="6" t="s">
        <v>214</v>
      </c>
      <c r="C456" s="6" t="s">
        <v>18</v>
      </c>
      <c r="D456" s="6">
        <v>11026.3061996</v>
      </c>
      <c r="E456" s="6">
        <v>293.38630940000002</v>
      </c>
      <c r="F456" s="6">
        <v>97.408177747171706</v>
      </c>
      <c r="G456" s="6">
        <v>2.5918222528283001</v>
      </c>
    </row>
    <row r="457" spans="1:7" x14ac:dyDescent="0.25">
      <c r="A457" s="6" t="s">
        <v>215</v>
      </c>
      <c r="B457" s="6" t="s">
        <v>216</v>
      </c>
      <c r="C457" s="6" t="s">
        <v>15</v>
      </c>
      <c r="D457" s="6">
        <v>113.3860384</v>
      </c>
      <c r="E457" s="6">
        <v>27.285095599999998</v>
      </c>
      <c r="F457" s="6">
        <v>80.603628602297306</v>
      </c>
      <c r="G457" s="6">
        <v>19.396371397702701</v>
      </c>
    </row>
    <row r="458" spans="1:7" x14ac:dyDescent="0.25">
      <c r="A458" s="6" t="s">
        <v>215</v>
      </c>
      <c r="B458" s="6" t="s">
        <v>216</v>
      </c>
      <c r="C458" s="6" t="s">
        <v>17</v>
      </c>
      <c r="D458" s="6">
        <v>77.733973599999999</v>
      </c>
      <c r="E458" s="6">
        <v>0</v>
      </c>
      <c r="F458" s="6">
        <v>100</v>
      </c>
      <c r="G458" s="6">
        <v>0</v>
      </c>
    </row>
    <row r="459" spans="1:7" x14ac:dyDescent="0.25">
      <c r="A459" s="6" t="s">
        <v>215</v>
      </c>
      <c r="B459" s="6" t="s">
        <v>216</v>
      </c>
      <c r="C459" s="6" t="s">
        <v>18</v>
      </c>
      <c r="D459" s="6">
        <v>21954.904074300001</v>
      </c>
      <c r="E459" s="6">
        <v>116.42552360000001</v>
      </c>
      <c r="F459" s="6">
        <v>99.472503352896894</v>
      </c>
      <c r="G459" s="6">
        <v>0.52749664710311495</v>
      </c>
    </row>
    <row r="460" spans="1:7" x14ac:dyDescent="0.25">
      <c r="A460" s="6" t="s">
        <v>217</v>
      </c>
      <c r="B460" s="6" t="s">
        <v>218</v>
      </c>
      <c r="C460" s="6" t="s">
        <v>15</v>
      </c>
      <c r="D460" s="6">
        <v>47.022197300000002</v>
      </c>
      <c r="E460" s="6">
        <v>0</v>
      </c>
      <c r="F460" s="6">
        <v>100</v>
      </c>
      <c r="G460" s="6">
        <v>0</v>
      </c>
    </row>
    <row r="461" spans="1:7" x14ac:dyDescent="0.25">
      <c r="A461" s="6" t="s">
        <v>217</v>
      </c>
      <c r="B461" s="6" t="s">
        <v>218</v>
      </c>
      <c r="C461" s="6" t="s">
        <v>17</v>
      </c>
      <c r="D461" s="6">
        <v>134.39451170000001</v>
      </c>
      <c r="E461" s="6">
        <v>0</v>
      </c>
      <c r="F461" s="6">
        <v>100</v>
      </c>
      <c r="G461" s="6">
        <v>0</v>
      </c>
    </row>
    <row r="462" spans="1:7" x14ac:dyDescent="0.25">
      <c r="A462" s="6" t="s">
        <v>217</v>
      </c>
      <c r="B462" s="6" t="s">
        <v>218</v>
      </c>
      <c r="C462" s="6" t="s">
        <v>18</v>
      </c>
      <c r="D462" s="6">
        <v>9829.3254302000005</v>
      </c>
      <c r="E462" s="6">
        <v>77.151074199999996</v>
      </c>
      <c r="F462" s="6">
        <v>99.221205701485005</v>
      </c>
      <c r="G462" s="6">
        <v>0.778794298515048</v>
      </c>
    </row>
    <row r="463" spans="1:7" x14ac:dyDescent="0.25">
      <c r="A463" s="6" t="s">
        <v>219</v>
      </c>
      <c r="B463" s="6" t="s">
        <v>220</v>
      </c>
      <c r="C463" s="6" t="s">
        <v>15</v>
      </c>
      <c r="D463" s="6">
        <v>281.20507149999997</v>
      </c>
      <c r="E463" s="6">
        <v>0</v>
      </c>
      <c r="F463" s="6">
        <v>100</v>
      </c>
      <c r="G463" s="6">
        <v>0</v>
      </c>
    </row>
    <row r="464" spans="1:7" x14ac:dyDescent="0.25">
      <c r="A464" s="6" t="s">
        <v>219</v>
      </c>
      <c r="B464" s="6" t="s">
        <v>220</v>
      </c>
      <c r="C464" s="6" t="s">
        <v>17</v>
      </c>
      <c r="D464" s="6">
        <v>406.15446300000002</v>
      </c>
      <c r="E464" s="6">
        <v>0</v>
      </c>
      <c r="F464" s="6">
        <v>100</v>
      </c>
      <c r="G464" s="6">
        <v>0</v>
      </c>
    </row>
    <row r="465" spans="1:7" x14ac:dyDescent="0.25">
      <c r="A465" s="6" t="s">
        <v>219</v>
      </c>
      <c r="B465" s="6" t="s">
        <v>220</v>
      </c>
      <c r="C465" s="6" t="s">
        <v>18</v>
      </c>
      <c r="D465" s="6">
        <v>41125.928657099998</v>
      </c>
      <c r="E465" s="6">
        <v>855.11880640000004</v>
      </c>
      <c r="F465" s="6">
        <v>97.963083681645898</v>
      </c>
      <c r="G465" s="6">
        <v>2.0369163183540699</v>
      </c>
    </row>
    <row r="466" spans="1:7" x14ac:dyDescent="0.25">
      <c r="A466" s="6" t="s">
        <v>221</v>
      </c>
      <c r="B466" s="6" t="s">
        <v>222</v>
      </c>
      <c r="C466" s="6" t="s">
        <v>15</v>
      </c>
      <c r="D466" s="6">
        <v>44.7054507</v>
      </c>
      <c r="E466" s="6">
        <v>0</v>
      </c>
      <c r="F466" s="6">
        <v>100</v>
      </c>
      <c r="G466" s="6">
        <v>0</v>
      </c>
    </row>
    <row r="467" spans="1:7" x14ac:dyDescent="0.25">
      <c r="A467" s="6" t="s">
        <v>221</v>
      </c>
      <c r="B467" s="6" t="s">
        <v>222</v>
      </c>
      <c r="C467" s="6" t="s">
        <v>17</v>
      </c>
      <c r="D467" s="6">
        <v>196.7999657</v>
      </c>
      <c r="E467" s="6">
        <v>0</v>
      </c>
      <c r="F467" s="6">
        <v>100</v>
      </c>
      <c r="G467" s="6">
        <v>0</v>
      </c>
    </row>
    <row r="468" spans="1:7" x14ac:dyDescent="0.25">
      <c r="A468" s="6" t="s">
        <v>221</v>
      </c>
      <c r="B468" s="6" t="s">
        <v>222</v>
      </c>
      <c r="C468" s="6" t="s">
        <v>18</v>
      </c>
      <c r="D468" s="6">
        <v>18135.308406799999</v>
      </c>
      <c r="E468" s="6">
        <v>819.27362389999996</v>
      </c>
      <c r="F468" s="6">
        <v>95.677701451960004</v>
      </c>
      <c r="G468" s="6">
        <v>4.3222985480400196</v>
      </c>
    </row>
    <row r="469" spans="1:7" x14ac:dyDescent="0.25">
      <c r="A469" s="6" t="s">
        <v>223</v>
      </c>
      <c r="B469" s="6" t="s">
        <v>224</v>
      </c>
      <c r="C469" s="6" t="s">
        <v>15</v>
      </c>
      <c r="D469" s="6">
        <v>108.8478171</v>
      </c>
      <c r="E469" s="6">
        <v>0</v>
      </c>
      <c r="F469" s="6">
        <v>100</v>
      </c>
      <c r="G469" s="6">
        <v>0</v>
      </c>
    </row>
    <row r="470" spans="1:7" x14ac:dyDescent="0.25">
      <c r="A470" s="6" t="s">
        <v>223</v>
      </c>
      <c r="B470" s="6" t="s">
        <v>224</v>
      </c>
      <c r="C470" s="6" t="s">
        <v>17</v>
      </c>
      <c r="D470" s="6">
        <v>376.44050329999999</v>
      </c>
      <c r="E470" s="6">
        <v>0</v>
      </c>
      <c r="F470" s="6">
        <v>100</v>
      </c>
      <c r="G470" s="6">
        <v>0</v>
      </c>
    </row>
    <row r="471" spans="1:7" x14ac:dyDescent="0.25">
      <c r="A471" s="6" t="s">
        <v>223</v>
      </c>
      <c r="B471" s="6" t="s">
        <v>224</v>
      </c>
      <c r="C471" s="6" t="s">
        <v>18</v>
      </c>
      <c r="D471" s="6">
        <v>20153.101815499998</v>
      </c>
      <c r="E471" s="6">
        <v>729.12912519999998</v>
      </c>
      <c r="F471" s="6">
        <v>96.508375339442694</v>
      </c>
      <c r="G471" s="6">
        <v>3.4916246605572598</v>
      </c>
    </row>
    <row r="472" spans="1:7" x14ac:dyDescent="0.25">
      <c r="A472" s="6" t="s">
        <v>225</v>
      </c>
      <c r="B472" s="6" t="s">
        <v>226</v>
      </c>
      <c r="C472" s="6" t="s">
        <v>15</v>
      </c>
      <c r="D472" s="6">
        <v>214.2425624</v>
      </c>
      <c r="E472" s="6">
        <v>0</v>
      </c>
      <c r="F472" s="6">
        <v>100</v>
      </c>
      <c r="G472" s="6">
        <v>0</v>
      </c>
    </row>
    <row r="473" spans="1:7" x14ac:dyDescent="0.25">
      <c r="A473" s="6" t="s">
        <v>225</v>
      </c>
      <c r="B473" s="6" t="s">
        <v>226</v>
      </c>
      <c r="C473" s="6" t="s">
        <v>17</v>
      </c>
      <c r="D473" s="6">
        <v>1355.9502242000001</v>
      </c>
      <c r="E473" s="6">
        <v>72.399227100000004</v>
      </c>
      <c r="F473" s="6">
        <v>94.931266502458001</v>
      </c>
      <c r="G473" s="6">
        <v>5.0687334975419702</v>
      </c>
    </row>
    <row r="474" spans="1:7" x14ac:dyDescent="0.25">
      <c r="A474" s="6" t="s">
        <v>225</v>
      </c>
      <c r="B474" s="6" t="s">
        <v>226</v>
      </c>
      <c r="C474" s="6" t="s">
        <v>18</v>
      </c>
      <c r="D474" s="6">
        <v>41934.264546500002</v>
      </c>
      <c r="E474" s="6">
        <v>1574.7741825999999</v>
      </c>
      <c r="F474" s="6">
        <v>96.380581532943097</v>
      </c>
      <c r="G474" s="6">
        <v>3.6194184670569398</v>
      </c>
    </row>
    <row r="475" spans="1:7" x14ac:dyDescent="0.25">
      <c r="A475" s="6" t="s">
        <v>227</v>
      </c>
      <c r="B475" s="6" t="s">
        <v>228</v>
      </c>
      <c r="C475" s="6" t="s">
        <v>15</v>
      </c>
      <c r="D475" s="6">
        <v>24.847959400000001</v>
      </c>
      <c r="E475" s="6">
        <v>0</v>
      </c>
      <c r="F475" s="6">
        <v>100</v>
      </c>
      <c r="G475" s="6">
        <v>0</v>
      </c>
    </row>
    <row r="476" spans="1:7" x14ac:dyDescent="0.25">
      <c r="A476" s="6" t="s">
        <v>227</v>
      </c>
      <c r="B476" s="6" t="s">
        <v>228</v>
      </c>
      <c r="C476" s="6" t="s">
        <v>17</v>
      </c>
      <c r="D476" s="6">
        <v>169.48448200000001</v>
      </c>
      <c r="E476" s="6">
        <v>12.7046642</v>
      </c>
      <c r="F476" s="6">
        <v>93.026662419256695</v>
      </c>
      <c r="G476" s="6">
        <v>6.9733375807433298</v>
      </c>
    </row>
    <row r="477" spans="1:7" x14ac:dyDescent="0.25">
      <c r="A477" s="6" t="s">
        <v>227</v>
      </c>
      <c r="B477" s="6" t="s">
        <v>228</v>
      </c>
      <c r="C477" s="6" t="s">
        <v>18</v>
      </c>
      <c r="D477" s="6">
        <v>8922.7408489000009</v>
      </c>
      <c r="E477" s="6">
        <v>153.61614460000001</v>
      </c>
      <c r="F477" s="6">
        <v>98.307513193784501</v>
      </c>
      <c r="G477" s="6">
        <v>1.6924868062154399</v>
      </c>
    </row>
    <row r="478" spans="1:7" x14ac:dyDescent="0.25">
      <c r="A478" s="6" t="s">
        <v>229</v>
      </c>
      <c r="B478" s="6" t="s">
        <v>230</v>
      </c>
      <c r="C478" s="6" t="s">
        <v>15</v>
      </c>
      <c r="D478" s="6">
        <v>475.71145319999999</v>
      </c>
      <c r="E478" s="6">
        <v>0</v>
      </c>
      <c r="F478" s="6">
        <v>100</v>
      </c>
      <c r="G478" s="6">
        <v>0</v>
      </c>
    </row>
    <row r="479" spans="1:7" x14ac:dyDescent="0.25">
      <c r="A479" s="6" t="s">
        <v>229</v>
      </c>
      <c r="B479" s="6" t="s">
        <v>230</v>
      </c>
      <c r="C479" s="6" t="s">
        <v>17</v>
      </c>
      <c r="D479" s="6">
        <v>816.3116675</v>
      </c>
      <c r="E479" s="6">
        <v>0</v>
      </c>
      <c r="F479" s="6">
        <v>100</v>
      </c>
      <c r="G479" s="6">
        <v>0</v>
      </c>
    </row>
    <row r="480" spans="1:7" x14ac:dyDescent="0.25">
      <c r="A480" s="6" t="s">
        <v>229</v>
      </c>
      <c r="B480" s="6" t="s">
        <v>230</v>
      </c>
      <c r="C480" s="6" t="s">
        <v>18</v>
      </c>
      <c r="D480" s="6">
        <v>59859.503391999999</v>
      </c>
      <c r="E480" s="6">
        <v>1802.39347</v>
      </c>
      <c r="F480" s="6">
        <v>97.076973687602006</v>
      </c>
      <c r="G480" s="6">
        <v>2.92302631239804</v>
      </c>
    </row>
    <row r="481" spans="1:7" x14ac:dyDescent="0.25">
      <c r="A481" s="6" t="s">
        <v>231</v>
      </c>
      <c r="B481" s="6" t="s">
        <v>232</v>
      </c>
      <c r="C481" s="6" t="s">
        <v>15</v>
      </c>
      <c r="D481" s="6">
        <v>941.39450179999994</v>
      </c>
      <c r="E481" s="6">
        <v>69.4943849</v>
      </c>
      <c r="F481" s="6">
        <v>93.125418053920697</v>
      </c>
      <c r="G481" s="6">
        <v>6.8745819460792799</v>
      </c>
    </row>
    <row r="482" spans="1:7" x14ac:dyDescent="0.25">
      <c r="A482" s="6" t="s">
        <v>231</v>
      </c>
      <c r="B482" s="6" t="s">
        <v>232</v>
      </c>
      <c r="C482" s="6" t="s">
        <v>17</v>
      </c>
      <c r="D482" s="6">
        <v>888.69023779999998</v>
      </c>
      <c r="E482" s="6">
        <v>0</v>
      </c>
      <c r="F482" s="6">
        <v>100</v>
      </c>
      <c r="G482" s="6">
        <v>0</v>
      </c>
    </row>
    <row r="483" spans="1:7" x14ac:dyDescent="0.25">
      <c r="A483" s="6" t="s">
        <v>231</v>
      </c>
      <c r="B483" s="6" t="s">
        <v>232</v>
      </c>
      <c r="C483" s="6" t="s">
        <v>18</v>
      </c>
      <c r="D483" s="6">
        <v>74653.827280400001</v>
      </c>
      <c r="E483" s="6">
        <v>2273.6270045000001</v>
      </c>
      <c r="F483" s="6">
        <v>97.044453081627196</v>
      </c>
      <c r="G483" s="6">
        <v>2.9555469183727898</v>
      </c>
    </row>
    <row r="484" spans="1:7" x14ac:dyDescent="0.25">
      <c r="A484" s="6" t="s">
        <v>233</v>
      </c>
      <c r="B484" s="6" t="s">
        <v>234</v>
      </c>
      <c r="C484" s="6" t="s">
        <v>15</v>
      </c>
      <c r="D484" s="6">
        <v>243.8013244</v>
      </c>
      <c r="E484" s="6">
        <v>58.782206299999999</v>
      </c>
      <c r="F484" s="6">
        <v>80.573230088229707</v>
      </c>
      <c r="G484" s="6">
        <v>19.4267699117704</v>
      </c>
    </row>
    <row r="485" spans="1:7" x14ac:dyDescent="0.25">
      <c r="A485" s="6" t="s">
        <v>233</v>
      </c>
      <c r="B485" s="6" t="s">
        <v>234</v>
      </c>
      <c r="C485" s="6" t="s">
        <v>17</v>
      </c>
      <c r="D485" s="6">
        <v>688.21470320000003</v>
      </c>
      <c r="E485" s="6">
        <v>57.141708800000004</v>
      </c>
      <c r="F485" s="6">
        <v>92.333639601130798</v>
      </c>
      <c r="G485" s="6">
        <v>7.6663603988691502</v>
      </c>
    </row>
    <row r="486" spans="1:7" x14ac:dyDescent="0.25">
      <c r="A486" s="6" t="s">
        <v>233</v>
      </c>
      <c r="B486" s="6" t="s">
        <v>234</v>
      </c>
      <c r="C486" s="6" t="s">
        <v>18</v>
      </c>
      <c r="D486" s="6">
        <v>43681.421318100001</v>
      </c>
      <c r="E486" s="6">
        <v>1029.9585493</v>
      </c>
      <c r="F486" s="6">
        <v>97.696428622076695</v>
      </c>
      <c r="G486" s="6">
        <v>2.3035713779233302</v>
      </c>
    </row>
    <row r="487" spans="1:7" x14ac:dyDescent="0.25">
      <c r="A487" s="6" t="s">
        <v>235</v>
      </c>
      <c r="B487" s="6" t="s">
        <v>236</v>
      </c>
      <c r="C487" s="6" t="s">
        <v>15</v>
      </c>
      <c r="D487" s="6">
        <v>726.01581199999998</v>
      </c>
      <c r="E487" s="6">
        <v>47.973387099999997</v>
      </c>
      <c r="F487" s="6">
        <v>93.801801477878001</v>
      </c>
      <c r="G487" s="6">
        <v>6.1981985221219897</v>
      </c>
    </row>
    <row r="488" spans="1:7" x14ac:dyDescent="0.25">
      <c r="A488" s="6" t="s">
        <v>235</v>
      </c>
      <c r="B488" s="6" t="s">
        <v>236</v>
      </c>
      <c r="C488" s="6" t="s">
        <v>16</v>
      </c>
      <c r="D488" s="6">
        <v>53.190206799999999</v>
      </c>
      <c r="E488" s="6">
        <v>0</v>
      </c>
      <c r="F488" s="6">
        <v>100</v>
      </c>
      <c r="G488" s="6">
        <v>0</v>
      </c>
    </row>
    <row r="489" spans="1:7" x14ac:dyDescent="0.25">
      <c r="A489" s="6" t="s">
        <v>235</v>
      </c>
      <c r="B489" s="6" t="s">
        <v>236</v>
      </c>
      <c r="C489" s="6" t="s">
        <v>17</v>
      </c>
      <c r="D489" s="6">
        <v>284.0121939</v>
      </c>
      <c r="E489" s="6">
        <v>0</v>
      </c>
      <c r="F489" s="6">
        <v>100</v>
      </c>
      <c r="G489" s="6">
        <v>0</v>
      </c>
    </row>
    <row r="490" spans="1:7" x14ac:dyDescent="0.25">
      <c r="A490" s="6" t="s">
        <v>235</v>
      </c>
      <c r="B490" s="6" t="s">
        <v>236</v>
      </c>
      <c r="C490" s="6" t="s">
        <v>18</v>
      </c>
      <c r="D490" s="6">
        <v>32502.487843300001</v>
      </c>
      <c r="E490" s="6">
        <v>1046.85861</v>
      </c>
      <c r="F490" s="6">
        <v>96.879645296646203</v>
      </c>
      <c r="G490" s="6">
        <v>3.12035470335378</v>
      </c>
    </row>
    <row r="491" spans="1:7" x14ac:dyDescent="0.25">
      <c r="A491" s="6" t="s">
        <v>237</v>
      </c>
      <c r="B491" s="6" t="s">
        <v>238</v>
      </c>
      <c r="C491" s="6" t="s">
        <v>15</v>
      </c>
      <c r="D491" s="6">
        <v>71.746642399999999</v>
      </c>
      <c r="E491" s="6">
        <v>0</v>
      </c>
      <c r="F491" s="6">
        <v>100</v>
      </c>
      <c r="G491" s="6">
        <v>0</v>
      </c>
    </row>
    <row r="492" spans="1:7" x14ac:dyDescent="0.25">
      <c r="A492" s="6" t="s">
        <v>237</v>
      </c>
      <c r="B492" s="6" t="s">
        <v>238</v>
      </c>
      <c r="C492" s="6" t="s">
        <v>16</v>
      </c>
      <c r="D492" s="6">
        <v>6.6385329999999998</v>
      </c>
      <c r="E492" s="6">
        <v>0</v>
      </c>
      <c r="F492" s="6">
        <v>100</v>
      </c>
      <c r="G492" s="6">
        <v>0</v>
      </c>
    </row>
    <row r="493" spans="1:7" x14ac:dyDescent="0.25">
      <c r="A493" s="6" t="s">
        <v>237</v>
      </c>
      <c r="B493" s="6" t="s">
        <v>238</v>
      </c>
      <c r="C493" s="6" t="s">
        <v>17</v>
      </c>
      <c r="D493" s="6">
        <v>44.240392800000002</v>
      </c>
      <c r="E493" s="6">
        <v>6.4975079999999998</v>
      </c>
      <c r="F493" s="6">
        <v>87.193975514257005</v>
      </c>
      <c r="G493" s="6">
        <v>12.806024485743</v>
      </c>
    </row>
    <row r="494" spans="1:7" x14ac:dyDescent="0.25">
      <c r="A494" s="6" t="s">
        <v>237</v>
      </c>
      <c r="B494" s="6" t="s">
        <v>238</v>
      </c>
      <c r="C494" s="6" t="s">
        <v>18</v>
      </c>
      <c r="D494" s="6">
        <v>5375.5493947000004</v>
      </c>
      <c r="E494" s="6">
        <v>241.81514429999999</v>
      </c>
      <c r="F494" s="6">
        <v>95.695220728134402</v>
      </c>
      <c r="G494" s="6">
        <v>4.3047792718655904</v>
      </c>
    </row>
    <row r="495" spans="1:7" x14ac:dyDescent="0.25">
      <c r="A495" s="6" t="s">
        <v>239</v>
      </c>
      <c r="B495" s="6" t="s">
        <v>240</v>
      </c>
      <c r="C495" s="6" t="s">
        <v>15</v>
      </c>
      <c r="D495" s="6">
        <v>5.0937679999999999</v>
      </c>
      <c r="E495" s="6">
        <v>0</v>
      </c>
      <c r="F495" s="6">
        <v>100</v>
      </c>
      <c r="G495" s="6">
        <v>0</v>
      </c>
    </row>
    <row r="496" spans="1:7" x14ac:dyDescent="0.25">
      <c r="A496" s="6" t="s">
        <v>239</v>
      </c>
      <c r="B496" s="6" t="s">
        <v>240</v>
      </c>
      <c r="C496" s="6" t="s">
        <v>17</v>
      </c>
      <c r="D496" s="6">
        <v>37.219872799999997</v>
      </c>
      <c r="E496" s="6">
        <v>0</v>
      </c>
      <c r="F496" s="6">
        <v>100</v>
      </c>
      <c r="G496" s="6">
        <v>0</v>
      </c>
    </row>
    <row r="497" spans="1:7" x14ac:dyDescent="0.25">
      <c r="A497" s="6" t="s">
        <v>239</v>
      </c>
      <c r="B497" s="6" t="s">
        <v>240</v>
      </c>
      <c r="C497" s="6" t="s">
        <v>18</v>
      </c>
      <c r="D497" s="6">
        <v>4726.7072875000003</v>
      </c>
      <c r="E497" s="6">
        <v>126.75559699999999</v>
      </c>
      <c r="F497" s="6">
        <v>97.388347247800994</v>
      </c>
      <c r="G497" s="6">
        <v>2.6116527521989701</v>
      </c>
    </row>
    <row r="498" spans="1:7" x14ac:dyDescent="0.25">
      <c r="A498" s="6" t="s">
        <v>241</v>
      </c>
      <c r="B498" s="6" t="s">
        <v>242</v>
      </c>
      <c r="C498" s="6" t="s">
        <v>15</v>
      </c>
      <c r="D498" s="6">
        <v>121.89450189999999</v>
      </c>
      <c r="E498" s="6">
        <v>0</v>
      </c>
      <c r="F498" s="6">
        <v>100</v>
      </c>
      <c r="G498" s="6">
        <v>0</v>
      </c>
    </row>
    <row r="499" spans="1:7" x14ac:dyDescent="0.25">
      <c r="A499" s="6" t="s">
        <v>241</v>
      </c>
      <c r="B499" s="6" t="s">
        <v>242</v>
      </c>
      <c r="C499" s="6" t="s">
        <v>17</v>
      </c>
      <c r="D499" s="6">
        <v>141.71457430000001</v>
      </c>
      <c r="E499" s="6">
        <v>6.2526786000000003</v>
      </c>
      <c r="F499" s="6">
        <v>95.774282162131001</v>
      </c>
      <c r="G499" s="6">
        <v>4.2257178378689799</v>
      </c>
    </row>
    <row r="500" spans="1:7" x14ac:dyDescent="0.25">
      <c r="A500" s="6" t="s">
        <v>241</v>
      </c>
      <c r="B500" s="6" t="s">
        <v>242</v>
      </c>
      <c r="C500" s="6" t="s">
        <v>18</v>
      </c>
      <c r="D500" s="6">
        <v>7179.3576239000004</v>
      </c>
      <c r="E500" s="6">
        <v>153.9758353</v>
      </c>
      <c r="F500" s="6">
        <v>97.9003295546743</v>
      </c>
      <c r="G500" s="6">
        <v>2.0996704453256601</v>
      </c>
    </row>
    <row r="501" spans="1:7" x14ac:dyDescent="0.25">
      <c r="A501" s="6" t="s">
        <v>243</v>
      </c>
      <c r="B501" s="6" t="s">
        <v>244</v>
      </c>
      <c r="C501" s="6" t="s">
        <v>15</v>
      </c>
      <c r="D501" s="6">
        <v>67.954298100000003</v>
      </c>
      <c r="E501" s="6">
        <v>0</v>
      </c>
      <c r="F501" s="6">
        <v>100</v>
      </c>
      <c r="G501" s="6">
        <v>0</v>
      </c>
    </row>
    <row r="502" spans="1:7" x14ac:dyDescent="0.25">
      <c r="A502" s="6" t="s">
        <v>243</v>
      </c>
      <c r="B502" s="6" t="s">
        <v>244</v>
      </c>
      <c r="C502" s="6" t="s">
        <v>17</v>
      </c>
      <c r="D502" s="6">
        <v>97.485709600000007</v>
      </c>
      <c r="E502" s="6">
        <v>0</v>
      </c>
      <c r="F502" s="6">
        <v>100</v>
      </c>
      <c r="G502" s="6">
        <v>0</v>
      </c>
    </row>
    <row r="503" spans="1:7" x14ac:dyDescent="0.25">
      <c r="A503" s="6" t="s">
        <v>243</v>
      </c>
      <c r="B503" s="6" t="s">
        <v>244</v>
      </c>
      <c r="C503" s="6" t="s">
        <v>18</v>
      </c>
      <c r="D503" s="6">
        <v>7199.4709229</v>
      </c>
      <c r="E503" s="6">
        <v>242.72266880000001</v>
      </c>
      <c r="F503" s="6">
        <v>96.738560132718106</v>
      </c>
      <c r="G503" s="6">
        <v>3.2614398672818701</v>
      </c>
    </row>
    <row r="504" spans="1:7" x14ac:dyDescent="0.25">
      <c r="A504" s="6" t="s">
        <v>245</v>
      </c>
      <c r="B504" s="6" t="s">
        <v>246</v>
      </c>
      <c r="C504" s="6" t="s">
        <v>15</v>
      </c>
      <c r="D504" s="6">
        <v>30.428429600000001</v>
      </c>
      <c r="E504" s="6">
        <v>0</v>
      </c>
      <c r="F504" s="6">
        <v>100</v>
      </c>
      <c r="G504" s="6">
        <v>0</v>
      </c>
    </row>
    <row r="505" spans="1:7" x14ac:dyDescent="0.25">
      <c r="A505" s="6" t="s">
        <v>245</v>
      </c>
      <c r="B505" s="6" t="s">
        <v>246</v>
      </c>
      <c r="C505" s="6" t="s">
        <v>17</v>
      </c>
      <c r="D505" s="6">
        <v>60.983548200000001</v>
      </c>
      <c r="E505" s="6">
        <v>0</v>
      </c>
      <c r="F505" s="6">
        <v>100</v>
      </c>
      <c r="G505" s="6">
        <v>0</v>
      </c>
    </row>
    <row r="506" spans="1:7" x14ac:dyDescent="0.25">
      <c r="A506" s="6" t="s">
        <v>245</v>
      </c>
      <c r="B506" s="6" t="s">
        <v>246</v>
      </c>
      <c r="C506" s="6" t="s">
        <v>18</v>
      </c>
      <c r="D506" s="6">
        <v>12667.106556000001</v>
      </c>
      <c r="E506" s="6">
        <v>996.92472229999998</v>
      </c>
      <c r="F506" s="6">
        <v>92.704021953731697</v>
      </c>
      <c r="G506" s="6">
        <v>7.2959780462682904</v>
      </c>
    </row>
    <row r="507" spans="1:7" x14ac:dyDescent="0.25">
      <c r="A507" s="6" t="s">
        <v>247</v>
      </c>
      <c r="B507" s="6" t="s">
        <v>248</v>
      </c>
      <c r="C507" s="6" t="s">
        <v>15</v>
      </c>
      <c r="D507" s="6">
        <v>1168.4127117999999</v>
      </c>
      <c r="E507" s="6">
        <v>0</v>
      </c>
      <c r="F507" s="6">
        <v>100</v>
      </c>
      <c r="G507" s="6">
        <v>0</v>
      </c>
    </row>
    <row r="508" spans="1:7" x14ac:dyDescent="0.25">
      <c r="A508" s="6" t="s">
        <v>247</v>
      </c>
      <c r="B508" s="6" t="s">
        <v>248</v>
      </c>
      <c r="C508" s="6" t="s">
        <v>17</v>
      </c>
      <c r="D508" s="6">
        <v>68.473988500000004</v>
      </c>
      <c r="E508" s="6">
        <v>0</v>
      </c>
      <c r="F508" s="6">
        <v>100</v>
      </c>
      <c r="G508" s="6">
        <v>0</v>
      </c>
    </row>
    <row r="509" spans="1:7" x14ac:dyDescent="0.25">
      <c r="A509" s="6" t="s">
        <v>247</v>
      </c>
      <c r="B509" s="6" t="s">
        <v>248</v>
      </c>
      <c r="C509" s="6" t="s">
        <v>18</v>
      </c>
      <c r="D509" s="6">
        <v>16633.961275099999</v>
      </c>
      <c r="E509" s="6">
        <v>139.01522309999999</v>
      </c>
      <c r="F509" s="6">
        <v>99.171195266892994</v>
      </c>
      <c r="G509" s="6">
        <v>0.82880473310696201</v>
      </c>
    </row>
    <row r="510" spans="1:7" x14ac:dyDescent="0.25">
      <c r="A510" s="6" t="s">
        <v>249</v>
      </c>
      <c r="B510" s="6" t="s">
        <v>250</v>
      </c>
      <c r="C510" s="6" t="s">
        <v>15</v>
      </c>
      <c r="D510" s="6">
        <v>149.89261629999999</v>
      </c>
      <c r="E510" s="6">
        <v>0</v>
      </c>
      <c r="F510" s="6">
        <v>100</v>
      </c>
      <c r="G510" s="6">
        <v>0</v>
      </c>
    </row>
    <row r="511" spans="1:7" x14ac:dyDescent="0.25">
      <c r="A511" s="6" t="s">
        <v>249</v>
      </c>
      <c r="B511" s="6" t="s">
        <v>250</v>
      </c>
      <c r="C511" s="6" t="s">
        <v>17</v>
      </c>
      <c r="D511" s="6">
        <v>115.9382229</v>
      </c>
      <c r="E511" s="6">
        <v>0</v>
      </c>
      <c r="F511" s="6">
        <v>100</v>
      </c>
      <c r="G511" s="6">
        <v>0</v>
      </c>
    </row>
    <row r="512" spans="1:7" x14ac:dyDescent="0.25">
      <c r="A512" s="6" t="s">
        <v>249</v>
      </c>
      <c r="B512" s="6" t="s">
        <v>250</v>
      </c>
      <c r="C512" s="6" t="s">
        <v>18</v>
      </c>
      <c r="D512" s="6">
        <v>19383.434589799999</v>
      </c>
      <c r="E512" s="6">
        <v>53.140201900000001</v>
      </c>
      <c r="F512" s="6">
        <v>99.726596880008401</v>
      </c>
      <c r="G512" s="6">
        <v>0.27340311999155598</v>
      </c>
    </row>
    <row r="513" spans="1:7" x14ac:dyDescent="0.25">
      <c r="A513" s="6" t="s">
        <v>251</v>
      </c>
      <c r="B513" s="6" t="s">
        <v>252</v>
      </c>
      <c r="C513" s="6" t="s">
        <v>15</v>
      </c>
      <c r="D513" s="6">
        <v>68.453866300000001</v>
      </c>
      <c r="E513" s="6">
        <v>0</v>
      </c>
      <c r="F513" s="6">
        <v>100</v>
      </c>
      <c r="G513" s="6">
        <v>0</v>
      </c>
    </row>
    <row r="514" spans="1:7" x14ac:dyDescent="0.25">
      <c r="A514" s="6" t="s">
        <v>251</v>
      </c>
      <c r="B514" s="6" t="s">
        <v>252</v>
      </c>
      <c r="C514" s="6" t="s">
        <v>17</v>
      </c>
      <c r="D514" s="6">
        <v>77.2797166</v>
      </c>
      <c r="E514" s="6">
        <v>0</v>
      </c>
      <c r="F514" s="6">
        <v>100</v>
      </c>
      <c r="G514" s="6">
        <v>0</v>
      </c>
    </row>
    <row r="515" spans="1:7" x14ac:dyDescent="0.25">
      <c r="A515" s="6" t="s">
        <v>251</v>
      </c>
      <c r="B515" s="6" t="s">
        <v>252</v>
      </c>
      <c r="C515" s="6" t="s">
        <v>18</v>
      </c>
      <c r="D515" s="6">
        <v>15351.1420031</v>
      </c>
      <c r="E515" s="6">
        <v>81.049204099999997</v>
      </c>
      <c r="F515" s="6">
        <v>99.474804303473206</v>
      </c>
      <c r="G515" s="6">
        <v>0.52519569652678899</v>
      </c>
    </row>
    <row r="516" spans="1:7" x14ac:dyDescent="0.25">
      <c r="A516" s="6" t="s">
        <v>253</v>
      </c>
      <c r="B516" s="6" t="s">
        <v>254</v>
      </c>
      <c r="C516" s="6" t="s">
        <v>15</v>
      </c>
      <c r="D516" s="6">
        <v>370.07275820000001</v>
      </c>
      <c r="E516" s="6">
        <v>49.844498700000003</v>
      </c>
      <c r="F516" s="6">
        <v>88.129923721646406</v>
      </c>
      <c r="G516" s="6">
        <v>11.870076278353601</v>
      </c>
    </row>
    <row r="517" spans="1:7" x14ac:dyDescent="0.25">
      <c r="A517" s="6" t="s">
        <v>253</v>
      </c>
      <c r="B517" s="6" t="s">
        <v>254</v>
      </c>
      <c r="C517" s="6" t="s">
        <v>17</v>
      </c>
      <c r="D517" s="6">
        <v>191.99639379999999</v>
      </c>
      <c r="E517" s="6">
        <v>30.120359199999999</v>
      </c>
      <c r="F517" s="6">
        <v>86.439402344405806</v>
      </c>
      <c r="G517" s="6">
        <v>13.560597655594201</v>
      </c>
    </row>
    <row r="518" spans="1:7" x14ac:dyDescent="0.25">
      <c r="A518" s="6" t="s">
        <v>253</v>
      </c>
      <c r="B518" s="6" t="s">
        <v>254</v>
      </c>
      <c r="C518" s="6" t="s">
        <v>18</v>
      </c>
      <c r="D518" s="6">
        <v>14402.861998</v>
      </c>
      <c r="E518" s="6">
        <v>372.9250816</v>
      </c>
      <c r="F518" s="6">
        <v>97.4761068253692</v>
      </c>
      <c r="G518" s="6">
        <v>2.52389317463077</v>
      </c>
    </row>
    <row r="519" spans="1:7" x14ac:dyDescent="0.25">
      <c r="A519" s="6" t="s">
        <v>255</v>
      </c>
      <c r="B519" s="6" t="s">
        <v>256</v>
      </c>
      <c r="C519" s="6" t="s">
        <v>15</v>
      </c>
      <c r="D519" s="6">
        <v>53.597087799999997</v>
      </c>
      <c r="E519" s="6">
        <v>0</v>
      </c>
      <c r="F519" s="6">
        <v>100</v>
      </c>
      <c r="G519" s="6">
        <v>0</v>
      </c>
    </row>
    <row r="520" spans="1:7" x14ac:dyDescent="0.25">
      <c r="A520" s="6" t="s">
        <v>255</v>
      </c>
      <c r="B520" s="6" t="s">
        <v>256</v>
      </c>
      <c r="C520" s="6" t="s">
        <v>16</v>
      </c>
      <c r="D520" s="6">
        <v>17.0942644</v>
      </c>
      <c r="E520" s="6">
        <v>0</v>
      </c>
      <c r="F520" s="6">
        <v>100</v>
      </c>
      <c r="G520" s="6">
        <v>0</v>
      </c>
    </row>
    <row r="521" spans="1:7" x14ac:dyDescent="0.25">
      <c r="A521" s="6" t="s">
        <v>255</v>
      </c>
      <c r="B521" s="6" t="s">
        <v>256</v>
      </c>
      <c r="C521" s="6" t="s">
        <v>17</v>
      </c>
      <c r="D521" s="6">
        <v>24.921110200000001</v>
      </c>
      <c r="E521" s="6">
        <v>0</v>
      </c>
      <c r="F521" s="6">
        <v>100</v>
      </c>
      <c r="G521" s="6">
        <v>0</v>
      </c>
    </row>
    <row r="522" spans="1:7" x14ac:dyDescent="0.25">
      <c r="A522" s="6" t="s">
        <v>255</v>
      </c>
      <c r="B522" s="6" t="s">
        <v>256</v>
      </c>
      <c r="C522" s="6" t="s">
        <v>18</v>
      </c>
      <c r="D522" s="6">
        <v>13349.354160299999</v>
      </c>
      <c r="E522" s="6">
        <v>37.303207200000003</v>
      </c>
      <c r="F522" s="6">
        <v>99.721340390091996</v>
      </c>
      <c r="G522" s="6">
        <v>0.27865960990803001</v>
      </c>
    </row>
    <row r="523" spans="1:7" x14ac:dyDescent="0.25">
      <c r="A523" s="6" t="s">
        <v>257</v>
      </c>
      <c r="B523" s="6" t="s">
        <v>258</v>
      </c>
      <c r="C523" s="6" t="s">
        <v>15</v>
      </c>
      <c r="D523" s="6">
        <v>7.6839173000000001</v>
      </c>
      <c r="E523" s="6">
        <v>0</v>
      </c>
      <c r="F523" s="6">
        <v>100</v>
      </c>
      <c r="G523" s="6">
        <v>0</v>
      </c>
    </row>
    <row r="524" spans="1:7" x14ac:dyDescent="0.25">
      <c r="A524" s="6" t="s">
        <v>257</v>
      </c>
      <c r="B524" s="6" t="s">
        <v>258</v>
      </c>
      <c r="C524" s="6" t="s">
        <v>17</v>
      </c>
      <c r="D524" s="6">
        <v>111.7221304</v>
      </c>
      <c r="E524" s="6">
        <v>0</v>
      </c>
      <c r="F524" s="6">
        <v>100</v>
      </c>
      <c r="G524" s="6">
        <v>0</v>
      </c>
    </row>
    <row r="525" spans="1:7" x14ac:dyDescent="0.25">
      <c r="A525" s="6" t="s">
        <v>257</v>
      </c>
      <c r="B525" s="6" t="s">
        <v>258</v>
      </c>
      <c r="C525" s="6" t="s">
        <v>18</v>
      </c>
      <c r="D525" s="6">
        <v>10720.693754100001</v>
      </c>
      <c r="E525" s="6">
        <v>24.543141500000001</v>
      </c>
      <c r="F525" s="6">
        <v>99.771590503415993</v>
      </c>
      <c r="G525" s="6">
        <v>0.22840949658401699</v>
      </c>
    </row>
    <row r="526" spans="1:7" x14ac:dyDescent="0.25">
      <c r="A526" s="6" t="s">
        <v>259</v>
      </c>
      <c r="B526" s="6" t="s">
        <v>260</v>
      </c>
      <c r="C526" s="6" t="s">
        <v>15</v>
      </c>
      <c r="D526" s="6">
        <v>64.928435699999994</v>
      </c>
      <c r="E526" s="6">
        <v>0</v>
      </c>
      <c r="F526" s="6">
        <v>100</v>
      </c>
      <c r="G526" s="6">
        <v>0</v>
      </c>
    </row>
    <row r="527" spans="1:7" x14ac:dyDescent="0.25">
      <c r="A527" s="6" t="s">
        <v>259</v>
      </c>
      <c r="B527" s="6" t="s">
        <v>260</v>
      </c>
      <c r="C527" s="6" t="s">
        <v>17</v>
      </c>
      <c r="D527" s="6">
        <v>142.36237310000001</v>
      </c>
      <c r="E527" s="6">
        <v>0</v>
      </c>
      <c r="F527" s="6">
        <v>100</v>
      </c>
      <c r="G527" s="6">
        <v>0</v>
      </c>
    </row>
    <row r="528" spans="1:7" x14ac:dyDescent="0.25">
      <c r="A528" s="6" t="s">
        <v>259</v>
      </c>
      <c r="B528" s="6" t="s">
        <v>260</v>
      </c>
      <c r="C528" s="6" t="s">
        <v>18</v>
      </c>
      <c r="D528" s="6">
        <v>18694.073577899999</v>
      </c>
      <c r="E528" s="6">
        <v>196.78883490000001</v>
      </c>
      <c r="F528" s="6">
        <v>98.958285595438696</v>
      </c>
      <c r="G528" s="6">
        <v>1.04171440456133</v>
      </c>
    </row>
    <row r="529" spans="1:7" x14ac:dyDescent="0.25">
      <c r="A529" s="6" t="s">
        <v>261</v>
      </c>
      <c r="B529" s="6" t="s">
        <v>262</v>
      </c>
      <c r="C529" s="6" t="s">
        <v>17</v>
      </c>
      <c r="D529" s="6">
        <v>39.5306748</v>
      </c>
      <c r="E529" s="6">
        <v>0</v>
      </c>
      <c r="F529" s="6">
        <v>100</v>
      </c>
      <c r="G529" s="6">
        <v>0</v>
      </c>
    </row>
    <row r="530" spans="1:7" x14ac:dyDescent="0.25">
      <c r="A530" s="6" t="s">
        <v>261</v>
      </c>
      <c r="B530" s="6" t="s">
        <v>262</v>
      </c>
      <c r="C530" s="6" t="s">
        <v>18</v>
      </c>
      <c r="D530" s="6">
        <v>19833.936192500001</v>
      </c>
      <c r="E530" s="6">
        <v>86.499475200000006</v>
      </c>
      <c r="F530" s="6">
        <v>99.565775183620801</v>
      </c>
      <c r="G530" s="6">
        <v>0.43422481637916499</v>
      </c>
    </row>
    <row r="531" spans="1:7" x14ac:dyDescent="0.25">
      <c r="A531" s="6" t="s">
        <v>263</v>
      </c>
      <c r="B531" s="6" t="s">
        <v>264</v>
      </c>
      <c r="C531" s="6" t="s">
        <v>15</v>
      </c>
      <c r="D531" s="6">
        <v>19.4705987</v>
      </c>
      <c r="E531" s="6">
        <v>0</v>
      </c>
      <c r="F531" s="6">
        <v>100</v>
      </c>
      <c r="G531" s="6">
        <v>0</v>
      </c>
    </row>
    <row r="532" spans="1:7" x14ac:dyDescent="0.25">
      <c r="A532" s="6" t="s">
        <v>263</v>
      </c>
      <c r="B532" s="6" t="s">
        <v>264</v>
      </c>
      <c r="C532" s="6" t="s">
        <v>17</v>
      </c>
      <c r="D532" s="6">
        <v>64.974363199999999</v>
      </c>
      <c r="E532" s="6">
        <v>0</v>
      </c>
      <c r="F532" s="6">
        <v>100</v>
      </c>
      <c r="G532" s="6">
        <v>0</v>
      </c>
    </row>
    <row r="533" spans="1:7" x14ac:dyDescent="0.25">
      <c r="A533" s="6" t="s">
        <v>263</v>
      </c>
      <c r="B533" s="6" t="s">
        <v>264</v>
      </c>
      <c r="C533" s="6" t="s">
        <v>18</v>
      </c>
      <c r="D533" s="6">
        <v>17274.975277099998</v>
      </c>
      <c r="E533" s="6">
        <v>34.318311799999996</v>
      </c>
      <c r="F533" s="6">
        <v>99.801734763907305</v>
      </c>
      <c r="G533" s="6">
        <v>0.19826523609263499</v>
      </c>
    </row>
    <row r="534" spans="1:7" x14ac:dyDescent="0.25">
      <c r="A534" s="6" t="s">
        <v>265</v>
      </c>
      <c r="B534" s="6" t="s">
        <v>266</v>
      </c>
      <c r="C534" s="6" t="s">
        <v>15</v>
      </c>
      <c r="D534" s="6">
        <v>11.257360200000001</v>
      </c>
      <c r="E534" s="6">
        <v>0</v>
      </c>
      <c r="F534" s="6">
        <v>100</v>
      </c>
      <c r="G534" s="6">
        <v>0</v>
      </c>
    </row>
    <row r="535" spans="1:7" x14ac:dyDescent="0.25">
      <c r="A535" s="6" t="s">
        <v>265</v>
      </c>
      <c r="B535" s="6" t="s">
        <v>266</v>
      </c>
      <c r="C535" s="6" t="s">
        <v>17</v>
      </c>
      <c r="D535" s="6">
        <v>33.338763800000002</v>
      </c>
      <c r="E535" s="6">
        <v>0</v>
      </c>
      <c r="F535" s="6">
        <v>100</v>
      </c>
      <c r="G535" s="6">
        <v>0</v>
      </c>
    </row>
    <row r="536" spans="1:7" x14ac:dyDescent="0.25">
      <c r="A536" s="6" t="s">
        <v>265</v>
      </c>
      <c r="B536" s="6" t="s">
        <v>266</v>
      </c>
      <c r="C536" s="6" t="s">
        <v>18</v>
      </c>
      <c r="D536" s="6">
        <v>4558.8520532000002</v>
      </c>
      <c r="E536" s="6">
        <v>18.392703699999998</v>
      </c>
      <c r="F536" s="6">
        <v>99.598170850001495</v>
      </c>
      <c r="G536" s="6">
        <v>0.40182914999845198</v>
      </c>
    </row>
    <row r="537" spans="1:7" x14ac:dyDescent="0.25">
      <c r="A537" s="6" t="s">
        <v>267</v>
      </c>
      <c r="B537" s="6" t="s">
        <v>268</v>
      </c>
      <c r="C537" s="6" t="s">
        <v>15</v>
      </c>
      <c r="D537" s="6">
        <v>521.9006918</v>
      </c>
      <c r="E537" s="6">
        <v>0</v>
      </c>
      <c r="F537" s="6">
        <v>100</v>
      </c>
      <c r="G537" s="6">
        <v>0</v>
      </c>
    </row>
    <row r="538" spans="1:7" x14ac:dyDescent="0.25">
      <c r="A538" s="6" t="s">
        <v>267</v>
      </c>
      <c r="B538" s="6" t="s">
        <v>268</v>
      </c>
      <c r="C538" s="6" t="s">
        <v>17</v>
      </c>
      <c r="D538" s="6">
        <v>643.25590829999999</v>
      </c>
      <c r="E538" s="6">
        <v>0</v>
      </c>
      <c r="F538" s="6">
        <v>100</v>
      </c>
      <c r="G538" s="6">
        <v>0</v>
      </c>
    </row>
    <row r="539" spans="1:7" x14ac:dyDescent="0.25">
      <c r="A539" s="6" t="s">
        <v>267</v>
      </c>
      <c r="B539" s="6" t="s">
        <v>268</v>
      </c>
      <c r="C539" s="6" t="s">
        <v>18</v>
      </c>
      <c r="D539" s="6">
        <v>71662.461857200004</v>
      </c>
      <c r="E539" s="6">
        <v>584.62089820000006</v>
      </c>
      <c r="F539" s="6">
        <v>99.190803454058795</v>
      </c>
      <c r="G539" s="6">
        <v>0.80919654594123203</v>
      </c>
    </row>
    <row r="540" spans="1:7" x14ac:dyDescent="0.25">
      <c r="A540" s="6" t="s">
        <v>269</v>
      </c>
      <c r="B540" s="6" t="s">
        <v>270</v>
      </c>
      <c r="C540" s="6" t="s">
        <v>17</v>
      </c>
      <c r="D540" s="6">
        <v>86.434133399999993</v>
      </c>
      <c r="E540" s="6">
        <v>0</v>
      </c>
      <c r="F540" s="6">
        <v>100</v>
      </c>
      <c r="G540" s="6">
        <v>0</v>
      </c>
    </row>
    <row r="541" spans="1:7" x14ac:dyDescent="0.25">
      <c r="A541" s="6" t="s">
        <v>269</v>
      </c>
      <c r="B541" s="6" t="s">
        <v>270</v>
      </c>
      <c r="C541" s="6" t="s">
        <v>18</v>
      </c>
      <c r="D541" s="6">
        <v>42838.614838300004</v>
      </c>
      <c r="E541" s="6">
        <v>112.36735899999999</v>
      </c>
      <c r="F541" s="6">
        <v>99.7383823296896</v>
      </c>
      <c r="G541" s="6">
        <v>0.26161767031037497</v>
      </c>
    </row>
    <row r="542" spans="1:7" x14ac:dyDescent="0.25">
      <c r="A542" s="6" t="s">
        <v>271</v>
      </c>
      <c r="B542" s="6" t="s">
        <v>272</v>
      </c>
      <c r="C542" s="6" t="s">
        <v>15</v>
      </c>
      <c r="D542" s="6">
        <v>33.324112100000001</v>
      </c>
      <c r="E542" s="6">
        <v>0</v>
      </c>
      <c r="F542" s="6">
        <v>100</v>
      </c>
      <c r="G542" s="6">
        <v>0</v>
      </c>
    </row>
    <row r="543" spans="1:7" x14ac:dyDescent="0.25">
      <c r="A543" s="6" t="s">
        <v>271</v>
      </c>
      <c r="B543" s="6" t="s">
        <v>272</v>
      </c>
      <c r="C543" s="6" t="s">
        <v>17</v>
      </c>
      <c r="D543" s="6">
        <v>32.983084300000002</v>
      </c>
      <c r="E543" s="6">
        <v>0</v>
      </c>
      <c r="F543" s="6">
        <v>100</v>
      </c>
      <c r="G543" s="6">
        <v>0</v>
      </c>
    </row>
    <row r="544" spans="1:7" x14ac:dyDescent="0.25">
      <c r="A544" s="6" t="s">
        <v>271</v>
      </c>
      <c r="B544" s="6" t="s">
        <v>272</v>
      </c>
      <c r="C544" s="6" t="s">
        <v>18</v>
      </c>
      <c r="D544" s="6">
        <v>13683.465958799999</v>
      </c>
      <c r="E544" s="6">
        <v>133.5772833</v>
      </c>
      <c r="F544" s="6">
        <v>99.033242634046402</v>
      </c>
      <c r="G544" s="6">
        <v>0.96675736595363004</v>
      </c>
    </row>
    <row r="545" spans="1:7" x14ac:dyDescent="0.25">
      <c r="A545" s="6" t="s">
        <v>273</v>
      </c>
      <c r="B545" s="6" t="s">
        <v>274</v>
      </c>
      <c r="C545" s="6" t="s">
        <v>15</v>
      </c>
      <c r="D545" s="6">
        <v>48.375691199999999</v>
      </c>
      <c r="E545" s="6">
        <v>25.876206</v>
      </c>
      <c r="F545" s="6">
        <v>65.150781359429004</v>
      </c>
      <c r="G545" s="6">
        <v>34.849218640571003</v>
      </c>
    </row>
    <row r="546" spans="1:7" x14ac:dyDescent="0.25">
      <c r="A546" s="6" t="s">
        <v>273</v>
      </c>
      <c r="B546" s="6" t="s">
        <v>274</v>
      </c>
      <c r="C546" s="6" t="s">
        <v>17</v>
      </c>
      <c r="D546" s="6">
        <v>77.779240000000001</v>
      </c>
      <c r="E546" s="6">
        <v>0</v>
      </c>
      <c r="F546" s="6">
        <v>100</v>
      </c>
      <c r="G546" s="6">
        <v>0</v>
      </c>
    </row>
    <row r="547" spans="1:7" x14ac:dyDescent="0.25">
      <c r="A547" s="6" t="s">
        <v>273</v>
      </c>
      <c r="B547" s="6" t="s">
        <v>274</v>
      </c>
      <c r="C547" s="6" t="s">
        <v>18</v>
      </c>
      <c r="D547" s="6">
        <v>20455.788858200001</v>
      </c>
      <c r="E547" s="6">
        <v>348.21559439999999</v>
      </c>
      <c r="F547" s="6">
        <v>98.326208806610396</v>
      </c>
      <c r="G547" s="6">
        <v>1.6737911933895999</v>
      </c>
    </row>
    <row r="548" spans="1:7" x14ac:dyDescent="0.25">
      <c r="A548" s="6" t="s">
        <v>275</v>
      </c>
      <c r="B548" s="6" t="s">
        <v>276</v>
      </c>
      <c r="C548" s="6" t="s">
        <v>15</v>
      </c>
      <c r="D548" s="6">
        <v>18.017473899999999</v>
      </c>
      <c r="E548" s="6">
        <v>0</v>
      </c>
      <c r="F548" s="6">
        <v>100</v>
      </c>
      <c r="G548" s="6">
        <v>0</v>
      </c>
    </row>
    <row r="549" spans="1:7" x14ac:dyDescent="0.25">
      <c r="A549" s="6" t="s">
        <v>275</v>
      </c>
      <c r="B549" s="6" t="s">
        <v>276</v>
      </c>
      <c r="C549" s="6" t="s">
        <v>17</v>
      </c>
      <c r="D549" s="6">
        <v>134.5561041</v>
      </c>
      <c r="E549" s="6">
        <v>0</v>
      </c>
      <c r="F549" s="6">
        <v>100</v>
      </c>
      <c r="G549" s="6">
        <v>0</v>
      </c>
    </row>
    <row r="550" spans="1:7" x14ac:dyDescent="0.25">
      <c r="A550" s="6" t="s">
        <v>275</v>
      </c>
      <c r="B550" s="6" t="s">
        <v>276</v>
      </c>
      <c r="C550" s="6" t="s">
        <v>18</v>
      </c>
      <c r="D550" s="6">
        <v>26210.1451743</v>
      </c>
      <c r="E550" s="6">
        <v>399.00891780000001</v>
      </c>
      <c r="F550" s="6">
        <v>98.500482516584498</v>
      </c>
      <c r="G550" s="6">
        <v>1.4995174834154601</v>
      </c>
    </row>
    <row r="551" spans="1:7" x14ac:dyDescent="0.25">
      <c r="A551" s="6" t="s">
        <v>277</v>
      </c>
      <c r="B551" s="6" t="s">
        <v>278</v>
      </c>
      <c r="C551" s="6" t="s">
        <v>15</v>
      </c>
      <c r="D551" s="6">
        <v>20.224040800000001</v>
      </c>
      <c r="E551" s="6">
        <v>0</v>
      </c>
      <c r="F551" s="6">
        <v>100</v>
      </c>
      <c r="G551" s="6">
        <v>0</v>
      </c>
    </row>
    <row r="552" spans="1:7" x14ac:dyDescent="0.25">
      <c r="A552" s="6" t="s">
        <v>277</v>
      </c>
      <c r="B552" s="6" t="s">
        <v>278</v>
      </c>
      <c r="C552" s="6" t="s">
        <v>17</v>
      </c>
      <c r="D552" s="6">
        <v>78.549619800000002</v>
      </c>
      <c r="E552" s="6">
        <v>0</v>
      </c>
      <c r="F552" s="6">
        <v>100</v>
      </c>
      <c r="G552" s="6">
        <v>0</v>
      </c>
    </row>
    <row r="553" spans="1:7" x14ac:dyDescent="0.25">
      <c r="A553" s="6" t="s">
        <v>277</v>
      </c>
      <c r="B553" s="6" t="s">
        <v>278</v>
      </c>
      <c r="C553" s="6" t="s">
        <v>18</v>
      </c>
      <c r="D553" s="6">
        <v>17575.224463999999</v>
      </c>
      <c r="E553" s="6">
        <v>44.8781599</v>
      </c>
      <c r="F553" s="6">
        <v>99.745301370497501</v>
      </c>
      <c r="G553" s="6">
        <v>0.25469862950245797</v>
      </c>
    </row>
    <row r="554" spans="1:7" x14ac:dyDescent="0.25">
      <c r="A554" s="6" t="s">
        <v>279</v>
      </c>
      <c r="B554" s="6" t="s">
        <v>280</v>
      </c>
      <c r="C554" s="6" t="s">
        <v>15</v>
      </c>
      <c r="D554" s="6">
        <v>26.693762299999999</v>
      </c>
      <c r="E554" s="6">
        <v>0</v>
      </c>
      <c r="F554" s="6">
        <v>100</v>
      </c>
      <c r="G554" s="6">
        <v>0</v>
      </c>
    </row>
    <row r="555" spans="1:7" x14ac:dyDescent="0.25">
      <c r="A555" s="6" t="s">
        <v>279</v>
      </c>
      <c r="B555" s="6" t="s">
        <v>280</v>
      </c>
      <c r="C555" s="6" t="s">
        <v>17</v>
      </c>
      <c r="D555" s="6">
        <v>62.522857700000003</v>
      </c>
      <c r="E555" s="6">
        <v>0</v>
      </c>
      <c r="F555" s="6">
        <v>100</v>
      </c>
      <c r="G555" s="6">
        <v>0</v>
      </c>
    </row>
    <row r="556" spans="1:7" x14ac:dyDescent="0.25">
      <c r="A556" s="6" t="s">
        <v>279</v>
      </c>
      <c r="B556" s="6" t="s">
        <v>280</v>
      </c>
      <c r="C556" s="6" t="s">
        <v>18</v>
      </c>
      <c r="D556" s="6">
        <v>6600.4404117000004</v>
      </c>
      <c r="E556" s="6">
        <v>140.00440710000001</v>
      </c>
      <c r="F556" s="6">
        <v>97.922920358171197</v>
      </c>
      <c r="G556" s="6">
        <v>2.0770796418288202</v>
      </c>
    </row>
    <row r="557" spans="1:7" x14ac:dyDescent="0.25">
      <c r="A557" s="6" t="s">
        <v>281</v>
      </c>
      <c r="B557" s="6" t="s">
        <v>282</v>
      </c>
      <c r="C557" s="6" t="s">
        <v>15</v>
      </c>
      <c r="D557" s="6">
        <v>162.47090990000001</v>
      </c>
      <c r="E557" s="6">
        <v>0</v>
      </c>
      <c r="F557" s="6">
        <v>100</v>
      </c>
      <c r="G557" s="6">
        <v>0</v>
      </c>
    </row>
    <row r="558" spans="1:7" x14ac:dyDescent="0.25">
      <c r="A558" s="6" t="s">
        <v>281</v>
      </c>
      <c r="B558" s="6" t="s">
        <v>282</v>
      </c>
      <c r="C558" s="6" t="s">
        <v>17</v>
      </c>
      <c r="D558" s="6">
        <v>27.844066999999999</v>
      </c>
      <c r="E558" s="6">
        <v>0</v>
      </c>
      <c r="F558" s="6">
        <v>100</v>
      </c>
      <c r="G558" s="6">
        <v>0</v>
      </c>
    </row>
    <row r="559" spans="1:7" x14ac:dyDescent="0.25">
      <c r="A559" s="6" t="s">
        <v>281</v>
      </c>
      <c r="B559" s="6" t="s">
        <v>282</v>
      </c>
      <c r="C559" s="6" t="s">
        <v>18</v>
      </c>
      <c r="D559" s="6">
        <v>28134.515134699999</v>
      </c>
      <c r="E559" s="6">
        <v>133.40925960000001</v>
      </c>
      <c r="F559" s="6">
        <v>99.528054278980207</v>
      </c>
      <c r="G559" s="6">
        <v>0.47194572101976101</v>
      </c>
    </row>
    <row r="560" spans="1:7" x14ac:dyDescent="0.25">
      <c r="A560" s="6" t="s">
        <v>283</v>
      </c>
      <c r="B560" s="6" t="s">
        <v>284</v>
      </c>
      <c r="C560" s="6" t="s">
        <v>15</v>
      </c>
      <c r="D560" s="6">
        <v>351.51308879999999</v>
      </c>
      <c r="E560" s="6">
        <v>0</v>
      </c>
      <c r="F560" s="6">
        <v>100</v>
      </c>
      <c r="G560" s="6">
        <v>0</v>
      </c>
    </row>
    <row r="561" spans="1:7" x14ac:dyDescent="0.25">
      <c r="A561" s="6" t="s">
        <v>283</v>
      </c>
      <c r="B561" s="6" t="s">
        <v>284</v>
      </c>
      <c r="C561" s="6" t="s">
        <v>17</v>
      </c>
      <c r="D561" s="6">
        <v>245.70695090000001</v>
      </c>
      <c r="E561" s="6">
        <v>37.824417400000002</v>
      </c>
      <c r="F561" s="6">
        <v>86.659529904296704</v>
      </c>
      <c r="G561" s="6">
        <v>13.340470095703299</v>
      </c>
    </row>
    <row r="562" spans="1:7" x14ac:dyDescent="0.25">
      <c r="A562" s="6" t="s">
        <v>283</v>
      </c>
      <c r="B562" s="6" t="s">
        <v>284</v>
      </c>
      <c r="C562" s="6" t="s">
        <v>18</v>
      </c>
      <c r="D562" s="6">
        <v>22625.3688238</v>
      </c>
      <c r="E562" s="6">
        <v>1888.3691441000001</v>
      </c>
      <c r="F562" s="6">
        <v>92.296690343297399</v>
      </c>
      <c r="G562" s="6">
        <v>7.7033096567025501</v>
      </c>
    </row>
    <row r="563" spans="1:7" x14ac:dyDescent="0.25">
      <c r="A563" s="6" t="s">
        <v>285</v>
      </c>
      <c r="B563" s="6" t="s">
        <v>286</v>
      </c>
      <c r="C563" s="6" t="s">
        <v>15</v>
      </c>
      <c r="D563" s="6">
        <v>96.285597899999999</v>
      </c>
      <c r="E563" s="6">
        <v>0</v>
      </c>
      <c r="F563" s="6">
        <v>100</v>
      </c>
      <c r="G563" s="6">
        <v>0</v>
      </c>
    </row>
    <row r="564" spans="1:7" x14ac:dyDescent="0.25">
      <c r="A564" s="6" t="s">
        <v>285</v>
      </c>
      <c r="B564" s="6" t="s">
        <v>286</v>
      </c>
      <c r="C564" s="6" t="s">
        <v>17</v>
      </c>
      <c r="D564" s="6">
        <v>262.80114300000002</v>
      </c>
      <c r="E564" s="6">
        <v>0</v>
      </c>
      <c r="F564" s="6">
        <v>100</v>
      </c>
      <c r="G564" s="6">
        <v>0</v>
      </c>
    </row>
    <row r="565" spans="1:7" x14ac:dyDescent="0.25">
      <c r="A565" s="6" t="s">
        <v>285</v>
      </c>
      <c r="B565" s="6" t="s">
        <v>286</v>
      </c>
      <c r="C565" s="6" t="s">
        <v>18</v>
      </c>
      <c r="D565" s="6">
        <v>17812.7376124</v>
      </c>
      <c r="E565" s="6">
        <v>733.61060139999995</v>
      </c>
      <c r="F565" s="6">
        <v>96.044447171254305</v>
      </c>
      <c r="G565" s="6">
        <v>3.95555282874574</v>
      </c>
    </row>
    <row r="566" spans="1:7" x14ac:dyDescent="0.25">
      <c r="A566" s="6" t="s">
        <v>287</v>
      </c>
      <c r="B566" s="6" t="s">
        <v>288</v>
      </c>
      <c r="C566" s="6" t="s">
        <v>15</v>
      </c>
      <c r="D566" s="6">
        <v>8.9524785999999992</v>
      </c>
      <c r="E566" s="6">
        <v>0</v>
      </c>
      <c r="F566" s="6">
        <v>100</v>
      </c>
      <c r="G566" s="6">
        <v>0</v>
      </c>
    </row>
    <row r="567" spans="1:7" x14ac:dyDescent="0.25">
      <c r="A567" s="6" t="s">
        <v>287</v>
      </c>
      <c r="B567" s="6" t="s">
        <v>288</v>
      </c>
      <c r="C567" s="6" t="s">
        <v>17</v>
      </c>
      <c r="D567" s="6">
        <v>22.9752014</v>
      </c>
      <c r="E567" s="6">
        <v>0</v>
      </c>
      <c r="F567" s="6">
        <v>100</v>
      </c>
      <c r="G567" s="6">
        <v>0</v>
      </c>
    </row>
    <row r="568" spans="1:7" x14ac:dyDescent="0.25">
      <c r="A568" s="6" t="s">
        <v>287</v>
      </c>
      <c r="B568" s="6" t="s">
        <v>288</v>
      </c>
      <c r="C568" s="6" t="s">
        <v>18</v>
      </c>
      <c r="D568" s="6">
        <v>6698.3654679000001</v>
      </c>
      <c r="E568" s="6">
        <v>85.422517200000001</v>
      </c>
      <c r="F568" s="6">
        <v>98.740784390850294</v>
      </c>
      <c r="G568" s="6">
        <v>1.25921560914968</v>
      </c>
    </row>
    <row r="569" spans="1:7" x14ac:dyDescent="0.25">
      <c r="A569" s="6" t="s">
        <v>289</v>
      </c>
      <c r="B569" s="6" t="s">
        <v>290</v>
      </c>
      <c r="C569" s="6" t="s">
        <v>15</v>
      </c>
      <c r="D569" s="6">
        <v>481.9538589</v>
      </c>
      <c r="E569" s="6">
        <v>0</v>
      </c>
      <c r="F569" s="6">
        <v>100</v>
      </c>
      <c r="G569" s="6">
        <v>0</v>
      </c>
    </row>
    <row r="570" spans="1:7" x14ac:dyDescent="0.25">
      <c r="A570" s="6" t="s">
        <v>289</v>
      </c>
      <c r="B570" s="6" t="s">
        <v>290</v>
      </c>
      <c r="C570" s="6" t="s">
        <v>17</v>
      </c>
      <c r="D570" s="6">
        <v>114.88167799999999</v>
      </c>
      <c r="E570" s="6">
        <v>6.8839756999999997</v>
      </c>
      <c r="F570" s="6">
        <v>94.346537393080993</v>
      </c>
      <c r="G570" s="6">
        <v>5.6534626069190201</v>
      </c>
    </row>
    <row r="571" spans="1:7" x14ac:dyDescent="0.25">
      <c r="A571" s="6" t="s">
        <v>289</v>
      </c>
      <c r="B571" s="6" t="s">
        <v>290</v>
      </c>
      <c r="C571" s="6" t="s">
        <v>18</v>
      </c>
      <c r="D571" s="6">
        <v>11763.6438323</v>
      </c>
      <c r="E571" s="6">
        <v>102.37901069999999</v>
      </c>
      <c r="F571" s="6">
        <v>99.137208717237598</v>
      </c>
      <c r="G571" s="6">
        <v>0.86279128276240802</v>
      </c>
    </row>
    <row r="572" spans="1:7" x14ac:dyDescent="0.25">
      <c r="A572" s="6" t="s">
        <v>291</v>
      </c>
      <c r="B572" s="6" t="s">
        <v>292</v>
      </c>
      <c r="C572" s="6" t="s">
        <v>15</v>
      </c>
      <c r="D572" s="6">
        <v>294.25733229999997</v>
      </c>
      <c r="E572" s="6">
        <v>22.321505599999998</v>
      </c>
      <c r="F572" s="6">
        <v>92.949147912707005</v>
      </c>
      <c r="G572" s="6">
        <v>7.0508520872929799</v>
      </c>
    </row>
    <row r="573" spans="1:7" x14ac:dyDescent="0.25">
      <c r="A573" s="6" t="s">
        <v>291</v>
      </c>
      <c r="B573" s="6" t="s">
        <v>292</v>
      </c>
      <c r="C573" s="6" t="s">
        <v>17</v>
      </c>
      <c r="D573" s="6">
        <v>195.80589549999999</v>
      </c>
      <c r="E573" s="6">
        <v>17.7721947</v>
      </c>
      <c r="F573" s="6">
        <v>91.678830593832103</v>
      </c>
      <c r="G573" s="6">
        <v>8.3211694061678596</v>
      </c>
    </row>
    <row r="574" spans="1:7" x14ac:dyDescent="0.25">
      <c r="A574" s="6" t="s">
        <v>291</v>
      </c>
      <c r="B574" s="6" t="s">
        <v>292</v>
      </c>
      <c r="C574" s="6" t="s">
        <v>18</v>
      </c>
      <c r="D574" s="6">
        <v>17291.7870779</v>
      </c>
      <c r="E574" s="6">
        <v>1037.7287681</v>
      </c>
      <c r="F574" s="6">
        <v>94.338482386448504</v>
      </c>
      <c r="G574" s="6">
        <v>5.6615176135514798</v>
      </c>
    </row>
    <row r="575" spans="1:7" x14ac:dyDescent="0.25">
      <c r="A575" s="6" t="s">
        <v>293</v>
      </c>
      <c r="B575" s="6" t="s">
        <v>294</v>
      </c>
      <c r="C575" s="6" t="s">
        <v>15</v>
      </c>
      <c r="D575" s="6">
        <v>196.5033138</v>
      </c>
      <c r="E575" s="6">
        <v>0</v>
      </c>
      <c r="F575" s="6">
        <v>100</v>
      </c>
      <c r="G575" s="6">
        <v>0</v>
      </c>
    </row>
    <row r="576" spans="1:7" x14ac:dyDescent="0.25">
      <c r="A576" s="6" t="s">
        <v>293</v>
      </c>
      <c r="B576" s="6" t="s">
        <v>294</v>
      </c>
      <c r="C576" s="6" t="s">
        <v>17</v>
      </c>
      <c r="D576" s="6">
        <v>248.30938929999999</v>
      </c>
      <c r="E576" s="6">
        <v>0</v>
      </c>
      <c r="F576" s="6">
        <v>100</v>
      </c>
      <c r="G576" s="6">
        <v>0</v>
      </c>
    </row>
    <row r="577" spans="1:7" x14ac:dyDescent="0.25">
      <c r="A577" s="6" t="s">
        <v>293</v>
      </c>
      <c r="B577" s="6" t="s">
        <v>294</v>
      </c>
      <c r="C577" s="6" t="s">
        <v>18</v>
      </c>
      <c r="D577" s="6">
        <v>37151.073652999999</v>
      </c>
      <c r="E577" s="6">
        <v>89.347997599999999</v>
      </c>
      <c r="F577" s="6">
        <v>99.760077910937</v>
      </c>
      <c r="G577" s="6">
        <v>0.239922089063029</v>
      </c>
    </row>
    <row r="578" spans="1:7" x14ac:dyDescent="0.25">
      <c r="A578" s="6" t="s">
        <v>295</v>
      </c>
      <c r="B578" s="6" t="s">
        <v>296</v>
      </c>
      <c r="C578" s="6" t="s">
        <v>15</v>
      </c>
      <c r="D578" s="6">
        <v>60.298880199999999</v>
      </c>
      <c r="E578" s="6">
        <v>0</v>
      </c>
      <c r="F578" s="6">
        <v>100</v>
      </c>
      <c r="G578" s="6">
        <v>0</v>
      </c>
    </row>
    <row r="579" spans="1:7" x14ac:dyDescent="0.25">
      <c r="A579" s="6" t="s">
        <v>295</v>
      </c>
      <c r="B579" s="6" t="s">
        <v>296</v>
      </c>
      <c r="C579" s="6" t="s">
        <v>17</v>
      </c>
      <c r="D579" s="6">
        <v>126.89881130000001</v>
      </c>
      <c r="E579" s="6">
        <v>0</v>
      </c>
      <c r="F579" s="6">
        <v>100</v>
      </c>
      <c r="G579" s="6">
        <v>0</v>
      </c>
    </row>
    <row r="580" spans="1:7" x14ac:dyDescent="0.25">
      <c r="A580" s="6" t="s">
        <v>295</v>
      </c>
      <c r="B580" s="6" t="s">
        <v>296</v>
      </c>
      <c r="C580" s="6" t="s">
        <v>18</v>
      </c>
      <c r="D580" s="6">
        <v>33810.549116599999</v>
      </c>
      <c r="E580" s="6">
        <v>222.41519220000001</v>
      </c>
      <c r="F580" s="6">
        <v>99.346471291240107</v>
      </c>
      <c r="G580" s="6">
        <v>0.65352870875984603</v>
      </c>
    </row>
    <row r="581" spans="1:7" x14ac:dyDescent="0.25">
      <c r="A581" t="s">
        <v>21</v>
      </c>
    </row>
    <row r="582" spans="1:7" x14ac:dyDescent="0.25">
      <c r="A582" t="s">
        <v>1037</v>
      </c>
    </row>
    <row r="583" spans="1:7" x14ac:dyDescent="0.25">
      <c r="A583" t="s">
        <v>22</v>
      </c>
    </row>
    <row r="584" spans="1:7" x14ac:dyDescent="0.25">
      <c r="A584" t="s">
        <v>23</v>
      </c>
    </row>
    <row r="585" spans="1:7" x14ac:dyDescent="0.25">
      <c r="A585" t="s">
        <v>24</v>
      </c>
    </row>
    <row r="588" spans="1:7" x14ac:dyDescent="0.25">
      <c r="G588" s="7" t="str">
        <f>HYPERLINK("#'Indice'!A1", "Ir al índice")</f>
        <v>Ir al índice</v>
      </c>
    </row>
    <row r="589" spans="1:7" ht="17.25" x14ac:dyDescent="0.3">
      <c r="A589" s="4" t="s">
        <v>679</v>
      </c>
    </row>
    <row r="590" spans="1:7" x14ac:dyDescent="0.25">
      <c r="A590" s="5" t="s">
        <v>26</v>
      </c>
      <c r="B590" s="5" t="s">
        <v>71</v>
      </c>
      <c r="C590" s="5" t="s">
        <v>11</v>
      </c>
      <c r="D590" s="5" t="s">
        <v>431</v>
      </c>
      <c r="E590" s="5" t="s">
        <v>662</v>
      </c>
      <c r="F590" s="5" t="s">
        <v>433</v>
      </c>
      <c r="G590" s="5" t="s">
        <v>663</v>
      </c>
    </row>
    <row r="591" spans="1:7" x14ac:dyDescent="0.25">
      <c r="A591" s="6" t="s">
        <v>72</v>
      </c>
      <c r="B591" s="6" t="s">
        <v>73</v>
      </c>
      <c r="C591" s="6" t="s">
        <v>18</v>
      </c>
      <c r="D591" s="6">
        <v>153.55967329999999</v>
      </c>
      <c r="E591" s="6">
        <v>4.7242800000000003</v>
      </c>
      <c r="F591" s="6">
        <v>97.015313364680793</v>
      </c>
      <c r="G591" s="6">
        <v>2.9846866353192101</v>
      </c>
    </row>
    <row r="592" spans="1:7" x14ac:dyDescent="0.25">
      <c r="A592" s="6" t="s">
        <v>74</v>
      </c>
      <c r="B592" s="6" t="s">
        <v>75</v>
      </c>
      <c r="C592" s="6" t="s">
        <v>18</v>
      </c>
      <c r="D592" s="6">
        <v>341.39699250000001</v>
      </c>
      <c r="E592" s="6">
        <v>28.8743725</v>
      </c>
      <c r="F592" s="6">
        <v>92.201834862385297</v>
      </c>
      <c r="G592" s="6">
        <v>7.7981651376146797</v>
      </c>
    </row>
    <row r="593" spans="1:7" x14ac:dyDescent="0.25">
      <c r="A593" s="6" t="s">
        <v>76</v>
      </c>
      <c r="B593" s="6" t="s">
        <v>77</v>
      </c>
      <c r="C593" s="6" t="s">
        <v>18</v>
      </c>
      <c r="D593" s="6">
        <v>294.94741449999998</v>
      </c>
      <c r="E593" s="6">
        <v>40.811168000000002</v>
      </c>
      <c r="F593" s="6">
        <v>87.845085687422397</v>
      </c>
      <c r="G593" s="6">
        <v>12.154914312577599</v>
      </c>
    </row>
    <row r="594" spans="1:7" x14ac:dyDescent="0.25">
      <c r="A594" s="6" t="s">
        <v>78</v>
      </c>
      <c r="B594" s="6" t="s">
        <v>79</v>
      </c>
      <c r="C594" s="6" t="s">
        <v>18</v>
      </c>
      <c r="D594" s="6">
        <v>15.853659</v>
      </c>
      <c r="E594" s="6">
        <v>1.5853659</v>
      </c>
      <c r="F594" s="6">
        <v>90.909090909090907</v>
      </c>
      <c r="G594" s="6">
        <v>9.0909090909090899</v>
      </c>
    </row>
    <row r="595" spans="1:7" x14ac:dyDescent="0.25">
      <c r="A595" s="6" t="s">
        <v>80</v>
      </c>
      <c r="B595" s="6" t="s">
        <v>81</v>
      </c>
      <c r="C595" s="6" t="s">
        <v>15</v>
      </c>
      <c r="D595" s="6">
        <v>5.7662260999999999</v>
      </c>
      <c r="E595" s="6">
        <v>0</v>
      </c>
      <c r="F595" s="6">
        <v>100</v>
      </c>
      <c r="G595" s="6">
        <v>0</v>
      </c>
    </row>
    <row r="596" spans="1:7" x14ac:dyDescent="0.25">
      <c r="A596" s="6" t="s">
        <v>80</v>
      </c>
      <c r="B596" s="6" t="s">
        <v>81</v>
      </c>
      <c r="C596" s="6" t="s">
        <v>17</v>
      </c>
      <c r="D596" s="6">
        <v>7.4656782000000002</v>
      </c>
      <c r="E596" s="6">
        <v>0</v>
      </c>
      <c r="F596" s="6">
        <v>100</v>
      </c>
      <c r="G596" s="6">
        <v>0</v>
      </c>
    </row>
    <row r="597" spans="1:7" x14ac:dyDescent="0.25">
      <c r="A597" s="6" t="s">
        <v>80</v>
      </c>
      <c r="B597" s="6" t="s">
        <v>81</v>
      </c>
      <c r="C597" s="6" t="s">
        <v>18</v>
      </c>
      <c r="D597" s="6">
        <v>2727.1872254</v>
      </c>
      <c r="E597" s="6">
        <v>188.3912191</v>
      </c>
      <c r="F597" s="6">
        <v>93.538461657398202</v>
      </c>
      <c r="G597" s="6">
        <v>6.4615383426017798</v>
      </c>
    </row>
    <row r="598" spans="1:7" x14ac:dyDescent="0.25">
      <c r="A598" s="6" t="s">
        <v>92</v>
      </c>
      <c r="B598" s="6" t="s">
        <v>93</v>
      </c>
      <c r="C598" s="6" t="s">
        <v>15</v>
      </c>
      <c r="D598" s="6">
        <v>7.1978185000000003</v>
      </c>
      <c r="E598" s="6">
        <v>0</v>
      </c>
      <c r="F598" s="6">
        <v>100</v>
      </c>
      <c r="G598" s="6">
        <v>0</v>
      </c>
    </row>
    <row r="599" spans="1:7" x14ac:dyDescent="0.25">
      <c r="A599" s="6" t="s">
        <v>92</v>
      </c>
      <c r="B599" s="6" t="s">
        <v>93</v>
      </c>
      <c r="C599" s="6" t="s">
        <v>17</v>
      </c>
      <c r="D599" s="6">
        <v>8.7382226000000003</v>
      </c>
      <c r="E599" s="6">
        <v>0</v>
      </c>
      <c r="F599" s="6">
        <v>100</v>
      </c>
      <c r="G599" s="6">
        <v>0</v>
      </c>
    </row>
    <row r="600" spans="1:7" x14ac:dyDescent="0.25">
      <c r="A600" s="6" t="s">
        <v>92</v>
      </c>
      <c r="B600" s="6" t="s">
        <v>93</v>
      </c>
      <c r="C600" s="6" t="s">
        <v>18</v>
      </c>
      <c r="D600" s="6">
        <v>1177.9666497999999</v>
      </c>
      <c r="E600" s="6">
        <v>53.857528799999997</v>
      </c>
      <c r="F600" s="6">
        <v>95.627823374825297</v>
      </c>
      <c r="G600" s="6">
        <v>4.3721766251747498</v>
      </c>
    </row>
    <row r="601" spans="1:7" x14ac:dyDescent="0.25">
      <c r="A601" s="6" t="s">
        <v>108</v>
      </c>
      <c r="B601" s="6" t="s">
        <v>109</v>
      </c>
      <c r="C601" s="6" t="s">
        <v>15</v>
      </c>
      <c r="D601" s="6">
        <v>18.6473744</v>
      </c>
      <c r="E601" s="6">
        <v>5.3627764000000004</v>
      </c>
      <c r="F601" s="6">
        <v>77.664545113977397</v>
      </c>
      <c r="G601" s="6">
        <v>22.3354548860226</v>
      </c>
    </row>
    <row r="602" spans="1:7" x14ac:dyDescent="0.25">
      <c r="A602" s="6" t="s">
        <v>108</v>
      </c>
      <c r="B602" s="6" t="s">
        <v>109</v>
      </c>
      <c r="C602" s="6" t="s">
        <v>17</v>
      </c>
      <c r="D602" s="6">
        <v>35.620689200000001</v>
      </c>
      <c r="E602" s="6">
        <v>0</v>
      </c>
      <c r="F602" s="6">
        <v>100</v>
      </c>
      <c r="G602" s="6">
        <v>0</v>
      </c>
    </row>
    <row r="603" spans="1:7" x14ac:dyDescent="0.25">
      <c r="A603" s="6" t="s">
        <v>108</v>
      </c>
      <c r="B603" s="6" t="s">
        <v>109</v>
      </c>
      <c r="C603" s="6" t="s">
        <v>18</v>
      </c>
      <c r="D603" s="6">
        <v>2763.0720348</v>
      </c>
      <c r="E603" s="6">
        <v>208.67418749999999</v>
      </c>
      <c r="F603" s="6">
        <v>92.978061654992402</v>
      </c>
      <c r="G603" s="6">
        <v>7.0219383450076496</v>
      </c>
    </row>
    <row r="604" spans="1:7" x14ac:dyDescent="0.25">
      <c r="A604" s="6" t="s">
        <v>110</v>
      </c>
      <c r="B604" s="6" t="s">
        <v>111</v>
      </c>
      <c r="C604" s="6" t="s">
        <v>15</v>
      </c>
      <c r="D604" s="6">
        <v>5.4138972000000001</v>
      </c>
      <c r="E604" s="6">
        <v>0</v>
      </c>
      <c r="F604" s="6">
        <v>100</v>
      </c>
      <c r="G604" s="6">
        <v>0</v>
      </c>
    </row>
    <row r="605" spans="1:7" x14ac:dyDescent="0.25">
      <c r="A605" s="6" t="s">
        <v>110</v>
      </c>
      <c r="B605" s="6" t="s">
        <v>111</v>
      </c>
      <c r="C605" s="6" t="s">
        <v>18</v>
      </c>
      <c r="D605" s="6">
        <v>1034.0543651999999</v>
      </c>
      <c r="E605" s="6">
        <v>95.6455172</v>
      </c>
      <c r="F605" s="6">
        <v>91.533546325878604</v>
      </c>
      <c r="G605" s="6">
        <v>8.4664536741214</v>
      </c>
    </row>
    <row r="606" spans="1:7" x14ac:dyDescent="0.25">
      <c r="A606" t="s">
        <v>21</v>
      </c>
    </row>
    <row r="607" spans="1:7" x14ac:dyDescent="0.25">
      <c r="A607" t="s">
        <v>1037</v>
      </c>
    </row>
    <row r="608" spans="1:7" x14ac:dyDescent="0.25">
      <c r="A608" t="s">
        <v>22</v>
      </c>
    </row>
    <row r="609" spans="1:7" x14ac:dyDescent="0.25">
      <c r="A609" t="s">
        <v>23</v>
      </c>
    </row>
    <row r="610" spans="1:7" x14ac:dyDescent="0.25">
      <c r="A610" t="s">
        <v>24</v>
      </c>
    </row>
    <row r="613" spans="1:7" x14ac:dyDescent="0.25">
      <c r="G613" s="7" t="str">
        <f>HYPERLINK("#'Indice'!A1", "Ir al índice")</f>
        <v>Ir al índice</v>
      </c>
    </row>
    <row r="614" spans="1:7" ht="17.25" x14ac:dyDescent="0.3">
      <c r="A614" s="8" t="s">
        <v>680</v>
      </c>
    </row>
    <row r="615" spans="1:7" x14ac:dyDescent="0.25">
      <c r="A615" s="5" t="s">
        <v>26</v>
      </c>
      <c r="B615" s="5" t="s">
        <v>10</v>
      </c>
      <c r="C615" s="5" t="s">
        <v>11</v>
      </c>
      <c r="D615" s="5" t="s">
        <v>431</v>
      </c>
      <c r="E615" s="5" t="s">
        <v>662</v>
      </c>
      <c r="F615" s="5" t="s">
        <v>433</v>
      </c>
      <c r="G615" s="5" t="s">
        <v>663</v>
      </c>
    </row>
    <row r="616" spans="1:7" x14ac:dyDescent="0.25">
      <c r="A616" s="6" t="s">
        <v>13</v>
      </c>
      <c r="B616" s="6" t="s">
        <v>14</v>
      </c>
      <c r="C616" s="6" t="s">
        <v>15</v>
      </c>
      <c r="D616" s="6">
        <v>37.025316199999999</v>
      </c>
      <c r="E616" s="6">
        <v>5.3627764000000004</v>
      </c>
      <c r="F616" s="6">
        <v>87.348389438971793</v>
      </c>
      <c r="G616" s="6">
        <v>12.6516105610282</v>
      </c>
    </row>
    <row r="617" spans="1:7" x14ac:dyDescent="0.25">
      <c r="A617" s="6" t="s">
        <v>13</v>
      </c>
      <c r="B617" s="6" t="s">
        <v>14</v>
      </c>
      <c r="C617" s="6" t="s">
        <v>17</v>
      </c>
      <c r="D617" s="6">
        <v>51.824590000000001</v>
      </c>
      <c r="E617" s="6">
        <v>0</v>
      </c>
      <c r="F617" s="6">
        <v>100</v>
      </c>
      <c r="G617" s="6">
        <v>0</v>
      </c>
    </row>
    <row r="618" spans="1:7" x14ac:dyDescent="0.25">
      <c r="A618" s="6" t="s">
        <v>13</v>
      </c>
      <c r="B618" s="6" t="s">
        <v>14</v>
      </c>
      <c r="C618" s="6" t="s">
        <v>18</v>
      </c>
      <c r="D618" s="6">
        <v>8508.0380144999999</v>
      </c>
      <c r="E618" s="6">
        <v>622.56363899999997</v>
      </c>
      <c r="F618" s="6">
        <v>93.181570474478505</v>
      </c>
      <c r="G618" s="6">
        <v>6.8184295255215197</v>
      </c>
    </row>
    <row r="619" spans="1:7" x14ac:dyDescent="0.25">
      <c r="A619" s="6" t="s">
        <v>27</v>
      </c>
      <c r="B619" s="6" t="s">
        <v>28</v>
      </c>
      <c r="C619" s="6" t="s">
        <v>15</v>
      </c>
      <c r="D619" s="6">
        <v>195.05646329999999</v>
      </c>
      <c r="E619" s="6">
        <v>37.559165299999997</v>
      </c>
      <c r="F619" s="6">
        <v>83.853550371464607</v>
      </c>
      <c r="G619" s="6">
        <v>16.1464496285354</v>
      </c>
    </row>
    <row r="620" spans="1:7" x14ac:dyDescent="0.25">
      <c r="A620" s="6" t="s">
        <v>27</v>
      </c>
      <c r="B620" s="6" t="s">
        <v>28</v>
      </c>
      <c r="C620" s="6" t="s">
        <v>17</v>
      </c>
      <c r="D620" s="6">
        <v>24.762047800000001</v>
      </c>
      <c r="E620" s="6">
        <v>0</v>
      </c>
      <c r="F620" s="6">
        <v>100</v>
      </c>
      <c r="G620" s="6">
        <v>0</v>
      </c>
    </row>
    <row r="621" spans="1:7" x14ac:dyDescent="0.25">
      <c r="A621" s="6" t="s">
        <v>27</v>
      </c>
      <c r="B621" s="6" t="s">
        <v>28</v>
      </c>
      <c r="C621" s="6" t="s">
        <v>18</v>
      </c>
      <c r="D621" s="6">
        <v>7522.9257567000004</v>
      </c>
      <c r="E621" s="6">
        <v>280.97182839999999</v>
      </c>
      <c r="F621" s="6">
        <v>96.399596159021101</v>
      </c>
      <c r="G621" s="6">
        <v>3.6004038409788999</v>
      </c>
    </row>
    <row r="622" spans="1:7" x14ac:dyDescent="0.25">
      <c r="A622" s="6" t="s">
        <v>29</v>
      </c>
      <c r="B622" s="6" t="s">
        <v>30</v>
      </c>
      <c r="C622" s="6" t="s">
        <v>15</v>
      </c>
      <c r="D622" s="6">
        <v>719.32490810000002</v>
      </c>
      <c r="E622" s="6">
        <v>29.169260300000001</v>
      </c>
      <c r="F622" s="6">
        <v>96.102940873627205</v>
      </c>
      <c r="G622" s="6">
        <v>3.8970591263727501</v>
      </c>
    </row>
    <row r="623" spans="1:7" x14ac:dyDescent="0.25">
      <c r="A623" s="6" t="s">
        <v>29</v>
      </c>
      <c r="B623" s="6" t="s">
        <v>30</v>
      </c>
      <c r="C623" s="6" t="s">
        <v>17</v>
      </c>
      <c r="D623" s="6">
        <v>12.9465842</v>
      </c>
      <c r="E623" s="6">
        <v>0</v>
      </c>
      <c r="F623" s="6">
        <v>100</v>
      </c>
      <c r="G623" s="6">
        <v>0</v>
      </c>
    </row>
    <row r="624" spans="1:7" x14ac:dyDescent="0.25">
      <c r="A624" s="6" t="s">
        <v>29</v>
      </c>
      <c r="B624" s="6" t="s">
        <v>30</v>
      </c>
      <c r="C624" s="6" t="s">
        <v>18</v>
      </c>
      <c r="D624" s="6">
        <v>2925.5417901999999</v>
      </c>
      <c r="E624" s="6">
        <v>87.989804300000003</v>
      </c>
      <c r="F624" s="6">
        <v>97.080176479297904</v>
      </c>
      <c r="G624" s="6">
        <v>2.9198235207021002</v>
      </c>
    </row>
    <row r="625" spans="1:7" x14ac:dyDescent="0.25">
      <c r="A625" s="6" t="s">
        <v>31</v>
      </c>
      <c r="B625" s="6" t="s">
        <v>32</v>
      </c>
      <c r="C625" s="6" t="s">
        <v>15</v>
      </c>
      <c r="D625" s="6">
        <v>0</v>
      </c>
      <c r="E625" s="6">
        <v>1.131677</v>
      </c>
      <c r="F625" s="6">
        <v>0</v>
      </c>
      <c r="G625" s="6">
        <v>100</v>
      </c>
    </row>
    <row r="626" spans="1:7" x14ac:dyDescent="0.25">
      <c r="A626" s="6" t="s">
        <v>31</v>
      </c>
      <c r="B626" s="6" t="s">
        <v>32</v>
      </c>
      <c r="C626" s="6" t="s">
        <v>17</v>
      </c>
      <c r="D626" s="6">
        <v>0</v>
      </c>
      <c r="E626" s="6">
        <v>1.131677</v>
      </c>
      <c r="F626" s="6">
        <v>0</v>
      </c>
      <c r="G626" s="6">
        <v>100</v>
      </c>
    </row>
    <row r="627" spans="1:7" x14ac:dyDescent="0.25">
      <c r="A627" s="6" t="s">
        <v>31</v>
      </c>
      <c r="B627" s="6" t="s">
        <v>32</v>
      </c>
      <c r="C627" s="6" t="s">
        <v>18</v>
      </c>
      <c r="D627" s="6">
        <v>595.26210200000003</v>
      </c>
      <c r="E627" s="6">
        <v>27.160247999999999</v>
      </c>
      <c r="F627" s="6">
        <v>95.636363636363598</v>
      </c>
      <c r="G627" s="6">
        <v>4.3636363636363598</v>
      </c>
    </row>
    <row r="628" spans="1:7" x14ac:dyDescent="0.25">
      <c r="A628" s="6" t="s">
        <v>33</v>
      </c>
      <c r="B628" s="6" t="s">
        <v>34</v>
      </c>
      <c r="C628" s="6" t="s">
        <v>15</v>
      </c>
      <c r="D628" s="6">
        <v>81.198519300000001</v>
      </c>
      <c r="E628" s="6">
        <v>0</v>
      </c>
      <c r="F628" s="6">
        <v>100</v>
      </c>
      <c r="G628" s="6">
        <v>0</v>
      </c>
    </row>
    <row r="629" spans="1:7" x14ac:dyDescent="0.25">
      <c r="A629" s="6" t="s">
        <v>33</v>
      </c>
      <c r="B629" s="6" t="s">
        <v>34</v>
      </c>
      <c r="C629" s="6" t="s">
        <v>17</v>
      </c>
      <c r="D629" s="6">
        <v>16.027331700000001</v>
      </c>
      <c r="E629" s="6">
        <v>0</v>
      </c>
      <c r="F629" s="6">
        <v>100</v>
      </c>
      <c r="G629" s="6">
        <v>0</v>
      </c>
    </row>
    <row r="630" spans="1:7" x14ac:dyDescent="0.25">
      <c r="A630" s="6" t="s">
        <v>33</v>
      </c>
      <c r="B630" s="6" t="s">
        <v>34</v>
      </c>
      <c r="C630" s="6" t="s">
        <v>18</v>
      </c>
      <c r="D630" s="6">
        <v>6574.8205429</v>
      </c>
      <c r="E630" s="6">
        <v>237.48649349999999</v>
      </c>
      <c r="F630" s="6">
        <v>96.513860983789399</v>
      </c>
      <c r="G630" s="6">
        <v>3.4861390162105899</v>
      </c>
    </row>
    <row r="631" spans="1:7" x14ac:dyDescent="0.25">
      <c r="A631" s="6" t="s">
        <v>35</v>
      </c>
      <c r="B631" s="6" t="s">
        <v>36</v>
      </c>
      <c r="C631" s="6" t="s">
        <v>15</v>
      </c>
      <c r="D631" s="6">
        <v>2.8791554000000001</v>
      </c>
      <c r="E631" s="6">
        <v>0</v>
      </c>
      <c r="F631" s="6">
        <v>100</v>
      </c>
      <c r="G631" s="6">
        <v>0</v>
      </c>
    </row>
    <row r="632" spans="1:7" x14ac:dyDescent="0.25">
      <c r="A632" s="6" t="s">
        <v>35</v>
      </c>
      <c r="B632" s="6" t="s">
        <v>36</v>
      </c>
      <c r="C632" s="6" t="s">
        <v>17</v>
      </c>
      <c r="D632" s="6">
        <v>13.3332316</v>
      </c>
      <c r="E632" s="6">
        <v>0</v>
      </c>
      <c r="F632" s="6">
        <v>100</v>
      </c>
      <c r="G632" s="6">
        <v>0</v>
      </c>
    </row>
    <row r="633" spans="1:7" x14ac:dyDescent="0.25">
      <c r="A633" s="6" t="s">
        <v>35</v>
      </c>
      <c r="B633" s="6" t="s">
        <v>36</v>
      </c>
      <c r="C633" s="6" t="s">
        <v>18</v>
      </c>
      <c r="D633" s="6">
        <v>628.19494450000002</v>
      </c>
      <c r="E633" s="6">
        <v>53.068069000000001</v>
      </c>
      <c r="F633" s="6">
        <v>92.210340507499197</v>
      </c>
      <c r="G633" s="6">
        <v>7.7896594925008404</v>
      </c>
    </row>
    <row r="634" spans="1:7" x14ac:dyDescent="0.25">
      <c r="A634" s="6" t="s">
        <v>37</v>
      </c>
      <c r="B634" s="6" t="s">
        <v>38</v>
      </c>
      <c r="C634" s="6" t="s">
        <v>15</v>
      </c>
      <c r="D634" s="6">
        <v>4.8680130999999998</v>
      </c>
      <c r="E634" s="6">
        <v>0</v>
      </c>
      <c r="F634" s="6">
        <v>100</v>
      </c>
      <c r="G634" s="6">
        <v>0</v>
      </c>
    </row>
    <row r="635" spans="1:7" x14ac:dyDescent="0.25">
      <c r="A635" s="6" t="s">
        <v>37</v>
      </c>
      <c r="B635" s="6" t="s">
        <v>38</v>
      </c>
      <c r="C635" s="6" t="s">
        <v>18</v>
      </c>
      <c r="D635" s="6">
        <v>1599.1259456</v>
      </c>
      <c r="E635" s="6">
        <v>67.126530200000005</v>
      </c>
      <c r="F635" s="6">
        <v>95.971407024150295</v>
      </c>
      <c r="G635" s="6">
        <v>4.0285929758496701</v>
      </c>
    </row>
    <row r="636" spans="1:7" x14ac:dyDescent="0.25">
      <c r="A636" s="6" t="s">
        <v>39</v>
      </c>
      <c r="B636" s="6" t="s">
        <v>40</v>
      </c>
      <c r="C636" s="6" t="s">
        <v>15</v>
      </c>
      <c r="D636" s="6">
        <v>128.82087089999999</v>
      </c>
      <c r="E636" s="6">
        <v>3.2933921000000002</v>
      </c>
      <c r="F636" s="6">
        <v>97.507163855578597</v>
      </c>
      <c r="G636" s="6">
        <v>2.4928361444214402</v>
      </c>
    </row>
    <row r="637" spans="1:7" x14ac:dyDescent="0.25">
      <c r="A637" s="6" t="s">
        <v>39</v>
      </c>
      <c r="B637" s="6" t="s">
        <v>40</v>
      </c>
      <c r="C637" s="6" t="s">
        <v>18</v>
      </c>
      <c r="D637" s="6">
        <v>2774.1220933</v>
      </c>
      <c r="E637" s="6">
        <v>67.955419000000006</v>
      </c>
      <c r="F637" s="6">
        <v>97.608952651505803</v>
      </c>
      <c r="G637" s="6">
        <v>2.3910473484942298</v>
      </c>
    </row>
    <row r="638" spans="1:7" x14ac:dyDescent="0.25">
      <c r="A638" t="s">
        <v>21</v>
      </c>
    </row>
    <row r="639" spans="1:7" x14ac:dyDescent="0.25">
      <c r="A639" t="s">
        <v>1037</v>
      </c>
    </row>
    <row r="640" spans="1:7" x14ac:dyDescent="0.25">
      <c r="A640" t="s">
        <v>22</v>
      </c>
    </row>
    <row r="641" spans="1:1" x14ac:dyDescent="0.25">
      <c r="A641" t="s">
        <v>23</v>
      </c>
    </row>
    <row r="642" spans="1:1" x14ac:dyDescent="0.25">
      <c r="A642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G642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681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682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683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431</v>
      </c>
      <c r="E16" s="5" t="s">
        <v>662</v>
      </c>
      <c r="F16" s="5" t="s">
        <v>433</v>
      </c>
      <c r="G16" s="5" t="s">
        <v>663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29099.024790200001</v>
      </c>
      <c r="E17" s="6">
        <v>875.57148519999998</v>
      </c>
      <c r="F17" s="6">
        <v>97.078954868464507</v>
      </c>
      <c r="G17" s="6">
        <v>2.9210451315355201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250.96199540000001</v>
      </c>
      <c r="E18" s="6">
        <v>0</v>
      </c>
      <c r="F18" s="6">
        <v>100</v>
      </c>
      <c r="G18" s="6">
        <v>0</v>
      </c>
    </row>
    <row r="19" spans="1:7" x14ac:dyDescent="0.25">
      <c r="A19" s="6" t="s">
        <v>13</v>
      </c>
      <c r="B19" s="6" t="s">
        <v>14</v>
      </c>
      <c r="C19" s="6" t="s">
        <v>17</v>
      </c>
      <c r="D19" s="6">
        <v>20344.967187599999</v>
      </c>
      <c r="E19" s="6">
        <v>1172.5815376</v>
      </c>
      <c r="F19" s="6">
        <v>94.550580307380699</v>
      </c>
      <c r="G19" s="6">
        <v>5.4494196926192897</v>
      </c>
    </row>
    <row r="20" spans="1:7" x14ac:dyDescent="0.25">
      <c r="A20" s="6" t="s">
        <v>13</v>
      </c>
      <c r="B20" s="6" t="s">
        <v>14</v>
      </c>
      <c r="C20" s="6" t="s">
        <v>18</v>
      </c>
      <c r="D20" s="6">
        <v>2720099.3618397</v>
      </c>
      <c r="E20" s="6">
        <v>38507.043900299999</v>
      </c>
      <c r="F20" s="6">
        <v>98.604112430821004</v>
      </c>
      <c r="G20" s="6">
        <v>1.39588756917899</v>
      </c>
    </row>
    <row r="21" spans="1:7" x14ac:dyDescent="0.25">
      <c r="A21" s="6" t="s">
        <v>13</v>
      </c>
      <c r="B21" s="6" t="s">
        <v>19</v>
      </c>
      <c r="C21" s="6" t="s">
        <v>15</v>
      </c>
      <c r="D21" s="6">
        <v>42.3880926</v>
      </c>
      <c r="E21" s="6">
        <v>0</v>
      </c>
      <c r="F21" s="6">
        <v>100</v>
      </c>
      <c r="G21" s="6">
        <v>0</v>
      </c>
    </row>
    <row r="22" spans="1:7" x14ac:dyDescent="0.25">
      <c r="A22" s="6" t="s">
        <v>13</v>
      </c>
      <c r="B22" s="6" t="s">
        <v>19</v>
      </c>
      <c r="C22" s="6" t="s">
        <v>17</v>
      </c>
      <c r="D22" s="6">
        <v>47.747132399999998</v>
      </c>
      <c r="E22" s="6">
        <v>4.0774575999999998</v>
      </c>
      <c r="F22" s="6">
        <v>92.132195160637096</v>
      </c>
      <c r="G22" s="6">
        <v>7.8678048393629396</v>
      </c>
    </row>
    <row r="23" spans="1:7" x14ac:dyDescent="0.25">
      <c r="A23" s="6" t="s">
        <v>13</v>
      </c>
      <c r="B23" s="6" t="s">
        <v>19</v>
      </c>
      <c r="C23" s="6" t="s">
        <v>18</v>
      </c>
      <c r="D23" s="6">
        <v>8942.4464296999995</v>
      </c>
      <c r="E23" s="6">
        <v>188.15522379999999</v>
      </c>
      <c r="F23" s="6">
        <v>97.939289972990196</v>
      </c>
      <c r="G23" s="6">
        <v>2.0607100270098302</v>
      </c>
    </row>
    <row r="24" spans="1:7" x14ac:dyDescent="0.25">
      <c r="A24" s="6" t="s">
        <v>13</v>
      </c>
      <c r="B24" s="6" t="s">
        <v>20</v>
      </c>
      <c r="C24" s="6" t="s">
        <v>15</v>
      </c>
      <c r="D24" s="6">
        <v>29056.636697599999</v>
      </c>
      <c r="E24" s="6">
        <v>875.57148519999998</v>
      </c>
      <c r="F24" s="6">
        <v>97.074818269829095</v>
      </c>
      <c r="G24" s="6">
        <v>2.9251817301709502</v>
      </c>
    </row>
    <row r="25" spans="1:7" x14ac:dyDescent="0.25">
      <c r="A25" s="6" t="s">
        <v>13</v>
      </c>
      <c r="B25" s="6" t="s">
        <v>20</v>
      </c>
      <c r="C25" s="6" t="s">
        <v>16</v>
      </c>
      <c r="D25" s="6">
        <v>250.96199540000001</v>
      </c>
      <c r="E25" s="6">
        <v>0</v>
      </c>
      <c r="F25" s="6">
        <v>100</v>
      </c>
      <c r="G25" s="6">
        <v>0</v>
      </c>
    </row>
    <row r="26" spans="1:7" x14ac:dyDescent="0.25">
      <c r="A26" s="6" t="s">
        <v>13</v>
      </c>
      <c r="B26" s="6" t="s">
        <v>20</v>
      </c>
      <c r="C26" s="6" t="s">
        <v>17</v>
      </c>
      <c r="D26" s="6">
        <v>20297.220055199999</v>
      </c>
      <c r="E26" s="6">
        <v>1168.5040799999999</v>
      </c>
      <c r="F26" s="6">
        <v>94.556419002497805</v>
      </c>
      <c r="G26" s="6">
        <v>5.4435809975022398</v>
      </c>
    </row>
    <row r="27" spans="1:7" x14ac:dyDescent="0.25">
      <c r="A27" s="6" t="s">
        <v>13</v>
      </c>
      <c r="B27" s="6" t="s">
        <v>20</v>
      </c>
      <c r="C27" s="6" t="s">
        <v>18</v>
      </c>
      <c r="D27" s="6">
        <v>2711156.9154099999</v>
      </c>
      <c r="E27" s="6">
        <v>38318.888676499999</v>
      </c>
      <c r="F27" s="6">
        <v>98.606320207672098</v>
      </c>
      <c r="G27" s="6">
        <v>1.39367979232795</v>
      </c>
    </row>
    <row r="28" spans="1:7" x14ac:dyDescent="0.25">
      <c r="A28" t="s">
        <v>21</v>
      </c>
    </row>
    <row r="29" spans="1:7" x14ac:dyDescent="0.25">
      <c r="A29" t="s">
        <v>1037</v>
      </c>
    </row>
    <row r="30" spans="1:7" x14ac:dyDescent="0.25">
      <c r="A30" t="s">
        <v>22</v>
      </c>
    </row>
    <row r="31" spans="1:7" x14ac:dyDescent="0.25">
      <c r="A31" t="s">
        <v>23</v>
      </c>
    </row>
    <row r="32" spans="1:7" x14ac:dyDescent="0.25">
      <c r="A32" t="s">
        <v>24</v>
      </c>
    </row>
    <row r="35" spans="1:7" x14ac:dyDescent="0.25">
      <c r="G35" s="7" t="str">
        <f>HYPERLINK("#'Indice'!A1", "Ir al índice")</f>
        <v>Ir al índice</v>
      </c>
    </row>
    <row r="36" spans="1:7" ht="17.25" x14ac:dyDescent="0.3">
      <c r="A36" s="4" t="s">
        <v>684</v>
      </c>
    </row>
    <row r="37" spans="1:7" x14ac:dyDescent="0.25">
      <c r="A37" s="5" t="s">
        <v>26</v>
      </c>
      <c r="B37" s="5" t="s">
        <v>10</v>
      </c>
      <c r="C37" s="5" t="s">
        <v>11</v>
      </c>
      <c r="D37" s="5" t="s">
        <v>431</v>
      </c>
      <c r="E37" s="5" t="s">
        <v>662</v>
      </c>
      <c r="F37" s="5" t="s">
        <v>433</v>
      </c>
      <c r="G37" s="5" t="s">
        <v>663</v>
      </c>
    </row>
    <row r="38" spans="1:7" x14ac:dyDescent="0.25">
      <c r="A38" s="6" t="s">
        <v>13</v>
      </c>
      <c r="B38" s="6" t="s">
        <v>14</v>
      </c>
      <c r="C38" s="6" t="s">
        <v>15</v>
      </c>
      <c r="D38" s="6">
        <v>29099.024790200001</v>
      </c>
      <c r="E38" s="6">
        <v>875.57148519999998</v>
      </c>
      <c r="F38" s="6">
        <v>97.078954868464507</v>
      </c>
      <c r="G38" s="6">
        <v>2.9210451315355201</v>
      </c>
    </row>
    <row r="39" spans="1:7" x14ac:dyDescent="0.25">
      <c r="A39" s="6" t="s">
        <v>13</v>
      </c>
      <c r="B39" s="6" t="s">
        <v>14</v>
      </c>
      <c r="C39" s="6" t="s">
        <v>16</v>
      </c>
      <c r="D39" s="6">
        <v>250.96199540000001</v>
      </c>
      <c r="E39" s="6">
        <v>0</v>
      </c>
      <c r="F39" s="6">
        <v>100</v>
      </c>
      <c r="G39" s="6">
        <v>0</v>
      </c>
    </row>
    <row r="40" spans="1:7" x14ac:dyDescent="0.25">
      <c r="A40" s="6" t="s">
        <v>13</v>
      </c>
      <c r="B40" s="6" t="s">
        <v>14</v>
      </c>
      <c r="C40" s="6" t="s">
        <v>17</v>
      </c>
      <c r="D40" s="6">
        <v>20344.967187599999</v>
      </c>
      <c r="E40" s="6">
        <v>1172.5815376</v>
      </c>
      <c r="F40" s="6">
        <v>94.550580307380699</v>
      </c>
      <c r="G40" s="6">
        <v>5.4494196926192897</v>
      </c>
    </row>
    <row r="41" spans="1:7" x14ac:dyDescent="0.25">
      <c r="A41" s="6" t="s">
        <v>13</v>
      </c>
      <c r="B41" s="6" t="s">
        <v>14</v>
      </c>
      <c r="C41" s="6" t="s">
        <v>18</v>
      </c>
      <c r="D41" s="6">
        <v>2720099.3618397</v>
      </c>
      <c r="E41" s="6">
        <v>38507.043900299999</v>
      </c>
      <c r="F41" s="6">
        <v>98.604112430821004</v>
      </c>
      <c r="G41" s="6">
        <v>1.39588756917899</v>
      </c>
    </row>
    <row r="42" spans="1:7" x14ac:dyDescent="0.25">
      <c r="A42" s="6" t="s">
        <v>27</v>
      </c>
      <c r="B42" s="6" t="s">
        <v>28</v>
      </c>
      <c r="C42" s="6" t="s">
        <v>15</v>
      </c>
      <c r="D42" s="6">
        <v>440.57933539999999</v>
      </c>
      <c r="E42" s="6">
        <v>0</v>
      </c>
      <c r="F42" s="6">
        <v>100</v>
      </c>
      <c r="G42" s="6">
        <v>0</v>
      </c>
    </row>
    <row r="43" spans="1:7" x14ac:dyDescent="0.25">
      <c r="A43" s="6" t="s">
        <v>27</v>
      </c>
      <c r="B43" s="6" t="s">
        <v>28</v>
      </c>
      <c r="C43" s="6" t="s">
        <v>17</v>
      </c>
      <c r="D43" s="6">
        <v>90.631343099999995</v>
      </c>
      <c r="E43" s="6">
        <v>0</v>
      </c>
      <c r="F43" s="6">
        <v>100</v>
      </c>
      <c r="G43" s="6">
        <v>0</v>
      </c>
    </row>
    <row r="44" spans="1:7" x14ac:dyDescent="0.25">
      <c r="A44" s="6" t="s">
        <v>27</v>
      </c>
      <c r="B44" s="6" t="s">
        <v>28</v>
      </c>
      <c r="C44" s="6" t="s">
        <v>18</v>
      </c>
      <c r="D44" s="6">
        <v>51818.5944304</v>
      </c>
      <c r="E44" s="6">
        <v>826.94022280000002</v>
      </c>
      <c r="F44" s="6">
        <v>98.429230079535799</v>
      </c>
      <c r="G44" s="6">
        <v>1.5707699204641601</v>
      </c>
    </row>
    <row r="45" spans="1:7" x14ac:dyDescent="0.25">
      <c r="A45" s="6" t="s">
        <v>29</v>
      </c>
      <c r="B45" s="6" t="s">
        <v>30</v>
      </c>
      <c r="C45" s="6" t="s">
        <v>15</v>
      </c>
      <c r="D45" s="6">
        <v>1271.3937906000001</v>
      </c>
      <c r="E45" s="6">
        <v>46.720783099999998</v>
      </c>
      <c r="F45" s="6">
        <v>96.4554839137502</v>
      </c>
      <c r="G45" s="6">
        <v>3.5445160862498399</v>
      </c>
    </row>
    <row r="46" spans="1:7" x14ac:dyDescent="0.25">
      <c r="A46" s="6" t="s">
        <v>29</v>
      </c>
      <c r="B46" s="6" t="s">
        <v>30</v>
      </c>
      <c r="C46" s="6" t="s">
        <v>17</v>
      </c>
      <c r="D46" s="6">
        <v>71.535789300000005</v>
      </c>
      <c r="E46" s="6">
        <v>0</v>
      </c>
      <c r="F46" s="6">
        <v>100</v>
      </c>
      <c r="G46" s="6">
        <v>0</v>
      </c>
    </row>
    <row r="47" spans="1:7" x14ac:dyDescent="0.25">
      <c r="A47" s="6" t="s">
        <v>29</v>
      </c>
      <c r="B47" s="6" t="s">
        <v>30</v>
      </c>
      <c r="C47" s="6" t="s">
        <v>18</v>
      </c>
      <c r="D47" s="6">
        <v>10487.839723700001</v>
      </c>
      <c r="E47" s="6">
        <v>196.06374049999999</v>
      </c>
      <c r="F47" s="6">
        <v>98.164867914082393</v>
      </c>
      <c r="G47" s="6">
        <v>1.8351320859176401</v>
      </c>
    </row>
    <row r="48" spans="1:7" x14ac:dyDescent="0.25">
      <c r="A48" s="6" t="s">
        <v>31</v>
      </c>
      <c r="B48" s="6" t="s">
        <v>32</v>
      </c>
      <c r="C48" s="6" t="s">
        <v>15</v>
      </c>
      <c r="D48" s="6">
        <v>325.71679870000003</v>
      </c>
      <c r="E48" s="6">
        <v>0</v>
      </c>
      <c r="F48" s="6">
        <v>100</v>
      </c>
      <c r="G48" s="6">
        <v>0</v>
      </c>
    </row>
    <row r="49" spans="1:7" x14ac:dyDescent="0.25">
      <c r="A49" s="6" t="s">
        <v>31</v>
      </c>
      <c r="B49" s="6" t="s">
        <v>32</v>
      </c>
      <c r="C49" s="6" t="s">
        <v>17</v>
      </c>
      <c r="D49" s="6">
        <v>92.2847668</v>
      </c>
      <c r="E49" s="6">
        <v>0</v>
      </c>
      <c r="F49" s="6">
        <v>100</v>
      </c>
      <c r="G49" s="6">
        <v>0</v>
      </c>
    </row>
    <row r="50" spans="1:7" x14ac:dyDescent="0.25">
      <c r="A50" s="6" t="s">
        <v>31</v>
      </c>
      <c r="B50" s="6" t="s">
        <v>32</v>
      </c>
      <c r="C50" s="6" t="s">
        <v>18</v>
      </c>
      <c r="D50" s="6">
        <v>39558.442994199999</v>
      </c>
      <c r="E50" s="6">
        <v>356.04826480000003</v>
      </c>
      <c r="F50" s="6">
        <v>99.107972434147698</v>
      </c>
      <c r="G50" s="6">
        <v>0.892027565852333</v>
      </c>
    </row>
    <row r="51" spans="1:7" x14ac:dyDescent="0.25">
      <c r="A51" s="6" t="s">
        <v>33</v>
      </c>
      <c r="B51" s="6" t="s">
        <v>34</v>
      </c>
      <c r="C51" s="6" t="s">
        <v>15</v>
      </c>
      <c r="D51" s="6">
        <v>81.198519300000001</v>
      </c>
      <c r="E51" s="6">
        <v>0</v>
      </c>
      <c r="F51" s="6">
        <v>100</v>
      </c>
      <c r="G51" s="6">
        <v>0</v>
      </c>
    </row>
    <row r="52" spans="1:7" x14ac:dyDescent="0.25">
      <c r="A52" s="6" t="s">
        <v>33</v>
      </c>
      <c r="B52" s="6" t="s">
        <v>34</v>
      </c>
      <c r="C52" s="6" t="s">
        <v>17</v>
      </c>
      <c r="D52" s="6">
        <v>21.9738519</v>
      </c>
      <c r="E52" s="6">
        <v>0</v>
      </c>
      <c r="F52" s="6">
        <v>100</v>
      </c>
      <c r="G52" s="6">
        <v>0</v>
      </c>
    </row>
    <row r="53" spans="1:7" x14ac:dyDescent="0.25">
      <c r="A53" s="6" t="s">
        <v>33</v>
      </c>
      <c r="B53" s="6" t="s">
        <v>34</v>
      </c>
      <c r="C53" s="6" t="s">
        <v>18</v>
      </c>
      <c r="D53" s="6">
        <v>12981.0848573</v>
      </c>
      <c r="E53" s="6">
        <v>159.8209914</v>
      </c>
      <c r="F53" s="6">
        <v>98.783790149323593</v>
      </c>
      <c r="G53" s="6">
        <v>1.2162098506764001</v>
      </c>
    </row>
    <row r="54" spans="1:7" x14ac:dyDescent="0.25">
      <c r="A54" s="6" t="s">
        <v>35</v>
      </c>
      <c r="B54" s="6" t="s">
        <v>36</v>
      </c>
      <c r="C54" s="6" t="s">
        <v>15</v>
      </c>
      <c r="D54" s="6">
        <v>72.007680300000004</v>
      </c>
      <c r="E54" s="6">
        <v>0</v>
      </c>
      <c r="F54" s="6">
        <v>100</v>
      </c>
      <c r="G54" s="6">
        <v>0</v>
      </c>
    </row>
    <row r="55" spans="1:7" x14ac:dyDescent="0.25">
      <c r="A55" s="6" t="s">
        <v>35</v>
      </c>
      <c r="B55" s="6" t="s">
        <v>36</v>
      </c>
      <c r="C55" s="6" t="s">
        <v>17</v>
      </c>
      <c r="D55" s="6">
        <v>265.63818629999997</v>
      </c>
      <c r="E55" s="6">
        <v>0</v>
      </c>
      <c r="F55" s="6">
        <v>100</v>
      </c>
      <c r="G55" s="6">
        <v>0</v>
      </c>
    </row>
    <row r="56" spans="1:7" x14ac:dyDescent="0.25">
      <c r="A56" s="6" t="s">
        <v>35</v>
      </c>
      <c r="B56" s="6" t="s">
        <v>36</v>
      </c>
      <c r="C56" s="6" t="s">
        <v>18</v>
      </c>
      <c r="D56" s="6">
        <v>49623.338919900001</v>
      </c>
      <c r="E56" s="6">
        <v>638.51493970000001</v>
      </c>
      <c r="F56" s="6">
        <v>98.729623182058504</v>
      </c>
      <c r="G56" s="6">
        <v>1.27037681794151</v>
      </c>
    </row>
    <row r="57" spans="1:7" x14ac:dyDescent="0.25">
      <c r="A57" s="6" t="s">
        <v>37</v>
      </c>
      <c r="B57" s="6" t="s">
        <v>38</v>
      </c>
      <c r="C57" s="6" t="s">
        <v>15</v>
      </c>
      <c r="D57" s="6">
        <v>339.721024</v>
      </c>
      <c r="E57" s="6">
        <v>0</v>
      </c>
      <c r="F57" s="6">
        <v>100</v>
      </c>
      <c r="G57" s="6">
        <v>0</v>
      </c>
    </row>
    <row r="58" spans="1:7" x14ac:dyDescent="0.25">
      <c r="A58" s="6" t="s">
        <v>37</v>
      </c>
      <c r="B58" s="6" t="s">
        <v>38</v>
      </c>
      <c r="C58" s="6" t="s">
        <v>17</v>
      </c>
      <c r="D58" s="6">
        <v>1534.9165037</v>
      </c>
      <c r="E58" s="6">
        <v>0</v>
      </c>
      <c r="F58" s="6">
        <v>100</v>
      </c>
      <c r="G58" s="6">
        <v>0</v>
      </c>
    </row>
    <row r="59" spans="1:7" x14ac:dyDescent="0.25">
      <c r="A59" s="6" t="s">
        <v>37</v>
      </c>
      <c r="B59" s="6" t="s">
        <v>38</v>
      </c>
      <c r="C59" s="6" t="s">
        <v>18</v>
      </c>
      <c r="D59" s="6">
        <v>251256.30092770001</v>
      </c>
      <c r="E59" s="6">
        <v>5822.237881</v>
      </c>
      <c r="F59" s="6">
        <v>97.735229899788493</v>
      </c>
      <c r="G59" s="6">
        <v>2.26477010021148</v>
      </c>
    </row>
    <row r="60" spans="1:7" x14ac:dyDescent="0.25">
      <c r="A60" s="6" t="s">
        <v>39</v>
      </c>
      <c r="B60" s="6" t="s">
        <v>40</v>
      </c>
      <c r="C60" s="6" t="s">
        <v>15</v>
      </c>
      <c r="D60" s="6">
        <v>139.2833387</v>
      </c>
      <c r="E60" s="6">
        <v>0</v>
      </c>
      <c r="F60" s="6">
        <v>100</v>
      </c>
      <c r="G60" s="6">
        <v>0</v>
      </c>
    </row>
    <row r="61" spans="1:7" x14ac:dyDescent="0.25">
      <c r="A61" s="6" t="s">
        <v>39</v>
      </c>
      <c r="B61" s="6" t="s">
        <v>40</v>
      </c>
      <c r="C61" s="6" t="s">
        <v>17</v>
      </c>
      <c r="D61" s="6">
        <v>19.7618413</v>
      </c>
      <c r="E61" s="6">
        <v>0</v>
      </c>
      <c r="F61" s="6">
        <v>100</v>
      </c>
      <c r="G61" s="6">
        <v>0</v>
      </c>
    </row>
    <row r="62" spans="1:7" x14ac:dyDescent="0.25">
      <c r="A62" s="6" t="s">
        <v>39</v>
      </c>
      <c r="B62" s="6" t="s">
        <v>40</v>
      </c>
      <c r="C62" s="6" t="s">
        <v>18</v>
      </c>
      <c r="D62" s="6">
        <v>9502.7879976999993</v>
      </c>
      <c r="E62" s="6">
        <v>102.33542060000001</v>
      </c>
      <c r="F62" s="6">
        <v>98.934574641643593</v>
      </c>
      <c r="G62" s="6">
        <v>1.0654253583564299</v>
      </c>
    </row>
    <row r="63" spans="1:7" x14ac:dyDescent="0.25">
      <c r="A63" t="s">
        <v>21</v>
      </c>
    </row>
    <row r="64" spans="1:7" x14ac:dyDescent="0.25">
      <c r="A64" t="s">
        <v>1037</v>
      </c>
    </row>
    <row r="65" spans="1:7" x14ac:dyDescent="0.25">
      <c r="A65" t="s">
        <v>22</v>
      </c>
    </row>
    <row r="66" spans="1:7" x14ac:dyDescent="0.25">
      <c r="A66" t="s">
        <v>23</v>
      </c>
    </row>
    <row r="67" spans="1:7" x14ac:dyDescent="0.25">
      <c r="A67" t="s">
        <v>24</v>
      </c>
    </row>
    <row r="70" spans="1:7" x14ac:dyDescent="0.25">
      <c r="G70" s="7" t="str">
        <f>HYPERLINK("#'Indice'!A1", "Ir al índice")</f>
        <v>Ir al índice</v>
      </c>
    </row>
    <row r="71" spans="1:7" ht="17.25" x14ac:dyDescent="0.3">
      <c r="A71" s="4" t="s">
        <v>685</v>
      </c>
    </row>
    <row r="72" spans="1:7" x14ac:dyDescent="0.25">
      <c r="A72" s="5" t="s">
        <v>26</v>
      </c>
      <c r="B72" s="5" t="s">
        <v>10</v>
      </c>
      <c r="C72" s="5" t="s">
        <v>11</v>
      </c>
      <c r="D72" s="5" t="s">
        <v>431</v>
      </c>
      <c r="E72" s="5" t="s">
        <v>662</v>
      </c>
      <c r="F72" s="5" t="s">
        <v>433</v>
      </c>
      <c r="G72" s="5" t="s">
        <v>663</v>
      </c>
    </row>
    <row r="73" spans="1:7" x14ac:dyDescent="0.25">
      <c r="A73" s="6" t="s">
        <v>13</v>
      </c>
      <c r="B73" s="6" t="s">
        <v>14</v>
      </c>
      <c r="C73" s="6" t="s">
        <v>15</v>
      </c>
      <c r="D73" s="6">
        <v>29056.636697599999</v>
      </c>
      <c r="E73" s="6">
        <v>875.57148519999998</v>
      </c>
      <c r="F73" s="6">
        <v>97.074818269829095</v>
      </c>
      <c r="G73" s="6">
        <v>2.9251817301709502</v>
      </c>
    </row>
    <row r="74" spans="1:7" x14ac:dyDescent="0.25">
      <c r="A74" s="6" t="s">
        <v>13</v>
      </c>
      <c r="B74" s="6" t="s">
        <v>14</v>
      </c>
      <c r="C74" s="6" t="s">
        <v>16</v>
      </c>
      <c r="D74" s="6">
        <v>250.96199540000001</v>
      </c>
      <c r="E74" s="6">
        <v>0</v>
      </c>
      <c r="F74" s="6">
        <v>100</v>
      </c>
      <c r="G74" s="6">
        <v>0</v>
      </c>
    </row>
    <row r="75" spans="1:7" x14ac:dyDescent="0.25">
      <c r="A75" s="6" t="s">
        <v>13</v>
      </c>
      <c r="B75" s="6" t="s">
        <v>14</v>
      </c>
      <c r="C75" s="6" t="s">
        <v>17</v>
      </c>
      <c r="D75" s="6">
        <v>20297.220055199999</v>
      </c>
      <c r="E75" s="6">
        <v>1168.5040799999999</v>
      </c>
      <c r="F75" s="6">
        <v>94.556419002497805</v>
      </c>
      <c r="G75" s="6">
        <v>5.4435809975022398</v>
      </c>
    </row>
    <row r="76" spans="1:7" x14ac:dyDescent="0.25">
      <c r="A76" s="6" t="s">
        <v>13</v>
      </c>
      <c r="B76" s="6" t="s">
        <v>14</v>
      </c>
      <c r="C76" s="6" t="s">
        <v>18</v>
      </c>
      <c r="D76" s="6">
        <v>2711156.9154099999</v>
      </c>
      <c r="E76" s="6">
        <v>38318.888676499999</v>
      </c>
      <c r="F76" s="6">
        <v>98.606320207672098</v>
      </c>
      <c r="G76" s="6">
        <v>1.39367979232795</v>
      </c>
    </row>
    <row r="77" spans="1:7" x14ac:dyDescent="0.25">
      <c r="A77" s="6" t="s">
        <v>42</v>
      </c>
      <c r="B77" s="6" t="s">
        <v>43</v>
      </c>
      <c r="C77" s="6" t="s">
        <v>17</v>
      </c>
      <c r="D77" s="6">
        <v>19.1793242</v>
      </c>
      <c r="E77" s="6">
        <v>0</v>
      </c>
      <c r="F77" s="6">
        <v>100</v>
      </c>
      <c r="G77" s="6">
        <v>0</v>
      </c>
    </row>
    <row r="78" spans="1:7" x14ac:dyDescent="0.25">
      <c r="A78" s="6" t="s">
        <v>42</v>
      </c>
      <c r="B78" s="6" t="s">
        <v>43</v>
      </c>
      <c r="C78" s="6" t="s">
        <v>18</v>
      </c>
      <c r="D78" s="6">
        <v>3497.8060051000002</v>
      </c>
      <c r="E78" s="6">
        <v>98.418976000000001</v>
      </c>
      <c r="F78" s="6">
        <v>97.263269775466199</v>
      </c>
      <c r="G78" s="6">
        <v>2.7367302245338401</v>
      </c>
    </row>
    <row r="79" spans="1:7" x14ac:dyDescent="0.25">
      <c r="A79" s="6" t="s">
        <v>44</v>
      </c>
      <c r="B79" s="6" t="s">
        <v>45</v>
      </c>
      <c r="C79" s="6" t="s">
        <v>17</v>
      </c>
      <c r="D79" s="6">
        <v>131.22569250000001</v>
      </c>
      <c r="E79" s="6">
        <v>0</v>
      </c>
      <c r="F79" s="6">
        <v>100</v>
      </c>
      <c r="G79" s="6">
        <v>0</v>
      </c>
    </row>
    <row r="80" spans="1:7" x14ac:dyDescent="0.25">
      <c r="A80" s="6" t="s">
        <v>44</v>
      </c>
      <c r="B80" s="6" t="s">
        <v>45</v>
      </c>
      <c r="C80" s="6" t="s">
        <v>18</v>
      </c>
      <c r="D80" s="6">
        <v>22899.176496799999</v>
      </c>
      <c r="E80" s="6">
        <v>815.42532000000006</v>
      </c>
      <c r="F80" s="6">
        <v>96.561505327817301</v>
      </c>
      <c r="G80" s="6">
        <v>3.4384946721826601</v>
      </c>
    </row>
    <row r="81" spans="1:7" x14ac:dyDescent="0.25">
      <c r="A81" s="6" t="s">
        <v>27</v>
      </c>
      <c r="B81" s="6" t="s">
        <v>28</v>
      </c>
      <c r="C81" s="6" t="s">
        <v>15</v>
      </c>
      <c r="D81" s="6">
        <v>207.96370680000001</v>
      </c>
      <c r="E81" s="6">
        <v>0</v>
      </c>
      <c r="F81" s="6">
        <v>100</v>
      </c>
      <c r="G81" s="6">
        <v>0</v>
      </c>
    </row>
    <row r="82" spans="1:7" x14ac:dyDescent="0.25">
      <c r="A82" s="6" t="s">
        <v>27</v>
      </c>
      <c r="B82" s="6" t="s">
        <v>28</v>
      </c>
      <c r="C82" s="6" t="s">
        <v>17</v>
      </c>
      <c r="D82" s="6">
        <v>65.869295300000005</v>
      </c>
      <c r="E82" s="6">
        <v>0</v>
      </c>
      <c r="F82" s="6">
        <v>100</v>
      </c>
      <c r="G82" s="6">
        <v>0</v>
      </c>
    </row>
    <row r="83" spans="1:7" x14ac:dyDescent="0.25">
      <c r="A83" s="6" t="s">
        <v>27</v>
      </c>
      <c r="B83" s="6" t="s">
        <v>28</v>
      </c>
      <c r="C83" s="6" t="s">
        <v>18</v>
      </c>
      <c r="D83" s="6">
        <v>44235.546007700003</v>
      </c>
      <c r="E83" s="6">
        <v>606.09106039999995</v>
      </c>
      <c r="F83" s="6">
        <v>98.648374368046504</v>
      </c>
      <c r="G83" s="6">
        <v>1.3516256319535001</v>
      </c>
    </row>
    <row r="84" spans="1:7" x14ac:dyDescent="0.25">
      <c r="A84" s="6" t="s">
        <v>29</v>
      </c>
      <c r="B84" s="6" t="s">
        <v>30</v>
      </c>
      <c r="C84" s="6" t="s">
        <v>15</v>
      </c>
      <c r="D84" s="6">
        <v>556.68853669999999</v>
      </c>
      <c r="E84" s="6">
        <v>12.9318686</v>
      </c>
      <c r="F84" s="6">
        <v>97.729739229901796</v>
      </c>
      <c r="G84" s="6">
        <v>2.2702607700981501</v>
      </c>
    </row>
    <row r="85" spans="1:7" x14ac:dyDescent="0.25">
      <c r="A85" s="6" t="s">
        <v>29</v>
      </c>
      <c r="B85" s="6" t="s">
        <v>30</v>
      </c>
      <c r="C85" s="6" t="s">
        <v>17</v>
      </c>
      <c r="D85" s="6">
        <v>58.589205100000001</v>
      </c>
      <c r="E85" s="6">
        <v>0</v>
      </c>
      <c r="F85" s="6">
        <v>100</v>
      </c>
      <c r="G85" s="6">
        <v>0</v>
      </c>
    </row>
    <row r="86" spans="1:7" x14ac:dyDescent="0.25">
      <c r="A86" s="6" t="s">
        <v>29</v>
      </c>
      <c r="B86" s="6" t="s">
        <v>30</v>
      </c>
      <c r="C86" s="6" t="s">
        <v>18</v>
      </c>
      <c r="D86" s="6">
        <v>7543.4683248000001</v>
      </c>
      <c r="E86" s="6">
        <v>126.9035449</v>
      </c>
      <c r="F86" s="6">
        <v>98.345535952418402</v>
      </c>
      <c r="G86" s="6">
        <v>1.6544640475816099</v>
      </c>
    </row>
    <row r="87" spans="1:7" x14ac:dyDescent="0.25">
      <c r="A87" s="6" t="s">
        <v>46</v>
      </c>
      <c r="B87" s="6" t="s">
        <v>47</v>
      </c>
      <c r="C87" s="6" t="s">
        <v>15</v>
      </c>
      <c r="D87" s="6">
        <v>47.075755800000003</v>
      </c>
      <c r="E87" s="6">
        <v>17.728414300000001</v>
      </c>
      <c r="F87" s="6">
        <v>72.643096466410896</v>
      </c>
      <c r="G87" s="6">
        <v>27.356903533589101</v>
      </c>
    </row>
    <row r="88" spans="1:7" x14ac:dyDescent="0.25">
      <c r="A88" s="6" t="s">
        <v>46</v>
      </c>
      <c r="B88" s="6" t="s">
        <v>47</v>
      </c>
      <c r="C88" s="6" t="s">
        <v>17</v>
      </c>
      <c r="D88" s="6">
        <v>5.1857796</v>
      </c>
      <c r="E88" s="6">
        <v>0</v>
      </c>
      <c r="F88" s="6">
        <v>100</v>
      </c>
      <c r="G88" s="6">
        <v>0</v>
      </c>
    </row>
    <row r="89" spans="1:7" x14ac:dyDescent="0.25">
      <c r="A89" s="6" t="s">
        <v>46</v>
      </c>
      <c r="B89" s="6" t="s">
        <v>47</v>
      </c>
      <c r="C89" s="6" t="s">
        <v>18</v>
      </c>
      <c r="D89" s="6">
        <v>7108.6995151000001</v>
      </c>
      <c r="E89" s="6">
        <v>315.02415130000003</v>
      </c>
      <c r="F89" s="6">
        <v>95.756521047169201</v>
      </c>
      <c r="G89" s="6">
        <v>4.2434789528307597</v>
      </c>
    </row>
    <row r="90" spans="1:7" x14ac:dyDescent="0.25">
      <c r="A90" s="6" t="s">
        <v>48</v>
      </c>
      <c r="B90" s="6" t="s">
        <v>49</v>
      </c>
      <c r="C90" s="6" t="s">
        <v>15</v>
      </c>
      <c r="D90" s="6">
        <v>147.95072450000001</v>
      </c>
      <c r="E90" s="6">
        <v>0</v>
      </c>
      <c r="F90" s="6">
        <v>100</v>
      </c>
      <c r="G90" s="6">
        <v>0</v>
      </c>
    </row>
    <row r="91" spans="1:7" x14ac:dyDescent="0.25">
      <c r="A91" s="6" t="s">
        <v>48</v>
      </c>
      <c r="B91" s="6" t="s">
        <v>49</v>
      </c>
      <c r="C91" s="6" t="s">
        <v>17</v>
      </c>
      <c r="D91" s="6">
        <v>281.12951859999998</v>
      </c>
      <c r="E91" s="6">
        <v>0</v>
      </c>
      <c r="F91" s="6">
        <v>100</v>
      </c>
      <c r="G91" s="6">
        <v>0</v>
      </c>
    </row>
    <row r="92" spans="1:7" x14ac:dyDescent="0.25">
      <c r="A92" s="6" t="s">
        <v>48</v>
      </c>
      <c r="B92" s="6" t="s">
        <v>49</v>
      </c>
      <c r="C92" s="6" t="s">
        <v>18</v>
      </c>
      <c r="D92" s="6">
        <v>47967.890085400002</v>
      </c>
      <c r="E92" s="6">
        <v>711.78863720000004</v>
      </c>
      <c r="F92" s="6">
        <v>98.537811555297793</v>
      </c>
      <c r="G92" s="6">
        <v>1.46218844470217</v>
      </c>
    </row>
    <row r="93" spans="1:7" x14ac:dyDescent="0.25">
      <c r="A93" s="6" t="s">
        <v>31</v>
      </c>
      <c r="B93" s="6" t="s">
        <v>32</v>
      </c>
      <c r="C93" s="6" t="s">
        <v>15</v>
      </c>
      <c r="D93" s="6">
        <v>324.5851217</v>
      </c>
      <c r="E93" s="6">
        <v>0</v>
      </c>
      <c r="F93" s="6">
        <v>100</v>
      </c>
      <c r="G93" s="6">
        <v>0</v>
      </c>
    </row>
    <row r="94" spans="1:7" x14ac:dyDescent="0.25">
      <c r="A94" s="6" t="s">
        <v>31</v>
      </c>
      <c r="B94" s="6" t="s">
        <v>32</v>
      </c>
      <c r="C94" s="6" t="s">
        <v>17</v>
      </c>
      <c r="D94" s="6">
        <v>91.153089800000004</v>
      </c>
      <c r="E94" s="6">
        <v>0</v>
      </c>
      <c r="F94" s="6">
        <v>100</v>
      </c>
      <c r="G94" s="6">
        <v>0</v>
      </c>
    </row>
    <row r="95" spans="1:7" x14ac:dyDescent="0.25">
      <c r="A95" s="6" t="s">
        <v>31</v>
      </c>
      <c r="B95" s="6" t="s">
        <v>32</v>
      </c>
      <c r="C95" s="6" t="s">
        <v>18</v>
      </c>
      <c r="D95" s="6">
        <v>38962.049215200001</v>
      </c>
      <c r="E95" s="6">
        <v>330.01969380000003</v>
      </c>
      <c r="F95" s="6">
        <v>99.160085729859802</v>
      </c>
      <c r="G95" s="6">
        <v>0.83991427014016995</v>
      </c>
    </row>
    <row r="96" spans="1:7" x14ac:dyDescent="0.25">
      <c r="A96" s="6" t="s">
        <v>50</v>
      </c>
      <c r="B96" s="6" t="s">
        <v>51</v>
      </c>
      <c r="C96" s="6" t="s">
        <v>15</v>
      </c>
      <c r="D96" s="6">
        <v>123.2838596</v>
      </c>
      <c r="E96" s="6">
        <v>0</v>
      </c>
      <c r="F96" s="6">
        <v>100</v>
      </c>
      <c r="G96" s="6">
        <v>0</v>
      </c>
    </row>
    <row r="97" spans="1:7" x14ac:dyDescent="0.25">
      <c r="A97" s="6" t="s">
        <v>50</v>
      </c>
      <c r="B97" s="6" t="s">
        <v>51</v>
      </c>
      <c r="C97" s="6" t="s">
        <v>17</v>
      </c>
      <c r="D97" s="6">
        <v>474.20287070000001</v>
      </c>
      <c r="E97" s="6">
        <v>0</v>
      </c>
      <c r="F97" s="6">
        <v>100</v>
      </c>
      <c r="G97" s="6">
        <v>0</v>
      </c>
    </row>
    <row r="98" spans="1:7" x14ac:dyDescent="0.25">
      <c r="A98" s="6" t="s">
        <v>50</v>
      </c>
      <c r="B98" s="6" t="s">
        <v>51</v>
      </c>
      <c r="C98" s="6" t="s">
        <v>18</v>
      </c>
      <c r="D98" s="6">
        <v>54779.868736999997</v>
      </c>
      <c r="E98" s="6">
        <v>1042.3968451000001</v>
      </c>
      <c r="F98" s="6">
        <v>98.132650414256503</v>
      </c>
      <c r="G98" s="6">
        <v>1.86734958574353</v>
      </c>
    </row>
    <row r="99" spans="1:7" x14ac:dyDescent="0.25">
      <c r="A99" s="6" t="s">
        <v>52</v>
      </c>
      <c r="B99" s="6" t="s">
        <v>53</v>
      </c>
      <c r="C99" s="6" t="s">
        <v>17</v>
      </c>
      <c r="D99" s="6">
        <v>7.1296596000000001</v>
      </c>
      <c r="E99" s="6">
        <v>0</v>
      </c>
      <c r="F99" s="6">
        <v>100</v>
      </c>
      <c r="G99" s="6">
        <v>0</v>
      </c>
    </row>
    <row r="100" spans="1:7" x14ac:dyDescent="0.25">
      <c r="A100" s="6" t="s">
        <v>52</v>
      </c>
      <c r="B100" s="6" t="s">
        <v>53</v>
      </c>
      <c r="C100" s="6" t="s">
        <v>18</v>
      </c>
      <c r="D100" s="6">
        <v>4525.5023853000002</v>
      </c>
      <c r="E100" s="6">
        <v>216.31019789999999</v>
      </c>
      <c r="F100" s="6">
        <v>95.438238139854406</v>
      </c>
      <c r="G100" s="6">
        <v>4.5617618601455501</v>
      </c>
    </row>
    <row r="101" spans="1:7" x14ac:dyDescent="0.25">
      <c r="A101" s="6" t="s">
        <v>33</v>
      </c>
      <c r="B101" s="6" t="s">
        <v>34</v>
      </c>
      <c r="C101" s="6" t="s">
        <v>17</v>
      </c>
      <c r="D101" s="6">
        <v>5.9465202000000001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33</v>
      </c>
      <c r="B102" s="6" t="s">
        <v>34</v>
      </c>
      <c r="C102" s="6" t="s">
        <v>18</v>
      </c>
      <c r="D102" s="6">
        <v>6277.0046455000002</v>
      </c>
      <c r="E102" s="6">
        <v>51.594166800000004</v>
      </c>
      <c r="F102" s="6">
        <v>99.184745812932206</v>
      </c>
      <c r="G102" s="6">
        <v>0.81525418706781905</v>
      </c>
    </row>
    <row r="103" spans="1:7" x14ac:dyDescent="0.25">
      <c r="A103" s="6" t="s">
        <v>54</v>
      </c>
      <c r="B103" s="6" t="s">
        <v>55</v>
      </c>
      <c r="C103" s="6" t="s">
        <v>15</v>
      </c>
      <c r="D103" s="6">
        <v>53.695836800000002</v>
      </c>
      <c r="E103" s="6">
        <v>0</v>
      </c>
      <c r="F103" s="6">
        <v>100</v>
      </c>
      <c r="G103" s="6">
        <v>0</v>
      </c>
    </row>
    <row r="104" spans="1:7" x14ac:dyDescent="0.25">
      <c r="A104" s="6" t="s">
        <v>54</v>
      </c>
      <c r="B104" s="6" t="s">
        <v>55</v>
      </c>
      <c r="C104" s="6" t="s">
        <v>17</v>
      </c>
      <c r="D104" s="6">
        <v>227.70632169999999</v>
      </c>
      <c r="E104" s="6">
        <v>0</v>
      </c>
      <c r="F104" s="6">
        <v>100</v>
      </c>
      <c r="G104" s="6">
        <v>0</v>
      </c>
    </row>
    <row r="105" spans="1:7" x14ac:dyDescent="0.25">
      <c r="A105" s="6" t="s">
        <v>54</v>
      </c>
      <c r="B105" s="6" t="s">
        <v>55</v>
      </c>
      <c r="C105" s="6" t="s">
        <v>18</v>
      </c>
      <c r="D105" s="6">
        <v>42282.035345700002</v>
      </c>
      <c r="E105" s="6">
        <v>1452.9327275999999</v>
      </c>
      <c r="F105" s="6">
        <v>96.677869467825204</v>
      </c>
      <c r="G105" s="6">
        <v>3.3221305321747998</v>
      </c>
    </row>
    <row r="106" spans="1:7" x14ac:dyDescent="0.25">
      <c r="A106" s="6" t="s">
        <v>35</v>
      </c>
      <c r="B106" s="6" t="s">
        <v>36</v>
      </c>
      <c r="C106" s="6" t="s">
        <v>15</v>
      </c>
      <c r="D106" s="6">
        <v>69.128524900000002</v>
      </c>
      <c r="E106" s="6">
        <v>0</v>
      </c>
      <c r="F106" s="6">
        <v>100</v>
      </c>
      <c r="G106" s="6">
        <v>0</v>
      </c>
    </row>
    <row r="107" spans="1:7" x14ac:dyDescent="0.25">
      <c r="A107" s="6" t="s">
        <v>35</v>
      </c>
      <c r="B107" s="6" t="s">
        <v>36</v>
      </c>
      <c r="C107" s="6" t="s">
        <v>17</v>
      </c>
      <c r="D107" s="6">
        <v>252.3049547</v>
      </c>
      <c r="E107" s="6">
        <v>0</v>
      </c>
      <c r="F107" s="6">
        <v>100</v>
      </c>
      <c r="G107" s="6">
        <v>0</v>
      </c>
    </row>
    <row r="108" spans="1:7" x14ac:dyDescent="0.25">
      <c r="A108" s="6" t="s">
        <v>35</v>
      </c>
      <c r="B108" s="6" t="s">
        <v>36</v>
      </c>
      <c r="C108" s="6" t="s">
        <v>18</v>
      </c>
      <c r="D108" s="6">
        <v>48975.011699299997</v>
      </c>
      <c r="E108" s="6">
        <v>605.57914679999999</v>
      </c>
      <c r="F108" s="6">
        <v>98.778596348963006</v>
      </c>
      <c r="G108" s="6">
        <v>1.2214036510370401</v>
      </c>
    </row>
    <row r="109" spans="1:7" x14ac:dyDescent="0.25">
      <c r="A109" s="6" t="s">
        <v>56</v>
      </c>
      <c r="B109" s="6" t="s">
        <v>57</v>
      </c>
      <c r="C109" s="6" t="s">
        <v>15</v>
      </c>
      <c r="D109" s="6">
        <v>33.823702099999998</v>
      </c>
      <c r="E109" s="6">
        <v>0</v>
      </c>
      <c r="F109" s="6">
        <v>100</v>
      </c>
      <c r="G109" s="6">
        <v>0</v>
      </c>
    </row>
    <row r="110" spans="1:7" x14ac:dyDescent="0.25">
      <c r="A110" s="6" t="s">
        <v>56</v>
      </c>
      <c r="B110" s="6" t="s">
        <v>57</v>
      </c>
      <c r="C110" s="6" t="s">
        <v>17</v>
      </c>
      <c r="D110" s="6">
        <v>36.731735800000003</v>
      </c>
      <c r="E110" s="6">
        <v>0</v>
      </c>
      <c r="F110" s="6">
        <v>100</v>
      </c>
      <c r="G110" s="6">
        <v>0</v>
      </c>
    </row>
    <row r="111" spans="1:7" x14ac:dyDescent="0.25">
      <c r="A111" s="6" t="s">
        <v>56</v>
      </c>
      <c r="B111" s="6" t="s">
        <v>57</v>
      </c>
      <c r="C111" s="6" t="s">
        <v>18</v>
      </c>
      <c r="D111" s="6">
        <v>9046.2258531999996</v>
      </c>
      <c r="E111" s="6">
        <v>210.06815040000001</v>
      </c>
      <c r="F111" s="6">
        <v>97.730537185635001</v>
      </c>
      <c r="G111" s="6">
        <v>2.26946281436501</v>
      </c>
    </row>
    <row r="112" spans="1:7" x14ac:dyDescent="0.25">
      <c r="A112" s="6" t="s">
        <v>37</v>
      </c>
      <c r="B112" s="6" t="s">
        <v>38</v>
      </c>
      <c r="C112" s="6" t="s">
        <v>15</v>
      </c>
      <c r="D112" s="6">
        <v>334.85301090000002</v>
      </c>
      <c r="E112" s="6">
        <v>0</v>
      </c>
      <c r="F112" s="6">
        <v>100</v>
      </c>
      <c r="G112" s="6">
        <v>0</v>
      </c>
    </row>
    <row r="113" spans="1:7" x14ac:dyDescent="0.25">
      <c r="A113" s="6" t="s">
        <v>37</v>
      </c>
      <c r="B113" s="6" t="s">
        <v>38</v>
      </c>
      <c r="C113" s="6" t="s">
        <v>17</v>
      </c>
      <c r="D113" s="6">
        <v>1534.9165037</v>
      </c>
      <c r="E113" s="6">
        <v>0</v>
      </c>
      <c r="F113" s="6">
        <v>100</v>
      </c>
      <c r="G113" s="6">
        <v>0</v>
      </c>
    </row>
    <row r="114" spans="1:7" x14ac:dyDescent="0.25">
      <c r="A114" s="6" t="s">
        <v>37</v>
      </c>
      <c r="B114" s="6" t="s">
        <v>38</v>
      </c>
      <c r="C114" s="6" t="s">
        <v>18</v>
      </c>
      <c r="D114" s="6">
        <v>249657.8794906</v>
      </c>
      <c r="E114" s="6">
        <v>5754.4068422999999</v>
      </c>
      <c r="F114" s="6">
        <v>97.747012516539698</v>
      </c>
      <c r="G114" s="6">
        <v>2.2529874834602901</v>
      </c>
    </row>
    <row r="115" spans="1:7" x14ac:dyDescent="0.25">
      <c r="A115" s="6" t="s">
        <v>39</v>
      </c>
      <c r="B115" s="6" t="s">
        <v>40</v>
      </c>
      <c r="C115" s="6" t="s">
        <v>15</v>
      </c>
      <c r="D115" s="6">
        <v>7.1690756999999996</v>
      </c>
      <c r="E115" s="6">
        <v>0</v>
      </c>
      <c r="F115" s="6">
        <v>100</v>
      </c>
      <c r="G115" s="6">
        <v>0</v>
      </c>
    </row>
    <row r="116" spans="1:7" x14ac:dyDescent="0.25">
      <c r="A116" s="6" t="s">
        <v>39</v>
      </c>
      <c r="B116" s="6" t="s">
        <v>40</v>
      </c>
      <c r="C116" s="6" t="s">
        <v>17</v>
      </c>
      <c r="D116" s="6">
        <v>19.7618413</v>
      </c>
      <c r="E116" s="6">
        <v>0</v>
      </c>
      <c r="F116" s="6">
        <v>100</v>
      </c>
      <c r="G116" s="6">
        <v>0</v>
      </c>
    </row>
    <row r="117" spans="1:7" x14ac:dyDescent="0.25">
      <c r="A117" s="6" t="s">
        <v>39</v>
      </c>
      <c r="B117" s="6" t="s">
        <v>40</v>
      </c>
      <c r="C117" s="6" t="s">
        <v>18</v>
      </c>
      <c r="D117" s="6">
        <v>6715.5026016000002</v>
      </c>
      <c r="E117" s="6">
        <v>47.543304399999997</v>
      </c>
      <c r="F117" s="6">
        <v>99.297013430622698</v>
      </c>
      <c r="G117" s="6">
        <v>0.70298656937727999</v>
      </c>
    </row>
    <row r="118" spans="1:7" x14ac:dyDescent="0.25">
      <c r="A118" s="6" t="s">
        <v>58</v>
      </c>
      <c r="B118" s="6" t="s">
        <v>59</v>
      </c>
      <c r="C118" s="6" t="s">
        <v>17</v>
      </c>
      <c r="D118" s="6">
        <v>5.3389449999999998</v>
      </c>
      <c r="E118" s="6">
        <v>0</v>
      </c>
      <c r="F118" s="6">
        <v>100</v>
      </c>
      <c r="G118" s="6">
        <v>0</v>
      </c>
    </row>
    <row r="119" spans="1:7" x14ac:dyDescent="0.25">
      <c r="A119" s="6" t="s">
        <v>58</v>
      </c>
      <c r="B119" s="6" t="s">
        <v>59</v>
      </c>
      <c r="C119" s="6" t="s">
        <v>18</v>
      </c>
      <c r="D119" s="6">
        <v>3069.3098242000001</v>
      </c>
      <c r="E119" s="6">
        <v>32.8019982</v>
      </c>
      <c r="F119" s="6">
        <v>98.942591367495496</v>
      </c>
      <c r="G119" s="6">
        <v>1.05740863250449</v>
      </c>
    </row>
    <row r="120" spans="1:7" x14ac:dyDescent="0.25">
      <c r="A120" s="6" t="s">
        <v>60</v>
      </c>
      <c r="B120" s="6" t="s">
        <v>61</v>
      </c>
      <c r="C120" s="6" t="s">
        <v>15</v>
      </c>
      <c r="D120" s="6">
        <v>35.678401899999997</v>
      </c>
      <c r="E120" s="6">
        <v>4.206734</v>
      </c>
      <c r="F120" s="6">
        <v>89.452877857688307</v>
      </c>
      <c r="G120" s="6">
        <v>10.5471221423117</v>
      </c>
    </row>
    <row r="121" spans="1:7" x14ac:dyDescent="0.25">
      <c r="A121" s="6" t="s">
        <v>60</v>
      </c>
      <c r="B121" s="6" t="s">
        <v>61</v>
      </c>
      <c r="C121" s="6" t="s">
        <v>16</v>
      </c>
      <c r="D121" s="6">
        <v>3.2211816</v>
      </c>
      <c r="E121" s="6">
        <v>0</v>
      </c>
      <c r="F121" s="6">
        <v>100</v>
      </c>
      <c r="G121" s="6">
        <v>0</v>
      </c>
    </row>
    <row r="122" spans="1:7" x14ac:dyDescent="0.25">
      <c r="A122" s="6" t="s">
        <v>60</v>
      </c>
      <c r="B122" s="6" t="s">
        <v>61</v>
      </c>
      <c r="C122" s="6" t="s">
        <v>17</v>
      </c>
      <c r="D122" s="6">
        <v>28.241008399999998</v>
      </c>
      <c r="E122" s="6">
        <v>0</v>
      </c>
      <c r="F122" s="6">
        <v>100</v>
      </c>
      <c r="G122" s="6">
        <v>0</v>
      </c>
    </row>
    <row r="123" spans="1:7" x14ac:dyDescent="0.25">
      <c r="A123" s="6" t="s">
        <v>60</v>
      </c>
      <c r="B123" s="6" t="s">
        <v>61</v>
      </c>
      <c r="C123" s="6" t="s">
        <v>18</v>
      </c>
      <c r="D123" s="6">
        <v>2762.5121840000002</v>
      </c>
      <c r="E123" s="6">
        <v>48.909215799999998</v>
      </c>
      <c r="F123" s="6">
        <v>98.260338496268105</v>
      </c>
      <c r="G123" s="6">
        <v>1.7396615037318599</v>
      </c>
    </row>
    <row r="124" spans="1:7" x14ac:dyDescent="0.25">
      <c r="A124" s="6" t="s">
        <v>62</v>
      </c>
      <c r="B124" s="6" t="s">
        <v>63</v>
      </c>
      <c r="C124" s="6" t="s">
        <v>18</v>
      </c>
      <c r="D124" s="6">
        <v>3739.7172433999999</v>
      </c>
      <c r="E124" s="6">
        <v>98.262164600000006</v>
      </c>
      <c r="F124" s="6">
        <v>97.439742266590102</v>
      </c>
      <c r="G124" s="6">
        <v>2.5602577334099101</v>
      </c>
    </row>
    <row r="125" spans="1:7" x14ac:dyDescent="0.25">
      <c r="A125" s="6" t="s">
        <v>64</v>
      </c>
      <c r="B125" s="6" t="s">
        <v>65</v>
      </c>
      <c r="C125" s="6" t="s">
        <v>15</v>
      </c>
      <c r="D125" s="6">
        <v>38.658955300000002</v>
      </c>
      <c r="E125" s="6">
        <v>0</v>
      </c>
      <c r="F125" s="6">
        <v>100</v>
      </c>
      <c r="G125" s="6">
        <v>0</v>
      </c>
    </row>
    <row r="126" spans="1:7" x14ac:dyDescent="0.25">
      <c r="A126" s="6" t="s">
        <v>64</v>
      </c>
      <c r="B126" s="6" t="s">
        <v>65</v>
      </c>
      <c r="C126" s="6" t="s">
        <v>17</v>
      </c>
      <c r="D126" s="6">
        <v>47.601740999999997</v>
      </c>
      <c r="E126" s="6">
        <v>0</v>
      </c>
      <c r="F126" s="6">
        <v>100</v>
      </c>
      <c r="G126" s="6">
        <v>0</v>
      </c>
    </row>
    <row r="127" spans="1:7" x14ac:dyDescent="0.25">
      <c r="A127" s="6" t="s">
        <v>64</v>
      </c>
      <c r="B127" s="6" t="s">
        <v>65</v>
      </c>
      <c r="C127" s="6" t="s">
        <v>18</v>
      </c>
      <c r="D127" s="6">
        <v>6787.5989760000002</v>
      </c>
      <c r="E127" s="6">
        <v>120.3034706</v>
      </c>
      <c r="F127" s="6">
        <v>98.258465988337605</v>
      </c>
      <c r="G127" s="6">
        <v>1.74153401166243</v>
      </c>
    </row>
    <row r="128" spans="1:7" x14ac:dyDescent="0.25">
      <c r="A128" s="6" t="s">
        <v>66</v>
      </c>
      <c r="B128" s="6" t="s">
        <v>67</v>
      </c>
      <c r="C128" s="6" t="s">
        <v>15</v>
      </c>
      <c r="D128" s="6">
        <v>2.6652925000000001</v>
      </c>
      <c r="E128" s="6">
        <v>0</v>
      </c>
      <c r="F128" s="6">
        <v>100</v>
      </c>
      <c r="G128" s="6">
        <v>0</v>
      </c>
    </row>
    <row r="129" spans="1:7" x14ac:dyDescent="0.25">
      <c r="A129" s="6" t="s">
        <v>66</v>
      </c>
      <c r="B129" s="6" t="s">
        <v>67</v>
      </c>
      <c r="C129" s="6" t="s">
        <v>17</v>
      </c>
      <c r="D129" s="6">
        <v>1.2815832</v>
      </c>
      <c r="E129" s="6">
        <v>0</v>
      </c>
      <c r="F129" s="6">
        <v>100</v>
      </c>
      <c r="G129" s="6">
        <v>0</v>
      </c>
    </row>
    <row r="130" spans="1:7" x14ac:dyDescent="0.25">
      <c r="A130" s="6" t="s">
        <v>66</v>
      </c>
      <c r="B130" s="6" t="s">
        <v>67</v>
      </c>
      <c r="C130" s="6" t="s">
        <v>18</v>
      </c>
      <c r="D130" s="6">
        <v>563.19060379999996</v>
      </c>
      <c r="E130" s="6">
        <v>7.7269861000000004</v>
      </c>
      <c r="F130" s="6">
        <v>98.646567168940507</v>
      </c>
      <c r="G130" s="6">
        <v>1.3534328310594601</v>
      </c>
    </row>
    <row r="131" spans="1:7" x14ac:dyDescent="0.25">
      <c r="A131" s="6" t="s">
        <v>68</v>
      </c>
      <c r="B131" s="6" t="s">
        <v>69</v>
      </c>
      <c r="C131" s="6" t="s">
        <v>15</v>
      </c>
      <c r="D131" s="6">
        <v>55.935354400000001</v>
      </c>
      <c r="E131" s="6">
        <v>0</v>
      </c>
      <c r="F131" s="6">
        <v>100</v>
      </c>
      <c r="G131" s="6">
        <v>0</v>
      </c>
    </row>
    <row r="132" spans="1:7" x14ac:dyDescent="0.25">
      <c r="A132" s="6" t="s">
        <v>68</v>
      </c>
      <c r="B132" s="6" t="s">
        <v>69</v>
      </c>
      <c r="C132" s="6" t="s">
        <v>16</v>
      </c>
      <c r="D132" s="6">
        <v>50.791458400000003</v>
      </c>
      <c r="E132" s="6">
        <v>0</v>
      </c>
      <c r="F132" s="6">
        <v>100</v>
      </c>
      <c r="G132" s="6">
        <v>0</v>
      </c>
    </row>
    <row r="133" spans="1:7" x14ac:dyDescent="0.25">
      <c r="A133" s="6" t="s">
        <v>68</v>
      </c>
      <c r="B133" s="6" t="s">
        <v>69</v>
      </c>
      <c r="C133" s="6" t="s">
        <v>17</v>
      </c>
      <c r="D133" s="6">
        <v>77.210481599999994</v>
      </c>
      <c r="E133" s="6">
        <v>0</v>
      </c>
      <c r="F133" s="6">
        <v>100</v>
      </c>
      <c r="G133" s="6">
        <v>0</v>
      </c>
    </row>
    <row r="134" spans="1:7" x14ac:dyDescent="0.25">
      <c r="A134" s="6" t="s">
        <v>68</v>
      </c>
      <c r="B134" s="6" t="s">
        <v>69</v>
      </c>
      <c r="C134" s="6" t="s">
        <v>18</v>
      </c>
      <c r="D134" s="6">
        <v>41854.353485500003</v>
      </c>
      <c r="E134" s="6">
        <v>643.25261409999996</v>
      </c>
      <c r="F134" s="6">
        <v>98.486379179588496</v>
      </c>
      <c r="G134" s="6">
        <v>1.5136208204114701</v>
      </c>
    </row>
    <row r="135" spans="1:7" x14ac:dyDescent="0.25">
      <c r="A135" t="s">
        <v>21</v>
      </c>
    </row>
    <row r="136" spans="1:7" x14ac:dyDescent="0.25">
      <c r="A136" t="s">
        <v>1037</v>
      </c>
    </row>
    <row r="137" spans="1:7" x14ac:dyDescent="0.25">
      <c r="A137" t="s">
        <v>22</v>
      </c>
    </row>
    <row r="138" spans="1:7" x14ac:dyDescent="0.25">
      <c r="A138" t="s">
        <v>23</v>
      </c>
    </row>
    <row r="139" spans="1:7" x14ac:dyDescent="0.25">
      <c r="A139" t="s">
        <v>24</v>
      </c>
    </row>
    <row r="142" spans="1:7" x14ac:dyDescent="0.25">
      <c r="G142" s="7" t="str">
        <f>HYPERLINK("#'Indice'!A1", "Ir al índice")</f>
        <v>Ir al índice</v>
      </c>
    </row>
    <row r="143" spans="1:7" ht="17.25" x14ac:dyDescent="0.3">
      <c r="A143" s="4" t="s">
        <v>686</v>
      </c>
    </row>
    <row r="144" spans="1:7" x14ac:dyDescent="0.25">
      <c r="A144" s="5" t="s">
        <v>26</v>
      </c>
      <c r="B144" s="5" t="s">
        <v>71</v>
      </c>
      <c r="C144" s="5" t="s">
        <v>11</v>
      </c>
      <c r="D144" s="5" t="s">
        <v>431</v>
      </c>
      <c r="E144" s="5" t="s">
        <v>662</v>
      </c>
      <c r="F144" s="5" t="s">
        <v>433</v>
      </c>
      <c r="G144" s="5" t="s">
        <v>663</v>
      </c>
    </row>
    <row r="145" spans="1:7" x14ac:dyDescent="0.25">
      <c r="A145" s="6" t="s">
        <v>72</v>
      </c>
      <c r="B145" s="6" t="s">
        <v>73</v>
      </c>
      <c r="C145" s="6" t="s">
        <v>15</v>
      </c>
      <c r="D145" s="6">
        <v>457.69607569999999</v>
      </c>
      <c r="E145" s="6">
        <v>21.235296000000002</v>
      </c>
      <c r="F145" s="6">
        <v>95.566108788275102</v>
      </c>
      <c r="G145" s="6">
        <v>4.4338912117249398</v>
      </c>
    </row>
    <row r="146" spans="1:7" x14ac:dyDescent="0.25">
      <c r="A146" s="6" t="s">
        <v>72</v>
      </c>
      <c r="B146" s="6" t="s">
        <v>73</v>
      </c>
      <c r="C146" s="6" t="s">
        <v>16</v>
      </c>
      <c r="D146" s="6">
        <v>82.597722599999997</v>
      </c>
      <c r="E146" s="6">
        <v>0</v>
      </c>
      <c r="F146" s="6">
        <v>100</v>
      </c>
      <c r="G146" s="6">
        <v>0</v>
      </c>
    </row>
    <row r="147" spans="1:7" x14ac:dyDescent="0.25">
      <c r="A147" s="6" t="s">
        <v>72</v>
      </c>
      <c r="B147" s="6" t="s">
        <v>73</v>
      </c>
      <c r="C147" s="6" t="s">
        <v>17</v>
      </c>
      <c r="D147" s="6">
        <v>768.54019510000001</v>
      </c>
      <c r="E147" s="6">
        <v>0</v>
      </c>
      <c r="F147" s="6">
        <v>100</v>
      </c>
      <c r="G147" s="6">
        <v>0</v>
      </c>
    </row>
    <row r="148" spans="1:7" x14ac:dyDescent="0.25">
      <c r="A148" s="6" t="s">
        <v>72</v>
      </c>
      <c r="B148" s="6" t="s">
        <v>73</v>
      </c>
      <c r="C148" s="6" t="s">
        <v>18</v>
      </c>
      <c r="D148" s="6">
        <v>227036.6216254</v>
      </c>
      <c r="E148" s="6">
        <v>1722.1009257000001</v>
      </c>
      <c r="F148" s="6">
        <v>99.247197699613295</v>
      </c>
      <c r="G148" s="6">
        <v>0.75280230038674001</v>
      </c>
    </row>
    <row r="149" spans="1:7" x14ac:dyDescent="0.25">
      <c r="A149" s="6" t="s">
        <v>74</v>
      </c>
      <c r="B149" s="6" t="s">
        <v>75</v>
      </c>
      <c r="C149" s="6" t="s">
        <v>15</v>
      </c>
      <c r="D149" s="6">
        <v>321.55769600000002</v>
      </c>
      <c r="E149" s="6">
        <v>6.9911403999999999</v>
      </c>
      <c r="F149" s="6">
        <v>97.872115306630306</v>
      </c>
      <c r="G149" s="6">
        <v>2.1278846933697402</v>
      </c>
    </row>
    <row r="150" spans="1:7" x14ac:dyDescent="0.25">
      <c r="A150" s="6" t="s">
        <v>74</v>
      </c>
      <c r="B150" s="6" t="s">
        <v>75</v>
      </c>
      <c r="C150" s="6" t="s">
        <v>16</v>
      </c>
      <c r="D150" s="6">
        <v>6.6385329999999998</v>
      </c>
      <c r="E150" s="6">
        <v>0</v>
      </c>
      <c r="F150" s="6">
        <v>100</v>
      </c>
      <c r="G150" s="6">
        <v>0</v>
      </c>
    </row>
    <row r="151" spans="1:7" x14ac:dyDescent="0.25">
      <c r="A151" s="6" t="s">
        <v>74</v>
      </c>
      <c r="B151" s="6" t="s">
        <v>75</v>
      </c>
      <c r="C151" s="6" t="s">
        <v>17</v>
      </c>
      <c r="D151" s="6">
        <v>425.94610139999998</v>
      </c>
      <c r="E151" s="6">
        <v>0</v>
      </c>
      <c r="F151" s="6">
        <v>100</v>
      </c>
      <c r="G151" s="6">
        <v>0</v>
      </c>
    </row>
    <row r="152" spans="1:7" x14ac:dyDescent="0.25">
      <c r="A152" s="6" t="s">
        <v>74</v>
      </c>
      <c r="B152" s="6" t="s">
        <v>75</v>
      </c>
      <c r="C152" s="6" t="s">
        <v>18</v>
      </c>
      <c r="D152" s="6">
        <v>76843.256515000001</v>
      </c>
      <c r="E152" s="6">
        <v>417.76534839999999</v>
      </c>
      <c r="F152" s="6">
        <v>99.459280581172493</v>
      </c>
      <c r="G152" s="6">
        <v>0.54071941882754604</v>
      </c>
    </row>
    <row r="153" spans="1:7" x14ac:dyDescent="0.25">
      <c r="A153" s="6" t="s">
        <v>76</v>
      </c>
      <c r="B153" s="6" t="s">
        <v>77</v>
      </c>
      <c r="C153" s="6" t="s">
        <v>15</v>
      </c>
      <c r="D153" s="6">
        <v>561.12627310000005</v>
      </c>
      <c r="E153" s="6">
        <v>24.304081499999999</v>
      </c>
      <c r="F153" s="6">
        <v>95.848510192710094</v>
      </c>
      <c r="G153" s="6">
        <v>4.15148980728988</v>
      </c>
    </row>
    <row r="154" spans="1:7" x14ac:dyDescent="0.25">
      <c r="A154" s="6" t="s">
        <v>76</v>
      </c>
      <c r="B154" s="6" t="s">
        <v>77</v>
      </c>
      <c r="C154" s="6" t="s">
        <v>17</v>
      </c>
      <c r="D154" s="6">
        <v>317.45478429999997</v>
      </c>
      <c r="E154" s="6">
        <v>0</v>
      </c>
      <c r="F154" s="6">
        <v>100</v>
      </c>
      <c r="G154" s="6">
        <v>0</v>
      </c>
    </row>
    <row r="155" spans="1:7" x14ac:dyDescent="0.25">
      <c r="A155" s="6" t="s">
        <v>76</v>
      </c>
      <c r="B155" s="6" t="s">
        <v>77</v>
      </c>
      <c r="C155" s="6" t="s">
        <v>18</v>
      </c>
      <c r="D155" s="6">
        <v>37271.450445399998</v>
      </c>
      <c r="E155" s="6">
        <v>890.01873460000002</v>
      </c>
      <c r="F155" s="6">
        <v>97.667755582464693</v>
      </c>
      <c r="G155" s="6">
        <v>2.3322444175352901</v>
      </c>
    </row>
    <row r="156" spans="1:7" x14ac:dyDescent="0.25">
      <c r="A156" s="6" t="s">
        <v>78</v>
      </c>
      <c r="B156" s="6" t="s">
        <v>79</v>
      </c>
      <c r="C156" s="6" t="s">
        <v>15</v>
      </c>
      <c r="D156" s="6">
        <v>1130.9441429000001</v>
      </c>
      <c r="E156" s="6">
        <v>61.189487200000002</v>
      </c>
      <c r="F156" s="6">
        <v>94.867229171710605</v>
      </c>
      <c r="G156" s="6">
        <v>5.13277082828938</v>
      </c>
    </row>
    <row r="157" spans="1:7" x14ac:dyDescent="0.25">
      <c r="A157" s="6" t="s">
        <v>78</v>
      </c>
      <c r="B157" s="6" t="s">
        <v>79</v>
      </c>
      <c r="C157" s="6" t="s">
        <v>17</v>
      </c>
      <c r="D157" s="6">
        <v>937.7482139</v>
      </c>
      <c r="E157" s="6">
        <v>53.771490300000004</v>
      </c>
      <c r="F157" s="6">
        <v>94.576861148373695</v>
      </c>
      <c r="G157" s="6">
        <v>5.42313885162626</v>
      </c>
    </row>
    <row r="158" spans="1:7" x14ac:dyDescent="0.25">
      <c r="A158" s="6" t="s">
        <v>78</v>
      </c>
      <c r="B158" s="6" t="s">
        <v>79</v>
      </c>
      <c r="C158" s="6" t="s">
        <v>18</v>
      </c>
      <c r="D158" s="6">
        <v>131968.3264084</v>
      </c>
      <c r="E158" s="6">
        <v>1519.1152171000001</v>
      </c>
      <c r="F158" s="6">
        <v>98.861978925806397</v>
      </c>
      <c r="G158" s="6">
        <v>1.1380210741935499</v>
      </c>
    </row>
    <row r="159" spans="1:7" x14ac:dyDescent="0.25">
      <c r="A159" s="6" t="s">
        <v>80</v>
      </c>
      <c r="B159" s="6" t="s">
        <v>81</v>
      </c>
      <c r="C159" s="6" t="s">
        <v>15</v>
      </c>
      <c r="D159" s="6">
        <v>1085.8274638</v>
      </c>
      <c r="E159" s="6">
        <v>69.075130599999994</v>
      </c>
      <c r="F159" s="6">
        <v>94.018964808379707</v>
      </c>
      <c r="G159" s="6">
        <v>5.9810351916203102</v>
      </c>
    </row>
    <row r="160" spans="1:7" x14ac:dyDescent="0.25">
      <c r="A160" s="6" t="s">
        <v>80</v>
      </c>
      <c r="B160" s="6" t="s">
        <v>81</v>
      </c>
      <c r="C160" s="6" t="s">
        <v>17</v>
      </c>
      <c r="D160" s="6">
        <v>1161.848694</v>
      </c>
      <c r="E160" s="6">
        <v>132.6799249</v>
      </c>
      <c r="F160" s="6">
        <v>89.7507152052967</v>
      </c>
      <c r="G160" s="6">
        <v>10.2492847947033</v>
      </c>
    </row>
    <row r="161" spans="1:7" x14ac:dyDescent="0.25">
      <c r="A161" s="6" t="s">
        <v>80</v>
      </c>
      <c r="B161" s="6" t="s">
        <v>81</v>
      </c>
      <c r="C161" s="6" t="s">
        <v>18</v>
      </c>
      <c r="D161" s="6">
        <v>123490.7024007</v>
      </c>
      <c r="E161" s="6">
        <v>2748.7875313999998</v>
      </c>
      <c r="F161" s="6">
        <v>97.822561281831497</v>
      </c>
      <c r="G161" s="6">
        <v>2.1774387181685202</v>
      </c>
    </row>
    <row r="162" spans="1:7" x14ac:dyDescent="0.25">
      <c r="A162" s="6" t="s">
        <v>82</v>
      </c>
      <c r="B162" s="6" t="s">
        <v>83</v>
      </c>
      <c r="C162" s="6" t="s">
        <v>15</v>
      </c>
      <c r="D162" s="6">
        <v>451.3715401</v>
      </c>
      <c r="E162" s="6">
        <v>0</v>
      </c>
      <c r="F162" s="6">
        <v>100</v>
      </c>
      <c r="G162" s="6">
        <v>0</v>
      </c>
    </row>
    <row r="163" spans="1:7" x14ac:dyDescent="0.25">
      <c r="A163" s="6" t="s">
        <v>82</v>
      </c>
      <c r="B163" s="6" t="s">
        <v>83</v>
      </c>
      <c r="C163" s="6" t="s">
        <v>17</v>
      </c>
      <c r="D163" s="6">
        <v>383.4614914</v>
      </c>
      <c r="E163" s="6">
        <v>0</v>
      </c>
      <c r="F163" s="6">
        <v>100</v>
      </c>
      <c r="G163" s="6">
        <v>0</v>
      </c>
    </row>
    <row r="164" spans="1:7" x14ac:dyDescent="0.25">
      <c r="A164" s="6" t="s">
        <v>82</v>
      </c>
      <c r="B164" s="6" t="s">
        <v>83</v>
      </c>
      <c r="C164" s="6" t="s">
        <v>18</v>
      </c>
      <c r="D164" s="6">
        <v>68476.417868599994</v>
      </c>
      <c r="E164" s="6">
        <v>1120.6053996999999</v>
      </c>
      <c r="F164" s="6">
        <v>98.389865906505804</v>
      </c>
      <c r="G164" s="6">
        <v>1.6101340934942201</v>
      </c>
    </row>
    <row r="165" spans="1:7" x14ac:dyDescent="0.25">
      <c r="A165" s="6" t="s">
        <v>84</v>
      </c>
      <c r="B165" s="6" t="s">
        <v>85</v>
      </c>
      <c r="C165" s="6" t="s">
        <v>15</v>
      </c>
      <c r="D165" s="6">
        <v>2440.035386</v>
      </c>
      <c r="E165" s="6">
        <v>133.51251809999999</v>
      </c>
      <c r="F165" s="6">
        <v>94.812122288949894</v>
      </c>
      <c r="G165" s="6">
        <v>5.1878777110500698</v>
      </c>
    </row>
    <row r="166" spans="1:7" x14ac:dyDescent="0.25">
      <c r="A166" s="6" t="s">
        <v>84</v>
      </c>
      <c r="B166" s="6" t="s">
        <v>85</v>
      </c>
      <c r="C166" s="6" t="s">
        <v>16</v>
      </c>
      <c r="D166" s="6">
        <v>53.190206799999999</v>
      </c>
      <c r="E166" s="6">
        <v>0</v>
      </c>
      <c r="F166" s="6">
        <v>100</v>
      </c>
      <c r="G166" s="6">
        <v>0</v>
      </c>
    </row>
    <row r="167" spans="1:7" x14ac:dyDescent="0.25">
      <c r="A167" s="6" t="s">
        <v>84</v>
      </c>
      <c r="B167" s="6" t="s">
        <v>85</v>
      </c>
      <c r="C167" s="6" t="s">
        <v>17</v>
      </c>
      <c r="D167" s="6">
        <v>2654.9920827000001</v>
      </c>
      <c r="E167" s="6">
        <v>197.72194339999999</v>
      </c>
      <c r="F167" s="6">
        <v>93.068988283052306</v>
      </c>
      <c r="G167" s="6">
        <v>6.9310117169476504</v>
      </c>
    </row>
    <row r="168" spans="1:7" x14ac:dyDescent="0.25">
      <c r="A168" s="6" t="s">
        <v>84</v>
      </c>
      <c r="B168" s="6" t="s">
        <v>85</v>
      </c>
      <c r="C168" s="6" t="s">
        <v>18</v>
      </c>
      <c r="D168" s="6">
        <v>224282.16888839999</v>
      </c>
      <c r="E168" s="6">
        <v>3930.8845961000002</v>
      </c>
      <c r="F168" s="6">
        <v>98.277537355519001</v>
      </c>
      <c r="G168" s="6">
        <v>1.72246264448102</v>
      </c>
    </row>
    <row r="169" spans="1:7" x14ac:dyDescent="0.25">
      <c r="A169" s="6" t="s">
        <v>86</v>
      </c>
      <c r="B169" s="6" t="s">
        <v>87</v>
      </c>
      <c r="C169" s="6" t="s">
        <v>15</v>
      </c>
      <c r="D169" s="6">
        <v>1872.7600580000001</v>
      </c>
      <c r="E169" s="6">
        <v>20.609426599999999</v>
      </c>
      <c r="F169" s="6">
        <v>98.911494731079699</v>
      </c>
      <c r="G169" s="6">
        <v>1.0885052689202901</v>
      </c>
    </row>
    <row r="170" spans="1:7" x14ac:dyDescent="0.25">
      <c r="A170" s="6" t="s">
        <v>86</v>
      </c>
      <c r="B170" s="6" t="s">
        <v>87</v>
      </c>
      <c r="C170" s="6" t="s">
        <v>17</v>
      </c>
      <c r="D170" s="6">
        <v>3791.2132416999998</v>
      </c>
      <c r="E170" s="6">
        <v>283.60592009999999</v>
      </c>
      <c r="F170" s="6">
        <v>93.040036653437099</v>
      </c>
      <c r="G170" s="6">
        <v>6.9599633465628603</v>
      </c>
    </row>
    <row r="171" spans="1:7" x14ac:dyDescent="0.25">
      <c r="A171" s="6" t="s">
        <v>86</v>
      </c>
      <c r="B171" s="6" t="s">
        <v>87</v>
      </c>
      <c r="C171" s="6" t="s">
        <v>18</v>
      </c>
      <c r="D171" s="6">
        <v>352965.20133279997</v>
      </c>
      <c r="E171" s="6">
        <v>6150.4563469000004</v>
      </c>
      <c r="F171" s="6">
        <v>98.287332725440294</v>
      </c>
      <c r="G171" s="6">
        <v>1.71266727455968</v>
      </c>
    </row>
    <row r="172" spans="1:7" x14ac:dyDescent="0.25">
      <c r="A172" s="6" t="s">
        <v>88</v>
      </c>
      <c r="B172" s="6" t="s">
        <v>89</v>
      </c>
      <c r="C172" s="6" t="s">
        <v>15</v>
      </c>
      <c r="D172" s="6">
        <v>415.42302330000001</v>
      </c>
      <c r="E172" s="6">
        <v>0</v>
      </c>
      <c r="F172" s="6">
        <v>100</v>
      </c>
      <c r="G172" s="6">
        <v>0</v>
      </c>
    </row>
    <row r="173" spans="1:7" x14ac:dyDescent="0.25">
      <c r="A173" s="6" t="s">
        <v>88</v>
      </c>
      <c r="B173" s="6" t="s">
        <v>89</v>
      </c>
      <c r="C173" s="6" t="s">
        <v>17</v>
      </c>
      <c r="D173" s="6">
        <v>817.44468359999996</v>
      </c>
      <c r="E173" s="6">
        <v>81.850991199999996</v>
      </c>
      <c r="F173" s="6">
        <v>90.898322599160394</v>
      </c>
      <c r="G173" s="6">
        <v>9.1016774008396499</v>
      </c>
    </row>
    <row r="174" spans="1:7" x14ac:dyDescent="0.25">
      <c r="A174" s="6" t="s">
        <v>88</v>
      </c>
      <c r="B174" s="6" t="s">
        <v>89</v>
      </c>
      <c r="C174" s="6" t="s">
        <v>18</v>
      </c>
      <c r="D174" s="6">
        <v>144254.48936959999</v>
      </c>
      <c r="E174" s="6">
        <v>1207.6925604999999</v>
      </c>
      <c r="F174" s="6">
        <v>99.169754953159995</v>
      </c>
      <c r="G174" s="6">
        <v>0.83024504683996903</v>
      </c>
    </row>
    <row r="175" spans="1:7" x14ac:dyDescent="0.25">
      <c r="A175" s="6" t="s">
        <v>90</v>
      </c>
      <c r="B175" s="6" t="s">
        <v>91</v>
      </c>
      <c r="C175" s="6" t="s">
        <v>15</v>
      </c>
      <c r="D175" s="6">
        <v>826.25287279999998</v>
      </c>
      <c r="E175" s="6">
        <v>0</v>
      </c>
      <c r="F175" s="6">
        <v>100</v>
      </c>
      <c r="G175" s="6">
        <v>0</v>
      </c>
    </row>
    <row r="176" spans="1:7" x14ac:dyDescent="0.25">
      <c r="A176" s="6" t="s">
        <v>90</v>
      </c>
      <c r="B176" s="6" t="s">
        <v>91</v>
      </c>
      <c r="C176" s="6" t="s">
        <v>17</v>
      </c>
      <c r="D176" s="6">
        <v>1184.2721832</v>
      </c>
      <c r="E176" s="6">
        <v>67.975464000000002</v>
      </c>
      <c r="F176" s="6">
        <v>94.571723560272503</v>
      </c>
      <c r="G176" s="6">
        <v>5.42827643972754</v>
      </c>
    </row>
    <row r="177" spans="1:7" x14ac:dyDescent="0.25">
      <c r="A177" s="6" t="s">
        <v>90</v>
      </c>
      <c r="B177" s="6" t="s">
        <v>91</v>
      </c>
      <c r="C177" s="6" t="s">
        <v>18</v>
      </c>
      <c r="D177" s="6">
        <v>292233.12485399999</v>
      </c>
      <c r="E177" s="6">
        <v>2961.7772642</v>
      </c>
      <c r="F177" s="6">
        <v>98.996670591887806</v>
      </c>
      <c r="G177" s="6">
        <v>1.0033294081122299</v>
      </c>
    </row>
    <row r="178" spans="1:7" x14ac:dyDescent="0.25">
      <c r="A178" s="6" t="s">
        <v>92</v>
      </c>
      <c r="B178" s="6" t="s">
        <v>93</v>
      </c>
      <c r="C178" s="6" t="s">
        <v>15</v>
      </c>
      <c r="D178" s="6">
        <v>6610.8925023000002</v>
      </c>
      <c r="E178" s="6">
        <v>77.884451600000006</v>
      </c>
      <c r="F178" s="6">
        <v>98.835595025267097</v>
      </c>
      <c r="G178" s="6">
        <v>1.1644049747329099</v>
      </c>
    </row>
    <row r="179" spans="1:7" x14ac:dyDescent="0.25">
      <c r="A179" s="6" t="s">
        <v>92</v>
      </c>
      <c r="B179" s="6" t="s">
        <v>93</v>
      </c>
      <c r="C179" s="6" t="s">
        <v>16</v>
      </c>
      <c r="D179" s="6">
        <v>32.393992500000003</v>
      </c>
      <c r="E179" s="6">
        <v>0</v>
      </c>
      <c r="F179" s="6">
        <v>100</v>
      </c>
      <c r="G179" s="6">
        <v>0</v>
      </c>
    </row>
    <row r="180" spans="1:7" x14ac:dyDescent="0.25">
      <c r="A180" s="6" t="s">
        <v>92</v>
      </c>
      <c r="B180" s="6" t="s">
        <v>93</v>
      </c>
      <c r="C180" s="6" t="s">
        <v>17</v>
      </c>
      <c r="D180" s="6">
        <v>2310.7142279999998</v>
      </c>
      <c r="E180" s="6">
        <v>124.1595626</v>
      </c>
      <c r="F180" s="6">
        <v>94.900780357514805</v>
      </c>
      <c r="G180" s="6">
        <v>5.0992196424852301</v>
      </c>
    </row>
    <row r="181" spans="1:7" x14ac:dyDescent="0.25">
      <c r="A181" s="6" t="s">
        <v>92</v>
      </c>
      <c r="B181" s="6" t="s">
        <v>93</v>
      </c>
      <c r="C181" s="6" t="s">
        <v>18</v>
      </c>
      <c r="D181" s="6">
        <v>431481.0922744</v>
      </c>
      <c r="E181" s="6">
        <v>5714.6426136999999</v>
      </c>
      <c r="F181" s="6">
        <v>98.6928869250834</v>
      </c>
      <c r="G181" s="6">
        <v>1.30711307491658</v>
      </c>
    </row>
    <row r="182" spans="1:7" x14ac:dyDescent="0.25">
      <c r="A182" s="6" t="s">
        <v>94</v>
      </c>
      <c r="B182" s="6" t="s">
        <v>95</v>
      </c>
      <c r="C182" s="6" t="s">
        <v>15</v>
      </c>
      <c r="D182" s="6">
        <v>1211.0336815000001</v>
      </c>
      <c r="E182" s="6">
        <v>0</v>
      </c>
      <c r="F182" s="6">
        <v>100</v>
      </c>
      <c r="G182" s="6">
        <v>0</v>
      </c>
    </row>
    <row r="183" spans="1:7" x14ac:dyDescent="0.25">
      <c r="A183" s="6" t="s">
        <v>94</v>
      </c>
      <c r="B183" s="6" t="s">
        <v>95</v>
      </c>
      <c r="C183" s="6" t="s">
        <v>17</v>
      </c>
      <c r="D183" s="6">
        <v>227.0753043</v>
      </c>
      <c r="E183" s="6">
        <v>0</v>
      </c>
      <c r="F183" s="6">
        <v>100</v>
      </c>
      <c r="G183" s="6">
        <v>0</v>
      </c>
    </row>
    <row r="184" spans="1:7" x14ac:dyDescent="0.25">
      <c r="A184" s="6" t="s">
        <v>94</v>
      </c>
      <c r="B184" s="6" t="s">
        <v>95</v>
      </c>
      <c r="C184" s="6" t="s">
        <v>18</v>
      </c>
      <c r="D184" s="6">
        <v>54667.521607399998</v>
      </c>
      <c r="E184" s="6">
        <v>331.92216519999999</v>
      </c>
      <c r="F184" s="6">
        <v>99.396499050840703</v>
      </c>
      <c r="G184" s="6">
        <v>0.60350094915934305</v>
      </c>
    </row>
    <row r="185" spans="1:7" x14ac:dyDescent="0.25">
      <c r="A185" s="6" t="s">
        <v>96</v>
      </c>
      <c r="B185" s="6" t="s">
        <v>97</v>
      </c>
      <c r="C185" s="6" t="s">
        <v>15</v>
      </c>
      <c r="D185" s="6">
        <v>299.85152849999997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96</v>
      </c>
      <c r="B186" s="6" t="s">
        <v>97</v>
      </c>
      <c r="C186" s="6" t="s">
        <v>16</v>
      </c>
      <c r="D186" s="6">
        <v>17.0942644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96</v>
      </c>
      <c r="B187" s="6" t="s">
        <v>97</v>
      </c>
      <c r="C187" s="6" t="s">
        <v>17</v>
      </c>
      <c r="D187" s="6">
        <v>408.41079989999997</v>
      </c>
      <c r="E187" s="6">
        <v>0</v>
      </c>
      <c r="F187" s="6">
        <v>100</v>
      </c>
      <c r="G187" s="6">
        <v>0</v>
      </c>
    </row>
    <row r="188" spans="1:7" x14ac:dyDescent="0.25">
      <c r="A188" s="6" t="s">
        <v>96</v>
      </c>
      <c r="B188" s="6" t="s">
        <v>97</v>
      </c>
      <c r="C188" s="6" t="s">
        <v>18</v>
      </c>
      <c r="D188" s="6">
        <v>76330.729018900005</v>
      </c>
      <c r="E188" s="6">
        <v>290.03386699999999</v>
      </c>
      <c r="F188" s="6">
        <v>99.621468312144202</v>
      </c>
      <c r="G188" s="6">
        <v>0.37853168785581598</v>
      </c>
    </row>
    <row r="189" spans="1:7" x14ac:dyDescent="0.25">
      <c r="A189" s="6" t="s">
        <v>98</v>
      </c>
      <c r="B189" s="6" t="s">
        <v>99</v>
      </c>
      <c r="C189" s="6" t="s">
        <v>15</v>
      </c>
      <c r="D189" s="6">
        <v>366.28623379999999</v>
      </c>
      <c r="E189" s="6">
        <v>142.7639049</v>
      </c>
      <c r="F189" s="6">
        <v>71.954844121133704</v>
      </c>
      <c r="G189" s="6">
        <v>28.0451558788663</v>
      </c>
    </row>
    <row r="190" spans="1:7" x14ac:dyDescent="0.25">
      <c r="A190" s="6" t="s">
        <v>98</v>
      </c>
      <c r="B190" s="6" t="s">
        <v>99</v>
      </c>
      <c r="C190" s="6" t="s">
        <v>17</v>
      </c>
      <c r="D190" s="6">
        <v>294.44836520000001</v>
      </c>
      <c r="E190" s="6">
        <v>27.0406008</v>
      </c>
      <c r="F190" s="6">
        <v>91.588949027880503</v>
      </c>
      <c r="G190" s="6">
        <v>8.4110509721195204</v>
      </c>
    </row>
    <row r="191" spans="1:7" x14ac:dyDescent="0.25">
      <c r="A191" s="6" t="s">
        <v>98</v>
      </c>
      <c r="B191" s="6" t="s">
        <v>99</v>
      </c>
      <c r="C191" s="6" t="s">
        <v>18</v>
      </c>
      <c r="D191" s="6">
        <v>31484.9226375</v>
      </c>
      <c r="E191" s="6">
        <v>821.13289510000004</v>
      </c>
      <c r="F191" s="6">
        <v>97.458269412459202</v>
      </c>
      <c r="G191" s="6">
        <v>2.5417305875407701</v>
      </c>
    </row>
    <row r="192" spans="1:7" x14ac:dyDescent="0.25">
      <c r="A192" s="6" t="s">
        <v>100</v>
      </c>
      <c r="B192" s="6" t="s">
        <v>101</v>
      </c>
      <c r="C192" s="6" t="s">
        <v>15</v>
      </c>
      <c r="D192" s="6">
        <v>198.72852109999999</v>
      </c>
      <c r="E192" s="6">
        <v>22.515037599999999</v>
      </c>
      <c r="F192" s="6">
        <v>89.823415546063501</v>
      </c>
      <c r="G192" s="6">
        <v>10.176584453936499</v>
      </c>
    </row>
    <row r="193" spans="1:7" x14ac:dyDescent="0.25">
      <c r="A193" s="6" t="s">
        <v>100</v>
      </c>
      <c r="B193" s="6" t="s">
        <v>101</v>
      </c>
      <c r="C193" s="6" t="s">
        <v>17</v>
      </c>
      <c r="D193" s="6">
        <v>220.3040154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100</v>
      </c>
      <c r="B194" s="6" t="s">
        <v>101</v>
      </c>
      <c r="C194" s="6" t="s">
        <v>18</v>
      </c>
      <c r="D194" s="6">
        <v>27369.275233699998</v>
      </c>
      <c r="E194" s="6">
        <v>406.82819619999998</v>
      </c>
      <c r="F194" s="6">
        <v>98.535330208476694</v>
      </c>
      <c r="G194" s="6">
        <v>1.4646697915232501</v>
      </c>
    </row>
    <row r="195" spans="1:7" x14ac:dyDescent="0.25">
      <c r="A195" s="6" t="s">
        <v>102</v>
      </c>
      <c r="B195" s="6" t="s">
        <v>103</v>
      </c>
      <c r="C195" s="6" t="s">
        <v>15</v>
      </c>
      <c r="D195" s="6">
        <v>338.40954520000003</v>
      </c>
      <c r="E195" s="6">
        <v>32.833389799999999</v>
      </c>
      <c r="F195" s="6">
        <v>91.1558209720543</v>
      </c>
      <c r="G195" s="6">
        <v>8.8441790279456693</v>
      </c>
    </row>
    <row r="196" spans="1:7" x14ac:dyDescent="0.25">
      <c r="A196" s="6" t="s">
        <v>102</v>
      </c>
      <c r="B196" s="6" t="s">
        <v>103</v>
      </c>
      <c r="C196" s="6" t="s">
        <v>16</v>
      </c>
      <c r="D196" s="6">
        <v>59.047276099999998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102</v>
      </c>
      <c r="B197" s="6" t="s">
        <v>103</v>
      </c>
      <c r="C197" s="6" t="s">
        <v>17</v>
      </c>
      <c r="D197" s="6">
        <v>661.50696119999998</v>
      </c>
      <c r="E197" s="6">
        <v>0</v>
      </c>
      <c r="F197" s="6">
        <v>100</v>
      </c>
      <c r="G197" s="6">
        <v>0</v>
      </c>
    </row>
    <row r="198" spans="1:7" x14ac:dyDescent="0.25">
      <c r="A198" s="6" t="s">
        <v>102</v>
      </c>
      <c r="B198" s="6" t="s">
        <v>103</v>
      </c>
      <c r="C198" s="6" t="s">
        <v>18</v>
      </c>
      <c r="D198" s="6">
        <v>88092.265362299993</v>
      </c>
      <c r="E198" s="6">
        <v>754.17439920000004</v>
      </c>
      <c r="F198" s="6">
        <v>99.151148429554993</v>
      </c>
      <c r="G198" s="6">
        <v>0.848851570445041</v>
      </c>
    </row>
    <row r="199" spans="1:7" x14ac:dyDescent="0.25">
      <c r="A199" s="6" t="s">
        <v>104</v>
      </c>
      <c r="B199" s="6" t="s">
        <v>105</v>
      </c>
      <c r="C199" s="6" t="s">
        <v>15</v>
      </c>
      <c r="D199" s="6">
        <v>121.89450189999999</v>
      </c>
      <c r="E199" s="6">
        <v>0</v>
      </c>
      <c r="F199" s="6">
        <v>100</v>
      </c>
      <c r="G199" s="6">
        <v>0</v>
      </c>
    </row>
    <row r="200" spans="1:7" x14ac:dyDescent="0.25">
      <c r="A200" s="6" t="s">
        <v>104</v>
      </c>
      <c r="B200" s="6" t="s">
        <v>105</v>
      </c>
      <c r="C200" s="6" t="s">
        <v>17</v>
      </c>
      <c r="D200" s="6">
        <v>147.96725290000001</v>
      </c>
      <c r="E200" s="6">
        <v>0</v>
      </c>
      <c r="F200" s="6">
        <v>100</v>
      </c>
      <c r="G200" s="6">
        <v>0</v>
      </c>
    </row>
    <row r="201" spans="1:7" x14ac:dyDescent="0.25">
      <c r="A201" s="6" t="s">
        <v>104</v>
      </c>
      <c r="B201" s="6" t="s">
        <v>105</v>
      </c>
      <c r="C201" s="6" t="s">
        <v>18</v>
      </c>
      <c r="D201" s="6">
        <v>7269.1361919000001</v>
      </c>
      <c r="E201" s="6">
        <v>64.197267299999993</v>
      </c>
      <c r="F201" s="6">
        <v>99.124582733661697</v>
      </c>
      <c r="G201" s="6">
        <v>0.87541726633829298</v>
      </c>
    </row>
    <row r="202" spans="1:7" x14ac:dyDescent="0.25">
      <c r="A202" s="6" t="s">
        <v>106</v>
      </c>
      <c r="B202" s="6" t="s">
        <v>107</v>
      </c>
      <c r="C202" s="6" t="s">
        <v>15</v>
      </c>
      <c r="D202" s="6">
        <v>1987.2730601000001</v>
      </c>
      <c r="E202" s="6">
        <v>0</v>
      </c>
      <c r="F202" s="6">
        <v>100</v>
      </c>
      <c r="G202" s="6">
        <v>0</v>
      </c>
    </row>
    <row r="203" spans="1:7" x14ac:dyDescent="0.25">
      <c r="A203" s="6" t="s">
        <v>106</v>
      </c>
      <c r="B203" s="6" t="s">
        <v>107</v>
      </c>
      <c r="C203" s="6" t="s">
        <v>17</v>
      </c>
      <c r="D203" s="6">
        <v>1293.2301671</v>
      </c>
      <c r="E203" s="6">
        <v>45.735924699999998</v>
      </c>
      <c r="F203" s="6">
        <v>96.584235778628596</v>
      </c>
      <c r="G203" s="6">
        <v>3.4157642213714499</v>
      </c>
    </row>
    <row r="204" spans="1:7" x14ac:dyDescent="0.25">
      <c r="A204" s="6" t="s">
        <v>106</v>
      </c>
      <c r="B204" s="6" t="s">
        <v>107</v>
      </c>
      <c r="C204" s="6" t="s">
        <v>18</v>
      </c>
      <c r="D204" s="6">
        <v>131136.57689299999</v>
      </c>
      <c r="E204" s="6">
        <v>2224.5383999000001</v>
      </c>
      <c r="F204" s="6">
        <v>98.331943764106796</v>
      </c>
      <c r="G204" s="6">
        <v>1.66805623589325</v>
      </c>
    </row>
    <row r="205" spans="1:7" x14ac:dyDescent="0.25">
      <c r="A205" s="6" t="s">
        <v>108</v>
      </c>
      <c r="B205" s="6" t="s">
        <v>109</v>
      </c>
      <c r="C205" s="6" t="s">
        <v>15</v>
      </c>
      <c r="D205" s="6">
        <v>8396.2467868999993</v>
      </c>
      <c r="E205" s="6">
        <v>262.65762089999998</v>
      </c>
      <c r="F205" s="6">
        <v>96.9666183095474</v>
      </c>
      <c r="G205" s="6">
        <v>3.0333816904526198</v>
      </c>
    </row>
    <row r="206" spans="1:7" x14ac:dyDescent="0.25">
      <c r="A206" s="6" t="s">
        <v>108</v>
      </c>
      <c r="B206" s="6" t="s">
        <v>109</v>
      </c>
      <c r="C206" s="6" t="s">
        <v>17</v>
      </c>
      <c r="D206" s="6">
        <v>2338.3884223</v>
      </c>
      <c r="E206" s="6">
        <v>158.03971559999999</v>
      </c>
      <c r="F206" s="6">
        <v>93.669366516075897</v>
      </c>
      <c r="G206" s="6">
        <v>6.3306334839240899</v>
      </c>
    </row>
    <row r="207" spans="1:7" x14ac:dyDescent="0.25">
      <c r="A207" s="6" t="s">
        <v>108</v>
      </c>
      <c r="B207" s="6" t="s">
        <v>109</v>
      </c>
      <c r="C207" s="6" t="s">
        <v>18</v>
      </c>
      <c r="D207" s="6">
        <v>192325.40619189999</v>
      </c>
      <c r="E207" s="6">
        <v>5221.3470101000003</v>
      </c>
      <c r="F207" s="6">
        <v>97.356905681582703</v>
      </c>
      <c r="G207" s="6">
        <v>2.6430943184173499</v>
      </c>
    </row>
    <row r="208" spans="1:7" x14ac:dyDescent="0.25">
      <c r="A208" s="6" t="s">
        <v>110</v>
      </c>
      <c r="B208" s="6" t="s">
        <v>111</v>
      </c>
      <c r="C208" s="6" t="s">
        <v>15</v>
      </c>
      <c r="D208" s="6">
        <v>5.4138972000000001</v>
      </c>
      <c r="E208" s="6">
        <v>0</v>
      </c>
      <c r="F208" s="6">
        <v>100</v>
      </c>
      <c r="G208" s="6">
        <v>0</v>
      </c>
    </row>
    <row r="209" spans="1:7" x14ac:dyDescent="0.25">
      <c r="A209" s="6" t="s">
        <v>110</v>
      </c>
      <c r="B209" s="6" t="s">
        <v>111</v>
      </c>
      <c r="C209" s="6" t="s">
        <v>18</v>
      </c>
      <c r="D209" s="6">
        <v>1120.6767204</v>
      </c>
      <c r="E209" s="6">
        <v>9.0231619999999992</v>
      </c>
      <c r="F209" s="6">
        <v>99.201277955271607</v>
      </c>
      <c r="G209" s="6">
        <v>0.798722044728435</v>
      </c>
    </row>
    <row r="210" spans="1:7" x14ac:dyDescent="0.25">
      <c r="A210" t="s">
        <v>21</v>
      </c>
    </row>
    <row r="211" spans="1:7" x14ac:dyDescent="0.25">
      <c r="A211" t="s">
        <v>1037</v>
      </c>
    </row>
    <row r="212" spans="1:7" x14ac:dyDescent="0.25">
      <c r="A212" t="s">
        <v>22</v>
      </c>
    </row>
    <row r="213" spans="1:7" x14ac:dyDescent="0.25">
      <c r="A213" t="s">
        <v>23</v>
      </c>
    </row>
    <row r="214" spans="1:7" x14ac:dyDescent="0.25">
      <c r="A214" t="s">
        <v>24</v>
      </c>
    </row>
    <row r="217" spans="1:7" x14ac:dyDescent="0.25">
      <c r="G217" s="7" t="str">
        <f>HYPERLINK("#'Indice'!A1", "Ir al índice")</f>
        <v>Ir al índice</v>
      </c>
    </row>
    <row r="218" spans="1:7" ht="17.25" x14ac:dyDescent="0.3">
      <c r="A218" s="4" t="s">
        <v>687</v>
      </c>
    </row>
    <row r="219" spans="1:7" x14ac:dyDescent="0.25">
      <c r="A219" s="5" t="s">
        <v>26</v>
      </c>
      <c r="B219" s="5" t="s">
        <v>71</v>
      </c>
      <c r="C219" s="5" t="s">
        <v>11</v>
      </c>
      <c r="D219" s="5" t="s">
        <v>431</v>
      </c>
      <c r="E219" s="5" t="s">
        <v>662</v>
      </c>
      <c r="F219" s="5" t="s">
        <v>433</v>
      </c>
      <c r="G219" s="5" t="s">
        <v>663</v>
      </c>
    </row>
    <row r="220" spans="1:7" x14ac:dyDescent="0.25">
      <c r="A220" s="6" t="s">
        <v>72</v>
      </c>
      <c r="B220" s="6" t="s">
        <v>73</v>
      </c>
      <c r="C220" s="6" t="s">
        <v>15</v>
      </c>
      <c r="D220" s="6">
        <v>457.69607569999999</v>
      </c>
      <c r="E220" s="6">
        <v>21.235296000000002</v>
      </c>
      <c r="F220" s="6">
        <v>95.566108788275102</v>
      </c>
      <c r="G220" s="6">
        <v>4.4338912117249398</v>
      </c>
    </row>
    <row r="221" spans="1:7" x14ac:dyDescent="0.25">
      <c r="A221" s="6" t="s">
        <v>72</v>
      </c>
      <c r="B221" s="6" t="s">
        <v>73</v>
      </c>
      <c r="C221" s="6" t="s">
        <v>16</v>
      </c>
      <c r="D221" s="6">
        <v>82.597722599999997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72</v>
      </c>
      <c r="B222" s="6" t="s">
        <v>73</v>
      </c>
      <c r="C222" s="6" t="s">
        <v>17</v>
      </c>
      <c r="D222" s="6">
        <v>768.54019510000001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72</v>
      </c>
      <c r="B223" s="6" t="s">
        <v>73</v>
      </c>
      <c r="C223" s="6" t="s">
        <v>18</v>
      </c>
      <c r="D223" s="6">
        <v>226882.21467260001</v>
      </c>
      <c r="E223" s="6">
        <v>1718.2239251999999</v>
      </c>
      <c r="F223" s="6">
        <v>99.248372428443602</v>
      </c>
      <c r="G223" s="6">
        <v>0.75162757155643301</v>
      </c>
    </row>
    <row r="224" spans="1:7" x14ac:dyDescent="0.25">
      <c r="A224" s="6" t="s">
        <v>74</v>
      </c>
      <c r="B224" s="6" t="s">
        <v>75</v>
      </c>
      <c r="C224" s="6" t="s">
        <v>15</v>
      </c>
      <c r="D224" s="6">
        <v>321.55769600000002</v>
      </c>
      <c r="E224" s="6">
        <v>6.9911403999999999</v>
      </c>
      <c r="F224" s="6">
        <v>97.872115306630306</v>
      </c>
      <c r="G224" s="6">
        <v>2.1278846933697402</v>
      </c>
    </row>
    <row r="225" spans="1:7" x14ac:dyDescent="0.25">
      <c r="A225" s="6" t="s">
        <v>74</v>
      </c>
      <c r="B225" s="6" t="s">
        <v>75</v>
      </c>
      <c r="C225" s="6" t="s">
        <v>16</v>
      </c>
      <c r="D225" s="6">
        <v>6.6385329999999998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74</v>
      </c>
      <c r="B226" s="6" t="s">
        <v>75</v>
      </c>
      <c r="C226" s="6" t="s">
        <v>17</v>
      </c>
      <c r="D226" s="6">
        <v>425.94610139999998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74</v>
      </c>
      <c r="B227" s="6" t="s">
        <v>75</v>
      </c>
      <c r="C227" s="6" t="s">
        <v>18</v>
      </c>
      <c r="D227" s="6">
        <v>76474.683642499993</v>
      </c>
      <c r="E227" s="6">
        <v>416.06685590000001</v>
      </c>
      <c r="F227" s="6">
        <v>99.4588856875462</v>
      </c>
      <c r="G227" s="6">
        <v>0.54111431245382102</v>
      </c>
    </row>
    <row r="228" spans="1:7" x14ac:dyDescent="0.25">
      <c r="A228" s="6" t="s">
        <v>76</v>
      </c>
      <c r="B228" s="6" t="s">
        <v>77</v>
      </c>
      <c r="C228" s="6" t="s">
        <v>15</v>
      </c>
      <c r="D228" s="6">
        <v>561.12627310000005</v>
      </c>
      <c r="E228" s="6">
        <v>24.304081499999999</v>
      </c>
      <c r="F228" s="6">
        <v>95.848510192710094</v>
      </c>
      <c r="G228" s="6">
        <v>4.15148980728988</v>
      </c>
    </row>
    <row r="229" spans="1:7" x14ac:dyDescent="0.25">
      <c r="A229" s="6" t="s">
        <v>76</v>
      </c>
      <c r="B229" s="6" t="s">
        <v>77</v>
      </c>
      <c r="C229" s="6" t="s">
        <v>17</v>
      </c>
      <c r="D229" s="6">
        <v>317.45478429999997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76</v>
      </c>
      <c r="B230" s="6" t="s">
        <v>77</v>
      </c>
      <c r="C230" s="6" t="s">
        <v>18</v>
      </c>
      <c r="D230" s="6">
        <v>36946.043048699998</v>
      </c>
      <c r="E230" s="6">
        <v>879.66754879999996</v>
      </c>
      <c r="F230" s="6">
        <v>97.674418973484805</v>
      </c>
      <c r="G230" s="6">
        <v>2.3255810265151799</v>
      </c>
    </row>
    <row r="231" spans="1:7" x14ac:dyDescent="0.25">
      <c r="A231" s="6" t="s">
        <v>78</v>
      </c>
      <c r="B231" s="6" t="s">
        <v>79</v>
      </c>
      <c r="C231" s="6" t="s">
        <v>15</v>
      </c>
      <c r="D231" s="6">
        <v>1130.9441429000001</v>
      </c>
      <c r="E231" s="6">
        <v>61.189487200000002</v>
      </c>
      <c r="F231" s="6">
        <v>94.867229171710605</v>
      </c>
      <c r="G231" s="6">
        <v>5.13277082828938</v>
      </c>
    </row>
    <row r="232" spans="1:7" x14ac:dyDescent="0.25">
      <c r="A232" s="6" t="s">
        <v>78</v>
      </c>
      <c r="B232" s="6" t="s">
        <v>79</v>
      </c>
      <c r="C232" s="6" t="s">
        <v>17</v>
      </c>
      <c r="D232" s="6">
        <v>937.7482139</v>
      </c>
      <c r="E232" s="6">
        <v>53.771490300000004</v>
      </c>
      <c r="F232" s="6">
        <v>94.576861148373695</v>
      </c>
      <c r="G232" s="6">
        <v>5.42313885162626</v>
      </c>
    </row>
    <row r="233" spans="1:7" x14ac:dyDescent="0.25">
      <c r="A233" s="6" t="s">
        <v>78</v>
      </c>
      <c r="B233" s="6" t="s">
        <v>79</v>
      </c>
      <c r="C233" s="6" t="s">
        <v>18</v>
      </c>
      <c r="D233" s="6">
        <v>131955.64348120001</v>
      </c>
      <c r="E233" s="6">
        <v>1514.3591194000001</v>
      </c>
      <c r="F233" s="6">
        <v>98.8653936540845</v>
      </c>
      <c r="G233" s="6">
        <v>1.13460634591551</v>
      </c>
    </row>
    <row r="234" spans="1:7" x14ac:dyDescent="0.25">
      <c r="A234" s="6" t="s">
        <v>80</v>
      </c>
      <c r="B234" s="6" t="s">
        <v>81</v>
      </c>
      <c r="C234" s="6" t="s">
        <v>15</v>
      </c>
      <c r="D234" s="6">
        <v>1080.0612377</v>
      </c>
      <c r="E234" s="6">
        <v>69.075130599999994</v>
      </c>
      <c r="F234" s="6">
        <v>93.988952703482198</v>
      </c>
      <c r="G234" s="6">
        <v>6.0110472965178001</v>
      </c>
    </row>
    <row r="235" spans="1:7" x14ac:dyDescent="0.25">
      <c r="A235" s="6" t="s">
        <v>80</v>
      </c>
      <c r="B235" s="6" t="s">
        <v>81</v>
      </c>
      <c r="C235" s="6" t="s">
        <v>17</v>
      </c>
      <c r="D235" s="6">
        <v>1154.3830158000001</v>
      </c>
      <c r="E235" s="6">
        <v>132.6799249</v>
      </c>
      <c r="F235" s="6">
        <v>89.691263674499197</v>
      </c>
      <c r="G235" s="6">
        <v>10.308736325500799</v>
      </c>
    </row>
    <row r="236" spans="1:7" x14ac:dyDescent="0.25">
      <c r="A236" s="6" t="s">
        <v>80</v>
      </c>
      <c r="B236" s="6" t="s">
        <v>81</v>
      </c>
      <c r="C236" s="6" t="s">
        <v>18</v>
      </c>
      <c r="D236" s="6">
        <v>120657.57788709999</v>
      </c>
      <c r="E236" s="6">
        <v>2666.3336005000001</v>
      </c>
      <c r="F236" s="6">
        <v>97.837942724701804</v>
      </c>
      <c r="G236" s="6">
        <v>2.1620572752982299</v>
      </c>
    </row>
    <row r="237" spans="1:7" x14ac:dyDescent="0.25">
      <c r="A237" s="6" t="s">
        <v>82</v>
      </c>
      <c r="B237" s="6" t="s">
        <v>83</v>
      </c>
      <c r="C237" s="6" t="s">
        <v>15</v>
      </c>
      <c r="D237" s="6">
        <v>451.3715401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82</v>
      </c>
      <c r="B238" s="6" t="s">
        <v>83</v>
      </c>
      <c r="C238" s="6" t="s">
        <v>17</v>
      </c>
      <c r="D238" s="6">
        <v>383.4614914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82</v>
      </c>
      <c r="B239" s="6" t="s">
        <v>83</v>
      </c>
      <c r="C239" s="6" t="s">
        <v>18</v>
      </c>
      <c r="D239" s="6">
        <v>68476.417868599994</v>
      </c>
      <c r="E239" s="6">
        <v>1120.6053996999999</v>
      </c>
      <c r="F239" s="6">
        <v>98.389865906505804</v>
      </c>
      <c r="G239" s="6">
        <v>1.6101340934942201</v>
      </c>
    </row>
    <row r="240" spans="1:7" x14ac:dyDescent="0.25">
      <c r="A240" s="6" t="s">
        <v>84</v>
      </c>
      <c r="B240" s="6" t="s">
        <v>85</v>
      </c>
      <c r="C240" s="6" t="s">
        <v>15</v>
      </c>
      <c r="D240" s="6">
        <v>2440.035386</v>
      </c>
      <c r="E240" s="6">
        <v>133.51251809999999</v>
      </c>
      <c r="F240" s="6">
        <v>94.812122288949894</v>
      </c>
      <c r="G240" s="6">
        <v>5.1878777110500698</v>
      </c>
    </row>
    <row r="241" spans="1:7" x14ac:dyDescent="0.25">
      <c r="A241" s="6" t="s">
        <v>84</v>
      </c>
      <c r="B241" s="6" t="s">
        <v>85</v>
      </c>
      <c r="C241" s="6" t="s">
        <v>16</v>
      </c>
      <c r="D241" s="6">
        <v>53.190206799999999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84</v>
      </c>
      <c r="B242" s="6" t="s">
        <v>85</v>
      </c>
      <c r="C242" s="6" t="s">
        <v>17</v>
      </c>
      <c r="D242" s="6">
        <v>2654.9920827000001</v>
      </c>
      <c r="E242" s="6">
        <v>197.72194339999999</v>
      </c>
      <c r="F242" s="6">
        <v>93.068988283052306</v>
      </c>
      <c r="G242" s="6">
        <v>6.9310117169476504</v>
      </c>
    </row>
    <row r="243" spans="1:7" x14ac:dyDescent="0.25">
      <c r="A243" s="6" t="s">
        <v>84</v>
      </c>
      <c r="B243" s="6" t="s">
        <v>85</v>
      </c>
      <c r="C243" s="6" t="s">
        <v>18</v>
      </c>
      <c r="D243" s="6">
        <v>224282.16888839999</v>
      </c>
      <c r="E243" s="6">
        <v>3930.8845961000002</v>
      </c>
      <c r="F243" s="6">
        <v>98.277537355519001</v>
      </c>
      <c r="G243" s="6">
        <v>1.72246264448102</v>
      </c>
    </row>
    <row r="244" spans="1:7" x14ac:dyDescent="0.25">
      <c r="A244" s="6" t="s">
        <v>86</v>
      </c>
      <c r="B244" s="6" t="s">
        <v>87</v>
      </c>
      <c r="C244" s="6" t="s">
        <v>15</v>
      </c>
      <c r="D244" s="6">
        <v>1872.7600580000001</v>
      </c>
      <c r="E244" s="6">
        <v>20.609426599999999</v>
      </c>
      <c r="F244" s="6">
        <v>98.911494731079699</v>
      </c>
      <c r="G244" s="6">
        <v>1.0885052689202901</v>
      </c>
    </row>
    <row r="245" spans="1:7" x14ac:dyDescent="0.25">
      <c r="A245" s="6" t="s">
        <v>86</v>
      </c>
      <c r="B245" s="6" t="s">
        <v>87</v>
      </c>
      <c r="C245" s="6" t="s">
        <v>17</v>
      </c>
      <c r="D245" s="6">
        <v>3791.2132416999998</v>
      </c>
      <c r="E245" s="6">
        <v>283.60592009999999</v>
      </c>
      <c r="F245" s="6">
        <v>93.040036653437099</v>
      </c>
      <c r="G245" s="6">
        <v>6.9599633465628603</v>
      </c>
    </row>
    <row r="246" spans="1:7" x14ac:dyDescent="0.25">
      <c r="A246" s="6" t="s">
        <v>86</v>
      </c>
      <c r="B246" s="6" t="s">
        <v>87</v>
      </c>
      <c r="C246" s="6" t="s">
        <v>18</v>
      </c>
      <c r="D246" s="6">
        <v>352965.20133279997</v>
      </c>
      <c r="E246" s="6">
        <v>6150.4563469000004</v>
      </c>
      <c r="F246" s="6">
        <v>98.287332725440294</v>
      </c>
      <c r="G246" s="6">
        <v>1.71266727455968</v>
      </c>
    </row>
    <row r="247" spans="1:7" x14ac:dyDescent="0.25">
      <c r="A247" s="6" t="s">
        <v>88</v>
      </c>
      <c r="B247" s="6" t="s">
        <v>89</v>
      </c>
      <c r="C247" s="6" t="s">
        <v>15</v>
      </c>
      <c r="D247" s="6">
        <v>415.42302330000001</v>
      </c>
      <c r="E247" s="6">
        <v>0</v>
      </c>
      <c r="F247" s="6">
        <v>100</v>
      </c>
      <c r="G247" s="6">
        <v>0</v>
      </c>
    </row>
    <row r="248" spans="1:7" x14ac:dyDescent="0.25">
      <c r="A248" s="6" t="s">
        <v>88</v>
      </c>
      <c r="B248" s="6" t="s">
        <v>89</v>
      </c>
      <c r="C248" s="6" t="s">
        <v>17</v>
      </c>
      <c r="D248" s="6">
        <v>817.44468359999996</v>
      </c>
      <c r="E248" s="6">
        <v>81.850991199999996</v>
      </c>
      <c r="F248" s="6">
        <v>90.898322599160394</v>
      </c>
      <c r="G248" s="6">
        <v>9.1016774008396499</v>
      </c>
    </row>
    <row r="249" spans="1:7" x14ac:dyDescent="0.25">
      <c r="A249" s="6" t="s">
        <v>88</v>
      </c>
      <c r="B249" s="6" t="s">
        <v>89</v>
      </c>
      <c r="C249" s="6" t="s">
        <v>18</v>
      </c>
      <c r="D249" s="6">
        <v>144254.48936959999</v>
      </c>
      <c r="E249" s="6">
        <v>1207.6925604999999</v>
      </c>
      <c r="F249" s="6">
        <v>99.169754953159995</v>
      </c>
      <c r="G249" s="6">
        <v>0.83024504683996903</v>
      </c>
    </row>
    <row r="250" spans="1:7" x14ac:dyDescent="0.25">
      <c r="A250" s="6" t="s">
        <v>90</v>
      </c>
      <c r="B250" s="6" t="s">
        <v>91</v>
      </c>
      <c r="C250" s="6" t="s">
        <v>15</v>
      </c>
      <c r="D250" s="6">
        <v>826.25287279999998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90</v>
      </c>
      <c r="B251" s="6" t="s">
        <v>91</v>
      </c>
      <c r="C251" s="6" t="s">
        <v>17</v>
      </c>
      <c r="D251" s="6">
        <v>1184.2721832</v>
      </c>
      <c r="E251" s="6">
        <v>67.975464000000002</v>
      </c>
      <c r="F251" s="6">
        <v>94.571723560272503</v>
      </c>
      <c r="G251" s="6">
        <v>5.42827643972754</v>
      </c>
    </row>
    <row r="252" spans="1:7" x14ac:dyDescent="0.25">
      <c r="A252" s="6" t="s">
        <v>90</v>
      </c>
      <c r="B252" s="6" t="s">
        <v>91</v>
      </c>
      <c r="C252" s="6" t="s">
        <v>18</v>
      </c>
      <c r="D252" s="6">
        <v>292233.12485399999</v>
      </c>
      <c r="E252" s="6">
        <v>2961.7772642</v>
      </c>
      <c r="F252" s="6">
        <v>98.996670591887806</v>
      </c>
      <c r="G252" s="6">
        <v>1.0033294081122299</v>
      </c>
    </row>
    <row r="253" spans="1:7" x14ac:dyDescent="0.25">
      <c r="A253" s="6" t="s">
        <v>92</v>
      </c>
      <c r="B253" s="6" t="s">
        <v>93</v>
      </c>
      <c r="C253" s="6" t="s">
        <v>15</v>
      </c>
      <c r="D253" s="6">
        <v>6603.6946838000003</v>
      </c>
      <c r="E253" s="6">
        <v>77.884451600000006</v>
      </c>
      <c r="F253" s="6">
        <v>98.834340654780902</v>
      </c>
      <c r="G253" s="6">
        <v>1.16565934521911</v>
      </c>
    </row>
    <row r="254" spans="1:7" x14ac:dyDescent="0.25">
      <c r="A254" s="6" t="s">
        <v>92</v>
      </c>
      <c r="B254" s="6" t="s">
        <v>93</v>
      </c>
      <c r="C254" s="6" t="s">
        <v>16</v>
      </c>
      <c r="D254" s="6">
        <v>32.393992500000003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92</v>
      </c>
      <c r="B255" s="6" t="s">
        <v>93</v>
      </c>
      <c r="C255" s="6" t="s">
        <v>17</v>
      </c>
      <c r="D255" s="6">
        <v>2306.0534630000002</v>
      </c>
      <c r="E255" s="6">
        <v>120.082105</v>
      </c>
      <c r="F255" s="6">
        <v>95.050478358099696</v>
      </c>
      <c r="G255" s="6">
        <v>4.9495216419002697</v>
      </c>
    </row>
    <row r="256" spans="1:7" x14ac:dyDescent="0.25">
      <c r="A256" s="6" t="s">
        <v>92</v>
      </c>
      <c r="B256" s="6" t="s">
        <v>93</v>
      </c>
      <c r="C256" s="6" t="s">
        <v>18</v>
      </c>
      <c r="D256" s="6">
        <v>430267.53112840001</v>
      </c>
      <c r="E256" s="6">
        <v>5696.3795811</v>
      </c>
      <c r="F256" s="6">
        <v>98.693382768351299</v>
      </c>
      <c r="G256" s="6">
        <v>1.3066172316487299</v>
      </c>
    </row>
    <row r="257" spans="1:7" x14ac:dyDescent="0.25">
      <c r="A257" s="6" t="s">
        <v>94</v>
      </c>
      <c r="B257" s="6" t="s">
        <v>95</v>
      </c>
      <c r="C257" s="6" t="s">
        <v>15</v>
      </c>
      <c r="D257" s="6">
        <v>1211.0336815000001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94</v>
      </c>
      <c r="B258" s="6" t="s">
        <v>95</v>
      </c>
      <c r="C258" s="6" t="s">
        <v>17</v>
      </c>
      <c r="D258" s="6">
        <v>227.0753043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94</v>
      </c>
      <c r="B259" s="6" t="s">
        <v>95</v>
      </c>
      <c r="C259" s="6" t="s">
        <v>18</v>
      </c>
      <c r="D259" s="6">
        <v>54667.521607399998</v>
      </c>
      <c r="E259" s="6">
        <v>331.92216519999999</v>
      </c>
      <c r="F259" s="6">
        <v>99.396499050840703</v>
      </c>
      <c r="G259" s="6">
        <v>0.60350094915934305</v>
      </c>
    </row>
    <row r="260" spans="1:7" x14ac:dyDescent="0.25">
      <c r="A260" s="6" t="s">
        <v>96</v>
      </c>
      <c r="B260" s="6" t="s">
        <v>97</v>
      </c>
      <c r="C260" s="6" t="s">
        <v>15</v>
      </c>
      <c r="D260" s="6">
        <v>299.85152849999997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96</v>
      </c>
      <c r="B261" s="6" t="s">
        <v>97</v>
      </c>
      <c r="C261" s="6" t="s">
        <v>16</v>
      </c>
      <c r="D261" s="6">
        <v>17.0942644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96</v>
      </c>
      <c r="B262" s="6" t="s">
        <v>97</v>
      </c>
      <c r="C262" s="6" t="s">
        <v>17</v>
      </c>
      <c r="D262" s="6">
        <v>408.41079989999997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96</v>
      </c>
      <c r="B263" s="6" t="s">
        <v>97</v>
      </c>
      <c r="C263" s="6" t="s">
        <v>18</v>
      </c>
      <c r="D263" s="6">
        <v>76330.729018900005</v>
      </c>
      <c r="E263" s="6">
        <v>290.03386699999999</v>
      </c>
      <c r="F263" s="6">
        <v>99.621468312144202</v>
      </c>
      <c r="G263" s="6">
        <v>0.37853168785581598</v>
      </c>
    </row>
    <row r="264" spans="1:7" x14ac:dyDescent="0.25">
      <c r="A264" s="6" t="s">
        <v>98</v>
      </c>
      <c r="B264" s="6" t="s">
        <v>99</v>
      </c>
      <c r="C264" s="6" t="s">
        <v>15</v>
      </c>
      <c r="D264" s="6">
        <v>366.28623379999999</v>
      </c>
      <c r="E264" s="6">
        <v>142.7639049</v>
      </c>
      <c r="F264" s="6">
        <v>71.954844121133704</v>
      </c>
      <c r="G264" s="6">
        <v>28.0451558788663</v>
      </c>
    </row>
    <row r="265" spans="1:7" x14ac:dyDescent="0.25">
      <c r="A265" s="6" t="s">
        <v>98</v>
      </c>
      <c r="B265" s="6" t="s">
        <v>99</v>
      </c>
      <c r="C265" s="6" t="s">
        <v>17</v>
      </c>
      <c r="D265" s="6">
        <v>294.44836520000001</v>
      </c>
      <c r="E265" s="6">
        <v>27.0406008</v>
      </c>
      <c r="F265" s="6">
        <v>91.588949027880503</v>
      </c>
      <c r="G265" s="6">
        <v>8.4110509721195204</v>
      </c>
    </row>
    <row r="266" spans="1:7" x14ac:dyDescent="0.25">
      <c r="A266" s="6" t="s">
        <v>98</v>
      </c>
      <c r="B266" s="6" t="s">
        <v>99</v>
      </c>
      <c r="C266" s="6" t="s">
        <v>18</v>
      </c>
      <c r="D266" s="6">
        <v>31484.9226375</v>
      </c>
      <c r="E266" s="6">
        <v>821.13289510000004</v>
      </c>
      <c r="F266" s="6">
        <v>97.458269412459202</v>
      </c>
      <c r="G266" s="6">
        <v>2.5417305875407701</v>
      </c>
    </row>
    <row r="267" spans="1:7" x14ac:dyDescent="0.25">
      <c r="A267" s="6" t="s">
        <v>100</v>
      </c>
      <c r="B267" s="6" t="s">
        <v>101</v>
      </c>
      <c r="C267" s="6" t="s">
        <v>15</v>
      </c>
      <c r="D267" s="6">
        <v>198.72852109999999</v>
      </c>
      <c r="E267" s="6">
        <v>22.515037599999999</v>
      </c>
      <c r="F267" s="6">
        <v>89.823415546063501</v>
      </c>
      <c r="G267" s="6">
        <v>10.176584453936499</v>
      </c>
    </row>
    <row r="268" spans="1:7" x14ac:dyDescent="0.25">
      <c r="A268" s="6" t="s">
        <v>100</v>
      </c>
      <c r="B268" s="6" t="s">
        <v>101</v>
      </c>
      <c r="C268" s="6" t="s">
        <v>17</v>
      </c>
      <c r="D268" s="6">
        <v>220.3040154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100</v>
      </c>
      <c r="B269" s="6" t="s">
        <v>101</v>
      </c>
      <c r="C269" s="6" t="s">
        <v>18</v>
      </c>
      <c r="D269" s="6">
        <v>27369.275233699998</v>
      </c>
      <c r="E269" s="6">
        <v>406.82819619999998</v>
      </c>
      <c r="F269" s="6">
        <v>98.535330208476694</v>
      </c>
      <c r="G269" s="6">
        <v>1.4646697915232501</v>
      </c>
    </row>
    <row r="270" spans="1:7" x14ac:dyDescent="0.25">
      <c r="A270" s="6" t="s">
        <v>102</v>
      </c>
      <c r="B270" s="6" t="s">
        <v>103</v>
      </c>
      <c r="C270" s="6" t="s">
        <v>15</v>
      </c>
      <c r="D270" s="6">
        <v>338.40954520000003</v>
      </c>
      <c r="E270" s="6">
        <v>32.833389799999999</v>
      </c>
      <c r="F270" s="6">
        <v>91.1558209720543</v>
      </c>
      <c r="G270" s="6">
        <v>8.8441790279456693</v>
      </c>
    </row>
    <row r="271" spans="1:7" x14ac:dyDescent="0.25">
      <c r="A271" s="6" t="s">
        <v>102</v>
      </c>
      <c r="B271" s="6" t="s">
        <v>103</v>
      </c>
      <c r="C271" s="6" t="s">
        <v>16</v>
      </c>
      <c r="D271" s="6">
        <v>59.047276099999998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102</v>
      </c>
      <c r="B272" s="6" t="s">
        <v>103</v>
      </c>
      <c r="C272" s="6" t="s">
        <v>17</v>
      </c>
      <c r="D272" s="6">
        <v>661.50696119999998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102</v>
      </c>
      <c r="B273" s="6" t="s">
        <v>103</v>
      </c>
      <c r="C273" s="6" t="s">
        <v>18</v>
      </c>
      <c r="D273" s="6">
        <v>88092.265362299993</v>
      </c>
      <c r="E273" s="6">
        <v>754.17439920000004</v>
      </c>
      <c r="F273" s="6">
        <v>99.151148429554993</v>
      </c>
      <c r="G273" s="6">
        <v>0.848851570445041</v>
      </c>
    </row>
    <row r="274" spans="1:7" x14ac:dyDescent="0.25">
      <c r="A274" s="6" t="s">
        <v>104</v>
      </c>
      <c r="B274" s="6" t="s">
        <v>105</v>
      </c>
      <c r="C274" s="6" t="s">
        <v>15</v>
      </c>
      <c r="D274" s="6">
        <v>121.89450189999999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104</v>
      </c>
      <c r="B275" s="6" t="s">
        <v>105</v>
      </c>
      <c r="C275" s="6" t="s">
        <v>17</v>
      </c>
      <c r="D275" s="6">
        <v>147.96725290000001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104</v>
      </c>
      <c r="B276" s="6" t="s">
        <v>105</v>
      </c>
      <c r="C276" s="6" t="s">
        <v>18</v>
      </c>
      <c r="D276" s="6">
        <v>7269.1361919000001</v>
      </c>
      <c r="E276" s="6">
        <v>64.197267299999993</v>
      </c>
      <c r="F276" s="6">
        <v>99.124582733661697</v>
      </c>
      <c r="G276" s="6">
        <v>0.87541726633829298</v>
      </c>
    </row>
    <row r="277" spans="1:7" x14ac:dyDescent="0.25">
      <c r="A277" s="6" t="s">
        <v>106</v>
      </c>
      <c r="B277" s="6" t="s">
        <v>107</v>
      </c>
      <c r="C277" s="6" t="s">
        <v>15</v>
      </c>
      <c r="D277" s="6">
        <v>1987.2730601000001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106</v>
      </c>
      <c r="B278" s="6" t="s">
        <v>107</v>
      </c>
      <c r="C278" s="6" t="s">
        <v>17</v>
      </c>
      <c r="D278" s="6">
        <v>1293.2301671</v>
      </c>
      <c r="E278" s="6">
        <v>45.735924699999998</v>
      </c>
      <c r="F278" s="6">
        <v>96.584235778628596</v>
      </c>
      <c r="G278" s="6">
        <v>3.4157642213714499</v>
      </c>
    </row>
    <row r="279" spans="1:7" x14ac:dyDescent="0.25">
      <c r="A279" s="6" t="s">
        <v>106</v>
      </c>
      <c r="B279" s="6" t="s">
        <v>107</v>
      </c>
      <c r="C279" s="6" t="s">
        <v>18</v>
      </c>
      <c r="D279" s="6">
        <v>131136.57689299999</v>
      </c>
      <c r="E279" s="6">
        <v>2224.5383999000001</v>
      </c>
      <c r="F279" s="6">
        <v>98.331943764106796</v>
      </c>
      <c r="G279" s="6">
        <v>1.66805623589325</v>
      </c>
    </row>
    <row r="280" spans="1:7" x14ac:dyDescent="0.25">
      <c r="A280" s="6" t="s">
        <v>108</v>
      </c>
      <c r="B280" s="6" t="s">
        <v>109</v>
      </c>
      <c r="C280" s="6" t="s">
        <v>15</v>
      </c>
      <c r="D280" s="6">
        <v>8372.2366361000004</v>
      </c>
      <c r="E280" s="6">
        <v>262.65762089999998</v>
      </c>
      <c r="F280" s="6">
        <v>96.958183701125506</v>
      </c>
      <c r="G280" s="6">
        <v>3.0418162988744499</v>
      </c>
    </row>
    <row r="281" spans="1:7" x14ac:dyDescent="0.25">
      <c r="A281" s="6" t="s">
        <v>108</v>
      </c>
      <c r="B281" s="6" t="s">
        <v>109</v>
      </c>
      <c r="C281" s="6" t="s">
        <v>17</v>
      </c>
      <c r="D281" s="6">
        <v>2302.7677331</v>
      </c>
      <c r="E281" s="6">
        <v>158.03971559999999</v>
      </c>
      <c r="F281" s="6">
        <v>93.577729306553806</v>
      </c>
      <c r="G281" s="6">
        <v>6.4222706934461504</v>
      </c>
    </row>
    <row r="282" spans="1:7" x14ac:dyDescent="0.25">
      <c r="A282" s="6" t="s">
        <v>108</v>
      </c>
      <c r="B282" s="6" t="s">
        <v>109</v>
      </c>
      <c r="C282" s="6" t="s">
        <v>18</v>
      </c>
      <c r="D282" s="6">
        <v>189411.3922914</v>
      </c>
      <c r="E282" s="6">
        <v>5163.6146883000001</v>
      </c>
      <c r="F282" s="6">
        <v>97.346208658320293</v>
      </c>
      <c r="G282" s="6">
        <v>2.6537913416797299</v>
      </c>
    </row>
    <row r="283" spans="1:7" x14ac:dyDescent="0.25">
      <c r="A283" t="s">
        <v>21</v>
      </c>
    </row>
    <row r="284" spans="1:7" x14ac:dyDescent="0.25">
      <c r="A284" t="s">
        <v>1037</v>
      </c>
    </row>
    <row r="285" spans="1:7" x14ac:dyDescent="0.25">
      <c r="A285" t="s">
        <v>22</v>
      </c>
    </row>
    <row r="286" spans="1:7" x14ac:dyDescent="0.25">
      <c r="A286" t="s">
        <v>23</v>
      </c>
    </row>
    <row r="287" spans="1:7" x14ac:dyDescent="0.25">
      <c r="A287" t="s">
        <v>24</v>
      </c>
    </row>
    <row r="290" spans="1:7" x14ac:dyDescent="0.25">
      <c r="G290" s="7" t="str">
        <f>HYPERLINK("#'Indice'!A1", "Ir al índice")</f>
        <v>Ir al índice</v>
      </c>
    </row>
    <row r="291" spans="1:7" ht="17.25" x14ac:dyDescent="0.3">
      <c r="A291" s="4" t="s">
        <v>688</v>
      </c>
    </row>
    <row r="292" spans="1:7" x14ac:dyDescent="0.25">
      <c r="A292" s="5" t="s">
        <v>26</v>
      </c>
      <c r="B292" s="5" t="s">
        <v>114</v>
      </c>
      <c r="C292" s="5" t="s">
        <v>11</v>
      </c>
      <c r="D292" s="5" t="s">
        <v>431</v>
      </c>
      <c r="E292" s="5" t="s">
        <v>662</v>
      </c>
      <c r="F292" s="5" t="s">
        <v>433</v>
      </c>
      <c r="G292" s="5" t="s">
        <v>663</v>
      </c>
    </row>
    <row r="293" spans="1:7" x14ac:dyDescent="0.25">
      <c r="A293" s="6" t="s">
        <v>88</v>
      </c>
      <c r="B293" s="6" t="s">
        <v>115</v>
      </c>
      <c r="C293" s="6" t="s">
        <v>15</v>
      </c>
      <c r="D293" s="6">
        <v>198.47750490000001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88</v>
      </c>
      <c r="B294" s="6" t="s">
        <v>115</v>
      </c>
      <c r="C294" s="6" t="s">
        <v>16</v>
      </c>
      <c r="D294" s="6">
        <v>66.590509499999996</v>
      </c>
      <c r="E294" s="6">
        <v>0</v>
      </c>
      <c r="F294" s="6">
        <v>100</v>
      </c>
      <c r="G294" s="6">
        <v>0</v>
      </c>
    </row>
    <row r="295" spans="1:7" x14ac:dyDescent="0.25">
      <c r="A295" s="6" t="s">
        <v>88</v>
      </c>
      <c r="B295" s="6" t="s">
        <v>115</v>
      </c>
      <c r="C295" s="6" t="s">
        <v>17</v>
      </c>
      <c r="D295" s="6">
        <v>375.832064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88</v>
      </c>
      <c r="B296" s="6" t="s">
        <v>115</v>
      </c>
      <c r="C296" s="6" t="s">
        <v>18</v>
      </c>
      <c r="D296" s="6">
        <v>43936.4750116</v>
      </c>
      <c r="E296" s="6">
        <v>682.2015404</v>
      </c>
      <c r="F296" s="6">
        <v>98.4710403958196</v>
      </c>
      <c r="G296" s="6">
        <v>1.5289596041804201</v>
      </c>
    </row>
    <row r="297" spans="1:7" x14ac:dyDescent="0.25">
      <c r="A297" s="6" t="s">
        <v>92</v>
      </c>
      <c r="B297" s="6" t="s">
        <v>116</v>
      </c>
      <c r="C297" s="6" t="s">
        <v>17</v>
      </c>
      <c r="D297" s="6">
        <v>58.170309899999999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92</v>
      </c>
      <c r="B298" s="6" t="s">
        <v>116</v>
      </c>
      <c r="C298" s="6" t="s">
        <v>18</v>
      </c>
      <c r="D298" s="6">
        <v>25044.847146200002</v>
      </c>
      <c r="E298" s="6">
        <v>410.96421220000002</v>
      </c>
      <c r="F298" s="6">
        <v>98.385578026117798</v>
      </c>
      <c r="G298" s="6">
        <v>1.6144219738821599</v>
      </c>
    </row>
    <row r="299" spans="1:7" x14ac:dyDescent="0.25">
      <c r="A299" s="6" t="s">
        <v>94</v>
      </c>
      <c r="B299" s="6" t="s">
        <v>117</v>
      </c>
      <c r="C299" s="6" t="s">
        <v>15</v>
      </c>
      <c r="D299" s="6">
        <v>67.172267000000005</v>
      </c>
      <c r="E299" s="6">
        <v>21.235296000000002</v>
      </c>
      <c r="F299" s="6">
        <v>75.980226940538998</v>
      </c>
      <c r="G299" s="6">
        <v>24.019773059460999</v>
      </c>
    </row>
    <row r="300" spans="1:7" x14ac:dyDescent="0.25">
      <c r="A300" s="6" t="s">
        <v>94</v>
      </c>
      <c r="B300" s="6" t="s">
        <v>117</v>
      </c>
      <c r="C300" s="6" t="s">
        <v>16</v>
      </c>
      <c r="D300" s="6">
        <v>16.007213100000001</v>
      </c>
      <c r="E300" s="6">
        <v>0</v>
      </c>
      <c r="F300" s="6">
        <v>100</v>
      </c>
      <c r="G300" s="6">
        <v>0</v>
      </c>
    </row>
    <row r="301" spans="1:7" x14ac:dyDescent="0.25">
      <c r="A301" s="6" t="s">
        <v>94</v>
      </c>
      <c r="B301" s="6" t="s">
        <v>117</v>
      </c>
      <c r="C301" s="6" t="s">
        <v>17</v>
      </c>
      <c r="D301" s="6">
        <v>25.880087799999998</v>
      </c>
      <c r="E301" s="6">
        <v>0</v>
      </c>
      <c r="F301" s="6">
        <v>100</v>
      </c>
      <c r="G301" s="6">
        <v>0</v>
      </c>
    </row>
    <row r="302" spans="1:7" x14ac:dyDescent="0.25">
      <c r="A302" s="6" t="s">
        <v>94</v>
      </c>
      <c r="B302" s="6" t="s">
        <v>117</v>
      </c>
      <c r="C302" s="6" t="s">
        <v>18</v>
      </c>
      <c r="D302" s="6">
        <v>22660.2971598</v>
      </c>
      <c r="E302" s="6">
        <v>167.0538095</v>
      </c>
      <c r="F302" s="6">
        <v>99.268185740322394</v>
      </c>
      <c r="G302" s="6">
        <v>0.73181425967764302</v>
      </c>
    </row>
    <row r="303" spans="1:7" x14ac:dyDescent="0.25">
      <c r="A303" s="6" t="s">
        <v>96</v>
      </c>
      <c r="B303" s="6" t="s">
        <v>118</v>
      </c>
      <c r="C303" s="6" t="s">
        <v>15</v>
      </c>
      <c r="D303" s="6">
        <v>158.7221917</v>
      </c>
      <c r="E303" s="6">
        <v>0</v>
      </c>
      <c r="F303" s="6">
        <v>100</v>
      </c>
      <c r="G303" s="6">
        <v>0</v>
      </c>
    </row>
    <row r="304" spans="1:7" x14ac:dyDescent="0.25">
      <c r="A304" s="6" t="s">
        <v>96</v>
      </c>
      <c r="B304" s="6" t="s">
        <v>118</v>
      </c>
      <c r="C304" s="6" t="s">
        <v>17</v>
      </c>
      <c r="D304" s="6">
        <v>42.677532999999997</v>
      </c>
      <c r="E304" s="6">
        <v>0</v>
      </c>
      <c r="F304" s="6">
        <v>100</v>
      </c>
      <c r="G304" s="6">
        <v>0</v>
      </c>
    </row>
    <row r="305" spans="1:7" x14ac:dyDescent="0.25">
      <c r="A305" s="6" t="s">
        <v>96</v>
      </c>
      <c r="B305" s="6" t="s">
        <v>118</v>
      </c>
      <c r="C305" s="6" t="s">
        <v>18</v>
      </c>
      <c r="D305" s="6">
        <v>60248.077366899997</v>
      </c>
      <c r="E305" s="6">
        <v>234.14832290000001</v>
      </c>
      <c r="F305" s="6">
        <v>99.612864241966093</v>
      </c>
      <c r="G305" s="6">
        <v>0.38713575803393102</v>
      </c>
    </row>
    <row r="306" spans="1:7" x14ac:dyDescent="0.25">
      <c r="A306" s="6" t="s">
        <v>98</v>
      </c>
      <c r="B306" s="6" t="s">
        <v>119</v>
      </c>
      <c r="C306" s="6" t="s">
        <v>17</v>
      </c>
      <c r="D306" s="6">
        <v>146.56298269999999</v>
      </c>
      <c r="E306" s="6">
        <v>0</v>
      </c>
      <c r="F306" s="6">
        <v>100</v>
      </c>
      <c r="G306" s="6">
        <v>0</v>
      </c>
    </row>
    <row r="307" spans="1:7" x14ac:dyDescent="0.25">
      <c r="A307" s="6" t="s">
        <v>98</v>
      </c>
      <c r="B307" s="6" t="s">
        <v>119</v>
      </c>
      <c r="C307" s="6" t="s">
        <v>18</v>
      </c>
      <c r="D307" s="6">
        <v>18345.464826399999</v>
      </c>
      <c r="E307" s="6">
        <v>102.8837625</v>
      </c>
      <c r="F307" s="6">
        <v>99.442314513929404</v>
      </c>
      <c r="G307" s="6">
        <v>0.557685486070569</v>
      </c>
    </row>
    <row r="308" spans="1:7" x14ac:dyDescent="0.25">
      <c r="A308" s="6" t="s">
        <v>106</v>
      </c>
      <c r="B308" s="6" t="s">
        <v>120</v>
      </c>
      <c r="C308" s="6" t="s">
        <v>15</v>
      </c>
      <c r="D308" s="6">
        <v>235.9848753</v>
      </c>
      <c r="E308" s="6">
        <v>0</v>
      </c>
      <c r="F308" s="6">
        <v>100</v>
      </c>
      <c r="G308" s="6">
        <v>0</v>
      </c>
    </row>
    <row r="309" spans="1:7" x14ac:dyDescent="0.25">
      <c r="A309" s="6" t="s">
        <v>106</v>
      </c>
      <c r="B309" s="6" t="s">
        <v>120</v>
      </c>
      <c r="C309" s="6" t="s">
        <v>17</v>
      </c>
      <c r="D309" s="6">
        <v>602.11244190000002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106</v>
      </c>
      <c r="B310" s="6" t="s">
        <v>120</v>
      </c>
      <c r="C310" s="6" t="s">
        <v>18</v>
      </c>
      <c r="D310" s="6">
        <v>35836.818758200003</v>
      </c>
      <c r="E310" s="6">
        <v>386.79803650000002</v>
      </c>
      <c r="F310" s="6">
        <v>98.932193771008002</v>
      </c>
      <c r="G310" s="6">
        <v>1.0678062289920001</v>
      </c>
    </row>
    <row r="311" spans="1:7" x14ac:dyDescent="0.25">
      <c r="A311" s="6" t="s">
        <v>108</v>
      </c>
      <c r="B311" s="6" t="s">
        <v>121</v>
      </c>
      <c r="C311" s="6" t="s">
        <v>15</v>
      </c>
      <c r="D311" s="6">
        <v>85.569299000000001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108</v>
      </c>
      <c r="B312" s="6" t="s">
        <v>121</v>
      </c>
      <c r="C312" s="6" t="s">
        <v>17</v>
      </c>
      <c r="D312" s="6">
        <v>273.03680980000001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108</v>
      </c>
      <c r="B313" s="6" t="s">
        <v>121</v>
      </c>
      <c r="C313" s="6" t="s">
        <v>18</v>
      </c>
      <c r="D313" s="6">
        <v>41056.250205299999</v>
      </c>
      <c r="E313" s="6">
        <v>161.91582560000001</v>
      </c>
      <c r="F313" s="6">
        <v>99.607173629514193</v>
      </c>
      <c r="G313" s="6">
        <v>0.39282637048581098</v>
      </c>
    </row>
    <row r="314" spans="1:7" x14ac:dyDescent="0.25">
      <c r="A314" s="6" t="s">
        <v>110</v>
      </c>
      <c r="B314" s="6" t="s">
        <v>122</v>
      </c>
      <c r="C314" s="6" t="s">
        <v>15</v>
      </c>
      <c r="D314" s="6">
        <v>51.0461454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110</v>
      </c>
      <c r="B315" s="6" t="s">
        <v>122</v>
      </c>
      <c r="C315" s="6" t="s">
        <v>16</v>
      </c>
      <c r="D315" s="6">
        <v>17.316224800000001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110</v>
      </c>
      <c r="B316" s="6" t="s">
        <v>122</v>
      </c>
      <c r="C316" s="6" t="s">
        <v>17</v>
      </c>
      <c r="D316" s="6">
        <v>19.269704300000001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110</v>
      </c>
      <c r="B317" s="6" t="s">
        <v>122</v>
      </c>
      <c r="C317" s="6" t="s">
        <v>18</v>
      </c>
      <c r="D317" s="6">
        <v>19184.826170699998</v>
      </c>
      <c r="E317" s="6">
        <v>14.7027699</v>
      </c>
      <c r="F317" s="6">
        <v>99.923421194626798</v>
      </c>
      <c r="G317" s="6">
        <v>7.6578805373234998E-2</v>
      </c>
    </row>
    <row r="318" spans="1:7" x14ac:dyDescent="0.25">
      <c r="A318" s="6" t="s">
        <v>123</v>
      </c>
      <c r="B318" s="6" t="s">
        <v>124</v>
      </c>
      <c r="C318" s="6" t="s">
        <v>15</v>
      </c>
      <c r="D318" s="6">
        <v>24.603495800000001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123</v>
      </c>
      <c r="B319" s="6" t="s">
        <v>124</v>
      </c>
      <c r="C319" s="6" t="s">
        <v>17</v>
      </c>
      <c r="D319" s="6">
        <v>24.045211699999999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123</v>
      </c>
      <c r="B320" s="6" t="s">
        <v>124</v>
      </c>
      <c r="C320" s="6" t="s">
        <v>18</v>
      </c>
      <c r="D320" s="6">
        <v>11605.088523799999</v>
      </c>
      <c r="E320" s="6">
        <v>12.2246585</v>
      </c>
      <c r="F320" s="6">
        <v>99.894772067274303</v>
      </c>
      <c r="G320" s="6">
        <v>0.105227932725661</v>
      </c>
    </row>
    <row r="321" spans="1:7" x14ac:dyDescent="0.25">
      <c r="A321" s="6" t="s">
        <v>125</v>
      </c>
      <c r="B321" s="6" t="s">
        <v>126</v>
      </c>
      <c r="C321" s="6" t="s">
        <v>15</v>
      </c>
      <c r="D321" s="6">
        <v>2647.9640027</v>
      </c>
      <c r="E321" s="6">
        <v>77.884451600000006</v>
      </c>
      <c r="F321" s="6">
        <v>97.142744620408394</v>
      </c>
      <c r="G321" s="6">
        <v>2.8572553795915501</v>
      </c>
    </row>
    <row r="322" spans="1:7" x14ac:dyDescent="0.25">
      <c r="A322" s="6" t="s">
        <v>125</v>
      </c>
      <c r="B322" s="6" t="s">
        <v>126</v>
      </c>
      <c r="C322" s="6" t="s">
        <v>17</v>
      </c>
      <c r="D322" s="6">
        <v>188.1827849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125</v>
      </c>
      <c r="B323" s="6" t="s">
        <v>126</v>
      </c>
      <c r="C323" s="6" t="s">
        <v>18</v>
      </c>
      <c r="D323" s="6">
        <v>19281.018087</v>
      </c>
      <c r="E323" s="6">
        <v>54.230903499999997</v>
      </c>
      <c r="F323" s="6">
        <v>99.719523117976706</v>
      </c>
      <c r="G323" s="6">
        <v>0.28047688202332099</v>
      </c>
    </row>
    <row r="324" spans="1:7" x14ac:dyDescent="0.25">
      <c r="A324" s="6" t="s">
        <v>127</v>
      </c>
      <c r="B324" s="6" t="s">
        <v>128</v>
      </c>
      <c r="C324" s="6" t="s">
        <v>15</v>
      </c>
      <c r="D324" s="6">
        <v>2068.7730637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127</v>
      </c>
      <c r="B325" s="6" t="s">
        <v>128</v>
      </c>
      <c r="C325" s="6" t="s">
        <v>17</v>
      </c>
      <c r="D325" s="6">
        <v>73.354029400000002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127</v>
      </c>
      <c r="B326" s="6" t="s">
        <v>128</v>
      </c>
      <c r="C326" s="6" t="s">
        <v>18</v>
      </c>
      <c r="D326" s="6">
        <v>29006.223500299999</v>
      </c>
      <c r="E326" s="6">
        <v>133.70134100000001</v>
      </c>
      <c r="F326" s="6">
        <v>99.541174722556207</v>
      </c>
      <c r="G326" s="6">
        <v>0.458825277443767</v>
      </c>
    </row>
    <row r="327" spans="1:7" x14ac:dyDescent="0.25">
      <c r="A327" s="6" t="s">
        <v>129</v>
      </c>
      <c r="B327" s="6" t="s">
        <v>130</v>
      </c>
      <c r="C327" s="6" t="s">
        <v>15</v>
      </c>
      <c r="D327" s="6">
        <v>46.566111900000003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129</v>
      </c>
      <c r="B328" s="6" t="s">
        <v>130</v>
      </c>
      <c r="C328" s="6" t="s">
        <v>16</v>
      </c>
      <c r="D328" s="6">
        <v>15.077767700000001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129</v>
      </c>
      <c r="B329" s="6" t="s">
        <v>130</v>
      </c>
      <c r="C329" s="6" t="s">
        <v>18</v>
      </c>
      <c r="D329" s="6">
        <v>17201.076124399999</v>
      </c>
      <c r="E329" s="6">
        <v>85.971814100000003</v>
      </c>
      <c r="F329" s="6">
        <v>99.502680767671507</v>
      </c>
      <c r="G329" s="6">
        <v>0.49731923232845399</v>
      </c>
    </row>
    <row r="330" spans="1:7" x14ac:dyDescent="0.25">
      <c r="A330" s="6" t="s">
        <v>131</v>
      </c>
      <c r="B330" s="6" t="s">
        <v>132</v>
      </c>
      <c r="C330" s="6" t="s">
        <v>15</v>
      </c>
      <c r="D330" s="6">
        <v>99.270672200000007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131</v>
      </c>
      <c r="B331" s="6" t="s">
        <v>132</v>
      </c>
      <c r="C331" s="6" t="s">
        <v>17</v>
      </c>
      <c r="D331" s="6">
        <v>241.645397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131</v>
      </c>
      <c r="B332" s="6" t="s">
        <v>132</v>
      </c>
      <c r="C332" s="6" t="s">
        <v>18</v>
      </c>
      <c r="D332" s="6">
        <v>36371.600542400003</v>
      </c>
      <c r="E332" s="6">
        <v>486.8227498</v>
      </c>
      <c r="F332" s="6">
        <v>98.6792089668605</v>
      </c>
      <c r="G332" s="6">
        <v>1.32079103313956</v>
      </c>
    </row>
    <row r="333" spans="1:7" x14ac:dyDescent="0.25">
      <c r="A333" s="6" t="s">
        <v>133</v>
      </c>
      <c r="B333" s="6" t="s">
        <v>134</v>
      </c>
      <c r="C333" s="6" t="s">
        <v>15</v>
      </c>
      <c r="D333" s="6">
        <v>809.57044310000003</v>
      </c>
      <c r="E333" s="6">
        <v>0</v>
      </c>
      <c r="F333" s="6">
        <v>100</v>
      </c>
      <c r="G333" s="6">
        <v>0</v>
      </c>
    </row>
    <row r="334" spans="1:7" x14ac:dyDescent="0.25">
      <c r="A334" s="6" t="s">
        <v>133</v>
      </c>
      <c r="B334" s="6" t="s">
        <v>134</v>
      </c>
      <c r="C334" s="6" t="s">
        <v>17</v>
      </c>
      <c r="D334" s="6">
        <v>269.62453410000001</v>
      </c>
      <c r="E334" s="6">
        <v>0</v>
      </c>
      <c r="F334" s="6">
        <v>100</v>
      </c>
      <c r="G334" s="6">
        <v>0</v>
      </c>
    </row>
    <row r="335" spans="1:7" x14ac:dyDescent="0.25">
      <c r="A335" s="6" t="s">
        <v>133</v>
      </c>
      <c r="B335" s="6" t="s">
        <v>134</v>
      </c>
      <c r="C335" s="6" t="s">
        <v>18</v>
      </c>
      <c r="D335" s="6">
        <v>61776.688608700002</v>
      </c>
      <c r="E335" s="6">
        <v>1057.8205505000001</v>
      </c>
      <c r="F335" s="6">
        <v>98.316497471445402</v>
      </c>
      <c r="G335" s="6">
        <v>1.6835025285545899</v>
      </c>
    </row>
    <row r="336" spans="1:7" x14ac:dyDescent="0.25">
      <c r="A336" s="6" t="s">
        <v>135</v>
      </c>
      <c r="B336" s="6" t="s">
        <v>136</v>
      </c>
      <c r="C336" s="6" t="s">
        <v>15</v>
      </c>
      <c r="D336" s="6">
        <v>429.5527184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135</v>
      </c>
      <c r="B337" s="6" t="s">
        <v>136</v>
      </c>
      <c r="C337" s="6" t="s">
        <v>17</v>
      </c>
      <c r="D337" s="6">
        <v>644.5255234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135</v>
      </c>
      <c r="B338" s="6" t="s">
        <v>136</v>
      </c>
      <c r="C338" s="6" t="s">
        <v>18</v>
      </c>
      <c r="D338" s="6">
        <v>96727.2340291</v>
      </c>
      <c r="E338" s="6">
        <v>1969.4265925</v>
      </c>
      <c r="F338" s="6">
        <v>98.004566132130094</v>
      </c>
      <c r="G338" s="6">
        <v>1.99543386786988</v>
      </c>
    </row>
    <row r="339" spans="1:7" x14ac:dyDescent="0.25">
      <c r="A339" s="6" t="s">
        <v>137</v>
      </c>
      <c r="B339" s="6" t="s">
        <v>138</v>
      </c>
      <c r="C339" s="6" t="s">
        <v>15</v>
      </c>
      <c r="D339" s="6">
        <v>222.02824820000001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137</v>
      </c>
      <c r="B340" s="6" t="s">
        <v>138</v>
      </c>
      <c r="C340" s="6" t="s">
        <v>17</v>
      </c>
      <c r="D340" s="6">
        <v>400.2964624</v>
      </c>
      <c r="E340" s="6">
        <v>0</v>
      </c>
      <c r="F340" s="6">
        <v>100</v>
      </c>
      <c r="G340" s="6">
        <v>0</v>
      </c>
    </row>
    <row r="341" spans="1:7" x14ac:dyDescent="0.25">
      <c r="A341" s="6" t="s">
        <v>137</v>
      </c>
      <c r="B341" s="6" t="s">
        <v>138</v>
      </c>
      <c r="C341" s="6" t="s">
        <v>18</v>
      </c>
      <c r="D341" s="6">
        <v>40024.309963699998</v>
      </c>
      <c r="E341" s="6">
        <v>162.1522386</v>
      </c>
      <c r="F341" s="6">
        <v>99.596500339383695</v>
      </c>
      <c r="G341" s="6">
        <v>0.40349966061635401</v>
      </c>
    </row>
    <row r="342" spans="1:7" x14ac:dyDescent="0.25">
      <c r="A342" s="6" t="s">
        <v>139</v>
      </c>
      <c r="B342" s="6" t="s">
        <v>140</v>
      </c>
      <c r="C342" s="6" t="s">
        <v>15</v>
      </c>
      <c r="D342" s="6">
        <v>96.528632900000005</v>
      </c>
      <c r="E342" s="6">
        <v>0</v>
      </c>
      <c r="F342" s="6">
        <v>100</v>
      </c>
      <c r="G342" s="6">
        <v>0</v>
      </c>
    </row>
    <row r="343" spans="1:7" x14ac:dyDescent="0.25">
      <c r="A343" s="6" t="s">
        <v>139</v>
      </c>
      <c r="B343" s="6" t="s">
        <v>140</v>
      </c>
      <c r="C343" s="6" t="s">
        <v>17</v>
      </c>
      <c r="D343" s="6">
        <v>187.39067700000001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139</v>
      </c>
      <c r="B344" s="6" t="s">
        <v>140</v>
      </c>
      <c r="C344" s="6" t="s">
        <v>18</v>
      </c>
      <c r="D344" s="6">
        <v>46574.433073300002</v>
      </c>
      <c r="E344" s="6">
        <v>207.99170710000001</v>
      </c>
      <c r="F344" s="6">
        <v>99.555406313212004</v>
      </c>
      <c r="G344" s="6">
        <v>0.44459368678799299</v>
      </c>
    </row>
    <row r="345" spans="1:7" x14ac:dyDescent="0.25">
      <c r="A345" s="6" t="s">
        <v>141</v>
      </c>
      <c r="B345" s="6" t="s">
        <v>142</v>
      </c>
      <c r="C345" s="6" t="s">
        <v>15</v>
      </c>
      <c r="D345" s="6">
        <v>297.99363890000001</v>
      </c>
      <c r="E345" s="6">
        <v>61.189487200000002</v>
      </c>
      <c r="F345" s="6">
        <v>82.964264534251996</v>
      </c>
      <c r="G345" s="6">
        <v>17.035735465748001</v>
      </c>
    </row>
    <row r="346" spans="1:7" x14ac:dyDescent="0.25">
      <c r="A346" s="6" t="s">
        <v>141</v>
      </c>
      <c r="B346" s="6" t="s">
        <v>142</v>
      </c>
      <c r="C346" s="6" t="s">
        <v>17</v>
      </c>
      <c r="D346" s="6">
        <v>348.34555790000002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141</v>
      </c>
      <c r="B347" s="6" t="s">
        <v>142</v>
      </c>
      <c r="C347" s="6" t="s">
        <v>18</v>
      </c>
      <c r="D347" s="6">
        <v>32583.337666399999</v>
      </c>
      <c r="E347" s="6">
        <v>346.99723449999999</v>
      </c>
      <c r="F347" s="6">
        <v>98.946268735060698</v>
      </c>
      <c r="G347" s="6">
        <v>1.0537312649393</v>
      </c>
    </row>
    <row r="348" spans="1:7" x14ac:dyDescent="0.25">
      <c r="A348" s="6" t="s">
        <v>143</v>
      </c>
      <c r="B348" s="6" t="s">
        <v>144</v>
      </c>
      <c r="C348" s="6" t="s">
        <v>15</v>
      </c>
      <c r="D348" s="6">
        <v>102.4127677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143</v>
      </c>
      <c r="B349" s="6" t="s">
        <v>144</v>
      </c>
      <c r="C349" s="6" t="s">
        <v>17</v>
      </c>
      <c r="D349" s="6">
        <v>137.49934210000001</v>
      </c>
      <c r="E349" s="6">
        <v>0</v>
      </c>
      <c r="F349" s="6">
        <v>100</v>
      </c>
      <c r="G349" s="6">
        <v>0</v>
      </c>
    </row>
    <row r="350" spans="1:7" x14ac:dyDescent="0.25">
      <c r="A350" s="6" t="s">
        <v>143</v>
      </c>
      <c r="B350" s="6" t="s">
        <v>144</v>
      </c>
      <c r="C350" s="6" t="s">
        <v>18</v>
      </c>
      <c r="D350" s="6">
        <v>15324.922113799999</v>
      </c>
      <c r="E350" s="6">
        <v>133.12574549999999</v>
      </c>
      <c r="F350" s="6">
        <v>99.138793289348598</v>
      </c>
      <c r="G350" s="6">
        <v>0.86120671065142196</v>
      </c>
    </row>
    <row r="351" spans="1:7" x14ac:dyDescent="0.25">
      <c r="A351" s="6" t="s">
        <v>145</v>
      </c>
      <c r="B351" s="6" t="s">
        <v>146</v>
      </c>
      <c r="C351" s="6" t="s">
        <v>15</v>
      </c>
      <c r="D351" s="6">
        <v>66.674308499999995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145</v>
      </c>
      <c r="B352" s="6" t="s">
        <v>146</v>
      </c>
      <c r="C352" s="6" t="s">
        <v>17</v>
      </c>
      <c r="D352" s="6">
        <v>86.724543400000002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145</v>
      </c>
      <c r="B353" s="6" t="s">
        <v>146</v>
      </c>
      <c r="C353" s="6" t="s">
        <v>18</v>
      </c>
      <c r="D353" s="6">
        <v>26490.914971900002</v>
      </c>
      <c r="E353" s="6">
        <v>263.45074629999999</v>
      </c>
      <c r="F353" s="6">
        <v>99.0152981047097</v>
      </c>
      <c r="G353" s="6">
        <v>0.98470189529024899</v>
      </c>
    </row>
    <row r="354" spans="1:7" x14ac:dyDescent="0.25">
      <c r="A354" s="6" t="s">
        <v>147</v>
      </c>
      <c r="B354" s="6" t="s">
        <v>148</v>
      </c>
      <c r="C354" s="6" t="s">
        <v>15</v>
      </c>
      <c r="D354" s="6">
        <v>153.5028916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147</v>
      </c>
      <c r="B355" s="6" t="s">
        <v>148</v>
      </c>
      <c r="C355" s="6" t="s">
        <v>17</v>
      </c>
      <c r="D355" s="6">
        <v>70.8309943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147</v>
      </c>
      <c r="B356" s="6" t="s">
        <v>148</v>
      </c>
      <c r="C356" s="6" t="s">
        <v>18</v>
      </c>
      <c r="D356" s="6">
        <v>9096.1205793000008</v>
      </c>
      <c r="E356" s="6">
        <v>65.242455199999995</v>
      </c>
      <c r="F356" s="6">
        <v>99.287852091939698</v>
      </c>
      <c r="G356" s="6">
        <v>0.71214790806028505</v>
      </c>
    </row>
    <row r="357" spans="1:7" x14ac:dyDescent="0.25">
      <c r="A357" s="6" t="s">
        <v>149</v>
      </c>
      <c r="B357" s="6" t="s">
        <v>150</v>
      </c>
      <c r="C357" s="6" t="s">
        <v>15</v>
      </c>
      <c r="D357" s="6">
        <v>128.417314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149</v>
      </c>
      <c r="B358" s="6" t="s">
        <v>150</v>
      </c>
      <c r="C358" s="6" t="s">
        <v>17</v>
      </c>
      <c r="D358" s="6">
        <v>328.10978610000001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149</v>
      </c>
      <c r="B359" s="6" t="s">
        <v>150</v>
      </c>
      <c r="C359" s="6" t="s">
        <v>18</v>
      </c>
      <c r="D359" s="6">
        <v>17976.972724200001</v>
      </c>
      <c r="E359" s="6">
        <v>69.635164000000003</v>
      </c>
      <c r="F359" s="6">
        <v>99.614137103042296</v>
      </c>
      <c r="G359" s="6">
        <v>0.38586289695767101</v>
      </c>
    </row>
    <row r="360" spans="1:7" x14ac:dyDescent="0.25">
      <c r="A360" s="6" t="s">
        <v>151</v>
      </c>
      <c r="B360" s="6" t="s">
        <v>152</v>
      </c>
      <c r="C360" s="6" t="s">
        <v>15</v>
      </c>
      <c r="D360" s="6">
        <v>89.132881800000007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151</v>
      </c>
      <c r="B361" s="6" t="s">
        <v>152</v>
      </c>
      <c r="C361" s="6" t="s">
        <v>17</v>
      </c>
      <c r="D361" s="6">
        <v>99.372213000000002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151</v>
      </c>
      <c r="B362" s="6" t="s">
        <v>152</v>
      </c>
      <c r="C362" s="6" t="s">
        <v>18</v>
      </c>
      <c r="D362" s="6">
        <v>17312.3158067</v>
      </c>
      <c r="E362" s="6">
        <v>217.9526463</v>
      </c>
      <c r="F362" s="6">
        <v>98.756706739064796</v>
      </c>
      <c r="G362" s="6">
        <v>1.2432932609352101</v>
      </c>
    </row>
    <row r="363" spans="1:7" x14ac:dyDescent="0.25">
      <c r="A363" s="6" t="s">
        <v>153</v>
      </c>
      <c r="B363" s="6" t="s">
        <v>154</v>
      </c>
      <c r="C363" s="6" t="s">
        <v>15</v>
      </c>
      <c r="D363" s="6">
        <v>45.225629499999997</v>
      </c>
      <c r="E363" s="6">
        <v>22.515037599999999</v>
      </c>
      <c r="F363" s="6">
        <v>66.762893600142903</v>
      </c>
      <c r="G363" s="6">
        <v>33.237106399857097</v>
      </c>
    </row>
    <row r="364" spans="1:7" x14ac:dyDescent="0.25">
      <c r="A364" s="6" t="s">
        <v>153</v>
      </c>
      <c r="B364" s="6" t="s">
        <v>154</v>
      </c>
      <c r="C364" s="6" t="s">
        <v>17</v>
      </c>
      <c r="D364" s="6">
        <v>149.47302110000001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153</v>
      </c>
      <c r="B365" s="6" t="s">
        <v>154</v>
      </c>
      <c r="C365" s="6" t="s">
        <v>18</v>
      </c>
      <c r="D365" s="6">
        <v>18273.154654400001</v>
      </c>
      <c r="E365" s="6">
        <v>341.58574099999998</v>
      </c>
      <c r="F365" s="6">
        <v>98.164971771057296</v>
      </c>
      <c r="G365" s="6">
        <v>1.83502822894275</v>
      </c>
    </row>
    <row r="366" spans="1:7" x14ac:dyDescent="0.25">
      <c r="A366" s="6" t="s">
        <v>155</v>
      </c>
      <c r="B366" s="6" t="s">
        <v>156</v>
      </c>
      <c r="C366" s="6" t="s">
        <v>15</v>
      </c>
      <c r="D366" s="6">
        <v>110.1952766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155</v>
      </c>
      <c r="B367" s="6" t="s">
        <v>156</v>
      </c>
      <c r="C367" s="6" t="s">
        <v>17</v>
      </c>
      <c r="D367" s="6">
        <v>201.83996060000001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155</v>
      </c>
      <c r="B368" s="6" t="s">
        <v>156</v>
      </c>
      <c r="C368" s="6" t="s">
        <v>18</v>
      </c>
      <c r="D368" s="6">
        <v>33954.487656999998</v>
      </c>
      <c r="E368" s="6">
        <v>423.69479769999998</v>
      </c>
      <c r="F368" s="6">
        <v>98.767547416858605</v>
      </c>
      <c r="G368" s="6">
        <v>1.23245258314136</v>
      </c>
    </row>
    <row r="369" spans="1:7" x14ac:dyDescent="0.25">
      <c r="A369" s="6" t="s">
        <v>157</v>
      </c>
      <c r="B369" s="6" t="s">
        <v>158</v>
      </c>
      <c r="C369" s="6" t="s">
        <v>15</v>
      </c>
      <c r="D369" s="6">
        <v>45.735510099999999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157</v>
      </c>
      <c r="B370" s="6" t="s">
        <v>158</v>
      </c>
      <c r="C370" s="6" t="s">
        <v>16</v>
      </c>
      <c r="D370" s="6">
        <v>40.860776399999999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157</v>
      </c>
      <c r="B371" s="6" t="s">
        <v>158</v>
      </c>
      <c r="C371" s="6" t="s">
        <v>17</v>
      </c>
      <c r="D371" s="6">
        <v>314.59335820000001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157</v>
      </c>
      <c r="B372" s="6" t="s">
        <v>158</v>
      </c>
      <c r="C372" s="6" t="s">
        <v>18</v>
      </c>
      <c r="D372" s="6">
        <v>36363.656081300003</v>
      </c>
      <c r="E372" s="6">
        <v>304.40697549999999</v>
      </c>
      <c r="F372" s="6">
        <v>99.169830773366797</v>
      </c>
      <c r="G372" s="6">
        <v>0.83016922663317105</v>
      </c>
    </row>
    <row r="373" spans="1:7" x14ac:dyDescent="0.25">
      <c r="A373" s="6" t="s">
        <v>159</v>
      </c>
      <c r="B373" s="6" t="s">
        <v>160</v>
      </c>
      <c r="C373" s="6" t="s">
        <v>15</v>
      </c>
      <c r="D373" s="6">
        <v>16.413623300000001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159</v>
      </c>
      <c r="B374" s="6" t="s">
        <v>160</v>
      </c>
      <c r="C374" s="6" t="s">
        <v>17</v>
      </c>
      <c r="D374" s="6">
        <v>42.204227299999999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159</v>
      </c>
      <c r="B375" s="6" t="s">
        <v>160</v>
      </c>
      <c r="C375" s="6" t="s">
        <v>18</v>
      </c>
      <c r="D375" s="6">
        <v>20569.102493900002</v>
      </c>
      <c r="E375" s="6">
        <v>182.84783210000001</v>
      </c>
      <c r="F375" s="6">
        <v>99.118888445531297</v>
      </c>
      <c r="G375" s="6">
        <v>0.88111155446874301</v>
      </c>
    </row>
    <row r="376" spans="1:7" x14ac:dyDescent="0.25">
      <c r="A376" s="6" t="s">
        <v>161</v>
      </c>
      <c r="B376" s="6" t="s">
        <v>162</v>
      </c>
      <c r="C376" s="6" t="s">
        <v>15</v>
      </c>
      <c r="D376" s="6">
        <v>348.43176629999999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161</v>
      </c>
      <c r="B377" s="6" t="s">
        <v>162</v>
      </c>
      <c r="C377" s="6" t="s">
        <v>17</v>
      </c>
      <c r="D377" s="6">
        <v>324.37067990000003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161</v>
      </c>
      <c r="B378" s="6" t="s">
        <v>162</v>
      </c>
      <c r="C378" s="6" t="s">
        <v>18</v>
      </c>
      <c r="D378" s="6">
        <v>53993.467328300001</v>
      </c>
      <c r="E378" s="6">
        <v>815.21841970000003</v>
      </c>
      <c r="F378" s="6">
        <v>98.512610896294404</v>
      </c>
      <c r="G378" s="6">
        <v>1.4873891037056099</v>
      </c>
    </row>
    <row r="379" spans="1:7" x14ac:dyDescent="0.25">
      <c r="A379" s="6" t="s">
        <v>163</v>
      </c>
      <c r="B379" s="6" t="s">
        <v>164</v>
      </c>
      <c r="C379" s="6" t="s">
        <v>15</v>
      </c>
      <c r="D379" s="6">
        <v>249.56664950000001</v>
      </c>
      <c r="E379" s="6">
        <v>32.833389799999999</v>
      </c>
      <c r="F379" s="6">
        <v>88.373447156244794</v>
      </c>
      <c r="G379" s="6">
        <v>11.626552843755199</v>
      </c>
    </row>
    <row r="380" spans="1:7" x14ac:dyDescent="0.25">
      <c r="A380" s="6" t="s">
        <v>163</v>
      </c>
      <c r="B380" s="6" t="s">
        <v>164</v>
      </c>
      <c r="C380" s="6" t="s">
        <v>16</v>
      </c>
      <c r="D380" s="6">
        <v>18.186499699999999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163</v>
      </c>
      <c r="B381" s="6" t="s">
        <v>164</v>
      </c>
      <c r="C381" s="6" t="s">
        <v>17</v>
      </c>
      <c r="D381" s="6">
        <v>242.18651800000001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163</v>
      </c>
      <c r="B382" s="6" t="s">
        <v>164</v>
      </c>
      <c r="C382" s="6" t="s">
        <v>18</v>
      </c>
      <c r="D382" s="6">
        <v>24470.189983</v>
      </c>
      <c r="E382" s="6">
        <v>215.7915769</v>
      </c>
      <c r="F382" s="6">
        <v>99.125853770989906</v>
      </c>
      <c r="G382" s="6">
        <v>0.87414622901012196</v>
      </c>
    </row>
    <row r="383" spans="1:7" x14ac:dyDescent="0.25">
      <c r="A383" s="6" t="s">
        <v>165</v>
      </c>
      <c r="B383" s="6" t="s">
        <v>166</v>
      </c>
      <c r="C383" s="6" t="s">
        <v>15</v>
      </c>
      <c r="D383" s="6">
        <v>149.32529700000001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165</v>
      </c>
      <c r="B384" s="6" t="s">
        <v>166</v>
      </c>
      <c r="C384" s="6" t="s">
        <v>17</v>
      </c>
      <c r="D384" s="6">
        <v>179.00053109999999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165</v>
      </c>
      <c r="B385" s="6" t="s">
        <v>166</v>
      </c>
      <c r="C385" s="6" t="s">
        <v>18</v>
      </c>
      <c r="D385" s="6">
        <v>30278.0133971</v>
      </c>
      <c r="E385" s="6">
        <v>391.54187869999998</v>
      </c>
      <c r="F385" s="6">
        <v>98.723353256416601</v>
      </c>
      <c r="G385" s="6">
        <v>1.2766467435833599</v>
      </c>
    </row>
    <row r="386" spans="1:7" x14ac:dyDescent="0.25">
      <c r="A386" s="6" t="s">
        <v>167</v>
      </c>
      <c r="B386" s="6" t="s">
        <v>168</v>
      </c>
      <c r="C386" s="6" t="s">
        <v>15</v>
      </c>
      <c r="D386" s="6">
        <v>179.63006580000001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167</v>
      </c>
      <c r="B387" s="6" t="s">
        <v>168</v>
      </c>
      <c r="C387" s="6" t="s">
        <v>17</v>
      </c>
      <c r="D387" s="6">
        <v>74.559134400000005</v>
      </c>
      <c r="E387" s="6">
        <v>0</v>
      </c>
      <c r="F387" s="6">
        <v>100</v>
      </c>
      <c r="G387" s="6">
        <v>0</v>
      </c>
    </row>
    <row r="388" spans="1:7" x14ac:dyDescent="0.25">
      <c r="A388" s="6" t="s">
        <v>167</v>
      </c>
      <c r="B388" s="6" t="s">
        <v>168</v>
      </c>
      <c r="C388" s="6" t="s">
        <v>18</v>
      </c>
      <c r="D388" s="6">
        <v>30301.336240799999</v>
      </c>
      <c r="E388" s="6">
        <v>335.08730630000002</v>
      </c>
      <c r="F388" s="6">
        <v>98.906245352742204</v>
      </c>
      <c r="G388" s="6">
        <v>1.0937546472578401</v>
      </c>
    </row>
    <row r="389" spans="1:7" x14ac:dyDescent="0.25">
      <c r="A389" s="6" t="s">
        <v>169</v>
      </c>
      <c r="B389" s="6" t="s">
        <v>170</v>
      </c>
      <c r="C389" s="6" t="s">
        <v>15</v>
      </c>
      <c r="D389" s="6">
        <v>222.44803830000001</v>
      </c>
      <c r="E389" s="6">
        <v>0</v>
      </c>
      <c r="F389" s="6">
        <v>100</v>
      </c>
      <c r="G389" s="6">
        <v>0</v>
      </c>
    </row>
    <row r="390" spans="1:7" x14ac:dyDescent="0.25">
      <c r="A390" s="6" t="s">
        <v>169</v>
      </c>
      <c r="B390" s="6" t="s">
        <v>170</v>
      </c>
      <c r="C390" s="6" t="s">
        <v>17</v>
      </c>
      <c r="D390" s="6">
        <v>107.2769833</v>
      </c>
      <c r="E390" s="6">
        <v>0</v>
      </c>
      <c r="F390" s="6">
        <v>100</v>
      </c>
      <c r="G390" s="6">
        <v>0</v>
      </c>
    </row>
    <row r="391" spans="1:7" x14ac:dyDescent="0.25">
      <c r="A391" s="6" t="s">
        <v>169</v>
      </c>
      <c r="B391" s="6" t="s">
        <v>170</v>
      </c>
      <c r="C391" s="6" t="s">
        <v>18</v>
      </c>
      <c r="D391" s="6">
        <v>33328.216421600002</v>
      </c>
      <c r="E391" s="6">
        <v>238.00601349999999</v>
      </c>
      <c r="F391" s="6">
        <v>99.290935958134199</v>
      </c>
      <c r="G391" s="6">
        <v>0.70906404186584504</v>
      </c>
    </row>
    <row r="392" spans="1:7" x14ac:dyDescent="0.25">
      <c r="A392" s="6" t="s">
        <v>171</v>
      </c>
      <c r="B392" s="6" t="s">
        <v>172</v>
      </c>
      <c r="C392" s="6" t="s">
        <v>15</v>
      </c>
      <c r="D392" s="6">
        <v>99.194333299999997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171</v>
      </c>
      <c r="B393" s="6" t="s">
        <v>172</v>
      </c>
      <c r="C393" s="6" t="s">
        <v>17</v>
      </c>
      <c r="D393" s="6">
        <v>346.39856350000002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171</v>
      </c>
      <c r="B394" s="6" t="s">
        <v>172</v>
      </c>
      <c r="C394" s="6" t="s">
        <v>18</v>
      </c>
      <c r="D394" s="6">
        <v>46572.573542700004</v>
      </c>
      <c r="E394" s="6">
        <v>1114.0674617</v>
      </c>
      <c r="F394" s="6">
        <v>97.663774511613795</v>
      </c>
      <c r="G394" s="6">
        <v>2.3362254883861602</v>
      </c>
    </row>
    <row r="395" spans="1:7" x14ac:dyDescent="0.25">
      <c r="A395" s="6" t="s">
        <v>173</v>
      </c>
      <c r="B395" s="6" t="s">
        <v>174</v>
      </c>
      <c r="C395" s="6" t="s">
        <v>15</v>
      </c>
      <c r="D395" s="6">
        <v>10.374834399999999</v>
      </c>
      <c r="E395" s="6">
        <v>0</v>
      </c>
      <c r="F395" s="6">
        <v>100</v>
      </c>
      <c r="G395" s="6">
        <v>0</v>
      </c>
    </row>
    <row r="396" spans="1:7" x14ac:dyDescent="0.25">
      <c r="A396" s="6" t="s">
        <v>173</v>
      </c>
      <c r="B396" s="6" t="s">
        <v>174</v>
      </c>
      <c r="C396" s="6" t="s">
        <v>17</v>
      </c>
      <c r="D396" s="6">
        <v>106.9045034</v>
      </c>
      <c r="E396" s="6">
        <v>11.439011499999999</v>
      </c>
      <c r="F396" s="6">
        <v>90.334061389281899</v>
      </c>
      <c r="G396" s="6">
        <v>9.6659386107180794</v>
      </c>
    </row>
    <row r="397" spans="1:7" x14ac:dyDescent="0.25">
      <c r="A397" s="6" t="s">
        <v>173</v>
      </c>
      <c r="B397" s="6" t="s">
        <v>174</v>
      </c>
      <c r="C397" s="6" t="s">
        <v>18</v>
      </c>
      <c r="D397" s="6">
        <v>11298.259863200001</v>
      </c>
      <c r="E397" s="6">
        <v>64.716153700000007</v>
      </c>
      <c r="F397" s="6">
        <v>99.430464751454707</v>
      </c>
      <c r="G397" s="6">
        <v>0.56953524854535098</v>
      </c>
    </row>
    <row r="398" spans="1:7" x14ac:dyDescent="0.25">
      <c r="A398" s="6" t="s">
        <v>175</v>
      </c>
      <c r="B398" s="6" t="s">
        <v>176</v>
      </c>
      <c r="C398" s="6" t="s">
        <v>15</v>
      </c>
      <c r="D398" s="6">
        <v>562.53507209999998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175</v>
      </c>
      <c r="B399" s="6" t="s">
        <v>176</v>
      </c>
      <c r="C399" s="6" t="s">
        <v>17</v>
      </c>
      <c r="D399" s="6">
        <v>243.91903110000001</v>
      </c>
      <c r="E399" s="6">
        <v>28.1645614</v>
      </c>
      <c r="F399" s="6">
        <v>89.648563097387097</v>
      </c>
      <c r="G399" s="6">
        <v>10.3514369026129</v>
      </c>
    </row>
    <row r="400" spans="1:7" x14ac:dyDescent="0.25">
      <c r="A400" s="6" t="s">
        <v>175</v>
      </c>
      <c r="B400" s="6" t="s">
        <v>176</v>
      </c>
      <c r="C400" s="6" t="s">
        <v>18</v>
      </c>
      <c r="D400" s="6">
        <v>31778.9451955</v>
      </c>
      <c r="E400" s="6">
        <v>402.74428599999999</v>
      </c>
      <c r="F400" s="6">
        <v>98.748529699686799</v>
      </c>
      <c r="G400" s="6">
        <v>1.2514703003132299</v>
      </c>
    </row>
    <row r="401" spans="1:7" x14ac:dyDescent="0.25">
      <c r="A401" s="6" t="s">
        <v>177</v>
      </c>
      <c r="B401" s="6" t="s">
        <v>178</v>
      </c>
      <c r="C401" s="6" t="s">
        <v>15</v>
      </c>
      <c r="D401" s="6">
        <v>101.3283557</v>
      </c>
      <c r="E401" s="6">
        <v>0</v>
      </c>
      <c r="F401" s="6">
        <v>100</v>
      </c>
      <c r="G401" s="6">
        <v>0</v>
      </c>
    </row>
    <row r="402" spans="1:7" x14ac:dyDescent="0.25">
      <c r="A402" s="6" t="s">
        <v>177</v>
      </c>
      <c r="B402" s="6" t="s">
        <v>178</v>
      </c>
      <c r="C402" s="6" t="s">
        <v>17</v>
      </c>
      <c r="D402" s="6">
        <v>121.2597394</v>
      </c>
      <c r="E402" s="6">
        <v>25.6069289</v>
      </c>
      <c r="F402" s="6">
        <v>82.564506163036597</v>
      </c>
      <c r="G402" s="6">
        <v>17.435493836963399</v>
      </c>
    </row>
    <row r="403" spans="1:7" x14ac:dyDescent="0.25">
      <c r="A403" s="6" t="s">
        <v>177</v>
      </c>
      <c r="B403" s="6" t="s">
        <v>178</v>
      </c>
      <c r="C403" s="6" t="s">
        <v>18</v>
      </c>
      <c r="D403" s="6">
        <v>25777.523533600001</v>
      </c>
      <c r="E403" s="6">
        <v>368.04110709999998</v>
      </c>
      <c r="F403" s="6">
        <v>98.592338271681101</v>
      </c>
      <c r="G403" s="6">
        <v>1.4076617283188499</v>
      </c>
    </row>
    <row r="404" spans="1:7" x14ac:dyDescent="0.25">
      <c r="A404" s="6" t="s">
        <v>179</v>
      </c>
      <c r="B404" s="6" t="s">
        <v>180</v>
      </c>
      <c r="C404" s="6" t="s">
        <v>15</v>
      </c>
      <c r="D404" s="6">
        <v>142.94314790000001</v>
      </c>
      <c r="E404" s="6">
        <v>7.9295223999999997</v>
      </c>
      <c r="F404" s="6">
        <v>94.744228769708499</v>
      </c>
      <c r="G404" s="6">
        <v>5.25577123029153</v>
      </c>
    </row>
    <row r="405" spans="1:7" x14ac:dyDescent="0.25">
      <c r="A405" s="6" t="s">
        <v>179</v>
      </c>
      <c r="B405" s="6" t="s">
        <v>180</v>
      </c>
      <c r="C405" s="6" t="s">
        <v>17</v>
      </c>
      <c r="D405" s="6">
        <v>147.1960034</v>
      </c>
      <c r="E405" s="6">
        <v>0</v>
      </c>
      <c r="F405" s="6">
        <v>100</v>
      </c>
      <c r="G405" s="6">
        <v>0</v>
      </c>
    </row>
    <row r="406" spans="1:7" x14ac:dyDescent="0.25">
      <c r="A406" s="6" t="s">
        <v>179</v>
      </c>
      <c r="B406" s="6" t="s">
        <v>180</v>
      </c>
      <c r="C406" s="6" t="s">
        <v>18</v>
      </c>
      <c r="D406" s="6">
        <v>6344.3609945999997</v>
      </c>
      <c r="E406" s="6">
        <v>119.80498540000001</v>
      </c>
      <c r="F406" s="6">
        <v>98.146628880343201</v>
      </c>
      <c r="G406" s="6">
        <v>1.8533711196567999</v>
      </c>
    </row>
    <row r="407" spans="1:7" x14ac:dyDescent="0.25">
      <c r="A407" s="6" t="s">
        <v>181</v>
      </c>
      <c r="B407" s="6" t="s">
        <v>182</v>
      </c>
      <c r="C407" s="6" t="s">
        <v>15</v>
      </c>
      <c r="D407" s="6">
        <v>90.641432600000002</v>
      </c>
      <c r="E407" s="6">
        <v>0</v>
      </c>
      <c r="F407" s="6">
        <v>100</v>
      </c>
      <c r="G407" s="6">
        <v>0</v>
      </c>
    </row>
    <row r="408" spans="1:7" x14ac:dyDescent="0.25">
      <c r="A408" s="6" t="s">
        <v>181</v>
      </c>
      <c r="B408" s="6" t="s">
        <v>182</v>
      </c>
      <c r="C408" s="6" t="s">
        <v>17</v>
      </c>
      <c r="D408" s="6">
        <v>31.666984599999999</v>
      </c>
      <c r="E408" s="6">
        <v>0</v>
      </c>
      <c r="F408" s="6">
        <v>100</v>
      </c>
      <c r="G408" s="6">
        <v>0</v>
      </c>
    </row>
    <row r="409" spans="1:7" x14ac:dyDescent="0.25">
      <c r="A409" s="6" t="s">
        <v>181</v>
      </c>
      <c r="B409" s="6" t="s">
        <v>182</v>
      </c>
      <c r="C409" s="6" t="s">
        <v>18</v>
      </c>
      <c r="D409" s="6">
        <v>17728.8933985</v>
      </c>
      <c r="E409" s="6">
        <v>476.9779709</v>
      </c>
      <c r="F409" s="6">
        <v>97.380087109141698</v>
      </c>
      <c r="G409" s="6">
        <v>2.61991289085835</v>
      </c>
    </row>
    <row r="410" spans="1:7" x14ac:dyDescent="0.25">
      <c r="A410" s="6" t="s">
        <v>183</v>
      </c>
      <c r="B410" s="6" t="s">
        <v>184</v>
      </c>
      <c r="C410" s="6" t="s">
        <v>15</v>
      </c>
      <c r="D410" s="6">
        <v>1435.5007618</v>
      </c>
      <c r="E410" s="6">
        <v>0</v>
      </c>
      <c r="F410" s="6">
        <v>100</v>
      </c>
      <c r="G410" s="6">
        <v>0</v>
      </c>
    </row>
    <row r="411" spans="1:7" x14ac:dyDescent="0.25">
      <c r="A411" s="6" t="s">
        <v>183</v>
      </c>
      <c r="B411" s="6" t="s">
        <v>184</v>
      </c>
      <c r="C411" s="6" t="s">
        <v>17</v>
      </c>
      <c r="D411" s="6">
        <v>323.21746130000002</v>
      </c>
      <c r="E411" s="6">
        <v>45.735924699999998</v>
      </c>
      <c r="F411" s="6">
        <v>87.6038745176335</v>
      </c>
      <c r="G411" s="6">
        <v>12.3961254823665</v>
      </c>
    </row>
    <row r="412" spans="1:7" x14ac:dyDescent="0.25">
      <c r="A412" s="6" t="s">
        <v>183</v>
      </c>
      <c r="B412" s="6" t="s">
        <v>184</v>
      </c>
      <c r="C412" s="6" t="s">
        <v>18</v>
      </c>
      <c r="D412" s="6">
        <v>36086.615813900004</v>
      </c>
      <c r="E412" s="6">
        <v>805.0052488</v>
      </c>
      <c r="F412" s="6">
        <v>97.817918471427902</v>
      </c>
      <c r="G412" s="6">
        <v>2.18208152857212</v>
      </c>
    </row>
    <row r="413" spans="1:7" x14ac:dyDescent="0.25">
      <c r="A413" s="6" t="s">
        <v>185</v>
      </c>
      <c r="B413" s="6" t="s">
        <v>186</v>
      </c>
      <c r="C413" s="6" t="s">
        <v>15</v>
      </c>
      <c r="D413" s="6">
        <v>222.51827510000001</v>
      </c>
      <c r="E413" s="6">
        <v>0</v>
      </c>
      <c r="F413" s="6">
        <v>100</v>
      </c>
      <c r="G413" s="6">
        <v>0</v>
      </c>
    </row>
    <row r="414" spans="1:7" x14ac:dyDescent="0.25">
      <c r="A414" s="6" t="s">
        <v>185</v>
      </c>
      <c r="B414" s="6" t="s">
        <v>186</v>
      </c>
      <c r="C414" s="6" t="s">
        <v>17</v>
      </c>
      <c r="D414" s="6">
        <v>408.39597450000002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185</v>
      </c>
      <c r="B415" s="6" t="s">
        <v>186</v>
      </c>
      <c r="C415" s="6" t="s">
        <v>18</v>
      </c>
      <c r="D415" s="6">
        <v>25389.607299399999</v>
      </c>
      <c r="E415" s="6">
        <v>449.22521849999998</v>
      </c>
      <c r="F415" s="6">
        <v>98.261433761804895</v>
      </c>
      <c r="G415" s="6">
        <v>1.7385662381951501</v>
      </c>
    </row>
    <row r="416" spans="1:7" x14ac:dyDescent="0.25">
      <c r="A416" s="6" t="s">
        <v>187</v>
      </c>
      <c r="B416" s="6" t="s">
        <v>188</v>
      </c>
      <c r="C416" s="6" t="s">
        <v>15</v>
      </c>
      <c r="D416" s="6">
        <v>447.39974189999998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187</v>
      </c>
      <c r="B417" s="6" t="s">
        <v>188</v>
      </c>
      <c r="C417" s="6" t="s">
        <v>17</v>
      </c>
      <c r="D417" s="6">
        <v>266.77140639999999</v>
      </c>
      <c r="E417" s="6">
        <v>103.02286770000001</v>
      </c>
      <c r="F417" s="6">
        <v>72.140491371659095</v>
      </c>
      <c r="G417" s="6">
        <v>27.859508628340901</v>
      </c>
    </row>
    <row r="418" spans="1:7" x14ac:dyDescent="0.25">
      <c r="A418" s="6" t="s">
        <v>187</v>
      </c>
      <c r="B418" s="6" t="s">
        <v>188</v>
      </c>
      <c r="C418" s="6" t="s">
        <v>18</v>
      </c>
      <c r="D418" s="6">
        <v>41255.804049999999</v>
      </c>
      <c r="E418" s="6">
        <v>719.74604539999996</v>
      </c>
      <c r="F418" s="6">
        <v>98.2853207551439</v>
      </c>
      <c r="G418" s="6">
        <v>1.7146792448560999</v>
      </c>
    </row>
    <row r="419" spans="1:7" x14ac:dyDescent="0.25">
      <c r="A419" s="6" t="s">
        <v>189</v>
      </c>
      <c r="B419" s="6" t="s">
        <v>190</v>
      </c>
      <c r="C419" s="6" t="s">
        <v>15</v>
      </c>
      <c r="D419" s="6">
        <v>82.272424000000001</v>
      </c>
      <c r="E419" s="6">
        <v>20.792845400000001</v>
      </c>
      <c r="F419" s="6">
        <v>79.825555668707096</v>
      </c>
      <c r="G419" s="6">
        <v>20.174444331292801</v>
      </c>
    </row>
    <row r="420" spans="1:7" x14ac:dyDescent="0.25">
      <c r="A420" s="6" t="s">
        <v>189</v>
      </c>
      <c r="B420" s="6" t="s">
        <v>190</v>
      </c>
      <c r="C420" s="6" t="s">
        <v>17</v>
      </c>
      <c r="D420" s="6">
        <v>223.7401519</v>
      </c>
      <c r="E420" s="6">
        <v>0</v>
      </c>
      <c r="F420" s="6">
        <v>100</v>
      </c>
      <c r="G420" s="6">
        <v>0</v>
      </c>
    </row>
    <row r="421" spans="1:7" x14ac:dyDescent="0.25">
      <c r="A421" s="6" t="s">
        <v>189</v>
      </c>
      <c r="B421" s="6" t="s">
        <v>190</v>
      </c>
      <c r="C421" s="6" t="s">
        <v>18</v>
      </c>
      <c r="D421" s="6">
        <v>31371.949121000001</v>
      </c>
      <c r="E421" s="6">
        <v>452.16010949999998</v>
      </c>
      <c r="F421" s="6">
        <v>98.579190052971995</v>
      </c>
      <c r="G421" s="6">
        <v>1.420809947028</v>
      </c>
    </row>
    <row r="422" spans="1:7" x14ac:dyDescent="0.25">
      <c r="A422" s="6" t="s">
        <v>191</v>
      </c>
      <c r="B422" s="6" t="s">
        <v>192</v>
      </c>
      <c r="C422" s="6" t="s">
        <v>15</v>
      </c>
      <c r="D422" s="6">
        <v>102.9397738</v>
      </c>
      <c r="E422" s="6">
        <v>0</v>
      </c>
      <c r="F422" s="6">
        <v>100</v>
      </c>
      <c r="G422" s="6">
        <v>0</v>
      </c>
    </row>
    <row r="423" spans="1:7" x14ac:dyDescent="0.25">
      <c r="A423" s="6" t="s">
        <v>191</v>
      </c>
      <c r="B423" s="6" t="s">
        <v>192</v>
      </c>
      <c r="C423" s="6" t="s">
        <v>17</v>
      </c>
      <c r="D423" s="6">
        <v>59.090811500000001</v>
      </c>
      <c r="E423" s="6">
        <v>0</v>
      </c>
      <c r="F423" s="6">
        <v>100</v>
      </c>
      <c r="G423" s="6">
        <v>0</v>
      </c>
    </row>
    <row r="424" spans="1:7" x14ac:dyDescent="0.25">
      <c r="A424" s="6" t="s">
        <v>191</v>
      </c>
      <c r="B424" s="6" t="s">
        <v>192</v>
      </c>
      <c r="C424" s="6" t="s">
        <v>18</v>
      </c>
      <c r="D424" s="6">
        <v>14482.9505403</v>
      </c>
      <c r="E424" s="6">
        <v>305.38697999999999</v>
      </c>
      <c r="F424" s="6">
        <v>97.934947186721999</v>
      </c>
      <c r="G424" s="6">
        <v>2.06505281327799</v>
      </c>
    </row>
    <row r="425" spans="1:7" x14ac:dyDescent="0.25">
      <c r="A425" s="6" t="s">
        <v>193</v>
      </c>
      <c r="B425" s="6" t="s">
        <v>194</v>
      </c>
      <c r="C425" s="6" t="s">
        <v>15</v>
      </c>
      <c r="D425" s="6">
        <v>89.468396900000002</v>
      </c>
      <c r="E425" s="6">
        <v>0</v>
      </c>
      <c r="F425" s="6">
        <v>100</v>
      </c>
      <c r="G425" s="6">
        <v>0</v>
      </c>
    </row>
    <row r="426" spans="1:7" x14ac:dyDescent="0.25">
      <c r="A426" s="6" t="s">
        <v>193</v>
      </c>
      <c r="B426" s="6" t="s">
        <v>194</v>
      </c>
      <c r="C426" s="6" t="s">
        <v>17</v>
      </c>
      <c r="D426" s="6">
        <v>299.82755090000001</v>
      </c>
      <c r="E426" s="6">
        <v>0</v>
      </c>
      <c r="F426" s="6">
        <v>100</v>
      </c>
      <c r="G426" s="6">
        <v>0</v>
      </c>
    </row>
    <row r="427" spans="1:7" x14ac:dyDescent="0.25">
      <c r="A427" s="6" t="s">
        <v>193</v>
      </c>
      <c r="B427" s="6" t="s">
        <v>194</v>
      </c>
      <c r="C427" s="6" t="s">
        <v>18</v>
      </c>
      <c r="D427" s="6">
        <v>26625.457734899999</v>
      </c>
      <c r="E427" s="6">
        <v>99.612848299999996</v>
      </c>
      <c r="F427" s="6">
        <v>99.627268156355697</v>
      </c>
      <c r="G427" s="6">
        <v>0.37273184364429301</v>
      </c>
    </row>
    <row r="428" spans="1:7" x14ac:dyDescent="0.25">
      <c r="A428" s="6" t="s">
        <v>195</v>
      </c>
      <c r="B428" s="6" t="s">
        <v>196</v>
      </c>
      <c r="C428" s="6" t="s">
        <v>15</v>
      </c>
      <c r="D428" s="6">
        <v>403.4748515</v>
      </c>
      <c r="E428" s="6">
        <v>0</v>
      </c>
      <c r="F428" s="6">
        <v>100</v>
      </c>
      <c r="G428" s="6">
        <v>0</v>
      </c>
    </row>
    <row r="429" spans="1:7" x14ac:dyDescent="0.25">
      <c r="A429" s="6" t="s">
        <v>195</v>
      </c>
      <c r="B429" s="6" t="s">
        <v>196</v>
      </c>
      <c r="C429" s="6" t="s">
        <v>17</v>
      </c>
      <c r="D429" s="6">
        <v>116.29885400000001</v>
      </c>
      <c r="E429" s="6">
        <v>0</v>
      </c>
      <c r="F429" s="6">
        <v>100</v>
      </c>
      <c r="G429" s="6">
        <v>0</v>
      </c>
    </row>
    <row r="430" spans="1:7" x14ac:dyDescent="0.25">
      <c r="A430" s="6" t="s">
        <v>195</v>
      </c>
      <c r="B430" s="6" t="s">
        <v>196</v>
      </c>
      <c r="C430" s="6" t="s">
        <v>18</v>
      </c>
      <c r="D430" s="6">
        <v>21328.834045399999</v>
      </c>
      <c r="E430" s="6">
        <v>548.09445479999999</v>
      </c>
      <c r="F430" s="6">
        <v>97.494646221497703</v>
      </c>
      <c r="G430" s="6">
        <v>2.5053537785022701</v>
      </c>
    </row>
    <row r="431" spans="1:7" x14ac:dyDescent="0.25">
      <c r="A431" s="6" t="s">
        <v>197</v>
      </c>
      <c r="B431" s="6" t="s">
        <v>198</v>
      </c>
      <c r="C431" s="6" t="s">
        <v>15</v>
      </c>
      <c r="D431" s="6">
        <v>6480.6246381999999</v>
      </c>
      <c r="E431" s="6">
        <v>233.84513699999999</v>
      </c>
      <c r="F431" s="6">
        <v>96.517295559752</v>
      </c>
      <c r="G431" s="6">
        <v>3.4827044402479999</v>
      </c>
    </row>
    <row r="432" spans="1:7" x14ac:dyDescent="0.25">
      <c r="A432" s="6" t="s">
        <v>197</v>
      </c>
      <c r="B432" s="6" t="s">
        <v>198</v>
      </c>
      <c r="C432" s="6" t="s">
        <v>17</v>
      </c>
      <c r="D432" s="6">
        <v>120.1674343</v>
      </c>
      <c r="E432" s="6">
        <v>62.387888099999998</v>
      </c>
      <c r="F432" s="6">
        <v>65.825215458084102</v>
      </c>
      <c r="G432" s="6">
        <v>34.174784541915898</v>
      </c>
    </row>
    <row r="433" spans="1:7" x14ac:dyDescent="0.25">
      <c r="A433" s="6" t="s">
        <v>197</v>
      </c>
      <c r="B433" s="6" t="s">
        <v>198</v>
      </c>
      <c r="C433" s="6" t="s">
        <v>18</v>
      </c>
      <c r="D433" s="6">
        <v>45454.927525899999</v>
      </c>
      <c r="E433" s="6">
        <v>1892.1918894</v>
      </c>
      <c r="F433" s="6">
        <v>96.003575480901304</v>
      </c>
      <c r="G433" s="6">
        <v>3.9964245190987202</v>
      </c>
    </row>
    <row r="434" spans="1:7" x14ac:dyDescent="0.25">
      <c r="A434" s="6" t="s">
        <v>199</v>
      </c>
      <c r="B434" s="6" t="s">
        <v>200</v>
      </c>
      <c r="C434" s="6" t="s">
        <v>15</v>
      </c>
      <c r="D434" s="6">
        <v>846.99028969999995</v>
      </c>
      <c r="E434" s="6">
        <v>0</v>
      </c>
      <c r="F434" s="6">
        <v>100</v>
      </c>
      <c r="G434" s="6">
        <v>0</v>
      </c>
    </row>
    <row r="435" spans="1:7" x14ac:dyDescent="0.25">
      <c r="A435" s="6" t="s">
        <v>199</v>
      </c>
      <c r="B435" s="6" t="s">
        <v>200</v>
      </c>
      <c r="C435" s="6" t="s">
        <v>17</v>
      </c>
      <c r="D435" s="6">
        <v>940.65554039999995</v>
      </c>
      <c r="E435" s="6">
        <v>0</v>
      </c>
      <c r="F435" s="6">
        <v>100</v>
      </c>
      <c r="G435" s="6">
        <v>0</v>
      </c>
    </row>
    <row r="436" spans="1:7" x14ac:dyDescent="0.25">
      <c r="A436" s="6" t="s">
        <v>199</v>
      </c>
      <c r="B436" s="6" t="s">
        <v>200</v>
      </c>
      <c r="C436" s="6" t="s">
        <v>18</v>
      </c>
      <c r="D436" s="6">
        <v>49995.918007300003</v>
      </c>
      <c r="E436" s="6">
        <v>1228.2879714000001</v>
      </c>
      <c r="F436" s="6">
        <v>97.602133702353996</v>
      </c>
      <c r="G436" s="6">
        <v>2.3978662976459701</v>
      </c>
    </row>
    <row r="437" spans="1:7" x14ac:dyDescent="0.25">
      <c r="A437" s="6" t="s">
        <v>201</v>
      </c>
      <c r="B437" s="6" t="s">
        <v>202</v>
      </c>
      <c r="C437" s="6" t="s">
        <v>15</v>
      </c>
      <c r="D437" s="6">
        <v>235.09962189999999</v>
      </c>
      <c r="E437" s="6">
        <v>28.8124839</v>
      </c>
      <c r="F437" s="6">
        <v>89.082545564683201</v>
      </c>
      <c r="G437" s="6">
        <v>10.917454435316801</v>
      </c>
    </row>
    <row r="438" spans="1:7" x14ac:dyDescent="0.25">
      <c r="A438" s="6" t="s">
        <v>201</v>
      </c>
      <c r="B438" s="6" t="s">
        <v>202</v>
      </c>
      <c r="C438" s="6" t="s">
        <v>17</v>
      </c>
      <c r="D438" s="6">
        <v>612.24026330000004</v>
      </c>
      <c r="E438" s="6">
        <v>95.651827499999996</v>
      </c>
      <c r="F438" s="6">
        <v>86.487795422053296</v>
      </c>
      <c r="G438" s="6">
        <v>13.512204577946701</v>
      </c>
    </row>
    <row r="439" spans="1:7" x14ac:dyDescent="0.25">
      <c r="A439" s="6" t="s">
        <v>201</v>
      </c>
      <c r="B439" s="6" t="s">
        <v>202</v>
      </c>
      <c r="C439" s="6" t="s">
        <v>18</v>
      </c>
      <c r="D439" s="6">
        <v>28179.920150599999</v>
      </c>
      <c r="E439" s="6">
        <v>892.24650569999994</v>
      </c>
      <c r="F439" s="6">
        <v>96.930925320261096</v>
      </c>
      <c r="G439" s="6">
        <v>3.0690746797389101</v>
      </c>
    </row>
    <row r="440" spans="1:7" x14ac:dyDescent="0.25">
      <c r="A440" s="6" t="s">
        <v>203</v>
      </c>
      <c r="B440" s="6" t="s">
        <v>204</v>
      </c>
      <c r="C440" s="6" t="s">
        <v>15</v>
      </c>
      <c r="D440" s="6">
        <v>154.41612710000001</v>
      </c>
      <c r="E440" s="6">
        <v>0</v>
      </c>
      <c r="F440" s="6">
        <v>100</v>
      </c>
      <c r="G440" s="6">
        <v>0</v>
      </c>
    </row>
    <row r="441" spans="1:7" x14ac:dyDescent="0.25">
      <c r="A441" s="6" t="s">
        <v>203</v>
      </c>
      <c r="B441" s="6" t="s">
        <v>204</v>
      </c>
      <c r="C441" s="6" t="s">
        <v>17</v>
      </c>
      <c r="D441" s="6">
        <v>158.16839519999999</v>
      </c>
      <c r="E441" s="6">
        <v>120.082105</v>
      </c>
      <c r="F441" s="6">
        <v>56.843885307056901</v>
      </c>
      <c r="G441" s="6">
        <v>43.156114692943099</v>
      </c>
    </row>
    <row r="442" spans="1:7" x14ac:dyDescent="0.25">
      <c r="A442" s="6" t="s">
        <v>203</v>
      </c>
      <c r="B442" s="6" t="s">
        <v>204</v>
      </c>
      <c r="C442" s="6" t="s">
        <v>18</v>
      </c>
      <c r="D442" s="6">
        <v>89441.154693599994</v>
      </c>
      <c r="E442" s="6">
        <v>1784.0482460000001</v>
      </c>
      <c r="F442" s="6">
        <v>98.044347188592994</v>
      </c>
      <c r="G442" s="6">
        <v>1.95565281140697</v>
      </c>
    </row>
    <row r="443" spans="1:7" x14ac:dyDescent="0.25">
      <c r="A443" s="6" t="s">
        <v>205</v>
      </c>
      <c r="B443" s="6" t="s">
        <v>206</v>
      </c>
      <c r="C443" s="6" t="s">
        <v>15</v>
      </c>
      <c r="D443" s="6">
        <v>172.83124430000001</v>
      </c>
      <c r="E443" s="6">
        <v>0</v>
      </c>
      <c r="F443" s="6">
        <v>100</v>
      </c>
      <c r="G443" s="6">
        <v>0</v>
      </c>
    </row>
    <row r="444" spans="1:7" x14ac:dyDescent="0.25">
      <c r="A444" s="6" t="s">
        <v>205</v>
      </c>
      <c r="B444" s="6" t="s">
        <v>206</v>
      </c>
      <c r="C444" s="6" t="s">
        <v>17</v>
      </c>
      <c r="D444" s="6">
        <v>58.209297399999997</v>
      </c>
      <c r="E444" s="6">
        <v>0</v>
      </c>
      <c r="F444" s="6">
        <v>100</v>
      </c>
      <c r="G444" s="6">
        <v>0</v>
      </c>
    </row>
    <row r="445" spans="1:7" x14ac:dyDescent="0.25">
      <c r="A445" s="6" t="s">
        <v>205</v>
      </c>
      <c r="B445" s="6" t="s">
        <v>206</v>
      </c>
      <c r="C445" s="6" t="s">
        <v>18</v>
      </c>
      <c r="D445" s="6">
        <v>31402.4599772</v>
      </c>
      <c r="E445" s="6">
        <v>42.467208300000003</v>
      </c>
      <c r="F445" s="6">
        <v>99.8649473473114</v>
      </c>
      <c r="G445" s="6">
        <v>0.13505265268854799</v>
      </c>
    </row>
    <row r="446" spans="1:7" x14ac:dyDescent="0.25">
      <c r="A446" s="6" t="s">
        <v>207</v>
      </c>
      <c r="B446" s="6" t="s">
        <v>208</v>
      </c>
      <c r="C446" s="6" t="s">
        <v>15</v>
      </c>
      <c r="D446" s="6">
        <v>61.865805100000003</v>
      </c>
      <c r="E446" s="6">
        <v>0</v>
      </c>
      <c r="F446" s="6">
        <v>100</v>
      </c>
      <c r="G446" s="6">
        <v>0</v>
      </c>
    </row>
    <row r="447" spans="1:7" x14ac:dyDescent="0.25">
      <c r="A447" s="6" t="s">
        <v>207</v>
      </c>
      <c r="B447" s="6" t="s">
        <v>208</v>
      </c>
      <c r="C447" s="6" t="s">
        <v>17</v>
      </c>
      <c r="D447" s="6">
        <v>192.20518989999999</v>
      </c>
      <c r="E447" s="6">
        <v>0</v>
      </c>
      <c r="F447" s="6">
        <v>100</v>
      </c>
      <c r="G447" s="6">
        <v>0</v>
      </c>
    </row>
    <row r="448" spans="1:7" x14ac:dyDescent="0.25">
      <c r="A448" s="6" t="s">
        <v>207</v>
      </c>
      <c r="B448" s="6" t="s">
        <v>208</v>
      </c>
      <c r="C448" s="6" t="s">
        <v>18</v>
      </c>
      <c r="D448" s="6">
        <v>58347.503293100002</v>
      </c>
      <c r="E448" s="6">
        <v>621.05753370000002</v>
      </c>
      <c r="F448" s="6">
        <v>98.946798895899605</v>
      </c>
      <c r="G448" s="6">
        <v>1.0532011041004401</v>
      </c>
    </row>
    <row r="449" spans="1:7" x14ac:dyDescent="0.25">
      <c r="A449" s="6" t="s">
        <v>209</v>
      </c>
      <c r="B449" s="6" t="s">
        <v>210</v>
      </c>
      <c r="C449" s="6" t="s">
        <v>17</v>
      </c>
      <c r="D449" s="6">
        <v>43.342328700000003</v>
      </c>
      <c r="E449" s="6">
        <v>67.975464000000002</v>
      </c>
      <c r="F449" s="6">
        <v>38.935670254266597</v>
      </c>
      <c r="G449" s="6">
        <v>61.064329745733403</v>
      </c>
    </row>
    <row r="450" spans="1:7" x14ac:dyDescent="0.25">
      <c r="A450" s="6" t="s">
        <v>209</v>
      </c>
      <c r="B450" s="6" t="s">
        <v>210</v>
      </c>
      <c r="C450" s="6" t="s">
        <v>18</v>
      </c>
      <c r="D450" s="6">
        <v>46872.232704299997</v>
      </c>
      <c r="E450" s="6">
        <v>1236.7019754999999</v>
      </c>
      <c r="F450" s="6">
        <v>97.429371521670205</v>
      </c>
      <c r="G450" s="6">
        <v>2.5706284783297599</v>
      </c>
    </row>
    <row r="451" spans="1:7" x14ac:dyDescent="0.25">
      <c r="A451" s="6" t="s">
        <v>211</v>
      </c>
      <c r="B451" s="6" t="s">
        <v>212</v>
      </c>
      <c r="C451" s="6" t="s">
        <v>15</v>
      </c>
      <c r="D451" s="6">
        <v>109.3830906</v>
      </c>
      <c r="E451" s="6">
        <v>0</v>
      </c>
      <c r="F451" s="6">
        <v>100</v>
      </c>
      <c r="G451" s="6">
        <v>0</v>
      </c>
    </row>
    <row r="452" spans="1:7" x14ac:dyDescent="0.25">
      <c r="A452" s="6" t="s">
        <v>211</v>
      </c>
      <c r="B452" s="6" t="s">
        <v>212</v>
      </c>
      <c r="C452" s="6" t="s">
        <v>17</v>
      </c>
      <c r="D452" s="6">
        <v>334.39487910000003</v>
      </c>
      <c r="E452" s="6">
        <v>52.050049700000002</v>
      </c>
      <c r="F452" s="6">
        <v>86.5310563495742</v>
      </c>
      <c r="G452" s="6">
        <v>13.4689436504258</v>
      </c>
    </row>
    <row r="453" spans="1:7" x14ac:dyDescent="0.25">
      <c r="A453" s="6" t="s">
        <v>211</v>
      </c>
      <c r="B453" s="6" t="s">
        <v>212</v>
      </c>
      <c r="C453" s="6" t="s">
        <v>18</v>
      </c>
      <c r="D453" s="6">
        <v>48626.395280299999</v>
      </c>
      <c r="E453" s="6">
        <v>540.38488840000002</v>
      </c>
      <c r="F453" s="6">
        <v>98.900914628645907</v>
      </c>
      <c r="G453" s="6">
        <v>1.09908537135408</v>
      </c>
    </row>
    <row r="454" spans="1:7" x14ac:dyDescent="0.25">
      <c r="A454" s="6" t="s">
        <v>213</v>
      </c>
      <c r="B454" s="6" t="s">
        <v>214</v>
      </c>
      <c r="C454" s="6" t="s">
        <v>15</v>
      </c>
      <c r="D454" s="6">
        <v>72.017285700000002</v>
      </c>
      <c r="E454" s="6">
        <v>0</v>
      </c>
      <c r="F454" s="6">
        <v>100</v>
      </c>
      <c r="G454" s="6">
        <v>0</v>
      </c>
    </row>
    <row r="455" spans="1:7" x14ac:dyDescent="0.25">
      <c r="A455" s="6" t="s">
        <v>213</v>
      </c>
      <c r="B455" s="6" t="s">
        <v>214</v>
      </c>
      <c r="C455" s="6" t="s">
        <v>17</v>
      </c>
      <c r="D455" s="6">
        <v>135.47321840000001</v>
      </c>
      <c r="E455" s="6">
        <v>29.8009415</v>
      </c>
      <c r="F455" s="6">
        <v>81.968783554530702</v>
      </c>
      <c r="G455" s="6">
        <v>18.031216445469301</v>
      </c>
    </row>
    <row r="456" spans="1:7" x14ac:dyDescent="0.25">
      <c r="A456" s="6" t="s">
        <v>213</v>
      </c>
      <c r="B456" s="6" t="s">
        <v>214</v>
      </c>
      <c r="C456" s="6" t="s">
        <v>18</v>
      </c>
      <c r="D456" s="6">
        <v>11127.3392332</v>
      </c>
      <c r="E456" s="6">
        <v>192.35327580000001</v>
      </c>
      <c r="F456" s="6">
        <v>98.300719956420494</v>
      </c>
      <c r="G456" s="6">
        <v>1.6992800435794899</v>
      </c>
    </row>
    <row r="457" spans="1:7" x14ac:dyDescent="0.25">
      <c r="A457" s="6" t="s">
        <v>215</v>
      </c>
      <c r="B457" s="6" t="s">
        <v>216</v>
      </c>
      <c r="C457" s="6" t="s">
        <v>15</v>
      </c>
      <c r="D457" s="6">
        <v>140.671134</v>
      </c>
      <c r="E457" s="6">
        <v>0</v>
      </c>
      <c r="F457" s="6">
        <v>100</v>
      </c>
      <c r="G457" s="6">
        <v>0</v>
      </c>
    </row>
    <row r="458" spans="1:7" x14ac:dyDescent="0.25">
      <c r="A458" s="6" t="s">
        <v>215</v>
      </c>
      <c r="B458" s="6" t="s">
        <v>216</v>
      </c>
      <c r="C458" s="6" t="s">
        <v>17</v>
      </c>
      <c r="D458" s="6">
        <v>77.733973599999999</v>
      </c>
      <c r="E458" s="6">
        <v>0</v>
      </c>
      <c r="F458" s="6">
        <v>100</v>
      </c>
      <c r="G458" s="6">
        <v>0</v>
      </c>
    </row>
    <row r="459" spans="1:7" x14ac:dyDescent="0.25">
      <c r="A459" s="6" t="s">
        <v>215</v>
      </c>
      <c r="B459" s="6" t="s">
        <v>216</v>
      </c>
      <c r="C459" s="6" t="s">
        <v>18</v>
      </c>
      <c r="D459" s="6">
        <v>21916.910971400001</v>
      </c>
      <c r="E459" s="6">
        <v>154.41862649999999</v>
      </c>
      <c r="F459" s="6">
        <v>99.300365545197195</v>
      </c>
      <c r="G459" s="6">
        <v>0.69963445480281505</v>
      </c>
    </row>
    <row r="460" spans="1:7" x14ac:dyDescent="0.25">
      <c r="A460" s="6" t="s">
        <v>217</v>
      </c>
      <c r="B460" s="6" t="s">
        <v>218</v>
      </c>
      <c r="C460" s="6" t="s">
        <v>15</v>
      </c>
      <c r="D460" s="6">
        <v>47.022197300000002</v>
      </c>
      <c r="E460" s="6">
        <v>0</v>
      </c>
      <c r="F460" s="6">
        <v>100</v>
      </c>
      <c r="G460" s="6">
        <v>0</v>
      </c>
    </row>
    <row r="461" spans="1:7" x14ac:dyDescent="0.25">
      <c r="A461" s="6" t="s">
        <v>217</v>
      </c>
      <c r="B461" s="6" t="s">
        <v>218</v>
      </c>
      <c r="C461" s="6" t="s">
        <v>17</v>
      </c>
      <c r="D461" s="6">
        <v>134.39451170000001</v>
      </c>
      <c r="E461" s="6">
        <v>0</v>
      </c>
      <c r="F461" s="6">
        <v>100</v>
      </c>
      <c r="G461" s="6">
        <v>0</v>
      </c>
    </row>
    <row r="462" spans="1:7" x14ac:dyDescent="0.25">
      <c r="A462" s="6" t="s">
        <v>217</v>
      </c>
      <c r="B462" s="6" t="s">
        <v>218</v>
      </c>
      <c r="C462" s="6" t="s">
        <v>18</v>
      </c>
      <c r="D462" s="6">
        <v>9821.9550982000001</v>
      </c>
      <c r="E462" s="6">
        <v>84.521406200000001</v>
      </c>
      <c r="F462" s="6">
        <v>99.146806574845698</v>
      </c>
      <c r="G462" s="6">
        <v>0.85319342515433705</v>
      </c>
    </row>
    <row r="463" spans="1:7" x14ac:dyDescent="0.25">
      <c r="A463" s="6" t="s">
        <v>219</v>
      </c>
      <c r="B463" s="6" t="s">
        <v>220</v>
      </c>
      <c r="C463" s="6" t="s">
        <v>15</v>
      </c>
      <c r="D463" s="6">
        <v>281.20507149999997</v>
      </c>
      <c r="E463" s="6">
        <v>0</v>
      </c>
      <c r="F463" s="6">
        <v>100</v>
      </c>
      <c r="G463" s="6">
        <v>0</v>
      </c>
    </row>
    <row r="464" spans="1:7" x14ac:dyDescent="0.25">
      <c r="A464" s="6" t="s">
        <v>219</v>
      </c>
      <c r="B464" s="6" t="s">
        <v>220</v>
      </c>
      <c r="C464" s="6" t="s">
        <v>17</v>
      </c>
      <c r="D464" s="6">
        <v>352.2674288</v>
      </c>
      <c r="E464" s="6">
        <v>53.887034200000002</v>
      </c>
      <c r="F464" s="6">
        <v>86.732379153986997</v>
      </c>
      <c r="G464" s="6">
        <v>13.267620846012999</v>
      </c>
    </row>
    <row r="465" spans="1:7" x14ac:dyDescent="0.25">
      <c r="A465" s="6" t="s">
        <v>219</v>
      </c>
      <c r="B465" s="6" t="s">
        <v>220</v>
      </c>
      <c r="C465" s="6" t="s">
        <v>18</v>
      </c>
      <c r="D465" s="6">
        <v>41341.544276799999</v>
      </c>
      <c r="E465" s="6">
        <v>639.50318670000001</v>
      </c>
      <c r="F465" s="6">
        <v>98.4766859682193</v>
      </c>
      <c r="G465" s="6">
        <v>1.5233140317806699</v>
      </c>
    </row>
    <row r="466" spans="1:7" x14ac:dyDescent="0.25">
      <c r="A466" s="6" t="s">
        <v>221</v>
      </c>
      <c r="B466" s="6" t="s">
        <v>222</v>
      </c>
      <c r="C466" s="6" t="s">
        <v>15</v>
      </c>
      <c r="D466" s="6">
        <v>44.7054507</v>
      </c>
      <c r="E466" s="6">
        <v>0</v>
      </c>
      <c r="F466" s="6">
        <v>100</v>
      </c>
      <c r="G466" s="6">
        <v>0</v>
      </c>
    </row>
    <row r="467" spans="1:7" x14ac:dyDescent="0.25">
      <c r="A467" s="6" t="s">
        <v>221</v>
      </c>
      <c r="B467" s="6" t="s">
        <v>222</v>
      </c>
      <c r="C467" s="6" t="s">
        <v>17</v>
      </c>
      <c r="D467" s="6">
        <v>196.7999657</v>
      </c>
      <c r="E467" s="6">
        <v>0</v>
      </c>
      <c r="F467" s="6">
        <v>100</v>
      </c>
      <c r="G467" s="6">
        <v>0</v>
      </c>
    </row>
    <row r="468" spans="1:7" x14ac:dyDescent="0.25">
      <c r="A468" s="6" t="s">
        <v>221</v>
      </c>
      <c r="B468" s="6" t="s">
        <v>222</v>
      </c>
      <c r="C468" s="6" t="s">
        <v>18</v>
      </c>
      <c r="D468" s="6">
        <v>18242.4523611</v>
      </c>
      <c r="E468" s="6">
        <v>712.12966960000006</v>
      </c>
      <c r="F468" s="6">
        <v>96.242968225590005</v>
      </c>
      <c r="G468" s="6">
        <v>3.7570317744099602</v>
      </c>
    </row>
    <row r="469" spans="1:7" x14ac:dyDescent="0.25">
      <c r="A469" s="6" t="s">
        <v>223</v>
      </c>
      <c r="B469" s="6" t="s">
        <v>224</v>
      </c>
      <c r="C469" s="6" t="s">
        <v>15</v>
      </c>
      <c r="D469" s="6">
        <v>108.8478171</v>
      </c>
      <c r="E469" s="6">
        <v>0</v>
      </c>
      <c r="F469" s="6">
        <v>100</v>
      </c>
      <c r="G469" s="6">
        <v>0</v>
      </c>
    </row>
    <row r="470" spans="1:7" x14ac:dyDescent="0.25">
      <c r="A470" s="6" t="s">
        <v>223</v>
      </c>
      <c r="B470" s="6" t="s">
        <v>224</v>
      </c>
      <c r="C470" s="6" t="s">
        <v>17</v>
      </c>
      <c r="D470" s="6">
        <v>345.28246369999999</v>
      </c>
      <c r="E470" s="6">
        <v>31.158039599999999</v>
      </c>
      <c r="F470" s="6">
        <v>91.722984289188204</v>
      </c>
      <c r="G470" s="6">
        <v>8.2770157108117992</v>
      </c>
    </row>
    <row r="471" spans="1:7" x14ac:dyDescent="0.25">
      <c r="A471" s="6" t="s">
        <v>223</v>
      </c>
      <c r="B471" s="6" t="s">
        <v>224</v>
      </c>
      <c r="C471" s="6" t="s">
        <v>18</v>
      </c>
      <c r="D471" s="6">
        <v>20475.547933599999</v>
      </c>
      <c r="E471" s="6">
        <v>406.6830071</v>
      </c>
      <c r="F471" s="6">
        <v>98.052492531785205</v>
      </c>
      <c r="G471" s="6">
        <v>1.9475074682148299</v>
      </c>
    </row>
    <row r="472" spans="1:7" x14ac:dyDescent="0.25">
      <c r="A472" s="6" t="s">
        <v>225</v>
      </c>
      <c r="B472" s="6" t="s">
        <v>226</v>
      </c>
      <c r="C472" s="6" t="s">
        <v>15</v>
      </c>
      <c r="D472" s="6">
        <v>193.63313579999999</v>
      </c>
      <c r="E472" s="6">
        <v>20.609426599999999</v>
      </c>
      <c r="F472" s="6">
        <v>90.380330421216101</v>
      </c>
      <c r="G472" s="6">
        <v>9.6196695787839399</v>
      </c>
    </row>
    <row r="473" spans="1:7" x14ac:dyDescent="0.25">
      <c r="A473" s="6" t="s">
        <v>225</v>
      </c>
      <c r="B473" s="6" t="s">
        <v>226</v>
      </c>
      <c r="C473" s="6" t="s">
        <v>17</v>
      </c>
      <c r="D473" s="6">
        <v>1229.788605</v>
      </c>
      <c r="E473" s="6">
        <v>198.56084630000001</v>
      </c>
      <c r="F473" s="6">
        <v>86.098580699612299</v>
      </c>
      <c r="G473" s="6">
        <v>13.901419300387699</v>
      </c>
    </row>
    <row r="474" spans="1:7" x14ac:dyDescent="0.25">
      <c r="A474" s="6" t="s">
        <v>225</v>
      </c>
      <c r="B474" s="6" t="s">
        <v>226</v>
      </c>
      <c r="C474" s="6" t="s">
        <v>18</v>
      </c>
      <c r="D474" s="6">
        <v>42195.498300899999</v>
      </c>
      <c r="E474" s="6">
        <v>1313.5404282</v>
      </c>
      <c r="F474" s="6">
        <v>96.980994141519702</v>
      </c>
      <c r="G474" s="6">
        <v>3.0190058584803201</v>
      </c>
    </row>
    <row r="475" spans="1:7" x14ac:dyDescent="0.25">
      <c r="A475" s="6" t="s">
        <v>227</v>
      </c>
      <c r="B475" s="6" t="s">
        <v>228</v>
      </c>
      <c r="C475" s="6" t="s">
        <v>15</v>
      </c>
      <c r="D475" s="6">
        <v>24.847959400000001</v>
      </c>
      <c r="E475" s="6">
        <v>0</v>
      </c>
      <c r="F475" s="6">
        <v>100</v>
      </c>
      <c r="G475" s="6">
        <v>0</v>
      </c>
    </row>
    <row r="476" spans="1:7" x14ac:dyDescent="0.25">
      <c r="A476" s="6" t="s">
        <v>227</v>
      </c>
      <c r="B476" s="6" t="s">
        <v>228</v>
      </c>
      <c r="C476" s="6" t="s">
        <v>17</v>
      </c>
      <c r="D476" s="6">
        <v>182.18914620000001</v>
      </c>
      <c r="E476" s="6">
        <v>0</v>
      </c>
      <c r="F476" s="6">
        <v>100</v>
      </c>
      <c r="G476" s="6">
        <v>0</v>
      </c>
    </row>
    <row r="477" spans="1:7" x14ac:dyDescent="0.25">
      <c r="A477" s="6" t="s">
        <v>227</v>
      </c>
      <c r="B477" s="6" t="s">
        <v>228</v>
      </c>
      <c r="C477" s="6" t="s">
        <v>18</v>
      </c>
      <c r="D477" s="6">
        <v>9035.8377748000003</v>
      </c>
      <c r="E477" s="6">
        <v>40.519218700000003</v>
      </c>
      <c r="F477" s="6">
        <v>99.553573986468194</v>
      </c>
      <c r="G477" s="6">
        <v>0.44642601353183498</v>
      </c>
    </row>
    <row r="478" spans="1:7" x14ac:dyDescent="0.25">
      <c r="A478" s="6" t="s">
        <v>229</v>
      </c>
      <c r="B478" s="6" t="s">
        <v>230</v>
      </c>
      <c r="C478" s="6" t="s">
        <v>15</v>
      </c>
      <c r="D478" s="6">
        <v>475.71145319999999</v>
      </c>
      <c r="E478" s="6">
        <v>0</v>
      </c>
      <c r="F478" s="6">
        <v>100</v>
      </c>
      <c r="G478" s="6">
        <v>0</v>
      </c>
    </row>
    <row r="479" spans="1:7" x14ac:dyDescent="0.25">
      <c r="A479" s="6" t="s">
        <v>229</v>
      </c>
      <c r="B479" s="6" t="s">
        <v>230</v>
      </c>
      <c r="C479" s="6" t="s">
        <v>17</v>
      </c>
      <c r="D479" s="6">
        <v>630.0287356</v>
      </c>
      <c r="E479" s="6">
        <v>186.28293189999999</v>
      </c>
      <c r="F479" s="6">
        <v>77.179925350019602</v>
      </c>
      <c r="G479" s="6">
        <v>22.820074649980398</v>
      </c>
    </row>
    <row r="480" spans="1:7" x14ac:dyDescent="0.25">
      <c r="A480" s="6" t="s">
        <v>229</v>
      </c>
      <c r="B480" s="6" t="s">
        <v>230</v>
      </c>
      <c r="C480" s="6" t="s">
        <v>18</v>
      </c>
      <c r="D480" s="6">
        <v>59981.663498499998</v>
      </c>
      <c r="E480" s="6">
        <v>1680.2333635</v>
      </c>
      <c r="F480" s="6">
        <v>97.275086481266698</v>
      </c>
      <c r="G480" s="6">
        <v>2.7249135187332598</v>
      </c>
    </row>
    <row r="481" spans="1:7" x14ac:dyDescent="0.25">
      <c r="A481" s="6" t="s">
        <v>231</v>
      </c>
      <c r="B481" s="6" t="s">
        <v>232</v>
      </c>
      <c r="C481" s="6" t="s">
        <v>15</v>
      </c>
      <c r="D481" s="6">
        <v>929.78981329999999</v>
      </c>
      <c r="E481" s="6">
        <v>81.099073399999995</v>
      </c>
      <c r="F481" s="6">
        <v>91.977449305556803</v>
      </c>
      <c r="G481" s="6">
        <v>8.0225506944432006</v>
      </c>
    </row>
    <row r="482" spans="1:7" x14ac:dyDescent="0.25">
      <c r="A482" s="6" t="s">
        <v>231</v>
      </c>
      <c r="B482" s="6" t="s">
        <v>232</v>
      </c>
      <c r="C482" s="6" t="s">
        <v>17</v>
      </c>
      <c r="D482" s="6">
        <v>888.69023779999998</v>
      </c>
      <c r="E482" s="6">
        <v>0</v>
      </c>
      <c r="F482" s="6">
        <v>100</v>
      </c>
      <c r="G482" s="6">
        <v>0</v>
      </c>
    </row>
    <row r="483" spans="1:7" x14ac:dyDescent="0.25">
      <c r="A483" s="6" t="s">
        <v>231</v>
      </c>
      <c r="B483" s="6" t="s">
        <v>232</v>
      </c>
      <c r="C483" s="6" t="s">
        <v>18</v>
      </c>
      <c r="D483" s="6">
        <v>75670.541599000004</v>
      </c>
      <c r="E483" s="6">
        <v>1256.9126859</v>
      </c>
      <c r="F483" s="6">
        <v>98.366106486190205</v>
      </c>
      <c r="G483" s="6">
        <v>1.6338935138098301</v>
      </c>
    </row>
    <row r="484" spans="1:7" x14ac:dyDescent="0.25">
      <c r="A484" s="6" t="s">
        <v>233</v>
      </c>
      <c r="B484" s="6" t="s">
        <v>234</v>
      </c>
      <c r="C484" s="6" t="s">
        <v>15</v>
      </c>
      <c r="D484" s="6">
        <v>302.58353069999998</v>
      </c>
      <c r="E484" s="6">
        <v>0</v>
      </c>
      <c r="F484" s="6">
        <v>100</v>
      </c>
      <c r="G484" s="6">
        <v>0</v>
      </c>
    </row>
    <row r="485" spans="1:7" x14ac:dyDescent="0.25">
      <c r="A485" s="6" t="s">
        <v>233</v>
      </c>
      <c r="B485" s="6" t="s">
        <v>234</v>
      </c>
      <c r="C485" s="6" t="s">
        <v>17</v>
      </c>
      <c r="D485" s="6">
        <v>745.35641199999998</v>
      </c>
      <c r="E485" s="6">
        <v>0</v>
      </c>
      <c r="F485" s="6">
        <v>100</v>
      </c>
      <c r="G485" s="6">
        <v>0</v>
      </c>
    </row>
    <row r="486" spans="1:7" x14ac:dyDescent="0.25">
      <c r="A486" s="6" t="s">
        <v>233</v>
      </c>
      <c r="B486" s="6" t="s">
        <v>234</v>
      </c>
      <c r="C486" s="6" t="s">
        <v>18</v>
      </c>
      <c r="D486" s="6">
        <v>44219.266234800001</v>
      </c>
      <c r="E486" s="6">
        <v>492.11363260000002</v>
      </c>
      <c r="F486" s="6">
        <v>98.899354853150498</v>
      </c>
      <c r="G486" s="6">
        <v>1.10064514684954</v>
      </c>
    </row>
    <row r="487" spans="1:7" x14ac:dyDescent="0.25">
      <c r="A487" s="6" t="s">
        <v>235</v>
      </c>
      <c r="B487" s="6" t="s">
        <v>236</v>
      </c>
      <c r="C487" s="6" t="s">
        <v>15</v>
      </c>
      <c r="D487" s="6">
        <v>721.57575440000005</v>
      </c>
      <c r="E487" s="6">
        <v>52.413444699999999</v>
      </c>
      <c r="F487" s="6">
        <v>93.228142619955605</v>
      </c>
      <c r="G487" s="6">
        <v>6.77185738004441</v>
      </c>
    </row>
    <row r="488" spans="1:7" x14ac:dyDescent="0.25">
      <c r="A488" s="6" t="s">
        <v>235</v>
      </c>
      <c r="B488" s="6" t="s">
        <v>236</v>
      </c>
      <c r="C488" s="6" t="s">
        <v>16</v>
      </c>
      <c r="D488" s="6">
        <v>53.190206799999999</v>
      </c>
      <c r="E488" s="6">
        <v>0</v>
      </c>
      <c r="F488" s="6">
        <v>100</v>
      </c>
      <c r="G488" s="6">
        <v>0</v>
      </c>
    </row>
    <row r="489" spans="1:7" x14ac:dyDescent="0.25">
      <c r="A489" s="6" t="s">
        <v>235</v>
      </c>
      <c r="B489" s="6" t="s">
        <v>236</v>
      </c>
      <c r="C489" s="6" t="s">
        <v>17</v>
      </c>
      <c r="D489" s="6">
        <v>284.0121939</v>
      </c>
      <c r="E489" s="6">
        <v>0</v>
      </c>
      <c r="F489" s="6">
        <v>100</v>
      </c>
      <c r="G489" s="6">
        <v>0</v>
      </c>
    </row>
    <row r="490" spans="1:7" x14ac:dyDescent="0.25">
      <c r="A490" s="6" t="s">
        <v>235</v>
      </c>
      <c r="B490" s="6" t="s">
        <v>236</v>
      </c>
      <c r="C490" s="6" t="s">
        <v>18</v>
      </c>
      <c r="D490" s="6">
        <v>33112.437692899999</v>
      </c>
      <c r="E490" s="6">
        <v>436.90876040000001</v>
      </c>
      <c r="F490" s="6">
        <v>98.697713050809597</v>
      </c>
      <c r="G490" s="6">
        <v>1.3022869491904101</v>
      </c>
    </row>
    <row r="491" spans="1:7" x14ac:dyDescent="0.25">
      <c r="A491" s="6" t="s">
        <v>237</v>
      </c>
      <c r="B491" s="6" t="s">
        <v>238</v>
      </c>
      <c r="C491" s="6" t="s">
        <v>15</v>
      </c>
      <c r="D491" s="6">
        <v>64.755502000000007</v>
      </c>
      <c r="E491" s="6">
        <v>6.9911403999999999</v>
      </c>
      <c r="F491" s="6">
        <v>90.255794325505605</v>
      </c>
      <c r="G491" s="6">
        <v>9.7442056744943901</v>
      </c>
    </row>
    <row r="492" spans="1:7" x14ac:dyDescent="0.25">
      <c r="A492" s="6" t="s">
        <v>237</v>
      </c>
      <c r="B492" s="6" t="s">
        <v>238</v>
      </c>
      <c r="C492" s="6" t="s">
        <v>16</v>
      </c>
      <c r="D492" s="6">
        <v>6.6385329999999998</v>
      </c>
      <c r="E492" s="6">
        <v>0</v>
      </c>
      <c r="F492" s="6">
        <v>100</v>
      </c>
      <c r="G492" s="6">
        <v>0</v>
      </c>
    </row>
    <row r="493" spans="1:7" x14ac:dyDescent="0.25">
      <c r="A493" s="6" t="s">
        <v>237</v>
      </c>
      <c r="B493" s="6" t="s">
        <v>238</v>
      </c>
      <c r="C493" s="6" t="s">
        <v>17</v>
      </c>
      <c r="D493" s="6">
        <v>50.737900799999998</v>
      </c>
      <c r="E493" s="6">
        <v>0</v>
      </c>
      <c r="F493" s="6">
        <v>100</v>
      </c>
      <c r="G493" s="6">
        <v>0</v>
      </c>
    </row>
    <row r="494" spans="1:7" x14ac:dyDescent="0.25">
      <c r="A494" s="6" t="s">
        <v>237</v>
      </c>
      <c r="B494" s="6" t="s">
        <v>238</v>
      </c>
      <c r="C494" s="6" t="s">
        <v>18</v>
      </c>
      <c r="D494" s="6">
        <v>5489.437156</v>
      </c>
      <c r="E494" s="6">
        <v>127.92738300000001</v>
      </c>
      <c r="F494" s="6">
        <v>97.722644095610505</v>
      </c>
      <c r="G494" s="6">
        <v>2.27735590438953</v>
      </c>
    </row>
    <row r="495" spans="1:7" x14ac:dyDescent="0.25">
      <c r="A495" s="6" t="s">
        <v>239</v>
      </c>
      <c r="B495" s="6" t="s">
        <v>240</v>
      </c>
      <c r="C495" s="6" t="s">
        <v>15</v>
      </c>
      <c r="D495" s="6">
        <v>5.0937679999999999</v>
      </c>
      <c r="E495" s="6">
        <v>0</v>
      </c>
      <c r="F495" s="6">
        <v>100</v>
      </c>
      <c r="G495" s="6">
        <v>0</v>
      </c>
    </row>
    <row r="496" spans="1:7" x14ac:dyDescent="0.25">
      <c r="A496" s="6" t="s">
        <v>239</v>
      </c>
      <c r="B496" s="6" t="s">
        <v>240</v>
      </c>
      <c r="C496" s="6" t="s">
        <v>17</v>
      </c>
      <c r="D496" s="6">
        <v>37.219872799999997</v>
      </c>
      <c r="E496" s="6">
        <v>0</v>
      </c>
      <c r="F496" s="6">
        <v>100</v>
      </c>
      <c r="G496" s="6">
        <v>0</v>
      </c>
    </row>
    <row r="497" spans="1:7" x14ac:dyDescent="0.25">
      <c r="A497" s="6" t="s">
        <v>239</v>
      </c>
      <c r="B497" s="6" t="s">
        <v>240</v>
      </c>
      <c r="C497" s="6" t="s">
        <v>18</v>
      </c>
      <c r="D497" s="6">
        <v>4783.1216170999996</v>
      </c>
      <c r="E497" s="6">
        <v>70.341267400000007</v>
      </c>
      <c r="F497" s="6">
        <v>98.550699385697499</v>
      </c>
      <c r="G497" s="6">
        <v>1.4493006143024501</v>
      </c>
    </row>
    <row r="498" spans="1:7" x14ac:dyDescent="0.25">
      <c r="A498" s="6" t="s">
        <v>241</v>
      </c>
      <c r="B498" s="6" t="s">
        <v>242</v>
      </c>
      <c r="C498" s="6" t="s">
        <v>15</v>
      </c>
      <c r="D498" s="6">
        <v>121.89450189999999</v>
      </c>
      <c r="E498" s="6">
        <v>0</v>
      </c>
      <c r="F498" s="6">
        <v>100</v>
      </c>
      <c r="G498" s="6">
        <v>0</v>
      </c>
    </row>
    <row r="499" spans="1:7" x14ac:dyDescent="0.25">
      <c r="A499" s="6" t="s">
        <v>241</v>
      </c>
      <c r="B499" s="6" t="s">
        <v>242</v>
      </c>
      <c r="C499" s="6" t="s">
        <v>17</v>
      </c>
      <c r="D499" s="6">
        <v>147.96725290000001</v>
      </c>
      <c r="E499" s="6">
        <v>0</v>
      </c>
      <c r="F499" s="6">
        <v>100</v>
      </c>
      <c r="G499" s="6">
        <v>0</v>
      </c>
    </row>
    <row r="500" spans="1:7" x14ac:dyDescent="0.25">
      <c r="A500" s="6" t="s">
        <v>241</v>
      </c>
      <c r="B500" s="6" t="s">
        <v>242</v>
      </c>
      <c r="C500" s="6" t="s">
        <v>18</v>
      </c>
      <c r="D500" s="6">
        <v>7269.1361919000001</v>
      </c>
      <c r="E500" s="6">
        <v>64.197267299999993</v>
      </c>
      <c r="F500" s="6">
        <v>99.124582733661697</v>
      </c>
      <c r="G500" s="6">
        <v>0.87541726633829298</v>
      </c>
    </row>
    <row r="501" spans="1:7" x14ac:dyDescent="0.25">
      <c r="A501" s="6" t="s">
        <v>243</v>
      </c>
      <c r="B501" s="6" t="s">
        <v>244</v>
      </c>
      <c r="C501" s="6" t="s">
        <v>15</v>
      </c>
      <c r="D501" s="6">
        <v>67.954298100000003</v>
      </c>
      <c r="E501" s="6">
        <v>0</v>
      </c>
      <c r="F501" s="6">
        <v>100</v>
      </c>
      <c r="G501" s="6">
        <v>0</v>
      </c>
    </row>
    <row r="502" spans="1:7" x14ac:dyDescent="0.25">
      <c r="A502" s="6" t="s">
        <v>243</v>
      </c>
      <c r="B502" s="6" t="s">
        <v>244</v>
      </c>
      <c r="C502" s="6" t="s">
        <v>17</v>
      </c>
      <c r="D502" s="6">
        <v>97.485709600000007</v>
      </c>
      <c r="E502" s="6">
        <v>0</v>
      </c>
      <c r="F502" s="6">
        <v>100</v>
      </c>
      <c r="G502" s="6">
        <v>0</v>
      </c>
    </row>
    <row r="503" spans="1:7" x14ac:dyDescent="0.25">
      <c r="A503" s="6" t="s">
        <v>243</v>
      </c>
      <c r="B503" s="6" t="s">
        <v>244</v>
      </c>
      <c r="C503" s="6" t="s">
        <v>18</v>
      </c>
      <c r="D503" s="6">
        <v>7169.7155714</v>
      </c>
      <c r="E503" s="6">
        <v>272.47802030000003</v>
      </c>
      <c r="F503" s="6">
        <v>96.338740494417095</v>
      </c>
      <c r="G503" s="6">
        <v>3.66125950558293</v>
      </c>
    </row>
    <row r="504" spans="1:7" x14ac:dyDescent="0.25">
      <c r="A504" s="6" t="s">
        <v>245</v>
      </c>
      <c r="B504" s="6" t="s">
        <v>246</v>
      </c>
      <c r="C504" s="6" t="s">
        <v>15</v>
      </c>
      <c r="D504" s="6">
        <v>30.428429600000001</v>
      </c>
      <c r="E504" s="6">
        <v>0</v>
      </c>
      <c r="F504" s="6">
        <v>100</v>
      </c>
      <c r="G504" s="6">
        <v>0</v>
      </c>
    </row>
    <row r="505" spans="1:7" x14ac:dyDescent="0.25">
      <c r="A505" s="6" t="s">
        <v>245</v>
      </c>
      <c r="B505" s="6" t="s">
        <v>246</v>
      </c>
      <c r="C505" s="6" t="s">
        <v>17</v>
      </c>
      <c r="D505" s="6">
        <v>60.983548200000001</v>
      </c>
      <c r="E505" s="6">
        <v>0</v>
      </c>
      <c r="F505" s="6">
        <v>100</v>
      </c>
      <c r="G505" s="6">
        <v>0</v>
      </c>
    </row>
    <row r="506" spans="1:7" x14ac:dyDescent="0.25">
      <c r="A506" s="6" t="s">
        <v>245</v>
      </c>
      <c r="B506" s="6" t="s">
        <v>246</v>
      </c>
      <c r="C506" s="6" t="s">
        <v>18</v>
      </c>
      <c r="D506" s="6">
        <v>13313.1810167</v>
      </c>
      <c r="E506" s="6">
        <v>350.85026160000001</v>
      </c>
      <c r="F506" s="6">
        <v>97.432307827359907</v>
      </c>
      <c r="G506" s="6">
        <v>2.5676921726400699</v>
      </c>
    </row>
    <row r="507" spans="1:7" x14ac:dyDescent="0.25">
      <c r="A507" s="6" t="s">
        <v>247</v>
      </c>
      <c r="B507" s="6" t="s">
        <v>248</v>
      </c>
      <c r="C507" s="6" t="s">
        <v>15</v>
      </c>
      <c r="D507" s="6">
        <v>1168.4127117999999</v>
      </c>
      <c r="E507" s="6">
        <v>0</v>
      </c>
      <c r="F507" s="6">
        <v>100</v>
      </c>
      <c r="G507" s="6">
        <v>0</v>
      </c>
    </row>
    <row r="508" spans="1:7" x14ac:dyDescent="0.25">
      <c r="A508" s="6" t="s">
        <v>247</v>
      </c>
      <c r="B508" s="6" t="s">
        <v>248</v>
      </c>
      <c r="C508" s="6" t="s">
        <v>17</v>
      </c>
      <c r="D508" s="6">
        <v>68.473988500000004</v>
      </c>
      <c r="E508" s="6">
        <v>0</v>
      </c>
      <c r="F508" s="6">
        <v>100</v>
      </c>
      <c r="G508" s="6">
        <v>0</v>
      </c>
    </row>
    <row r="509" spans="1:7" x14ac:dyDescent="0.25">
      <c r="A509" s="6" t="s">
        <v>247</v>
      </c>
      <c r="B509" s="6" t="s">
        <v>248</v>
      </c>
      <c r="C509" s="6" t="s">
        <v>18</v>
      </c>
      <c r="D509" s="6">
        <v>16577.333041099999</v>
      </c>
      <c r="E509" s="6">
        <v>195.64345710000001</v>
      </c>
      <c r="F509" s="6">
        <v>98.833579376200802</v>
      </c>
      <c r="G509" s="6">
        <v>1.1664206237992101</v>
      </c>
    </row>
    <row r="510" spans="1:7" x14ac:dyDescent="0.25">
      <c r="A510" s="6" t="s">
        <v>249</v>
      </c>
      <c r="B510" s="6" t="s">
        <v>250</v>
      </c>
      <c r="C510" s="6" t="s">
        <v>15</v>
      </c>
      <c r="D510" s="6">
        <v>149.89261629999999</v>
      </c>
      <c r="E510" s="6">
        <v>0</v>
      </c>
      <c r="F510" s="6">
        <v>100</v>
      </c>
      <c r="G510" s="6">
        <v>0</v>
      </c>
    </row>
    <row r="511" spans="1:7" x14ac:dyDescent="0.25">
      <c r="A511" s="6" t="s">
        <v>249</v>
      </c>
      <c r="B511" s="6" t="s">
        <v>250</v>
      </c>
      <c r="C511" s="6" t="s">
        <v>17</v>
      </c>
      <c r="D511" s="6">
        <v>115.9382229</v>
      </c>
      <c r="E511" s="6">
        <v>0</v>
      </c>
      <c r="F511" s="6">
        <v>100</v>
      </c>
      <c r="G511" s="6">
        <v>0</v>
      </c>
    </row>
    <row r="512" spans="1:7" x14ac:dyDescent="0.25">
      <c r="A512" s="6" t="s">
        <v>249</v>
      </c>
      <c r="B512" s="6" t="s">
        <v>250</v>
      </c>
      <c r="C512" s="6" t="s">
        <v>18</v>
      </c>
      <c r="D512" s="6">
        <v>19350.626193</v>
      </c>
      <c r="E512" s="6">
        <v>85.948598700000005</v>
      </c>
      <c r="F512" s="6">
        <v>99.5577996657276</v>
      </c>
      <c r="G512" s="6">
        <v>0.44220033427238697</v>
      </c>
    </row>
    <row r="513" spans="1:7" x14ac:dyDescent="0.25">
      <c r="A513" s="6" t="s">
        <v>251</v>
      </c>
      <c r="B513" s="6" t="s">
        <v>252</v>
      </c>
      <c r="C513" s="6" t="s">
        <v>15</v>
      </c>
      <c r="D513" s="6">
        <v>68.453866300000001</v>
      </c>
      <c r="E513" s="6">
        <v>0</v>
      </c>
      <c r="F513" s="6">
        <v>100</v>
      </c>
      <c r="G513" s="6">
        <v>0</v>
      </c>
    </row>
    <row r="514" spans="1:7" x14ac:dyDescent="0.25">
      <c r="A514" s="6" t="s">
        <v>251</v>
      </c>
      <c r="B514" s="6" t="s">
        <v>252</v>
      </c>
      <c r="C514" s="6" t="s">
        <v>17</v>
      </c>
      <c r="D514" s="6">
        <v>77.2797166</v>
      </c>
      <c r="E514" s="6">
        <v>0</v>
      </c>
      <c r="F514" s="6">
        <v>100</v>
      </c>
      <c r="G514" s="6">
        <v>0</v>
      </c>
    </row>
    <row r="515" spans="1:7" x14ac:dyDescent="0.25">
      <c r="A515" s="6" t="s">
        <v>251</v>
      </c>
      <c r="B515" s="6" t="s">
        <v>252</v>
      </c>
      <c r="C515" s="6" t="s">
        <v>18</v>
      </c>
      <c r="D515" s="6">
        <v>15397.9591296</v>
      </c>
      <c r="E515" s="6">
        <v>34.232077599999997</v>
      </c>
      <c r="F515" s="6">
        <v>99.7781774659192</v>
      </c>
      <c r="G515" s="6">
        <v>0.22182253408076499</v>
      </c>
    </row>
    <row r="516" spans="1:7" x14ac:dyDescent="0.25">
      <c r="A516" s="6" t="s">
        <v>253</v>
      </c>
      <c r="B516" s="6" t="s">
        <v>254</v>
      </c>
      <c r="C516" s="6" t="s">
        <v>15</v>
      </c>
      <c r="D516" s="6">
        <v>277.15335199999998</v>
      </c>
      <c r="E516" s="6">
        <v>142.7639049</v>
      </c>
      <c r="F516" s="6">
        <v>66.001896194040398</v>
      </c>
      <c r="G516" s="6">
        <v>33.998103805959602</v>
      </c>
    </row>
    <row r="517" spans="1:7" x14ac:dyDescent="0.25">
      <c r="A517" s="6" t="s">
        <v>253</v>
      </c>
      <c r="B517" s="6" t="s">
        <v>254</v>
      </c>
      <c r="C517" s="6" t="s">
        <v>17</v>
      </c>
      <c r="D517" s="6">
        <v>195.0761522</v>
      </c>
      <c r="E517" s="6">
        <v>27.0406008</v>
      </c>
      <c r="F517" s="6">
        <v>87.825951696673698</v>
      </c>
      <c r="G517" s="6">
        <v>12.1740483033263</v>
      </c>
    </row>
    <row r="518" spans="1:7" x14ac:dyDescent="0.25">
      <c r="A518" s="6" t="s">
        <v>253</v>
      </c>
      <c r="B518" s="6" t="s">
        <v>254</v>
      </c>
      <c r="C518" s="6" t="s">
        <v>18</v>
      </c>
      <c r="D518" s="6">
        <v>14172.606830799999</v>
      </c>
      <c r="E518" s="6">
        <v>603.18024879999996</v>
      </c>
      <c r="F518" s="6">
        <v>95.917779231992498</v>
      </c>
      <c r="G518" s="6">
        <v>4.0822207680074998</v>
      </c>
    </row>
    <row r="519" spans="1:7" x14ac:dyDescent="0.25">
      <c r="A519" s="6" t="s">
        <v>255</v>
      </c>
      <c r="B519" s="6" t="s">
        <v>256</v>
      </c>
      <c r="C519" s="6" t="s">
        <v>15</v>
      </c>
      <c r="D519" s="6">
        <v>53.597087799999997</v>
      </c>
      <c r="E519" s="6">
        <v>0</v>
      </c>
      <c r="F519" s="6">
        <v>100</v>
      </c>
      <c r="G519" s="6">
        <v>0</v>
      </c>
    </row>
    <row r="520" spans="1:7" x14ac:dyDescent="0.25">
      <c r="A520" s="6" t="s">
        <v>255</v>
      </c>
      <c r="B520" s="6" t="s">
        <v>256</v>
      </c>
      <c r="C520" s="6" t="s">
        <v>16</v>
      </c>
      <c r="D520" s="6">
        <v>17.0942644</v>
      </c>
      <c r="E520" s="6">
        <v>0</v>
      </c>
      <c r="F520" s="6">
        <v>100</v>
      </c>
      <c r="G520" s="6">
        <v>0</v>
      </c>
    </row>
    <row r="521" spans="1:7" x14ac:dyDescent="0.25">
      <c r="A521" s="6" t="s">
        <v>255</v>
      </c>
      <c r="B521" s="6" t="s">
        <v>256</v>
      </c>
      <c r="C521" s="6" t="s">
        <v>17</v>
      </c>
      <c r="D521" s="6">
        <v>24.921110200000001</v>
      </c>
      <c r="E521" s="6">
        <v>0</v>
      </c>
      <c r="F521" s="6">
        <v>100</v>
      </c>
      <c r="G521" s="6">
        <v>0</v>
      </c>
    </row>
    <row r="522" spans="1:7" x14ac:dyDescent="0.25">
      <c r="A522" s="6" t="s">
        <v>255</v>
      </c>
      <c r="B522" s="6" t="s">
        <v>256</v>
      </c>
      <c r="C522" s="6" t="s">
        <v>18</v>
      </c>
      <c r="D522" s="6">
        <v>13370.046934100001</v>
      </c>
      <c r="E522" s="6">
        <v>16.610433400000002</v>
      </c>
      <c r="F522" s="6">
        <v>99.875917990996598</v>
      </c>
      <c r="G522" s="6">
        <v>0.124082009003432</v>
      </c>
    </row>
    <row r="523" spans="1:7" x14ac:dyDescent="0.25">
      <c r="A523" s="6" t="s">
        <v>257</v>
      </c>
      <c r="B523" s="6" t="s">
        <v>258</v>
      </c>
      <c r="C523" s="6" t="s">
        <v>15</v>
      </c>
      <c r="D523" s="6">
        <v>7.6839173000000001</v>
      </c>
      <c r="E523" s="6">
        <v>0</v>
      </c>
      <c r="F523" s="6">
        <v>100</v>
      </c>
      <c r="G523" s="6">
        <v>0</v>
      </c>
    </row>
    <row r="524" spans="1:7" x14ac:dyDescent="0.25">
      <c r="A524" s="6" t="s">
        <v>257</v>
      </c>
      <c r="B524" s="6" t="s">
        <v>258</v>
      </c>
      <c r="C524" s="6" t="s">
        <v>17</v>
      </c>
      <c r="D524" s="6">
        <v>111.7221304</v>
      </c>
      <c r="E524" s="6">
        <v>0</v>
      </c>
      <c r="F524" s="6">
        <v>100</v>
      </c>
      <c r="G524" s="6">
        <v>0</v>
      </c>
    </row>
    <row r="525" spans="1:7" x14ac:dyDescent="0.25">
      <c r="A525" s="6" t="s">
        <v>257</v>
      </c>
      <c r="B525" s="6" t="s">
        <v>258</v>
      </c>
      <c r="C525" s="6" t="s">
        <v>18</v>
      </c>
      <c r="D525" s="6">
        <v>10658.748322400001</v>
      </c>
      <c r="E525" s="6">
        <v>86.488573200000005</v>
      </c>
      <c r="F525" s="6">
        <v>99.195098497684896</v>
      </c>
      <c r="G525" s="6">
        <v>0.80490150231509205</v>
      </c>
    </row>
    <row r="526" spans="1:7" x14ac:dyDescent="0.25">
      <c r="A526" s="6" t="s">
        <v>259</v>
      </c>
      <c r="B526" s="6" t="s">
        <v>260</v>
      </c>
      <c r="C526" s="6" t="s">
        <v>15</v>
      </c>
      <c r="D526" s="6">
        <v>64.928435699999994</v>
      </c>
      <c r="E526" s="6">
        <v>0</v>
      </c>
      <c r="F526" s="6">
        <v>100</v>
      </c>
      <c r="G526" s="6">
        <v>0</v>
      </c>
    </row>
    <row r="527" spans="1:7" x14ac:dyDescent="0.25">
      <c r="A527" s="6" t="s">
        <v>259</v>
      </c>
      <c r="B527" s="6" t="s">
        <v>260</v>
      </c>
      <c r="C527" s="6" t="s">
        <v>17</v>
      </c>
      <c r="D527" s="6">
        <v>142.36237310000001</v>
      </c>
      <c r="E527" s="6">
        <v>0</v>
      </c>
      <c r="F527" s="6">
        <v>100</v>
      </c>
      <c r="G527" s="6">
        <v>0</v>
      </c>
    </row>
    <row r="528" spans="1:7" x14ac:dyDescent="0.25">
      <c r="A528" s="6" t="s">
        <v>259</v>
      </c>
      <c r="B528" s="6" t="s">
        <v>260</v>
      </c>
      <c r="C528" s="6" t="s">
        <v>18</v>
      </c>
      <c r="D528" s="6">
        <v>18838.634683799999</v>
      </c>
      <c r="E528" s="6">
        <v>52.227728999999997</v>
      </c>
      <c r="F528" s="6">
        <v>99.723529144097697</v>
      </c>
      <c r="G528" s="6">
        <v>0.276470855902332</v>
      </c>
    </row>
    <row r="529" spans="1:7" x14ac:dyDescent="0.25">
      <c r="A529" s="6" t="s">
        <v>261</v>
      </c>
      <c r="B529" s="6" t="s">
        <v>262</v>
      </c>
      <c r="C529" s="6" t="s">
        <v>17</v>
      </c>
      <c r="D529" s="6">
        <v>39.5306748</v>
      </c>
      <c r="E529" s="6">
        <v>0</v>
      </c>
      <c r="F529" s="6">
        <v>100</v>
      </c>
      <c r="G529" s="6">
        <v>0</v>
      </c>
    </row>
    <row r="530" spans="1:7" x14ac:dyDescent="0.25">
      <c r="A530" s="6" t="s">
        <v>261</v>
      </c>
      <c r="B530" s="6" t="s">
        <v>262</v>
      </c>
      <c r="C530" s="6" t="s">
        <v>18</v>
      </c>
      <c r="D530" s="6">
        <v>19771.825359999999</v>
      </c>
      <c r="E530" s="6">
        <v>148.61030769999999</v>
      </c>
      <c r="F530" s="6">
        <v>99.253980634866494</v>
      </c>
      <c r="G530" s="6">
        <v>0.74601936513348599</v>
      </c>
    </row>
    <row r="531" spans="1:7" x14ac:dyDescent="0.25">
      <c r="A531" s="6" t="s">
        <v>263</v>
      </c>
      <c r="B531" s="6" t="s">
        <v>264</v>
      </c>
      <c r="C531" s="6" t="s">
        <v>15</v>
      </c>
      <c r="D531" s="6">
        <v>19.4705987</v>
      </c>
      <c r="E531" s="6">
        <v>0</v>
      </c>
      <c r="F531" s="6">
        <v>100</v>
      </c>
      <c r="G531" s="6">
        <v>0</v>
      </c>
    </row>
    <row r="532" spans="1:7" x14ac:dyDescent="0.25">
      <c r="A532" s="6" t="s">
        <v>263</v>
      </c>
      <c r="B532" s="6" t="s">
        <v>264</v>
      </c>
      <c r="C532" s="6" t="s">
        <v>17</v>
      </c>
      <c r="D532" s="6">
        <v>64.974363199999999</v>
      </c>
      <c r="E532" s="6">
        <v>0</v>
      </c>
      <c r="F532" s="6">
        <v>100</v>
      </c>
      <c r="G532" s="6">
        <v>0</v>
      </c>
    </row>
    <row r="533" spans="1:7" x14ac:dyDescent="0.25">
      <c r="A533" s="6" t="s">
        <v>263</v>
      </c>
      <c r="B533" s="6" t="s">
        <v>264</v>
      </c>
      <c r="C533" s="6" t="s">
        <v>18</v>
      </c>
      <c r="D533" s="6">
        <v>17253.712958399999</v>
      </c>
      <c r="E533" s="6">
        <v>55.580630499999998</v>
      </c>
      <c r="F533" s="6">
        <v>99.678897176164099</v>
      </c>
      <c r="G533" s="6">
        <v>0.32110282383587502</v>
      </c>
    </row>
    <row r="534" spans="1:7" x14ac:dyDescent="0.25">
      <c r="A534" s="6" t="s">
        <v>265</v>
      </c>
      <c r="B534" s="6" t="s">
        <v>266</v>
      </c>
      <c r="C534" s="6" t="s">
        <v>15</v>
      </c>
      <c r="D534" s="6">
        <v>11.257360200000001</v>
      </c>
      <c r="E534" s="6">
        <v>0</v>
      </c>
      <c r="F534" s="6">
        <v>100</v>
      </c>
      <c r="G534" s="6">
        <v>0</v>
      </c>
    </row>
    <row r="535" spans="1:7" x14ac:dyDescent="0.25">
      <c r="A535" s="6" t="s">
        <v>265</v>
      </c>
      <c r="B535" s="6" t="s">
        <v>266</v>
      </c>
      <c r="C535" s="6" t="s">
        <v>17</v>
      </c>
      <c r="D535" s="6">
        <v>33.338763800000002</v>
      </c>
      <c r="E535" s="6">
        <v>0</v>
      </c>
      <c r="F535" s="6">
        <v>100</v>
      </c>
      <c r="G535" s="6">
        <v>0</v>
      </c>
    </row>
    <row r="536" spans="1:7" x14ac:dyDescent="0.25">
      <c r="A536" s="6" t="s">
        <v>265</v>
      </c>
      <c r="B536" s="6" t="s">
        <v>266</v>
      </c>
      <c r="C536" s="6" t="s">
        <v>18</v>
      </c>
      <c r="D536" s="6">
        <v>4553.0168307000004</v>
      </c>
      <c r="E536" s="6">
        <v>24.227926199999999</v>
      </c>
      <c r="F536" s="6">
        <v>99.470687553610105</v>
      </c>
      <c r="G536" s="6">
        <v>0.52931244638988195</v>
      </c>
    </row>
    <row r="537" spans="1:7" x14ac:dyDescent="0.25">
      <c r="A537" s="6" t="s">
        <v>267</v>
      </c>
      <c r="B537" s="6" t="s">
        <v>268</v>
      </c>
      <c r="C537" s="6" t="s">
        <v>15</v>
      </c>
      <c r="D537" s="6">
        <v>521.9006918</v>
      </c>
      <c r="E537" s="6">
        <v>0</v>
      </c>
      <c r="F537" s="6">
        <v>100</v>
      </c>
      <c r="G537" s="6">
        <v>0</v>
      </c>
    </row>
    <row r="538" spans="1:7" x14ac:dyDescent="0.25">
      <c r="A538" s="6" t="s">
        <v>267</v>
      </c>
      <c r="B538" s="6" t="s">
        <v>268</v>
      </c>
      <c r="C538" s="6" t="s">
        <v>17</v>
      </c>
      <c r="D538" s="6">
        <v>643.25590829999999</v>
      </c>
      <c r="E538" s="6">
        <v>0</v>
      </c>
      <c r="F538" s="6">
        <v>100</v>
      </c>
      <c r="G538" s="6">
        <v>0</v>
      </c>
    </row>
    <row r="539" spans="1:7" x14ac:dyDescent="0.25">
      <c r="A539" s="6" t="s">
        <v>267</v>
      </c>
      <c r="B539" s="6" t="s">
        <v>268</v>
      </c>
      <c r="C539" s="6" t="s">
        <v>18</v>
      </c>
      <c r="D539" s="6">
        <v>71372.225985199999</v>
      </c>
      <c r="E539" s="6">
        <v>874.85677020000003</v>
      </c>
      <c r="F539" s="6">
        <v>98.789076684020699</v>
      </c>
      <c r="G539" s="6">
        <v>1.2109233159793</v>
      </c>
    </row>
    <row r="540" spans="1:7" x14ac:dyDescent="0.25">
      <c r="A540" s="6" t="s">
        <v>269</v>
      </c>
      <c r="B540" s="6" t="s">
        <v>270</v>
      </c>
      <c r="C540" s="6" t="s">
        <v>17</v>
      </c>
      <c r="D540" s="6">
        <v>86.434133399999993</v>
      </c>
      <c r="E540" s="6">
        <v>0</v>
      </c>
      <c r="F540" s="6">
        <v>100</v>
      </c>
      <c r="G540" s="6">
        <v>0</v>
      </c>
    </row>
    <row r="541" spans="1:7" x14ac:dyDescent="0.25">
      <c r="A541" s="6" t="s">
        <v>269</v>
      </c>
      <c r="B541" s="6" t="s">
        <v>270</v>
      </c>
      <c r="C541" s="6" t="s">
        <v>18</v>
      </c>
      <c r="D541" s="6">
        <v>42927.0514005</v>
      </c>
      <c r="E541" s="6">
        <v>23.9307968</v>
      </c>
      <c r="F541" s="6">
        <v>99.944283470189205</v>
      </c>
      <c r="G541" s="6">
        <v>5.5716529810823201E-2</v>
      </c>
    </row>
    <row r="542" spans="1:7" x14ac:dyDescent="0.25">
      <c r="A542" s="6" t="s">
        <v>271</v>
      </c>
      <c r="B542" s="6" t="s">
        <v>272</v>
      </c>
      <c r="C542" s="6" t="s">
        <v>15</v>
      </c>
      <c r="D542" s="6">
        <v>33.324112100000001</v>
      </c>
      <c r="E542" s="6">
        <v>0</v>
      </c>
      <c r="F542" s="6">
        <v>100</v>
      </c>
      <c r="G542" s="6">
        <v>0</v>
      </c>
    </row>
    <row r="543" spans="1:7" x14ac:dyDescent="0.25">
      <c r="A543" s="6" t="s">
        <v>271</v>
      </c>
      <c r="B543" s="6" t="s">
        <v>272</v>
      </c>
      <c r="C543" s="6" t="s">
        <v>17</v>
      </c>
      <c r="D543" s="6">
        <v>32.983084300000002</v>
      </c>
      <c r="E543" s="6">
        <v>0</v>
      </c>
      <c r="F543" s="6">
        <v>100</v>
      </c>
      <c r="G543" s="6">
        <v>0</v>
      </c>
    </row>
    <row r="544" spans="1:7" x14ac:dyDescent="0.25">
      <c r="A544" s="6" t="s">
        <v>271</v>
      </c>
      <c r="B544" s="6" t="s">
        <v>272</v>
      </c>
      <c r="C544" s="6" t="s">
        <v>18</v>
      </c>
      <c r="D544" s="6">
        <v>13720.001761199999</v>
      </c>
      <c r="E544" s="6">
        <v>97.041480899999996</v>
      </c>
      <c r="F544" s="6">
        <v>99.297668255069794</v>
      </c>
      <c r="G544" s="6">
        <v>0.70233174493019102</v>
      </c>
    </row>
    <row r="545" spans="1:7" x14ac:dyDescent="0.25">
      <c r="A545" s="6" t="s">
        <v>273</v>
      </c>
      <c r="B545" s="6" t="s">
        <v>274</v>
      </c>
      <c r="C545" s="6" t="s">
        <v>15</v>
      </c>
      <c r="D545" s="6">
        <v>74.251897200000002</v>
      </c>
      <c r="E545" s="6">
        <v>0</v>
      </c>
      <c r="F545" s="6">
        <v>100</v>
      </c>
      <c r="G545" s="6">
        <v>0</v>
      </c>
    </row>
    <row r="546" spans="1:7" x14ac:dyDescent="0.25">
      <c r="A546" s="6" t="s">
        <v>273</v>
      </c>
      <c r="B546" s="6" t="s">
        <v>274</v>
      </c>
      <c r="C546" s="6" t="s">
        <v>17</v>
      </c>
      <c r="D546" s="6">
        <v>77.779240000000001</v>
      </c>
      <c r="E546" s="6">
        <v>0</v>
      </c>
      <c r="F546" s="6">
        <v>100</v>
      </c>
      <c r="G546" s="6">
        <v>0</v>
      </c>
    </row>
    <row r="547" spans="1:7" x14ac:dyDescent="0.25">
      <c r="A547" s="6" t="s">
        <v>273</v>
      </c>
      <c r="B547" s="6" t="s">
        <v>274</v>
      </c>
      <c r="C547" s="6" t="s">
        <v>18</v>
      </c>
      <c r="D547" s="6">
        <v>20756.240951100001</v>
      </c>
      <c r="E547" s="6">
        <v>47.763501499999997</v>
      </c>
      <c r="F547" s="6">
        <v>99.770411981939205</v>
      </c>
      <c r="G547" s="6">
        <v>0.229588018060776</v>
      </c>
    </row>
    <row r="548" spans="1:7" x14ac:dyDescent="0.25">
      <c r="A548" s="6" t="s">
        <v>275</v>
      </c>
      <c r="B548" s="6" t="s">
        <v>276</v>
      </c>
      <c r="C548" s="6" t="s">
        <v>15</v>
      </c>
      <c r="D548" s="6">
        <v>18.017473899999999</v>
      </c>
      <c r="E548" s="6">
        <v>0</v>
      </c>
      <c r="F548" s="6">
        <v>100</v>
      </c>
      <c r="G548" s="6">
        <v>0</v>
      </c>
    </row>
    <row r="549" spans="1:7" x14ac:dyDescent="0.25">
      <c r="A549" s="6" t="s">
        <v>275</v>
      </c>
      <c r="B549" s="6" t="s">
        <v>276</v>
      </c>
      <c r="C549" s="6" t="s">
        <v>17</v>
      </c>
      <c r="D549" s="6">
        <v>134.5561041</v>
      </c>
      <c r="E549" s="6">
        <v>0</v>
      </c>
      <c r="F549" s="6">
        <v>100</v>
      </c>
      <c r="G549" s="6">
        <v>0</v>
      </c>
    </row>
    <row r="550" spans="1:7" x14ac:dyDescent="0.25">
      <c r="A550" s="6" t="s">
        <v>275</v>
      </c>
      <c r="B550" s="6" t="s">
        <v>276</v>
      </c>
      <c r="C550" s="6" t="s">
        <v>18</v>
      </c>
      <c r="D550" s="6">
        <v>26485.100042499998</v>
      </c>
      <c r="E550" s="6">
        <v>124.0540496</v>
      </c>
      <c r="F550" s="6">
        <v>99.533791832800802</v>
      </c>
      <c r="G550" s="6">
        <v>0.46620816719923602</v>
      </c>
    </row>
    <row r="551" spans="1:7" x14ac:dyDescent="0.25">
      <c r="A551" s="6" t="s">
        <v>277</v>
      </c>
      <c r="B551" s="6" t="s">
        <v>278</v>
      </c>
      <c r="C551" s="6" t="s">
        <v>15</v>
      </c>
      <c r="D551" s="6">
        <v>20.224040800000001</v>
      </c>
      <c r="E551" s="6">
        <v>0</v>
      </c>
      <c r="F551" s="6">
        <v>100</v>
      </c>
      <c r="G551" s="6">
        <v>0</v>
      </c>
    </row>
    <row r="552" spans="1:7" x14ac:dyDescent="0.25">
      <c r="A552" s="6" t="s">
        <v>277</v>
      </c>
      <c r="B552" s="6" t="s">
        <v>278</v>
      </c>
      <c r="C552" s="6" t="s">
        <v>17</v>
      </c>
      <c r="D552" s="6">
        <v>78.549619800000002</v>
      </c>
      <c r="E552" s="6">
        <v>0</v>
      </c>
      <c r="F552" s="6">
        <v>100</v>
      </c>
      <c r="G552" s="6">
        <v>0</v>
      </c>
    </row>
    <row r="553" spans="1:7" x14ac:dyDescent="0.25">
      <c r="A553" s="6" t="s">
        <v>277</v>
      </c>
      <c r="B553" s="6" t="s">
        <v>278</v>
      </c>
      <c r="C553" s="6" t="s">
        <v>18</v>
      </c>
      <c r="D553" s="6">
        <v>17553.3484398</v>
      </c>
      <c r="E553" s="6">
        <v>66.754184100000003</v>
      </c>
      <c r="F553" s="6">
        <v>99.621147586226598</v>
      </c>
      <c r="G553" s="6">
        <v>0.37885241377342599</v>
      </c>
    </row>
    <row r="554" spans="1:7" x14ac:dyDescent="0.25">
      <c r="A554" s="6" t="s">
        <v>279</v>
      </c>
      <c r="B554" s="6" t="s">
        <v>280</v>
      </c>
      <c r="C554" s="6" t="s">
        <v>15</v>
      </c>
      <c r="D554" s="6">
        <v>26.693762299999999</v>
      </c>
      <c r="E554" s="6">
        <v>0</v>
      </c>
      <c r="F554" s="6">
        <v>100</v>
      </c>
      <c r="G554" s="6">
        <v>0</v>
      </c>
    </row>
    <row r="555" spans="1:7" x14ac:dyDescent="0.25">
      <c r="A555" s="6" t="s">
        <v>279</v>
      </c>
      <c r="B555" s="6" t="s">
        <v>280</v>
      </c>
      <c r="C555" s="6" t="s">
        <v>17</v>
      </c>
      <c r="D555" s="6">
        <v>62.522857700000003</v>
      </c>
      <c r="E555" s="6">
        <v>0</v>
      </c>
      <c r="F555" s="6">
        <v>100</v>
      </c>
      <c r="G555" s="6">
        <v>0</v>
      </c>
    </row>
    <row r="556" spans="1:7" x14ac:dyDescent="0.25">
      <c r="A556" s="6" t="s">
        <v>279</v>
      </c>
      <c r="B556" s="6" t="s">
        <v>280</v>
      </c>
      <c r="C556" s="6" t="s">
        <v>18</v>
      </c>
      <c r="D556" s="6">
        <v>6689.3168040999999</v>
      </c>
      <c r="E556" s="6">
        <v>51.128014700000001</v>
      </c>
      <c r="F556" s="6">
        <v>99.241474174561901</v>
      </c>
      <c r="G556" s="6">
        <v>0.75852582543806502</v>
      </c>
    </row>
    <row r="557" spans="1:7" x14ac:dyDescent="0.25">
      <c r="A557" s="6" t="s">
        <v>281</v>
      </c>
      <c r="B557" s="6" t="s">
        <v>282</v>
      </c>
      <c r="C557" s="6" t="s">
        <v>15</v>
      </c>
      <c r="D557" s="6">
        <v>162.47090990000001</v>
      </c>
      <c r="E557" s="6">
        <v>0</v>
      </c>
      <c r="F557" s="6">
        <v>100</v>
      </c>
      <c r="G557" s="6">
        <v>0</v>
      </c>
    </row>
    <row r="558" spans="1:7" x14ac:dyDescent="0.25">
      <c r="A558" s="6" t="s">
        <v>281</v>
      </c>
      <c r="B558" s="6" t="s">
        <v>282</v>
      </c>
      <c r="C558" s="6" t="s">
        <v>17</v>
      </c>
      <c r="D558" s="6">
        <v>27.844066999999999</v>
      </c>
      <c r="E558" s="6">
        <v>0</v>
      </c>
      <c r="F558" s="6">
        <v>100</v>
      </c>
      <c r="G558" s="6">
        <v>0</v>
      </c>
    </row>
    <row r="559" spans="1:7" x14ac:dyDescent="0.25">
      <c r="A559" s="6" t="s">
        <v>281</v>
      </c>
      <c r="B559" s="6" t="s">
        <v>282</v>
      </c>
      <c r="C559" s="6" t="s">
        <v>18</v>
      </c>
      <c r="D559" s="6">
        <v>28087.5684693</v>
      </c>
      <c r="E559" s="6">
        <v>180.35592500000001</v>
      </c>
      <c r="F559" s="6">
        <v>99.361976767433404</v>
      </c>
      <c r="G559" s="6">
        <v>0.63802323256661697</v>
      </c>
    </row>
    <row r="560" spans="1:7" x14ac:dyDescent="0.25">
      <c r="A560" s="6" t="s">
        <v>283</v>
      </c>
      <c r="B560" s="6" t="s">
        <v>284</v>
      </c>
      <c r="C560" s="6" t="s">
        <v>15</v>
      </c>
      <c r="D560" s="6">
        <v>311.160326</v>
      </c>
      <c r="E560" s="6">
        <v>40.352762800000001</v>
      </c>
      <c r="F560" s="6">
        <v>88.520267356826807</v>
      </c>
      <c r="G560" s="6">
        <v>11.4797326431732</v>
      </c>
    </row>
    <row r="561" spans="1:7" x14ac:dyDescent="0.25">
      <c r="A561" s="6" t="s">
        <v>283</v>
      </c>
      <c r="B561" s="6" t="s">
        <v>284</v>
      </c>
      <c r="C561" s="6" t="s">
        <v>17</v>
      </c>
      <c r="D561" s="6">
        <v>253.8743111</v>
      </c>
      <c r="E561" s="6">
        <v>29.657057200000001</v>
      </c>
      <c r="F561" s="6">
        <v>89.540114246329097</v>
      </c>
      <c r="G561" s="6">
        <v>10.4598857536709</v>
      </c>
    </row>
    <row r="562" spans="1:7" x14ac:dyDescent="0.25">
      <c r="A562" s="6" t="s">
        <v>283</v>
      </c>
      <c r="B562" s="6" t="s">
        <v>284</v>
      </c>
      <c r="C562" s="6" t="s">
        <v>18</v>
      </c>
      <c r="D562" s="6">
        <v>23633.792241800002</v>
      </c>
      <c r="E562" s="6">
        <v>879.9457261</v>
      </c>
      <c r="F562" s="6">
        <v>96.410397601327603</v>
      </c>
      <c r="G562" s="6">
        <v>3.5896023986723802</v>
      </c>
    </row>
    <row r="563" spans="1:7" x14ac:dyDescent="0.25">
      <c r="A563" s="6" t="s">
        <v>285</v>
      </c>
      <c r="B563" s="6" t="s">
        <v>286</v>
      </c>
      <c r="C563" s="6" t="s">
        <v>15</v>
      </c>
      <c r="D563" s="6">
        <v>96.285597899999999</v>
      </c>
      <c r="E563" s="6">
        <v>0</v>
      </c>
      <c r="F563" s="6">
        <v>100</v>
      </c>
      <c r="G563" s="6">
        <v>0</v>
      </c>
    </row>
    <row r="564" spans="1:7" x14ac:dyDescent="0.25">
      <c r="A564" s="6" t="s">
        <v>285</v>
      </c>
      <c r="B564" s="6" t="s">
        <v>286</v>
      </c>
      <c r="C564" s="6" t="s">
        <v>17</v>
      </c>
      <c r="D564" s="6">
        <v>262.80114300000002</v>
      </c>
      <c r="E564" s="6">
        <v>0</v>
      </c>
      <c r="F564" s="6">
        <v>100</v>
      </c>
      <c r="G564" s="6">
        <v>0</v>
      </c>
    </row>
    <row r="565" spans="1:7" x14ac:dyDescent="0.25">
      <c r="A565" s="6" t="s">
        <v>285</v>
      </c>
      <c r="B565" s="6" t="s">
        <v>286</v>
      </c>
      <c r="C565" s="6" t="s">
        <v>18</v>
      </c>
      <c r="D565" s="6">
        <v>18051.671479699999</v>
      </c>
      <c r="E565" s="6">
        <v>494.67673409999998</v>
      </c>
      <c r="F565" s="6">
        <v>97.332753982630805</v>
      </c>
      <c r="G565" s="6">
        <v>2.6672460173691799</v>
      </c>
    </row>
    <row r="566" spans="1:7" x14ac:dyDescent="0.25">
      <c r="A566" s="6" t="s">
        <v>287</v>
      </c>
      <c r="B566" s="6" t="s">
        <v>288</v>
      </c>
      <c r="C566" s="6" t="s">
        <v>15</v>
      </c>
      <c r="D566" s="6">
        <v>8.9524785999999992</v>
      </c>
      <c r="E566" s="6">
        <v>0</v>
      </c>
      <c r="F566" s="6">
        <v>100</v>
      </c>
      <c r="G566" s="6">
        <v>0</v>
      </c>
    </row>
    <row r="567" spans="1:7" x14ac:dyDescent="0.25">
      <c r="A567" s="6" t="s">
        <v>287</v>
      </c>
      <c r="B567" s="6" t="s">
        <v>288</v>
      </c>
      <c r="C567" s="6" t="s">
        <v>17</v>
      </c>
      <c r="D567" s="6">
        <v>22.9752014</v>
      </c>
      <c r="E567" s="6">
        <v>0</v>
      </c>
      <c r="F567" s="6">
        <v>100</v>
      </c>
      <c r="G567" s="6">
        <v>0</v>
      </c>
    </row>
    <row r="568" spans="1:7" x14ac:dyDescent="0.25">
      <c r="A568" s="6" t="s">
        <v>287</v>
      </c>
      <c r="B568" s="6" t="s">
        <v>288</v>
      </c>
      <c r="C568" s="6" t="s">
        <v>18</v>
      </c>
      <c r="D568" s="6">
        <v>6719.6708824999996</v>
      </c>
      <c r="E568" s="6">
        <v>64.117102599999996</v>
      </c>
      <c r="F568" s="6">
        <v>99.0548480769029</v>
      </c>
      <c r="G568" s="6">
        <v>0.94515192309706098</v>
      </c>
    </row>
    <row r="569" spans="1:7" x14ac:dyDescent="0.25">
      <c r="A569" s="6" t="s">
        <v>289</v>
      </c>
      <c r="B569" s="6" t="s">
        <v>290</v>
      </c>
      <c r="C569" s="6" t="s">
        <v>15</v>
      </c>
      <c r="D569" s="6">
        <v>457.6497774</v>
      </c>
      <c r="E569" s="6">
        <v>24.304081499999999</v>
      </c>
      <c r="F569" s="6">
        <v>94.957176698310704</v>
      </c>
      <c r="G569" s="6">
        <v>5.0428233016893103</v>
      </c>
    </row>
    <row r="570" spans="1:7" x14ac:dyDescent="0.25">
      <c r="A570" s="6" t="s">
        <v>289</v>
      </c>
      <c r="B570" s="6" t="s">
        <v>290</v>
      </c>
      <c r="C570" s="6" t="s">
        <v>17</v>
      </c>
      <c r="D570" s="6">
        <v>121.7656537</v>
      </c>
      <c r="E570" s="6">
        <v>0</v>
      </c>
      <c r="F570" s="6">
        <v>100</v>
      </c>
      <c r="G570" s="6">
        <v>0</v>
      </c>
    </row>
    <row r="571" spans="1:7" x14ac:dyDescent="0.25">
      <c r="A571" s="6" t="s">
        <v>289</v>
      </c>
      <c r="B571" s="6" t="s">
        <v>290</v>
      </c>
      <c r="C571" s="6" t="s">
        <v>18</v>
      </c>
      <c r="D571" s="6">
        <v>11680.024843499999</v>
      </c>
      <c r="E571" s="6">
        <v>185.99799949999999</v>
      </c>
      <c r="F571" s="6">
        <v>98.432516084277395</v>
      </c>
      <c r="G571" s="6">
        <v>1.5674839157226499</v>
      </c>
    </row>
    <row r="572" spans="1:7" x14ac:dyDescent="0.25">
      <c r="A572" s="6" t="s">
        <v>291</v>
      </c>
      <c r="B572" s="6" t="s">
        <v>292</v>
      </c>
      <c r="C572" s="6" t="s">
        <v>15</v>
      </c>
      <c r="D572" s="6">
        <v>316.5788379</v>
      </c>
      <c r="E572" s="6">
        <v>0</v>
      </c>
      <c r="F572" s="6">
        <v>100</v>
      </c>
      <c r="G572" s="6">
        <v>0</v>
      </c>
    </row>
    <row r="573" spans="1:7" x14ac:dyDescent="0.25">
      <c r="A573" s="6" t="s">
        <v>291</v>
      </c>
      <c r="B573" s="6" t="s">
        <v>292</v>
      </c>
      <c r="C573" s="6" t="s">
        <v>17</v>
      </c>
      <c r="D573" s="6">
        <v>213.57809019999999</v>
      </c>
      <c r="E573" s="6">
        <v>0</v>
      </c>
      <c r="F573" s="6">
        <v>100</v>
      </c>
      <c r="G573" s="6">
        <v>0</v>
      </c>
    </row>
    <row r="574" spans="1:7" x14ac:dyDescent="0.25">
      <c r="A574" s="6" t="s">
        <v>291</v>
      </c>
      <c r="B574" s="6" t="s">
        <v>292</v>
      </c>
      <c r="C574" s="6" t="s">
        <v>18</v>
      </c>
      <c r="D574" s="6">
        <v>17826.334827300001</v>
      </c>
      <c r="E574" s="6">
        <v>503.18101869999998</v>
      </c>
      <c r="F574" s="6">
        <v>97.254804638989896</v>
      </c>
      <c r="G574" s="6">
        <v>2.7451953610100799</v>
      </c>
    </row>
    <row r="575" spans="1:7" x14ac:dyDescent="0.25">
      <c r="A575" s="6" t="s">
        <v>293</v>
      </c>
      <c r="B575" s="6" t="s">
        <v>294</v>
      </c>
      <c r="C575" s="6" t="s">
        <v>15</v>
      </c>
      <c r="D575" s="6">
        <v>196.5033138</v>
      </c>
      <c r="E575" s="6">
        <v>0</v>
      </c>
      <c r="F575" s="6">
        <v>100</v>
      </c>
      <c r="G575" s="6">
        <v>0</v>
      </c>
    </row>
    <row r="576" spans="1:7" x14ac:dyDescent="0.25">
      <c r="A576" s="6" t="s">
        <v>293</v>
      </c>
      <c r="B576" s="6" t="s">
        <v>294</v>
      </c>
      <c r="C576" s="6" t="s">
        <v>17</v>
      </c>
      <c r="D576" s="6">
        <v>248.30938929999999</v>
      </c>
      <c r="E576" s="6">
        <v>0</v>
      </c>
      <c r="F576" s="6">
        <v>100</v>
      </c>
      <c r="G576" s="6">
        <v>0</v>
      </c>
    </row>
    <row r="577" spans="1:7" x14ac:dyDescent="0.25">
      <c r="A577" s="6" t="s">
        <v>293</v>
      </c>
      <c r="B577" s="6" t="s">
        <v>294</v>
      </c>
      <c r="C577" s="6" t="s">
        <v>18</v>
      </c>
      <c r="D577" s="6">
        <v>37109.173363100002</v>
      </c>
      <c r="E577" s="6">
        <v>131.2482875</v>
      </c>
      <c r="F577" s="6">
        <v>99.647564979979506</v>
      </c>
      <c r="G577" s="6">
        <v>0.352435020020471</v>
      </c>
    </row>
    <row r="578" spans="1:7" x14ac:dyDescent="0.25">
      <c r="A578" s="6" t="s">
        <v>295</v>
      </c>
      <c r="B578" s="6" t="s">
        <v>296</v>
      </c>
      <c r="C578" s="6" t="s">
        <v>15</v>
      </c>
      <c r="D578" s="6">
        <v>60.298880199999999</v>
      </c>
      <c r="E578" s="6">
        <v>0</v>
      </c>
      <c r="F578" s="6">
        <v>100</v>
      </c>
      <c r="G578" s="6">
        <v>0</v>
      </c>
    </row>
    <row r="579" spans="1:7" x14ac:dyDescent="0.25">
      <c r="A579" s="6" t="s">
        <v>295</v>
      </c>
      <c r="B579" s="6" t="s">
        <v>296</v>
      </c>
      <c r="C579" s="6" t="s">
        <v>17</v>
      </c>
      <c r="D579" s="6">
        <v>126.89881130000001</v>
      </c>
      <c r="E579" s="6">
        <v>0</v>
      </c>
      <c r="F579" s="6">
        <v>100</v>
      </c>
      <c r="G579" s="6">
        <v>0</v>
      </c>
    </row>
    <row r="580" spans="1:7" x14ac:dyDescent="0.25">
      <c r="A580" s="6" t="s">
        <v>295</v>
      </c>
      <c r="B580" s="6" t="s">
        <v>296</v>
      </c>
      <c r="C580" s="6" t="s">
        <v>18</v>
      </c>
      <c r="D580" s="6">
        <v>33876.073123399998</v>
      </c>
      <c r="E580" s="6">
        <v>156.89118540000001</v>
      </c>
      <c r="F580" s="6">
        <v>99.539002292082301</v>
      </c>
      <c r="G580" s="6">
        <v>0.46099770791764999</v>
      </c>
    </row>
    <row r="581" spans="1:7" x14ac:dyDescent="0.25">
      <c r="A581" t="s">
        <v>21</v>
      </c>
    </row>
    <row r="582" spans="1:7" x14ac:dyDescent="0.25">
      <c r="A582" t="s">
        <v>1037</v>
      </c>
    </row>
    <row r="583" spans="1:7" x14ac:dyDescent="0.25">
      <c r="A583" t="s">
        <v>22</v>
      </c>
    </row>
    <row r="584" spans="1:7" x14ac:dyDescent="0.25">
      <c r="A584" t="s">
        <v>23</v>
      </c>
    </row>
    <row r="585" spans="1:7" x14ac:dyDescent="0.25">
      <c r="A585" t="s">
        <v>24</v>
      </c>
    </row>
    <row r="588" spans="1:7" x14ac:dyDescent="0.25">
      <c r="G588" s="7" t="str">
        <f>HYPERLINK("#'Indice'!A1", "Ir al índice")</f>
        <v>Ir al índice</v>
      </c>
    </row>
    <row r="589" spans="1:7" ht="17.25" x14ac:dyDescent="0.3">
      <c r="A589" s="4" t="s">
        <v>689</v>
      </c>
    </row>
    <row r="590" spans="1:7" x14ac:dyDescent="0.25">
      <c r="A590" s="5" t="s">
        <v>26</v>
      </c>
      <c r="B590" s="5" t="s">
        <v>71</v>
      </c>
      <c r="C590" s="5" t="s">
        <v>11</v>
      </c>
      <c r="D590" s="5" t="s">
        <v>431</v>
      </c>
      <c r="E590" s="5" t="s">
        <v>662</v>
      </c>
      <c r="F590" s="5" t="s">
        <v>433</v>
      </c>
      <c r="G590" s="5" t="s">
        <v>663</v>
      </c>
    </row>
    <row r="591" spans="1:7" x14ac:dyDescent="0.25">
      <c r="A591" s="6" t="s">
        <v>72</v>
      </c>
      <c r="B591" s="6" t="s">
        <v>73</v>
      </c>
      <c r="C591" s="6" t="s">
        <v>18</v>
      </c>
      <c r="D591" s="6">
        <v>154.4069528</v>
      </c>
      <c r="E591" s="6">
        <v>3.8770004999999998</v>
      </c>
      <c r="F591" s="6">
        <v>97.550604202656103</v>
      </c>
      <c r="G591" s="6">
        <v>2.44939579734391</v>
      </c>
    </row>
    <row r="592" spans="1:7" x14ac:dyDescent="0.25">
      <c r="A592" s="6" t="s">
        <v>74</v>
      </c>
      <c r="B592" s="6" t="s">
        <v>75</v>
      </c>
      <c r="C592" s="6" t="s">
        <v>18</v>
      </c>
      <c r="D592" s="6">
        <v>368.57287250000002</v>
      </c>
      <c r="E592" s="6">
        <v>1.6984925</v>
      </c>
      <c r="F592" s="6">
        <v>99.541284403669707</v>
      </c>
      <c r="G592" s="6">
        <v>0.45871559633027498</v>
      </c>
    </row>
    <row r="593" spans="1:7" x14ac:dyDescent="0.25">
      <c r="A593" s="6" t="s">
        <v>76</v>
      </c>
      <c r="B593" s="6" t="s">
        <v>77</v>
      </c>
      <c r="C593" s="6" t="s">
        <v>18</v>
      </c>
      <c r="D593" s="6">
        <v>325.40739669999999</v>
      </c>
      <c r="E593" s="6">
        <v>10.3511858</v>
      </c>
      <c r="F593" s="6">
        <v>96.917074844989301</v>
      </c>
      <c r="G593" s="6">
        <v>3.0829251550107402</v>
      </c>
    </row>
    <row r="594" spans="1:7" x14ac:dyDescent="0.25">
      <c r="A594" s="6" t="s">
        <v>78</v>
      </c>
      <c r="B594" s="6" t="s">
        <v>79</v>
      </c>
      <c r="C594" s="6" t="s">
        <v>18</v>
      </c>
      <c r="D594" s="6">
        <v>12.6829272</v>
      </c>
      <c r="E594" s="6">
        <v>4.7560976999999998</v>
      </c>
      <c r="F594" s="6">
        <v>72.727272727272705</v>
      </c>
      <c r="G594" s="6">
        <v>27.272727272727298</v>
      </c>
    </row>
    <row r="595" spans="1:7" x14ac:dyDescent="0.25">
      <c r="A595" s="6" t="s">
        <v>80</v>
      </c>
      <c r="B595" s="6" t="s">
        <v>81</v>
      </c>
      <c r="C595" s="6" t="s">
        <v>15</v>
      </c>
      <c r="D595" s="6">
        <v>5.7662260999999999</v>
      </c>
      <c r="E595" s="6">
        <v>0</v>
      </c>
      <c r="F595" s="6">
        <v>100</v>
      </c>
      <c r="G595" s="6">
        <v>0</v>
      </c>
    </row>
    <row r="596" spans="1:7" x14ac:dyDescent="0.25">
      <c r="A596" s="6" t="s">
        <v>80</v>
      </c>
      <c r="B596" s="6" t="s">
        <v>81</v>
      </c>
      <c r="C596" s="6" t="s">
        <v>17</v>
      </c>
      <c r="D596" s="6">
        <v>7.4656782000000002</v>
      </c>
      <c r="E596" s="6">
        <v>0</v>
      </c>
      <c r="F596" s="6">
        <v>100</v>
      </c>
      <c r="G596" s="6">
        <v>0</v>
      </c>
    </row>
    <row r="597" spans="1:7" x14ac:dyDescent="0.25">
      <c r="A597" s="6" t="s">
        <v>80</v>
      </c>
      <c r="B597" s="6" t="s">
        <v>81</v>
      </c>
      <c r="C597" s="6" t="s">
        <v>18</v>
      </c>
      <c r="D597" s="6">
        <v>2833.1245135999998</v>
      </c>
      <c r="E597" s="6">
        <v>82.453930900000003</v>
      </c>
      <c r="F597" s="6">
        <v>97.171952925652107</v>
      </c>
      <c r="G597" s="6">
        <v>2.8280470743478898</v>
      </c>
    </row>
    <row r="598" spans="1:7" x14ac:dyDescent="0.25">
      <c r="A598" s="6" t="s">
        <v>92</v>
      </c>
      <c r="B598" s="6" t="s">
        <v>93</v>
      </c>
      <c r="C598" s="6" t="s">
        <v>15</v>
      </c>
      <c r="D598" s="6">
        <v>7.1978185000000003</v>
      </c>
      <c r="E598" s="6">
        <v>0</v>
      </c>
      <c r="F598" s="6">
        <v>100</v>
      </c>
      <c r="G598" s="6">
        <v>0</v>
      </c>
    </row>
    <row r="599" spans="1:7" x14ac:dyDescent="0.25">
      <c r="A599" s="6" t="s">
        <v>92</v>
      </c>
      <c r="B599" s="6" t="s">
        <v>93</v>
      </c>
      <c r="C599" s="6" t="s">
        <v>17</v>
      </c>
      <c r="D599" s="6">
        <v>4.6607649999999996</v>
      </c>
      <c r="E599" s="6">
        <v>4.0774575999999998</v>
      </c>
      <c r="F599" s="6">
        <v>53.337677618787097</v>
      </c>
      <c r="G599" s="6">
        <v>46.662322381212903</v>
      </c>
    </row>
    <row r="600" spans="1:7" x14ac:dyDescent="0.25">
      <c r="A600" s="6" t="s">
        <v>92</v>
      </c>
      <c r="B600" s="6" t="s">
        <v>93</v>
      </c>
      <c r="C600" s="6" t="s">
        <v>18</v>
      </c>
      <c r="D600" s="6">
        <v>1213.561146</v>
      </c>
      <c r="E600" s="6">
        <v>18.263032599999999</v>
      </c>
      <c r="F600" s="6">
        <v>98.517399405103703</v>
      </c>
      <c r="G600" s="6">
        <v>1.4826005948962899</v>
      </c>
    </row>
    <row r="601" spans="1:7" x14ac:dyDescent="0.25">
      <c r="A601" s="6" t="s">
        <v>108</v>
      </c>
      <c r="B601" s="6" t="s">
        <v>109</v>
      </c>
      <c r="C601" s="6" t="s">
        <v>15</v>
      </c>
      <c r="D601" s="6">
        <v>24.010150800000002</v>
      </c>
      <c r="E601" s="6">
        <v>0</v>
      </c>
      <c r="F601" s="6">
        <v>100</v>
      </c>
      <c r="G601" s="6">
        <v>0</v>
      </c>
    </row>
    <row r="602" spans="1:7" x14ac:dyDescent="0.25">
      <c r="A602" s="6" t="s">
        <v>108</v>
      </c>
      <c r="B602" s="6" t="s">
        <v>109</v>
      </c>
      <c r="C602" s="6" t="s">
        <v>17</v>
      </c>
      <c r="D602" s="6">
        <v>35.620689200000001</v>
      </c>
      <c r="E602" s="6">
        <v>0</v>
      </c>
      <c r="F602" s="6">
        <v>100</v>
      </c>
      <c r="G602" s="6">
        <v>0</v>
      </c>
    </row>
    <row r="603" spans="1:7" x14ac:dyDescent="0.25">
      <c r="A603" s="6" t="s">
        <v>108</v>
      </c>
      <c r="B603" s="6" t="s">
        <v>109</v>
      </c>
      <c r="C603" s="6" t="s">
        <v>18</v>
      </c>
      <c r="D603" s="6">
        <v>2914.0139005000001</v>
      </c>
      <c r="E603" s="6">
        <v>57.732321800000001</v>
      </c>
      <c r="F603" s="6">
        <v>98.057293002788199</v>
      </c>
      <c r="G603" s="6">
        <v>1.9427069972118201</v>
      </c>
    </row>
    <row r="604" spans="1:7" x14ac:dyDescent="0.25">
      <c r="A604" s="6" t="s">
        <v>110</v>
      </c>
      <c r="B604" s="6" t="s">
        <v>111</v>
      </c>
      <c r="C604" s="6" t="s">
        <v>15</v>
      </c>
      <c r="D604" s="6">
        <v>5.4138972000000001</v>
      </c>
      <c r="E604" s="6">
        <v>0</v>
      </c>
      <c r="F604" s="6">
        <v>100</v>
      </c>
      <c r="G604" s="6">
        <v>0</v>
      </c>
    </row>
    <row r="605" spans="1:7" x14ac:dyDescent="0.25">
      <c r="A605" s="6" t="s">
        <v>110</v>
      </c>
      <c r="B605" s="6" t="s">
        <v>111</v>
      </c>
      <c r="C605" s="6" t="s">
        <v>18</v>
      </c>
      <c r="D605" s="6">
        <v>1120.6767204</v>
      </c>
      <c r="E605" s="6">
        <v>9.0231619999999992</v>
      </c>
      <c r="F605" s="6">
        <v>99.201277955271607</v>
      </c>
      <c r="G605" s="6">
        <v>0.798722044728435</v>
      </c>
    </row>
    <row r="606" spans="1:7" x14ac:dyDescent="0.25">
      <c r="A606" t="s">
        <v>21</v>
      </c>
    </row>
    <row r="607" spans="1:7" x14ac:dyDescent="0.25">
      <c r="A607" t="s">
        <v>1037</v>
      </c>
    </row>
    <row r="608" spans="1:7" x14ac:dyDescent="0.25">
      <c r="A608" t="s">
        <v>22</v>
      </c>
    </row>
    <row r="609" spans="1:7" x14ac:dyDescent="0.25">
      <c r="A609" t="s">
        <v>23</v>
      </c>
    </row>
    <row r="610" spans="1:7" x14ac:dyDescent="0.25">
      <c r="A610" t="s">
        <v>24</v>
      </c>
    </row>
    <row r="613" spans="1:7" x14ac:dyDescent="0.25">
      <c r="G613" s="7" t="str">
        <f>HYPERLINK("#'Indice'!A1", "Ir al índice")</f>
        <v>Ir al índice</v>
      </c>
    </row>
    <row r="614" spans="1:7" ht="17.25" x14ac:dyDescent="0.3">
      <c r="A614" s="8" t="s">
        <v>690</v>
      </c>
    </row>
    <row r="615" spans="1:7" x14ac:dyDescent="0.25">
      <c r="A615" s="5" t="s">
        <v>26</v>
      </c>
      <c r="B615" s="5" t="s">
        <v>10</v>
      </c>
      <c r="C615" s="5" t="s">
        <v>11</v>
      </c>
      <c r="D615" s="5" t="s">
        <v>431</v>
      </c>
      <c r="E615" s="5" t="s">
        <v>662</v>
      </c>
      <c r="F615" s="5" t="s">
        <v>433</v>
      </c>
      <c r="G615" s="5" t="s">
        <v>663</v>
      </c>
    </row>
    <row r="616" spans="1:7" x14ac:dyDescent="0.25">
      <c r="A616" s="6" t="s">
        <v>13</v>
      </c>
      <c r="B616" s="6" t="s">
        <v>14</v>
      </c>
      <c r="C616" s="6" t="s">
        <v>15</v>
      </c>
      <c r="D616" s="6">
        <v>42.3880926</v>
      </c>
      <c r="E616" s="6">
        <v>0</v>
      </c>
      <c r="F616" s="6">
        <v>100</v>
      </c>
      <c r="G616" s="6">
        <v>0</v>
      </c>
    </row>
    <row r="617" spans="1:7" x14ac:dyDescent="0.25">
      <c r="A617" s="6" t="s">
        <v>13</v>
      </c>
      <c r="B617" s="6" t="s">
        <v>14</v>
      </c>
      <c r="C617" s="6" t="s">
        <v>17</v>
      </c>
      <c r="D617" s="6">
        <v>47.747132399999998</v>
      </c>
      <c r="E617" s="6">
        <v>4.0774575999999998</v>
      </c>
      <c r="F617" s="6">
        <v>92.132195160637096</v>
      </c>
      <c r="G617" s="6">
        <v>7.8678048393629396</v>
      </c>
    </row>
    <row r="618" spans="1:7" x14ac:dyDescent="0.25">
      <c r="A618" s="6" t="s">
        <v>13</v>
      </c>
      <c r="B618" s="6" t="s">
        <v>14</v>
      </c>
      <c r="C618" s="6" t="s">
        <v>18</v>
      </c>
      <c r="D618" s="6">
        <v>8942.4464296999995</v>
      </c>
      <c r="E618" s="6">
        <v>188.15522379999999</v>
      </c>
      <c r="F618" s="6">
        <v>97.939289972990196</v>
      </c>
      <c r="G618" s="6">
        <v>2.0607100270098302</v>
      </c>
    </row>
    <row r="619" spans="1:7" x14ac:dyDescent="0.25">
      <c r="A619" s="6" t="s">
        <v>27</v>
      </c>
      <c r="B619" s="6" t="s">
        <v>28</v>
      </c>
      <c r="C619" s="6" t="s">
        <v>15</v>
      </c>
      <c r="D619" s="6">
        <v>232.61562860000001</v>
      </c>
      <c r="E619" s="6">
        <v>0</v>
      </c>
      <c r="F619" s="6">
        <v>100</v>
      </c>
      <c r="G619" s="6">
        <v>0</v>
      </c>
    </row>
    <row r="620" spans="1:7" x14ac:dyDescent="0.25">
      <c r="A620" s="6" t="s">
        <v>27</v>
      </c>
      <c r="B620" s="6" t="s">
        <v>28</v>
      </c>
      <c r="C620" s="6" t="s">
        <v>17</v>
      </c>
      <c r="D620" s="6">
        <v>24.762047800000001</v>
      </c>
      <c r="E620" s="6">
        <v>0</v>
      </c>
      <c r="F620" s="6">
        <v>100</v>
      </c>
      <c r="G620" s="6">
        <v>0</v>
      </c>
    </row>
    <row r="621" spans="1:7" x14ac:dyDescent="0.25">
      <c r="A621" s="6" t="s">
        <v>27</v>
      </c>
      <c r="B621" s="6" t="s">
        <v>28</v>
      </c>
      <c r="C621" s="6" t="s">
        <v>18</v>
      </c>
      <c r="D621" s="6">
        <v>7583.0484226999997</v>
      </c>
      <c r="E621" s="6">
        <v>220.84916240000001</v>
      </c>
      <c r="F621" s="6">
        <v>97.170014598581304</v>
      </c>
      <c r="G621" s="6">
        <v>2.82998540141875</v>
      </c>
    </row>
    <row r="622" spans="1:7" x14ac:dyDescent="0.25">
      <c r="A622" s="6" t="s">
        <v>29</v>
      </c>
      <c r="B622" s="6" t="s">
        <v>30</v>
      </c>
      <c r="C622" s="6" t="s">
        <v>15</v>
      </c>
      <c r="D622" s="6">
        <v>714.7052539</v>
      </c>
      <c r="E622" s="6">
        <v>33.788914499999997</v>
      </c>
      <c r="F622" s="6">
        <v>95.485747795172799</v>
      </c>
      <c r="G622" s="6">
        <v>4.5142522048271996</v>
      </c>
    </row>
    <row r="623" spans="1:7" x14ac:dyDescent="0.25">
      <c r="A623" s="6" t="s">
        <v>29</v>
      </c>
      <c r="B623" s="6" t="s">
        <v>30</v>
      </c>
      <c r="C623" s="6" t="s">
        <v>17</v>
      </c>
      <c r="D623" s="6">
        <v>12.9465842</v>
      </c>
      <c r="E623" s="6">
        <v>0</v>
      </c>
      <c r="F623" s="6">
        <v>100</v>
      </c>
      <c r="G623" s="6">
        <v>0</v>
      </c>
    </row>
    <row r="624" spans="1:7" x14ac:dyDescent="0.25">
      <c r="A624" s="6" t="s">
        <v>29</v>
      </c>
      <c r="B624" s="6" t="s">
        <v>30</v>
      </c>
      <c r="C624" s="6" t="s">
        <v>18</v>
      </c>
      <c r="D624" s="6">
        <v>2944.3713988999998</v>
      </c>
      <c r="E624" s="6">
        <v>69.160195599999994</v>
      </c>
      <c r="F624" s="6">
        <v>97.705011763399995</v>
      </c>
      <c r="G624" s="6">
        <v>2.29498823660002</v>
      </c>
    </row>
    <row r="625" spans="1:7" x14ac:dyDescent="0.25">
      <c r="A625" s="6" t="s">
        <v>31</v>
      </c>
      <c r="B625" s="6" t="s">
        <v>32</v>
      </c>
      <c r="C625" s="6" t="s">
        <v>15</v>
      </c>
      <c r="D625" s="6">
        <v>1.131677</v>
      </c>
      <c r="E625" s="6">
        <v>0</v>
      </c>
      <c r="F625" s="6">
        <v>100</v>
      </c>
      <c r="G625" s="6">
        <v>0</v>
      </c>
    </row>
    <row r="626" spans="1:7" x14ac:dyDescent="0.25">
      <c r="A626" s="6" t="s">
        <v>31</v>
      </c>
      <c r="B626" s="6" t="s">
        <v>32</v>
      </c>
      <c r="C626" s="6" t="s">
        <v>17</v>
      </c>
      <c r="D626" s="6">
        <v>1.131677</v>
      </c>
      <c r="E626" s="6">
        <v>0</v>
      </c>
      <c r="F626" s="6">
        <v>100</v>
      </c>
      <c r="G626" s="6">
        <v>0</v>
      </c>
    </row>
    <row r="627" spans="1:7" x14ac:dyDescent="0.25">
      <c r="A627" s="6" t="s">
        <v>31</v>
      </c>
      <c r="B627" s="6" t="s">
        <v>32</v>
      </c>
      <c r="C627" s="6" t="s">
        <v>18</v>
      </c>
      <c r="D627" s="6">
        <v>596.39377899999999</v>
      </c>
      <c r="E627" s="6">
        <v>26.028570999999999</v>
      </c>
      <c r="F627" s="6">
        <v>95.818181818181799</v>
      </c>
      <c r="G627" s="6">
        <v>4.1818181818181799</v>
      </c>
    </row>
    <row r="628" spans="1:7" x14ac:dyDescent="0.25">
      <c r="A628" s="6" t="s">
        <v>33</v>
      </c>
      <c r="B628" s="6" t="s">
        <v>34</v>
      </c>
      <c r="C628" s="6" t="s">
        <v>15</v>
      </c>
      <c r="D628" s="6">
        <v>81.198519300000001</v>
      </c>
      <c r="E628" s="6">
        <v>0</v>
      </c>
      <c r="F628" s="6">
        <v>100</v>
      </c>
      <c r="G628" s="6">
        <v>0</v>
      </c>
    </row>
    <row r="629" spans="1:7" x14ac:dyDescent="0.25">
      <c r="A629" s="6" t="s">
        <v>33</v>
      </c>
      <c r="B629" s="6" t="s">
        <v>34</v>
      </c>
      <c r="C629" s="6" t="s">
        <v>17</v>
      </c>
      <c r="D629" s="6">
        <v>16.027331700000001</v>
      </c>
      <c r="E629" s="6">
        <v>0</v>
      </c>
      <c r="F629" s="6">
        <v>100</v>
      </c>
      <c r="G629" s="6">
        <v>0</v>
      </c>
    </row>
    <row r="630" spans="1:7" x14ac:dyDescent="0.25">
      <c r="A630" s="6" t="s">
        <v>33</v>
      </c>
      <c r="B630" s="6" t="s">
        <v>34</v>
      </c>
      <c r="C630" s="6" t="s">
        <v>18</v>
      </c>
      <c r="D630" s="6">
        <v>6704.0802118000001</v>
      </c>
      <c r="E630" s="6">
        <v>108.2268246</v>
      </c>
      <c r="F630" s="6">
        <v>98.411304363973699</v>
      </c>
      <c r="G630" s="6">
        <v>1.58869563602631</v>
      </c>
    </row>
    <row r="631" spans="1:7" x14ac:dyDescent="0.25">
      <c r="A631" s="6" t="s">
        <v>35</v>
      </c>
      <c r="B631" s="6" t="s">
        <v>36</v>
      </c>
      <c r="C631" s="6" t="s">
        <v>15</v>
      </c>
      <c r="D631" s="6">
        <v>2.8791554000000001</v>
      </c>
      <c r="E631" s="6">
        <v>0</v>
      </c>
      <c r="F631" s="6">
        <v>100</v>
      </c>
      <c r="G631" s="6">
        <v>0</v>
      </c>
    </row>
    <row r="632" spans="1:7" x14ac:dyDescent="0.25">
      <c r="A632" s="6" t="s">
        <v>35</v>
      </c>
      <c r="B632" s="6" t="s">
        <v>36</v>
      </c>
      <c r="C632" s="6" t="s">
        <v>17</v>
      </c>
      <c r="D632" s="6">
        <v>13.3332316</v>
      </c>
      <c r="E632" s="6">
        <v>0</v>
      </c>
      <c r="F632" s="6">
        <v>100</v>
      </c>
      <c r="G632" s="6">
        <v>0</v>
      </c>
    </row>
    <row r="633" spans="1:7" x14ac:dyDescent="0.25">
      <c r="A633" s="6" t="s">
        <v>35</v>
      </c>
      <c r="B633" s="6" t="s">
        <v>36</v>
      </c>
      <c r="C633" s="6" t="s">
        <v>18</v>
      </c>
      <c r="D633" s="6">
        <v>648.32722060000003</v>
      </c>
      <c r="E633" s="6">
        <v>32.935792900000003</v>
      </c>
      <c r="F633" s="6">
        <v>95.165480549018497</v>
      </c>
      <c r="G633" s="6">
        <v>4.8345194509814702</v>
      </c>
    </row>
    <row r="634" spans="1:7" x14ac:dyDescent="0.25">
      <c r="A634" s="6" t="s">
        <v>37</v>
      </c>
      <c r="B634" s="6" t="s">
        <v>38</v>
      </c>
      <c r="C634" s="6" t="s">
        <v>15</v>
      </c>
      <c r="D634" s="6">
        <v>4.8680130999999998</v>
      </c>
      <c r="E634" s="6">
        <v>0</v>
      </c>
      <c r="F634" s="6">
        <v>100</v>
      </c>
      <c r="G634" s="6">
        <v>0</v>
      </c>
    </row>
    <row r="635" spans="1:7" x14ac:dyDescent="0.25">
      <c r="A635" s="6" t="s">
        <v>37</v>
      </c>
      <c r="B635" s="6" t="s">
        <v>38</v>
      </c>
      <c r="C635" s="6" t="s">
        <v>18</v>
      </c>
      <c r="D635" s="6">
        <v>1598.4214371</v>
      </c>
      <c r="E635" s="6">
        <v>67.831038699999993</v>
      </c>
      <c r="F635" s="6">
        <v>95.929126006703598</v>
      </c>
      <c r="G635" s="6">
        <v>4.07087399329642</v>
      </c>
    </row>
    <row r="636" spans="1:7" x14ac:dyDescent="0.25">
      <c r="A636" s="6" t="s">
        <v>39</v>
      </c>
      <c r="B636" s="6" t="s">
        <v>40</v>
      </c>
      <c r="C636" s="6" t="s">
        <v>15</v>
      </c>
      <c r="D636" s="6">
        <v>132.11426299999999</v>
      </c>
      <c r="E636" s="6">
        <v>0</v>
      </c>
      <c r="F636" s="6">
        <v>100</v>
      </c>
      <c r="G636" s="6">
        <v>0</v>
      </c>
    </row>
    <row r="637" spans="1:7" x14ac:dyDescent="0.25">
      <c r="A637" s="6" t="s">
        <v>39</v>
      </c>
      <c r="B637" s="6" t="s">
        <v>40</v>
      </c>
      <c r="C637" s="6" t="s">
        <v>18</v>
      </c>
      <c r="D637" s="6">
        <v>2787.2853961000001</v>
      </c>
      <c r="E637" s="6">
        <v>54.792116200000002</v>
      </c>
      <c r="F637" s="6">
        <v>98.072110420533207</v>
      </c>
      <c r="G637" s="6">
        <v>1.9278895794667701</v>
      </c>
    </row>
    <row r="638" spans="1:7" x14ac:dyDescent="0.25">
      <c r="A638" t="s">
        <v>21</v>
      </c>
    </row>
    <row r="639" spans="1:7" x14ac:dyDescent="0.25">
      <c r="A639" t="s">
        <v>1037</v>
      </c>
    </row>
    <row r="640" spans="1:7" x14ac:dyDescent="0.25">
      <c r="A640" t="s">
        <v>22</v>
      </c>
    </row>
    <row r="641" spans="1:1" x14ac:dyDescent="0.25">
      <c r="A641" t="s">
        <v>23</v>
      </c>
    </row>
    <row r="642" spans="1:1" x14ac:dyDescent="0.25">
      <c r="A642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G642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691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692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693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431</v>
      </c>
      <c r="E16" s="5" t="s">
        <v>662</v>
      </c>
      <c r="F16" s="5" t="s">
        <v>433</v>
      </c>
      <c r="G16" s="5" t="s">
        <v>663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23854.837827399999</v>
      </c>
      <c r="E17" s="6">
        <v>6119.7584479999996</v>
      </c>
      <c r="F17" s="6">
        <v>79.583516682683495</v>
      </c>
      <c r="G17" s="6">
        <v>20.416483317316501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210.10121899999999</v>
      </c>
      <c r="E18" s="6">
        <v>40.860776399999999</v>
      </c>
      <c r="F18" s="6">
        <v>83.718340964386499</v>
      </c>
      <c r="G18" s="6">
        <v>16.281659035613501</v>
      </c>
    </row>
    <row r="19" spans="1:7" x14ac:dyDescent="0.25">
      <c r="A19" s="6" t="s">
        <v>13</v>
      </c>
      <c r="B19" s="6" t="s">
        <v>14</v>
      </c>
      <c r="C19" s="6" t="s">
        <v>17</v>
      </c>
      <c r="D19" s="6">
        <v>15675.6068373</v>
      </c>
      <c r="E19" s="6">
        <v>5841.9418879000004</v>
      </c>
      <c r="F19" s="6">
        <v>72.850337357162402</v>
      </c>
      <c r="G19" s="6">
        <v>27.149662642837601</v>
      </c>
    </row>
    <row r="20" spans="1:7" x14ac:dyDescent="0.25">
      <c r="A20" s="6" t="s">
        <v>13</v>
      </c>
      <c r="B20" s="6" t="s">
        <v>14</v>
      </c>
      <c r="C20" s="6" t="s">
        <v>18</v>
      </c>
      <c r="D20" s="6">
        <v>2304772.0344356</v>
      </c>
      <c r="E20" s="6">
        <v>453834.37130439997</v>
      </c>
      <c r="F20" s="6">
        <v>83.548418855256799</v>
      </c>
      <c r="G20" s="6">
        <v>16.451581144743201</v>
      </c>
    </row>
    <row r="21" spans="1:7" x14ac:dyDescent="0.25">
      <c r="A21" s="6" t="s">
        <v>13</v>
      </c>
      <c r="B21" s="6" t="s">
        <v>19</v>
      </c>
      <c r="C21" s="6" t="s">
        <v>15</v>
      </c>
      <c r="D21" s="6">
        <v>30.148534699999999</v>
      </c>
      <c r="E21" s="6">
        <v>12.239557899999999</v>
      </c>
      <c r="F21" s="6">
        <v>71.125009055019405</v>
      </c>
      <c r="G21" s="6">
        <v>28.874990944980599</v>
      </c>
    </row>
    <row r="22" spans="1:7" x14ac:dyDescent="0.25">
      <c r="A22" s="6" t="s">
        <v>13</v>
      </c>
      <c r="B22" s="6" t="s">
        <v>19</v>
      </c>
      <c r="C22" s="6" t="s">
        <v>17</v>
      </c>
      <c r="D22" s="6">
        <v>25.329992799999999</v>
      </c>
      <c r="E22" s="6">
        <v>26.494597200000001</v>
      </c>
      <c r="F22" s="6">
        <v>48.876397864411501</v>
      </c>
      <c r="G22" s="6">
        <v>51.123602135588499</v>
      </c>
    </row>
    <row r="23" spans="1:7" x14ac:dyDescent="0.25">
      <c r="A23" s="6" t="s">
        <v>13</v>
      </c>
      <c r="B23" s="6" t="s">
        <v>19</v>
      </c>
      <c r="C23" s="6" t="s">
        <v>18</v>
      </c>
      <c r="D23" s="6">
        <v>6637.9255417000004</v>
      </c>
      <c r="E23" s="6">
        <v>2492.6761117999999</v>
      </c>
      <c r="F23" s="6">
        <v>72.699760581007396</v>
      </c>
      <c r="G23" s="6">
        <v>27.3002394189926</v>
      </c>
    </row>
    <row r="24" spans="1:7" x14ac:dyDescent="0.25">
      <c r="A24" s="6" t="s">
        <v>13</v>
      </c>
      <c r="B24" s="6" t="s">
        <v>20</v>
      </c>
      <c r="C24" s="6" t="s">
        <v>15</v>
      </c>
      <c r="D24" s="6">
        <v>23824.689292700001</v>
      </c>
      <c r="E24" s="6">
        <v>6107.5188901000001</v>
      </c>
      <c r="F24" s="6">
        <v>79.595495084089507</v>
      </c>
      <c r="G24" s="6">
        <v>20.404504915910501</v>
      </c>
    </row>
    <row r="25" spans="1:7" x14ac:dyDescent="0.25">
      <c r="A25" s="6" t="s">
        <v>13</v>
      </c>
      <c r="B25" s="6" t="s">
        <v>20</v>
      </c>
      <c r="C25" s="6" t="s">
        <v>16</v>
      </c>
      <c r="D25" s="6">
        <v>210.10121899999999</v>
      </c>
      <c r="E25" s="6">
        <v>40.860776399999999</v>
      </c>
      <c r="F25" s="6">
        <v>83.718340964386499</v>
      </c>
      <c r="G25" s="6">
        <v>16.281659035613501</v>
      </c>
    </row>
    <row r="26" spans="1:7" x14ac:dyDescent="0.25">
      <c r="A26" s="6" t="s">
        <v>13</v>
      </c>
      <c r="B26" s="6" t="s">
        <v>20</v>
      </c>
      <c r="C26" s="6" t="s">
        <v>17</v>
      </c>
      <c r="D26" s="6">
        <v>15650.2768445</v>
      </c>
      <c r="E26" s="6">
        <v>5815.4472906999999</v>
      </c>
      <c r="F26" s="6">
        <v>72.908217518906397</v>
      </c>
      <c r="G26" s="6">
        <v>27.091782481093599</v>
      </c>
    </row>
    <row r="27" spans="1:7" x14ac:dyDescent="0.25">
      <c r="A27" s="6" t="s">
        <v>13</v>
      </c>
      <c r="B27" s="6" t="s">
        <v>20</v>
      </c>
      <c r="C27" s="6" t="s">
        <v>18</v>
      </c>
      <c r="D27" s="6">
        <v>2298134.1088939002</v>
      </c>
      <c r="E27" s="6">
        <v>451341.69519260002</v>
      </c>
      <c r="F27" s="6">
        <v>83.5844456415373</v>
      </c>
      <c r="G27" s="6">
        <v>16.4155543584627</v>
      </c>
    </row>
    <row r="28" spans="1:7" x14ac:dyDescent="0.25">
      <c r="A28" t="s">
        <v>21</v>
      </c>
    </row>
    <row r="29" spans="1:7" x14ac:dyDescent="0.25">
      <c r="A29" t="s">
        <v>1037</v>
      </c>
    </row>
    <row r="30" spans="1:7" x14ac:dyDescent="0.25">
      <c r="A30" t="s">
        <v>22</v>
      </c>
    </row>
    <row r="31" spans="1:7" x14ac:dyDescent="0.25">
      <c r="A31" t="s">
        <v>23</v>
      </c>
    </row>
    <row r="32" spans="1:7" x14ac:dyDescent="0.25">
      <c r="A32" t="s">
        <v>24</v>
      </c>
    </row>
    <row r="35" spans="1:7" x14ac:dyDescent="0.25">
      <c r="G35" s="7" t="str">
        <f>HYPERLINK("#'Indice'!A1", "Ir al índice")</f>
        <v>Ir al índice</v>
      </c>
    </row>
    <row r="36" spans="1:7" ht="17.25" x14ac:dyDescent="0.3">
      <c r="A36" s="4" t="s">
        <v>694</v>
      </c>
    </row>
    <row r="37" spans="1:7" x14ac:dyDescent="0.25">
      <c r="A37" s="5" t="s">
        <v>26</v>
      </c>
      <c r="B37" s="5" t="s">
        <v>10</v>
      </c>
      <c r="C37" s="5" t="s">
        <v>11</v>
      </c>
      <c r="D37" s="5" t="s">
        <v>431</v>
      </c>
      <c r="E37" s="5" t="s">
        <v>662</v>
      </c>
      <c r="F37" s="5" t="s">
        <v>433</v>
      </c>
      <c r="G37" s="5" t="s">
        <v>663</v>
      </c>
    </row>
    <row r="38" spans="1:7" x14ac:dyDescent="0.25">
      <c r="A38" s="6" t="s">
        <v>13</v>
      </c>
      <c r="B38" s="6" t="s">
        <v>14</v>
      </c>
      <c r="C38" s="6" t="s">
        <v>15</v>
      </c>
      <c r="D38" s="6">
        <v>23854.837827399999</v>
      </c>
      <c r="E38" s="6">
        <v>6119.7584479999996</v>
      </c>
      <c r="F38" s="6">
        <v>79.583516682683495</v>
      </c>
      <c r="G38" s="6">
        <v>20.416483317316501</v>
      </c>
    </row>
    <row r="39" spans="1:7" x14ac:dyDescent="0.25">
      <c r="A39" s="6" t="s">
        <v>13</v>
      </c>
      <c r="B39" s="6" t="s">
        <v>14</v>
      </c>
      <c r="C39" s="6" t="s">
        <v>16</v>
      </c>
      <c r="D39" s="6">
        <v>210.10121899999999</v>
      </c>
      <c r="E39" s="6">
        <v>40.860776399999999</v>
      </c>
      <c r="F39" s="6">
        <v>83.718340964386499</v>
      </c>
      <c r="G39" s="6">
        <v>16.281659035613501</v>
      </c>
    </row>
    <row r="40" spans="1:7" x14ac:dyDescent="0.25">
      <c r="A40" s="6" t="s">
        <v>13</v>
      </c>
      <c r="B40" s="6" t="s">
        <v>14</v>
      </c>
      <c r="C40" s="6" t="s">
        <v>17</v>
      </c>
      <c r="D40" s="6">
        <v>15675.6068373</v>
      </c>
      <c r="E40" s="6">
        <v>5841.9418879000004</v>
      </c>
      <c r="F40" s="6">
        <v>72.850337357162402</v>
      </c>
      <c r="G40" s="6">
        <v>27.149662642837601</v>
      </c>
    </row>
    <row r="41" spans="1:7" x14ac:dyDescent="0.25">
      <c r="A41" s="6" t="s">
        <v>13</v>
      </c>
      <c r="B41" s="6" t="s">
        <v>14</v>
      </c>
      <c r="C41" s="6" t="s">
        <v>18</v>
      </c>
      <c r="D41" s="6">
        <v>2304772.0344356</v>
      </c>
      <c r="E41" s="6">
        <v>453834.37130439997</v>
      </c>
      <c r="F41" s="6">
        <v>83.548418855256799</v>
      </c>
      <c r="G41" s="6">
        <v>16.451581144743201</v>
      </c>
    </row>
    <row r="42" spans="1:7" x14ac:dyDescent="0.25">
      <c r="A42" s="6" t="s">
        <v>27</v>
      </c>
      <c r="B42" s="6" t="s">
        <v>28</v>
      </c>
      <c r="C42" s="6" t="s">
        <v>15</v>
      </c>
      <c r="D42" s="6">
        <v>345.24493280000002</v>
      </c>
      <c r="E42" s="6">
        <v>95.334402600000004</v>
      </c>
      <c r="F42" s="6">
        <v>78.361581004827102</v>
      </c>
      <c r="G42" s="6">
        <v>21.638418995172898</v>
      </c>
    </row>
    <row r="43" spans="1:7" x14ac:dyDescent="0.25">
      <c r="A43" s="6" t="s">
        <v>27</v>
      </c>
      <c r="B43" s="6" t="s">
        <v>28</v>
      </c>
      <c r="C43" s="6" t="s">
        <v>17</v>
      </c>
      <c r="D43" s="6">
        <v>90.631343099999995</v>
      </c>
      <c r="E43" s="6">
        <v>0</v>
      </c>
      <c r="F43" s="6">
        <v>100</v>
      </c>
      <c r="G43" s="6">
        <v>0</v>
      </c>
    </row>
    <row r="44" spans="1:7" x14ac:dyDescent="0.25">
      <c r="A44" s="6" t="s">
        <v>27</v>
      </c>
      <c r="B44" s="6" t="s">
        <v>28</v>
      </c>
      <c r="C44" s="6" t="s">
        <v>18</v>
      </c>
      <c r="D44" s="6">
        <v>40569.6572495</v>
      </c>
      <c r="E44" s="6">
        <v>12075.8774037</v>
      </c>
      <c r="F44" s="6">
        <v>77.061915159093203</v>
      </c>
      <c r="G44" s="6">
        <v>22.9380848409068</v>
      </c>
    </row>
    <row r="45" spans="1:7" x14ac:dyDescent="0.25">
      <c r="A45" s="6" t="s">
        <v>29</v>
      </c>
      <c r="B45" s="6" t="s">
        <v>30</v>
      </c>
      <c r="C45" s="6" t="s">
        <v>15</v>
      </c>
      <c r="D45" s="6">
        <v>1033.1327162</v>
      </c>
      <c r="E45" s="6">
        <v>284.98185749999999</v>
      </c>
      <c r="F45" s="6">
        <v>78.379583748926706</v>
      </c>
      <c r="G45" s="6">
        <v>21.620416251073301</v>
      </c>
    </row>
    <row r="46" spans="1:7" x14ac:dyDescent="0.25">
      <c r="A46" s="6" t="s">
        <v>29</v>
      </c>
      <c r="B46" s="6" t="s">
        <v>30</v>
      </c>
      <c r="C46" s="6" t="s">
        <v>17</v>
      </c>
      <c r="D46" s="6">
        <v>71.535789300000005</v>
      </c>
      <c r="E46" s="6">
        <v>0</v>
      </c>
      <c r="F46" s="6">
        <v>100</v>
      </c>
      <c r="G46" s="6">
        <v>0</v>
      </c>
    </row>
    <row r="47" spans="1:7" x14ac:dyDescent="0.25">
      <c r="A47" s="6" t="s">
        <v>29</v>
      </c>
      <c r="B47" s="6" t="s">
        <v>30</v>
      </c>
      <c r="C47" s="6" t="s">
        <v>18</v>
      </c>
      <c r="D47" s="6">
        <v>8130.5159793000003</v>
      </c>
      <c r="E47" s="6">
        <v>2553.3874848999999</v>
      </c>
      <c r="F47" s="6">
        <v>76.1006125387038</v>
      </c>
      <c r="G47" s="6">
        <v>23.8993874612962</v>
      </c>
    </row>
    <row r="48" spans="1:7" x14ac:dyDescent="0.25">
      <c r="A48" s="6" t="s">
        <v>31</v>
      </c>
      <c r="B48" s="6" t="s">
        <v>32</v>
      </c>
      <c r="C48" s="6" t="s">
        <v>15</v>
      </c>
      <c r="D48" s="6">
        <v>278.66409490000001</v>
      </c>
      <c r="E48" s="6">
        <v>47.052703800000003</v>
      </c>
      <c r="F48" s="6">
        <v>85.554105901876497</v>
      </c>
      <c r="G48" s="6">
        <v>14.4458940981235</v>
      </c>
    </row>
    <row r="49" spans="1:7" x14ac:dyDescent="0.25">
      <c r="A49" s="6" t="s">
        <v>31</v>
      </c>
      <c r="B49" s="6" t="s">
        <v>32</v>
      </c>
      <c r="C49" s="6" t="s">
        <v>17</v>
      </c>
      <c r="D49" s="6">
        <v>92.2847668</v>
      </c>
      <c r="E49" s="6">
        <v>0</v>
      </c>
      <c r="F49" s="6">
        <v>100</v>
      </c>
      <c r="G49" s="6">
        <v>0</v>
      </c>
    </row>
    <row r="50" spans="1:7" x14ac:dyDescent="0.25">
      <c r="A50" s="6" t="s">
        <v>31</v>
      </c>
      <c r="B50" s="6" t="s">
        <v>32</v>
      </c>
      <c r="C50" s="6" t="s">
        <v>18</v>
      </c>
      <c r="D50" s="6">
        <v>33332.330700300001</v>
      </c>
      <c r="E50" s="6">
        <v>6582.1605587000004</v>
      </c>
      <c r="F50" s="6">
        <v>83.509346227190505</v>
      </c>
      <c r="G50" s="6">
        <v>16.490653772809502</v>
      </c>
    </row>
    <row r="51" spans="1:7" x14ac:dyDescent="0.25">
      <c r="A51" s="6" t="s">
        <v>33</v>
      </c>
      <c r="B51" s="6" t="s">
        <v>34</v>
      </c>
      <c r="C51" s="6" t="s">
        <v>15</v>
      </c>
      <c r="D51" s="6">
        <v>71.861253500000004</v>
      </c>
      <c r="E51" s="6">
        <v>9.3372658000000008</v>
      </c>
      <c r="F51" s="6">
        <v>88.500694494807107</v>
      </c>
      <c r="G51" s="6">
        <v>11.499305505192901</v>
      </c>
    </row>
    <row r="52" spans="1:7" x14ac:dyDescent="0.25">
      <c r="A52" s="6" t="s">
        <v>33</v>
      </c>
      <c r="B52" s="6" t="s">
        <v>34</v>
      </c>
      <c r="C52" s="6" t="s">
        <v>17</v>
      </c>
      <c r="D52" s="6">
        <v>21.9738519</v>
      </c>
      <c r="E52" s="6">
        <v>0</v>
      </c>
      <c r="F52" s="6">
        <v>100</v>
      </c>
      <c r="G52" s="6">
        <v>0</v>
      </c>
    </row>
    <row r="53" spans="1:7" x14ac:dyDescent="0.25">
      <c r="A53" s="6" t="s">
        <v>33</v>
      </c>
      <c r="B53" s="6" t="s">
        <v>34</v>
      </c>
      <c r="C53" s="6" t="s">
        <v>18</v>
      </c>
      <c r="D53" s="6">
        <v>10940.815060000001</v>
      </c>
      <c r="E53" s="6">
        <v>2200.0907886999998</v>
      </c>
      <c r="F53" s="6">
        <v>83.257693084243101</v>
      </c>
      <c r="G53" s="6">
        <v>16.742306915756899</v>
      </c>
    </row>
    <row r="54" spans="1:7" x14ac:dyDescent="0.25">
      <c r="A54" s="6" t="s">
        <v>35</v>
      </c>
      <c r="B54" s="6" t="s">
        <v>36</v>
      </c>
      <c r="C54" s="6" t="s">
        <v>15</v>
      </c>
      <c r="D54" s="6">
        <v>72.007680300000004</v>
      </c>
      <c r="E54" s="6">
        <v>0</v>
      </c>
      <c r="F54" s="6">
        <v>100</v>
      </c>
      <c r="G54" s="6">
        <v>0</v>
      </c>
    </row>
    <row r="55" spans="1:7" x14ac:dyDescent="0.25">
      <c r="A55" s="6" t="s">
        <v>35</v>
      </c>
      <c r="B55" s="6" t="s">
        <v>36</v>
      </c>
      <c r="C55" s="6" t="s">
        <v>17</v>
      </c>
      <c r="D55" s="6">
        <v>259.26291359999999</v>
      </c>
      <c r="E55" s="6">
        <v>6.3752727</v>
      </c>
      <c r="F55" s="6">
        <v>97.600016477751396</v>
      </c>
      <c r="G55" s="6">
        <v>2.3999835222485899</v>
      </c>
    </row>
    <row r="56" spans="1:7" x14ac:dyDescent="0.25">
      <c r="A56" s="6" t="s">
        <v>35</v>
      </c>
      <c r="B56" s="6" t="s">
        <v>36</v>
      </c>
      <c r="C56" s="6" t="s">
        <v>18</v>
      </c>
      <c r="D56" s="6">
        <v>38118.390282799999</v>
      </c>
      <c r="E56" s="6">
        <v>12143.463576800001</v>
      </c>
      <c r="F56" s="6">
        <v>75.8396027119867</v>
      </c>
      <c r="G56" s="6">
        <v>24.1603972880133</v>
      </c>
    </row>
    <row r="57" spans="1:7" x14ac:dyDescent="0.25">
      <c r="A57" s="6" t="s">
        <v>37</v>
      </c>
      <c r="B57" s="6" t="s">
        <v>38</v>
      </c>
      <c r="C57" s="6" t="s">
        <v>15</v>
      </c>
      <c r="D57" s="6">
        <v>339.721024</v>
      </c>
      <c r="E57" s="6">
        <v>0</v>
      </c>
      <c r="F57" s="6">
        <v>100</v>
      </c>
      <c r="G57" s="6">
        <v>0</v>
      </c>
    </row>
    <row r="58" spans="1:7" x14ac:dyDescent="0.25">
      <c r="A58" s="6" t="s">
        <v>37</v>
      </c>
      <c r="B58" s="6" t="s">
        <v>38</v>
      </c>
      <c r="C58" s="6" t="s">
        <v>17</v>
      </c>
      <c r="D58" s="6">
        <v>645.40554329999998</v>
      </c>
      <c r="E58" s="6">
        <v>889.51096040000004</v>
      </c>
      <c r="F58" s="6">
        <v>42.048250946824403</v>
      </c>
      <c r="G58" s="6">
        <v>57.951749053175597</v>
      </c>
    </row>
    <row r="59" spans="1:7" x14ac:dyDescent="0.25">
      <c r="A59" s="6" t="s">
        <v>37</v>
      </c>
      <c r="B59" s="6" t="s">
        <v>38</v>
      </c>
      <c r="C59" s="6" t="s">
        <v>18</v>
      </c>
      <c r="D59" s="6">
        <v>201855.84034279999</v>
      </c>
      <c r="E59" s="6">
        <v>55222.698465900001</v>
      </c>
      <c r="F59" s="6">
        <v>78.519133210496094</v>
      </c>
      <c r="G59" s="6">
        <v>21.480866789503899</v>
      </c>
    </row>
    <row r="60" spans="1:7" x14ac:dyDescent="0.25">
      <c r="A60" s="6" t="s">
        <v>39</v>
      </c>
      <c r="B60" s="6" t="s">
        <v>40</v>
      </c>
      <c r="C60" s="6" t="s">
        <v>15</v>
      </c>
      <c r="D60" s="6">
        <v>85.150518300000002</v>
      </c>
      <c r="E60" s="6">
        <v>54.1328204</v>
      </c>
      <c r="F60" s="6">
        <v>61.1347481290668</v>
      </c>
      <c r="G60" s="6">
        <v>38.8652518709332</v>
      </c>
    </row>
    <row r="61" spans="1:7" x14ac:dyDescent="0.25">
      <c r="A61" s="6" t="s">
        <v>39</v>
      </c>
      <c r="B61" s="6" t="s">
        <v>40</v>
      </c>
      <c r="C61" s="6" t="s">
        <v>17</v>
      </c>
      <c r="D61" s="6">
        <v>10.082191999999999</v>
      </c>
      <c r="E61" s="6">
        <v>9.6796492999999995</v>
      </c>
      <c r="F61" s="6">
        <v>51.018484800806498</v>
      </c>
      <c r="G61" s="6">
        <v>48.981515199193502</v>
      </c>
    </row>
    <row r="62" spans="1:7" x14ac:dyDescent="0.25">
      <c r="A62" s="6" t="s">
        <v>39</v>
      </c>
      <c r="B62" s="6" t="s">
        <v>40</v>
      </c>
      <c r="C62" s="6" t="s">
        <v>18</v>
      </c>
      <c r="D62" s="6">
        <v>7181.7758229000001</v>
      </c>
      <c r="E62" s="6">
        <v>2423.3475954</v>
      </c>
      <c r="F62" s="6">
        <v>74.770260725823107</v>
      </c>
      <c r="G62" s="6">
        <v>25.2297392741769</v>
      </c>
    </row>
    <row r="63" spans="1:7" x14ac:dyDescent="0.25">
      <c r="A63" t="s">
        <v>21</v>
      </c>
    </row>
    <row r="64" spans="1:7" x14ac:dyDescent="0.25">
      <c r="A64" t="s">
        <v>1037</v>
      </c>
    </row>
    <row r="65" spans="1:7" x14ac:dyDescent="0.25">
      <c r="A65" t="s">
        <v>22</v>
      </c>
    </row>
    <row r="66" spans="1:7" x14ac:dyDescent="0.25">
      <c r="A66" t="s">
        <v>23</v>
      </c>
    </row>
    <row r="67" spans="1:7" x14ac:dyDescent="0.25">
      <c r="A67" t="s">
        <v>24</v>
      </c>
    </row>
    <row r="70" spans="1:7" x14ac:dyDescent="0.25">
      <c r="G70" s="7" t="str">
        <f>HYPERLINK("#'Indice'!A1", "Ir al índice")</f>
        <v>Ir al índice</v>
      </c>
    </row>
    <row r="71" spans="1:7" ht="17.25" x14ac:dyDescent="0.3">
      <c r="A71" s="4" t="s">
        <v>695</v>
      </c>
    </row>
    <row r="72" spans="1:7" x14ac:dyDescent="0.25">
      <c r="A72" s="5" t="s">
        <v>26</v>
      </c>
      <c r="B72" s="5" t="s">
        <v>10</v>
      </c>
      <c r="C72" s="5" t="s">
        <v>11</v>
      </c>
      <c r="D72" s="5" t="s">
        <v>431</v>
      </c>
      <c r="E72" s="5" t="s">
        <v>662</v>
      </c>
      <c r="F72" s="5" t="s">
        <v>433</v>
      </c>
      <c r="G72" s="5" t="s">
        <v>663</v>
      </c>
    </row>
    <row r="73" spans="1:7" x14ac:dyDescent="0.25">
      <c r="A73" s="6" t="s">
        <v>13</v>
      </c>
      <c r="B73" s="6" t="s">
        <v>14</v>
      </c>
      <c r="C73" s="6" t="s">
        <v>15</v>
      </c>
      <c r="D73" s="6">
        <v>23824.689292700001</v>
      </c>
      <c r="E73" s="6">
        <v>6107.5188901000001</v>
      </c>
      <c r="F73" s="6">
        <v>79.595495084089507</v>
      </c>
      <c r="G73" s="6">
        <v>20.404504915910501</v>
      </c>
    </row>
    <row r="74" spans="1:7" x14ac:dyDescent="0.25">
      <c r="A74" s="6" t="s">
        <v>13</v>
      </c>
      <c r="B74" s="6" t="s">
        <v>14</v>
      </c>
      <c r="C74" s="6" t="s">
        <v>16</v>
      </c>
      <c r="D74" s="6">
        <v>210.10121899999999</v>
      </c>
      <c r="E74" s="6">
        <v>40.860776399999999</v>
      </c>
      <c r="F74" s="6">
        <v>83.718340964386499</v>
      </c>
      <c r="G74" s="6">
        <v>16.281659035613501</v>
      </c>
    </row>
    <row r="75" spans="1:7" x14ac:dyDescent="0.25">
      <c r="A75" s="6" t="s">
        <v>13</v>
      </c>
      <c r="B75" s="6" t="s">
        <v>14</v>
      </c>
      <c r="C75" s="6" t="s">
        <v>17</v>
      </c>
      <c r="D75" s="6">
        <v>15650.2768445</v>
      </c>
      <c r="E75" s="6">
        <v>5815.4472906999999</v>
      </c>
      <c r="F75" s="6">
        <v>72.908217518906397</v>
      </c>
      <c r="G75" s="6">
        <v>27.091782481093599</v>
      </c>
    </row>
    <row r="76" spans="1:7" x14ac:dyDescent="0.25">
      <c r="A76" s="6" t="s">
        <v>13</v>
      </c>
      <c r="B76" s="6" t="s">
        <v>14</v>
      </c>
      <c r="C76" s="6" t="s">
        <v>18</v>
      </c>
      <c r="D76" s="6">
        <v>2298134.1088939002</v>
      </c>
      <c r="E76" s="6">
        <v>451341.69519260002</v>
      </c>
      <c r="F76" s="6">
        <v>83.5844456415373</v>
      </c>
      <c r="G76" s="6">
        <v>16.4155543584627</v>
      </c>
    </row>
    <row r="77" spans="1:7" x14ac:dyDescent="0.25">
      <c r="A77" s="6" t="s">
        <v>42</v>
      </c>
      <c r="B77" s="6" t="s">
        <v>43</v>
      </c>
      <c r="C77" s="6" t="s">
        <v>17</v>
      </c>
      <c r="D77" s="6">
        <v>8.7542509000000006</v>
      </c>
      <c r="E77" s="6">
        <v>10.425073299999999</v>
      </c>
      <c r="F77" s="6">
        <v>45.644209403374099</v>
      </c>
      <c r="G77" s="6">
        <v>54.355790596625901</v>
      </c>
    </row>
    <row r="78" spans="1:7" x14ac:dyDescent="0.25">
      <c r="A78" s="6" t="s">
        <v>42</v>
      </c>
      <c r="B78" s="6" t="s">
        <v>43</v>
      </c>
      <c r="C78" s="6" t="s">
        <v>18</v>
      </c>
      <c r="D78" s="6">
        <v>2833.9808232</v>
      </c>
      <c r="E78" s="6">
        <v>762.2441579</v>
      </c>
      <c r="F78" s="6">
        <v>78.804325037894401</v>
      </c>
      <c r="G78" s="6">
        <v>21.195674962105599</v>
      </c>
    </row>
    <row r="79" spans="1:7" x14ac:dyDescent="0.25">
      <c r="A79" s="6" t="s">
        <v>44</v>
      </c>
      <c r="B79" s="6" t="s">
        <v>45</v>
      </c>
      <c r="C79" s="6" t="s">
        <v>17</v>
      </c>
      <c r="D79" s="6">
        <v>98.490102199999995</v>
      </c>
      <c r="E79" s="6">
        <v>32.735590299999998</v>
      </c>
      <c r="F79" s="6">
        <v>75.053977863366995</v>
      </c>
      <c r="G79" s="6">
        <v>24.946022136633001</v>
      </c>
    </row>
    <row r="80" spans="1:7" x14ac:dyDescent="0.25">
      <c r="A80" s="6" t="s">
        <v>44</v>
      </c>
      <c r="B80" s="6" t="s">
        <v>45</v>
      </c>
      <c r="C80" s="6" t="s">
        <v>18</v>
      </c>
      <c r="D80" s="6">
        <v>18289.629518900001</v>
      </c>
      <c r="E80" s="6">
        <v>5424.9722978999998</v>
      </c>
      <c r="F80" s="6">
        <v>77.123915721592198</v>
      </c>
      <c r="G80" s="6">
        <v>22.876084278407799</v>
      </c>
    </row>
    <row r="81" spans="1:7" x14ac:dyDescent="0.25">
      <c r="A81" s="6" t="s">
        <v>27</v>
      </c>
      <c r="B81" s="6" t="s">
        <v>28</v>
      </c>
      <c r="C81" s="6" t="s">
        <v>15</v>
      </c>
      <c r="D81" s="6">
        <v>154.6614185</v>
      </c>
      <c r="E81" s="6">
        <v>53.302288300000001</v>
      </c>
      <c r="F81" s="6">
        <v>74.369427665923894</v>
      </c>
      <c r="G81" s="6">
        <v>25.630572334076099</v>
      </c>
    </row>
    <row r="82" spans="1:7" x14ac:dyDescent="0.25">
      <c r="A82" s="6" t="s">
        <v>27</v>
      </c>
      <c r="B82" s="6" t="s">
        <v>28</v>
      </c>
      <c r="C82" s="6" t="s">
        <v>17</v>
      </c>
      <c r="D82" s="6">
        <v>65.869295300000005</v>
      </c>
      <c r="E82" s="6">
        <v>0</v>
      </c>
      <c r="F82" s="6">
        <v>100</v>
      </c>
      <c r="G82" s="6">
        <v>0</v>
      </c>
    </row>
    <row r="83" spans="1:7" x14ac:dyDescent="0.25">
      <c r="A83" s="6" t="s">
        <v>27</v>
      </c>
      <c r="B83" s="6" t="s">
        <v>28</v>
      </c>
      <c r="C83" s="6" t="s">
        <v>18</v>
      </c>
      <c r="D83" s="6">
        <v>34606.247596200003</v>
      </c>
      <c r="E83" s="6">
        <v>10235.3894719</v>
      </c>
      <c r="F83" s="6">
        <v>77.17436262116</v>
      </c>
      <c r="G83" s="6">
        <v>22.82563737884</v>
      </c>
    </row>
    <row r="84" spans="1:7" x14ac:dyDescent="0.25">
      <c r="A84" s="6" t="s">
        <v>29</v>
      </c>
      <c r="B84" s="6" t="s">
        <v>30</v>
      </c>
      <c r="C84" s="6" t="s">
        <v>15</v>
      </c>
      <c r="D84" s="6">
        <v>477.63647609999998</v>
      </c>
      <c r="E84" s="6">
        <v>91.983929200000006</v>
      </c>
      <c r="F84" s="6">
        <v>83.851714520031095</v>
      </c>
      <c r="G84" s="6">
        <v>16.148285479968902</v>
      </c>
    </row>
    <row r="85" spans="1:7" x14ac:dyDescent="0.25">
      <c r="A85" s="6" t="s">
        <v>29</v>
      </c>
      <c r="B85" s="6" t="s">
        <v>30</v>
      </c>
      <c r="C85" s="6" t="s">
        <v>17</v>
      </c>
      <c r="D85" s="6">
        <v>58.589205100000001</v>
      </c>
      <c r="E85" s="6">
        <v>0</v>
      </c>
      <c r="F85" s="6">
        <v>100</v>
      </c>
      <c r="G85" s="6">
        <v>0</v>
      </c>
    </row>
    <row r="86" spans="1:7" x14ac:dyDescent="0.25">
      <c r="A86" s="6" t="s">
        <v>29</v>
      </c>
      <c r="B86" s="6" t="s">
        <v>30</v>
      </c>
      <c r="C86" s="6" t="s">
        <v>18</v>
      </c>
      <c r="D86" s="6">
        <v>5788.9008856999999</v>
      </c>
      <c r="E86" s="6">
        <v>1881.470984</v>
      </c>
      <c r="F86" s="6">
        <v>75.4709287116534</v>
      </c>
      <c r="G86" s="6">
        <v>24.5290712883466</v>
      </c>
    </row>
    <row r="87" spans="1:7" x14ac:dyDescent="0.25">
      <c r="A87" s="6" t="s">
        <v>46</v>
      </c>
      <c r="B87" s="6" t="s">
        <v>47</v>
      </c>
      <c r="C87" s="6" t="s">
        <v>15</v>
      </c>
      <c r="D87" s="6">
        <v>58.2272739</v>
      </c>
      <c r="E87" s="6">
        <v>6.5768962000000002</v>
      </c>
      <c r="F87" s="6">
        <v>89.851121941919601</v>
      </c>
      <c r="G87" s="6">
        <v>10.148878058080401</v>
      </c>
    </row>
    <row r="88" spans="1:7" x14ac:dyDescent="0.25">
      <c r="A88" s="6" t="s">
        <v>46</v>
      </c>
      <c r="B88" s="6" t="s">
        <v>47</v>
      </c>
      <c r="C88" s="6" t="s">
        <v>17</v>
      </c>
      <c r="D88" s="6">
        <v>5.1857796</v>
      </c>
      <c r="E88" s="6">
        <v>0</v>
      </c>
      <c r="F88" s="6">
        <v>100</v>
      </c>
      <c r="G88" s="6">
        <v>0</v>
      </c>
    </row>
    <row r="89" spans="1:7" x14ac:dyDescent="0.25">
      <c r="A89" s="6" t="s">
        <v>46</v>
      </c>
      <c r="B89" s="6" t="s">
        <v>47</v>
      </c>
      <c r="C89" s="6" t="s">
        <v>18</v>
      </c>
      <c r="D89" s="6">
        <v>5371.7444403999998</v>
      </c>
      <c r="E89" s="6">
        <v>2051.9792259999999</v>
      </c>
      <c r="F89" s="6">
        <v>72.359164777545303</v>
      </c>
      <c r="G89" s="6">
        <v>27.640835222454701</v>
      </c>
    </row>
    <row r="90" spans="1:7" x14ac:dyDescent="0.25">
      <c r="A90" s="6" t="s">
        <v>48</v>
      </c>
      <c r="B90" s="6" t="s">
        <v>49</v>
      </c>
      <c r="C90" s="6" t="s">
        <v>15</v>
      </c>
      <c r="D90" s="6">
        <v>74.977827399999995</v>
      </c>
      <c r="E90" s="6">
        <v>72.972897099999997</v>
      </c>
      <c r="F90" s="6">
        <v>50.677566908433803</v>
      </c>
      <c r="G90" s="6">
        <v>49.322433091566197</v>
      </c>
    </row>
    <row r="91" spans="1:7" x14ac:dyDescent="0.25">
      <c r="A91" s="6" t="s">
        <v>48</v>
      </c>
      <c r="B91" s="6" t="s">
        <v>49</v>
      </c>
      <c r="C91" s="6" t="s">
        <v>17</v>
      </c>
      <c r="D91" s="6">
        <v>107.20951460000001</v>
      </c>
      <c r="E91" s="6">
        <v>173.92000400000001</v>
      </c>
      <c r="F91" s="6">
        <v>38.135274849078101</v>
      </c>
      <c r="G91" s="6">
        <v>61.864725150921998</v>
      </c>
    </row>
    <row r="92" spans="1:7" x14ac:dyDescent="0.25">
      <c r="A92" s="6" t="s">
        <v>48</v>
      </c>
      <c r="B92" s="6" t="s">
        <v>49</v>
      </c>
      <c r="C92" s="6" t="s">
        <v>18</v>
      </c>
      <c r="D92" s="6">
        <v>37920.230381100002</v>
      </c>
      <c r="E92" s="6">
        <v>10759.4483415</v>
      </c>
      <c r="F92" s="6">
        <v>77.897454083843797</v>
      </c>
      <c r="G92" s="6">
        <v>22.102545916156199</v>
      </c>
    </row>
    <row r="93" spans="1:7" x14ac:dyDescent="0.25">
      <c r="A93" s="6" t="s">
        <v>31</v>
      </c>
      <c r="B93" s="6" t="s">
        <v>32</v>
      </c>
      <c r="C93" s="6" t="s">
        <v>15</v>
      </c>
      <c r="D93" s="6">
        <v>277.53241789999998</v>
      </c>
      <c r="E93" s="6">
        <v>47.052703800000003</v>
      </c>
      <c r="F93" s="6">
        <v>85.503739803733595</v>
      </c>
      <c r="G93" s="6">
        <v>14.4962601962664</v>
      </c>
    </row>
    <row r="94" spans="1:7" x14ac:dyDescent="0.25">
      <c r="A94" s="6" t="s">
        <v>31</v>
      </c>
      <c r="B94" s="6" t="s">
        <v>32</v>
      </c>
      <c r="C94" s="6" t="s">
        <v>17</v>
      </c>
      <c r="D94" s="6">
        <v>91.153089800000004</v>
      </c>
      <c r="E94" s="6">
        <v>0</v>
      </c>
      <c r="F94" s="6">
        <v>100</v>
      </c>
      <c r="G94" s="6">
        <v>0</v>
      </c>
    </row>
    <row r="95" spans="1:7" x14ac:dyDescent="0.25">
      <c r="A95" s="6" t="s">
        <v>31</v>
      </c>
      <c r="B95" s="6" t="s">
        <v>32</v>
      </c>
      <c r="C95" s="6" t="s">
        <v>18</v>
      </c>
      <c r="D95" s="6">
        <v>32846.841267299998</v>
      </c>
      <c r="E95" s="6">
        <v>6445.2276417000003</v>
      </c>
      <c r="F95" s="6">
        <v>83.596619316160002</v>
      </c>
      <c r="G95" s="6">
        <v>16.403380683839998</v>
      </c>
    </row>
    <row r="96" spans="1:7" x14ac:dyDescent="0.25">
      <c r="A96" s="6" t="s">
        <v>50</v>
      </c>
      <c r="B96" s="6" t="s">
        <v>51</v>
      </c>
      <c r="C96" s="6" t="s">
        <v>15</v>
      </c>
      <c r="D96" s="6">
        <v>123.2838596</v>
      </c>
      <c r="E96" s="6">
        <v>0</v>
      </c>
      <c r="F96" s="6">
        <v>100</v>
      </c>
      <c r="G96" s="6">
        <v>0</v>
      </c>
    </row>
    <row r="97" spans="1:7" x14ac:dyDescent="0.25">
      <c r="A97" s="6" t="s">
        <v>50</v>
      </c>
      <c r="B97" s="6" t="s">
        <v>51</v>
      </c>
      <c r="C97" s="6" t="s">
        <v>17</v>
      </c>
      <c r="D97" s="6">
        <v>408.78291960000001</v>
      </c>
      <c r="E97" s="6">
        <v>65.419951100000006</v>
      </c>
      <c r="F97" s="6">
        <v>86.204227105704902</v>
      </c>
      <c r="G97" s="6">
        <v>13.7957728942951</v>
      </c>
    </row>
    <row r="98" spans="1:7" x14ac:dyDescent="0.25">
      <c r="A98" s="6" t="s">
        <v>50</v>
      </c>
      <c r="B98" s="6" t="s">
        <v>51</v>
      </c>
      <c r="C98" s="6" t="s">
        <v>18</v>
      </c>
      <c r="D98" s="6">
        <v>47461.076366900001</v>
      </c>
      <c r="E98" s="6">
        <v>8361.1892152</v>
      </c>
      <c r="F98" s="6">
        <v>85.0217666230281</v>
      </c>
      <c r="G98" s="6">
        <v>14.9782333769719</v>
      </c>
    </row>
    <row r="99" spans="1:7" x14ac:dyDescent="0.25">
      <c r="A99" s="6" t="s">
        <v>52</v>
      </c>
      <c r="B99" s="6" t="s">
        <v>53</v>
      </c>
      <c r="C99" s="6" t="s">
        <v>17</v>
      </c>
      <c r="D99" s="6">
        <v>7.1296596000000001</v>
      </c>
      <c r="E99" s="6">
        <v>0</v>
      </c>
      <c r="F99" s="6">
        <v>100</v>
      </c>
      <c r="G99" s="6">
        <v>0</v>
      </c>
    </row>
    <row r="100" spans="1:7" x14ac:dyDescent="0.25">
      <c r="A100" s="6" t="s">
        <v>52</v>
      </c>
      <c r="B100" s="6" t="s">
        <v>53</v>
      </c>
      <c r="C100" s="6" t="s">
        <v>18</v>
      </c>
      <c r="D100" s="6">
        <v>3402.2305049000001</v>
      </c>
      <c r="E100" s="6">
        <v>1339.5820782999999</v>
      </c>
      <c r="F100" s="6">
        <v>71.749577723799703</v>
      </c>
      <c r="G100" s="6">
        <v>28.2504222762003</v>
      </c>
    </row>
    <row r="101" spans="1:7" x14ac:dyDescent="0.25">
      <c r="A101" s="6" t="s">
        <v>33</v>
      </c>
      <c r="B101" s="6" t="s">
        <v>34</v>
      </c>
      <c r="C101" s="6" t="s">
        <v>17</v>
      </c>
      <c r="D101" s="6">
        <v>5.9465202000000001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33</v>
      </c>
      <c r="B102" s="6" t="s">
        <v>34</v>
      </c>
      <c r="C102" s="6" t="s">
        <v>18</v>
      </c>
      <c r="D102" s="6">
        <v>5331.3945240000003</v>
      </c>
      <c r="E102" s="6">
        <v>997.20428830000003</v>
      </c>
      <c r="F102" s="6">
        <v>84.242889810586902</v>
      </c>
      <c r="G102" s="6">
        <v>15.757110189413099</v>
      </c>
    </row>
    <row r="103" spans="1:7" x14ac:dyDescent="0.25">
      <c r="A103" s="6" t="s">
        <v>54</v>
      </c>
      <c r="B103" s="6" t="s">
        <v>55</v>
      </c>
      <c r="C103" s="6" t="s">
        <v>15</v>
      </c>
      <c r="D103" s="6">
        <v>0</v>
      </c>
      <c r="E103" s="6">
        <v>53.695836800000002</v>
      </c>
      <c r="F103" s="6">
        <v>0</v>
      </c>
      <c r="G103" s="6">
        <v>100</v>
      </c>
    </row>
    <row r="104" spans="1:7" x14ac:dyDescent="0.25">
      <c r="A104" s="6" t="s">
        <v>54</v>
      </c>
      <c r="B104" s="6" t="s">
        <v>55</v>
      </c>
      <c r="C104" s="6" t="s">
        <v>17</v>
      </c>
      <c r="D104" s="6">
        <v>176.00913689999999</v>
      </c>
      <c r="E104" s="6">
        <v>51.697184800000002</v>
      </c>
      <c r="F104" s="6">
        <v>77.296552676253597</v>
      </c>
      <c r="G104" s="6">
        <v>22.703447323746399</v>
      </c>
    </row>
    <row r="105" spans="1:7" x14ac:dyDescent="0.25">
      <c r="A105" s="6" t="s">
        <v>54</v>
      </c>
      <c r="B105" s="6" t="s">
        <v>55</v>
      </c>
      <c r="C105" s="6" t="s">
        <v>18</v>
      </c>
      <c r="D105" s="6">
        <v>33321.943766999997</v>
      </c>
      <c r="E105" s="6">
        <v>10413.0243063</v>
      </c>
      <c r="F105" s="6">
        <v>76.190620994971994</v>
      </c>
      <c r="G105" s="6">
        <v>23.809379005027999</v>
      </c>
    </row>
    <row r="106" spans="1:7" x14ac:dyDescent="0.25">
      <c r="A106" s="6" t="s">
        <v>35</v>
      </c>
      <c r="B106" s="6" t="s">
        <v>36</v>
      </c>
      <c r="C106" s="6" t="s">
        <v>15</v>
      </c>
      <c r="D106" s="6">
        <v>69.128524900000002</v>
      </c>
      <c r="E106" s="6">
        <v>0</v>
      </c>
      <c r="F106" s="6">
        <v>100</v>
      </c>
      <c r="G106" s="6">
        <v>0</v>
      </c>
    </row>
    <row r="107" spans="1:7" x14ac:dyDescent="0.25">
      <c r="A107" s="6" t="s">
        <v>35</v>
      </c>
      <c r="B107" s="6" t="s">
        <v>36</v>
      </c>
      <c r="C107" s="6" t="s">
        <v>17</v>
      </c>
      <c r="D107" s="6">
        <v>252.3049547</v>
      </c>
      <c r="E107" s="6">
        <v>0</v>
      </c>
      <c r="F107" s="6">
        <v>100</v>
      </c>
      <c r="G107" s="6">
        <v>0</v>
      </c>
    </row>
    <row r="108" spans="1:7" x14ac:dyDescent="0.25">
      <c r="A108" s="6" t="s">
        <v>35</v>
      </c>
      <c r="B108" s="6" t="s">
        <v>36</v>
      </c>
      <c r="C108" s="6" t="s">
        <v>18</v>
      </c>
      <c r="D108" s="6">
        <v>37583.839556699997</v>
      </c>
      <c r="E108" s="6">
        <v>11996.751289399999</v>
      </c>
      <c r="F108" s="6">
        <v>75.8035330263845</v>
      </c>
      <c r="G108" s="6">
        <v>24.1964669736155</v>
      </c>
    </row>
    <row r="109" spans="1:7" x14ac:dyDescent="0.25">
      <c r="A109" s="6" t="s">
        <v>56</v>
      </c>
      <c r="B109" s="6" t="s">
        <v>57</v>
      </c>
      <c r="C109" s="6" t="s">
        <v>15</v>
      </c>
      <c r="D109" s="6">
        <v>24.918849999999999</v>
      </c>
      <c r="E109" s="6">
        <v>8.9048520999999994</v>
      </c>
      <c r="F109" s="6">
        <v>73.672745598123001</v>
      </c>
      <c r="G109" s="6">
        <v>26.327254401876999</v>
      </c>
    </row>
    <row r="110" spans="1:7" x14ac:dyDescent="0.25">
      <c r="A110" s="6" t="s">
        <v>56</v>
      </c>
      <c r="B110" s="6" t="s">
        <v>57</v>
      </c>
      <c r="C110" s="6" t="s">
        <v>17</v>
      </c>
      <c r="D110" s="6">
        <v>19.050495099999999</v>
      </c>
      <c r="E110" s="6">
        <v>17.6812407</v>
      </c>
      <c r="F110" s="6">
        <v>51.8638574657286</v>
      </c>
      <c r="G110" s="6">
        <v>48.1361425342714</v>
      </c>
    </row>
    <row r="111" spans="1:7" x14ac:dyDescent="0.25">
      <c r="A111" s="6" t="s">
        <v>56</v>
      </c>
      <c r="B111" s="6" t="s">
        <v>57</v>
      </c>
      <c r="C111" s="6" t="s">
        <v>18</v>
      </c>
      <c r="D111" s="6">
        <v>7574.0930595999998</v>
      </c>
      <c r="E111" s="6">
        <v>1682.2009439999999</v>
      </c>
      <c r="F111" s="6">
        <v>81.826409755937405</v>
      </c>
      <c r="G111" s="6">
        <v>18.173590244062598</v>
      </c>
    </row>
    <row r="112" spans="1:7" x14ac:dyDescent="0.25">
      <c r="A112" s="6" t="s">
        <v>37</v>
      </c>
      <c r="B112" s="6" t="s">
        <v>38</v>
      </c>
      <c r="C112" s="6" t="s">
        <v>15</v>
      </c>
      <c r="D112" s="6">
        <v>334.85301090000002</v>
      </c>
      <c r="E112" s="6">
        <v>0</v>
      </c>
      <c r="F112" s="6">
        <v>100</v>
      </c>
      <c r="G112" s="6">
        <v>0</v>
      </c>
    </row>
    <row r="113" spans="1:7" x14ac:dyDescent="0.25">
      <c r="A113" s="6" t="s">
        <v>37</v>
      </c>
      <c r="B113" s="6" t="s">
        <v>38</v>
      </c>
      <c r="C113" s="6" t="s">
        <v>17</v>
      </c>
      <c r="D113" s="6">
        <v>645.40554329999998</v>
      </c>
      <c r="E113" s="6">
        <v>889.51096040000004</v>
      </c>
      <c r="F113" s="6">
        <v>42.048250946824403</v>
      </c>
      <c r="G113" s="6">
        <v>57.951749053175597</v>
      </c>
    </row>
    <row r="114" spans="1:7" x14ac:dyDescent="0.25">
      <c r="A114" s="6" t="s">
        <v>37</v>
      </c>
      <c r="B114" s="6" t="s">
        <v>38</v>
      </c>
      <c r="C114" s="6" t="s">
        <v>18</v>
      </c>
      <c r="D114" s="6">
        <v>200527.85982879999</v>
      </c>
      <c r="E114" s="6">
        <v>54884.426504100004</v>
      </c>
      <c r="F114" s="6">
        <v>78.511438391587603</v>
      </c>
      <c r="G114" s="6">
        <v>21.4885616084124</v>
      </c>
    </row>
    <row r="115" spans="1:7" x14ac:dyDescent="0.25">
      <c r="A115" s="6" t="s">
        <v>39</v>
      </c>
      <c r="B115" s="6" t="s">
        <v>40</v>
      </c>
      <c r="C115" s="6" t="s">
        <v>15</v>
      </c>
      <c r="D115" s="6">
        <v>7.1690756999999996</v>
      </c>
      <c r="E115" s="6">
        <v>0</v>
      </c>
      <c r="F115" s="6">
        <v>100</v>
      </c>
      <c r="G115" s="6">
        <v>0</v>
      </c>
    </row>
    <row r="116" spans="1:7" x14ac:dyDescent="0.25">
      <c r="A116" s="6" t="s">
        <v>39</v>
      </c>
      <c r="B116" s="6" t="s">
        <v>40</v>
      </c>
      <c r="C116" s="6" t="s">
        <v>17</v>
      </c>
      <c r="D116" s="6">
        <v>10.082191999999999</v>
      </c>
      <c r="E116" s="6">
        <v>9.6796492999999995</v>
      </c>
      <c r="F116" s="6">
        <v>51.018484800806498</v>
      </c>
      <c r="G116" s="6">
        <v>48.981515199193502</v>
      </c>
    </row>
    <row r="117" spans="1:7" x14ac:dyDescent="0.25">
      <c r="A117" s="6" t="s">
        <v>39</v>
      </c>
      <c r="B117" s="6" t="s">
        <v>40</v>
      </c>
      <c r="C117" s="6" t="s">
        <v>18</v>
      </c>
      <c r="D117" s="6">
        <v>4959.2747848999998</v>
      </c>
      <c r="E117" s="6">
        <v>1803.7711211000001</v>
      </c>
      <c r="F117" s="6">
        <v>73.329012605108304</v>
      </c>
      <c r="G117" s="6">
        <v>26.6709873948917</v>
      </c>
    </row>
    <row r="118" spans="1:7" x14ac:dyDescent="0.25">
      <c r="A118" s="6" t="s">
        <v>58</v>
      </c>
      <c r="B118" s="6" t="s">
        <v>59</v>
      </c>
      <c r="C118" s="6" t="s">
        <v>17</v>
      </c>
      <c r="D118" s="6">
        <v>5.3389449999999998</v>
      </c>
      <c r="E118" s="6">
        <v>0</v>
      </c>
      <c r="F118" s="6">
        <v>100</v>
      </c>
      <c r="G118" s="6">
        <v>0</v>
      </c>
    </row>
    <row r="119" spans="1:7" x14ac:dyDescent="0.25">
      <c r="A119" s="6" t="s">
        <v>58</v>
      </c>
      <c r="B119" s="6" t="s">
        <v>59</v>
      </c>
      <c r="C119" s="6" t="s">
        <v>18</v>
      </c>
      <c r="D119" s="6">
        <v>2321.6615873000001</v>
      </c>
      <c r="E119" s="6">
        <v>780.45023509999999</v>
      </c>
      <c r="F119" s="6">
        <v>74.841324885052302</v>
      </c>
      <c r="G119" s="6">
        <v>25.158675114947702</v>
      </c>
    </row>
    <row r="120" spans="1:7" x14ac:dyDescent="0.25">
      <c r="A120" s="6" t="s">
        <v>60</v>
      </c>
      <c r="B120" s="6" t="s">
        <v>61</v>
      </c>
      <c r="C120" s="6" t="s">
        <v>15</v>
      </c>
      <c r="D120" s="6">
        <v>36.582030899999999</v>
      </c>
      <c r="E120" s="6">
        <v>3.303105</v>
      </c>
      <c r="F120" s="6">
        <v>91.718456198114595</v>
      </c>
      <c r="G120" s="6">
        <v>8.2815438018853502</v>
      </c>
    </row>
    <row r="121" spans="1:7" x14ac:dyDescent="0.25">
      <c r="A121" s="6" t="s">
        <v>60</v>
      </c>
      <c r="B121" s="6" t="s">
        <v>61</v>
      </c>
      <c r="C121" s="6" t="s">
        <v>16</v>
      </c>
      <c r="D121" s="6">
        <v>0</v>
      </c>
      <c r="E121" s="6">
        <v>3.2211816</v>
      </c>
      <c r="F121" s="6">
        <v>0</v>
      </c>
      <c r="G121" s="6">
        <v>100</v>
      </c>
    </row>
    <row r="122" spans="1:7" x14ac:dyDescent="0.25">
      <c r="A122" s="6" t="s">
        <v>60</v>
      </c>
      <c r="B122" s="6" t="s">
        <v>61</v>
      </c>
      <c r="C122" s="6" t="s">
        <v>17</v>
      </c>
      <c r="D122" s="6">
        <v>24.559123100000001</v>
      </c>
      <c r="E122" s="6">
        <v>3.6818852999999998</v>
      </c>
      <c r="F122" s="6">
        <v>86.962628076694301</v>
      </c>
      <c r="G122" s="6">
        <v>13.037371923305701</v>
      </c>
    </row>
    <row r="123" spans="1:7" x14ac:dyDescent="0.25">
      <c r="A123" s="6" t="s">
        <v>60</v>
      </c>
      <c r="B123" s="6" t="s">
        <v>61</v>
      </c>
      <c r="C123" s="6" t="s">
        <v>18</v>
      </c>
      <c r="D123" s="6">
        <v>2317.6172360999999</v>
      </c>
      <c r="E123" s="6">
        <v>493.8041637</v>
      </c>
      <c r="F123" s="6">
        <v>82.4357827063873</v>
      </c>
      <c r="G123" s="6">
        <v>17.5642172936127</v>
      </c>
    </row>
    <row r="124" spans="1:7" x14ac:dyDescent="0.25">
      <c r="A124" s="6" t="s">
        <v>62</v>
      </c>
      <c r="B124" s="6" t="s">
        <v>63</v>
      </c>
      <c r="C124" s="6" t="s">
        <v>18</v>
      </c>
      <c r="D124" s="6">
        <v>3065.2197778999998</v>
      </c>
      <c r="E124" s="6">
        <v>772.75963009999998</v>
      </c>
      <c r="F124" s="6">
        <v>79.865456586628994</v>
      </c>
      <c r="G124" s="6">
        <v>20.134543413370999</v>
      </c>
    </row>
    <row r="125" spans="1:7" x14ac:dyDescent="0.25">
      <c r="A125" s="6" t="s">
        <v>64</v>
      </c>
      <c r="B125" s="6" t="s">
        <v>65</v>
      </c>
      <c r="C125" s="6" t="s">
        <v>15</v>
      </c>
      <c r="D125" s="6">
        <v>38.658955300000002</v>
      </c>
      <c r="E125" s="6">
        <v>0</v>
      </c>
      <c r="F125" s="6">
        <v>100</v>
      </c>
      <c r="G125" s="6">
        <v>0</v>
      </c>
    </row>
    <row r="126" spans="1:7" x14ac:dyDescent="0.25">
      <c r="A126" s="6" t="s">
        <v>64</v>
      </c>
      <c r="B126" s="6" t="s">
        <v>65</v>
      </c>
      <c r="C126" s="6" t="s">
        <v>17</v>
      </c>
      <c r="D126" s="6">
        <v>27.832924500000001</v>
      </c>
      <c r="E126" s="6">
        <v>19.7688165</v>
      </c>
      <c r="F126" s="6">
        <v>58.470391870751101</v>
      </c>
      <c r="G126" s="6">
        <v>41.529608129248899</v>
      </c>
    </row>
    <row r="127" spans="1:7" x14ac:dyDescent="0.25">
      <c r="A127" s="6" t="s">
        <v>64</v>
      </c>
      <c r="B127" s="6" t="s">
        <v>65</v>
      </c>
      <c r="C127" s="6" t="s">
        <v>18</v>
      </c>
      <c r="D127" s="6">
        <v>5112.4367537999997</v>
      </c>
      <c r="E127" s="6">
        <v>1795.4656927999999</v>
      </c>
      <c r="F127" s="6">
        <v>74.008525646106804</v>
      </c>
      <c r="G127" s="6">
        <v>25.991474353893199</v>
      </c>
    </row>
    <row r="128" spans="1:7" x14ac:dyDescent="0.25">
      <c r="A128" s="6" t="s">
        <v>66</v>
      </c>
      <c r="B128" s="6" t="s">
        <v>67</v>
      </c>
      <c r="C128" s="6" t="s">
        <v>15</v>
      </c>
      <c r="D128" s="6">
        <v>2.6652925000000001</v>
      </c>
      <c r="E128" s="6">
        <v>0</v>
      </c>
      <c r="F128" s="6">
        <v>100</v>
      </c>
      <c r="G128" s="6">
        <v>0</v>
      </c>
    </row>
    <row r="129" spans="1:7" x14ac:dyDescent="0.25">
      <c r="A129" s="6" t="s">
        <v>66</v>
      </c>
      <c r="B129" s="6" t="s">
        <v>67</v>
      </c>
      <c r="C129" s="6" t="s">
        <v>17</v>
      </c>
      <c r="D129" s="6">
        <v>0</v>
      </c>
      <c r="E129" s="6">
        <v>1.2815832</v>
      </c>
      <c r="F129" s="6">
        <v>0</v>
      </c>
      <c r="G129" s="6">
        <v>100</v>
      </c>
    </row>
    <row r="130" spans="1:7" x14ac:dyDescent="0.25">
      <c r="A130" s="6" t="s">
        <v>66</v>
      </c>
      <c r="B130" s="6" t="s">
        <v>67</v>
      </c>
      <c r="C130" s="6" t="s">
        <v>18</v>
      </c>
      <c r="D130" s="6">
        <v>460.8097459</v>
      </c>
      <c r="E130" s="6">
        <v>110.107844</v>
      </c>
      <c r="F130" s="6">
        <v>80.713881311786906</v>
      </c>
      <c r="G130" s="6">
        <v>19.2861186882132</v>
      </c>
    </row>
    <row r="131" spans="1:7" x14ac:dyDescent="0.25">
      <c r="A131" s="6" t="s">
        <v>68</v>
      </c>
      <c r="B131" s="6" t="s">
        <v>69</v>
      </c>
      <c r="C131" s="6" t="s">
        <v>15</v>
      </c>
      <c r="D131" s="6">
        <v>0</v>
      </c>
      <c r="E131" s="6">
        <v>55.935354400000001</v>
      </c>
      <c r="F131" s="6">
        <v>0</v>
      </c>
      <c r="G131" s="6">
        <v>100</v>
      </c>
    </row>
    <row r="132" spans="1:7" x14ac:dyDescent="0.25">
      <c r="A132" s="6" t="s">
        <v>68</v>
      </c>
      <c r="B132" s="6" t="s">
        <v>69</v>
      </c>
      <c r="C132" s="6" t="s">
        <v>16</v>
      </c>
      <c r="D132" s="6">
        <v>50.791458400000003</v>
      </c>
      <c r="E132" s="6">
        <v>0</v>
      </c>
      <c r="F132" s="6">
        <v>100</v>
      </c>
      <c r="G132" s="6">
        <v>0</v>
      </c>
    </row>
    <row r="133" spans="1:7" x14ac:dyDescent="0.25">
      <c r="A133" s="6" t="s">
        <v>68</v>
      </c>
      <c r="B133" s="6" t="s">
        <v>69</v>
      </c>
      <c r="C133" s="6" t="s">
        <v>17</v>
      </c>
      <c r="D133" s="6">
        <v>0</v>
      </c>
      <c r="E133" s="6">
        <v>77.210481599999994</v>
      </c>
      <c r="F133" s="6">
        <v>0</v>
      </c>
      <c r="G133" s="6">
        <v>100</v>
      </c>
    </row>
    <row r="134" spans="1:7" x14ac:dyDescent="0.25">
      <c r="A134" s="6" t="s">
        <v>68</v>
      </c>
      <c r="B134" s="6" t="s">
        <v>69</v>
      </c>
      <c r="C134" s="6" t="s">
        <v>18</v>
      </c>
      <c r="D134" s="6">
        <v>32943.084562600001</v>
      </c>
      <c r="E134" s="6">
        <v>9554.5215370000005</v>
      </c>
      <c r="F134" s="6">
        <v>77.517506481171097</v>
      </c>
      <c r="G134" s="6">
        <v>22.4824935188289</v>
      </c>
    </row>
    <row r="135" spans="1:7" x14ac:dyDescent="0.25">
      <c r="A135" t="s">
        <v>21</v>
      </c>
    </row>
    <row r="136" spans="1:7" x14ac:dyDescent="0.25">
      <c r="A136" t="s">
        <v>1037</v>
      </c>
    </row>
    <row r="137" spans="1:7" x14ac:dyDescent="0.25">
      <c r="A137" t="s">
        <v>22</v>
      </c>
    </row>
    <row r="138" spans="1:7" x14ac:dyDescent="0.25">
      <c r="A138" t="s">
        <v>23</v>
      </c>
    </row>
    <row r="139" spans="1:7" x14ac:dyDescent="0.25">
      <c r="A139" t="s">
        <v>24</v>
      </c>
    </row>
    <row r="142" spans="1:7" x14ac:dyDescent="0.25">
      <c r="G142" s="7" t="str">
        <f>HYPERLINK("#'Indice'!A1", "Ir al índice")</f>
        <v>Ir al índice</v>
      </c>
    </row>
    <row r="143" spans="1:7" ht="17.25" x14ac:dyDescent="0.3">
      <c r="A143" s="4" t="s">
        <v>696</v>
      </c>
    </row>
    <row r="144" spans="1:7" x14ac:dyDescent="0.25">
      <c r="A144" s="5" t="s">
        <v>26</v>
      </c>
      <c r="B144" s="5" t="s">
        <v>71</v>
      </c>
      <c r="C144" s="5" t="s">
        <v>11</v>
      </c>
      <c r="D144" s="5" t="s">
        <v>431</v>
      </c>
      <c r="E144" s="5" t="s">
        <v>662</v>
      </c>
      <c r="F144" s="5" t="s">
        <v>433</v>
      </c>
      <c r="G144" s="5" t="s">
        <v>663</v>
      </c>
    </row>
    <row r="145" spans="1:7" x14ac:dyDescent="0.25">
      <c r="A145" s="6" t="s">
        <v>72</v>
      </c>
      <c r="B145" s="6" t="s">
        <v>73</v>
      </c>
      <c r="C145" s="6" t="s">
        <v>15</v>
      </c>
      <c r="D145" s="6">
        <v>457.69607569999999</v>
      </c>
      <c r="E145" s="6">
        <v>21.235296000000002</v>
      </c>
      <c r="F145" s="6">
        <v>95.566108788275102</v>
      </c>
      <c r="G145" s="6">
        <v>4.4338912117249398</v>
      </c>
    </row>
    <row r="146" spans="1:7" x14ac:dyDescent="0.25">
      <c r="A146" s="6" t="s">
        <v>72</v>
      </c>
      <c r="B146" s="6" t="s">
        <v>73</v>
      </c>
      <c r="C146" s="6" t="s">
        <v>16</v>
      </c>
      <c r="D146" s="6">
        <v>82.597722599999997</v>
      </c>
      <c r="E146" s="6">
        <v>0</v>
      </c>
      <c r="F146" s="6">
        <v>100</v>
      </c>
      <c r="G146" s="6">
        <v>0</v>
      </c>
    </row>
    <row r="147" spans="1:7" x14ac:dyDescent="0.25">
      <c r="A147" s="6" t="s">
        <v>72</v>
      </c>
      <c r="B147" s="6" t="s">
        <v>73</v>
      </c>
      <c r="C147" s="6" t="s">
        <v>17</v>
      </c>
      <c r="D147" s="6">
        <v>561.69246840000005</v>
      </c>
      <c r="E147" s="6">
        <v>206.84772670000001</v>
      </c>
      <c r="F147" s="6">
        <v>73.085633253952906</v>
      </c>
      <c r="G147" s="6">
        <v>26.914366746047101</v>
      </c>
    </row>
    <row r="148" spans="1:7" x14ac:dyDescent="0.25">
      <c r="A148" s="6" t="s">
        <v>72</v>
      </c>
      <c r="B148" s="6" t="s">
        <v>73</v>
      </c>
      <c r="C148" s="6" t="s">
        <v>18</v>
      </c>
      <c r="D148" s="6">
        <v>197428.0529719</v>
      </c>
      <c r="E148" s="6">
        <v>31330.669579199999</v>
      </c>
      <c r="F148" s="6">
        <v>86.304054669565005</v>
      </c>
      <c r="G148" s="6">
        <v>13.695945330434901</v>
      </c>
    </row>
    <row r="149" spans="1:7" x14ac:dyDescent="0.25">
      <c r="A149" s="6" t="s">
        <v>74</v>
      </c>
      <c r="B149" s="6" t="s">
        <v>75</v>
      </c>
      <c r="C149" s="6" t="s">
        <v>15</v>
      </c>
      <c r="D149" s="6">
        <v>301.15645890000002</v>
      </c>
      <c r="E149" s="6">
        <v>27.392377499999998</v>
      </c>
      <c r="F149" s="6">
        <v>91.662616188160698</v>
      </c>
      <c r="G149" s="6">
        <v>8.3373838118393007</v>
      </c>
    </row>
    <row r="150" spans="1:7" x14ac:dyDescent="0.25">
      <c r="A150" s="6" t="s">
        <v>74</v>
      </c>
      <c r="B150" s="6" t="s">
        <v>75</v>
      </c>
      <c r="C150" s="6" t="s">
        <v>16</v>
      </c>
      <c r="D150" s="6">
        <v>6.6385329999999998</v>
      </c>
      <c r="E150" s="6">
        <v>0</v>
      </c>
      <c r="F150" s="6">
        <v>100</v>
      </c>
      <c r="G150" s="6">
        <v>0</v>
      </c>
    </row>
    <row r="151" spans="1:7" x14ac:dyDescent="0.25">
      <c r="A151" s="6" t="s">
        <v>74</v>
      </c>
      <c r="B151" s="6" t="s">
        <v>75</v>
      </c>
      <c r="C151" s="6" t="s">
        <v>17</v>
      </c>
      <c r="D151" s="6">
        <v>351.97808850000001</v>
      </c>
      <c r="E151" s="6">
        <v>73.968012900000005</v>
      </c>
      <c r="F151" s="6">
        <v>82.634419552877304</v>
      </c>
      <c r="G151" s="6">
        <v>17.365580447122699</v>
      </c>
    </row>
    <row r="152" spans="1:7" x14ac:dyDescent="0.25">
      <c r="A152" s="6" t="s">
        <v>74</v>
      </c>
      <c r="B152" s="6" t="s">
        <v>75</v>
      </c>
      <c r="C152" s="6" t="s">
        <v>18</v>
      </c>
      <c r="D152" s="6">
        <v>70822.067088900003</v>
      </c>
      <c r="E152" s="6">
        <v>6438.9547745</v>
      </c>
      <c r="F152" s="6">
        <v>91.665972544494295</v>
      </c>
      <c r="G152" s="6">
        <v>8.3340274555056801</v>
      </c>
    </row>
    <row r="153" spans="1:7" x14ac:dyDescent="0.25">
      <c r="A153" s="6" t="s">
        <v>76</v>
      </c>
      <c r="B153" s="6" t="s">
        <v>77</v>
      </c>
      <c r="C153" s="6" t="s">
        <v>15</v>
      </c>
      <c r="D153" s="6">
        <v>394.72497629999998</v>
      </c>
      <c r="E153" s="6">
        <v>190.70537830000001</v>
      </c>
      <c r="F153" s="6">
        <v>67.424753977729594</v>
      </c>
      <c r="G153" s="6">
        <v>32.575246022270399</v>
      </c>
    </row>
    <row r="154" spans="1:7" x14ac:dyDescent="0.25">
      <c r="A154" s="6" t="s">
        <v>76</v>
      </c>
      <c r="B154" s="6" t="s">
        <v>77</v>
      </c>
      <c r="C154" s="6" t="s">
        <v>17</v>
      </c>
      <c r="D154" s="6">
        <v>299.96088830000002</v>
      </c>
      <c r="E154" s="6">
        <v>17.493895999999999</v>
      </c>
      <c r="F154" s="6">
        <v>94.489326711967905</v>
      </c>
      <c r="G154" s="6">
        <v>5.5106732880320903</v>
      </c>
    </row>
    <row r="155" spans="1:7" x14ac:dyDescent="0.25">
      <c r="A155" s="6" t="s">
        <v>76</v>
      </c>
      <c r="B155" s="6" t="s">
        <v>77</v>
      </c>
      <c r="C155" s="6" t="s">
        <v>18</v>
      </c>
      <c r="D155" s="6">
        <v>31972.238135399999</v>
      </c>
      <c r="E155" s="6">
        <v>6189.2310446000001</v>
      </c>
      <c r="F155" s="6">
        <v>83.781465500170796</v>
      </c>
      <c r="G155" s="6">
        <v>16.2185344998292</v>
      </c>
    </row>
    <row r="156" spans="1:7" x14ac:dyDescent="0.25">
      <c r="A156" s="6" t="s">
        <v>78</v>
      </c>
      <c r="B156" s="6" t="s">
        <v>79</v>
      </c>
      <c r="C156" s="6" t="s">
        <v>15</v>
      </c>
      <c r="D156" s="6">
        <v>843.73376329999996</v>
      </c>
      <c r="E156" s="6">
        <v>348.39986679999998</v>
      </c>
      <c r="F156" s="6">
        <v>70.775099535546602</v>
      </c>
      <c r="G156" s="6">
        <v>29.224900464453398</v>
      </c>
    </row>
    <row r="157" spans="1:7" x14ac:dyDescent="0.25">
      <c r="A157" s="6" t="s">
        <v>78</v>
      </c>
      <c r="B157" s="6" t="s">
        <v>79</v>
      </c>
      <c r="C157" s="6" t="s">
        <v>17</v>
      </c>
      <c r="D157" s="6">
        <v>459.17097139999998</v>
      </c>
      <c r="E157" s="6">
        <v>532.34873279999999</v>
      </c>
      <c r="F157" s="6">
        <v>46.309818095897398</v>
      </c>
      <c r="G157" s="6">
        <v>53.690181904102602</v>
      </c>
    </row>
    <row r="158" spans="1:7" x14ac:dyDescent="0.25">
      <c r="A158" s="6" t="s">
        <v>78</v>
      </c>
      <c r="B158" s="6" t="s">
        <v>79</v>
      </c>
      <c r="C158" s="6" t="s">
        <v>18</v>
      </c>
      <c r="D158" s="6">
        <v>106115.14775249999</v>
      </c>
      <c r="E158" s="6">
        <v>27372.293872999999</v>
      </c>
      <c r="F158" s="6">
        <v>79.494480125109305</v>
      </c>
      <c r="G158" s="6">
        <v>20.505519874890702</v>
      </c>
    </row>
    <row r="159" spans="1:7" x14ac:dyDescent="0.25">
      <c r="A159" s="6" t="s">
        <v>80</v>
      </c>
      <c r="B159" s="6" t="s">
        <v>81</v>
      </c>
      <c r="C159" s="6" t="s">
        <v>15</v>
      </c>
      <c r="D159" s="6">
        <v>669.3635835</v>
      </c>
      <c r="E159" s="6">
        <v>485.53901089999999</v>
      </c>
      <c r="F159" s="6">
        <v>57.958444871946199</v>
      </c>
      <c r="G159" s="6">
        <v>42.041555128053801</v>
      </c>
    </row>
    <row r="160" spans="1:7" x14ac:dyDescent="0.25">
      <c r="A160" s="6" t="s">
        <v>80</v>
      </c>
      <c r="B160" s="6" t="s">
        <v>81</v>
      </c>
      <c r="C160" s="6" t="s">
        <v>17</v>
      </c>
      <c r="D160" s="6">
        <v>941.93797979999999</v>
      </c>
      <c r="E160" s="6">
        <v>352.59063909999998</v>
      </c>
      <c r="F160" s="6">
        <v>72.763009333883502</v>
      </c>
      <c r="G160" s="6">
        <v>27.236990666116501</v>
      </c>
    </row>
    <row r="161" spans="1:7" x14ac:dyDescent="0.25">
      <c r="A161" s="6" t="s">
        <v>80</v>
      </c>
      <c r="B161" s="6" t="s">
        <v>81</v>
      </c>
      <c r="C161" s="6" t="s">
        <v>18</v>
      </c>
      <c r="D161" s="6">
        <v>97237.124345899996</v>
      </c>
      <c r="E161" s="6">
        <v>29002.365586200001</v>
      </c>
      <c r="F161" s="6">
        <v>77.025916690728494</v>
      </c>
      <c r="G161" s="6">
        <v>22.974083309271499</v>
      </c>
    </row>
    <row r="162" spans="1:7" x14ac:dyDescent="0.25">
      <c r="A162" s="6" t="s">
        <v>82</v>
      </c>
      <c r="B162" s="6" t="s">
        <v>83</v>
      </c>
      <c r="C162" s="6" t="s">
        <v>15</v>
      </c>
      <c r="D162" s="6">
        <v>340.4826703</v>
      </c>
      <c r="E162" s="6">
        <v>110.88886979999999</v>
      </c>
      <c r="F162" s="6">
        <v>75.432906165188697</v>
      </c>
      <c r="G162" s="6">
        <v>24.567093834811299</v>
      </c>
    </row>
    <row r="163" spans="1:7" x14ac:dyDescent="0.25">
      <c r="A163" s="6" t="s">
        <v>82</v>
      </c>
      <c r="B163" s="6" t="s">
        <v>83</v>
      </c>
      <c r="C163" s="6" t="s">
        <v>17</v>
      </c>
      <c r="D163" s="6">
        <v>230.78064520000001</v>
      </c>
      <c r="E163" s="6">
        <v>152.68084619999999</v>
      </c>
      <c r="F163" s="6">
        <v>60.1835256931356</v>
      </c>
      <c r="G163" s="6">
        <v>39.8164743068644</v>
      </c>
    </row>
    <row r="164" spans="1:7" x14ac:dyDescent="0.25">
      <c r="A164" s="6" t="s">
        <v>82</v>
      </c>
      <c r="B164" s="6" t="s">
        <v>83</v>
      </c>
      <c r="C164" s="6" t="s">
        <v>18</v>
      </c>
      <c r="D164" s="6">
        <v>59381.783565199999</v>
      </c>
      <c r="E164" s="6">
        <v>10215.2397031</v>
      </c>
      <c r="F164" s="6">
        <v>85.322303708709299</v>
      </c>
      <c r="G164" s="6">
        <v>14.677696291290699</v>
      </c>
    </row>
    <row r="165" spans="1:7" x14ac:dyDescent="0.25">
      <c r="A165" s="6" t="s">
        <v>84</v>
      </c>
      <c r="B165" s="6" t="s">
        <v>85</v>
      </c>
      <c r="C165" s="6" t="s">
        <v>15</v>
      </c>
      <c r="D165" s="6">
        <v>1905.8060353000001</v>
      </c>
      <c r="E165" s="6">
        <v>667.74186880000002</v>
      </c>
      <c r="F165" s="6">
        <v>74.053645252291602</v>
      </c>
      <c r="G165" s="6">
        <v>25.946354747708401</v>
      </c>
    </row>
    <row r="166" spans="1:7" x14ac:dyDescent="0.25">
      <c r="A166" s="6" t="s">
        <v>84</v>
      </c>
      <c r="B166" s="6" t="s">
        <v>85</v>
      </c>
      <c r="C166" s="6" t="s">
        <v>16</v>
      </c>
      <c r="D166" s="6">
        <v>53.190206799999999</v>
      </c>
      <c r="E166" s="6">
        <v>0</v>
      </c>
      <c r="F166" s="6">
        <v>100</v>
      </c>
      <c r="G166" s="6">
        <v>0</v>
      </c>
    </row>
    <row r="167" spans="1:7" x14ac:dyDescent="0.25">
      <c r="A167" s="6" t="s">
        <v>84</v>
      </c>
      <c r="B167" s="6" t="s">
        <v>85</v>
      </c>
      <c r="C167" s="6" t="s">
        <v>17</v>
      </c>
      <c r="D167" s="6">
        <v>1938.8598661999999</v>
      </c>
      <c r="E167" s="6">
        <v>913.85415990000001</v>
      </c>
      <c r="F167" s="6">
        <v>67.965447936982699</v>
      </c>
      <c r="G167" s="6">
        <v>32.034552063017301</v>
      </c>
    </row>
    <row r="168" spans="1:7" x14ac:dyDescent="0.25">
      <c r="A168" s="6" t="s">
        <v>84</v>
      </c>
      <c r="B168" s="6" t="s">
        <v>85</v>
      </c>
      <c r="C168" s="6" t="s">
        <v>18</v>
      </c>
      <c r="D168" s="6">
        <v>183676.1959626</v>
      </c>
      <c r="E168" s="6">
        <v>44536.857521899998</v>
      </c>
      <c r="F168" s="6">
        <v>80.484526699115904</v>
      </c>
      <c r="G168" s="6">
        <v>19.5154733008841</v>
      </c>
    </row>
    <row r="169" spans="1:7" x14ac:dyDescent="0.25">
      <c r="A169" s="6" t="s">
        <v>86</v>
      </c>
      <c r="B169" s="6" t="s">
        <v>87</v>
      </c>
      <c r="C169" s="6" t="s">
        <v>15</v>
      </c>
      <c r="D169" s="6">
        <v>1620.8294579999999</v>
      </c>
      <c r="E169" s="6">
        <v>272.54002659999998</v>
      </c>
      <c r="F169" s="6">
        <v>85.605555132437502</v>
      </c>
      <c r="G169" s="6">
        <v>14.3944448675625</v>
      </c>
    </row>
    <row r="170" spans="1:7" x14ac:dyDescent="0.25">
      <c r="A170" s="6" t="s">
        <v>86</v>
      </c>
      <c r="B170" s="6" t="s">
        <v>87</v>
      </c>
      <c r="C170" s="6" t="s">
        <v>17</v>
      </c>
      <c r="D170" s="6">
        <v>3085.395908</v>
      </c>
      <c r="E170" s="6">
        <v>989.4232538</v>
      </c>
      <c r="F170" s="6">
        <v>75.718597206092099</v>
      </c>
      <c r="G170" s="6">
        <v>24.281402793907901</v>
      </c>
    </row>
    <row r="171" spans="1:7" x14ac:dyDescent="0.25">
      <c r="A171" s="6" t="s">
        <v>86</v>
      </c>
      <c r="B171" s="6" t="s">
        <v>87</v>
      </c>
      <c r="C171" s="6" t="s">
        <v>18</v>
      </c>
      <c r="D171" s="6">
        <v>300963.42138070002</v>
      </c>
      <c r="E171" s="6">
        <v>58152.236298999997</v>
      </c>
      <c r="F171" s="6">
        <v>83.806822382869598</v>
      </c>
      <c r="G171" s="6">
        <v>16.193177617130502</v>
      </c>
    </row>
    <row r="172" spans="1:7" x14ac:dyDescent="0.25">
      <c r="A172" s="6" t="s">
        <v>88</v>
      </c>
      <c r="B172" s="6" t="s">
        <v>89</v>
      </c>
      <c r="C172" s="6" t="s">
        <v>15</v>
      </c>
      <c r="D172" s="6">
        <v>328.50013100000001</v>
      </c>
      <c r="E172" s="6">
        <v>86.922892300000001</v>
      </c>
      <c r="F172" s="6">
        <v>79.076053221723299</v>
      </c>
      <c r="G172" s="6">
        <v>20.923946778276701</v>
      </c>
    </row>
    <row r="173" spans="1:7" x14ac:dyDescent="0.25">
      <c r="A173" s="6" t="s">
        <v>88</v>
      </c>
      <c r="B173" s="6" t="s">
        <v>89</v>
      </c>
      <c r="C173" s="6" t="s">
        <v>17</v>
      </c>
      <c r="D173" s="6">
        <v>624.37487729999998</v>
      </c>
      <c r="E173" s="6">
        <v>274.92079749999999</v>
      </c>
      <c r="F173" s="6">
        <v>69.429320611250404</v>
      </c>
      <c r="G173" s="6">
        <v>30.5706793887496</v>
      </c>
    </row>
    <row r="174" spans="1:7" x14ac:dyDescent="0.25">
      <c r="A174" s="6" t="s">
        <v>88</v>
      </c>
      <c r="B174" s="6" t="s">
        <v>89</v>
      </c>
      <c r="C174" s="6" t="s">
        <v>18</v>
      </c>
      <c r="D174" s="6">
        <v>123535.4097935</v>
      </c>
      <c r="E174" s="6">
        <v>21926.772136600001</v>
      </c>
      <c r="F174" s="6">
        <v>84.926135545569807</v>
      </c>
      <c r="G174" s="6">
        <v>15.073864454430201</v>
      </c>
    </row>
    <row r="175" spans="1:7" x14ac:dyDescent="0.25">
      <c r="A175" s="6" t="s">
        <v>90</v>
      </c>
      <c r="B175" s="6" t="s">
        <v>91</v>
      </c>
      <c r="C175" s="6" t="s">
        <v>15</v>
      </c>
      <c r="D175" s="6">
        <v>616.23384020000003</v>
      </c>
      <c r="E175" s="6">
        <v>210.0190326</v>
      </c>
      <c r="F175" s="6">
        <v>74.581748576765705</v>
      </c>
      <c r="G175" s="6">
        <v>25.418251423234299</v>
      </c>
    </row>
    <row r="176" spans="1:7" x14ac:dyDescent="0.25">
      <c r="A176" s="6" t="s">
        <v>90</v>
      </c>
      <c r="B176" s="6" t="s">
        <v>91</v>
      </c>
      <c r="C176" s="6" t="s">
        <v>17</v>
      </c>
      <c r="D176" s="6">
        <v>973.91995180000004</v>
      </c>
      <c r="E176" s="6">
        <v>278.32769539999998</v>
      </c>
      <c r="F176" s="6">
        <v>77.773749783252896</v>
      </c>
      <c r="G176" s="6">
        <v>22.226250216747101</v>
      </c>
    </row>
    <row r="177" spans="1:7" x14ac:dyDescent="0.25">
      <c r="A177" s="6" t="s">
        <v>90</v>
      </c>
      <c r="B177" s="6" t="s">
        <v>91</v>
      </c>
      <c r="C177" s="6" t="s">
        <v>18</v>
      </c>
      <c r="D177" s="6">
        <v>250094.9577078</v>
      </c>
      <c r="E177" s="6">
        <v>45099.944410399999</v>
      </c>
      <c r="F177" s="6">
        <v>84.721977213433902</v>
      </c>
      <c r="G177" s="6">
        <v>15.278022786566099</v>
      </c>
    </row>
    <row r="178" spans="1:7" x14ac:dyDescent="0.25">
      <c r="A178" s="6" t="s">
        <v>92</v>
      </c>
      <c r="B178" s="6" t="s">
        <v>93</v>
      </c>
      <c r="C178" s="6" t="s">
        <v>15</v>
      </c>
      <c r="D178" s="6">
        <v>5663.7684273000004</v>
      </c>
      <c r="E178" s="6">
        <v>1025.0085266000001</v>
      </c>
      <c r="F178" s="6">
        <v>84.675695816073599</v>
      </c>
      <c r="G178" s="6">
        <v>15.324304183926399</v>
      </c>
    </row>
    <row r="179" spans="1:7" x14ac:dyDescent="0.25">
      <c r="A179" s="6" t="s">
        <v>92</v>
      </c>
      <c r="B179" s="6" t="s">
        <v>93</v>
      </c>
      <c r="C179" s="6" t="s">
        <v>16</v>
      </c>
      <c r="D179" s="6">
        <v>32.393992500000003</v>
      </c>
      <c r="E179" s="6">
        <v>0</v>
      </c>
      <c r="F179" s="6">
        <v>100</v>
      </c>
      <c r="G179" s="6">
        <v>0</v>
      </c>
    </row>
    <row r="180" spans="1:7" x14ac:dyDescent="0.25">
      <c r="A180" s="6" t="s">
        <v>92</v>
      </c>
      <c r="B180" s="6" t="s">
        <v>93</v>
      </c>
      <c r="C180" s="6" t="s">
        <v>17</v>
      </c>
      <c r="D180" s="6">
        <v>1665.0207049000001</v>
      </c>
      <c r="E180" s="6">
        <v>769.85308569999995</v>
      </c>
      <c r="F180" s="6">
        <v>68.382218056965797</v>
      </c>
      <c r="G180" s="6">
        <v>31.617781943034199</v>
      </c>
    </row>
    <row r="181" spans="1:7" x14ac:dyDescent="0.25">
      <c r="A181" s="6" t="s">
        <v>92</v>
      </c>
      <c r="B181" s="6" t="s">
        <v>93</v>
      </c>
      <c r="C181" s="6" t="s">
        <v>18</v>
      </c>
      <c r="D181" s="6">
        <v>365407.52014009998</v>
      </c>
      <c r="E181" s="6">
        <v>71788.214747999999</v>
      </c>
      <c r="F181" s="6">
        <v>83.579845588755802</v>
      </c>
      <c r="G181" s="6">
        <v>16.420154411244201</v>
      </c>
    </row>
    <row r="182" spans="1:7" x14ac:dyDescent="0.25">
      <c r="A182" s="6" t="s">
        <v>94</v>
      </c>
      <c r="B182" s="6" t="s">
        <v>95</v>
      </c>
      <c r="C182" s="6" t="s">
        <v>15</v>
      </c>
      <c r="D182" s="6">
        <v>1123.8783761</v>
      </c>
      <c r="E182" s="6">
        <v>87.155305400000003</v>
      </c>
      <c r="F182" s="6">
        <v>92.803230270850193</v>
      </c>
      <c r="G182" s="6">
        <v>7.1967697291497696</v>
      </c>
    </row>
    <row r="183" spans="1:7" x14ac:dyDescent="0.25">
      <c r="A183" s="6" t="s">
        <v>94</v>
      </c>
      <c r="B183" s="6" t="s">
        <v>95</v>
      </c>
      <c r="C183" s="6" t="s">
        <v>17</v>
      </c>
      <c r="D183" s="6">
        <v>188.96610100000001</v>
      </c>
      <c r="E183" s="6">
        <v>38.109203299999997</v>
      </c>
      <c r="F183" s="6">
        <v>83.217372132351301</v>
      </c>
      <c r="G183" s="6">
        <v>16.782627867648699</v>
      </c>
    </row>
    <row r="184" spans="1:7" x14ac:dyDescent="0.25">
      <c r="A184" s="6" t="s">
        <v>94</v>
      </c>
      <c r="B184" s="6" t="s">
        <v>95</v>
      </c>
      <c r="C184" s="6" t="s">
        <v>18</v>
      </c>
      <c r="D184" s="6">
        <v>48789.186098999999</v>
      </c>
      <c r="E184" s="6">
        <v>6210.2576736000001</v>
      </c>
      <c r="F184" s="6">
        <v>88.7085082182343</v>
      </c>
      <c r="G184" s="6">
        <v>11.2914917817657</v>
      </c>
    </row>
    <row r="185" spans="1:7" x14ac:dyDescent="0.25">
      <c r="A185" s="6" t="s">
        <v>96</v>
      </c>
      <c r="B185" s="6" t="s">
        <v>97</v>
      </c>
      <c r="C185" s="6" t="s">
        <v>15</v>
      </c>
      <c r="D185" s="6">
        <v>299.85152849999997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96</v>
      </c>
      <c r="B186" s="6" t="s">
        <v>97</v>
      </c>
      <c r="C186" s="6" t="s">
        <v>16</v>
      </c>
      <c r="D186" s="6">
        <v>17.0942644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96</v>
      </c>
      <c r="B187" s="6" t="s">
        <v>97</v>
      </c>
      <c r="C187" s="6" t="s">
        <v>17</v>
      </c>
      <c r="D187" s="6">
        <v>408.41079989999997</v>
      </c>
      <c r="E187" s="6">
        <v>0</v>
      </c>
      <c r="F187" s="6">
        <v>100</v>
      </c>
      <c r="G187" s="6">
        <v>0</v>
      </c>
    </row>
    <row r="188" spans="1:7" x14ac:dyDescent="0.25">
      <c r="A188" s="6" t="s">
        <v>96</v>
      </c>
      <c r="B188" s="6" t="s">
        <v>97</v>
      </c>
      <c r="C188" s="6" t="s">
        <v>18</v>
      </c>
      <c r="D188" s="6">
        <v>70722.092850000001</v>
      </c>
      <c r="E188" s="6">
        <v>5898.6700358999997</v>
      </c>
      <c r="F188" s="6">
        <v>92.301473107643105</v>
      </c>
      <c r="G188" s="6">
        <v>7.6985268923568704</v>
      </c>
    </row>
    <row r="189" spans="1:7" x14ac:dyDescent="0.25">
      <c r="A189" s="6" t="s">
        <v>98</v>
      </c>
      <c r="B189" s="6" t="s">
        <v>99</v>
      </c>
      <c r="C189" s="6" t="s">
        <v>15</v>
      </c>
      <c r="D189" s="6">
        <v>355.55530490000001</v>
      </c>
      <c r="E189" s="6">
        <v>153.49483380000001</v>
      </c>
      <c r="F189" s="6">
        <v>69.846814266274194</v>
      </c>
      <c r="G189" s="6">
        <v>30.153185733725799</v>
      </c>
    </row>
    <row r="190" spans="1:7" x14ac:dyDescent="0.25">
      <c r="A190" s="6" t="s">
        <v>98</v>
      </c>
      <c r="B190" s="6" t="s">
        <v>99</v>
      </c>
      <c r="C190" s="6" t="s">
        <v>17</v>
      </c>
      <c r="D190" s="6">
        <v>261.05503540000001</v>
      </c>
      <c r="E190" s="6">
        <v>60.433930599999997</v>
      </c>
      <c r="F190" s="6">
        <v>81.201864763221806</v>
      </c>
      <c r="G190" s="6">
        <v>18.798135236778201</v>
      </c>
    </row>
    <row r="191" spans="1:7" x14ac:dyDescent="0.25">
      <c r="A191" s="6" t="s">
        <v>98</v>
      </c>
      <c r="B191" s="6" t="s">
        <v>99</v>
      </c>
      <c r="C191" s="6" t="s">
        <v>18</v>
      </c>
      <c r="D191" s="6">
        <v>28566.565472800001</v>
      </c>
      <c r="E191" s="6">
        <v>3739.4900597999999</v>
      </c>
      <c r="F191" s="6">
        <v>88.424801486438099</v>
      </c>
      <c r="G191" s="6">
        <v>11.575198513561901</v>
      </c>
    </row>
    <row r="192" spans="1:7" x14ac:dyDescent="0.25">
      <c r="A192" s="6" t="s">
        <v>100</v>
      </c>
      <c r="B192" s="6" t="s">
        <v>101</v>
      </c>
      <c r="C192" s="6" t="s">
        <v>15</v>
      </c>
      <c r="D192" s="6">
        <v>148.84194780000001</v>
      </c>
      <c r="E192" s="6">
        <v>72.401610899999994</v>
      </c>
      <c r="F192" s="6">
        <v>67.275155342183496</v>
      </c>
      <c r="G192" s="6">
        <v>32.724844657816497</v>
      </c>
    </row>
    <row r="193" spans="1:7" x14ac:dyDescent="0.25">
      <c r="A193" s="6" t="s">
        <v>100</v>
      </c>
      <c r="B193" s="6" t="s">
        <v>101</v>
      </c>
      <c r="C193" s="6" t="s">
        <v>17</v>
      </c>
      <c r="D193" s="6">
        <v>203.61389080000001</v>
      </c>
      <c r="E193" s="6">
        <v>16.690124600000001</v>
      </c>
      <c r="F193" s="6">
        <v>92.424048844640396</v>
      </c>
      <c r="G193" s="6">
        <v>7.5759511553596504</v>
      </c>
    </row>
    <row r="194" spans="1:7" x14ac:dyDescent="0.25">
      <c r="A194" s="6" t="s">
        <v>100</v>
      </c>
      <c r="B194" s="6" t="s">
        <v>101</v>
      </c>
      <c r="C194" s="6" t="s">
        <v>18</v>
      </c>
      <c r="D194" s="6">
        <v>23042.6636793</v>
      </c>
      <c r="E194" s="6">
        <v>4733.4397505999996</v>
      </c>
      <c r="F194" s="6">
        <v>82.958589700869894</v>
      </c>
      <c r="G194" s="6">
        <v>17.041410299130099</v>
      </c>
    </row>
    <row r="195" spans="1:7" x14ac:dyDescent="0.25">
      <c r="A195" s="6" t="s">
        <v>102</v>
      </c>
      <c r="B195" s="6" t="s">
        <v>103</v>
      </c>
      <c r="C195" s="6" t="s">
        <v>15</v>
      </c>
      <c r="D195" s="6">
        <v>322.84319570000002</v>
      </c>
      <c r="E195" s="6">
        <v>48.3997393</v>
      </c>
      <c r="F195" s="6">
        <v>86.962785083034603</v>
      </c>
      <c r="G195" s="6">
        <v>13.0372149169654</v>
      </c>
    </row>
    <row r="196" spans="1:7" x14ac:dyDescent="0.25">
      <c r="A196" s="6" t="s">
        <v>102</v>
      </c>
      <c r="B196" s="6" t="s">
        <v>103</v>
      </c>
      <c r="C196" s="6" t="s">
        <v>16</v>
      </c>
      <c r="D196" s="6">
        <v>18.186499699999999</v>
      </c>
      <c r="E196" s="6">
        <v>40.860776399999999</v>
      </c>
      <c r="F196" s="6">
        <v>30.799896119170899</v>
      </c>
      <c r="G196" s="6">
        <v>69.200103880829104</v>
      </c>
    </row>
    <row r="197" spans="1:7" x14ac:dyDescent="0.25">
      <c r="A197" s="6" t="s">
        <v>102</v>
      </c>
      <c r="B197" s="6" t="s">
        <v>103</v>
      </c>
      <c r="C197" s="6" t="s">
        <v>17</v>
      </c>
      <c r="D197" s="6">
        <v>479.20177669999998</v>
      </c>
      <c r="E197" s="6">
        <v>182.3051845</v>
      </c>
      <c r="F197" s="6">
        <v>72.440927277727894</v>
      </c>
      <c r="G197" s="6">
        <v>27.559072722272099</v>
      </c>
    </row>
    <row r="198" spans="1:7" x14ac:dyDescent="0.25">
      <c r="A198" s="6" t="s">
        <v>102</v>
      </c>
      <c r="B198" s="6" t="s">
        <v>103</v>
      </c>
      <c r="C198" s="6" t="s">
        <v>18</v>
      </c>
      <c r="D198" s="6">
        <v>75745.180435300004</v>
      </c>
      <c r="E198" s="6">
        <v>13101.259326199999</v>
      </c>
      <c r="F198" s="6">
        <v>85.2540412858758</v>
      </c>
      <c r="G198" s="6">
        <v>14.7459587141242</v>
      </c>
    </row>
    <row r="199" spans="1:7" x14ac:dyDescent="0.25">
      <c r="A199" s="6" t="s">
        <v>104</v>
      </c>
      <c r="B199" s="6" t="s">
        <v>105</v>
      </c>
      <c r="C199" s="6" t="s">
        <v>15</v>
      </c>
      <c r="D199" s="6">
        <v>92.680103099999997</v>
      </c>
      <c r="E199" s="6">
        <v>29.214398800000001</v>
      </c>
      <c r="F199" s="6">
        <v>76.033046327251895</v>
      </c>
      <c r="G199" s="6">
        <v>23.966953672748101</v>
      </c>
    </row>
    <row r="200" spans="1:7" x14ac:dyDescent="0.25">
      <c r="A200" s="6" t="s">
        <v>104</v>
      </c>
      <c r="B200" s="6" t="s">
        <v>105</v>
      </c>
      <c r="C200" s="6" t="s">
        <v>17</v>
      </c>
      <c r="D200" s="6">
        <v>112.9796304</v>
      </c>
      <c r="E200" s="6">
        <v>34.987622500000001</v>
      </c>
      <c r="F200" s="6">
        <v>76.354482620796205</v>
      </c>
      <c r="G200" s="6">
        <v>23.645517379203799</v>
      </c>
    </row>
    <row r="201" spans="1:7" x14ac:dyDescent="0.25">
      <c r="A201" s="6" t="s">
        <v>104</v>
      </c>
      <c r="B201" s="6" t="s">
        <v>105</v>
      </c>
      <c r="C201" s="6" t="s">
        <v>18</v>
      </c>
      <c r="D201" s="6">
        <v>6539.6368444999998</v>
      </c>
      <c r="E201" s="6">
        <v>793.69661470000005</v>
      </c>
      <c r="F201" s="6">
        <v>89.176864530764306</v>
      </c>
      <c r="G201" s="6">
        <v>10.8231354692356</v>
      </c>
    </row>
    <row r="202" spans="1:7" x14ac:dyDescent="0.25">
      <c r="A202" s="6" t="s">
        <v>106</v>
      </c>
      <c r="B202" s="6" t="s">
        <v>107</v>
      </c>
      <c r="C202" s="6" t="s">
        <v>15</v>
      </c>
      <c r="D202" s="6">
        <v>1770.1974987000001</v>
      </c>
      <c r="E202" s="6">
        <v>217.0755614</v>
      </c>
      <c r="F202" s="6">
        <v>89.076711914512799</v>
      </c>
      <c r="G202" s="6">
        <v>10.923288085487201</v>
      </c>
    </row>
    <row r="203" spans="1:7" x14ac:dyDescent="0.25">
      <c r="A203" s="6" t="s">
        <v>106</v>
      </c>
      <c r="B203" s="6" t="s">
        <v>107</v>
      </c>
      <c r="C203" s="6" t="s">
        <v>17</v>
      </c>
      <c r="D203" s="6">
        <v>1006.7295591</v>
      </c>
      <c r="E203" s="6">
        <v>332.2365327</v>
      </c>
      <c r="F203" s="6">
        <v>75.187083919849897</v>
      </c>
      <c r="G203" s="6">
        <v>24.812916080150099</v>
      </c>
    </row>
    <row r="204" spans="1:7" x14ac:dyDescent="0.25">
      <c r="A204" s="6" t="s">
        <v>106</v>
      </c>
      <c r="B204" s="6" t="s">
        <v>107</v>
      </c>
      <c r="C204" s="6" t="s">
        <v>18</v>
      </c>
      <c r="D204" s="6">
        <v>110504.89259800001</v>
      </c>
      <c r="E204" s="6">
        <v>22856.2226949</v>
      </c>
      <c r="F204" s="6">
        <v>82.861404057171299</v>
      </c>
      <c r="G204" s="6">
        <v>17.138595942828701</v>
      </c>
    </row>
    <row r="205" spans="1:7" x14ac:dyDescent="0.25">
      <c r="A205" s="6" t="s">
        <v>108</v>
      </c>
      <c r="B205" s="6" t="s">
        <v>109</v>
      </c>
      <c r="C205" s="6" t="s">
        <v>15</v>
      </c>
      <c r="D205" s="6">
        <v>6596.8898203999997</v>
      </c>
      <c r="E205" s="6">
        <v>2062.0145874</v>
      </c>
      <c r="F205" s="6">
        <v>76.186195270356293</v>
      </c>
      <c r="G205" s="6">
        <v>23.813804729643699</v>
      </c>
    </row>
    <row r="206" spans="1:7" x14ac:dyDescent="0.25">
      <c r="A206" s="6" t="s">
        <v>108</v>
      </c>
      <c r="B206" s="6" t="s">
        <v>109</v>
      </c>
      <c r="C206" s="6" t="s">
        <v>17</v>
      </c>
      <c r="D206" s="6">
        <v>1881.5576942</v>
      </c>
      <c r="E206" s="6">
        <v>614.87044370000001</v>
      </c>
      <c r="F206" s="6">
        <v>75.369992255525901</v>
      </c>
      <c r="G206" s="6">
        <v>24.630007744474099</v>
      </c>
    </row>
    <row r="207" spans="1:7" x14ac:dyDescent="0.25">
      <c r="A207" s="6" t="s">
        <v>108</v>
      </c>
      <c r="B207" s="6" t="s">
        <v>109</v>
      </c>
      <c r="C207" s="6" t="s">
        <v>18</v>
      </c>
      <c r="D207" s="6">
        <v>153350.84626580001</v>
      </c>
      <c r="E207" s="6">
        <v>44195.906936200001</v>
      </c>
      <c r="F207" s="6">
        <v>77.627621704818495</v>
      </c>
      <c r="G207" s="6">
        <v>22.372378295181498</v>
      </c>
    </row>
    <row r="208" spans="1:7" x14ac:dyDescent="0.25">
      <c r="A208" s="6" t="s">
        <v>110</v>
      </c>
      <c r="B208" s="6" t="s">
        <v>111</v>
      </c>
      <c r="C208" s="6" t="s">
        <v>15</v>
      </c>
      <c r="D208" s="6">
        <v>1.8046324</v>
      </c>
      <c r="E208" s="6">
        <v>3.6092648000000001</v>
      </c>
      <c r="F208" s="6">
        <v>33.3333333333333</v>
      </c>
      <c r="G208" s="6">
        <v>66.6666666666667</v>
      </c>
    </row>
    <row r="209" spans="1:7" x14ac:dyDescent="0.25">
      <c r="A209" s="6" t="s">
        <v>110</v>
      </c>
      <c r="B209" s="6" t="s">
        <v>111</v>
      </c>
      <c r="C209" s="6" t="s">
        <v>18</v>
      </c>
      <c r="D209" s="6">
        <v>877.05134640000006</v>
      </c>
      <c r="E209" s="6">
        <v>252.64853600000001</v>
      </c>
      <c r="F209" s="6">
        <v>77.635782747603798</v>
      </c>
      <c r="G209" s="6">
        <v>22.364217252396202</v>
      </c>
    </row>
    <row r="210" spans="1:7" x14ac:dyDescent="0.25">
      <c r="A210" t="s">
        <v>21</v>
      </c>
    </row>
    <row r="211" spans="1:7" x14ac:dyDescent="0.25">
      <c r="A211" t="s">
        <v>1037</v>
      </c>
    </row>
    <row r="212" spans="1:7" x14ac:dyDescent="0.25">
      <c r="A212" t="s">
        <v>22</v>
      </c>
    </row>
    <row r="213" spans="1:7" x14ac:dyDescent="0.25">
      <c r="A213" t="s">
        <v>23</v>
      </c>
    </row>
    <row r="214" spans="1:7" x14ac:dyDescent="0.25">
      <c r="A214" t="s">
        <v>24</v>
      </c>
    </row>
    <row r="217" spans="1:7" x14ac:dyDescent="0.25">
      <c r="G217" s="7" t="str">
        <f>HYPERLINK("#'Indice'!A1", "Ir al índice")</f>
        <v>Ir al índice</v>
      </c>
    </row>
    <row r="218" spans="1:7" ht="17.25" x14ac:dyDescent="0.3">
      <c r="A218" s="4" t="s">
        <v>697</v>
      </c>
    </row>
    <row r="219" spans="1:7" x14ac:dyDescent="0.25">
      <c r="A219" s="5" t="s">
        <v>26</v>
      </c>
      <c r="B219" s="5" t="s">
        <v>71</v>
      </c>
      <c r="C219" s="5" t="s">
        <v>11</v>
      </c>
      <c r="D219" s="5" t="s">
        <v>431</v>
      </c>
      <c r="E219" s="5" t="s">
        <v>662</v>
      </c>
      <c r="F219" s="5" t="s">
        <v>433</v>
      </c>
      <c r="G219" s="5" t="s">
        <v>663</v>
      </c>
    </row>
    <row r="220" spans="1:7" x14ac:dyDescent="0.25">
      <c r="A220" s="6" t="s">
        <v>72</v>
      </c>
      <c r="B220" s="6" t="s">
        <v>73</v>
      </c>
      <c r="C220" s="6" t="s">
        <v>15</v>
      </c>
      <c r="D220" s="6">
        <v>457.69607569999999</v>
      </c>
      <c r="E220" s="6">
        <v>21.235296000000002</v>
      </c>
      <c r="F220" s="6">
        <v>95.566108788275102</v>
      </c>
      <c r="G220" s="6">
        <v>4.4338912117249398</v>
      </c>
    </row>
    <row r="221" spans="1:7" x14ac:dyDescent="0.25">
      <c r="A221" s="6" t="s">
        <v>72</v>
      </c>
      <c r="B221" s="6" t="s">
        <v>73</v>
      </c>
      <c r="C221" s="6" t="s">
        <v>16</v>
      </c>
      <c r="D221" s="6">
        <v>82.597722599999997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72</v>
      </c>
      <c r="B222" s="6" t="s">
        <v>73</v>
      </c>
      <c r="C222" s="6" t="s">
        <v>17</v>
      </c>
      <c r="D222" s="6">
        <v>561.69246840000005</v>
      </c>
      <c r="E222" s="6">
        <v>206.84772670000001</v>
      </c>
      <c r="F222" s="6">
        <v>73.085633253952906</v>
      </c>
      <c r="G222" s="6">
        <v>26.914366746047101</v>
      </c>
    </row>
    <row r="223" spans="1:7" x14ac:dyDescent="0.25">
      <c r="A223" s="6" t="s">
        <v>72</v>
      </c>
      <c r="B223" s="6" t="s">
        <v>73</v>
      </c>
      <c r="C223" s="6" t="s">
        <v>18</v>
      </c>
      <c r="D223" s="6">
        <v>197316.18762899999</v>
      </c>
      <c r="E223" s="6">
        <v>31284.250968799999</v>
      </c>
      <c r="F223" s="6">
        <v>86.314877101420805</v>
      </c>
      <c r="G223" s="6">
        <v>13.6851228985792</v>
      </c>
    </row>
    <row r="224" spans="1:7" x14ac:dyDescent="0.25">
      <c r="A224" s="6" t="s">
        <v>74</v>
      </c>
      <c r="B224" s="6" t="s">
        <v>75</v>
      </c>
      <c r="C224" s="6" t="s">
        <v>15</v>
      </c>
      <c r="D224" s="6">
        <v>301.15645890000002</v>
      </c>
      <c r="E224" s="6">
        <v>27.392377499999998</v>
      </c>
      <c r="F224" s="6">
        <v>91.662616188160698</v>
      </c>
      <c r="G224" s="6">
        <v>8.3373838118393007</v>
      </c>
    </row>
    <row r="225" spans="1:7" x14ac:dyDescent="0.25">
      <c r="A225" s="6" t="s">
        <v>74</v>
      </c>
      <c r="B225" s="6" t="s">
        <v>75</v>
      </c>
      <c r="C225" s="6" t="s">
        <v>16</v>
      </c>
      <c r="D225" s="6">
        <v>6.6385329999999998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74</v>
      </c>
      <c r="B226" s="6" t="s">
        <v>75</v>
      </c>
      <c r="C226" s="6" t="s">
        <v>17</v>
      </c>
      <c r="D226" s="6">
        <v>351.97808850000001</v>
      </c>
      <c r="E226" s="6">
        <v>73.968012900000005</v>
      </c>
      <c r="F226" s="6">
        <v>82.634419552877304</v>
      </c>
      <c r="G226" s="6">
        <v>17.365580447122699</v>
      </c>
    </row>
    <row r="227" spans="1:7" x14ac:dyDescent="0.25">
      <c r="A227" s="6" t="s">
        <v>74</v>
      </c>
      <c r="B227" s="6" t="s">
        <v>75</v>
      </c>
      <c r="C227" s="6" t="s">
        <v>18</v>
      </c>
      <c r="D227" s="6">
        <v>70516.338438899998</v>
      </c>
      <c r="E227" s="6">
        <v>6374.4120595000004</v>
      </c>
      <c r="F227" s="6">
        <v>91.709780411582003</v>
      </c>
      <c r="G227" s="6">
        <v>8.2902195884180401</v>
      </c>
    </row>
    <row r="228" spans="1:7" x14ac:dyDescent="0.25">
      <c r="A228" s="6" t="s">
        <v>76</v>
      </c>
      <c r="B228" s="6" t="s">
        <v>77</v>
      </c>
      <c r="C228" s="6" t="s">
        <v>15</v>
      </c>
      <c r="D228" s="6">
        <v>394.72497629999998</v>
      </c>
      <c r="E228" s="6">
        <v>190.70537830000001</v>
      </c>
      <c r="F228" s="6">
        <v>67.424753977729594</v>
      </c>
      <c r="G228" s="6">
        <v>32.575246022270399</v>
      </c>
    </row>
    <row r="229" spans="1:7" x14ac:dyDescent="0.25">
      <c r="A229" s="6" t="s">
        <v>76</v>
      </c>
      <c r="B229" s="6" t="s">
        <v>77</v>
      </c>
      <c r="C229" s="6" t="s">
        <v>17</v>
      </c>
      <c r="D229" s="6">
        <v>299.96088830000002</v>
      </c>
      <c r="E229" s="6">
        <v>17.493895999999999</v>
      </c>
      <c r="F229" s="6">
        <v>94.489326711967905</v>
      </c>
      <c r="G229" s="6">
        <v>5.5106732880320903</v>
      </c>
    </row>
    <row r="230" spans="1:7" x14ac:dyDescent="0.25">
      <c r="A230" s="6" t="s">
        <v>76</v>
      </c>
      <c r="B230" s="6" t="s">
        <v>77</v>
      </c>
      <c r="C230" s="6" t="s">
        <v>18</v>
      </c>
      <c r="D230" s="6">
        <v>31717.2017328</v>
      </c>
      <c r="E230" s="6">
        <v>6108.5088647000002</v>
      </c>
      <c r="F230" s="6">
        <v>83.850907839643497</v>
      </c>
      <c r="G230" s="6">
        <v>16.149092160356499</v>
      </c>
    </row>
    <row r="231" spans="1:7" x14ac:dyDescent="0.25">
      <c r="A231" s="6" t="s">
        <v>78</v>
      </c>
      <c r="B231" s="6" t="s">
        <v>79</v>
      </c>
      <c r="C231" s="6" t="s">
        <v>15</v>
      </c>
      <c r="D231" s="6">
        <v>843.73376329999996</v>
      </c>
      <c r="E231" s="6">
        <v>348.39986679999998</v>
      </c>
      <c r="F231" s="6">
        <v>70.775099535546602</v>
      </c>
      <c r="G231" s="6">
        <v>29.224900464453398</v>
      </c>
    </row>
    <row r="232" spans="1:7" x14ac:dyDescent="0.25">
      <c r="A232" s="6" t="s">
        <v>78</v>
      </c>
      <c r="B232" s="6" t="s">
        <v>79</v>
      </c>
      <c r="C232" s="6" t="s">
        <v>17</v>
      </c>
      <c r="D232" s="6">
        <v>459.17097139999998</v>
      </c>
      <c r="E232" s="6">
        <v>532.34873279999999</v>
      </c>
      <c r="F232" s="6">
        <v>46.309818095897398</v>
      </c>
      <c r="G232" s="6">
        <v>53.690181904102602</v>
      </c>
    </row>
    <row r="233" spans="1:7" x14ac:dyDescent="0.25">
      <c r="A233" s="6" t="s">
        <v>78</v>
      </c>
      <c r="B233" s="6" t="s">
        <v>79</v>
      </c>
      <c r="C233" s="6" t="s">
        <v>18</v>
      </c>
      <c r="D233" s="6">
        <v>106100.87945940001</v>
      </c>
      <c r="E233" s="6">
        <v>27369.123141200002</v>
      </c>
      <c r="F233" s="6">
        <v>79.494176513129901</v>
      </c>
      <c r="G233" s="6">
        <v>20.505823486870099</v>
      </c>
    </row>
    <row r="234" spans="1:7" x14ac:dyDescent="0.25">
      <c r="A234" s="6" t="s">
        <v>80</v>
      </c>
      <c r="B234" s="6" t="s">
        <v>81</v>
      </c>
      <c r="C234" s="6" t="s">
        <v>15</v>
      </c>
      <c r="D234" s="6">
        <v>663.59735739999996</v>
      </c>
      <c r="E234" s="6">
        <v>485.53901089999999</v>
      </c>
      <c r="F234" s="6">
        <v>57.747485477437898</v>
      </c>
      <c r="G234" s="6">
        <v>42.252514522562102</v>
      </c>
    </row>
    <row r="235" spans="1:7" x14ac:dyDescent="0.25">
      <c r="A235" s="6" t="s">
        <v>80</v>
      </c>
      <c r="B235" s="6" t="s">
        <v>81</v>
      </c>
      <c r="C235" s="6" t="s">
        <v>17</v>
      </c>
      <c r="D235" s="6">
        <v>934.47230160000004</v>
      </c>
      <c r="E235" s="6">
        <v>352.59063909999998</v>
      </c>
      <c r="F235" s="6">
        <v>72.605019696376701</v>
      </c>
      <c r="G235" s="6">
        <v>27.394980303623299</v>
      </c>
    </row>
    <row r="236" spans="1:7" x14ac:dyDescent="0.25">
      <c r="A236" s="6" t="s">
        <v>80</v>
      </c>
      <c r="B236" s="6" t="s">
        <v>81</v>
      </c>
      <c r="C236" s="6" t="s">
        <v>18</v>
      </c>
      <c r="D236" s="6">
        <v>95164.955918499996</v>
      </c>
      <c r="E236" s="6">
        <v>28158.955569099999</v>
      </c>
      <c r="F236" s="6">
        <v>77.166670089010793</v>
      </c>
      <c r="G236" s="6">
        <v>22.8333299109892</v>
      </c>
    </row>
    <row r="237" spans="1:7" x14ac:dyDescent="0.25">
      <c r="A237" s="6" t="s">
        <v>82</v>
      </c>
      <c r="B237" s="6" t="s">
        <v>83</v>
      </c>
      <c r="C237" s="6" t="s">
        <v>15</v>
      </c>
      <c r="D237" s="6">
        <v>340.4826703</v>
      </c>
      <c r="E237" s="6">
        <v>110.88886979999999</v>
      </c>
      <c r="F237" s="6">
        <v>75.432906165188697</v>
      </c>
      <c r="G237" s="6">
        <v>24.567093834811299</v>
      </c>
    </row>
    <row r="238" spans="1:7" x14ac:dyDescent="0.25">
      <c r="A238" s="6" t="s">
        <v>82</v>
      </c>
      <c r="B238" s="6" t="s">
        <v>83</v>
      </c>
      <c r="C238" s="6" t="s">
        <v>17</v>
      </c>
      <c r="D238" s="6">
        <v>230.78064520000001</v>
      </c>
      <c r="E238" s="6">
        <v>152.68084619999999</v>
      </c>
      <c r="F238" s="6">
        <v>60.1835256931356</v>
      </c>
      <c r="G238" s="6">
        <v>39.8164743068644</v>
      </c>
    </row>
    <row r="239" spans="1:7" x14ac:dyDescent="0.25">
      <c r="A239" s="6" t="s">
        <v>82</v>
      </c>
      <c r="B239" s="6" t="s">
        <v>83</v>
      </c>
      <c r="C239" s="6" t="s">
        <v>18</v>
      </c>
      <c r="D239" s="6">
        <v>59381.783565199999</v>
      </c>
      <c r="E239" s="6">
        <v>10215.2397031</v>
      </c>
      <c r="F239" s="6">
        <v>85.322303708709299</v>
      </c>
      <c r="G239" s="6">
        <v>14.677696291290699</v>
      </c>
    </row>
    <row r="240" spans="1:7" x14ac:dyDescent="0.25">
      <c r="A240" s="6" t="s">
        <v>84</v>
      </c>
      <c r="B240" s="6" t="s">
        <v>85</v>
      </c>
      <c r="C240" s="6" t="s">
        <v>15</v>
      </c>
      <c r="D240" s="6">
        <v>1905.8060353000001</v>
      </c>
      <c r="E240" s="6">
        <v>667.74186880000002</v>
      </c>
      <c r="F240" s="6">
        <v>74.053645252291602</v>
      </c>
      <c r="G240" s="6">
        <v>25.946354747708401</v>
      </c>
    </row>
    <row r="241" spans="1:7" x14ac:dyDescent="0.25">
      <c r="A241" s="6" t="s">
        <v>84</v>
      </c>
      <c r="B241" s="6" t="s">
        <v>85</v>
      </c>
      <c r="C241" s="6" t="s">
        <v>16</v>
      </c>
      <c r="D241" s="6">
        <v>53.190206799999999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84</v>
      </c>
      <c r="B242" s="6" t="s">
        <v>85</v>
      </c>
      <c r="C242" s="6" t="s">
        <v>17</v>
      </c>
      <c r="D242" s="6">
        <v>1938.8598661999999</v>
      </c>
      <c r="E242" s="6">
        <v>913.85415990000001</v>
      </c>
      <c r="F242" s="6">
        <v>67.965447936982699</v>
      </c>
      <c r="G242" s="6">
        <v>32.034552063017301</v>
      </c>
    </row>
    <row r="243" spans="1:7" x14ac:dyDescent="0.25">
      <c r="A243" s="6" t="s">
        <v>84</v>
      </c>
      <c r="B243" s="6" t="s">
        <v>85</v>
      </c>
      <c r="C243" s="6" t="s">
        <v>18</v>
      </c>
      <c r="D243" s="6">
        <v>183676.1959626</v>
      </c>
      <c r="E243" s="6">
        <v>44536.857521899998</v>
      </c>
      <c r="F243" s="6">
        <v>80.484526699115904</v>
      </c>
      <c r="G243" s="6">
        <v>19.5154733008841</v>
      </c>
    </row>
    <row r="244" spans="1:7" x14ac:dyDescent="0.25">
      <c r="A244" s="6" t="s">
        <v>86</v>
      </c>
      <c r="B244" s="6" t="s">
        <v>87</v>
      </c>
      <c r="C244" s="6" t="s">
        <v>15</v>
      </c>
      <c r="D244" s="6">
        <v>1620.8294579999999</v>
      </c>
      <c r="E244" s="6">
        <v>272.54002659999998</v>
      </c>
      <c r="F244" s="6">
        <v>85.605555132437502</v>
      </c>
      <c r="G244" s="6">
        <v>14.3944448675625</v>
      </c>
    </row>
    <row r="245" spans="1:7" x14ac:dyDescent="0.25">
      <c r="A245" s="6" t="s">
        <v>86</v>
      </c>
      <c r="B245" s="6" t="s">
        <v>87</v>
      </c>
      <c r="C245" s="6" t="s">
        <v>17</v>
      </c>
      <c r="D245" s="6">
        <v>3085.395908</v>
      </c>
      <c r="E245" s="6">
        <v>989.4232538</v>
      </c>
      <c r="F245" s="6">
        <v>75.718597206092099</v>
      </c>
      <c r="G245" s="6">
        <v>24.281402793907901</v>
      </c>
    </row>
    <row r="246" spans="1:7" x14ac:dyDescent="0.25">
      <c r="A246" s="6" t="s">
        <v>86</v>
      </c>
      <c r="B246" s="6" t="s">
        <v>87</v>
      </c>
      <c r="C246" s="6" t="s">
        <v>18</v>
      </c>
      <c r="D246" s="6">
        <v>300963.42138070002</v>
      </c>
      <c r="E246" s="6">
        <v>58152.236298999997</v>
      </c>
      <c r="F246" s="6">
        <v>83.806822382869598</v>
      </c>
      <c r="G246" s="6">
        <v>16.193177617130502</v>
      </c>
    </row>
    <row r="247" spans="1:7" x14ac:dyDescent="0.25">
      <c r="A247" s="6" t="s">
        <v>88</v>
      </c>
      <c r="B247" s="6" t="s">
        <v>89</v>
      </c>
      <c r="C247" s="6" t="s">
        <v>15</v>
      </c>
      <c r="D247" s="6">
        <v>328.50013100000001</v>
      </c>
      <c r="E247" s="6">
        <v>86.922892300000001</v>
      </c>
      <c r="F247" s="6">
        <v>79.076053221723299</v>
      </c>
      <c r="G247" s="6">
        <v>20.923946778276701</v>
      </c>
    </row>
    <row r="248" spans="1:7" x14ac:dyDescent="0.25">
      <c r="A248" s="6" t="s">
        <v>88</v>
      </c>
      <c r="B248" s="6" t="s">
        <v>89</v>
      </c>
      <c r="C248" s="6" t="s">
        <v>17</v>
      </c>
      <c r="D248" s="6">
        <v>624.37487729999998</v>
      </c>
      <c r="E248" s="6">
        <v>274.92079749999999</v>
      </c>
      <c r="F248" s="6">
        <v>69.429320611250404</v>
      </c>
      <c r="G248" s="6">
        <v>30.5706793887496</v>
      </c>
    </row>
    <row r="249" spans="1:7" x14ac:dyDescent="0.25">
      <c r="A249" s="6" t="s">
        <v>88</v>
      </c>
      <c r="B249" s="6" t="s">
        <v>89</v>
      </c>
      <c r="C249" s="6" t="s">
        <v>18</v>
      </c>
      <c r="D249" s="6">
        <v>123535.4097935</v>
      </c>
      <c r="E249" s="6">
        <v>21926.772136600001</v>
      </c>
      <c r="F249" s="6">
        <v>84.926135545569807</v>
      </c>
      <c r="G249" s="6">
        <v>15.073864454430201</v>
      </c>
    </row>
    <row r="250" spans="1:7" x14ac:dyDescent="0.25">
      <c r="A250" s="6" t="s">
        <v>90</v>
      </c>
      <c r="B250" s="6" t="s">
        <v>91</v>
      </c>
      <c r="C250" s="6" t="s">
        <v>15</v>
      </c>
      <c r="D250" s="6">
        <v>616.23384020000003</v>
      </c>
      <c r="E250" s="6">
        <v>210.0190326</v>
      </c>
      <c r="F250" s="6">
        <v>74.581748576765705</v>
      </c>
      <c r="G250" s="6">
        <v>25.418251423234299</v>
      </c>
    </row>
    <row r="251" spans="1:7" x14ac:dyDescent="0.25">
      <c r="A251" s="6" t="s">
        <v>90</v>
      </c>
      <c r="B251" s="6" t="s">
        <v>91</v>
      </c>
      <c r="C251" s="6" t="s">
        <v>17</v>
      </c>
      <c r="D251" s="6">
        <v>973.91995180000004</v>
      </c>
      <c r="E251" s="6">
        <v>278.32769539999998</v>
      </c>
      <c r="F251" s="6">
        <v>77.773749783252896</v>
      </c>
      <c r="G251" s="6">
        <v>22.226250216747101</v>
      </c>
    </row>
    <row r="252" spans="1:7" x14ac:dyDescent="0.25">
      <c r="A252" s="6" t="s">
        <v>90</v>
      </c>
      <c r="B252" s="6" t="s">
        <v>91</v>
      </c>
      <c r="C252" s="6" t="s">
        <v>18</v>
      </c>
      <c r="D252" s="6">
        <v>250094.9577078</v>
      </c>
      <c r="E252" s="6">
        <v>45099.944410399999</v>
      </c>
      <c r="F252" s="6">
        <v>84.721977213433902</v>
      </c>
      <c r="G252" s="6">
        <v>15.278022786566099</v>
      </c>
    </row>
    <row r="253" spans="1:7" x14ac:dyDescent="0.25">
      <c r="A253" s="6" t="s">
        <v>92</v>
      </c>
      <c r="B253" s="6" t="s">
        <v>93</v>
      </c>
      <c r="C253" s="6" t="s">
        <v>15</v>
      </c>
      <c r="D253" s="6">
        <v>5656.5706087999997</v>
      </c>
      <c r="E253" s="6">
        <v>1025.0085266000001</v>
      </c>
      <c r="F253" s="6">
        <v>84.659187508992403</v>
      </c>
      <c r="G253" s="6">
        <v>15.3408124910076</v>
      </c>
    </row>
    <row r="254" spans="1:7" x14ac:dyDescent="0.25">
      <c r="A254" s="6" t="s">
        <v>92</v>
      </c>
      <c r="B254" s="6" t="s">
        <v>93</v>
      </c>
      <c r="C254" s="6" t="s">
        <v>16</v>
      </c>
      <c r="D254" s="6">
        <v>32.393992500000003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92</v>
      </c>
      <c r="B255" s="6" t="s">
        <v>93</v>
      </c>
      <c r="C255" s="6" t="s">
        <v>17</v>
      </c>
      <c r="D255" s="6">
        <v>1656.2824823000001</v>
      </c>
      <c r="E255" s="6">
        <v>769.85308569999995</v>
      </c>
      <c r="F255" s="6">
        <v>68.268340159794406</v>
      </c>
      <c r="G255" s="6">
        <v>31.731659840205602</v>
      </c>
    </row>
    <row r="256" spans="1:7" x14ac:dyDescent="0.25">
      <c r="A256" s="6" t="s">
        <v>92</v>
      </c>
      <c r="B256" s="6" t="s">
        <v>93</v>
      </c>
      <c r="C256" s="6" t="s">
        <v>18</v>
      </c>
      <c r="D256" s="6">
        <v>364528.10175680002</v>
      </c>
      <c r="E256" s="6">
        <v>71435.808952699997</v>
      </c>
      <c r="F256" s="6">
        <v>83.614283843714603</v>
      </c>
      <c r="G256" s="6">
        <v>16.385716156285401</v>
      </c>
    </row>
    <row r="257" spans="1:7" x14ac:dyDescent="0.25">
      <c r="A257" s="6" t="s">
        <v>94</v>
      </c>
      <c r="B257" s="6" t="s">
        <v>95</v>
      </c>
      <c r="C257" s="6" t="s">
        <v>15</v>
      </c>
      <c r="D257" s="6">
        <v>1123.8783761</v>
      </c>
      <c r="E257" s="6">
        <v>87.155305400000003</v>
      </c>
      <c r="F257" s="6">
        <v>92.803230270850193</v>
      </c>
      <c r="G257" s="6">
        <v>7.1967697291497696</v>
      </c>
    </row>
    <row r="258" spans="1:7" x14ac:dyDescent="0.25">
      <c r="A258" s="6" t="s">
        <v>94</v>
      </c>
      <c r="B258" s="6" t="s">
        <v>95</v>
      </c>
      <c r="C258" s="6" t="s">
        <v>17</v>
      </c>
      <c r="D258" s="6">
        <v>188.96610100000001</v>
      </c>
      <c r="E258" s="6">
        <v>38.109203299999997</v>
      </c>
      <c r="F258" s="6">
        <v>83.217372132351301</v>
      </c>
      <c r="G258" s="6">
        <v>16.782627867648699</v>
      </c>
    </row>
    <row r="259" spans="1:7" x14ac:dyDescent="0.25">
      <c r="A259" s="6" t="s">
        <v>94</v>
      </c>
      <c r="B259" s="6" t="s">
        <v>95</v>
      </c>
      <c r="C259" s="6" t="s">
        <v>18</v>
      </c>
      <c r="D259" s="6">
        <v>48789.186098999999</v>
      </c>
      <c r="E259" s="6">
        <v>6210.2576736000001</v>
      </c>
      <c r="F259" s="6">
        <v>88.7085082182343</v>
      </c>
      <c r="G259" s="6">
        <v>11.2914917817657</v>
      </c>
    </row>
    <row r="260" spans="1:7" x14ac:dyDescent="0.25">
      <c r="A260" s="6" t="s">
        <v>96</v>
      </c>
      <c r="B260" s="6" t="s">
        <v>97</v>
      </c>
      <c r="C260" s="6" t="s">
        <v>15</v>
      </c>
      <c r="D260" s="6">
        <v>299.85152849999997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96</v>
      </c>
      <c r="B261" s="6" t="s">
        <v>97</v>
      </c>
      <c r="C261" s="6" t="s">
        <v>16</v>
      </c>
      <c r="D261" s="6">
        <v>17.0942644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96</v>
      </c>
      <c r="B262" s="6" t="s">
        <v>97</v>
      </c>
      <c r="C262" s="6" t="s">
        <v>17</v>
      </c>
      <c r="D262" s="6">
        <v>408.41079989999997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96</v>
      </c>
      <c r="B263" s="6" t="s">
        <v>97</v>
      </c>
      <c r="C263" s="6" t="s">
        <v>18</v>
      </c>
      <c r="D263" s="6">
        <v>70722.092850000001</v>
      </c>
      <c r="E263" s="6">
        <v>5898.6700358999997</v>
      </c>
      <c r="F263" s="6">
        <v>92.301473107643105</v>
      </c>
      <c r="G263" s="6">
        <v>7.6985268923568704</v>
      </c>
    </row>
    <row r="264" spans="1:7" x14ac:dyDescent="0.25">
      <c r="A264" s="6" t="s">
        <v>98</v>
      </c>
      <c r="B264" s="6" t="s">
        <v>99</v>
      </c>
      <c r="C264" s="6" t="s">
        <v>15</v>
      </c>
      <c r="D264" s="6">
        <v>355.55530490000001</v>
      </c>
      <c r="E264" s="6">
        <v>153.49483380000001</v>
      </c>
      <c r="F264" s="6">
        <v>69.846814266274194</v>
      </c>
      <c r="G264" s="6">
        <v>30.153185733725799</v>
      </c>
    </row>
    <row r="265" spans="1:7" x14ac:dyDescent="0.25">
      <c r="A265" s="6" t="s">
        <v>98</v>
      </c>
      <c r="B265" s="6" t="s">
        <v>99</v>
      </c>
      <c r="C265" s="6" t="s">
        <v>17</v>
      </c>
      <c r="D265" s="6">
        <v>261.05503540000001</v>
      </c>
      <c r="E265" s="6">
        <v>60.433930599999997</v>
      </c>
      <c r="F265" s="6">
        <v>81.201864763221806</v>
      </c>
      <c r="G265" s="6">
        <v>18.798135236778201</v>
      </c>
    </row>
    <row r="266" spans="1:7" x14ac:dyDescent="0.25">
      <c r="A266" s="6" t="s">
        <v>98</v>
      </c>
      <c r="B266" s="6" t="s">
        <v>99</v>
      </c>
      <c r="C266" s="6" t="s">
        <v>18</v>
      </c>
      <c r="D266" s="6">
        <v>28566.565472800001</v>
      </c>
      <c r="E266" s="6">
        <v>3739.4900597999999</v>
      </c>
      <c r="F266" s="6">
        <v>88.424801486438099</v>
      </c>
      <c r="G266" s="6">
        <v>11.575198513561901</v>
      </c>
    </row>
    <row r="267" spans="1:7" x14ac:dyDescent="0.25">
      <c r="A267" s="6" t="s">
        <v>100</v>
      </c>
      <c r="B267" s="6" t="s">
        <v>101</v>
      </c>
      <c r="C267" s="6" t="s">
        <v>15</v>
      </c>
      <c r="D267" s="6">
        <v>148.84194780000001</v>
      </c>
      <c r="E267" s="6">
        <v>72.401610899999994</v>
      </c>
      <c r="F267" s="6">
        <v>67.275155342183496</v>
      </c>
      <c r="G267" s="6">
        <v>32.724844657816497</v>
      </c>
    </row>
    <row r="268" spans="1:7" x14ac:dyDescent="0.25">
      <c r="A268" s="6" t="s">
        <v>100</v>
      </c>
      <c r="B268" s="6" t="s">
        <v>101</v>
      </c>
      <c r="C268" s="6" t="s">
        <v>17</v>
      </c>
      <c r="D268" s="6">
        <v>203.61389080000001</v>
      </c>
      <c r="E268" s="6">
        <v>16.690124600000001</v>
      </c>
      <c r="F268" s="6">
        <v>92.424048844640396</v>
      </c>
      <c r="G268" s="6">
        <v>7.5759511553596504</v>
      </c>
    </row>
    <row r="269" spans="1:7" x14ac:dyDescent="0.25">
      <c r="A269" s="6" t="s">
        <v>100</v>
      </c>
      <c r="B269" s="6" t="s">
        <v>101</v>
      </c>
      <c r="C269" s="6" t="s">
        <v>18</v>
      </c>
      <c r="D269" s="6">
        <v>23042.6636793</v>
      </c>
      <c r="E269" s="6">
        <v>4733.4397505999996</v>
      </c>
      <c r="F269" s="6">
        <v>82.958589700869894</v>
      </c>
      <c r="G269" s="6">
        <v>17.041410299130099</v>
      </c>
    </row>
    <row r="270" spans="1:7" x14ac:dyDescent="0.25">
      <c r="A270" s="6" t="s">
        <v>102</v>
      </c>
      <c r="B270" s="6" t="s">
        <v>103</v>
      </c>
      <c r="C270" s="6" t="s">
        <v>15</v>
      </c>
      <c r="D270" s="6">
        <v>322.84319570000002</v>
      </c>
      <c r="E270" s="6">
        <v>48.3997393</v>
      </c>
      <c r="F270" s="6">
        <v>86.962785083034603</v>
      </c>
      <c r="G270" s="6">
        <v>13.0372149169654</v>
      </c>
    </row>
    <row r="271" spans="1:7" x14ac:dyDescent="0.25">
      <c r="A271" s="6" t="s">
        <v>102</v>
      </c>
      <c r="B271" s="6" t="s">
        <v>103</v>
      </c>
      <c r="C271" s="6" t="s">
        <v>16</v>
      </c>
      <c r="D271" s="6">
        <v>18.186499699999999</v>
      </c>
      <c r="E271" s="6">
        <v>40.860776399999999</v>
      </c>
      <c r="F271" s="6">
        <v>30.799896119170899</v>
      </c>
      <c r="G271" s="6">
        <v>69.200103880829104</v>
      </c>
    </row>
    <row r="272" spans="1:7" x14ac:dyDescent="0.25">
      <c r="A272" s="6" t="s">
        <v>102</v>
      </c>
      <c r="B272" s="6" t="s">
        <v>103</v>
      </c>
      <c r="C272" s="6" t="s">
        <v>17</v>
      </c>
      <c r="D272" s="6">
        <v>479.20177669999998</v>
      </c>
      <c r="E272" s="6">
        <v>182.3051845</v>
      </c>
      <c r="F272" s="6">
        <v>72.440927277727894</v>
      </c>
      <c r="G272" s="6">
        <v>27.559072722272099</v>
      </c>
    </row>
    <row r="273" spans="1:7" x14ac:dyDescent="0.25">
      <c r="A273" s="6" t="s">
        <v>102</v>
      </c>
      <c r="B273" s="6" t="s">
        <v>103</v>
      </c>
      <c r="C273" s="6" t="s">
        <v>18</v>
      </c>
      <c r="D273" s="6">
        <v>75745.180435300004</v>
      </c>
      <c r="E273" s="6">
        <v>13101.259326199999</v>
      </c>
      <c r="F273" s="6">
        <v>85.2540412858758</v>
      </c>
      <c r="G273" s="6">
        <v>14.7459587141242</v>
      </c>
    </row>
    <row r="274" spans="1:7" x14ac:dyDescent="0.25">
      <c r="A274" s="6" t="s">
        <v>104</v>
      </c>
      <c r="B274" s="6" t="s">
        <v>105</v>
      </c>
      <c r="C274" s="6" t="s">
        <v>15</v>
      </c>
      <c r="D274" s="6">
        <v>92.680103099999997</v>
      </c>
      <c r="E274" s="6">
        <v>29.214398800000001</v>
      </c>
      <c r="F274" s="6">
        <v>76.033046327251895</v>
      </c>
      <c r="G274" s="6">
        <v>23.966953672748101</v>
      </c>
    </row>
    <row r="275" spans="1:7" x14ac:dyDescent="0.25">
      <c r="A275" s="6" t="s">
        <v>104</v>
      </c>
      <c r="B275" s="6" t="s">
        <v>105</v>
      </c>
      <c r="C275" s="6" t="s">
        <v>17</v>
      </c>
      <c r="D275" s="6">
        <v>112.9796304</v>
      </c>
      <c r="E275" s="6">
        <v>34.987622500000001</v>
      </c>
      <c r="F275" s="6">
        <v>76.354482620796205</v>
      </c>
      <c r="G275" s="6">
        <v>23.645517379203799</v>
      </c>
    </row>
    <row r="276" spans="1:7" x14ac:dyDescent="0.25">
      <c r="A276" s="6" t="s">
        <v>104</v>
      </c>
      <c r="B276" s="6" t="s">
        <v>105</v>
      </c>
      <c r="C276" s="6" t="s">
        <v>18</v>
      </c>
      <c r="D276" s="6">
        <v>6539.6368444999998</v>
      </c>
      <c r="E276" s="6">
        <v>793.69661470000005</v>
      </c>
      <c r="F276" s="6">
        <v>89.176864530764306</v>
      </c>
      <c r="G276" s="6">
        <v>10.8231354692356</v>
      </c>
    </row>
    <row r="277" spans="1:7" x14ac:dyDescent="0.25">
      <c r="A277" s="6" t="s">
        <v>106</v>
      </c>
      <c r="B277" s="6" t="s">
        <v>107</v>
      </c>
      <c r="C277" s="6" t="s">
        <v>15</v>
      </c>
      <c r="D277" s="6">
        <v>1770.1974987000001</v>
      </c>
      <c r="E277" s="6">
        <v>217.0755614</v>
      </c>
      <c r="F277" s="6">
        <v>89.076711914512799</v>
      </c>
      <c r="G277" s="6">
        <v>10.923288085487201</v>
      </c>
    </row>
    <row r="278" spans="1:7" x14ac:dyDescent="0.25">
      <c r="A278" s="6" t="s">
        <v>106</v>
      </c>
      <c r="B278" s="6" t="s">
        <v>107</v>
      </c>
      <c r="C278" s="6" t="s">
        <v>17</v>
      </c>
      <c r="D278" s="6">
        <v>1006.7295591</v>
      </c>
      <c r="E278" s="6">
        <v>332.2365327</v>
      </c>
      <c r="F278" s="6">
        <v>75.187083919849897</v>
      </c>
      <c r="G278" s="6">
        <v>24.812916080150099</v>
      </c>
    </row>
    <row r="279" spans="1:7" x14ac:dyDescent="0.25">
      <c r="A279" s="6" t="s">
        <v>106</v>
      </c>
      <c r="B279" s="6" t="s">
        <v>107</v>
      </c>
      <c r="C279" s="6" t="s">
        <v>18</v>
      </c>
      <c r="D279" s="6">
        <v>110504.89259800001</v>
      </c>
      <c r="E279" s="6">
        <v>22856.2226949</v>
      </c>
      <c r="F279" s="6">
        <v>82.861404057171299</v>
      </c>
      <c r="G279" s="6">
        <v>17.138595942828701</v>
      </c>
    </row>
    <row r="280" spans="1:7" x14ac:dyDescent="0.25">
      <c r="A280" s="6" t="s">
        <v>108</v>
      </c>
      <c r="B280" s="6" t="s">
        <v>109</v>
      </c>
      <c r="C280" s="6" t="s">
        <v>15</v>
      </c>
      <c r="D280" s="6">
        <v>6581.5099627</v>
      </c>
      <c r="E280" s="6">
        <v>2053.3842943</v>
      </c>
      <c r="F280" s="6">
        <v>76.219925419058896</v>
      </c>
      <c r="G280" s="6">
        <v>23.7800745809411</v>
      </c>
    </row>
    <row r="281" spans="1:7" x14ac:dyDescent="0.25">
      <c r="A281" s="6" t="s">
        <v>108</v>
      </c>
      <c r="B281" s="6" t="s">
        <v>109</v>
      </c>
      <c r="C281" s="6" t="s">
        <v>17</v>
      </c>
      <c r="D281" s="6">
        <v>1872.4316022</v>
      </c>
      <c r="E281" s="6">
        <v>588.37584649999997</v>
      </c>
      <c r="F281" s="6">
        <v>76.090130627212304</v>
      </c>
      <c r="G281" s="6">
        <v>23.9098693727877</v>
      </c>
    </row>
    <row r="282" spans="1:7" x14ac:dyDescent="0.25">
      <c r="A282" s="6" t="s">
        <v>108</v>
      </c>
      <c r="B282" s="6" t="s">
        <v>109</v>
      </c>
      <c r="C282" s="6" t="s">
        <v>18</v>
      </c>
      <c r="D282" s="6">
        <v>151228.4575698</v>
      </c>
      <c r="E282" s="6">
        <v>43346.549409899999</v>
      </c>
      <c r="F282" s="6">
        <v>77.722447459851594</v>
      </c>
      <c r="G282" s="6">
        <v>22.277552540148399</v>
      </c>
    </row>
    <row r="283" spans="1:7" x14ac:dyDescent="0.25">
      <c r="A283" t="s">
        <v>21</v>
      </c>
    </row>
    <row r="284" spans="1:7" x14ac:dyDescent="0.25">
      <c r="A284" t="s">
        <v>1037</v>
      </c>
    </row>
    <row r="285" spans="1:7" x14ac:dyDescent="0.25">
      <c r="A285" t="s">
        <v>22</v>
      </c>
    </row>
    <row r="286" spans="1:7" x14ac:dyDescent="0.25">
      <c r="A286" t="s">
        <v>23</v>
      </c>
    </row>
    <row r="287" spans="1:7" x14ac:dyDescent="0.25">
      <c r="A287" t="s">
        <v>24</v>
      </c>
    </row>
    <row r="290" spans="1:7" x14ac:dyDescent="0.25">
      <c r="G290" s="7" t="str">
        <f>HYPERLINK("#'Indice'!A1", "Ir al índice")</f>
        <v>Ir al índice</v>
      </c>
    </row>
    <row r="291" spans="1:7" ht="17.25" x14ac:dyDescent="0.3">
      <c r="A291" s="4" t="s">
        <v>698</v>
      </c>
    </row>
    <row r="292" spans="1:7" x14ac:dyDescent="0.25">
      <c r="A292" s="5" t="s">
        <v>26</v>
      </c>
      <c r="B292" s="5" t="s">
        <v>114</v>
      </c>
      <c r="C292" s="5" t="s">
        <v>11</v>
      </c>
      <c r="D292" s="5" t="s">
        <v>431</v>
      </c>
      <c r="E292" s="5" t="s">
        <v>662</v>
      </c>
      <c r="F292" s="5" t="s">
        <v>433</v>
      </c>
      <c r="G292" s="5" t="s">
        <v>663</v>
      </c>
    </row>
    <row r="293" spans="1:7" x14ac:dyDescent="0.25">
      <c r="A293" s="6" t="s">
        <v>88</v>
      </c>
      <c r="B293" s="6" t="s">
        <v>115</v>
      </c>
      <c r="C293" s="6" t="s">
        <v>15</v>
      </c>
      <c r="D293" s="6">
        <v>198.47750490000001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88</v>
      </c>
      <c r="B294" s="6" t="s">
        <v>115</v>
      </c>
      <c r="C294" s="6" t="s">
        <v>16</v>
      </c>
      <c r="D294" s="6">
        <v>66.590509499999996</v>
      </c>
      <c r="E294" s="6">
        <v>0</v>
      </c>
      <c r="F294" s="6">
        <v>100</v>
      </c>
      <c r="G294" s="6">
        <v>0</v>
      </c>
    </row>
    <row r="295" spans="1:7" x14ac:dyDescent="0.25">
      <c r="A295" s="6" t="s">
        <v>88</v>
      </c>
      <c r="B295" s="6" t="s">
        <v>115</v>
      </c>
      <c r="C295" s="6" t="s">
        <v>17</v>
      </c>
      <c r="D295" s="6">
        <v>213.2202437</v>
      </c>
      <c r="E295" s="6">
        <v>162.61182030000001</v>
      </c>
      <c r="F295" s="6">
        <v>56.732850686204401</v>
      </c>
      <c r="G295" s="6">
        <v>43.267149313795599</v>
      </c>
    </row>
    <row r="296" spans="1:7" x14ac:dyDescent="0.25">
      <c r="A296" s="6" t="s">
        <v>88</v>
      </c>
      <c r="B296" s="6" t="s">
        <v>115</v>
      </c>
      <c r="C296" s="6" t="s">
        <v>18</v>
      </c>
      <c r="D296" s="6">
        <v>36435.0386831</v>
      </c>
      <c r="E296" s="6">
        <v>8183.6378689000003</v>
      </c>
      <c r="F296" s="6">
        <v>81.658716704959801</v>
      </c>
      <c r="G296" s="6">
        <v>18.341283295040199</v>
      </c>
    </row>
    <row r="297" spans="1:7" x14ac:dyDescent="0.25">
      <c r="A297" s="6" t="s">
        <v>92</v>
      </c>
      <c r="B297" s="6" t="s">
        <v>116</v>
      </c>
      <c r="C297" s="6" t="s">
        <v>17</v>
      </c>
      <c r="D297" s="6">
        <v>58.170309899999999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92</v>
      </c>
      <c r="B298" s="6" t="s">
        <v>116</v>
      </c>
      <c r="C298" s="6" t="s">
        <v>18</v>
      </c>
      <c r="D298" s="6">
        <v>20518.536568</v>
      </c>
      <c r="E298" s="6">
        <v>4937.2747903999998</v>
      </c>
      <c r="F298" s="6">
        <v>80.604527897828007</v>
      </c>
      <c r="G298" s="6">
        <v>19.395472102172</v>
      </c>
    </row>
    <row r="299" spans="1:7" x14ac:dyDescent="0.25">
      <c r="A299" s="6" t="s">
        <v>94</v>
      </c>
      <c r="B299" s="6" t="s">
        <v>117</v>
      </c>
      <c r="C299" s="6" t="s">
        <v>15</v>
      </c>
      <c r="D299" s="6">
        <v>67.172267000000005</v>
      </c>
      <c r="E299" s="6">
        <v>21.235296000000002</v>
      </c>
      <c r="F299" s="6">
        <v>75.980226940538998</v>
      </c>
      <c r="G299" s="6">
        <v>24.019773059460999</v>
      </c>
    </row>
    <row r="300" spans="1:7" x14ac:dyDescent="0.25">
      <c r="A300" s="6" t="s">
        <v>94</v>
      </c>
      <c r="B300" s="6" t="s">
        <v>117</v>
      </c>
      <c r="C300" s="6" t="s">
        <v>16</v>
      </c>
      <c r="D300" s="6">
        <v>16.007213100000001</v>
      </c>
      <c r="E300" s="6">
        <v>0</v>
      </c>
      <c r="F300" s="6">
        <v>100</v>
      </c>
      <c r="G300" s="6">
        <v>0</v>
      </c>
    </row>
    <row r="301" spans="1:7" x14ac:dyDescent="0.25">
      <c r="A301" s="6" t="s">
        <v>94</v>
      </c>
      <c r="B301" s="6" t="s">
        <v>117</v>
      </c>
      <c r="C301" s="6" t="s">
        <v>17</v>
      </c>
      <c r="D301" s="6">
        <v>25.880087799999998</v>
      </c>
      <c r="E301" s="6">
        <v>0</v>
      </c>
      <c r="F301" s="6">
        <v>100</v>
      </c>
      <c r="G301" s="6">
        <v>0</v>
      </c>
    </row>
    <row r="302" spans="1:7" x14ac:dyDescent="0.25">
      <c r="A302" s="6" t="s">
        <v>94</v>
      </c>
      <c r="B302" s="6" t="s">
        <v>117</v>
      </c>
      <c r="C302" s="6" t="s">
        <v>18</v>
      </c>
      <c r="D302" s="6">
        <v>19161.516436999998</v>
      </c>
      <c r="E302" s="6">
        <v>3665.8345322999999</v>
      </c>
      <c r="F302" s="6">
        <v>83.941042755113799</v>
      </c>
      <c r="G302" s="6">
        <v>16.058957244886201</v>
      </c>
    </row>
    <row r="303" spans="1:7" x14ac:dyDescent="0.25">
      <c r="A303" s="6" t="s">
        <v>96</v>
      </c>
      <c r="B303" s="6" t="s">
        <v>118</v>
      </c>
      <c r="C303" s="6" t="s">
        <v>15</v>
      </c>
      <c r="D303" s="6">
        <v>158.7221917</v>
      </c>
      <c r="E303" s="6">
        <v>0</v>
      </c>
      <c r="F303" s="6">
        <v>100</v>
      </c>
      <c r="G303" s="6">
        <v>0</v>
      </c>
    </row>
    <row r="304" spans="1:7" x14ac:dyDescent="0.25">
      <c r="A304" s="6" t="s">
        <v>96</v>
      </c>
      <c r="B304" s="6" t="s">
        <v>118</v>
      </c>
      <c r="C304" s="6" t="s">
        <v>17</v>
      </c>
      <c r="D304" s="6">
        <v>42.677532999999997</v>
      </c>
      <c r="E304" s="6">
        <v>0</v>
      </c>
      <c r="F304" s="6">
        <v>100</v>
      </c>
      <c r="G304" s="6">
        <v>0</v>
      </c>
    </row>
    <row r="305" spans="1:7" x14ac:dyDescent="0.25">
      <c r="A305" s="6" t="s">
        <v>96</v>
      </c>
      <c r="B305" s="6" t="s">
        <v>118</v>
      </c>
      <c r="C305" s="6" t="s">
        <v>18</v>
      </c>
      <c r="D305" s="6">
        <v>55102.201077099999</v>
      </c>
      <c r="E305" s="6">
        <v>5380.0246127</v>
      </c>
      <c r="F305" s="6">
        <v>91.104784006638695</v>
      </c>
      <c r="G305" s="6">
        <v>8.8952159933613597</v>
      </c>
    </row>
    <row r="306" spans="1:7" x14ac:dyDescent="0.25">
      <c r="A306" s="6" t="s">
        <v>98</v>
      </c>
      <c r="B306" s="6" t="s">
        <v>119</v>
      </c>
      <c r="C306" s="6" t="s">
        <v>17</v>
      </c>
      <c r="D306" s="6">
        <v>133.45202860000001</v>
      </c>
      <c r="E306" s="6">
        <v>13.110954100000001</v>
      </c>
      <c r="F306" s="6">
        <v>91.054389138056194</v>
      </c>
      <c r="G306" s="6">
        <v>8.9456108619437895</v>
      </c>
    </row>
    <row r="307" spans="1:7" x14ac:dyDescent="0.25">
      <c r="A307" s="6" t="s">
        <v>98</v>
      </c>
      <c r="B307" s="6" t="s">
        <v>119</v>
      </c>
      <c r="C307" s="6" t="s">
        <v>18</v>
      </c>
      <c r="D307" s="6">
        <v>16068.560613199999</v>
      </c>
      <c r="E307" s="6">
        <v>2379.7879757000001</v>
      </c>
      <c r="F307" s="6">
        <v>87.100265564518494</v>
      </c>
      <c r="G307" s="6">
        <v>12.8997344354815</v>
      </c>
    </row>
    <row r="308" spans="1:7" x14ac:dyDescent="0.25">
      <c r="A308" s="6" t="s">
        <v>106</v>
      </c>
      <c r="B308" s="6" t="s">
        <v>120</v>
      </c>
      <c r="C308" s="6" t="s">
        <v>15</v>
      </c>
      <c r="D308" s="6">
        <v>183.12438549999999</v>
      </c>
      <c r="E308" s="6">
        <v>52.860489800000003</v>
      </c>
      <c r="F308" s="6">
        <v>77.600051811456098</v>
      </c>
      <c r="G308" s="6">
        <v>22.399948188543899</v>
      </c>
    </row>
    <row r="309" spans="1:7" x14ac:dyDescent="0.25">
      <c r="A309" s="6" t="s">
        <v>106</v>
      </c>
      <c r="B309" s="6" t="s">
        <v>120</v>
      </c>
      <c r="C309" s="6" t="s">
        <v>17</v>
      </c>
      <c r="D309" s="6">
        <v>562.61528150000004</v>
      </c>
      <c r="E309" s="6">
        <v>39.497160399999999</v>
      </c>
      <c r="F309" s="6">
        <v>93.440235136918204</v>
      </c>
      <c r="G309" s="6">
        <v>6.5597648630818002</v>
      </c>
    </row>
    <row r="310" spans="1:7" x14ac:dyDescent="0.25">
      <c r="A310" s="6" t="s">
        <v>106</v>
      </c>
      <c r="B310" s="6" t="s">
        <v>120</v>
      </c>
      <c r="C310" s="6" t="s">
        <v>18</v>
      </c>
      <c r="D310" s="6">
        <v>31902.0976276</v>
      </c>
      <c r="E310" s="6">
        <v>4321.5191671000002</v>
      </c>
      <c r="F310" s="6">
        <v>88.0698849273044</v>
      </c>
      <c r="G310" s="6">
        <v>11.9301150726956</v>
      </c>
    </row>
    <row r="311" spans="1:7" x14ac:dyDescent="0.25">
      <c r="A311" s="6" t="s">
        <v>108</v>
      </c>
      <c r="B311" s="6" t="s">
        <v>121</v>
      </c>
      <c r="C311" s="6" t="s">
        <v>15</v>
      </c>
      <c r="D311" s="6">
        <v>85.569299000000001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108</v>
      </c>
      <c r="B312" s="6" t="s">
        <v>121</v>
      </c>
      <c r="C312" s="6" t="s">
        <v>17</v>
      </c>
      <c r="D312" s="6">
        <v>144.24534109999999</v>
      </c>
      <c r="E312" s="6">
        <v>128.7914687</v>
      </c>
      <c r="F312" s="6">
        <v>52.829997979268803</v>
      </c>
      <c r="G312" s="6">
        <v>47.170002020731197</v>
      </c>
    </row>
    <row r="313" spans="1:7" x14ac:dyDescent="0.25">
      <c r="A313" s="6" t="s">
        <v>108</v>
      </c>
      <c r="B313" s="6" t="s">
        <v>121</v>
      </c>
      <c r="C313" s="6" t="s">
        <v>18</v>
      </c>
      <c r="D313" s="6">
        <v>35957.3254772</v>
      </c>
      <c r="E313" s="6">
        <v>5260.8405536999999</v>
      </c>
      <c r="F313" s="6">
        <v>87.236597208725598</v>
      </c>
      <c r="G313" s="6">
        <v>12.7634027912744</v>
      </c>
    </row>
    <row r="314" spans="1:7" x14ac:dyDescent="0.25">
      <c r="A314" s="6" t="s">
        <v>110</v>
      </c>
      <c r="B314" s="6" t="s">
        <v>122</v>
      </c>
      <c r="C314" s="6" t="s">
        <v>15</v>
      </c>
      <c r="D314" s="6">
        <v>51.0461454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110</v>
      </c>
      <c r="B315" s="6" t="s">
        <v>122</v>
      </c>
      <c r="C315" s="6" t="s">
        <v>16</v>
      </c>
      <c r="D315" s="6">
        <v>17.316224800000001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110</v>
      </c>
      <c r="B316" s="6" t="s">
        <v>122</v>
      </c>
      <c r="C316" s="6" t="s">
        <v>17</v>
      </c>
      <c r="D316" s="6">
        <v>19.269704300000001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110</v>
      </c>
      <c r="B317" s="6" t="s">
        <v>122</v>
      </c>
      <c r="C317" s="6" t="s">
        <v>18</v>
      </c>
      <c r="D317" s="6">
        <v>17545.8161282</v>
      </c>
      <c r="E317" s="6">
        <v>1653.7128124000001</v>
      </c>
      <c r="F317" s="6">
        <v>91.386701113781001</v>
      </c>
      <c r="G317" s="6">
        <v>8.6132988862190292</v>
      </c>
    </row>
    <row r="318" spans="1:7" x14ac:dyDescent="0.25">
      <c r="A318" s="6" t="s">
        <v>123</v>
      </c>
      <c r="B318" s="6" t="s">
        <v>124</v>
      </c>
      <c r="C318" s="6" t="s">
        <v>15</v>
      </c>
      <c r="D318" s="6">
        <v>24.603495800000001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123</v>
      </c>
      <c r="B319" s="6" t="s">
        <v>124</v>
      </c>
      <c r="C319" s="6" t="s">
        <v>17</v>
      </c>
      <c r="D319" s="6">
        <v>24.045211699999999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123</v>
      </c>
      <c r="B320" s="6" t="s">
        <v>124</v>
      </c>
      <c r="C320" s="6" t="s">
        <v>18</v>
      </c>
      <c r="D320" s="6">
        <v>10233.8930726</v>
      </c>
      <c r="E320" s="6">
        <v>1383.4201097</v>
      </c>
      <c r="F320" s="6">
        <v>88.091737839970094</v>
      </c>
      <c r="G320" s="6">
        <v>11.908262160029899</v>
      </c>
    </row>
    <row r="321" spans="1:7" x14ac:dyDescent="0.25">
      <c r="A321" s="6" t="s">
        <v>125</v>
      </c>
      <c r="B321" s="6" t="s">
        <v>126</v>
      </c>
      <c r="C321" s="6" t="s">
        <v>15</v>
      </c>
      <c r="D321" s="6">
        <v>2397.9594041</v>
      </c>
      <c r="E321" s="6">
        <v>327.88905019999999</v>
      </c>
      <c r="F321" s="6">
        <v>87.971119609281402</v>
      </c>
      <c r="G321" s="6">
        <v>12.0288803907186</v>
      </c>
    </row>
    <row r="322" spans="1:7" x14ac:dyDescent="0.25">
      <c r="A322" s="6" t="s">
        <v>125</v>
      </c>
      <c r="B322" s="6" t="s">
        <v>126</v>
      </c>
      <c r="C322" s="6" t="s">
        <v>17</v>
      </c>
      <c r="D322" s="6">
        <v>126.42781720000001</v>
      </c>
      <c r="E322" s="6">
        <v>61.754967700000002</v>
      </c>
      <c r="F322" s="6">
        <v>67.183519080761599</v>
      </c>
      <c r="G322" s="6">
        <v>32.816480919238401</v>
      </c>
    </row>
    <row r="323" spans="1:7" x14ac:dyDescent="0.25">
      <c r="A323" s="6" t="s">
        <v>125</v>
      </c>
      <c r="B323" s="6" t="s">
        <v>126</v>
      </c>
      <c r="C323" s="6" t="s">
        <v>18</v>
      </c>
      <c r="D323" s="6">
        <v>15451.6733038</v>
      </c>
      <c r="E323" s="6">
        <v>3883.5756867</v>
      </c>
      <c r="F323" s="6">
        <v>79.914529734744406</v>
      </c>
      <c r="G323" s="6">
        <v>20.085470265255498</v>
      </c>
    </row>
    <row r="324" spans="1:7" x14ac:dyDescent="0.25">
      <c r="A324" s="6" t="s">
        <v>127</v>
      </c>
      <c r="B324" s="6" t="s">
        <v>128</v>
      </c>
      <c r="C324" s="6" t="s">
        <v>15</v>
      </c>
      <c r="D324" s="6">
        <v>1833.7060646</v>
      </c>
      <c r="E324" s="6">
        <v>235.0669991</v>
      </c>
      <c r="F324" s="6">
        <v>88.6373714340817</v>
      </c>
      <c r="G324" s="6">
        <v>11.3626285659183</v>
      </c>
    </row>
    <row r="325" spans="1:7" x14ac:dyDescent="0.25">
      <c r="A325" s="6" t="s">
        <v>127</v>
      </c>
      <c r="B325" s="6" t="s">
        <v>128</v>
      </c>
      <c r="C325" s="6" t="s">
        <v>17</v>
      </c>
      <c r="D325" s="6">
        <v>73.354029400000002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127</v>
      </c>
      <c r="B326" s="6" t="s">
        <v>128</v>
      </c>
      <c r="C326" s="6" t="s">
        <v>18</v>
      </c>
      <c r="D326" s="6">
        <v>24409.2926248</v>
      </c>
      <c r="E326" s="6">
        <v>4730.6322165000001</v>
      </c>
      <c r="F326" s="6">
        <v>83.765805017467699</v>
      </c>
      <c r="G326" s="6">
        <v>16.234194982532301</v>
      </c>
    </row>
    <row r="327" spans="1:7" x14ac:dyDescent="0.25">
      <c r="A327" s="6" t="s">
        <v>129</v>
      </c>
      <c r="B327" s="6" t="s">
        <v>130</v>
      </c>
      <c r="C327" s="6" t="s">
        <v>15</v>
      </c>
      <c r="D327" s="6">
        <v>46.566111900000003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129</v>
      </c>
      <c r="B328" s="6" t="s">
        <v>130</v>
      </c>
      <c r="C328" s="6" t="s">
        <v>16</v>
      </c>
      <c r="D328" s="6">
        <v>15.077767700000001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129</v>
      </c>
      <c r="B329" s="6" t="s">
        <v>130</v>
      </c>
      <c r="C329" s="6" t="s">
        <v>18</v>
      </c>
      <c r="D329" s="6">
        <v>14755.955463300001</v>
      </c>
      <c r="E329" s="6">
        <v>2531.0924752000001</v>
      </c>
      <c r="F329" s="6">
        <v>85.358445905833307</v>
      </c>
      <c r="G329" s="6">
        <v>14.6415540941667</v>
      </c>
    </row>
    <row r="330" spans="1:7" x14ac:dyDescent="0.25">
      <c r="A330" s="6" t="s">
        <v>131</v>
      </c>
      <c r="B330" s="6" t="s">
        <v>132</v>
      </c>
      <c r="C330" s="6" t="s">
        <v>15</v>
      </c>
      <c r="D330" s="6">
        <v>99.270672200000007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131</v>
      </c>
      <c r="B331" s="6" t="s">
        <v>132</v>
      </c>
      <c r="C331" s="6" t="s">
        <v>17</v>
      </c>
      <c r="D331" s="6">
        <v>241.645397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131</v>
      </c>
      <c r="B332" s="6" t="s">
        <v>132</v>
      </c>
      <c r="C332" s="6" t="s">
        <v>18</v>
      </c>
      <c r="D332" s="6">
        <v>32492.5355303</v>
      </c>
      <c r="E332" s="6">
        <v>4365.8877619000004</v>
      </c>
      <c r="F332" s="6">
        <v>88.154979589634493</v>
      </c>
      <c r="G332" s="6">
        <v>11.8450204103655</v>
      </c>
    </row>
    <row r="333" spans="1:7" x14ac:dyDescent="0.25">
      <c r="A333" s="6" t="s">
        <v>133</v>
      </c>
      <c r="B333" s="6" t="s">
        <v>134</v>
      </c>
      <c r="C333" s="6" t="s">
        <v>15</v>
      </c>
      <c r="D333" s="6">
        <v>733.78488230000005</v>
      </c>
      <c r="E333" s="6">
        <v>75.785560799999999</v>
      </c>
      <c r="F333" s="6">
        <v>90.638793517485297</v>
      </c>
      <c r="G333" s="6">
        <v>9.3612064825146799</v>
      </c>
    </row>
    <row r="334" spans="1:7" x14ac:dyDescent="0.25">
      <c r="A334" s="6" t="s">
        <v>133</v>
      </c>
      <c r="B334" s="6" t="s">
        <v>134</v>
      </c>
      <c r="C334" s="6" t="s">
        <v>17</v>
      </c>
      <c r="D334" s="6">
        <v>126.2518476</v>
      </c>
      <c r="E334" s="6">
        <v>143.37268649999999</v>
      </c>
      <c r="F334" s="6">
        <v>46.825059159184299</v>
      </c>
      <c r="G334" s="6">
        <v>53.174940840815701</v>
      </c>
    </row>
    <row r="335" spans="1:7" x14ac:dyDescent="0.25">
      <c r="A335" s="6" t="s">
        <v>133</v>
      </c>
      <c r="B335" s="6" t="s">
        <v>134</v>
      </c>
      <c r="C335" s="6" t="s">
        <v>18</v>
      </c>
      <c r="D335" s="6">
        <v>52203.5279171</v>
      </c>
      <c r="E335" s="6">
        <v>10630.981242100001</v>
      </c>
      <c r="F335" s="6">
        <v>83.080983070680304</v>
      </c>
      <c r="G335" s="6">
        <v>16.919016929319699</v>
      </c>
    </row>
    <row r="336" spans="1:7" x14ac:dyDescent="0.25">
      <c r="A336" s="6" t="s">
        <v>135</v>
      </c>
      <c r="B336" s="6" t="s">
        <v>136</v>
      </c>
      <c r="C336" s="6" t="s">
        <v>15</v>
      </c>
      <c r="D336" s="6">
        <v>116.6935422</v>
      </c>
      <c r="E336" s="6">
        <v>312.85917619999998</v>
      </c>
      <c r="F336" s="6">
        <v>27.166291167859601</v>
      </c>
      <c r="G336" s="6">
        <v>72.833708832140402</v>
      </c>
    </row>
    <row r="337" spans="1:7" x14ac:dyDescent="0.25">
      <c r="A337" s="6" t="s">
        <v>135</v>
      </c>
      <c r="B337" s="6" t="s">
        <v>136</v>
      </c>
      <c r="C337" s="6" t="s">
        <v>17</v>
      </c>
      <c r="D337" s="6">
        <v>406.25711619999998</v>
      </c>
      <c r="E337" s="6">
        <v>238.26840720000001</v>
      </c>
      <c r="F337" s="6">
        <v>63.0319671526603</v>
      </c>
      <c r="G337" s="6">
        <v>36.9680328473397</v>
      </c>
    </row>
    <row r="338" spans="1:7" x14ac:dyDescent="0.25">
      <c r="A338" s="6" t="s">
        <v>135</v>
      </c>
      <c r="B338" s="6" t="s">
        <v>136</v>
      </c>
      <c r="C338" s="6" t="s">
        <v>18</v>
      </c>
      <c r="D338" s="6">
        <v>82331.1529266</v>
      </c>
      <c r="E338" s="6">
        <v>16365.507695</v>
      </c>
      <c r="F338" s="6">
        <v>83.418377489239603</v>
      </c>
      <c r="G338" s="6">
        <v>16.581622510760401</v>
      </c>
    </row>
    <row r="339" spans="1:7" x14ac:dyDescent="0.25">
      <c r="A339" s="6" t="s">
        <v>137</v>
      </c>
      <c r="B339" s="6" t="s">
        <v>138</v>
      </c>
      <c r="C339" s="6" t="s">
        <v>15</v>
      </c>
      <c r="D339" s="6">
        <v>181.832572</v>
      </c>
      <c r="E339" s="6">
        <v>40.195676200000001</v>
      </c>
      <c r="F339" s="6">
        <v>81.896143159318996</v>
      </c>
      <c r="G339" s="6">
        <v>18.1038568406811</v>
      </c>
    </row>
    <row r="340" spans="1:7" x14ac:dyDescent="0.25">
      <c r="A340" s="6" t="s">
        <v>137</v>
      </c>
      <c r="B340" s="6" t="s">
        <v>138</v>
      </c>
      <c r="C340" s="6" t="s">
        <v>17</v>
      </c>
      <c r="D340" s="6">
        <v>339.43176199999999</v>
      </c>
      <c r="E340" s="6">
        <v>60.864700399999997</v>
      </c>
      <c r="F340" s="6">
        <v>84.795094107231904</v>
      </c>
      <c r="G340" s="6">
        <v>15.2049058927681</v>
      </c>
    </row>
    <row r="341" spans="1:7" x14ac:dyDescent="0.25">
      <c r="A341" s="6" t="s">
        <v>137</v>
      </c>
      <c r="B341" s="6" t="s">
        <v>138</v>
      </c>
      <c r="C341" s="6" t="s">
        <v>18</v>
      </c>
      <c r="D341" s="6">
        <v>34323.780978199997</v>
      </c>
      <c r="E341" s="6">
        <v>5862.6812240999998</v>
      </c>
      <c r="F341" s="6">
        <v>85.411302954245997</v>
      </c>
      <c r="G341" s="6">
        <v>14.588697045754</v>
      </c>
    </row>
    <row r="342" spans="1:7" x14ac:dyDescent="0.25">
      <c r="A342" s="6" t="s">
        <v>139</v>
      </c>
      <c r="B342" s="6" t="s">
        <v>140</v>
      </c>
      <c r="C342" s="6" t="s">
        <v>15</v>
      </c>
      <c r="D342" s="6">
        <v>42.508642399999999</v>
      </c>
      <c r="E342" s="6">
        <v>54.019990499999999</v>
      </c>
      <c r="F342" s="6">
        <v>44.037340137239198</v>
      </c>
      <c r="G342" s="6">
        <v>55.962659862760802</v>
      </c>
    </row>
    <row r="343" spans="1:7" x14ac:dyDescent="0.25">
      <c r="A343" s="6" t="s">
        <v>139</v>
      </c>
      <c r="B343" s="6" t="s">
        <v>140</v>
      </c>
      <c r="C343" s="6" t="s">
        <v>17</v>
      </c>
      <c r="D343" s="6">
        <v>109.0895417</v>
      </c>
      <c r="E343" s="6">
        <v>78.301135299999999</v>
      </c>
      <c r="F343" s="6">
        <v>58.215031530090499</v>
      </c>
      <c r="G343" s="6">
        <v>41.784968469909501</v>
      </c>
    </row>
    <row r="344" spans="1:7" x14ac:dyDescent="0.25">
      <c r="A344" s="6" t="s">
        <v>139</v>
      </c>
      <c r="B344" s="6" t="s">
        <v>140</v>
      </c>
      <c r="C344" s="6" t="s">
        <v>18</v>
      </c>
      <c r="D344" s="6">
        <v>40342.0376216</v>
      </c>
      <c r="E344" s="6">
        <v>6440.3871588000002</v>
      </c>
      <c r="F344" s="6">
        <v>86.233319052974196</v>
      </c>
      <c r="G344" s="6">
        <v>13.766680947025799</v>
      </c>
    </row>
    <row r="345" spans="1:7" x14ac:dyDescent="0.25">
      <c r="A345" s="6" t="s">
        <v>141</v>
      </c>
      <c r="B345" s="6" t="s">
        <v>142</v>
      </c>
      <c r="C345" s="6" t="s">
        <v>15</v>
      </c>
      <c r="D345" s="6">
        <v>204.06887649999999</v>
      </c>
      <c r="E345" s="6">
        <v>155.11424959999999</v>
      </c>
      <c r="F345" s="6">
        <v>56.814716970636702</v>
      </c>
      <c r="G345" s="6">
        <v>43.185283029363298</v>
      </c>
    </row>
    <row r="346" spans="1:7" x14ac:dyDescent="0.25">
      <c r="A346" s="6" t="s">
        <v>141</v>
      </c>
      <c r="B346" s="6" t="s">
        <v>142</v>
      </c>
      <c r="C346" s="6" t="s">
        <v>17</v>
      </c>
      <c r="D346" s="6">
        <v>209.21626359999999</v>
      </c>
      <c r="E346" s="6">
        <v>139.1292943</v>
      </c>
      <c r="F346" s="6">
        <v>60.059977472157101</v>
      </c>
      <c r="G346" s="6">
        <v>39.940022527842899</v>
      </c>
    </row>
    <row r="347" spans="1:7" x14ac:dyDescent="0.25">
      <c r="A347" s="6" t="s">
        <v>141</v>
      </c>
      <c r="B347" s="6" t="s">
        <v>142</v>
      </c>
      <c r="C347" s="6" t="s">
        <v>18</v>
      </c>
      <c r="D347" s="6">
        <v>25945.991608799999</v>
      </c>
      <c r="E347" s="6">
        <v>6984.3432921000003</v>
      </c>
      <c r="F347" s="6">
        <v>78.790548856795496</v>
      </c>
      <c r="G347" s="6">
        <v>21.2094511432045</v>
      </c>
    </row>
    <row r="348" spans="1:7" x14ac:dyDescent="0.25">
      <c r="A348" s="6" t="s">
        <v>143</v>
      </c>
      <c r="B348" s="6" t="s">
        <v>144</v>
      </c>
      <c r="C348" s="6" t="s">
        <v>15</v>
      </c>
      <c r="D348" s="6">
        <v>102.4127677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143</v>
      </c>
      <c r="B349" s="6" t="s">
        <v>144</v>
      </c>
      <c r="C349" s="6" t="s">
        <v>17</v>
      </c>
      <c r="D349" s="6">
        <v>77.056992300000005</v>
      </c>
      <c r="E349" s="6">
        <v>60.442349800000002</v>
      </c>
      <c r="F349" s="6">
        <v>56.041717089786701</v>
      </c>
      <c r="G349" s="6">
        <v>43.958282910213299</v>
      </c>
    </row>
    <row r="350" spans="1:7" x14ac:dyDescent="0.25">
      <c r="A350" s="6" t="s">
        <v>143</v>
      </c>
      <c r="B350" s="6" t="s">
        <v>144</v>
      </c>
      <c r="C350" s="6" t="s">
        <v>18</v>
      </c>
      <c r="D350" s="6">
        <v>13487.613362599999</v>
      </c>
      <c r="E350" s="6">
        <v>1970.4344967</v>
      </c>
      <c r="F350" s="6">
        <v>87.253018527080499</v>
      </c>
      <c r="G350" s="6">
        <v>12.746981472919501</v>
      </c>
    </row>
    <row r="351" spans="1:7" x14ac:dyDescent="0.25">
      <c r="A351" s="6" t="s">
        <v>145</v>
      </c>
      <c r="B351" s="6" t="s">
        <v>146</v>
      </c>
      <c r="C351" s="6" t="s">
        <v>15</v>
      </c>
      <c r="D351" s="6">
        <v>66.674308499999995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145</v>
      </c>
      <c r="B352" s="6" t="s">
        <v>146</v>
      </c>
      <c r="C352" s="6" t="s">
        <v>17</v>
      </c>
      <c r="D352" s="6">
        <v>25.101043499999999</v>
      </c>
      <c r="E352" s="6">
        <v>61.623499899999999</v>
      </c>
      <c r="F352" s="6">
        <v>28.943413843329601</v>
      </c>
      <c r="G352" s="6">
        <v>71.056586156670406</v>
      </c>
    </row>
    <row r="353" spans="1:7" x14ac:dyDescent="0.25">
      <c r="A353" s="6" t="s">
        <v>145</v>
      </c>
      <c r="B353" s="6" t="s">
        <v>146</v>
      </c>
      <c r="C353" s="6" t="s">
        <v>18</v>
      </c>
      <c r="D353" s="6">
        <v>22196.528057799998</v>
      </c>
      <c r="E353" s="6">
        <v>4557.8376603999995</v>
      </c>
      <c r="F353" s="6">
        <v>82.964134869026395</v>
      </c>
      <c r="G353" s="6">
        <v>17.035865130973601</v>
      </c>
    </row>
    <row r="354" spans="1:7" x14ac:dyDescent="0.25">
      <c r="A354" s="6" t="s">
        <v>147</v>
      </c>
      <c r="B354" s="6" t="s">
        <v>148</v>
      </c>
      <c r="C354" s="6" t="s">
        <v>15</v>
      </c>
      <c r="D354" s="6">
        <v>107.56998369999999</v>
      </c>
      <c r="E354" s="6">
        <v>45.932907899999996</v>
      </c>
      <c r="F354" s="6">
        <v>70.076845184328803</v>
      </c>
      <c r="G354" s="6">
        <v>29.9231548156712</v>
      </c>
    </row>
    <row r="355" spans="1:7" x14ac:dyDescent="0.25">
      <c r="A355" s="6" t="s">
        <v>147</v>
      </c>
      <c r="B355" s="6" t="s">
        <v>148</v>
      </c>
      <c r="C355" s="6" t="s">
        <v>17</v>
      </c>
      <c r="D355" s="6">
        <v>54.140869700000003</v>
      </c>
      <c r="E355" s="6">
        <v>16.690124600000001</v>
      </c>
      <c r="F355" s="6">
        <v>76.436693053735695</v>
      </c>
      <c r="G355" s="6">
        <v>23.563306946264301</v>
      </c>
    </row>
    <row r="356" spans="1:7" x14ac:dyDescent="0.25">
      <c r="A356" s="6" t="s">
        <v>147</v>
      </c>
      <c r="B356" s="6" t="s">
        <v>148</v>
      </c>
      <c r="C356" s="6" t="s">
        <v>18</v>
      </c>
      <c r="D356" s="6">
        <v>7710.0945278999998</v>
      </c>
      <c r="E356" s="6">
        <v>1451.2685065999999</v>
      </c>
      <c r="F356" s="6">
        <v>84.158814565749793</v>
      </c>
      <c r="G356" s="6">
        <v>15.8411854342502</v>
      </c>
    </row>
    <row r="357" spans="1:7" x14ac:dyDescent="0.25">
      <c r="A357" s="6" t="s">
        <v>149</v>
      </c>
      <c r="B357" s="6" t="s">
        <v>150</v>
      </c>
      <c r="C357" s="6" t="s">
        <v>15</v>
      </c>
      <c r="D357" s="6">
        <v>106.06948680000001</v>
      </c>
      <c r="E357" s="6">
        <v>22.347827200000001</v>
      </c>
      <c r="F357" s="6">
        <v>82.597496783027196</v>
      </c>
      <c r="G357" s="6">
        <v>17.4025032169728</v>
      </c>
    </row>
    <row r="358" spans="1:7" x14ac:dyDescent="0.25">
      <c r="A358" s="6" t="s">
        <v>149</v>
      </c>
      <c r="B358" s="6" t="s">
        <v>150</v>
      </c>
      <c r="C358" s="6" t="s">
        <v>17</v>
      </c>
      <c r="D358" s="6">
        <v>302.95579579999998</v>
      </c>
      <c r="E358" s="6">
        <v>25.1539903</v>
      </c>
      <c r="F358" s="6">
        <v>92.333666545278305</v>
      </c>
      <c r="G358" s="6">
        <v>7.6663334547216699</v>
      </c>
    </row>
    <row r="359" spans="1:7" x14ac:dyDescent="0.25">
      <c r="A359" s="6" t="s">
        <v>149</v>
      </c>
      <c r="B359" s="6" t="s">
        <v>150</v>
      </c>
      <c r="C359" s="6" t="s">
        <v>18</v>
      </c>
      <c r="D359" s="6">
        <v>15864.609039299999</v>
      </c>
      <c r="E359" s="6">
        <v>2181.9988489000002</v>
      </c>
      <c r="F359" s="6">
        <v>87.909091490114704</v>
      </c>
      <c r="G359" s="6">
        <v>12.090908509885301</v>
      </c>
    </row>
    <row r="360" spans="1:7" x14ac:dyDescent="0.25">
      <c r="A360" s="6" t="s">
        <v>151</v>
      </c>
      <c r="B360" s="6" t="s">
        <v>152</v>
      </c>
      <c r="C360" s="6" t="s">
        <v>15</v>
      </c>
      <c r="D360" s="6">
        <v>89.132881800000007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151</v>
      </c>
      <c r="B361" s="6" t="s">
        <v>152</v>
      </c>
      <c r="C361" s="6" t="s">
        <v>17</v>
      </c>
      <c r="D361" s="6">
        <v>99.372213000000002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151</v>
      </c>
      <c r="B362" s="6" t="s">
        <v>152</v>
      </c>
      <c r="C362" s="6" t="s">
        <v>18</v>
      </c>
      <c r="D362" s="6">
        <v>15934.9414273</v>
      </c>
      <c r="E362" s="6">
        <v>1595.3270256999999</v>
      </c>
      <c r="F362" s="6">
        <v>90.899585879262503</v>
      </c>
      <c r="G362" s="6">
        <v>9.1004141207374794</v>
      </c>
    </row>
    <row r="363" spans="1:7" x14ac:dyDescent="0.25">
      <c r="A363" s="6" t="s">
        <v>153</v>
      </c>
      <c r="B363" s="6" t="s">
        <v>154</v>
      </c>
      <c r="C363" s="6" t="s">
        <v>15</v>
      </c>
      <c r="D363" s="6">
        <v>41.271964099999998</v>
      </c>
      <c r="E363" s="6">
        <v>26.468703000000001</v>
      </c>
      <c r="F363" s="6">
        <v>60.926421109897802</v>
      </c>
      <c r="G363" s="6">
        <v>39.073578890102198</v>
      </c>
    </row>
    <row r="364" spans="1:7" x14ac:dyDescent="0.25">
      <c r="A364" s="6" t="s">
        <v>153</v>
      </c>
      <c r="B364" s="6" t="s">
        <v>154</v>
      </c>
      <c r="C364" s="6" t="s">
        <v>17</v>
      </c>
      <c r="D364" s="6">
        <v>149.47302110000001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153</v>
      </c>
      <c r="B365" s="6" t="s">
        <v>154</v>
      </c>
      <c r="C365" s="6" t="s">
        <v>18</v>
      </c>
      <c r="D365" s="6">
        <v>15332.569151399999</v>
      </c>
      <c r="E365" s="6">
        <v>3282.1712440000001</v>
      </c>
      <c r="F365" s="6">
        <v>82.367891389927294</v>
      </c>
      <c r="G365" s="6">
        <v>17.632108610072699</v>
      </c>
    </row>
    <row r="366" spans="1:7" x14ac:dyDescent="0.25">
      <c r="A366" s="6" t="s">
        <v>155</v>
      </c>
      <c r="B366" s="6" t="s">
        <v>156</v>
      </c>
      <c r="C366" s="6" t="s">
        <v>15</v>
      </c>
      <c r="D366" s="6">
        <v>59.615114699999999</v>
      </c>
      <c r="E366" s="6">
        <v>50.5801619</v>
      </c>
      <c r="F366" s="6">
        <v>54.099519089550498</v>
      </c>
      <c r="G366" s="6">
        <v>45.900480910449502</v>
      </c>
    </row>
    <row r="367" spans="1:7" x14ac:dyDescent="0.25">
      <c r="A367" s="6" t="s">
        <v>155</v>
      </c>
      <c r="B367" s="6" t="s">
        <v>156</v>
      </c>
      <c r="C367" s="6" t="s">
        <v>17</v>
      </c>
      <c r="D367" s="6">
        <v>106.1877439</v>
      </c>
      <c r="E367" s="6">
        <v>95.652216699999997</v>
      </c>
      <c r="F367" s="6">
        <v>52.609871496377998</v>
      </c>
      <c r="G367" s="6">
        <v>47.390128503622002</v>
      </c>
    </row>
    <row r="368" spans="1:7" x14ac:dyDescent="0.25">
      <c r="A368" s="6" t="s">
        <v>155</v>
      </c>
      <c r="B368" s="6" t="s">
        <v>156</v>
      </c>
      <c r="C368" s="6" t="s">
        <v>18</v>
      </c>
      <c r="D368" s="6">
        <v>29315.517868399998</v>
      </c>
      <c r="E368" s="6">
        <v>5062.6645863000003</v>
      </c>
      <c r="F368" s="6">
        <v>85.273611852601405</v>
      </c>
      <c r="G368" s="6">
        <v>14.7263881473986</v>
      </c>
    </row>
    <row r="369" spans="1:7" x14ac:dyDescent="0.25">
      <c r="A369" s="6" t="s">
        <v>157</v>
      </c>
      <c r="B369" s="6" t="s">
        <v>158</v>
      </c>
      <c r="C369" s="6" t="s">
        <v>15</v>
      </c>
      <c r="D369" s="6">
        <v>45.735510099999999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157</v>
      </c>
      <c r="B370" s="6" t="s">
        <v>158</v>
      </c>
      <c r="C370" s="6" t="s">
        <v>16</v>
      </c>
      <c r="D370" s="6">
        <v>0</v>
      </c>
      <c r="E370" s="6">
        <v>40.860776399999999</v>
      </c>
      <c r="F370" s="6">
        <v>0</v>
      </c>
      <c r="G370" s="6">
        <v>100</v>
      </c>
    </row>
    <row r="371" spans="1:7" x14ac:dyDescent="0.25">
      <c r="A371" s="6" t="s">
        <v>157</v>
      </c>
      <c r="B371" s="6" t="s">
        <v>158</v>
      </c>
      <c r="C371" s="6" t="s">
        <v>17</v>
      </c>
      <c r="D371" s="6">
        <v>271.85260010000002</v>
      </c>
      <c r="E371" s="6">
        <v>42.740758100000001</v>
      </c>
      <c r="F371" s="6">
        <v>86.413966796836206</v>
      </c>
      <c r="G371" s="6">
        <v>13.586033203163799</v>
      </c>
    </row>
    <row r="372" spans="1:7" x14ac:dyDescent="0.25">
      <c r="A372" s="6" t="s">
        <v>157</v>
      </c>
      <c r="B372" s="6" t="s">
        <v>158</v>
      </c>
      <c r="C372" s="6" t="s">
        <v>18</v>
      </c>
      <c r="D372" s="6">
        <v>31619.652230200001</v>
      </c>
      <c r="E372" s="6">
        <v>5048.4108266000003</v>
      </c>
      <c r="F372" s="6">
        <v>86.2321311633509</v>
      </c>
      <c r="G372" s="6">
        <v>13.7678688366491</v>
      </c>
    </row>
    <row r="373" spans="1:7" x14ac:dyDescent="0.25">
      <c r="A373" s="6" t="s">
        <v>159</v>
      </c>
      <c r="B373" s="6" t="s">
        <v>160</v>
      </c>
      <c r="C373" s="6" t="s">
        <v>15</v>
      </c>
      <c r="D373" s="6">
        <v>16.413623300000001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159</v>
      </c>
      <c r="B374" s="6" t="s">
        <v>160</v>
      </c>
      <c r="C374" s="6" t="s">
        <v>17</v>
      </c>
      <c r="D374" s="6">
        <v>19.8426136</v>
      </c>
      <c r="E374" s="6">
        <v>22.361613699999999</v>
      </c>
      <c r="F374" s="6">
        <v>47.015701671192502</v>
      </c>
      <c r="G374" s="6">
        <v>52.984298328807498</v>
      </c>
    </row>
    <row r="375" spans="1:7" x14ac:dyDescent="0.25">
      <c r="A375" s="6" t="s">
        <v>159</v>
      </c>
      <c r="B375" s="6" t="s">
        <v>160</v>
      </c>
      <c r="C375" s="6" t="s">
        <v>18</v>
      </c>
      <c r="D375" s="6">
        <v>17584.879027700001</v>
      </c>
      <c r="E375" s="6">
        <v>3167.0712982999999</v>
      </c>
      <c r="F375" s="6">
        <v>84.738440249965393</v>
      </c>
      <c r="G375" s="6">
        <v>15.2615597500346</v>
      </c>
    </row>
    <row r="376" spans="1:7" x14ac:dyDescent="0.25">
      <c r="A376" s="6" t="s">
        <v>161</v>
      </c>
      <c r="B376" s="6" t="s">
        <v>162</v>
      </c>
      <c r="C376" s="6" t="s">
        <v>15</v>
      </c>
      <c r="D376" s="6">
        <v>289.47815889999998</v>
      </c>
      <c r="E376" s="6">
        <v>58.953607400000003</v>
      </c>
      <c r="F376" s="6">
        <v>83.080300620684199</v>
      </c>
      <c r="G376" s="6">
        <v>16.919699379315698</v>
      </c>
    </row>
    <row r="377" spans="1:7" x14ac:dyDescent="0.25">
      <c r="A377" s="6" t="s">
        <v>161</v>
      </c>
      <c r="B377" s="6" t="s">
        <v>162</v>
      </c>
      <c r="C377" s="6" t="s">
        <v>17</v>
      </c>
      <c r="D377" s="6">
        <v>197.9644912</v>
      </c>
      <c r="E377" s="6">
        <v>126.4061887</v>
      </c>
      <c r="F377" s="6">
        <v>61.030328407311799</v>
      </c>
      <c r="G377" s="6">
        <v>38.969671592688201</v>
      </c>
    </row>
    <row r="378" spans="1:7" x14ac:dyDescent="0.25">
      <c r="A378" s="6" t="s">
        <v>161</v>
      </c>
      <c r="B378" s="6" t="s">
        <v>162</v>
      </c>
      <c r="C378" s="6" t="s">
        <v>18</v>
      </c>
      <c r="D378" s="6">
        <v>46943.267197599998</v>
      </c>
      <c r="E378" s="6">
        <v>7865.4185503999997</v>
      </c>
      <c r="F378" s="6">
        <v>85.649321009878406</v>
      </c>
      <c r="G378" s="6">
        <v>14.350678990121599</v>
      </c>
    </row>
    <row r="379" spans="1:7" x14ac:dyDescent="0.25">
      <c r="A379" s="6" t="s">
        <v>163</v>
      </c>
      <c r="B379" s="6" t="s">
        <v>164</v>
      </c>
      <c r="C379" s="6" t="s">
        <v>15</v>
      </c>
      <c r="D379" s="6">
        <v>234.00030000000001</v>
      </c>
      <c r="E379" s="6">
        <v>48.3997393</v>
      </c>
      <c r="F379" s="6">
        <v>82.861284502661206</v>
      </c>
      <c r="G379" s="6">
        <v>17.138715497338801</v>
      </c>
    </row>
    <row r="380" spans="1:7" x14ac:dyDescent="0.25">
      <c r="A380" s="6" t="s">
        <v>163</v>
      </c>
      <c r="B380" s="6" t="s">
        <v>164</v>
      </c>
      <c r="C380" s="6" t="s">
        <v>16</v>
      </c>
      <c r="D380" s="6">
        <v>18.186499699999999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163</v>
      </c>
      <c r="B381" s="6" t="s">
        <v>164</v>
      </c>
      <c r="C381" s="6" t="s">
        <v>17</v>
      </c>
      <c r="D381" s="6">
        <v>149.83414759999999</v>
      </c>
      <c r="E381" s="6">
        <v>92.352370399999998</v>
      </c>
      <c r="F381" s="6">
        <v>61.867253733752399</v>
      </c>
      <c r="G381" s="6">
        <v>38.132746266247601</v>
      </c>
    </row>
    <row r="382" spans="1:7" x14ac:dyDescent="0.25">
      <c r="A382" s="6" t="s">
        <v>163</v>
      </c>
      <c r="B382" s="6" t="s">
        <v>164</v>
      </c>
      <c r="C382" s="6" t="s">
        <v>18</v>
      </c>
      <c r="D382" s="6">
        <v>20791.889431299998</v>
      </c>
      <c r="E382" s="6">
        <v>3894.0921285999998</v>
      </c>
      <c r="F382" s="6">
        <v>84.225492030158605</v>
      </c>
      <c r="G382" s="6">
        <v>15.7745079698414</v>
      </c>
    </row>
    <row r="383" spans="1:7" x14ac:dyDescent="0.25">
      <c r="A383" s="6" t="s">
        <v>165</v>
      </c>
      <c r="B383" s="6" t="s">
        <v>166</v>
      </c>
      <c r="C383" s="6" t="s">
        <v>15</v>
      </c>
      <c r="D383" s="6">
        <v>149.32529700000001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165</v>
      </c>
      <c r="B384" s="6" t="s">
        <v>166</v>
      </c>
      <c r="C384" s="6" t="s">
        <v>17</v>
      </c>
      <c r="D384" s="6">
        <v>141.90324810000001</v>
      </c>
      <c r="E384" s="6">
        <v>37.097282999999997</v>
      </c>
      <c r="F384" s="6">
        <v>79.275322384783706</v>
      </c>
      <c r="G384" s="6">
        <v>20.724677615216301</v>
      </c>
    </row>
    <row r="385" spans="1:7" x14ac:dyDescent="0.25">
      <c r="A385" s="6" t="s">
        <v>165</v>
      </c>
      <c r="B385" s="6" t="s">
        <v>166</v>
      </c>
      <c r="C385" s="6" t="s">
        <v>18</v>
      </c>
      <c r="D385" s="6">
        <v>26164.029276599998</v>
      </c>
      <c r="E385" s="6">
        <v>4505.5259992000001</v>
      </c>
      <c r="F385" s="6">
        <v>85.309451152181794</v>
      </c>
      <c r="G385" s="6">
        <v>14.690548847818199</v>
      </c>
    </row>
    <row r="386" spans="1:7" x14ac:dyDescent="0.25">
      <c r="A386" s="6" t="s">
        <v>167</v>
      </c>
      <c r="B386" s="6" t="s">
        <v>168</v>
      </c>
      <c r="C386" s="6" t="s">
        <v>15</v>
      </c>
      <c r="D386" s="6">
        <v>179.63006580000001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167</v>
      </c>
      <c r="B387" s="6" t="s">
        <v>168</v>
      </c>
      <c r="C387" s="6" t="s">
        <v>17</v>
      </c>
      <c r="D387" s="6">
        <v>74.559134400000005</v>
      </c>
      <c r="E387" s="6">
        <v>0</v>
      </c>
      <c r="F387" s="6">
        <v>100</v>
      </c>
      <c r="G387" s="6">
        <v>0</v>
      </c>
    </row>
    <row r="388" spans="1:7" x14ac:dyDescent="0.25">
      <c r="A388" s="6" t="s">
        <v>167</v>
      </c>
      <c r="B388" s="6" t="s">
        <v>168</v>
      </c>
      <c r="C388" s="6" t="s">
        <v>18</v>
      </c>
      <c r="D388" s="6">
        <v>26725.224193099999</v>
      </c>
      <c r="E388" s="6">
        <v>3911.1993539999999</v>
      </c>
      <c r="F388" s="6">
        <v>87.233498884140403</v>
      </c>
      <c r="G388" s="6">
        <v>12.766501115859599</v>
      </c>
    </row>
    <row r="389" spans="1:7" x14ac:dyDescent="0.25">
      <c r="A389" s="6" t="s">
        <v>169</v>
      </c>
      <c r="B389" s="6" t="s">
        <v>170</v>
      </c>
      <c r="C389" s="6" t="s">
        <v>15</v>
      </c>
      <c r="D389" s="6">
        <v>222.44803830000001</v>
      </c>
      <c r="E389" s="6">
        <v>0</v>
      </c>
      <c r="F389" s="6">
        <v>100</v>
      </c>
      <c r="G389" s="6">
        <v>0</v>
      </c>
    </row>
    <row r="390" spans="1:7" x14ac:dyDescent="0.25">
      <c r="A390" s="6" t="s">
        <v>169</v>
      </c>
      <c r="B390" s="6" t="s">
        <v>170</v>
      </c>
      <c r="C390" s="6" t="s">
        <v>17</v>
      </c>
      <c r="D390" s="6">
        <v>65.150038699999996</v>
      </c>
      <c r="E390" s="6">
        <v>42.126944600000002</v>
      </c>
      <c r="F390" s="6">
        <v>60.730677444394502</v>
      </c>
      <c r="G390" s="6">
        <v>39.269322555605498</v>
      </c>
    </row>
    <row r="391" spans="1:7" x14ac:dyDescent="0.25">
      <c r="A391" s="6" t="s">
        <v>169</v>
      </c>
      <c r="B391" s="6" t="s">
        <v>170</v>
      </c>
      <c r="C391" s="6" t="s">
        <v>18</v>
      </c>
      <c r="D391" s="6">
        <v>28701.0447227</v>
      </c>
      <c r="E391" s="6">
        <v>4865.1777124</v>
      </c>
      <c r="F391" s="6">
        <v>85.505733563534605</v>
      </c>
      <c r="G391" s="6">
        <v>14.494266436465301</v>
      </c>
    </row>
    <row r="392" spans="1:7" x14ac:dyDescent="0.25">
      <c r="A392" s="6" t="s">
        <v>171</v>
      </c>
      <c r="B392" s="6" t="s">
        <v>172</v>
      </c>
      <c r="C392" s="6" t="s">
        <v>15</v>
      </c>
      <c r="D392" s="6">
        <v>99.194333299999997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171</v>
      </c>
      <c r="B393" s="6" t="s">
        <v>172</v>
      </c>
      <c r="C393" s="6" t="s">
        <v>17</v>
      </c>
      <c r="D393" s="6">
        <v>290.85354000000001</v>
      </c>
      <c r="E393" s="6">
        <v>55.545023499999999</v>
      </c>
      <c r="F393" s="6">
        <v>83.964996003801303</v>
      </c>
      <c r="G393" s="6">
        <v>16.0350039961987</v>
      </c>
    </row>
    <row r="394" spans="1:7" x14ac:dyDescent="0.25">
      <c r="A394" s="6" t="s">
        <v>171</v>
      </c>
      <c r="B394" s="6" t="s">
        <v>172</v>
      </c>
      <c r="C394" s="6" t="s">
        <v>18</v>
      </c>
      <c r="D394" s="6">
        <v>39979.587282300003</v>
      </c>
      <c r="E394" s="6">
        <v>7707.0537221000004</v>
      </c>
      <c r="F394" s="6">
        <v>83.838128331603698</v>
      </c>
      <c r="G394" s="6">
        <v>16.161871668396401</v>
      </c>
    </row>
    <row r="395" spans="1:7" x14ac:dyDescent="0.25">
      <c r="A395" s="6" t="s">
        <v>173</v>
      </c>
      <c r="B395" s="6" t="s">
        <v>174</v>
      </c>
      <c r="C395" s="6" t="s">
        <v>15</v>
      </c>
      <c r="D395" s="6">
        <v>10.374834399999999</v>
      </c>
      <c r="E395" s="6">
        <v>0</v>
      </c>
      <c r="F395" s="6">
        <v>100</v>
      </c>
      <c r="G395" s="6">
        <v>0</v>
      </c>
    </row>
    <row r="396" spans="1:7" x14ac:dyDescent="0.25">
      <c r="A396" s="6" t="s">
        <v>173</v>
      </c>
      <c r="B396" s="6" t="s">
        <v>174</v>
      </c>
      <c r="C396" s="6" t="s">
        <v>17</v>
      </c>
      <c r="D396" s="6">
        <v>54.5085689</v>
      </c>
      <c r="E396" s="6">
        <v>63.834946000000002</v>
      </c>
      <c r="F396" s="6">
        <v>46.059616317851997</v>
      </c>
      <c r="G396" s="6">
        <v>53.940383682148003</v>
      </c>
    </row>
    <row r="397" spans="1:7" x14ac:dyDescent="0.25">
      <c r="A397" s="6" t="s">
        <v>173</v>
      </c>
      <c r="B397" s="6" t="s">
        <v>174</v>
      </c>
      <c r="C397" s="6" t="s">
        <v>18</v>
      </c>
      <c r="D397" s="6">
        <v>9640.2082659000007</v>
      </c>
      <c r="E397" s="6">
        <v>1722.7677510000001</v>
      </c>
      <c r="F397" s="6">
        <v>84.838762763929495</v>
      </c>
      <c r="G397" s="6">
        <v>15.1612372360705</v>
      </c>
    </row>
    <row r="398" spans="1:7" x14ac:dyDescent="0.25">
      <c r="A398" s="6" t="s">
        <v>175</v>
      </c>
      <c r="B398" s="6" t="s">
        <v>176</v>
      </c>
      <c r="C398" s="6" t="s">
        <v>15</v>
      </c>
      <c r="D398" s="6">
        <v>369.24945489999999</v>
      </c>
      <c r="E398" s="6">
        <v>193.28561719999999</v>
      </c>
      <c r="F398" s="6">
        <v>65.640254841632299</v>
      </c>
      <c r="G398" s="6">
        <v>34.359745158367701</v>
      </c>
    </row>
    <row r="399" spans="1:7" x14ac:dyDescent="0.25">
      <c r="A399" s="6" t="s">
        <v>175</v>
      </c>
      <c r="B399" s="6" t="s">
        <v>176</v>
      </c>
      <c r="C399" s="6" t="s">
        <v>17</v>
      </c>
      <c r="D399" s="6">
        <v>111.1122209</v>
      </c>
      <c r="E399" s="6">
        <v>160.9713716</v>
      </c>
      <c r="F399" s="6">
        <v>40.8375308040671</v>
      </c>
      <c r="G399" s="6">
        <v>59.1624691959329</v>
      </c>
    </row>
    <row r="400" spans="1:7" x14ac:dyDescent="0.25">
      <c r="A400" s="6" t="s">
        <v>175</v>
      </c>
      <c r="B400" s="6" t="s">
        <v>176</v>
      </c>
      <c r="C400" s="6" t="s">
        <v>18</v>
      </c>
      <c r="D400" s="6">
        <v>25282.6263803</v>
      </c>
      <c r="E400" s="6">
        <v>6899.0631012000003</v>
      </c>
      <c r="F400" s="6">
        <v>78.562147567901903</v>
      </c>
      <c r="G400" s="6">
        <v>21.437852432098101</v>
      </c>
    </row>
    <row r="401" spans="1:7" x14ac:dyDescent="0.25">
      <c r="A401" s="6" t="s">
        <v>177</v>
      </c>
      <c r="B401" s="6" t="s">
        <v>178</v>
      </c>
      <c r="C401" s="6" t="s">
        <v>15</v>
      </c>
      <c r="D401" s="6">
        <v>101.3283557</v>
      </c>
      <c r="E401" s="6">
        <v>0</v>
      </c>
      <c r="F401" s="6">
        <v>100</v>
      </c>
      <c r="G401" s="6">
        <v>0</v>
      </c>
    </row>
    <row r="402" spans="1:7" x14ac:dyDescent="0.25">
      <c r="A402" s="6" t="s">
        <v>177</v>
      </c>
      <c r="B402" s="6" t="s">
        <v>178</v>
      </c>
      <c r="C402" s="6" t="s">
        <v>17</v>
      </c>
      <c r="D402" s="6">
        <v>36.684451099999997</v>
      </c>
      <c r="E402" s="6">
        <v>110.1822172</v>
      </c>
      <c r="F402" s="6">
        <v>24.978064474824102</v>
      </c>
      <c r="G402" s="6">
        <v>75.021935525175905</v>
      </c>
    </row>
    <row r="403" spans="1:7" x14ac:dyDescent="0.25">
      <c r="A403" s="6" t="s">
        <v>177</v>
      </c>
      <c r="B403" s="6" t="s">
        <v>178</v>
      </c>
      <c r="C403" s="6" t="s">
        <v>18</v>
      </c>
      <c r="D403" s="6">
        <v>19188.120049900001</v>
      </c>
      <c r="E403" s="6">
        <v>6957.4445907999998</v>
      </c>
      <c r="F403" s="6">
        <v>73.389579890848594</v>
      </c>
      <c r="G403" s="6">
        <v>26.610420109151399</v>
      </c>
    </row>
    <row r="404" spans="1:7" x14ac:dyDescent="0.25">
      <c r="A404" s="6" t="s">
        <v>179</v>
      </c>
      <c r="B404" s="6" t="s">
        <v>180</v>
      </c>
      <c r="C404" s="6" t="s">
        <v>15</v>
      </c>
      <c r="D404" s="6">
        <v>85.494092899999998</v>
      </c>
      <c r="E404" s="6">
        <v>65.378577399999998</v>
      </c>
      <c r="F404" s="6">
        <v>56.666388107270102</v>
      </c>
      <c r="G404" s="6">
        <v>43.333611892729898</v>
      </c>
    </row>
    <row r="405" spans="1:7" x14ac:dyDescent="0.25">
      <c r="A405" s="6" t="s">
        <v>179</v>
      </c>
      <c r="B405" s="6" t="s">
        <v>180</v>
      </c>
      <c r="C405" s="6" t="s">
        <v>17</v>
      </c>
      <c r="D405" s="6">
        <v>83.890202299999999</v>
      </c>
      <c r="E405" s="6">
        <v>63.305801099999996</v>
      </c>
      <c r="F405" s="6">
        <v>56.992173946483703</v>
      </c>
      <c r="G405" s="6">
        <v>43.007826053516297</v>
      </c>
    </row>
    <row r="406" spans="1:7" x14ac:dyDescent="0.25">
      <c r="A406" s="6" t="s">
        <v>179</v>
      </c>
      <c r="B406" s="6" t="s">
        <v>180</v>
      </c>
      <c r="C406" s="6" t="s">
        <v>18</v>
      </c>
      <c r="D406" s="6">
        <v>4898.3213007000004</v>
      </c>
      <c r="E406" s="6">
        <v>1565.8446793000001</v>
      </c>
      <c r="F406" s="6">
        <v>75.776539709149006</v>
      </c>
      <c r="G406" s="6">
        <v>24.223460290851001</v>
      </c>
    </row>
    <row r="407" spans="1:7" x14ac:dyDescent="0.25">
      <c r="A407" s="6" t="s">
        <v>181</v>
      </c>
      <c r="B407" s="6" t="s">
        <v>182</v>
      </c>
      <c r="C407" s="6" t="s">
        <v>15</v>
      </c>
      <c r="D407" s="6">
        <v>49.915585999999998</v>
      </c>
      <c r="E407" s="6">
        <v>40.725846599999997</v>
      </c>
      <c r="F407" s="6">
        <v>55.069281859519101</v>
      </c>
      <c r="G407" s="6">
        <v>44.930718140480899</v>
      </c>
    </row>
    <row r="408" spans="1:7" x14ac:dyDescent="0.25">
      <c r="A408" s="6" t="s">
        <v>181</v>
      </c>
      <c r="B408" s="6" t="s">
        <v>182</v>
      </c>
      <c r="C408" s="6" t="s">
        <v>17</v>
      </c>
      <c r="D408" s="6">
        <v>31.666984599999999</v>
      </c>
      <c r="E408" s="6">
        <v>0</v>
      </c>
      <c r="F408" s="6">
        <v>100</v>
      </c>
      <c r="G408" s="6">
        <v>0</v>
      </c>
    </row>
    <row r="409" spans="1:7" x14ac:dyDescent="0.25">
      <c r="A409" s="6" t="s">
        <v>181</v>
      </c>
      <c r="B409" s="6" t="s">
        <v>182</v>
      </c>
      <c r="C409" s="6" t="s">
        <v>18</v>
      </c>
      <c r="D409" s="6">
        <v>15204.1526309</v>
      </c>
      <c r="E409" s="6">
        <v>3001.7187385000002</v>
      </c>
      <c r="F409" s="6">
        <v>83.5123588561368</v>
      </c>
      <c r="G409" s="6">
        <v>16.4876411438632</v>
      </c>
    </row>
    <row r="410" spans="1:7" x14ac:dyDescent="0.25">
      <c r="A410" s="6" t="s">
        <v>183</v>
      </c>
      <c r="B410" s="6" t="s">
        <v>184</v>
      </c>
      <c r="C410" s="6" t="s">
        <v>15</v>
      </c>
      <c r="D410" s="6">
        <v>1332.0790360999999</v>
      </c>
      <c r="E410" s="6">
        <v>103.4217257</v>
      </c>
      <c r="F410" s="6">
        <v>92.795425230543401</v>
      </c>
      <c r="G410" s="6">
        <v>7.20457476945659</v>
      </c>
    </row>
    <row r="411" spans="1:7" x14ac:dyDescent="0.25">
      <c r="A411" s="6" t="s">
        <v>183</v>
      </c>
      <c r="B411" s="6" t="s">
        <v>184</v>
      </c>
      <c r="C411" s="6" t="s">
        <v>17</v>
      </c>
      <c r="D411" s="6">
        <v>216.3448247</v>
      </c>
      <c r="E411" s="6">
        <v>152.60856129999999</v>
      </c>
      <c r="F411" s="6">
        <v>58.637441180713303</v>
      </c>
      <c r="G411" s="6">
        <v>41.362558819286697</v>
      </c>
    </row>
    <row r="412" spans="1:7" x14ac:dyDescent="0.25">
      <c r="A412" s="6" t="s">
        <v>183</v>
      </c>
      <c r="B412" s="6" t="s">
        <v>184</v>
      </c>
      <c r="C412" s="6" t="s">
        <v>18</v>
      </c>
      <c r="D412" s="6">
        <v>29306.417946400001</v>
      </c>
      <c r="E412" s="6">
        <v>7585.2031163000001</v>
      </c>
      <c r="F412" s="6">
        <v>79.439225228383407</v>
      </c>
      <c r="G412" s="6">
        <v>20.5607747716166</v>
      </c>
    </row>
    <row r="413" spans="1:7" x14ac:dyDescent="0.25">
      <c r="A413" s="6" t="s">
        <v>185</v>
      </c>
      <c r="B413" s="6" t="s">
        <v>186</v>
      </c>
      <c r="C413" s="6" t="s">
        <v>15</v>
      </c>
      <c r="D413" s="6">
        <v>222.51827510000001</v>
      </c>
      <c r="E413" s="6">
        <v>0</v>
      </c>
      <c r="F413" s="6">
        <v>100</v>
      </c>
      <c r="G413" s="6">
        <v>0</v>
      </c>
    </row>
    <row r="414" spans="1:7" x14ac:dyDescent="0.25">
      <c r="A414" s="6" t="s">
        <v>185</v>
      </c>
      <c r="B414" s="6" t="s">
        <v>186</v>
      </c>
      <c r="C414" s="6" t="s">
        <v>17</v>
      </c>
      <c r="D414" s="6">
        <v>349.57421010000002</v>
      </c>
      <c r="E414" s="6">
        <v>58.821764399999999</v>
      </c>
      <c r="F414" s="6">
        <v>85.596879481484706</v>
      </c>
      <c r="G414" s="6">
        <v>14.4031205185153</v>
      </c>
    </row>
    <row r="415" spans="1:7" x14ac:dyDescent="0.25">
      <c r="A415" s="6" t="s">
        <v>185</v>
      </c>
      <c r="B415" s="6" t="s">
        <v>186</v>
      </c>
      <c r="C415" s="6" t="s">
        <v>18</v>
      </c>
      <c r="D415" s="6">
        <v>20814.195113000002</v>
      </c>
      <c r="E415" s="6">
        <v>5024.6374048999996</v>
      </c>
      <c r="F415" s="6">
        <v>80.553930207879304</v>
      </c>
      <c r="G415" s="6">
        <v>19.4460697921206</v>
      </c>
    </row>
    <row r="416" spans="1:7" x14ac:dyDescent="0.25">
      <c r="A416" s="6" t="s">
        <v>187</v>
      </c>
      <c r="B416" s="6" t="s">
        <v>188</v>
      </c>
      <c r="C416" s="6" t="s">
        <v>15</v>
      </c>
      <c r="D416" s="6">
        <v>238.1844926</v>
      </c>
      <c r="E416" s="6">
        <v>209.21524930000001</v>
      </c>
      <c r="F416" s="6">
        <v>53.237512294595298</v>
      </c>
      <c r="G416" s="6">
        <v>46.762487705404702</v>
      </c>
    </row>
    <row r="417" spans="1:7" x14ac:dyDescent="0.25">
      <c r="A417" s="6" t="s">
        <v>187</v>
      </c>
      <c r="B417" s="6" t="s">
        <v>188</v>
      </c>
      <c r="C417" s="6" t="s">
        <v>17</v>
      </c>
      <c r="D417" s="6">
        <v>369.7942741</v>
      </c>
      <c r="E417" s="6">
        <v>0</v>
      </c>
      <c r="F417" s="6">
        <v>100</v>
      </c>
      <c r="G417" s="6">
        <v>0</v>
      </c>
    </row>
    <row r="418" spans="1:7" x14ac:dyDescent="0.25">
      <c r="A418" s="6" t="s">
        <v>187</v>
      </c>
      <c r="B418" s="6" t="s">
        <v>188</v>
      </c>
      <c r="C418" s="6" t="s">
        <v>18</v>
      </c>
      <c r="D418" s="6">
        <v>33149.932540599999</v>
      </c>
      <c r="E418" s="6">
        <v>8825.6175547999992</v>
      </c>
      <c r="F418" s="6">
        <v>78.974385005696007</v>
      </c>
      <c r="G418" s="6">
        <v>21.025614994304</v>
      </c>
    </row>
    <row r="419" spans="1:7" x14ac:dyDescent="0.25">
      <c r="A419" s="6" t="s">
        <v>189</v>
      </c>
      <c r="B419" s="6" t="s">
        <v>190</v>
      </c>
      <c r="C419" s="6" t="s">
        <v>15</v>
      </c>
      <c r="D419" s="6">
        <v>43.725544399999997</v>
      </c>
      <c r="E419" s="6">
        <v>59.339725000000001</v>
      </c>
      <c r="F419" s="6">
        <v>42.425100768232198</v>
      </c>
      <c r="G419" s="6">
        <v>57.574899231767802</v>
      </c>
    </row>
    <row r="420" spans="1:7" x14ac:dyDescent="0.25">
      <c r="A420" s="6" t="s">
        <v>189</v>
      </c>
      <c r="B420" s="6" t="s">
        <v>190</v>
      </c>
      <c r="C420" s="6" t="s">
        <v>17</v>
      </c>
      <c r="D420" s="6">
        <v>127.285078</v>
      </c>
      <c r="E420" s="6">
        <v>96.455073900000002</v>
      </c>
      <c r="F420" s="6">
        <v>56.889689632860197</v>
      </c>
      <c r="G420" s="6">
        <v>43.110310367139803</v>
      </c>
    </row>
    <row r="421" spans="1:7" x14ac:dyDescent="0.25">
      <c r="A421" s="6" t="s">
        <v>189</v>
      </c>
      <c r="B421" s="6" t="s">
        <v>190</v>
      </c>
      <c r="C421" s="6" t="s">
        <v>18</v>
      </c>
      <c r="D421" s="6">
        <v>24619.063189</v>
      </c>
      <c r="E421" s="6">
        <v>7205.0460414999998</v>
      </c>
      <c r="F421" s="6">
        <v>77.3597872313902</v>
      </c>
      <c r="G421" s="6">
        <v>22.6402127686098</v>
      </c>
    </row>
    <row r="422" spans="1:7" x14ac:dyDescent="0.25">
      <c r="A422" s="6" t="s">
        <v>191</v>
      </c>
      <c r="B422" s="6" t="s">
        <v>192</v>
      </c>
      <c r="C422" s="6" t="s">
        <v>15</v>
      </c>
      <c r="D422" s="6">
        <v>51.004511399999998</v>
      </c>
      <c r="E422" s="6">
        <v>51.935262399999999</v>
      </c>
      <c r="F422" s="6">
        <v>49.547914782769801</v>
      </c>
      <c r="G422" s="6">
        <v>50.452085217230199</v>
      </c>
    </row>
    <row r="423" spans="1:7" x14ac:dyDescent="0.25">
      <c r="A423" s="6" t="s">
        <v>191</v>
      </c>
      <c r="B423" s="6" t="s">
        <v>192</v>
      </c>
      <c r="C423" s="6" t="s">
        <v>17</v>
      </c>
      <c r="D423" s="6">
        <v>32.816153999999997</v>
      </c>
      <c r="E423" s="6">
        <v>26.2746575</v>
      </c>
      <c r="F423" s="6">
        <v>55.535121564543097</v>
      </c>
      <c r="G423" s="6">
        <v>44.464878435456903</v>
      </c>
    </row>
    <row r="424" spans="1:7" x14ac:dyDescent="0.25">
      <c r="A424" s="6" t="s">
        <v>191</v>
      </c>
      <c r="B424" s="6" t="s">
        <v>192</v>
      </c>
      <c r="C424" s="6" t="s">
        <v>18</v>
      </c>
      <c r="D424" s="6">
        <v>12438.516367599999</v>
      </c>
      <c r="E424" s="6">
        <v>2349.8211526999999</v>
      </c>
      <c r="F424" s="6">
        <v>84.110308887159306</v>
      </c>
      <c r="G424" s="6">
        <v>15.889691112840699</v>
      </c>
    </row>
    <row r="425" spans="1:7" x14ac:dyDescent="0.25">
      <c r="A425" s="6" t="s">
        <v>193</v>
      </c>
      <c r="B425" s="6" t="s">
        <v>194</v>
      </c>
      <c r="C425" s="6" t="s">
        <v>15</v>
      </c>
      <c r="D425" s="6">
        <v>89.468396900000002</v>
      </c>
      <c r="E425" s="6">
        <v>0</v>
      </c>
      <c r="F425" s="6">
        <v>100</v>
      </c>
      <c r="G425" s="6">
        <v>0</v>
      </c>
    </row>
    <row r="426" spans="1:7" x14ac:dyDescent="0.25">
      <c r="A426" s="6" t="s">
        <v>193</v>
      </c>
      <c r="B426" s="6" t="s">
        <v>194</v>
      </c>
      <c r="C426" s="6" t="s">
        <v>17</v>
      </c>
      <c r="D426" s="6">
        <v>241.5126741</v>
      </c>
      <c r="E426" s="6">
        <v>58.3148768</v>
      </c>
      <c r="F426" s="6">
        <v>80.550527586622806</v>
      </c>
      <c r="G426" s="6">
        <v>19.449472413377201</v>
      </c>
    </row>
    <row r="427" spans="1:7" x14ac:dyDescent="0.25">
      <c r="A427" s="6" t="s">
        <v>193</v>
      </c>
      <c r="B427" s="6" t="s">
        <v>194</v>
      </c>
      <c r="C427" s="6" t="s">
        <v>18</v>
      </c>
      <c r="D427" s="6">
        <v>22105.9811386</v>
      </c>
      <c r="E427" s="6">
        <v>4619.0894446000002</v>
      </c>
      <c r="F427" s="6">
        <v>82.716268493211501</v>
      </c>
      <c r="G427" s="6">
        <v>17.283731506788499</v>
      </c>
    </row>
    <row r="428" spans="1:7" x14ac:dyDescent="0.25">
      <c r="A428" s="6" t="s">
        <v>195</v>
      </c>
      <c r="B428" s="6" t="s">
        <v>196</v>
      </c>
      <c r="C428" s="6" t="s">
        <v>15</v>
      </c>
      <c r="D428" s="6">
        <v>322.45179259999998</v>
      </c>
      <c r="E428" s="6">
        <v>81.023058899999995</v>
      </c>
      <c r="F428" s="6">
        <v>79.918684250386306</v>
      </c>
      <c r="G428" s="6">
        <v>20.081315749613701</v>
      </c>
    </row>
    <row r="429" spans="1:7" x14ac:dyDescent="0.25">
      <c r="A429" s="6" t="s">
        <v>195</v>
      </c>
      <c r="B429" s="6" t="s">
        <v>196</v>
      </c>
      <c r="C429" s="6" t="s">
        <v>17</v>
      </c>
      <c r="D429" s="6">
        <v>76.809109800000002</v>
      </c>
      <c r="E429" s="6">
        <v>39.489744199999997</v>
      </c>
      <c r="F429" s="6">
        <v>66.044597309617501</v>
      </c>
      <c r="G429" s="6">
        <v>33.955402690382499</v>
      </c>
    </row>
    <row r="430" spans="1:7" x14ac:dyDescent="0.25">
      <c r="A430" s="6" t="s">
        <v>195</v>
      </c>
      <c r="B430" s="6" t="s">
        <v>196</v>
      </c>
      <c r="C430" s="6" t="s">
        <v>18</v>
      </c>
      <c r="D430" s="6">
        <v>17614.303560799999</v>
      </c>
      <c r="E430" s="6">
        <v>4262.6249393999997</v>
      </c>
      <c r="F430" s="6">
        <v>80.515432322407406</v>
      </c>
      <c r="G430" s="6">
        <v>19.484567677592501</v>
      </c>
    </row>
    <row r="431" spans="1:7" x14ac:dyDescent="0.25">
      <c r="A431" s="6" t="s">
        <v>197</v>
      </c>
      <c r="B431" s="6" t="s">
        <v>198</v>
      </c>
      <c r="C431" s="6" t="s">
        <v>15</v>
      </c>
      <c r="D431" s="6">
        <v>4969.9611728999998</v>
      </c>
      <c r="E431" s="6">
        <v>1744.5086022999999</v>
      </c>
      <c r="F431" s="6">
        <v>74.018669221754905</v>
      </c>
      <c r="G431" s="6">
        <v>25.981330778245098</v>
      </c>
    </row>
    <row r="432" spans="1:7" x14ac:dyDescent="0.25">
      <c r="A432" s="6" t="s">
        <v>197</v>
      </c>
      <c r="B432" s="6" t="s">
        <v>198</v>
      </c>
      <c r="C432" s="6" t="s">
        <v>17</v>
      </c>
      <c r="D432" s="6">
        <v>62.974585099999999</v>
      </c>
      <c r="E432" s="6">
        <v>119.5807373</v>
      </c>
      <c r="F432" s="6">
        <v>34.496164928029501</v>
      </c>
      <c r="G432" s="6">
        <v>65.503835071970499</v>
      </c>
    </row>
    <row r="433" spans="1:7" x14ac:dyDescent="0.25">
      <c r="A433" s="6" t="s">
        <v>197</v>
      </c>
      <c r="B433" s="6" t="s">
        <v>198</v>
      </c>
      <c r="C433" s="6" t="s">
        <v>18</v>
      </c>
      <c r="D433" s="6">
        <v>35987.5739063</v>
      </c>
      <c r="E433" s="6">
        <v>11359.545509</v>
      </c>
      <c r="F433" s="6">
        <v>76.007948003423394</v>
      </c>
      <c r="G433" s="6">
        <v>23.992051996576599</v>
      </c>
    </row>
    <row r="434" spans="1:7" x14ac:dyDescent="0.25">
      <c r="A434" s="6" t="s">
        <v>199</v>
      </c>
      <c r="B434" s="6" t="s">
        <v>200</v>
      </c>
      <c r="C434" s="6" t="s">
        <v>15</v>
      </c>
      <c r="D434" s="6">
        <v>696.1716457</v>
      </c>
      <c r="E434" s="6">
        <v>150.81864400000001</v>
      </c>
      <c r="F434" s="6">
        <v>82.193580512780201</v>
      </c>
      <c r="G434" s="6">
        <v>17.806419487219799</v>
      </c>
    </row>
    <row r="435" spans="1:7" x14ac:dyDescent="0.25">
      <c r="A435" s="6" t="s">
        <v>199</v>
      </c>
      <c r="B435" s="6" t="s">
        <v>200</v>
      </c>
      <c r="C435" s="6" t="s">
        <v>17</v>
      </c>
      <c r="D435" s="6">
        <v>870.51273389999994</v>
      </c>
      <c r="E435" s="6">
        <v>70.142806500000006</v>
      </c>
      <c r="F435" s="6">
        <v>92.543199557388107</v>
      </c>
      <c r="G435" s="6">
        <v>7.4568004426118399</v>
      </c>
    </row>
    <row r="436" spans="1:7" x14ac:dyDescent="0.25">
      <c r="A436" s="6" t="s">
        <v>199</v>
      </c>
      <c r="B436" s="6" t="s">
        <v>200</v>
      </c>
      <c r="C436" s="6" t="s">
        <v>18</v>
      </c>
      <c r="D436" s="6">
        <v>40540.307384599997</v>
      </c>
      <c r="E436" s="6">
        <v>10683.898594099999</v>
      </c>
      <c r="F436" s="6">
        <v>79.142871246178899</v>
      </c>
      <c r="G436" s="6">
        <v>20.857128753821101</v>
      </c>
    </row>
    <row r="437" spans="1:7" x14ac:dyDescent="0.25">
      <c r="A437" s="6" t="s">
        <v>201</v>
      </c>
      <c r="B437" s="6" t="s">
        <v>202</v>
      </c>
      <c r="C437" s="6" t="s">
        <v>15</v>
      </c>
      <c r="D437" s="6">
        <v>235.09962189999999</v>
      </c>
      <c r="E437" s="6">
        <v>28.8124839</v>
      </c>
      <c r="F437" s="6">
        <v>89.082545564683201</v>
      </c>
      <c r="G437" s="6">
        <v>10.917454435316801</v>
      </c>
    </row>
    <row r="438" spans="1:7" x14ac:dyDescent="0.25">
      <c r="A438" s="6" t="s">
        <v>201</v>
      </c>
      <c r="B438" s="6" t="s">
        <v>202</v>
      </c>
      <c r="C438" s="6" t="s">
        <v>17</v>
      </c>
      <c r="D438" s="6">
        <v>449.80700230000002</v>
      </c>
      <c r="E438" s="6">
        <v>258.08508849999998</v>
      </c>
      <c r="F438" s="6">
        <v>63.541747131496599</v>
      </c>
      <c r="G438" s="6">
        <v>36.458252868503401</v>
      </c>
    </row>
    <row r="439" spans="1:7" x14ac:dyDescent="0.25">
      <c r="A439" s="6" t="s">
        <v>201</v>
      </c>
      <c r="B439" s="6" t="s">
        <v>202</v>
      </c>
      <c r="C439" s="6" t="s">
        <v>18</v>
      </c>
      <c r="D439" s="6">
        <v>21829.131239599999</v>
      </c>
      <c r="E439" s="6">
        <v>7243.0354166999996</v>
      </c>
      <c r="F439" s="6">
        <v>75.086014391946193</v>
      </c>
      <c r="G439" s="6">
        <v>24.9139856080538</v>
      </c>
    </row>
    <row r="440" spans="1:7" x14ac:dyDescent="0.25">
      <c r="A440" s="6" t="s">
        <v>203</v>
      </c>
      <c r="B440" s="6" t="s">
        <v>204</v>
      </c>
      <c r="C440" s="6" t="s">
        <v>15</v>
      </c>
      <c r="D440" s="6">
        <v>154.41612710000001</v>
      </c>
      <c r="E440" s="6">
        <v>0</v>
      </c>
      <c r="F440" s="6">
        <v>100</v>
      </c>
      <c r="G440" s="6">
        <v>0</v>
      </c>
    </row>
    <row r="441" spans="1:7" x14ac:dyDescent="0.25">
      <c r="A441" s="6" t="s">
        <v>203</v>
      </c>
      <c r="B441" s="6" t="s">
        <v>204</v>
      </c>
      <c r="C441" s="6" t="s">
        <v>17</v>
      </c>
      <c r="D441" s="6">
        <v>120.082105</v>
      </c>
      <c r="E441" s="6">
        <v>158.16839519999999</v>
      </c>
      <c r="F441" s="6">
        <v>43.156114692943099</v>
      </c>
      <c r="G441" s="6">
        <v>56.843885307056901</v>
      </c>
    </row>
    <row r="442" spans="1:7" x14ac:dyDescent="0.25">
      <c r="A442" s="6" t="s">
        <v>203</v>
      </c>
      <c r="B442" s="6" t="s">
        <v>204</v>
      </c>
      <c r="C442" s="6" t="s">
        <v>18</v>
      </c>
      <c r="D442" s="6">
        <v>72005.655640199999</v>
      </c>
      <c r="E442" s="6">
        <v>19219.547299400001</v>
      </c>
      <c r="F442" s="6">
        <v>78.931757145966301</v>
      </c>
      <c r="G442" s="6">
        <v>21.068242854033699</v>
      </c>
    </row>
    <row r="443" spans="1:7" x14ac:dyDescent="0.25">
      <c r="A443" s="6" t="s">
        <v>205</v>
      </c>
      <c r="B443" s="6" t="s">
        <v>206</v>
      </c>
      <c r="C443" s="6" t="s">
        <v>15</v>
      </c>
      <c r="D443" s="6">
        <v>137.0551849</v>
      </c>
      <c r="E443" s="6">
        <v>35.776059400000001</v>
      </c>
      <c r="F443" s="6">
        <v>79.300004727212396</v>
      </c>
      <c r="G443" s="6">
        <v>20.6999952727876</v>
      </c>
    </row>
    <row r="444" spans="1:7" x14ac:dyDescent="0.25">
      <c r="A444" s="6" t="s">
        <v>205</v>
      </c>
      <c r="B444" s="6" t="s">
        <v>206</v>
      </c>
      <c r="C444" s="6" t="s">
        <v>17</v>
      </c>
      <c r="D444" s="6">
        <v>58.209297399999997</v>
      </c>
      <c r="E444" s="6">
        <v>0</v>
      </c>
      <c r="F444" s="6">
        <v>100</v>
      </c>
      <c r="G444" s="6">
        <v>0</v>
      </c>
    </row>
    <row r="445" spans="1:7" x14ac:dyDescent="0.25">
      <c r="A445" s="6" t="s">
        <v>205</v>
      </c>
      <c r="B445" s="6" t="s">
        <v>206</v>
      </c>
      <c r="C445" s="6" t="s">
        <v>18</v>
      </c>
      <c r="D445" s="6">
        <v>27657.346117699999</v>
      </c>
      <c r="E445" s="6">
        <v>3787.5810677999998</v>
      </c>
      <c r="F445" s="6">
        <v>87.954874102724801</v>
      </c>
      <c r="G445" s="6">
        <v>12.0451258972752</v>
      </c>
    </row>
    <row r="446" spans="1:7" x14ac:dyDescent="0.25">
      <c r="A446" s="6" t="s">
        <v>207</v>
      </c>
      <c r="B446" s="6" t="s">
        <v>208</v>
      </c>
      <c r="C446" s="6" t="s">
        <v>15</v>
      </c>
      <c r="D446" s="6">
        <v>61.865805100000003</v>
      </c>
      <c r="E446" s="6">
        <v>0</v>
      </c>
      <c r="F446" s="6">
        <v>100</v>
      </c>
      <c r="G446" s="6">
        <v>0</v>
      </c>
    </row>
    <row r="447" spans="1:7" x14ac:dyDescent="0.25">
      <c r="A447" s="6" t="s">
        <v>207</v>
      </c>
      <c r="B447" s="6" t="s">
        <v>208</v>
      </c>
      <c r="C447" s="6" t="s">
        <v>17</v>
      </c>
      <c r="D447" s="6">
        <v>192.20518989999999</v>
      </c>
      <c r="E447" s="6">
        <v>0</v>
      </c>
      <c r="F447" s="6">
        <v>100</v>
      </c>
      <c r="G447" s="6">
        <v>0</v>
      </c>
    </row>
    <row r="448" spans="1:7" x14ac:dyDescent="0.25">
      <c r="A448" s="6" t="s">
        <v>207</v>
      </c>
      <c r="B448" s="6" t="s">
        <v>208</v>
      </c>
      <c r="C448" s="6" t="s">
        <v>18</v>
      </c>
      <c r="D448" s="6">
        <v>48107.735037500002</v>
      </c>
      <c r="E448" s="6">
        <v>10860.825789300001</v>
      </c>
      <c r="F448" s="6">
        <v>81.582006348772893</v>
      </c>
      <c r="G448" s="6">
        <v>18.4179936512271</v>
      </c>
    </row>
    <row r="449" spans="1:7" x14ac:dyDescent="0.25">
      <c r="A449" s="6" t="s">
        <v>209</v>
      </c>
      <c r="B449" s="6" t="s">
        <v>210</v>
      </c>
      <c r="C449" s="6" t="s">
        <v>17</v>
      </c>
      <c r="D449" s="6">
        <v>0</v>
      </c>
      <c r="E449" s="6">
        <v>111.3177927</v>
      </c>
      <c r="F449" s="6">
        <v>0</v>
      </c>
      <c r="G449" s="6">
        <v>100</v>
      </c>
    </row>
    <row r="450" spans="1:7" x14ac:dyDescent="0.25">
      <c r="A450" s="6" t="s">
        <v>209</v>
      </c>
      <c r="B450" s="6" t="s">
        <v>210</v>
      </c>
      <c r="C450" s="6" t="s">
        <v>18</v>
      </c>
      <c r="D450" s="6">
        <v>38471.8937793</v>
      </c>
      <c r="E450" s="6">
        <v>9637.0409005000001</v>
      </c>
      <c r="F450" s="6">
        <v>79.968292865677597</v>
      </c>
      <c r="G450" s="6">
        <v>20.031707134322399</v>
      </c>
    </row>
    <row r="451" spans="1:7" x14ac:dyDescent="0.25">
      <c r="A451" s="6" t="s">
        <v>211</v>
      </c>
      <c r="B451" s="6" t="s">
        <v>212</v>
      </c>
      <c r="C451" s="6" t="s">
        <v>15</v>
      </c>
      <c r="D451" s="6">
        <v>109.3830906</v>
      </c>
      <c r="E451" s="6">
        <v>0</v>
      </c>
      <c r="F451" s="6">
        <v>100</v>
      </c>
      <c r="G451" s="6">
        <v>0</v>
      </c>
    </row>
    <row r="452" spans="1:7" x14ac:dyDescent="0.25">
      <c r="A452" s="6" t="s">
        <v>211</v>
      </c>
      <c r="B452" s="6" t="s">
        <v>212</v>
      </c>
      <c r="C452" s="6" t="s">
        <v>17</v>
      </c>
      <c r="D452" s="6">
        <v>273.4984761</v>
      </c>
      <c r="E452" s="6">
        <v>112.94645269999999</v>
      </c>
      <c r="F452" s="6">
        <v>70.772949964507305</v>
      </c>
      <c r="G452" s="6">
        <v>29.227050035492699</v>
      </c>
    </row>
    <row r="453" spans="1:7" x14ac:dyDescent="0.25">
      <c r="A453" s="6" t="s">
        <v>211</v>
      </c>
      <c r="B453" s="6" t="s">
        <v>212</v>
      </c>
      <c r="C453" s="6" t="s">
        <v>18</v>
      </c>
      <c r="D453" s="6">
        <v>40555.4974582</v>
      </c>
      <c r="E453" s="6">
        <v>8611.2827104999997</v>
      </c>
      <c r="F453" s="6">
        <v>82.485567122855798</v>
      </c>
      <c r="G453" s="6">
        <v>17.514432877144198</v>
      </c>
    </row>
    <row r="454" spans="1:7" x14ac:dyDescent="0.25">
      <c r="A454" s="6" t="s">
        <v>213</v>
      </c>
      <c r="B454" s="6" t="s">
        <v>214</v>
      </c>
      <c r="C454" s="6" t="s">
        <v>15</v>
      </c>
      <c r="D454" s="6">
        <v>40.167034700000002</v>
      </c>
      <c r="E454" s="6">
        <v>31.850251</v>
      </c>
      <c r="F454" s="6">
        <v>55.774157981074801</v>
      </c>
      <c r="G454" s="6">
        <v>44.225842018925199</v>
      </c>
    </row>
    <row r="455" spans="1:7" x14ac:dyDescent="0.25">
      <c r="A455" s="6" t="s">
        <v>213</v>
      </c>
      <c r="B455" s="6" t="s">
        <v>214</v>
      </c>
      <c r="C455" s="6" t="s">
        <v>17</v>
      </c>
      <c r="D455" s="6">
        <v>139.61647049999999</v>
      </c>
      <c r="E455" s="6">
        <v>25.657689399999999</v>
      </c>
      <c r="F455" s="6">
        <v>84.475680036416904</v>
      </c>
      <c r="G455" s="6">
        <v>15.5243199635831</v>
      </c>
    </row>
    <row r="456" spans="1:7" x14ac:dyDescent="0.25">
      <c r="A456" s="6" t="s">
        <v>213</v>
      </c>
      <c r="B456" s="6" t="s">
        <v>214</v>
      </c>
      <c r="C456" s="6" t="s">
        <v>18</v>
      </c>
      <c r="D456" s="6">
        <v>9271.5140379999993</v>
      </c>
      <c r="E456" s="6">
        <v>2048.1784710000002</v>
      </c>
      <c r="F456" s="6">
        <v>81.906059114489693</v>
      </c>
      <c r="G456" s="6">
        <v>18.0939408855103</v>
      </c>
    </row>
    <row r="457" spans="1:7" x14ac:dyDescent="0.25">
      <c r="A457" s="6" t="s">
        <v>215</v>
      </c>
      <c r="B457" s="6" t="s">
        <v>216</v>
      </c>
      <c r="C457" s="6" t="s">
        <v>15</v>
      </c>
      <c r="D457" s="6">
        <v>105.0690914</v>
      </c>
      <c r="E457" s="6">
        <v>35.602042599999997</v>
      </c>
      <c r="F457" s="6">
        <v>74.691294803950299</v>
      </c>
      <c r="G457" s="6">
        <v>25.308705196049701</v>
      </c>
    </row>
    <row r="458" spans="1:7" x14ac:dyDescent="0.25">
      <c r="A458" s="6" t="s">
        <v>215</v>
      </c>
      <c r="B458" s="6" t="s">
        <v>216</v>
      </c>
      <c r="C458" s="6" t="s">
        <v>17</v>
      </c>
      <c r="D458" s="6">
        <v>0</v>
      </c>
      <c r="E458" s="6">
        <v>77.733973599999999</v>
      </c>
      <c r="F458" s="6">
        <v>0</v>
      </c>
      <c r="G458" s="6">
        <v>100</v>
      </c>
    </row>
    <row r="459" spans="1:7" x14ac:dyDescent="0.25">
      <c r="A459" s="6" t="s">
        <v>215</v>
      </c>
      <c r="B459" s="6" t="s">
        <v>216</v>
      </c>
      <c r="C459" s="6" t="s">
        <v>18</v>
      </c>
      <c r="D459" s="6">
        <v>18686.843387299999</v>
      </c>
      <c r="E459" s="6">
        <v>3384.4862106</v>
      </c>
      <c r="F459" s="6">
        <v>84.665689506435399</v>
      </c>
      <c r="G459" s="6">
        <v>15.334310493564599</v>
      </c>
    </row>
    <row r="460" spans="1:7" x14ac:dyDescent="0.25">
      <c r="A460" s="6" t="s">
        <v>217</v>
      </c>
      <c r="B460" s="6" t="s">
        <v>218</v>
      </c>
      <c r="C460" s="6" t="s">
        <v>15</v>
      </c>
      <c r="D460" s="6">
        <v>47.022197300000002</v>
      </c>
      <c r="E460" s="6">
        <v>0</v>
      </c>
      <c r="F460" s="6">
        <v>100</v>
      </c>
      <c r="G460" s="6">
        <v>0</v>
      </c>
    </row>
    <row r="461" spans="1:7" x14ac:dyDescent="0.25">
      <c r="A461" s="6" t="s">
        <v>217</v>
      </c>
      <c r="B461" s="6" t="s">
        <v>218</v>
      </c>
      <c r="C461" s="6" t="s">
        <v>17</v>
      </c>
      <c r="D461" s="6">
        <v>109.3061908</v>
      </c>
      <c r="E461" s="6">
        <v>25.088320899999999</v>
      </c>
      <c r="F461" s="6">
        <v>81.332332263684293</v>
      </c>
      <c r="G461" s="6">
        <v>18.6676677363157</v>
      </c>
    </row>
    <row r="462" spans="1:7" x14ac:dyDescent="0.25">
      <c r="A462" s="6" t="s">
        <v>217</v>
      </c>
      <c r="B462" s="6" t="s">
        <v>218</v>
      </c>
      <c r="C462" s="6" t="s">
        <v>18</v>
      </c>
      <c r="D462" s="6">
        <v>8117.0648148</v>
      </c>
      <c r="E462" s="6">
        <v>1789.4116896</v>
      </c>
      <c r="F462" s="6">
        <v>81.936951157101902</v>
      </c>
      <c r="G462" s="6">
        <v>18.063048842898102</v>
      </c>
    </row>
    <row r="463" spans="1:7" x14ac:dyDescent="0.25">
      <c r="A463" s="6" t="s">
        <v>219</v>
      </c>
      <c r="B463" s="6" t="s">
        <v>220</v>
      </c>
      <c r="C463" s="6" t="s">
        <v>15</v>
      </c>
      <c r="D463" s="6">
        <v>148.22936279999999</v>
      </c>
      <c r="E463" s="6">
        <v>132.97570870000001</v>
      </c>
      <c r="F463" s="6">
        <v>52.712193990427402</v>
      </c>
      <c r="G463" s="6">
        <v>47.287806009572598</v>
      </c>
    </row>
    <row r="464" spans="1:7" x14ac:dyDescent="0.25">
      <c r="A464" s="6" t="s">
        <v>219</v>
      </c>
      <c r="B464" s="6" t="s">
        <v>220</v>
      </c>
      <c r="C464" s="6" t="s">
        <v>17</v>
      </c>
      <c r="D464" s="6">
        <v>316.61601409999997</v>
      </c>
      <c r="E464" s="6">
        <v>89.538448900000006</v>
      </c>
      <c r="F464" s="6">
        <v>77.954582047766394</v>
      </c>
      <c r="G464" s="6">
        <v>22.045417952233599</v>
      </c>
    </row>
    <row r="465" spans="1:7" x14ac:dyDescent="0.25">
      <c r="A465" s="6" t="s">
        <v>219</v>
      </c>
      <c r="B465" s="6" t="s">
        <v>220</v>
      </c>
      <c r="C465" s="6" t="s">
        <v>18</v>
      </c>
      <c r="D465" s="6">
        <v>34077.014767699999</v>
      </c>
      <c r="E465" s="6">
        <v>7904.0326957999996</v>
      </c>
      <c r="F465" s="6">
        <v>81.172378553269596</v>
      </c>
      <c r="G465" s="6">
        <v>18.827621446730401</v>
      </c>
    </row>
    <row r="466" spans="1:7" x14ac:dyDescent="0.25">
      <c r="A466" s="6" t="s">
        <v>221</v>
      </c>
      <c r="B466" s="6" t="s">
        <v>222</v>
      </c>
      <c r="C466" s="6" t="s">
        <v>15</v>
      </c>
      <c r="D466" s="6">
        <v>28.694092600000001</v>
      </c>
      <c r="E466" s="6">
        <v>16.011358099999999</v>
      </c>
      <c r="F466" s="6">
        <v>64.184774229331296</v>
      </c>
      <c r="G466" s="6">
        <v>35.815225770668697</v>
      </c>
    </row>
    <row r="467" spans="1:7" x14ac:dyDescent="0.25">
      <c r="A467" s="6" t="s">
        <v>221</v>
      </c>
      <c r="B467" s="6" t="s">
        <v>222</v>
      </c>
      <c r="C467" s="6" t="s">
        <v>17</v>
      </c>
      <c r="D467" s="6">
        <v>149.17943099999999</v>
      </c>
      <c r="E467" s="6">
        <v>47.6205347</v>
      </c>
      <c r="F467" s="6">
        <v>75.802569613964096</v>
      </c>
      <c r="G467" s="6">
        <v>24.197430386035901</v>
      </c>
    </row>
    <row r="468" spans="1:7" x14ac:dyDescent="0.25">
      <c r="A468" s="6" t="s">
        <v>221</v>
      </c>
      <c r="B468" s="6" t="s">
        <v>222</v>
      </c>
      <c r="C468" s="6" t="s">
        <v>18</v>
      </c>
      <c r="D468" s="6">
        <v>14274.145616100001</v>
      </c>
      <c r="E468" s="6">
        <v>4680.4364145999998</v>
      </c>
      <c r="F468" s="6">
        <v>75.307097740170306</v>
      </c>
      <c r="G468" s="6">
        <v>24.692902259829701</v>
      </c>
    </row>
    <row r="469" spans="1:7" x14ac:dyDescent="0.25">
      <c r="A469" s="6" t="s">
        <v>223</v>
      </c>
      <c r="B469" s="6" t="s">
        <v>224</v>
      </c>
      <c r="C469" s="6" t="s">
        <v>15</v>
      </c>
      <c r="D469" s="6">
        <v>58.627206899999997</v>
      </c>
      <c r="E469" s="6">
        <v>50.220610200000003</v>
      </c>
      <c r="F469" s="6">
        <v>53.861628521349601</v>
      </c>
      <c r="G469" s="6">
        <v>46.138371478650399</v>
      </c>
    </row>
    <row r="470" spans="1:7" x14ac:dyDescent="0.25">
      <c r="A470" s="6" t="s">
        <v>223</v>
      </c>
      <c r="B470" s="6" t="s">
        <v>224</v>
      </c>
      <c r="C470" s="6" t="s">
        <v>17</v>
      </c>
      <c r="D470" s="6">
        <v>282.90119759999999</v>
      </c>
      <c r="E470" s="6">
        <v>93.5393057</v>
      </c>
      <c r="F470" s="6">
        <v>75.151636213424396</v>
      </c>
      <c r="G470" s="6">
        <v>24.8483637865756</v>
      </c>
    </row>
    <row r="471" spans="1:7" x14ac:dyDescent="0.25">
      <c r="A471" s="6" t="s">
        <v>223</v>
      </c>
      <c r="B471" s="6" t="s">
        <v>224</v>
      </c>
      <c r="C471" s="6" t="s">
        <v>18</v>
      </c>
      <c r="D471" s="6">
        <v>16951.259467200001</v>
      </c>
      <c r="E471" s="6">
        <v>3930.9714734999998</v>
      </c>
      <c r="F471" s="6">
        <v>81.175519585704606</v>
      </c>
      <c r="G471" s="6">
        <v>18.824480414295401</v>
      </c>
    </row>
    <row r="472" spans="1:7" x14ac:dyDescent="0.25">
      <c r="A472" s="6" t="s">
        <v>225</v>
      </c>
      <c r="B472" s="6" t="s">
        <v>226</v>
      </c>
      <c r="C472" s="6" t="s">
        <v>15</v>
      </c>
      <c r="D472" s="6">
        <v>214.2425624</v>
      </c>
      <c r="E472" s="6">
        <v>0</v>
      </c>
      <c r="F472" s="6">
        <v>100</v>
      </c>
      <c r="G472" s="6">
        <v>0</v>
      </c>
    </row>
    <row r="473" spans="1:7" x14ac:dyDescent="0.25">
      <c r="A473" s="6" t="s">
        <v>225</v>
      </c>
      <c r="B473" s="6" t="s">
        <v>226</v>
      </c>
      <c r="C473" s="6" t="s">
        <v>17</v>
      </c>
      <c r="D473" s="6">
        <v>920.27278590000003</v>
      </c>
      <c r="E473" s="6">
        <v>508.07666540000002</v>
      </c>
      <c r="F473" s="6">
        <v>64.429106271047402</v>
      </c>
      <c r="G473" s="6">
        <v>35.570893728952598</v>
      </c>
    </row>
    <row r="474" spans="1:7" x14ac:dyDescent="0.25">
      <c r="A474" s="6" t="s">
        <v>225</v>
      </c>
      <c r="B474" s="6" t="s">
        <v>226</v>
      </c>
      <c r="C474" s="6" t="s">
        <v>18</v>
      </c>
      <c r="D474" s="6">
        <v>34076.109029400002</v>
      </c>
      <c r="E474" s="6">
        <v>9432.9296997000001</v>
      </c>
      <c r="F474" s="6">
        <v>78.319609039325897</v>
      </c>
      <c r="G474" s="6">
        <v>21.680390960674099</v>
      </c>
    </row>
    <row r="475" spans="1:7" x14ac:dyDescent="0.25">
      <c r="A475" s="6" t="s">
        <v>227</v>
      </c>
      <c r="B475" s="6" t="s">
        <v>228</v>
      </c>
      <c r="C475" s="6" t="s">
        <v>15</v>
      </c>
      <c r="D475" s="6">
        <v>24.847959400000001</v>
      </c>
      <c r="E475" s="6">
        <v>0</v>
      </c>
      <c r="F475" s="6">
        <v>100</v>
      </c>
      <c r="G475" s="6">
        <v>0</v>
      </c>
    </row>
    <row r="476" spans="1:7" x14ac:dyDescent="0.25">
      <c r="A476" s="6" t="s">
        <v>227</v>
      </c>
      <c r="B476" s="6" t="s">
        <v>228</v>
      </c>
      <c r="C476" s="6" t="s">
        <v>17</v>
      </c>
      <c r="D476" s="6">
        <v>91.398419099999998</v>
      </c>
      <c r="E476" s="6">
        <v>90.790727099999998</v>
      </c>
      <c r="F476" s="6">
        <v>50.166775028226098</v>
      </c>
      <c r="G476" s="6">
        <v>49.833224971773902</v>
      </c>
    </row>
    <row r="477" spans="1:7" x14ac:dyDescent="0.25">
      <c r="A477" s="6" t="s">
        <v>227</v>
      </c>
      <c r="B477" s="6" t="s">
        <v>228</v>
      </c>
      <c r="C477" s="6" t="s">
        <v>18</v>
      </c>
      <c r="D477" s="6">
        <v>6860.1465681</v>
      </c>
      <c r="E477" s="6">
        <v>2216.2104254000001</v>
      </c>
      <c r="F477" s="6">
        <v>75.5825996378599</v>
      </c>
      <c r="G477" s="6">
        <v>24.4174003621401</v>
      </c>
    </row>
    <row r="478" spans="1:7" x14ac:dyDescent="0.25">
      <c r="A478" s="6" t="s">
        <v>229</v>
      </c>
      <c r="B478" s="6" t="s">
        <v>230</v>
      </c>
      <c r="C478" s="6" t="s">
        <v>15</v>
      </c>
      <c r="D478" s="6">
        <v>346.18748169999998</v>
      </c>
      <c r="E478" s="6">
        <v>129.52397149999999</v>
      </c>
      <c r="F478" s="6">
        <v>72.772576605267204</v>
      </c>
      <c r="G478" s="6">
        <v>27.227423394732799</v>
      </c>
    </row>
    <row r="479" spans="1:7" x14ac:dyDescent="0.25">
      <c r="A479" s="6" t="s">
        <v>229</v>
      </c>
      <c r="B479" s="6" t="s">
        <v>230</v>
      </c>
      <c r="C479" s="6" t="s">
        <v>17</v>
      </c>
      <c r="D479" s="6">
        <v>492.0948717</v>
      </c>
      <c r="E479" s="6">
        <v>324.2167958</v>
      </c>
      <c r="F479" s="6">
        <v>60.282719369559899</v>
      </c>
      <c r="G479" s="6">
        <v>39.717280630440101</v>
      </c>
    </row>
    <row r="480" spans="1:7" x14ac:dyDescent="0.25">
      <c r="A480" s="6" t="s">
        <v>229</v>
      </c>
      <c r="B480" s="6" t="s">
        <v>230</v>
      </c>
      <c r="C480" s="6" t="s">
        <v>18</v>
      </c>
      <c r="D480" s="6">
        <v>47362.483991900001</v>
      </c>
      <c r="E480" s="6">
        <v>14299.412870100001</v>
      </c>
      <c r="F480" s="6">
        <v>76.809969206587596</v>
      </c>
      <c r="G480" s="6">
        <v>23.190030793412401</v>
      </c>
    </row>
    <row r="481" spans="1:7" x14ac:dyDescent="0.25">
      <c r="A481" s="6" t="s">
        <v>231</v>
      </c>
      <c r="B481" s="6" t="s">
        <v>232</v>
      </c>
      <c r="C481" s="6" t="s">
        <v>15</v>
      </c>
      <c r="D481" s="6">
        <v>815.57320400000003</v>
      </c>
      <c r="E481" s="6">
        <v>195.3156827</v>
      </c>
      <c r="F481" s="6">
        <v>80.678817892874505</v>
      </c>
      <c r="G481" s="6">
        <v>19.321182107125399</v>
      </c>
    </row>
    <row r="482" spans="1:7" x14ac:dyDescent="0.25">
      <c r="A482" s="6" t="s">
        <v>231</v>
      </c>
      <c r="B482" s="6" t="s">
        <v>232</v>
      </c>
      <c r="C482" s="6" t="s">
        <v>17</v>
      </c>
      <c r="D482" s="6">
        <v>697.46795840000004</v>
      </c>
      <c r="E482" s="6">
        <v>191.22227939999999</v>
      </c>
      <c r="F482" s="6">
        <v>78.482684824649297</v>
      </c>
      <c r="G482" s="6">
        <v>21.517315175350699</v>
      </c>
    </row>
    <row r="483" spans="1:7" x14ac:dyDescent="0.25">
      <c r="A483" s="6" t="s">
        <v>231</v>
      </c>
      <c r="B483" s="6" t="s">
        <v>232</v>
      </c>
      <c r="C483" s="6" t="s">
        <v>18</v>
      </c>
      <c r="D483" s="6">
        <v>65009.261702900003</v>
      </c>
      <c r="E483" s="6">
        <v>11918.192582</v>
      </c>
      <c r="F483" s="6">
        <v>84.507231270306804</v>
      </c>
      <c r="G483" s="6">
        <v>15.4927687296932</v>
      </c>
    </row>
    <row r="484" spans="1:7" x14ac:dyDescent="0.25">
      <c r="A484" s="6" t="s">
        <v>233</v>
      </c>
      <c r="B484" s="6" t="s">
        <v>234</v>
      </c>
      <c r="C484" s="6" t="s">
        <v>15</v>
      </c>
      <c r="D484" s="6">
        <v>131.23306579999999</v>
      </c>
      <c r="E484" s="6">
        <v>171.35046489999999</v>
      </c>
      <c r="F484" s="6">
        <v>43.370855477958102</v>
      </c>
      <c r="G484" s="6">
        <v>56.629144522041898</v>
      </c>
    </row>
    <row r="485" spans="1:7" x14ac:dyDescent="0.25">
      <c r="A485" s="6" t="s">
        <v>233</v>
      </c>
      <c r="B485" s="6" t="s">
        <v>234</v>
      </c>
      <c r="C485" s="6" t="s">
        <v>17</v>
      </c>
      <c r="D485" s="6">
        <v>453.12485149999998</v>
      </c>
      <c r="E485" s="6">
        <v>292.2315605</v>
      </c>
      <c r="F485" s="6">
        <v>60.793043999465901</v>
      </c>
      <c r="G485" s="6">
        <v>39.206956000534099</v>
      </c>
    </row>
    <row r="486" spans="1:7" x14ac:dyDescent="0.25">
      <c r="A486" s="6" t="s">
        <v>233</v>
      </c>
      <c r="B486" s="6" t="s">
        <v>234</v>
      </c>
      <c r="C486" s="6" t="s">
        <v>18</v>
      </c>
      <c r="D486" s="6">
        <v>35700.263907300003</v>
      </c>
      <c r="E486" s="6">
        <v>9011.1159600999999</v>
      </c>
      <c r="F486" s="6">
        <v>79.846034752619701</v>
      </c>
      <c r="G486" s="6">
        <v>20.153965247380299</v>
      </c>
    </row>
    <row r="487" spans="1:7" x14ac:dyDescent="0.25">
      <c r="A487" s="6" t="s">
        <v>235</v>
      </c>
      <c r="B487" s="6" t="s">
        <v>236</v>
      </c>
      <c r="C487" s="6" t="s">
        <v>15</v>
      </c>
      <c r="D487" s="6">
        <v>602.43744939999999</v>
      </c>
      <c r="E487" s="6">
        <v>171.55174969999999</v>
      </c>
      <c r="F487" s="6">
        <v>77.835381953717004</v>
      </c>
      <c r="G487" s="6">
        <v>22.164618046283</v>
      </c>
    </row>
    <row r="488" spans="1:7" x14ac:dyDescent="0.25">
      <c r="A488" s="6" t="s">
        <v>235</v>
      </c>
      <c r="B488" s="6" t="s">
        <v>236</v>
      </c>
      <c r="C488" s="6" t="s">
        <v>16</v>
      </c>
      <c r="D488" s="6">
        <v>53.190206799999999</v>
      </c>
      <c r="E488" s="6">
        <v>0</v>
      </c>
      <c r="F488" s="6">
        <v>100</v>
      </c>
      <c r="G488" s="6">
        <v>0</v>
      </c>
    </row>
    <row r="489" spans="1:7" x14ac:dyDescent="0.25">
      <c r="A489" s="6" t="s">
        <v>235</v>
      </c>
      <c r="B489" s="6" t="s">
        <v>236</v>
      </c>
      <c r="C489" s="6" t="s">
        <v>17</v>
      </c>
      <c r="D489" s="6">
        <v>241.66361570000001</v>
      </c>
      <c r="E489" s="6">
        <v>42.348578199999999</v>
      </c>
      <c r="F489" s="6">
        <v>85.089169018246196</v>
      </c>
      <c r="G489" s="6">
        <v>14.910830981753801</v>
      </c>
    </row>
    <row r="490" spans="1:7" x14ac:dyDescent="0.25">
      <c r="A490" s="6" t="s">
        <v>235</v>
      </c>
      <c r="B490" s="6" t="s">
        <v>236</v>
      </c>
      <c r="C490" s="6" t="s">
        <v>18</v>
      </c>
      <c r="D490" s="6">
        <v>25963.978094599999</v>
      </c>
      <c r="E490" s="6">
        <v>7585.3683586999996</v>
      </c>
      <c r="F490" s="6">
        <v>77.390413940674904</v>
      </c>
      <c r="G490" s="6">
        <v>22.6095860593251</v>
      </c>
    </row>
    <row r="491" spans="1:7" x14ac:dyDescent="0.25">
      <c r="A491" s="6" t="s">
        <v>237</v>
      </c>
      <c r="B491" s="6" t="s">
        <v>238</v>
      </c>
      <c r="C491" s="6" t="s">
        <v>15</v>
      </c>
      <c r="D491" s="6">
        <v>44.354264899999997</v>
      </c>
      <c r="E491" s="6">
        <v>27.392377499999998</v>
      </c>
      <c r="F491" s="6">
        <v>61.820683750909602</v>
      </c>
      <c r="G491" s="6">
        <v>38.179316249090398</v>
      </c>
    </row>
    <row r="492" spans="1:7" x14ac:dyDescent="0.25">
      <c r="A492" s="6" t="s">
        <v>237</v>
      </c>
      <c r="B492" s="6" t="s">
        <v>238</v>
      </c>
      <c r="C492" s="6" t="s">
        <v>16</v>
      </c>
      <c r="D492" s="6">
        <v>6.6385329999999998</v>
      </c>
      <c r="E492" s="6">
        <v>0</v>
      </c>
      <c r="F492" s="6">
        <v>100</v>
      </c>
      <c r="G492" s="6">
        <v>0</v>
      </c>
    </row>
    <row r="493" spans="1:7" x14ac:dyDescent="0.25">
      <c r="A493" s="6" t="s">
        <v>237</v>
      </c>
      <c r="B493" s="6" t="s">
        <v>238</v>
      </c>
      <c r="C493" s="6" t="s">
        <v>17</v>
      </c>
      <c r="D493" s="6">
        <v>13.254982099999999</v>
      </c>
      <c r="E493" s="6">
        <v>37.482918699999999</v>
      </c>
      <c r="F493" s="6">
        <v>26.124419597588101</v>
      </c>
      <c r="G493" s="6">
        <v>73.875580402411899</v>
      </c>
    </row>
    <row r="494" spans="1:7" x14ac:dyDescent="0.25">
      <c r="A494" s="6" t="s">
        <v>237</v>
      </c>
      <c r="B494" s="6" t="s">
        <v>238</v>
      </c>
      <c r="C494" s="6" t="s">
        <v>18</v>
      </c>
      <c r="D494" s="6">
        <v>4460.9433356999998</v>
      </c>
      <c r="E494" s="6">
        <v>1156.4212032999999</v>
      </c>
      <c r="F494" s="6">
        <v>79.413456341114298</v>
      </c>
      <c r="G494" s="6">
        <v>20.586543658885699</v>
      </c>
    </row>
    <row r="495" spans="1:7" x14ac:dyDescent="0.25">
      <c r="A495" s="6" t="s">
        <v>239</v>
      </c>
      <c r="B495" s="6" t="s">
        <v>240</v>
      </c>
      <c r="C495" s="6" t="s">
        <v>15</v>
      </c>
      <c r="D495" s="6">
        <v>5.0937679999999999</v>
      </c>
      <c r="E495" s="6">
        <v>0</v>
      </c>
      <c r="F495" s="6">
        <v>100</v>
      </c>
      <c r="G495" s="6">
        <v>0</v>
      </c>
    </row>
    <row r="496" spans="1:7" x14ac:dyDescent="0.25">
      <c r="A496" s="6" t="s">
        <v>239</v>
      </c>
      <c r="B496" s="6" t="s">
        <v>240</v>
      </c>
      <c r="C496" s="6" t="s">
        <v>17</v>
      </c>
      <c r="D496" s="6">
        <v>37.219872799999997</v>
      </c>
      <c r="E496" s="6">
        <v>0</v>
      </c>
      <c r="F496" s="6">
        <v>100</v>
      </c>
      <c r="G496" s="6">
        <v>0</v>
      </c>
    </row>
    <row r="497" spans="1:7" x14ac:dyDescent="0.25">
      <c r="A497" s="6" t="s">
        <v>239</v>
      </c>
      <c r="B497" s="6" t="s">
        <v>240</v>
      </c>
      <c r="C497" s="6" t="s">
        <v>18</v>
      </c>
      <c r="D497" s="6">
        <v>4130.5889889999999</v>
      </c>
      <c r="E497" s="6">
        <v>722.8738955</v>
      </c>
      <c r="F497" s="6">
        <v>85.106017853591396</v>
      </c>
      <c r="G497" s="6">
        <v>14.8939821464086</v>
      </c>
    </row>
    <row r="498" spans="1:7" x14ac:dyDescent="0.25">
      <c r="A498" s="6" t="s">
        <v>241</v>
      </c>
      <c r="B498" s="6" t="s">
        <v>242</v>
      </c>
      <c r="C498" s="6" t="s">
        <v>15</v>
      </c>
      <c r="D498" s="6">
        <v>92.680103099999997</v>
      </c>
      <c r="E498" s="6">
        <v>29.214398800000001</v>
      </c>
      <c r="F498" s="6">
        <v>76.033046327251895</v>
      </c>
      <c r="G498" s="6">
        <v>23.966953672748101</v>
      </c>
    </row>
    <row r="499" spans="1:7" x14ac:dyDescent="0.25">
      <c r="A499" s="6" t="s">
        <v>241</v>
      </c>
      <c r="B499" s="6" t="s">
        <v>242</v>
      </c>
      <c r="C499" s="6" t="s">
        <v>17</v>
      </c>
      <c r="D499" s="6">
        <v>112.9796304</v>
      </c>
      <c r="E499" s="6">
        <v>34.987622500000001</v>
      </c>
      <c r="F499" s="6">
        <v>76.354482620796205</v>
      </c>
      <c r="G499" s="6">
        <v>23.645517379203799</v>
      </c>
    </row>
    <row r="500" spans="1:7" x14ac:dyDescent="0.25">
      <c r="A500" s="6" t="s">
        <v>241</v>
      </c>
      <c r="B500" s="6" t="s">
        <v>242</v>
      </c>
      <c r="C500" s="6" t="s">
        <v>18</v>
      </c>
      <c r="D500" s="6">
        <v>6539.6368444999998</v>
      </c>
      <c r="E500" s="6">
        <v>793.69661470000005</v>
      </c>
      <c r="F500" s="6">
        <v>89.176864530764306</v>
      </c>
      <c r="G500" s="6">
        <v>10.8231354692356</v>
      </c>
    </row>
    <row r="501" spans="1:7" x14ac:dyDescent="0.25">
      <c r="A501" s="6" t="s">
        <v>243</v>
      </c>
      <c r="B501" s="6" t="s">
        <v>244</v>
      </c>
      <c r="C501" s="6" t="s">
        <v>15</v>
      </c>
      <c r="D501" s="6">
        <v>47.3140407</v>
      </c>
      <c r="E501" s="6">
        <v>20.640257399999999</v>
      </c>
      <c r="F501" s="6">
        <v>69.6262665098442</v>
      </c>
      <c r="G501" s="6">
        <v>30.3737334901558</v>
      </c>
    </row>
    <row r="502" spans="1:7" x14ac:dyDescent="0.25">
      <c r="A502" s="6" t="s">
        <v>243</v>
      </c>
      <c r="B502" s="6" t="s">
        <v>244</v>
      </c>
      <c r="C502" s="6" t="s">
        <v>17</v>
      </c>
      <c r="D502" s="6">
        <v>89.556682899999998</v>
      </c>
      <c r="E502" s="6">
        <v>7.9290266999999997</v>
      </c>
      <c r="F502" s="6">
        <v>91.8664728065948</v>
      </c>
      <c r="G502" s="6">
        <v>8.1335271934051807</v>
      </c>
    </row>
    <row r="503" spans="1:7" x14ac:dyDescent="0.25">
      <c r="A503" s="6" t="s">
        <v>243</v>
      </c>
      <c r="B503" s="6" t="s">
        <v>244</v>
      </c>
      <c r="C503" s="6" t="s">
        <v>18</v>
      </c>
      <c r="D503" s="6">
        <v>6056.7957815</v>
      </c>
      <c r="E503" s="6">
        <v>1385.3978102000001</v>
      </c>
      <c r="F503" s="6">
        <v>81.384550225284599</v>
      </c>
      <c r="G503" s="6">
        <v>18.615449774715401</v>
      </c>
    </row>
    <row r="504" spans="1:7" x14ac:dyDescent="0.25">
      <c r="A504" s="6" t="s">
        <v>245</v>
      </c>
      <c r="B504" s="6" t="s">
        <v>246</v>
      </c>
      <c r="C504" s="6" t="s">
        <v>15</v>
      </c>
      <c r="D504" s="6">
        <v>30.428429600000001</v>
      </c>
      <c r="E504" s="6">
        <v>0</v>
      </c>
      <c r="F504" s="6">
        <v>100</v>
      </c>
      <c r="G504" s="6">
        <v>0</v>
      </c>
    </row>
    <row r="505" spans="1:7" x14ac:dyDescent="0.25">
      <c r="A505" s="6" t="s">
        <v>245</v>
      </c>
      <c r="B505" s="6" t="s">
        <v>246</v>
      </c>
      <c r="C505" s="6" t="s">
        <v>17</v>
      </c>
      <c r="D505" s="6">
        <v>60.983548200000001</v>
      </c>
      <c r="E505" s="6">
        <v>0</v>
      </c>
      <c r="F505" s="6">
        <v>100</v>
      </c>
      <c r="G505" s="6">
        <v>0</v>
      </c>
    </row>
    <row r="506" spans="1:7" x14ac:dyDescent="0.25">
      <c r="A506" s="6" t="s">
        <v>245</v>
      </c>
      <c r="B506" s="6" t="s">
        <v>246</v>
      </c>
      <c r="C506" s="6" t="s">
        <v>18</v>
      </c>
      <c r="D506" s="6">
        <v>10417.368690699999</v>
      </c>
      <c r="E506" s="6">
        <v>3246.6625875999998</v>
      </c>
      <c r="F506" s="6">
        <v>76.239350441505096</v>
      </c>
      <c r="G506" s="6">
        <v>23.760649558494901</v>
      </c>
    </row>
    <row r="507" spans="1:7" x14ac:dyDescent="0.25">
      <c r="A507" s="6" t="s">
        <v>247</v>
      </c>
      <c r="B507" s="6" t="s">
        <v>248</v>
      </c>
      <c r="C507" s="6" t="s">
        <v>15</v>
      </c>
      <c r="D507" s="6">
        <v>1081.2574064</v>
      </c>
      <c r="E507" s="6">
        <v>87.155305400000003</v>
      </c>
      <c r="F507" s="6">
        <v>92.540708901931296</v>
      </c>
      <c r="G507" s="6">
        <v>7.4592910980686602</v>
      </c>
    </row>
    <row r="508" spans="1:7" x14ac:dyDescent="0.25">
      <c r="A508" s="6" t="s">
        <v>247</v>
      </c>
      <c r="B508" s="6" t="s">
        <v>248</v>
      </c>
      <c r="C508" s="6" t="s">
        <v>17</v>
      </c>
      <c r="D508" s="6">
        <v>68.473988500000004</v>
      </c>
      <c r="E508" s="6">
        <v>0</v>
      </c>
      <c r="F508" s="6">
        <v>100</v>
      </c>
      <c r="G508" s="6">
        <v>0</v>
      </c>
    </row>
    <row r="509" spans="1:7" x14ac:dyDescent="0.25">
      <c r="A509" s="6" t="s">
        <v>247</v>
      </c>
      <c r="B509" s="6" t="s">
        <v>248</v>
      </c>
      <c r="C509" s="6" t="s">
        <v>18</v>
      </c>
      <c r="D509" s="6">
        <v>14852.987955500001</v>
      </c>
      <c r="E509" s="6">
        <v>1919.9885426999999</v>
      </c>
      <c r="F509" s="6">
        <v>88.553083926958095</v>
      </c>
      <c r="G509" s="6">
        <v>11.4469160730419</v>
      </c>
    </row>
    <row r="510" spans="1:7" x14ac:dyDescent="0.25">
      <c r="A510" s="6" t="s">
        <v>249</v>
      </c>
      <c r="B510" s="6" t="s">
        <v>250</v>
      </c>
      <c r="C510" s="6" t="s">
        <v>15</v>
      </c>
      <c r="D510" s="6">
        <v>149.89261629999999</v>
      </c>
      <c r="E510" s="6">
        <v>0</v>
      </c>
      <c r="F510" s="6">
        <v>100</v>
      </c>
      <c r="G510" s="6">
        <v>0</v>
      </c>
    </row>
    <row r="511" spans="1:7" x14ac:dyDescent="0.25">
      <c r="A511" s="6" t="s">
        <v>249</v>
      </c>
      <c r="B511" s="6" t="s">
        <v>250</v>
      </c>
      <c r="C511" s="6" t="s">
        <v>17</v>
      </c>
      <c r="D511" s="6">
        <v>115.9382229</v>
      </c>
      <c r="E511" s="6">
        <v>0</v>
      </c>
      <c r="F511" s="6">
        <v>100</v>
      </c>
      <c r="G511" s="6">
        <v>0</v>
      </c>
    </row>
    <row r="512" spans="1:7" x14ac:dyDescent="0.25">
      <c r="A512" s="6" t="s">
        <v>249</v>
      </c>
      <c r="B512" s="6" t="s">
        <v>250</v>
      </c>
      <c r="C512" s="6" t="s">
        <v>18</v>
      </c>
      <c r="D512" s="6">
        <v>18545.663263800001</v>
      </c>
      <c r="E512" s="6">
        <v>890.91152790000001</v>
      </c>
      <c r="F512" s="6">
        <v>95.416314152839107</v>
      </c>
      <c r="G512" s="6">
        <v>4.5836858471609201</v>
      </c>
    </row>
    <row r="513" spans="1:7" x14ac:dyDescent="0.25">
      <c r="A513" s="6" t="s">
        <v>251</v>
      </c>
      <c r="B513" s="6" t="s">
        <v>252</v>
      </c>
      <c r="C513" s="6" t="s">
        <v>15</v>
      </c>
      <c r="D513" s="6">
        <v>68.453866300000001</v>
      </c>
      <c r="E513" s="6">
        <v>0</v>
      </c>
      <c r="F513" s="6">
        <v>100</v>
      </c>
      <c r="G513" s="6">
        <v>0</v>
      </c>
    </row>
    <row r="514" spans="1:7" x14ac:dyDescent="0.25">
      <c r="A514" s="6" t="s">
        <v>251</v>
      </c>
      <c r="B514" s="6" t="s">
        <v>252</v>
      </c>
      <c r="C514" s="6" t="s">
        <v>17</v>
      </c>
      <c r="D514" s="6">
        <v>77.2797166</v>
      </c>
      <c r="E514" s="6">
        <v>0</v>
      </c>
      <c r="F514" s="6">
        <v>100</v>
      </c>
      <c r="G514" s="6">
        <v>0</v>
      </c>
    </row>
    <row r="515" spans="1:7" x14ac:dyDescent="0.25">
      <c r="A515" s="6" t="s">
        <v>251</v>
      </c>
      <c r="B515" s="6" t="s">
        <v>252</v>
      </c>
      <c r="C515" s="6" t="s">
        <v>18</v>
      </c>
      <c r="D515" s="6">
        <v>14646.0108655</v>
      </c>
      <c r="E515" s="6">
        <v>786.18034169999999</v>
      </c>
      <c r="F515" s="6">
        <v>94.905581902502604</v>
      </c>
      <c r="G515" s="6">
        <v>5.0944180974973996</v>
      </c>
    </row>
    <row r="516" spans="1:7" x14ac:dyDescent="0.25">
      <c r="A516" s="6" t="s">
        <v>253</v>
      </c>
      <c r="B516" s="6" t="s">
        <v>254</v>
      </c>
      <c r="C516" s="6" t="s">
        <v>15</v>
      </c>
      <c r="D516" s="6">
        <v>266.4224231</v>
      </c>
      <c r="E516" s="6">
        <v>153.49483380000001</v>
      </c>
      <c r="F516" s="6">
        <v>63.446409672905297</v>
      </c>
      <c r="G516" s="6">
        <v>36.553590327094803</v>
      </c>
    </row>
    <row r="517" spans="1:7" x14ac:dyDescent="0.25">
      <c r="A517" s="6" t="s">
        <v>253</v>
      </c>
      <c r="B517" s="6" t="s">
        <v>254</v>
      </c>
      <c r="C517" s="6" t="s">
        <v>17</v>
      </c>
      <c r="D517" s="6">
        <v>161.68282239999999</v>
      </c>
      <c r="E517" s="6">
        <v>60.433930599999997</v>
      </c>
      <c r="F517" s="6">
        <v>72.791817913887797</v>
      </c>
      <c r="G517" s="6">
        <v>27.208182086112199</v>
      </c>
    </row>
    <row r="518" spans="1:7" x14ac:dyDescent="0.25">
      <c r="A518" s="6" t="s">
        <v>253</v>
      </c>
      <c r="B518" s="6" t="s">
        <v>254</v>
      </c>
      <c r="C518" s="6" t="s">
        <v>18</v>
      </c>
      <c r="D518" s="6">
        <v>12631.624045500001</v>
      </c>
      <c r="E518" s="6">
        <v>2144.1630341</v>
      </c>
      <c r="F518" s="6">
        <v>85.488671279919103</v>
      </c>
      <c r="G518" s="6">
        <v>14.5113287200809</v>
      </c>
    </row>
    <row r="519" spans="1:7" x14ac:dyDescent="0.25">
      <c r="A519" s="6" t="s">
        <v>255</v>
      </c>
      <c r="B519" s="6" t="s">
        <v>256</v>
      </c>
      <c r="C519" s="6" t="s">
        <v>15</v>
      </c>
      <c r="D519" s="6">
        <v>53.597087799999997</v>
      </c>
      <c r="E519" s="6">
        <v>0</v>
      </c>
      <c r="F519" s="6">
        <v>100</v>
      </c>
      <c r="G519" s="6">
        <v>0</v>
      </c>
    </row>
    <row r="520" spans="1:7" x14ac:dyDescent="0.25">
      <c r="A520" s="6" t="s">
        <v>255</v>
      </c>
      <c r="B520" s="6" t="s">
        <v>256</v>
      </c>
      <c r="C520" s="6" t="s">
        <v>16</v>
      </c>
      <c r="D520" s="6">
        <v>17.0942644</v>
      </c>
      <c r="E520" s="6">
        <v>0</v>
      </c>
      <c r="F520" s="6">
        <v>100</v>
      </c>
      <c r="G520" s="6">
        <v>0</v>
      </c>
    </row>
    <row r="521" spans="1:7" x14ac:dyDescent="0.25">
      <c r="A521" s="6" t="s">
        <v>255</v>
      </c>
      <c r="B521" s="6" t="s">
        <v>256</v>
      </c>
      <c r="C521" s="6" t="s">
        <v>17</v>
      </c>
      <c r="D521" s="6">
        <v>24.921110200000001</v>
      </c>
      <c r="E521" s="6">
        <v>0</v>
      </c>
      <c r="F521" s="6">
        <v>100</v>
      </c>
      <c r="G521" s="6">
        <v>0</v>
      </c>
    </row>
    <row r="522" spans="1:7" x14ac:dyDescent="0.25">
      <c r="A522" s="6" t="s">
        <v>255</v>
      </c>
      <c r="B522" s="6" t="s">
        <v>256</v>
      </c>
      <c r="C522" s="6" t="s">
        <v>18</v>
      </c>
      <c r="D522" s="6">
        <v>12223.435320099999</v>
      </c>
      <c r="E522" s="6">
        <v>1163.2220474000001</v>
      </c>
      <c r="F522" s="6">
        <v>91.3105862392201</v>
      </c>
      <c r="G522" s="6">
        <v>8.6894137607798907</v>
      </c>
    </row>
    <row r="523" spans="1:7" x14ac:dyDescent="0.25">
      <c r="A523" s="6" t="s">
        <v>257</v>
      </c>
      <c r="B523" s="6" t="s">
        <v>258</v>
      </c>
      <c r="C523" s="6" t="s">
        <v>15</v>
      </c>
      <c r="D523" s="6">
        <v>7.6839173000000001</v>
      </c>
      <c r="E523" s="6">
        <v>0</v>
      </c>
      <c r="F523" s="6">
        <v>100</v>
      </c>
      <c r="G523" s="6">
        <v>0</v>
      </c>
    </row>
    <row r="524" spans="1:7" x14ac:dyDescent="0.25">
      <c r="A524" s="6" t="s">
        <v>257</v>
      </c>
      <c r="B524" s="6" t="s">
        <v>258</v>
      </c>
      <c r="C524" s="6" t="s">
        <v>17</v>
      </c>
      <c r="D524" s="6">
        <v>111.7221304</v>
      </c>
      <c r="E524" s="6">
        <v>0</v>
      </c>
      <c r="F524" s="6">
        <v>100</v>
      </c>
      <c r="G524" s="6">
        <v>0</v>
      </c>
    </row>
    <row r="525" spans="1:7" x14ac:dyDescent="0.25">
      <c r="A525" s="6" t="s">
        <v>257</v>
      </c>
      <c r="B525" s="6" t="s">
        <v>258</v>
      </c>
      <c r="C525" s="6" t="s">
        <v>18</v>
      </c>
      <c r="D525" s="6">
        <v>9523.8534863000004</v>
      </c>
      <c r="E525" s="6">
        <v>1221.3834093</v>
      </c>
      <c r="F525" s="6">
        <v>88.633257496629597</v>
      </c>
      <c r="G525" s="6">
        <v>11.3667425033704</v>
      </c>
    </row>
    <row r="526" spans="1:7" x14ac:dyDescent="0.25">
      <c r="A526" s="6" t="s">
        <v>259</v>
      </c>
      <c r="B526" s="6" t="s">
        <v>260</v>
      </c>
      <c r="C526" s="6" t="s">
        <v>15</v>
      </c>
      <c r="D526" s="6">
        <v>64.928435699999994</v>
      </c>
      <c r="E526" s="6">
        <v>0</v>
      </c>
      <c r="F526" s="6">
        <v>100</v>
      </c>
      <c r="G526" s="6">
        <v>0</v>
      </c>
    </row>
    <row r="527" spans="1:7" x14ac:dyDescent="0.25">
      <c r="A527" s="6" t="s">
        <v>259</v>
      </c>
      <c r="B527" s="6" t="s">
        <v>260</v>
      </c>
      <c r="C527" s="6" t="s">
        <v>17</v>
      </c>
      <c r="D527" s="6">
        <v>118.0575506</v>
      </c>
      <c r="E527" s="6">
        <v>24.3048225</v>
      </c>
      <c r="F527" s="6">
        <v>82.927495537793902</v>
      </c>
      <c r="G527" s="6">
        <v>17.072504462206101</v>
      </c>
    </row>
    <row r="528" spans="1:7" x14ac:dyDescent="0.25">
      <c r="A528" s="6" t="s">
        <v>259</v>
      </c>
      <c r="B528" s="6" t="s">
        <v>260</v>
      </c>
      <c r="C528" s="6" t="s">
        <v>18</v>
      </c>
      <c r="D528" s="6">
        <v>16933.280092600002</v>
      </c>
      <c r="E528" s="6">
        <v>1957.5823201999999</v>
      </c>
      <c r="F528" s="6">
        <v>89.637411583318794</v>
      </c>
      <c r="G528" s="6">
        <v>10.3625884166812</v>
      </c>
    </row>
    <row r="529" spans="1:7" x14ac:dyDescent="0.25">
      <c r="A529" s="6" t="s">
        <v>261</v>
      </c>
      <c r="B529" s="6" t="s">
        <v>262</v>
      </c>
      <c r="C529" s="6" t="s">
        <v>17</v>
      </c>
      <c r="D529" s="6">
        <v>39.5306748</v>
      </c>
      <c r="E529" s="6">
        <v>0</v>
      </c>
      <c r="F529" s="6">
        <v>100</v>
      </c>
      <c r="G529" s="6">
        <v>0</v>
      </c>
    </row>
    <row r="530" spans="1:7" x14ac:dyDescent="0.25">
      <c r="A530" s="6" t="s">
        <v>261</v>
      </c>
      <c r="B530" s="6" t="s">
        <v>262</v>
      </c>
      <c r="C530" s="6" t="s">
        <v>18</v>
      </c>
      <c r="D530" s="6">
        <v>17198.4152044</v>
      </c>
      <c r="E530" s="6">
        <v>2722.0204632999998</v>
      </c>
      <c r="F530" s="6">
        <v>86.335537491714504</v>
      </c>
      <c r="G530" s="6">
        <v>13.664462508285499</v>
      </c>
    </row>
    <row r="531" spans="1:7" x14ac:dyDescent="0.25">
      <c r="A531" s="6" t="s">
        <v>263</v>
      </c>
      <c r="B531" s="6" t="s">
        <v>264</v>
      </c>
      <c r="C531" s="6" t="s">
        <v>15</v>
      </c>
      <c r="D531" s="6">
        <v>0</v>
      </c>
      <c r="E531" s="6">
        <v>19.4705987</v>
      </c>
      <c r="F531" s="6">
        <v>0</v>
      </c>
      <c r="G531" s="6">
        <v>100</v>
      </c>
    </row>
    <row r="532" spans="1:7" x14ac:dyDescent="0.25">
      <c r="A532" s="6" t="s">
        <v>263</v>
      </c>
      <c r="B532" s="6" t="s">
        <v>264</v>
      </c>
      <c r="C532" s="6" t="s">
        <v>17</v>
      </c>
      <c r="D532" s="6">
        <v>30.6965039</v>
      </c>
      <c r="E532" s="6">
        <v>34.277859300000003</v>
      </c>
      <c r="F532" s="6">
        <v>47.2440242400098</v>
      </c>
      <c r="G532" s="6">
        <v>52.7559757599902</v>
      </c>
    </row>
    <row r="533" spans="1:7" x14ac:dyDescent="0.25">
      <c r="A533" s="6" t="s">
        <v>263</v>
      </c>
      <c r="B533" s="6" t="s">
        <v>264</v>
      </c>
      <c r="C533" s="6" t="s">
        <v>18</v>
      </c>
      <c r="D533" s="6">
        <v>15125.026060800001</v>
      </c>
      <c r="E533" s="6">
        <v>2184.2675281000002</v>
      </c>
      <c r="F533" s="6">
        <v>87.380955110145507</v>
      </c>
      <c r="G533" s="6">
        <v>12.6190448898545</v>
      </c>
    </row>
    <row r="534" spans="1:7" x14ac:dyDescent="0.25">
      <c r="A534" s="6" t="s">
        <v>265</v>
      </c>
      <c r="B534" s="6" t="s">
        <v>266</v>
      </c>
      <c r="C534" s="6" t="s">
        <v>15</v>
      </c>
      <c r="D534" s="6">
        <v>0</v>
      </c>
      <c r="E534" s="6">
        <v>11.257360200000001</v>
      </c>
      <c r="F534" s="6">
        <v>0</v>
      </c>
      <c r="G534" s="6">
        <v>100</v>
      </c>
    </row>
    <row r="535" spans="1:7" x14ac:dyDescent="0.25">
      <c r="A535" s="6" t="s">
        <v>265</v>
      </c>
      <c r="B535" s="6" t="s">
        <v>266</v>
      </c>
      <c r="C535" s="6" t="s">
        <v>17</v>
      </c>
      <c r="D535" s="6">
        <v>33.338763800000002</v>
      </c>
      <c r="E535" s="6">
        <v>0</v>
      </c>
      <c r="F535" s="6">
        <v>100</v>
      </c>
      <c r="G535" s="6">
        <v>0</v>
      </c>
    </row>
    <row r="536" spans="1:7" x14ac:dyDescent="0.25">
      <c r="A536" s="6" t="s">
        <v>265</v>
      </c>
      <c r="B536" s="6" t="s">
        <v>266</v>
      </c>
      <c r="C536" s="6" t="s">
        <v>18</v>
      </c>
      <c r="D536" s="6">
        <v>4015.4516524999999</v>
      </c>
      <c r="E536" s="6">
        <v>561.79310439999995</v>
      </c>
      <c r="F536" s="6">
        <v>87.726391437706695</v>
      </c>
      <c r="G536" s="6">
        <v>12.273608562293299</v>
      </c>
    </row>
    <row r="537" spans="1:7" x14ac:dyDescent="0.25">
      <c r="A537" s="6" t="s">
        <v>267</v>
      </c>
      <c r="B537" s="6" t="s">
        <v>268</v>
      </c>
      <c r="C537" s="6" t="s">
        <v>15</v>
      </c>
      <c r="D537" s="6">
        <v>448.56834220000002</v>
      </c>
      <c r="E537" s="6">
        <v>73.332349600000001</v>
      </c>
      <c r="F537" s="6">
        <v>85.948984020871507</v>
      </c>
      <c r="G537" s="6">
        <v>14.051015979128501</v>
      </c>
    </row>
    <row r="538" spans="1:7" x14ac:dyDescent="0.25">
      <c r="A538" s="6" t="s">
        <v>267</v>
      </c>
      <c r="B538" s="6" t="s">
        <v>268</v>
      </c>
      <c r="C538" s="6" t="s">
        <v>17</v>
      </c>
      <c r="D538" s="6">
        <v>643.25590829999999</v>
      </c>
      <c r="E538" s="6">
        <v>0</v>
      </c>
      <c r="F538" s="6">
        <v>100</v>
      </c>
      <c r="G538" s="6">
        <v>0</v>
      </c>
    </row>
    <row r="539" spans="1:7" x14ac:dyDescent="0.25">
      <c r="A539" s="6" t="s">
        <v>267</v>
      </c>
      <c r="B539" s="6" t="s">
        <v>268</v>
      </c>
      <c r="C539" s="6" t="s">
        <v>18</v>
      </c>
      <c r="D539" s="6">
        <v>65037.795642700003</v>
      </c>
      <c r="E539" s="6">
        <v>7209.2871126999999</v>
      </c>
      <c r="F539" s="6">
        <v>90.021345031870993</v>
      </c>
      <c r="G539" s="6">
        <v>9.9786549681290104</v>
      </c>
    </row>
    <row r="540" spans="1:7" x14ac:dyDescent="0.25">
      <c r="A540" s="6" t="s">
        <v>269</v>
      </c>
      <c r="B540" s="6" t="s">
        <v>270</v>
      </c>
      <c r="C540" s="6" t="s">
        <v>17</v>
      </c>
      <c r="D540" s="6">
        <v>55.309181100000004</v>
      </c>
      <c r="E540" s="6">
        <v>31.1249523</v>
      </c>
      <c r="F540" s="6">
        <v>63.989975862938401</v>
      </c>
      <c r="G540" s="6">
        <v>36.010024137061599</v>
      </c>
    </row>
    <row r="541" spans="1:7" x14ac:dyDescent="0.25">
      <c r="A541" s="6" t="s">
        <v>269</v>
      </c>
      <c r="B541" s="6" t="s">
        <v>270</v>
      </c>
      <c r="C541" s="6" t="s">
        <v>18</v>
      </c>
      <c r="D541" s="6">
        <v>38337.122626099997</v>
      </c>
      <c r="E541" s="6">
        <v>4613.8595711999997</v>
      </c>
      <c r="F541" s="6">
        <v>89.257848516698104</v>
      </c>
      <c r="G541" s="6">
        <v>10.7421514833019</v>
      </c>
    </row>
    <row r="542" spans="1:7" x14ac:dyDescent="0.25">
      <c r="A542" s="6" t="s">
        <v>271</v>
      </c>
      <c r="B542" s="6" t="s">
        <v>272</v>
      </c>
      <c r="C542" s="6" t="s">
        <v>15</v>
      </c>
      <c r="D542" s="6">
        <v>33.324112100000001</v>
      </c>
      <c r="E542" s="6">
        <v>0</v>
      </c>
      <c r="F542" s="6">
        <v>100</v>
      </c>
      <c r="G542" s="6">
        <v>0</v>
      </c>
    </row>
    <row r="543" spans="1:7" x14ac:dyDescent="0.25">
      <c r="A543" s="6" t="s">
        <v>271</v>
      </c>
      <c r="B543" s="6" t="s">
        <v>272</v>
      </c>
      <c r="C543" s="6" t="s">
        <v>17</v>
      </c>
      <c r="D543" s="6">
        <v>32.983084300000002</v>
      </c>
      <c r="E543" s="6">
        <v>0</v>
      </c>
      <c r="F543" s="6">
        <v>100</v>
      </c>
      <c r="G543" s="6">
        <v>0</v>
      </c>
    </row>
    <row r="544" spans="1:7" x14ac:dyDescent="0.25">
      <c r="A544" s="6" t="s">
        <v>271</v>
      </c>
      <c r="B544" s="6" t="s">
        <v>272</v>
      </c>
      <c r="C544" s="6" t="s">
        <v>18</v>
      </c>
      <c r="D544" s="6">
        <v>11693.2116245</v>
      </c>
      <c r="E544" s="6">
        <v>2123.8316175999998</v>
      </c>
      <c r="F544" s="6">
        <v>84.628899393404495</v>
      </c>
      <c r="G544" s="6">
        <v>15.371100606595499</v>
      </c>
    </row>
    <row r="545" spans="1:7" x14ac:dyDescent="0.25">
      <c r="A545" s="6" t="s">
        <v>273</v>
      </c>
      <c r="B545" s="6" t="s">
        <v>274</v>
      </c>
      <c r="C545" s="6" t="s">
        <v>15</v>
      </c>
      <c r="D545" s="6">
        <v>53.704646699999998</v>
      </c>
      <c r="E545" s="6">
        <v>20.547250500000001</v>
      </c>
      <c r="F545" s="6">
        <v>72.327642424199198</v>
      </c>
      <c r="G545" s="6">
        <v>27.672357575800799</v>
      </c>
    </row>
    <row r="546" spans="1:7" x14ac:dyDescent="0.25">
      <c r="A546" s="6" t="s">
        <v>273</v>
      </c>
      <c r="B546" s="6" t="s">
        <v>274</v>
      </c>
      <c r="C546" s="6" t="s">
        <v>17</v>
      </c>
      <c r="D546" s="6">
        <v>77.779240000000001</v>
      </c>
      <c r="E546" s="6">
        <v>0</v>
      </c>
      <c r="F546" s="6">
        <v>100</v>
      </c>
      <c r="G546" s="6">
        <v>0</v>
      </c>
    </row>
    <row r="547" spans="1:7" x14ac:dyDescent="0.25">
      <c r="A547" s="6" t="s">
        <v>273</v>
      </c>
      <c r="B547" s="6" t="s">
        <v>274</v>
      </c>
      <c r="C547" s="6" t="s">
        <v>18</v>
      </c>
      <c r="D547" s="6">
        <v>17965.604648</v>
      </c>
      <c r="E547" s="6">
        <v>2838.3998046000002</v>
      </c>
      <c r="F547" s="6">
        <v>86.3564737689466</v>
      </c>
      <c r="G547" s="6">
        <v>13.6435262310534</v>
      </c>
    </row>
    <row r="548" spans="1:7" x14ac:dyDescent="0.25">
      <c r="A548" s="6" t="s">
        <v>275</v>
      </c>
      <c r="B548" s="6" t="s">
        <v>276</v>
      </c>
      <c r="C548" s="6" t="s">
        <v>15</v>
      </c>
      <c r="D548" s="6">
        <v>18.017473899999999</v>
      </c>
      <c r="E548" s="6">
        <v>0</v>
      </c>
      <c r="F548" s="6">
        <v>100</v>
      </c>
      <c r="G548" s="6">
        <v>0</v>
      </c>
    </row>
    <row r="549" spans="1:7" x14ac:dyDescent="0.25">
      <c r="A549" s="6" t="s">
        <v>275</v>
      </c>
      <c r="B549" s="6" t="s">
        <v>276</v>
      </c>
      <c r="C549" s="6" t="s">
        <v>17</v>
      </c>
      <c r="D549" s="6">
        <v>96.446900799999995</v>
      </c>
      <c r="E549" s="6">
        <v>38.109203299999997</v>
      </c>
      <c r="F549" s="6">
        <v>71.677833900662094</v>
      </c>
      <c r="G549" s="6">
        <v>28.322166099337899</v>
      </c>
    </row>
    <row r="550" spans="1:7" x14ac:dyDescent="0.25">
      <c r="A550" s="6" t="s">
        <v>275</v>
      </c>
      <c r="B550" s="6" t="s">
        <v>276</v>
      </c>
      <c r="C550" s="6" t="s">
        <v>18</v>
      </c>
      <c r="D550" s="6">
        <v>23702.305070900002</v>
      </c>
      <c r="E550" s="6">
        <v>2906.8490212000002</v>
      </c>
      <c r="F550" s="6">
        <v>89.075755617263297</v>
      </c>
      <c r="G550" s="6">
        <v>10.9242443827368</v>
      </c>
    </row>
    <row r="551" spans="1:7" x14ac:dyDescent="0.25">
      <c r="A551" s="6" t="s">
        <v>277</v>
      </c>
      <c r="B551" s="6" t="s">
        <v>278</v>
      </c>
      <c r="C551" s="6" t="s">
        <v>15</v>
      </c>
      <c r="D551" s="6">
        <v>20.224040800000001</v>
      </c>
      <c r="E551" s="6">
        <v>0</v>
      </c>
      <c r="F551" s="6">
        <v>100</v>
      </c>
      <c r="G551" s="6">
        <v>0</v>
      </c>
    </row>
    <row r="552" spans="1:7" x14ac:dyDescent="0.25">
      <c r="A552" s="6" t="s">
        <v>277</v>
      </c>
      <c r="B552" s="6" t="s">
        <v>278</v>
      </c>
      <c r="C552" s="6" t="s">
        <v>17</v>
      </c>
      <c r="D552" s="6">
        <v>78.549619800000002</v>
      </c>
      <c r="E552" s="6">
        <v>0</v>
      </c>
      <c r="F552" s="6">
        <v>100</v>
      </c>
      <c r="G552" s="6">
        <v>0</v>
      </c>
    </row>
    <row r="553" spans="1:7" x14ac:dyDescent="0.25">
      <c r="A553" s="6" t="s">
        <v>277</v>
      </c>
      <c r="B553" s="6" t="s">
        <v>278</v>
      </c>
      <c r="C553" s="6" t="s">
        <v>18</v>
      </c>
      <c r="D553" s="6">
        <v>15783.1299143</v>
      </c>
      <c r="E553" s="6">
        <v>1836.9727095999999</v>
      </c>
      <c r="F553" s="6">
        <v>89.574562936379706</v>
      </c>
      <c r="G553" s="6">
        <v>10.425437063620301</v>
      </c>
    </row>
    <row r="554" spans="1:7" x14ac:dyDescent="0.25">
      <c r="A554" s="6" t="s">
        <v>279</v>
      </c>
      <c r="B554" s="6" t="s">
        <v>280</v>
      </c>
      <c r="C554" s="6" t="s">
        <v>15</v>
      </c>
      <c r="D554" s="6">
        <v>26.693762299999999</v>
      </c>
      <c r="E554" s="6">
        <v>0</v>
      </c>
      <c r="F554" s="6">
        <v>100</v>
      </c>
      <c r="G554" s="6">
        <v>0</v>
      </c>
    </row>
    <row r="555" spans="1:7" x14ac:dyDescent="0.25">
      <c r="A555" s="6" t="s">
        <v>279</v>
      </c>
      <c r="B555" s="6" t="s">
        <v>280</v>
      </c>
      <c r="C555" s="6" t="s">
        <v>17</v>
      </c>
      <c r="D555" s="6">
        <v>37.672415399999998</v>
      </c>
      <c r="E555" s="6">
        <v>24.850442300000001</v>
      </c>
      <c r="F555" s="6">
        <v>60.253828417059097</v>
      </c>
      <c r="G555" s="6">
        <v>39.746171582940903</v>
      </c>
    </row>
    <row r="556" spans="1:7" x14ac:dyDescent="0.25">
      <c r="A556" s="6" t="s">
        <v>279</v>
      </c>
      <c r="B556" s="6" t="s">
        <v>280</v>
      </c>
      <c r="C556" s="6" t="s">
        <v>18</v>
      </c>
      <c r="D556" s="6">
        <v>5748.7597460999996</v>
      </c>
      <c r="E556" s="6">
        <v>991.68507269999998</v>
      </c>
      <c r="F556" s="6">
        <v>85.287542597573704</v>
      </c>
      <c r="G556" s="6">
        <v>14.712457402426301</v>
      </c>
    </row>
    <row r="557" spans="1:7" x14ac:dyDescent="0.25">
      <c r="A557" s="6" t="s">
        <v>281</v>
      </c>
      <c r="B557" s="6" t="s">
        <v>282</v>
      </c>
      <c r="C557" s="6" t="s">
        <v>15</v>
      </c>
      <c r="D557" s="6">
        <v>93.700963599999994</v>
      </c>
      <c r="E557" s="6">
        <v>68.769946300000001</v>
      </c>
      <c r="F557" s="6">
        <v>57.672455738490299</v>
      </c>
      <c r="G557" s="6">
        <v>42.327544261509701</v>
      </c>
    </row>
    <row r="558" spans="1:7" x14ac:dyDescent="0.25">
      <c r="A558" s="6" t="s">
        <v>281</v>
      </c>
      <c r="B558" s="6" t="s">
        <v>282</v>
      </c>
      <c r="C558" s="6" t="s">
        <v>17</v>
      </c>
      <c r="D558" s="6">
        <v>0</v>
      </c>
      <c r="E558" s="6">
        <v>27.844066999999999</v>
      </c>
      <c r="F558" s="6">
        <v>0</v>
      </c>
      <c r="G558" s="6">
        <v>100</v>
      </c>
    </row>
    <row r="559" spans="1:7" x14ac:dyDescent="0.25">
      <c r="A559" s="6" t="s">
        <v>281</v>
      </c>
      <c r="B559" s="6" t="s">
        <v>282</v>
      </c>
      <c r="C559" s="6" t="s">
        <v>18</v>
      </c>
      <c r="D559" s="6">
        <v>24684.176990700002</v>
      </c>
      <c r="E559" s="6">
        <v>3583.7474035999999</v>
      </c>
      <c r="F559" s="6">
        <v>87.322212435509996</v>
      </c>
      <c r="G559" s="6">
        <v>12.67778756449</v>
      </c>
    </row>
    <row r="560" spans="1:7" x14ac:dyDescent="0.25">
      <c r="A560" s="6" t="s">
        <v>283</v>
      </c>
      <c r="B560" s="6" t="s">
        <v>284</v>
      </c>
      <c r="C560" s="6" t="s">
        <v>15</v>
      </c>
      <c r="D560" s="6">
        <v>232.78986</v>
      </c>
      <c r="E560" s="6">
        <v>118.7232288</v>
      </c>
      <c r="F560" s="6">
        <v>66.225090165120506</v>
      </c>
      <c r="G560" s="6">
        <v>33.774909834879502</v>
      </c>
    </row>
    <row r="561" spans="1:7" x14ac:dyDescent="0.25">
      <c r="A561" s="6" t="s">
        <v>283</v>
      </c>
      <c r="B561" s="6" t="s">
        <v>284</v>
      </c>
      <c r="C561" s="6" t="s">
        <v>17</v>
      </c>
      <c r="D561" s="6">
        <v>146.98799249999999</v>
      </c>
      <c r="E561" s="6">
        <v>136.54337580000001</v>
      </c>
      <c r="F561" s="6">
        <v>51.841880276356001</v>
      </c>
      <c r="G561" s="6">
        <v>48.158119723643999</v>
      </c>
    </row>
    <row r="562" spans="1:7" x14ac:dyDescent="0.25">
      <c r="A562" s="6" t="s">
        <v>283</v>
      </c>
      <c r="B562" s="6" t="s">
        <v>284</v>
      </c>
      <c r="C562" s="6" t="s">
        <v>18</v>
      </c>
      <c r="D562" s="6">
        <v>18810.591122400001</v>
      </c>
      <c r="E562" s="6">
        <v>5703.1468455000004</v>
      </c>
      <c r="F562" s="6">
        <v>76.734895131178703</v>
      </c>
      <c r="G562" s="6">
        <v>23.2651048688213</v>
      </c>
    </row>
    <row r="563" spans="1:7" x14ac:dyDescent="0.25">
      <c r="A563" s="6" t="s">
        <v>285</v>
      </c>
      <c r="B563" s="6" t="s">
        <v>286</v>
      </c>
      <c r="C563" s="6" t="s">
        <v>15</v>
      </c>
      <c r="D563" s="6">
        <v>63.403367500000002</v>
      </c>
      <c r="E563" s="6">
        <v>32.882230399999997</v>
      </c>
      <c r="F563" s="6">
        <v>65.849274328492299</v>
      </c>
      <c r="G563" s="6">
        <v>34.150725671507701</v>
      </c>
    </row>
    <row r="564" spans="1:7" x14ac:dyDescent="0.25">
      <c r="A564" s="6" t="s">
        <v>285</v>
      </c>
      <c r="B564" s="6" t="s">
        <v>286</v>
      </c>
      <c r="C564" s="6" t="s">
        <v>17</v>
      </c>
      <c r="D564" s="6">
        <v>206.5147547</v>
      </c>
      <c r="E564" s="6">
        <v>56.286388299999999</v>
      </c>
      <c r="F564" s="6">
        <v>78.582137178908695</v>
      </c>
      <c r="G564" s="6">
        <v>21.417862821091301</v>
      </c>
    </row>
    <row r="565" spans="1:7" x14ac:dyDescent="0.25">
      <c r="A565" s="6" t="s">
        <v>285</v>
      </c>
      <c r="B565" s="6" t="s">
        <v>286</v>
      </c>
      <c r="C565" s="6" t="s">
        <v>18</v>
      </c>
      <c r="D565" s="6">
        <v>13687.0477658</v>
      </c>
      <c r="E565" s="6">
        <v>4859.300448</v>
      </c>
      <c r="F565" s="6">
        <v>73.7991523075994</v>
      </c>
      <c r="G565" s="6">
        <v>26.2008476924006</v>
      </c>
    </row>
    <row r="566" spans="1:7" x14ac:dyDescent="0.25">
      <c r="A566" s="6" t="s">
        <v>287</v>
      </c>
      <c r="B566" s="6" t="s">
        <v>288</v>
      </c>
      <c r="C566" s="6" t="s">
        <v>15</v>
      </c>
      <c r="D566" s="6">
        <v>8.9524785999999992</v>
      </c>
      <c r="E566" s="6">
        <v>0</v>
      </c>
      <c r="F566" s="6">
        <v>100</v>
      </c>
      <c r="G566" s="6">
        <v>0</v>
      </c>
    </row>
    <row r="567" spans="1:7" x14ac:dyDescent="0.25">
      <c r="A567" s="6" t="s">
        <v>287</v>
      </c>
      <c r="B567" s="6" t="s">
        <v>288</v>
      </c>
      <c r="C567" s="6" t="s">
        <v>17</v>
      </c>
      <c r="D567" s="6">
        <v>22.9752014</v>
      </c>
      <c r="E567" s="6">
        <v>0</v>
      </c>
      <c r="F567" s="6">
        <v>100</v>
      </c>
      <c r="G567" s="6">
        <v>0</v>
      </c>
    </row>
    <row r="568" spans="1:7" x14ac:dyDescent="0.25">
      <c r="A568" s="6" t="s">
        <v>287</v>
      </c>
      <c r="B568" s="6" t="s">
        <v>288</v>
      </c>
      <c r="C568" s="6" t="s">
        <v>18</v>
      </c>
      <c r="D568" s="6">
        <v>5764.8335521999998</v>
      </c>
      <c r="E568" s="6">
        <v>1018.9544329</v>
      </c>
      <c r="F568" s="6">
        <v>84.979565470824795</v>
      </c>
      <c r="G568" s="6">
        <v>15.0204345291752</v>
      </c>
    </row>
    <row r="569" spans="1:7" x14ac:dyDescent="0.25">
      <c r="A569" s="6" t="s">
        <v>289</v>
      </c>
      <c r="B569" s="6" t="s">
        <v>290</v>
      </c>
      <c r="C569" s="6" t="s">
        <v>15</v>
      </c>
      <c r="D569" s="6">
        <v>311.88873799999999</v>
      </c>
      <c r="E569" s="6">
        <v>170.06512090000001</v>
      </c>
      <c r="F569" s="6">
        <v>64.713401965874397</v>
      </c>
      <c r="G569" s="6">
        <v>35.286598034125603</v>
      </c>
    </row>
    <row r="570" spans="1:7" x14ac:dyDescent="0.25">
      <c r="A570" s="6" t="s">
        <v>289</v>
      </c>
      <c r="B570" s="6" t="s">
        <v>290</v>
      </c>
      <c r="C570" s="6" t="s">
        <v>17</v>
      </c>
      <c r="D570" s="6">
        <v>112.2007844</v>
      </c>
      <c r="E570" s="6">
        <v>9.5648692999999998</v>
      </c>
      <c r="F570" s="6">
        <v>92.144854473031103</v>
      </c>
      <c r="G570" s="6">
        <v>7.8551455269689097</v>
      </c>
    </row>
    <row r="571" spans="1:7" x14ac:dyDescent="0.25">
      <c r="A571" s="6" t="s">
        <v>289</v>
      </c>
      <c r="B571" s="6" t="s">
        <v>290</v>
      </c>
      <c r="C571" s="6" t="s">
        <v>18</v>
      </c>
      <c r="D571" s="6">
        <v>11112.4482716</v>
      </c>
      <c r="E571" s="6">
        <v>753.57457139999997</v>
      </c>
      <c r="F571" s="6">
        <v>93.649307932652903</v>
      </c>
      <c r="G571" s="6">
        <v>6.3506920673471301</v>
      </c>
    </row>
    <row r="572" spans="1:7" x14ac:dyDescent="0.25">
      <c r="A572" s="6" t="s">
        <v>291</v>
      </c>
      <c r="B572" s="6" t="s">
        <v>292</v>
      </c>
      <c r="C572" s="6" t="s">
        <v>15</v>
      </c>
      <c r="D572" s="6">
        <v>268.35733269999997</v>
      </c>
      <c r="E572" s="6">
        <v>48.221505200000003</v>
      </c>
      <c r="F572" s="6">
        <v>84.767931577526298</v>
      </c>
      <c r="G572" s="6">
        <v>15.2320684224737</v>
      </c>
    </row>
    <row r="573" spans="1:7" x14ac:dyDescent="0.25">
      <c r="A573" s="6" t="s">
        <v>291</v>
      </c>
      <c r="B573" s="6" t="s">
        <v>292</v>
      </c>
      <c r="C573" s="6" t="s">
        <v>17</v>
      </c>
      <c r="D573" s="6">
        <v>170.81549699999999</v>
      </c>
      <c r="E573" s="6">
        <v>42.762593199999998</v>
      </c>
      <c r="F573" s="6">
        <v>79.978005627845107</v>
      </c>
      <c r="G573" s="6">
        <v>20.0219943721549</v>
      </c>
    </row>
    <row r="574" spans="1:7" x14ac:dyDescent="0.25">
      <c r="A574" s="6" t="s">
        <v>291</v>
      </c>
      <c r="B574" s="6" t="s">
        <v>292</v>
      </c>
      <c r="C574" s="6" t="s">
        <v>18</v>
      </c>
      <c r="D574" s="6">
        <v>13151.1603399</v>
      </c>
      <c r="E574" s="6">
        <v>5178.3555060999997</v>
      </c>
      <c r="F574" s="6">
        <v>71.748541807611005</v>
      </c>
      <c r="G574" s="6">
        <v>28.251458192388998</v>
      </c>
    </row>
    <row r="575" spans="1:7" x14ac:dyDescent="0.25">
      <c r="A575" s="6" t="s">
        <v>293</v>
      </c>
      <c r="B575" s="6" t="s">
        <v>294</v>
      </c>
      <c r="C575" s="6" t="s">
        <v>15</v>
      </c>
      <c r="D575" s="6">
        <v>196.5033138</v>
      </c>
      <c r="E575" s="6">
        <v>0</v>
      </c>
      <c r="F575" s="6">
        <v>100</v>
      </c>
      <c r="G575" s="6">
        <v>0</v>
      </c>
    </row>
    <row r="576" spans="1:7" x14ac:dyDescent="0.25">
      <c r="A576" s="6" t="s">
        <v>293</v>
      </c>
      <c r="B576" s="6" t="s">
        <v>294</v>
      </c>
      <c r="C576" s="6" t="s">
        <v>17</v>
      </c>
      <c r="D576" s="6">
        <v>211.8242951</v>
      </c>
      <c r="E576" s="6">
        <v>36.485094199999999</v>
      </c>
      <c r="F576" s="6">
        <v>85.306599036446499</v>
      </c>
      <c r="G576" s="6">
        <v>14.693400963553501</v>
      </c>
    </row>
    <row r="577" spans="1:7" x14ac:dyDescent="0.25">
      <c r="A577" s="6" t="s">
        <v>293</v>
      </c>
      <c r="B577" s="6" t="s">
        <v>294</v>
      </c>
      <c r="C577" s="6" t="s">
        <v>18</v>
      </c>
      <c r="D577" s="6">
        <v>34661.045284599997</v>
      </c>
      <c r="E577" s="6">
        <v>2579.376366</v>
      </c>
      <c r="F577" s="6">
        <v>93.073718686108293</v>
      </c>
      <c r="G577" s="6">
        <v>6.9262813138917396</v>
      </c>
    </row>
    <row r="578" spans="1:7" x14ac:dyDescent="0.25">
      <c r="A578" s="6" t="s">
        <v>295</v>
      </c>
      <c r="B578" s="6" t="s">
        <v>296</v>
      </c>
      <c r="C578" s="6" t="s">
        <v>15</v>
      </c>
      <c r="D578" s="6">
        <v>60.298880199999999</v>
      </c>
      <c r="E578" s="6">
        <v>0</v>
      </c>
      <c r="F578" s="6">
        <v>100</v>
      </c>
      <c r="G578" s="6">
        <v>0</v>
      </c>
    </row>
    <row r="579" spans="1:7" x14ac:dyDescent="0.25">
      <c r="A579" s="6" t="s">
        <v>295</v>
      </c>
      <c r="B579" s="6" t="s">
        <v>296</v>
      </c>
      <c r="C579" s="6" t="s">
        <v>17</v>
      </c>
      <c r="D579" s="6">
        <v>126.89881130000001</v>
      </c>
      <c r="E579" s="6">
        <v>0</v>
      </c>
      <c r="F579" s="6">
        <v>100</v>
      </c>
      <c r="G579" s="6">
        <v>0</v>
      </c>
    </row>
    <row r="580" spans="1:7" x14ac:dyDescent="0.25">
      <c r="A580" s="6" t="s">
        <v>295</v>
      </c>
      <c r="B580" s="6" t="s">
        <v>296</v>
      </c>
      <c r="C580" s="6" t="s">
        <v>18</v>
      </c>
      <c r="D580" s="6">
        <v>31394.3498186</v>
      </c>
      <c r="E580" s="6">
        <v>2638.6144902000001</v>
      </c>
      <c r="F580" s="6">
        <v>92.246886088856698</v>
      </c>
      <c r="G580" s="6">
        <v>7.7531139111432799</v>
      </c>
    </row>
    <row r="581" spans="1:7" x14ac:dyDescent="0.25">
      <c r="A581" t="s">
        <v>21</v>
      </c>
    </row>
    <row r="582" spans="1:7" x14ac:dyDescent="0.25">
      <c r="A582" t="s">
        <v>1037</v>
      </c>
    </row>
    <row r="583" spans="1:7" x14ac:dyDescent="0.25">
      <c r="A583" t="s">
        <v>22</v>
      </c>
    </row>
    <row r="584" spans="1:7" x14ac:dyDescent="0.25">
      <c r="A584" t="s">
        <v>23</v>
      </c>
    </row>
    <row r="585" spans="1:7" x14ac:dyDescent="0.25">
      <c r="A585" t="s">
        <v>24</v>
      </c>
    </row>
    <row r="588" spans="1:7" x14ac:dyDescent="0.25">
      <c r="G588" s="7" t="str">
        <f>HYPERLINK("#'Indice'!A1", "Ir al índice")</f>
        <v>Ir al índice</v>
      </c>
    </row>
    <row r="589" spans="1:7" ht="17.25" x14ac:dyDescent="0.3">
      <c r="A589" s="4" t="s">
        <v>699</v>
      </c>
    </row>
    <row r="590" spans="1:7" x14ac:dyDescent="0.25">
      <c r="A590" s="5" t="s">
        <v>26</v>
      </c>
      <c r="B590" s="5" t="s">
        <v>71</v>
      </c>
      <c r="C590" s="5" t="s">
        <v>11</v>
      </c>
      <c r="D590" s="5" t="s">
        <v>431</v>
      </c>
      <c r="E590" s="5" t="s">
        <v>662</v>
      </c>
      <c r="F590" s="5" t="s">
        <v>433</v>
      </c>
      <c r="G590" s="5" t="s">
        <v>663</v>
      </c>
    </row>
    <row r="591" spans="1:7" x14ac:dyDescent="0.25">
      <c r="A591" s="6" t="s">
        <v>72</v>
      </c>
      <c r="B591" s="6" t="s">
        <v>73</v>
      </c>
      <c r="C591" s="6" t="s">
        <v>18</v>
      </c>
      <c r="D591" s="6">
        <v>111.8653429</v>
      </c>
      <c r="E591" s="6">
        <v>46.418610399999999</v>
      </c>
      <c r="F591" s="6">
        <v>70.673836840540901</v>
      </c>
      <c r="G591" s="6">
        <v>29.326163159459099</v>
      </c>
    </row>
    <row r="592" spans="1:7" x14ac:dyDescent="0.25">
      <c r="A592" s="6" t="s">
        <v>74</v>
      </c>
      <c r="B592" s="6" t="s">
        <v>75</v>
      </c>
      <c r="C592" s="6" t="s">
        <v>18</v>
      </c>
      <c r="D592" s="6">
        <v>305.72865000000002</v>
      </c>
      <c r="E592" s="6">
        <v>64.542715000000001</v>
      </c>
      <c r="F592" s="6">
        <v>82.568807339449506</v>
      </c>
      <c r="G592" s="6">
        <v>17.431192660550501</v>
      </c>
    </row>
    <row r="593" spans="1:7" x14ac:dyDescent="0.25">
      <c r="A593" s="6" t="s">
        <v>76</v>
      </c>
      <c r="B593" s="6" t="s">
        <v>77</v>
      </c>
      <c r="C593" s="6" t="s">
        <v>18</v>
      </c>
      <c r="D593" s="6">
        <v>255.0364026</v>
      </c>
      <c r="E593" s="6">
        <v>80.7221799</v>
      </c>
      <c r="F593" s="6">
        <v>75.958267604373106</v>
      </c>
      <c r="G593" s="6">
        <v>24.041732395626902</v>
      </c>
    </row>
    <row r="594" spans="1:7" x14ac:dyDescent="0.25">
      <c r="A594" s="6" t="s">
        <v>78</v>
      </c>
      <c r="B594" s="6" t="s">
        <v>79</v>
      </c>
      <c r="C594" s="6" t="s">
        <v>18</v>
      </c>
      <c r="D594" s="6">
        <v>14.268293099999999</v>
      </c>
      <c r="E594" s="6">
        <v>3.1707318</v>
      </c>
      <c r="F594" s="6">
        <v>81.818181818181799</v>
      </c>
      <c r="G594" s="6">
        <v>18.181818181818201</v>
      </c>
    </row>
    <row r="595" spans="1:7" x14ac:dyDescent="0.25">
      <c r="A595" s="6" t="s">
        <v>80</v>
      </c>
      <c r="B595" s="6" t="s">
        <v>81</v>
      </c>
      <c r="C595" s="6" t="s">
        <v>15</v>
      </c>
      <c r="D595" s="6">
        <v>5.7662260999999999</v>
      </c>
      <c r="E595" s="6">
        <v>0</v>
      </c>
      <c r="F595" s="6">
        <v>100</v>
      </c>
      <c r="G595" s="6">
        <v>0</v>
      </c>
    </row>
    <row r="596" spans="1:7" x14ac:dyDescent="0.25">
      <c r="A596" s="6" t="s">
        <v>80</v>
      </c>
      <c r="B596" s="6" t="s">
        <v>81</v>
      </c>
      <c r="C596" s="6" t="s">
        <v>17</v>
      </c>
      <c r="D596" s="6">
        <v>7.4656782000000002</v>
      </c>
      <c r="E596" s="6">
        <v>0</v>
      </c>
      <c r="F596" s="6">
        <v>100</v>
      </c>
      <c r="G596" s="6">
        <v>0</v>
      </c>
    </row>
    <row r="597" spans="1:7" x14ac:dyDescent="0.25">
      <c r="A597" s="6" t="s">
        <v>80</v>
      </c>
      <c r="B597" s="6" t="s">
        <v>81</v>
      </c>
      <c r="C597" s="6" t="s">
        <v>18</v>
      </c>
      <c r="D597" s="6">
        <v>2072.1684273999999</v>
      </c>
      <c r="E597" s="6">
        <v>843.4100171</v>
      </c>
      <c r="F597" s="6">
        <v>71.0722920629687</v>
      </c>
      <c r="G597" s="6">
        <v>28.9277079370313</v>
      </c>
    </row>
    <row r="598" spans="1:7" x14ac:dyDescent="0.25">
      <c r="A598" s="6" t="s">
        <v>92</v>
      </c>
      <c r="B598" s="6" t="s">
        <v>93</v>
      </c>
      <c r="C598" s="6" t="s">
        <v>15</v>
      </c>
      <c r="D598" s="6">
        <v>7.1978185000000003</v>
      </c>
      <c r="E598" s="6">
        <v>0</v>
      </c>
      <c r="F598" s="6">
        <v>100</v>
      </c>
      <c r="G598" s="6">
        <v>0</v>
      </c>
    </row>
    <row r="599" spans="1:7" x14ac:dyDescent="0.25">
      <c r="A599" s="6" t="s">
        <v>92</v>
      </c>
      <c r="B599" s="6" t="s">
        <v>93</v>
      </c>
      <c r="C599" s="6" t="s">
        <v>17</v>
      </c>
      <c r="D599" s="6">
        <v>8.7382226000000003</v>
      </c>
      <c r="E599" s="6">
        <v>0</v>
      </c>
      <c r="F599" s="6">
        <v>100</v>
      </c>
      <c r="G599" s="6">
        <v>0</v>
      </c>
    </row>
    <row r="600" spans="1:7" x14ac:dyDescent="0.25">
      <c r="A600" s="6" t="s">
        <v>92</v>
      </c>
      <c r="B600" s="6" t="s">
        <v>93</v>
      </c>
      <c r="C600" s="6" t="s">
        <v>18</v>
      </c>
      <c r="D600" s="6">
        <v>879.41838329999996</v>
      </c>
      <c r="E600" s="6">
        <v>352.40579530000002</v>
      </c>
      <c r="F600" s="6">
        <v>71.391550724347795</v>
      </c>
      <c r="G600" s="6">
        <v>28.608449275652202</v>
      </c>
    </row>
    <row r="601" spans="1:7" x14ac:dyDescent="0.25">
      <c r="A601" s="6" t="s">
        <v>108</v>
      </c>
      <c r="B601" s="6" t="s">
        <v>109</v>
      </c>
      <c r="C601" s="6" t="s">
        <v>15</v>
      </c>
      <c r="D601" s="6">
        <v>15.379857700000001</v>
      </c>
      <c r="E601" s="6">
        <v>8.6302930999999994</v>
      </c>
      <c r="F601" s="6">
        <v>64.055648080311101</v>
      </c>
      <c r="G601" s="6">
        <v>35.944351919688899</v>
      </c>
    </row>
    <row r="602" spans="1:7" x14ac:dyDescent="0.25">
      <c r="A602" s="6" t="s">
        <v>108</v>
      </c>
      <c r="B602" s="6" t="s">
        <v>109</v>
      </c>
      <c r="C602" s="6" t="s">
        <v>17</v>
      </c>
      <c r="D602" s="6">
        <v>9.1260919999999999</v>
      </c>
      <c r="E602" s="6">
        <v>26.494597200000001</v>
      </c>
      <c r="F602" s="6">
        <v>25.620200520993802</v>
      </c>
      <c r="G602" s="6">
        <v>74.379799479006095</v>
      </c>
    </row>
    <row r="603" spans="1:7" x14ac:dyDescent="0.25">
      <c r="A603" s="6" t="s">
        <v>108</v>
      </c>
      <c r="B603" s="6" t="s">
        <v>109</v>
      </c>
      <c r="C603" s="6" t="s">
        <v>18</v>
      </c>
      <c r="D603" s="6">
        <v>2122.388696</v>
      </c>
      <c r="E603" s="6">
        <v>849.35752630000002</v>
      </c>
      <c r="F603" s="6">
        <v>71.418907848644096</v>
      </c>
      <c r="G603" s="6">
        <v>28.5810921513559</v>
      </c>
    </row>
    <row r="604" spans="1:7" x14ac:dyDescent="0.25">
      <c r="A604" s="6" t="s">
        <v>110</v>
      </c>
      <c r="B604" s="6" t="s">
        <v>111</v>
      </c>
      <c r="C604" s="6" t="s">
        <v>15</v>
      </c>
      <c r="D604" s="6">
        <v>1.8046324</v>
      </c>
      <c r="E604" s="6">
        <v>3.6092648000000001</v>
      </c>
      <c r="F604" s="6">
        <v>33.3333333333333</v>
      </c>
      <c r="G604" s="6">
        <v>66.6666666666667</v>
      </c>
    </row>
    <row r="605" spans="1:7" x14ac:dyDescent="0.25">
      <c r="A605" s="6" t="s">
        <v>110</v>
      </c>
      <c r="B605" s="6" t="s">
        <v>111</v>
      </c>
      <c r="C605" s="6" t="s">
        <v>18</v>
      </c>
      <c r="D605" s="6">
        <v>877.05134640000006</v>
      </c>
      <c r="E605" s="6">
        <v>252.64853600000001</v>
      </c>
      <c r="F605" s="6">
        <v>77.635782747603798</v>
      </c>
      <c r="G605" s="6">
        <v>22.364217252396202</v>
      </c>
    </row>
    <row r="606" spans="1:7" x14ac:dyDescent="0.25">
      <c r="A606" t="s">
        <v>21</v>
      </c>
    </row>
    <row r="607" spans="1:7" x14ac:dyDescent="0.25">
      <c r="A607" t="s">
        <v>1037</v>
      </c>
    </row>
    <row r="608" spans="1:7" x14ac:dyDescent="0.25">
      <c r="A608" t="s">
        <v>22</v>
      </c>
    </row>
    <row r="609" spans="1:7" x14ac:dyDescent="0.25">
      <c r="A609" t="s">
        <v>23</v>
      </c>
    </row>
    <row r="610" spans="1:7" x14ac:dyDescent="0.25">
      <c r="A610" t="s">
        <v>24</v>
      </c>
    </row>
    <row r="613" spans="1:7" x14ac:dyDescent="0.25">
      <c r="G613" s="7" t="str">
        <f>HYPERLINK("#'Indice'!A1", "Ir al índice")</f>
        <v>Ir al índice</v>
      </c>
    </row>
    <row r="614" spans="1:7" ht="17.25" x14ac:dyDescent="0.3">
      <c r="A614" s="8" t="s">
        <v>700</v>
      </c>
    </row>
    <row r="615" spans="1:7" x14ac:dyDescent="0.25">
      <c r="A615" s="5" t="s">
        <v>26</v>
      </c>
      <c r="B615" s="5" t="s">
        <v>10</v>
      </c>
      <c r="C615" s="5" t="s">
        <v>11</v>
      </c>
      <c r="D615" s="5" t="s">
        <v>431</v>
      </c>
      <c r="E615" s="5" t="s">
        <v>662</v>
      </c>
      <c r="F615" s="5" t="s">
        <v>433</v>
      </c>
      <c r="G615" s="5" t="s">
        <v>663</v>
      </c>
    </row>
    <row r="616" spans="1:7" x14ac:dyDescent="0.25">
      <c r="A616" s="6" t="s">
        <v>13</v>
      </c>
      <c r="B616" s="6" t="s">
        <v>14</v>
      </c>
      <c r="C616" s="6" t="s">
        <v>15</v>
      </c>
      <c r="D616" s="6">
        <v>30.148534699999999</v>
      </c>
      <c r="E616" s="6">
        <v>12.239557899999999</v>
      </c>
      <c r="F616" s="6">
        <v>71.125009055019405</v>
      </c>
      <c r="G616" s="6">
        <v>28.874990944980599</v>
      </c>
    </row>
    <row r="617" spans="1:7" x14ac:dyDescent="0.25">
      <c r="A617" s="6" t="s">
        <v>13</v>
      </c>
      <c r="B617" s="6" t="s">
        <v>14</v>
      </c>
      <c r="C617" s="6" t="s">
        <v>17</v>
      </c>
      <c r="D617" s="6">
        <v>25.329992799999999</v>
      </c>
      <c r="E617" s="6">
        <v>26.494597200000001</v>
      </c>
      <c r="F617" s="6">
        <v>48.876397864411501</v>
      </c>
      <c r="G617" s="6">
        <v>51.123602135588499</v>
      </c>
    </row>
    <row r="618" spans="1:7" x14ac:dyDescent="0.25">
      <c r="A618" s="6" t="s">
        <v>13</v>
      </c>
      <c r="B618" s="6" t="s">
        <v>14</v>
      </c>
      <c r="C618" s="6" t="s">
        <v>18</v>
      </c>
      <c r="D618" s="6">
        <v>6637.9255417000004</v>
      </c>
      <c r="E618" s="6">
        <v>2492.6761117999999</v>
      </c>
      <c r="F618" s="6">
        <v>72.699760581007396</v>
      </c>
      <c r="G618" s="6">
        <v>27.3002394189926</v>
      </c>
    </row>
    <row r="619" spans="1:7" x14ac:dyDescent="0.25">
      <c r="A619" s="6" t="s">
        <v>27</v>
      </c>
      <c r="B619" s="6" t="s">
        <v>28</v>
      </c>
      <c r="C619" s="6" t="s">
        <v>15</v>
      </c>
      <c r="D619" s="6">
        <v>190.58351429999999</v>
      </c>
      <c r="E619" s="6">
        <v>42.032114300000003</v>
      </c>
      <c r="F619" s="6">
        <v>81.930657646276501</v>
      </c>
      <c r="G619" s="6">
        <v>18.069342353723499</v>
      </c>
    </row>
    <row r="620" spans="1:7" x14ac:dyDescent="0.25">
      <c r="A620" s="6" t="s">
        <v>27</v>
      </c>
      <c r="B620" s="6" t="s">
        <v>28</v>
      </c>
      <c r="C620" s="6" t="s">
        <v>17</v>
      </c>
      <c r="D620" s="6">
        <v>24.762047800000001</v>
      </c>
      <c r="E620" s="6">
        <v>0</v>
      </c>
      <c r="F620" s="6">
        <v>100</v>
      </c>
      <c r="G620" s="6">
        <v>0</v>
      </c>
    </row>
    <row r="621" spans="1:7" x14ac:dyDescent="0.25">
      <c r="A621" s="6" t="s">
        <v>27</v>
      </c>
      <c r="B621" s="6" t="s">
        <v>28</v>
      </c>
      <c r="C621" s="6" t="s">
        <v>18</v>
      </c>
      <c r="D621" s="6">
        <v>5963.4096533000002</v>
      </c>
      <c r="E621" s="6">
        <v>1840.4879318000001</v>
      </c>
      <c r="F621" s="6">
        <v>76.415785679785898</v>
      </c>
      <c r="G621" s="6">
        <v>23.584214320214102</v>
      </c>
    </row>
    <row r="622" spans="1:7" x14ac:dyDescent="0.25">
      <c r="A622" s="6" t="s">
        <v>29</v>
      </c>
      <c r="B622" s="6" t="s">
        <v>30</v>
      </c>
      <c r="C622" s="6" t="s">
        <v>15</v>
      </c>
      <c r="D622" s="6">
        <v>555.49624010000002</v>
      </c>
      <c r="E622" s="6">
        <v>192.99792830000001</v>
      </c>
      <c r="F622" s="6">
        <v>74.215172749768101</v>
      </c>
      <c r="G622" s="6">
        <v>25.784827250231899</v>
      </c>
    </row>
    <row r="623" spans="1:7" x14ac:dyDescent="0.25">
      <c r="A623" s="6" t="s">
        <v>29</v>
      </c>
      <c r="B623" s="6" t="s">
        <v>30</v>
      </c>
      <c r="C623" s="6" t="s">
        <v>17</v>
      </c>
      <c r="D623" s="6">
        <v>12.9465842</v>
      </c>
      <c r="E623" s="6">
        <v>0</v>
      </c>
      <c r="F623" s="6">
        <v>100</v>
      </c>
      <c r="G623" s="6">
        <v>0</v>
      </c>
    </row>
    <row r="624" spans="1:7" x14ac:dyDescent="0.25">
      <c r="A624" s="6" t="s">
        <v>29</v>
      </c>
      <c r="B624" s="6" t="s">
        <v>30</v>
      </c>
      <c r="C624" s="6" t="s">
        <v>18</v>
      </c>
      <c r="D624" s="6">
        <v>2341.6150935999999</v>
      </c>
      <c r="E624" s="6">
        <v>671.91650089999996</v>
      </c>
      <c r="F624" s="6">
        <v>77.703353031827703</v>
      </c>
      <c r="G624" s="6">
        <v>22.296646968172301</v>
      </c>
    </row>
    <row r="625" spans="1:7" x14ac:dyDescent="0.25">
      <c r="A625" s="6" t="s">
        <v>31</v>
      </c>
      <c r="B625" s="6" t="s">
        <v>32</v>
      </c>
      <c r="C625" s="6" t="s">
        <v>15</v>
      </c>
      <c r="D625" s="6">
        <v>1.131677</v>
      </c>
      <c r="E625" s="6">
        <v>0</v>
      </c>
      <c r="F625" s="6">
        <v>100</v>
      </c>
      <c r="G625" s="6">
        <v>0</v>
      </c>
    </row>
    <row r="626" spans="1:7" x14ac:dyDescent="0.25">
      <c r="A626" s="6" t="s">
        <v>31</v>
      </c>
      <c r="B626" s="6" t="s">
        <v>32</v>
      </c>
      <c r="C626" s="6" t="s">
        <v>17</v>
      </c>
      <c r="D626" s="6">
        <v>1.131677</v>
      </c>
      <c r="E626" s="6">
        <v>0</v>
      </c>
      <c r="F626" s="6">
        <v>100</v>
      </c>
      <c r="G626" s="6">
        <v>0</v>
      </c>
    </row>
    <row r="627" spans="1:7" x14ac:dyDescent="0.25">
      <c r="A627" s="6" t="s">
        <v>31</v>
      </c>
      <c r="B627" s="6" t="s">
        <v>32</v>
      </c>
      <c r="C627" s="6" t="s">
        <v>18</v>
      </c>
      <c r="D627" s="6">
        <v>485.48943300000002</v>
      </c>
      <c r="E627" s="6">
        <v>136.932917</v>
      </c>
      <c r="F627" s="6">
        <v>78</v>
      </c>
      <c r="G627" s="6">
        <v>22</v>
      </c>
    </row>
    <row r="628" spans="1:7" x14ac:dyDescent="0.25">
      <c r="A628" s="6" t="s">
        <v>33</v>
      </c>
      <c r="B628" s="6" t="s">
        <v>34</v>
      </c>
      <c r="C628" s="6" t="s">
        <v>15</v>
      </c>
      <c r="D628" s="6">
        <v>71.861253500000004</v>
      </c>
      <c r="E628" s="6">
        <v>9.3372658000000008</v>
      </c>
      <c r="F628" s="6">
        <v>88.500694494807107</v>
      </c>
      <c r="G628" s="6">
        <v>11.499305505192901</v>
      </c>
    </row>
    <row r="629" spans="1:7" x14ac:dyDescent="0.25">
      <c r="A629" s="6" t="s">
        <v>33</v>
      </c>
      <c r="B629" s="6" t="s">
        <v>34</v>
      </c>
      <c r="C629" s="6" t="s">
        <v>17</v>
      </c>
      <c r="D629" s="6">
        <v>16.027331700000001</v>
      </c>
      <c r="E629" s="6">
        <v>0</v>
      </c>
      <c r="F629" s="6">
        <v>100</v>
      </c>
      <c r="G629" s="6">
        <v>0</v>
      </c>
    </row>
    <row r="630" spans="1:7" x14ac:dyDescent="0.25">
      <c r="A630" s="6" t="s">
        <v>33</v>
      </c>
      <c r="B630" s="6" t="s">
        <v>34</v>
      </c>
      <c r="C630" s="6" t="s">
        <v>18</v>
      </c>
      <c r="D630" s="6">
        <v>5609.4205359999996</v>
      </c>
      <c r="E630" s="6">
        <v>1202.8865003999999</v>
      </c>
      <c r="F630" s="6">
        <v>82.3424503039477</v>
      </c>
      <c r="G630" s="6">
        <v>17.6575496960523</v>
      </c>
    </row>
    <row r="631" spans="1:7" x14ac:dyDescent="0.25">
      <c r="A631" s="6" t="s">
        <v>35</v>
      </c>
      <c r="B631" s="6" t="s">
        <v>36</v>
      </c>
      <c r="C631" s="6" t="s">
        <v>15</v>
      </c>
      <c r="D631" s="6">
        <v>2.8791554000000001</v>
      </c>
      <c r="E631" s="6">
        <v>0</v>
      </c>
      <c r="F631" s="6">
        <v>100</v>
      </c>
      <c r="G631" s="6">
        <v>0</v>
      </c>
    </row>
    <row r="632" spans="1:7" x14ac:dyDescent="0.25">
      <c r="A632" s="6" t="s">
        <v>35</v>
      </c>
      <c r="B632" s="6" t="s">
        <v>36</v>
      </c>
      <c r="C632" s="6" t="s">
        <v>17</v>
      </c>
      <c r="D632" s="6">
        <v>6.9579589000000004</v>
      </c>
      <c r="E632" s="6">
        <v>6.3752727</v>
      </c>
      <c r="F632" s="6">
        <v>52.185089922236102</v>
      </c>
      <c r="G632" s="6">
        <v>47.814910077763898</v>
      </c>
    </row>
    <row r="633" spans="1:7" x14ac:dyDescent="0.25">
      <c r="A633" s="6" t="s">
        <v>35</v>
      </c>
      <c r="B633" s="6" t="s">
        <v>36</v>
      </c>
      <c r="C633" s="6" t="s">
        <v>18</v>
      </c>
      <c r="D633" s="6">
        <v>534.55072610000002</v>
      </c>
      <c r="E633" s="6">
        <v>146.71228740000001</v>
      </c>
      <c r="F633" s="6">
        <v>78.464662767135493</v>
      </c>
      <c r="G633" s="6">
        <v>21.535337232864499</v>
      </c>
    </row>
    <row r="634" spans="1:7" x14ac:dyDescent="0.25">
      <c r="A634" s="6" t="s">
        <v>37</v>
      </c>
      <c r="B634" s="6" t="s">
        <v>38</v>
      </c>
      <c r="C634" s="6" t="s">
        <v>15</v>
      </c>
      <c r="D634" s="6">
        <v>4.8680130999999998</v>
      </c>
      <c r="E634" s="6">
        <v>0</v>
      </c>
      <c r="F634" s="6">
        <v>100</v>
      </c>
      <c r="G634" s="6">
        <v>0</v>
      </c>
    </row>
    <row r="635" spans="1:7" x14ac:dyDescent="0.25">
      <c r="A635" s="6" t="s">
        <v>37</v>
      </c>
      <c r="B635" s="6" t="s">
        <v>38</v>
      </c>
      <c r="C635" s="6" t="s">
        <v>18</v>
      </c>
      <c r="D635" s="6">
        <v>1327.9805140000001</v>
      </c>
      <c r="E635" s="6">
        <v>338.27196179999999</v>
      </c>
      <c r="F635" s="6">
        <v>79.698637108545697</v>
      </c>
      <c r="G635" s="6">
        <v>20.3013628914543</v>
      </c>
    </row>
    <row r="636" spans="1:7" x14ac:dyDescent="0.25">
      <c r="A636" s="6" t="s">
        <v>39</v>
      </c>
      <c r="B636" s="6" t="s">
        <v>40</v>
      </c>
      <c r="C636" s="6" t="s">
        <v>15</v>
      </c>
      <c r="D636" s="6">
        <v>77.981442599999994</v>
      </c>
      <c r="E636" s="6">
        <v>54.1328204</v>
      </c>
      <c r="F636" s="6">
        <v>59.025756060872901</v>
      </c>
      <c r="G636" s="6">
        <v>40.974243939127099</v>
      </c>
    </row>
    <row r="637" spans="1:7" x14ac:dyDescent="0.25">
      <c r="A637" s="6" t="s">
        <v>39</v>
      </c>
      <c r="B637" s="6" t="s">
        <v>40</v>
      </c>
      <c r="C637" s="6" t="s">
        <v>18</v>
      </c>
      <c r="D637" s="6">
        <v>2222.5010379999999</v>
      </c>
      <c r="E637" s="6">
        <v>619.57647429999997</v>
      </c>
      <c r="F637" s="6">
        <v>78.199874154783402</v>
      </c>
      <c r="G637" s="6">
        <v>21.800125845216598</v>
      </c>
    </row>
    <row r="638" spans="1:7" x14ac:dyDescent="0.25">
      <c r="A638" t="s">
        <v>21</v>
      </c>
    </row>
    <row r="639" spans="1:7" x14ac:dyDescent="0.25">
      <c r="A639" t="s">
        <v>1037</v>
      </c>
    </row>
    <row r="640" spans="1:7" x14ac:dyDescent="0.25">
      <c r="A640" t="s">
        <v>22</v>
      </c>
    </row>
    <row r="641" spans="1:1" x14ac:dyDescent="0.25">
      <c r="A641" t="s">
        <v>23</v>
      </c>
    </row>
    <row r="642" spans="1:1" x14ac:dyDescent="0.25">
      <c r="A642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G642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701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702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703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431</v>
      </c>
      <c r="E16" s="5" t="s">
        <v>662</v>
      </c>
      <c r="F16" s="5" t="s">
        <v>433</v>
      </c>
      <c r="G16" s="5" t="s">
        <v>663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28295.251167999999</v>
      </c>
      <c r="E17" s="6">
        <v>1679.3451074</v>
      </c>
      <c r="F17" s="6">
        <v>94.397438777922005</v>
      </c>
      <c r="G17" s="6">
        <v>5.6025612220780099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184.37148590000001</v>
      </c>
      <c r="E18" s="6">
        <v>66.590509499999996</v>
      </c>
      <c r="F18" s="6">
        <v>73.465898932679593</v>
      </c>
      <c r="G18" s="6">
        <v>26.5341010673204</v>
      </c>
    </row>
    <row r="19" spans="1:7" x14ac:dyDescent="0.25">
      <c r="A19" s="6" t="s">
        <v>13</v>
      </c>
      <c r="B19" s="6" t="s">
        <v>14</v>
      </c>
      <c r="C19" s="6" t="s">
        <v>17</v>
      </c>
      <c r="D19" s="6">
        <v>19929.579399499999</v>
      </c>
      <c r="E19" s="6">
        <v>1587.9693256999999</v>
      </c>
      <c r="F19" s="6">
        <v>92.620119763733697</v>
      </c>
      <c r="G19" s="6">
        <v>7.3798802362662697</v>
      </c>
    </row>
    <row r="20" spans="1:7" x14ac:dyDescent="0.25">
      <c r="A20" s="6" t="s">
        <v>13</v>
      </c>
      <c r="B20" s="6" t="s">
        <v>14</v>
      </c>
      <c r="C20" s="6" t="s">
        <v>18</v>
      </c>
      <c r="D20" s="6">
        <v>2579600.7722537001</v>
      </c>
      <c r="E20" s="6">
        <v>179005.63348630001</v>
      </c>
      <c r="F20" s="6">
        <v>93.511012186666704</v>
      </c>
      <c r="G20" s="6">
        <v>6.4889878133332903</v>
      </c>
    </row>
    <row r="21" spans="1:7" x14ac:dyDescent="0.25">
      <c r="A21" s="6" t="s">
        <v>13</v>
      </c>
      <c r="B21" s="6" t="s">
        <v>19</v>
      </c>
      <c r="C21" s="6" t="s">
        <v>15</v>
      </c>
      <c r="D21" s="6">
        <v>42.3880926</v>
      </c>
      <c r="E21" s="6">
        <v>0</v>
      </c>
      <c r="F21" s="6">
        <v>100</v>
      </c>
      <c r="G21" s="6">
        <v>0</v>
      </c>
    </row>
    <row r="22" spans="1:7" x14ac:dyDescent="0.25">
      <c r="A22" s="6" t="s">
        <v>13</v>
      </c>
      <c r="B22" s="6" t="s">
        <v>19</v>
      </c>
      <c r="C22" s="6" t="s">
        <v>17</v>
      </c>
      <c r="D22" s="6">
        <v>47.747132399999998</v>
      </c>
      <c r="E22" s="6">
        <v>4.0774575999999998</v>
      </c>
      <c r="F22" s="6">
        <v>92.132195160637096</v>
      </c>
      <c r="G22" s="6">
        <v>7.8678048393629396</v>
      </c>
    </row>
    <row r="23" spans="1:7" x14ac:dyDescent="0.25">
      <c r="A23" s="6" t="s">
        <v>13</v>
      </c>
      <c r="B23" s="6" t="s">
        <v>19</v>
      </c>
      <c r="C23" s="6" t="s">
        <v>18</v>
      </c>
      <c r="D23" s="6">
        <v>8408.4945979000004</v>
      </c>
      <c r="E23" s="6">
        <v>722.10705559999997</v>
      </c>
      <c r="F23" s="6">
        <v>92.091352979754703</v>
      </c>
      <c r="G23" s="6">
        <v>7.9086470202453496</v>
      </c>
    </row>
    <row r="24" spans="1:7" x14ac:dyDescent="0.25">
      <c r="A24" s="6" t="s">
        <v>13</v>
      </c>
      <c r="B24" s="6" t="s">
        <v>20</v>
      </c>
      <c r="C24" s="6" t="s">
        <v>15</v>
      </c>
      <c r="D24" s="6">
        <v>28252.863075400001</v>
      </c>
      <c r="E24" s="6">
        <v>1679.3451074</v>
      </c>
      <c r="F24" s="6">
        <v>94.389504786469402</v>
      </c>
      <c r="G24" s="6">
        <v>5.6104952135305703</v>
      </c>
    </row>
    <row r="25" spans="1:7" x14ac:dyDescent="0.25">
      <c r="A25" s="6" t="s">
        <v>13</v>
      </c>
      <c r="B25" s="6" t="s">
        <v>20</v>
      </c>
      <c r="C25" s="6" t="s">
        <v>16</v>
      </c>
      <c r="D25" s="6">
        <v>184.37148590000001</v>
      </c>
      <c r="E25" s="6">
        <v>66.590509499999996</v>
      </c>
      <c r="F25" s="6">
        <v>73.465898932679593</v>
      </c>
      <c r="G25" s="6">
        <v>26.5341010673204</v>
      </c>
    </row>
    <row r="26" spans="1:7" x14ac:dyDescent="0.25">
      <c r="A26" s="6" t="s">
        <v>13</v>
      </c>
      <c r="B26" s="6" t="s">
        <v>20</v>
      </c>
      <c r="C26" s="6" t="s">
        <v>17</v>
      </c>
      <c r="D26" s="6">
        <v>19881.832267099999</v>
      </c>
      <c r="E26" s="6">
        <v>1583.8918681</v>
      </c>
      <c r="F26" s="6">
        <v>92.621297757653096</v>
      </c>
      <c r="G26" s="6">
        <v>7.3787022423468898</v>
      </c>
    </row>
    <row r="27" spans="1:7" x14ac:dyDescent="0.25">
      <c r="A27" s="6" t="s">
        <v>13</v>
      </c>
      <c r="B27" s="6" t="s">
        <v>20</v>
      </c>
      <c r="C27" s="6" t="s">
        <v>18</v>
      </c>
      <c r="D27" s="6">
        <v>2571192.2776557999</v>
      </c>
      <c r="E27" s="6">
        <v>178283.5264307</v>
      </c>
      <c r="F27" s="6">
        <v>93.515726664489307</v>
      </c>
      <c r="G27" s="6">
        <v>6.4842733355107196</v>
      </c>
    </row>
    <row r="28" spans="1:7" x14ac:dyDescent="0.25">
      <c r="A28" t="s">
        <v>21</v>
      </c>
    </row>
    <row r="29" spans="1:7" x14ac:dyDescent="0.25">
      <c r="A29" t="s">
        <v>1037</v>
      </c>
    </row>
    <row r="30" spans="1:7" x14ac:dyDescent="0.25">
      <c r="A30" t="s">
        <v>22</v>
      </c>
    </row>
    <row r="31" spans="1:7" x14ac:dyDescent="0.25">
      <c r="A31" t="s">
        <v>23</v>
      </c>
    </row>
    <row r="32" spans="1:7" x14ac:dyDescent="0.25">
      <c r="A32" t="s">
        <v>24</v>
      </c>
    </row>
    <row r="35" spans="1:7" x14ac:dyDescent="0.25">
      <c r="G35" s="7" t="str">
        <f>HYPERLINK("#'Indice'!A1", "Ir al índice")</f>
        <v>Ir al índice</v>
      </c>
    </row>
    <row r="36" spans="1:7" ht="17.25" x14ac:dyDescent="0.3">
      <c r="A36" s="4" t="s">
        <v>704</v>
      </c>
    </row>
    <row r="37" spans="1:7" x14ac:dyDescent="0.25">
      <c r="A37" s="5" t="s">
        <v>26</v>
      </c>
      <c r="B37" s="5" t="s">
        <v>10</v>
      </c>
      <c r="C37" s="5" t="s">
        <v>11</v>
      </c>
      <c r="D37" s="5" t="s">
        <v>431</v>
      </c>
      <c r="E37" s="5" t="s">
        <v>662</v>
      </c>
      <c r="F37" s="5" t="s">
        <v>433</v>
      </c>
      <c r="G37" s="5" t="s">
        <v>663</v>
      </c>
    </row>
    <row r="38" spans="1:7" x14ac:dyDescent="0.25">
      <c r="A38" s="6" t="s">
        <v>13</v>
      </c>
      <c r="B38" s="6" t="s">
        <v>14</v>
      </c>
      <c r="C38" s="6" t="s">
        <v>15</v>
      </c>
      <c r="D38" s="6">
        <v>28295.251167999999</v>
      </c>
      <c r="E38" s="6">
        <v>1679.3451074</v>
      </c>
      <c r="F38" s="6">
        <v>94.397438777922005</v>
      </c>
      <c r="G38" s="6">
        <v>5.6025612220780099</v>
      </c>
    </row>
    <row r="39" spans="1:7" x14ac:dyDescent="0.25">
      <c r="A39" s="6" t="s">
        <v>13</v>
      </c>
      <c r="B39" s="6" t="s">
        <v>14</v>
      </c>
      <c r="C39" s="6" t="s">
        <v>16</v>
      </c>
      <c r="D39" s="6">
        <v>184.37148590000001</v>
      </c>
      <c r="E39" s="6">
        <v>66.590509499999996</v>
      </c>
      <c r="F39" s="6">
        <v>73.465898932679593</v>
      </c>
      <c r="G39" s="6">
        <v>26.5341010673204</v>
      </c>
    </row>
    <row r="40" spans="1:7" x14ac:dyDescent="0.25">
      <c r="A40" s="6" t="s">
        <v>13</v>
      </c>
      <c r="B40" s="6" t="s">
        <v>14</v>
      </c>
      <c r="C40" s="6" t="s">
        <v>17</v>
      </c>
      <c r="D40" s="6">
        <v>19929.579399499999</v>
      </c>
      <c r="E40" s="6">
        <v>1587.9693256999999</v>
      </c>
      <c r="F40" s="6">
        <v>92.620119763733697</v>
      </c>
      <c r="G40" s="6">
        <v>7.3798802362662697</v>
      </c>
    </row>
    <row r="41" spans="1:7" x14ac:dyDescent="0.25">
      <c r="A41" s="6" t="s">
        <v>13</v>
      </c>
      <c r="B41" s="6" t="s">
        <v>14</v>
      </c>
      <c r="C41" s="6" t="s">
        <v>18</v>
      </c>
      <c r="D41" s="6">
        <v>2579600.7722537001</v>
      </c>
      <c r="E41" s="6">
        <v>179005.63348630001</v>
      </c>
      <c r="F41" s="6">
        <v>93.511012186666704</v>
      </c>
      <c r="G41" s="6">
        <v>6.4889878133332903</v>
      </c>
    </row>
    <row r="42" spans="1:7" x14ac:dyDescent="0.25">
      <c r="A42" s="6" t="s">
        <v>27</v>
      </c>
      <c r="B42" s="6" t="s">
        <v>28</v>
      </c>
      <c r="C42" s="6" t="s">
        <v>15</v>
      </c>
      <c r="D42" s="6">
        <v>440.57933539999999</v>
      </c>
      <c r="E42" s="6">
        <v>0</v>
      </c>
      <c r="F42" s="6">
        <v>100</v>
      </c>
      <c r="G42" s="6">
        <v>0</v>
      </c>
    </row>
    <row r="43" spans="1:7" x14ac:dyDescent="0.25">
      <c r="A43" s="6" t="s">
        <v>27</v>
      </c>
      <c r="B43" s="6" t="s">
        <v>28</v>
      </c>
      <c r="C43" s="6" t="s">
        <v>17</v>
      </c>
      <c r="D43" s="6">
        <v>90.631343099999995</v>
      </c>
      <c r="E43" s="6">
        <v>0</v>
      </c>
      <c r="F43" s="6">
        <v>100</v>
      </c>
      <c r="G43" s="6">
        <v>0</v>
      </c>
    </row>
    <row r="44" spans="1:7" x14ac:dyDescent="0.25">
      <c r="A44" s="6" t="s">
        <v>27</v>
      </c>
      <c r="B44" s="6" t="s">
        <v>28</v>
      </c>
      <c r="C44" s="6" t="s">
        <v>18</v>
      </c>
      <c r="D44" s="6">
        <v>49185.377568800002</v>
      </c>
      <c r="E44" s="6">
        <v>3460.1570843999998</v>
      </c>
      <c r="F44" s="6">
        <v>93.427444308062206</v>
      </c>
      <c r="G44" s="6">
        <v>6.5725556919378301</v>
      </c>
    </row>
    <row r="45" spans="1:7" x14ac:dyDescent="0.25">
      <c r="A45" s="6" t="s">
        <v>29</v>
      </c>
      <c r="B45" s="6" t="s">
        <v>30</v>
      </c>
      <c r="C45" s="6" t="s">
        <v>15</v>
      </c>
      <c r="D45" s="6">
        <v>1171.4666047999999</v>
      </c>
      <c r="E45" s="6">
        <v>146.6479689</v>
      </c>
      <c r="F45" s="6">
        <v>88.874414119528794</v>
      </c>
      <c r="G45" s="6">
        <v>11.125585880471199</v>
      </c>
    </row>
    <row r="46" spans="1:7" x14ac:dyDescent="0.25">
      <c r="A46" s="6" t="s">
        <v>29</v>
      </c>
      <c r="B46" s="6" t="s">
        <v>30</v>
      </c>
      <c r="C46" s="6" t="s">
        <v>17</v>
      </c>
      <c r="D46" s="6">
        <v>71.535789300000005</v>
      </c>
      <c r="E46" s="6">
        <v>0</v>
      </c>
      <c r="F46" s="6">
        <v>100</v>
      </c>
      <c r="G46" s="6">
        <v>0</v>
      </c>
    </row>
    <row r="47" spans="1:7" x14ac:dyDescent="0.25">
      <c r="A47" s="6" t="s">
        <v>29</v>
      </c>
      <c r="B47" s="6" t="s">
        <v>30</v>
      </c>
      <c r="C47" s="6" t="s">
        <v>18</v>
      </c>
      <c r="D47" s="6">
        <v>9636.5666624999994</v>
      </c>
      <c r="E47" s="6">
        <v>1047.3368017</v>
      </c>
      <c r="F47" s="6">
        <v>90.197058545039695</v>
      </c>
      <c r="G47" s="6">
        <v>9.8029414549602905</v>
      </c>
    </row>
    <row r="48" spans="1:7" x14ac:dyDescent="0.25">
      <c r="A48" s="6" t="s">
        <v>31</v>
      </c>
      <c r="B48" s="6" t="s">
        <v>32</v>
      </c>
      <c r="C48" s="6" t="s">
        <v>15</v>
      </c>
      <c r="D48" s="6">
        <v>324.5851217</v>
      </c>
      <c r="E48" s="6">
        <v>1.131677</v>
      </c>
      <c r="F48" s="6">
        <v>99.652557987639298</v>
      </c>
      <c r="G48" s="6">
        <v>0.34744201236066002</v>
      </c>
    </row>
    <row r="49" spans="1:7" x14ac:dyDescent="0.25">
      <c r="A49" s="6" t="s">
        <v>31</v>
      </c>
      <c r="B49" s="6" t="s">
        <v>32</v>
      </c>
      <c r="C49" s="6" t="s">
        <v>17</v>
      </c>
      <c r="D49" s="6">
        <v>92.2847668</v>
      </c>
      <c r="E49" s="6">
        <v>0</v>
      </c>
      <c r="F49" s="6">
        <v>100</v>
      </c>
      <c r="G49" s="6">
        <v>0</v>
      </c>
    </row>
    <row r="50" spans="1:7" x14ac:dyDescent="0.25">
      <c r="A50" s="6" t="s">
        <v>31</v>
      </c>
      <c r="B50" s="6" t="s">
        <v>32</v>
      </c>
      <c r="C50" s="6" t="s">
        <v>18</v>
      </c>
      <c r="D50" s="6">
        <v>37487.063727699999</v>
      </c>
      <c r="E50" s="6">
        <v>2427.4275312999998</v>
      </c>
      <c r="F50" s="6">
        <v>93.918430487942999</v>
      </c>
      <c r="G50" s="6">
        <v>6.0815695120570004</v>
      </c>
    </row>
    <row r="51" spans="1:7" x14ac:dyDescent="0.25">
      <c r="A51" s="6" t="s">
        <v>33</v>
      </c>
      <c r="B51" s="6" t="s">
        <v>34</v>
      </c>
      <c r="C51" s="6" t="s">
        <v>15</v>
      </c>
      <c r="D51" s="6">
        <v>81.198519300000001</v>
      </c>
      <c r="E51" s="6">
        <v>0</v>
      </c>
      <c r="F51" s="6">
        <v>100</v>
      </c>
      <c r="G51" s="6">
        <v>0</v>
      </c>
    </row>
    <row r="52" spans="1:7" x14ac:dyDescent="0.25">
      <c r="A52" s="6" t="s">
        <v>33</v>
      </c>
      <c r="B52" s="6" t="s">
        <v>34</v>
      </c>
      <c r="C52" s="6" t="s">
        <v>17</v>
      </c>
      <c r="D52" s="6">
        <v>21.9738519</v>
      </c>
      <c r="E52" s="6">
        <v>0</v>
      </c>
      <c r="F52" s="6">
        <v>100</v>
      </c>
      <c r="G52" s="6">
        <v>0</v>
      </c>
    </row>
    <row r="53" spans="1:7" x14ac:dyDescent="0.25">
      <c r="A53" s="6" t="s">
        <v>33</v>
      </c>
      <c r="B53" s="6" t="s">
        <v>34</v>
      </c>
      <c r="C53" s="6" t="s">
        <v>18</v>
      </c>
      <c r="D53" s="6">
        <v>12286.8588927</v>
      </c>
      <c r="E53" s="6">
        <v>854.04695600000002</v>
      </c>
      <c r="F53" s="6">
        <v>93.500851723365102</v>
      </c>
      <c r="G53" s="6">
        <v>6.49914827663489</v>
      </c>
    </row>
    <row r="54" spans="1:7" x14ac:dyDescent="0.25">
      <c r="A54" s="6" t="s">
        <v>35</v>
      </c>
      <c r="B54" s="6" t="s">
        <v>36</v>
      </c>
      <c r="C54" s="6" t="s">
        <v>15</v>
      </c>
      <c r="D54" s="6">
        <v>72.007680300000004</v>
      </c>
      <c r="E54" s="6">
        <v>0</v>
      </c>
      <c r="F54" s="6">
        <v>100</v>
      </c>
      <c r="G54" s="6">
        <v>0</v>
      </c>
    </row>
    <row r="55" spans="1:7" x14ac:dyDescent="0.25">
      <c r="A55" s="6" t="s">
        <v>35</v>
      </c>
      <c r="B55" s="6" t="s">
        <v>36</v>
      </c>
      <c r="C55" s="6" t="s">
        <v>17</v>
      </c>
      <c r="D55" s="6">
        <v>187.03498350000001</v>
      </c>
      <c r="E55" s="6">
        <v>78.603202800000005</v>
      </c>
      <c r="F55" s="6">
        <v>70.409674943635906</v>
      </c>
      <c r="G55" s="6">
        <v>29.590325056364101</v>
      </c>
    </row>
    <row r="56" spans="1:7" x14ac:dyDescent="0.25">
      <c r="A56" s="6" t="s">
        <v>35</v>
      </c>
      <c r="B56" s="6" t="s">
        <v>36</v>
      </c>
      <c r="C56" s="6" t="s">
        <v>18</v>
      </c>
      <c r="D56" s="6">
        <v>46174.480935699998</v>
      </c>
      <c r="E56" s="6">
        <v>4087.3729238999999</v>
      </c>
      <c r="F56" s="6">
        <v>91.867842886739595</v>
      </c>
      <c r="G56" s="6">
        <v>8.13215711326038</v>
      </c>
    </row>
    <row r="57" spans="1:7" x14ac:dyDescent="0.25">
      <c r="A57" s="6" t="s">
        <v>37</v>
      </c>
      <c r="B57" s="6" t="s">
        <v>38</v>
      </c>
      <c r="C57" s="6" t="s">
        <v>15</v>
      </c>
      <c r="D57" s="6">
        <v>339.721024</v>
      </c>
      <c r="E57" s="6">
        <v>0</v>
      </c>
      <c r="F57" s="6">
        <v>100</v>
      </c>
      <c r="G57" s="6">
        <v>0</v>
      </c>
    </row>
    <row r="58" spans="1:7" x14ac:dyDescent="0.25">
      <c r="A58" s="6" t="s">
        <v>37</v>
      </c>
      <c r="B58" s="6" t="s">
        <v>38</v>
      </c>
      <c r="C58" s="6" t="s">
        <v>17</v>
      </c>
      <c r="D58" s="6">
        <v>1534.9165037</v>
      </c>
      <c r="E58" s="6">
        <v>0</v>
      </c>
      <c r="F58" s="6">
        <v>100</v>
      </c>
      <c r="G58" s="6">
        <v>0</v>
      </c>
    </row>
    <row r="59" spans="1:7" x14ac:dyDescent="0.25">
      <c r="A59" s="6" t="s">
        <v>37</v>
      </c>
      <c r="B59" s="6" t="s">
        <v>38</v>
      </c>
      <c r="C59" s="6" t="s">
        <v>18</v>
      </c>
      <c r="D59" s="6">
        <v>234051.24426889999</v>
      </c>
      <c r="E59" s="6">
        <v>23027.294539800001</v>
      </c>
      <c r="F59" s="6">
        <v>91.042700551159101</v>
      </c>
      <c r="G59" s="6">
        <v>8.9572994488409297</v>
      </c>
    </row>
    <row r="60" spans="1:7" x14ac:dyDescent="0.25">
      <c r="A60" s="6" t="s">
        <v>39</v>
      </c>
      <c r="B60" s="6" t="s">
        <v>40</v>
      </c>
      <c r="C60" s="6" t="s">
        <v>15</v>
      </c>
      <c r="D60" s="6">
        <v>139.2833387</v>
      </c>
      <c r="E60" s="6">
        <v>0</v>
      </c>
      <c r="F60" s="6">
        <v>100</v>
      </c>
      <c r="G60" s="6">
        <v>0</v>
      </c>
    </row>
    <row r="61" spans="1:7" x14ac:dyDescent="0.25">
      <c r="A61" s="6" t="s">
        <v>39</v>
      </c>
      <c r="B61" s="6" t="s">
        <v>40</v>
      </c>
      <c r="C61" s="6" t="s">
        <v>17</v>
      </c>
      <c r="D61" s="6">
        <v>19.7618413</v>
      </c>
      <c r="E61" s="6">
        <v>0</v>
      </c>
      <c r="F61" s="6">
        <v>100</v>
      </c>
      <c r="G61" s="6">
        <v>0</v>
      </c>
    </row>
    <row r="62" spans="1:7" x14ac:dyDescent="0.25">
      <c r="A62" s="6" t="s">
        <v>39</v>
      </c>
      <c r="B62" s="6" t="s">
        <v>40</v>
      </c>
      <c r="C62" s="6" t="s">
        <v>18</v>
      </c>
      <c r="D62" s="6">
        <v>9118.8420346999992</v>
      </c>
      <c r="E62" s="6">
        <v>486.28138360000003</v>
      </c>
      <c r="F62" s="6">
        <v>94.937270845749694</v>
      </c>
      <c r="G62" s="6">
        <v>5.0627291542503299</v>
      </c>
    </row>
    <row r="63" spans="1:7" x14ac:dyDescent="0.25">
      <c r="A63" t="s">
        <v>21</v>
      </c>
    </row>
    <row r="64" spans="1:7" x14ac:dyDescent="0.25">
      <c r="A64" t="s">
        <v>1037</v>
      </c>
    </row>
    <row r="65" spans="1:7" x14ac:dyDescent="0.25">
      <c r="A65" t="s">
        <v>22</v>
      </c>
    </row>
    <row r="66" spans="1:7" x14ac:dyDescent="0.25">
      <c r="A66" t="s">
        <v>23</v>
      </c>
    </row>
    <row r="67" spans="1:7" x14ac:dyDescent="0.25">
      <c r="A67" t="s">
        <v>24</v>
      </c>
    </row>
    <row r="70" spans="1:7" x14ac:dyDescent="0.25">
      <c r="G70" s="7" t="str">
        <f>HYPERLINK("#'Indice'!A1", "Ir al índice")</f>
        <v>Ir al índice</v>
      </c>
    </row>
    <row r="71" spans="1:7" ht="17.25" x14ac:dyDescent="0.3">
      <c r="A71" s="4" t="s">
        <v>705</v>
      </c>
    </row>
    <row r="72" spans="1:7" x14ac:dyDescent="0.25">
      <c r="A72" s="5" t="s">
        <v>26</v>
      </c>
      <c r="B72" s="5" t="s">
        <v>10</v>
      </c>
      <c r="C72" s="5" t="s">
        <v>11</v>
      </c>
      <c r="D72" s="5" t="s">
        <v>431</v>
      </c>
      <c r="E72" s="5" t="s">
        <v>662</v>
      </c>
      <c r="F72" s="5" t="s">
        <v>433</v>
      </c>
      <c r="G72" s="5" t="s">
        <v>663</v>
      </c>
    </row>
    <row r="73" spans="1:7" x14ac:dyDescent="0.25">
      <c r="A73" s="6" t="s">
        <v>13</v>
      </c>
      <c r="B73" s="6" t="s">
        <v>14</v>
      </c>
      <c r="C73" s="6" t="s">
        <v>15</v>
      </c>
      <c r="D73" s="6">
        <v>28252.863075400001</v>
      </c>
      <c r="E73" s="6">
        <v>1679.3451074</v>
      </c>
      <c r="F73" s="6">
        <v>94.389504786469402</v>
      </c>
      <c r="G73" s="6">
        <v>5.6104952135305703</v>
      </c>
    </row>
    <row r="74" spans="1:7" x14ac:dyDescent="0.25">
      <c r="A74" s="6" t="s">
        <v>13</v>
      </c>
      <c r="B74" s="6" t="s">
        <v>14</v>
      </c>
      <c r="C74" s="6" t="s">
        <v>16</v>
      </c>
      <c r="D74" s="6">
        <v>184.37148590000001</v>
      </c>
      <c r="E74" s="6">
        <v>66.590509499999996</v>
      </c>
      <c r="F74" s="6">
        <v>73.465898932679593</v>
      </c>
      <c r="G74" s="6">
        <v>26.5341010673204</v>
      </c>
    </row>
    <row r="75" spans="1:7" x14ac:dyDescent="0.25">
      <c r="A75" s="6" t="s">
        <v>13</v>
      </c>
      <c r="B75" s="6" t="s">
        <v>14</v>
      </c>
      <c r="C75" s="6" t="s">
        <v>17</v>
      </c>
      <c r="D75" s="6">
        <v>19881.832267099999</v>
      </c>
      <c r="E75" s="6">
        <v>1583.8918681</v>
      </c>
      <c r="F75" s="6">
        <v>92.621297757653096</v>
      </c>
      <c r="G75" s="6">
        <v>7.3787022423468898</v>
      </c>
    </row>
    <row r="76" spans="1:7" x14ac:dyDescent="0.25">
      <c r="A76" s="6" t="s">
        <v>13</v>
      </c>
      <c r="B76" s="6" t="s">
        <v>14</v>
      </c>
      <c r="C76" s="6" t="s">
        <v>18</v>
      </c>
      <c r="D76" s="6">
        <v>2571192.2776557999</v>
      </c>
      <c r="E76" s="6">
        <v>178283.5264307</v>
      </c>
      <c r="F76" s="6">
        <v>93.515726664489307</v>
      </c>
      <c r="G76" s="6">
        <v>6.4842733355107196</v>
      </c>
    </row>
    <row r="77" spans="1:7" x14ac:dyDescent="0.25">
      <c r="A77" s="6" t="s">
        <v>42</v>
      </c>
      <c r="B77" s="6" t="s">
        <v>43</v>
      </c>
      <c r="C77" s="6" t="s">
        <v>17</v>
      </c>
      <c r="D77" s="6">
        <v>19.1793242</v>
      </c>
      <c r="E77" s="6">
        <v>0</v>
      </c>
      <c r="F77" s="6">
        <v>100</v>
      </c>
      <c r="G77" s="6">
        <v>0</v>
      </c>
    </row>
    <row r="78" spans="1:7" x14ac:dyDescent="0.25">
      <c r="A78" s="6" t="s">
        <v>42</v>
      </c>
      <c r="B78" s="6" t="s">
        <v>43</v>
      </c>
      <c r="C78" s="6" t="s">
        <v>18</v>
      </c>
      <c r="D78" s="6">
        <v>3395.8116934999998</v>
      </c>
      <c r="E78" s="6">
        <v>200.41328759999999</v>
      </c>
      <c r="F78" s="6">
        <v>94.427120420627901</v>
      </c>
      <c r="G78" s="6">
        <v>5.5728795793721</v>
      </c>
    </row>
    <row r="79" spans="1:7" x14ac:dyDescent="0.25">
      <c r="A79" s="6" t="s">
        <v>44</v>
      </c>
      <c r="B79" s="6" t="s">
        <v>45</v>
      </c>
      <c r="C79" s="6" t="s">
        <v>17</v>
      </c>
      <c r="D79" s="6">
        <v>98.490102199999995</v>
      </c>
      <c r="E79" s="6">
        <v>32.735590299999998</v>
      </c>
      <c r="F79" s="6">
        <v>75.053977863366995</v>
      </c>
      <c r="G79" s="6">
        <v>24.946022136633001</v>
      </c>
    </row>
    <row r="80" spans="1:7" x14ac:dyDescent="0.25">
      <c r="A80" s="6" t="s">
        <v>44</v>
      </c>
      <c r="B80" s="6" t="s">
        <v>45</v>
      </c>
      <c r="C80" s="6" t="s">
        <v>18</v>
      </c>
      <c r="D80" s="6">
        <v>22195.158570200001</v>
      </c>
      <c r="E80" s="6">
        <v>1519.4432466000001</v>
      </c>
      <c r="F80" s="6">
        <v>93.5927946067237</v>
      </c>
      <c r="G80" s="6">
        <v>6.4072053932762598</v>
      </c>
    </row>
    <row r="81" spans="1:7" x14ac:dyDescent="0.25">
      <c r="A81" s="6" t="s">
        <v>27</v>
      </c>
      <c r="B81" s="6" t="s">
        <v>28</v>
      </c>
      <c r="C81" s="6" t="s">
        <v>15</v>
      </c>
      <c r="D81" s="6">
        <v>207.96370680000001</v>
      </c>
      <c r="E81" s="6">
        <v>0</v>
      </c>
      <c r="F81" s="6">
        <v>100</v>
      </c>
      <c r="G81" s="6">
        <v>0</v>
      </c>
    </row>
    <row r="82" spans="1:7" x14ac:dyDescent="0.25">
      <c r="A82" s="6" t="s">
        <v>27</v>
      </c>
      <c r="B82" s="6" t="s">
        <v>28</v>
      </c>
      <c r="C82" s="6" t="s">
        <v>17</v>
      </c>
      <c r="D82" s="6">
        <v>65.869295300000005</v>
      </c>
      <c r="E82" s="6">
        <v>0</v>
      </c>
      <c r="F82" s="6">
        <v>100</v>
      </c>
      <c r="G82" s="6">
        <v>0</v>
      </c>
    </row>
    <row r="83" spans="1:7" x14ac:dyDescent="0.25">
      <c r="A83" s="6" t="s">
        <v>27</v>
      </c>
      <c r="B83" s="6" t="s">
        <v>28</v>
      </c>
      <c r="C83" s="6" t="s">
        <v>18</v>
      </c>
      <c r="D83" s="6">
        <v>42026.952365800003</v>
      </c>
      <c r="E83" s="6">
        <v>2814.6847023</v>
      </c>
      <c r="F83" s="6">
        <v>93.723055431661905</v>
      </c>
      <c r="G83" s="6">
        <v>6.2769445683381297</v>
      </c>
    </row>
    <row r="84" spans="1:7" x14ac:dyDescent="0.25">
      <c r="A84" s="6" t="s">
        <v>29</v>
      </c>
      <c r="B84" s="6" t="s">
        <v>30</v>
      </c>
      <c r="C84" s="6" t="s">
        <v>15</v>
      </c>
      <c r="D84" s="6">
        <v>502.91124489999999</v>
      </c>
      <c r="E84" s="6">
        <v>66.709160400000002</v>
      </c>
      <c r="F84" s="6">
        <v>88.288839413176106</v>
      </c>
      <c r="G84" s="6">
        <v>11.711160586823899</v>
      </c>
    </row>
    <row r="85" spans="1:7" x14ac:dyDescent="0.25">
      <c r="A85" s="6" t="s">
        <v>29</v>
      </c>
      <c r="B85" s="6" t="s">
        <v>30</v>
      </c>
      <c r="C85" s="6" t="s">
        <v>17</v>
      </c>
      <c r="D85" s="6">
        <v>58.589205100000001</v>
      </c>
      <c r="E85" s="6">
        <v>0</v>
      </c>
      <c r="F85" s="6">
        <v>100</v>
      </c>
      <c r="G85" s="6">
        <v>0</v>
      </c>
    </row>
    <row r="86" spans="1:7" x14ac:dyDescent="0.25">
      <c r="A86" s="6" t="s">
        <v>29</v>
      </c>
      <c r="B86" s="6" t="s">
        <v>30</v>
      </c>
      <c r="C86" s="6" t="s">
        <v>18</v>
      </c>
      <c r="D86" s="6">
        <v>7010.1284464</v>
      </c>
      <c r="E86" s="6">
        <v>660.24342330000002</v>
      </c>
      <c r="F86" s="6">
        <v>91.392289259036602</v>
      </c>
      <c r="G86" s="6">
        <v>8.6077107409633697</v>
      </c>
    </row>
    <row r="87" spans="1:7" x14ac:dyDescent="0.25">
      <c r="A87" s="6" t="s">
        <v>46</v>
      </c>
      <c r="B87" s="6" t="s">
        <v>47</v>
      </c>
      <c r="C87" s="6" t="s">
        <v>15</v>
      </c>
      <c r="D87" s="6">
        <v>44.579287299999997</v>
      </c>
      <c r="E87" s="6">
        <v>20.2248828</v>
      </c>
      <c r="F87" s="6">
        <v>68.790769531049094</v>
      </c>
      <c r="G87" s="6">
        <v>31.209230468950899</v>
      </c>
    </row>
    <row r="88" spans="1:7" x14ac:dyDescent="0.25">
      <c r="A88" s="6" t="s">
        <v>46</v>
      </c>
      <c r="B88" s="6" t="s">
        <v>47</v>
      </c>
      <c r="C88" s="6" t="s">
        <v>17</v>
      </c>
      <c r="D88" s="6">
        <v>5.1857796</v>
      </c>
      <c r="E88" s="6">
        <v>0</v>
      </c>
      <c r="F88" s="6">
        <v>100</v>
      </c>
      <c r="G88" s="6">
        <v>0</v>
      </c>
    </row>
    <row r="89" spans="1:7" x14ac:dyDescent="0.25">
      <c r="A89" s="6" t="s">
        <v>46</v>
      </c>
      <c r="B89" s="6" t="s">
        <v>47</v>
      </c>
      <c r="C89" s="6" t="s">
        <v>18</v>
      </c>
      <c r="D89" s="6">
        <v>6867.7528474999999</v>
      </c>
      <c r="E89" s="6">
        <v>555.97081890000004</v>
      </c>
      <c r="F89" s="6">
        <v>92.510890169358802</v>
      </c>
      <c r="G89" s="6">
        <v>7.4891098306412003</v>
      </c>
    </row>
    <row r="90" spans="1:7" x14ac:dyDescent="0.25">
      <c r="A90" s="6" t="s">
        <v>48</v>
      </c>
      <c r="B90" s="6" t="s">
        <v>49</v>
      </c>
      <c r="C90" s="6" t="s">
        <v>15</v>
      </c>
      <c r="D90" s="6">
        <v>72.972897099999997</v>
      </c>
      <c r="E90" s="6">
        <v>74.977827399999995</v>
      </c>
      <c r="F90" s="6">
        <v>49.322433091566197</v>
      </c>
      <c r="G90" s="6">
        <v>50.677566908433803</v>
      </c>
    </row>
    <row r="91" spans="1:7" x14ac:dyDescent="0.25">
      <c r="A91" s="6" t="s">
        <v>48</v>
      </c>
      <c r="B91" s="6" t="s">
        <v>49</v>
      </c>
      <c r="C91" s="6" t="s">
        <v>17</v>
      </c>
      <c r="D91" s="6">
        <v>281.12951859999998</v>
      </c>
      <c r="E91" s="6">
        <v>0</v>
      </c>
      <c r="F91" s="6">
        <v>100</v>
      </c>
      <c r="G91" s="6">
        <v>0</v>
      </c>
    </row>
    <row r="92" spans="1:7" x14ac:dyDescent="0.25">
      <c r="A92" s="6" t="s">
        <v>48</v>
      </c>
      <c r="B92" s="6" t="s">
        <v>49</v>
      </c>
      <c r="C92" s="6" t="s">
        <v>18</v>
      </c>
      <c r="D92" s="6">
        <v>44287.849622100002</v>
      </c>
      <c r="E92" s="6">
        <v>4391.8291005000001</v>
      </c>
      <c r="F92" s="6">
        <v>90.978105822089105</v>
      </c>
      <c r="G92" s="6">
        <v>9.0218941779109407</v>
      </c>
    </row>
    <row r="93" spans="1:7" x14ac:dyDescent="0.25">
      <c r="A93" s="6" t="s">
        <v>31</v>
      </c>
      <c r="B93" s="6" t="s">
        <v>32</v>
      </c>
      <c r="C93" s="6" t="s">
        <v>15</v>
      </c>
      <c r="D93" s="6">
        <v>324.5851217</v>
      </c>
      <c r="E93" s="6">
        <v>0</v>
      </c>
      <c r="F93" s="6">
        <v>100</v>
      </c>
      <c r="G93" s="6">
        <v>0</v>
      </c>
    </row>
    <row r="94" spans="1:7" x14ac:dyDescent="0.25">
      <c r="A94" s="6" t="s">
        <v>31</v>
      </c>
      <c r="B94" s="6" t="s">
        <v>32</v>
      </c>
      <c r="C94" s="6" t="s">
        <v>17</v>
      </c>
      <c r="D94" s="6">
        <v>91.153089800000004</v>
      </c>
      <c r="E94" s="6">
        <v>0</v>
      </c>
      <c r="F94" s="6">
        <v>100</v>
      </c>
      <c r="G94" s="6">
        <v>0</v>
      </c>
    </row>
    <row r="95" spans="1:7" x14ac:dyDescent="0.25">
      <c r="A95" s="6" t="s">
        <v>31</v>
      </c>
      <c r="B95" s="6" t="s">
        <v>32</v>
      </c>
      <c r="C95" s="6" t="s">
        <v>18</v>
      </c>
      <c r="D95" s="6">
        <v>36914.435165700001</v>
      </c>
      <c r="E95" s="6">
        <v>2377.6337432999999</v>
      </c>
      <c r="F95" s="6">
        <v>93.948820183517</v>
      </c>
      <c r="G95" s="6">
        <v>6.0511798164829997</v>
      </c>
    </row>
    <row r="96" spans="1:7" x14ac:dyDescent="0.25">
      <c r="A96" s="6" t="s">
        <v>50</v>
      </c>
      <c r="B96" s="6" t="s">
        <v>51</v>
      </c>
      <c r="C96" s="6" t="s">
        <v>15</v>
      </c>
      <c r="D96" s="6">
        <v>123.2838596</v>
      </c>
      <c r="E96" s="6">
        <v>0</v>
      </c>
      <c r="F96" s="6">
        <v>100</v>
      </c>
      <c r="G96" s="6">
        <v>0</v>
      </c>
    </row>
    <row r="97" spans="1:7" x14ac:dyDescent="0.25">
      <c r="A97" s="6" t="s">
        <v>50</v>
      </c>
      <c r="B97" s="6" t="s">
        <v>51</v>
      </c>
      <c r="C97" s="6" t="s">
        <v>17</v>
      </c>
      <c r="D97" s="6">
        <v>474.20287070000001</v>
      </c>
      <c r="E97" s="6">
        <v>0</v>
      </c>
      <c r="F97" s="6">
        <v>100</v>
      </c>
      <c r="G97" s="6">
        <v>0</v>
      </c>
    </row>
    <row r="98" spans="1:7" x14ac:dyDescent="0.25">
      <c r="A98" s="6" t="s">
        <v>50</v>
      </c>
      <c r="B98" s="6" t="s">
        <v>51</v>
      </c>
      <c r="C98" s="6" t="s">
        <v>18</v>
      </c>
      <c r="D98" s="6">
        <v>53013.711486599997</v>
      </c>
      <c r="E98" s="6">
        <v>2808.5540955000001</v>
      </c>
      <c r="F98" s="6">
        <v>94.9687565235607</v>
      </c>
      <c r="G98" s="6">
        <v>5.0312434764392497</v>
      </c>
    </row>
    <row r="99" spans="1:7" x14ac:dyDescent="0.25">
      <c r="A99" s="6" t="s">
        <v>52</v>
      </c>
      <c r="B99" s="6" t="s">
        <v>53</v>
      </c>
      <c r="C99" s="6" t="s">
        <v>17</v>
      </c>
      <c r="D99" s="6">
        <v>7.1296596000000001</v>
      </c>
      <c r="E99" s="6">
        <v>0</v>
      </c>
      <c r="F99" s="6">
        <v>100</v>
      </c>
      <c r="G99" s="6">
        <v>0</v>
      </c>
    </row>
    <row r="100" spans="1:7" x14ac:dyDescent="0.25">
      <c r="A100" s="6" t="s">
        <v>52</v>
      </c>
      <c r="B100" s="6" t="s">
        <v>53</v>
      </c>
      <c r="C100" s="6" t="s">
        <v>18</v>
      </c>
      <c r="D100" s="6">
        <v>4344.3029052000002</v>
      </c>
      <c r="E100" s="6">
        <v>397.50967800000001</v>
      </c>
      <c r="F100" s="6">
        <v>91.616925573812097</v>
      </c>
      <c r="G100" s="6">
        <v>8.3830744261879193</v>
      </c>
    </row>
    <row r="101" spans="1:7" x14ac:dyDescent="0.25">
      <c r="A101" s="6" t="s">
        <v>33</v>
      </c>
      <c r="B101" s="6" t="s">
        <v>34</v>
      </c>
      <c r="C101" s="6" t="s">
        <v>17</v>
      </c>
      <c r="D101" s="6">
        <v>5.9465202000000001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33</v>
      </c>
      <c r="B102" s="6" t="s">
        <v>34</v>
      </c>
      <c r="C102" s="6" t="s">
        <v>18</v>
      </c>
      <c r="D102" s="6">
        <v>5909.6228345</v>
      </c>
      <c r="E102" s="6">
        <v>418.97597780000001</v>
      </c>
      <c r="F102" s="6">
        <v>93.379640735233593</v>
      </c>
      <c r="G102" s="6">
        <v>6.6203592647664102</v>
      </c>
    </row>
    <row r="103" spans="1:7" x14ac:dyDescent="0.25">
      <c r="A103" s="6" t="s">
        <v>54</v>
      </c>
      <c r="B103" s="6" t="s">
        <v>55</v>
      </c>
      <c r="C103" s="6" t="s">
        <v>15</v>
      </c>
      <c r="D103" s="6">
        <v>53.695836800000002</v>
      </c>
      <c r="E103" s="6">
        <v>0</v>
      </c>
      <c r="F103" s="6">
        <v>100</v>
      </c>
      <c r="G103" s="6">
        <v>0</v>
      </c>
    </row>
    <row r="104" spans="1:7" x14ac:dyDescent="0.25">
      <c r="A104" s="6" t="s">
        <v>54</v>
      </c>
      <c r="B104" s="6" t="s">
        <v>55</v>
      </c>
      <c r="C104" s="6" t="s">
        <v>17</v>
      </c>
      <c r="D104" s="6">
        <v>176.29417710000001</v>
      </c>
      <c r="E104" s="6">
        <v>51.412144599999998</v>
      </c>
      <c r="F104" s="6">
        <v>77.421731546068003</v>
      </c>
      <c r="G104" s="6">
        <v>22.578268453932001</v>
      </c>
    </row>
    <row r="105" spans="1:7" x14ac:dyDescent="0.25">
      <c r="A105" s="6" t="s">
        <v>54</v>
      </c>
      <c r="B105" s="6" t="s">
        <v>55</v>
      </c>
      <c r="C105" s="6" t="s">
        <v>18</v>
      </c>
      <c r="D105" s="6">
        <v>40482.108713000001</v>
      </c>
      <c r="E105" s="6">
        <v>3252.8593602999999</v>
      </c>
      <c r="F105" s="6">
        <v>92.5623374073392</v>
      </c>
      <c r="G105" s="6">
        <v>7.4376625926608497</v>
      </c>
    </row>
    <row r="106" spans="1:7" x14ac:dyDescent="0.25">
      <c r="A106" s="6" t="s">
        <v>35</v>
      </c>
      <c r="B106" s="6" t="s">
        <v>36</v>
      </c>
      <c r="C106" s="6" t="s">
        <v>15</v>
      </c>
      <c r="D106" s="6">
        <v>69.128524900000002</v>
      </c>
      <c r="E106" s="6">
        <v>0</v>
      </c>
      <c r="F106" s="6">
        <v>100</v>
      </c>
      <c r="G106" s="6">
        <v>0</v>
      </c>
    </row>
    <row r="107" spans="1:7" x14ac:dyDescent="0.25">
      <c r="A107" s="6" t="s">
        <v>35</v>
      </c>
      <c r="B107" s="6" t="s">
        <v>36</v>
      </c>
      <c r="C107" s="6" t="s">
        <v>17</v>
      </c>
      <c r="D107" s="6">
        <v>175.14132960000001</v>
      </c>
      <c r="E107" s="6">
        <v>77.163625100000004</v>
      </c>
      <c r="F107" s="6">
        <v>69.416524066382095</v>
      </c>
      <c r="G107" s="6">
        <v>30.583475933617901</v>
      </c>
    </row>
    <row r="108" spans="1:7" x14ac:dyDescent="0.25">
      <c r="A108" s="6" t="s">
        <v>35</v>
      </c>
      <c r="B108" s="6" t="s">
        <v>36</v>
      </c>
      <c r="C108" s="6" t="s">
        <v>18</v>
      </c>
      <c r="D108" s="6">
        <v>45551.838648199999</v>
      </c>
      <c r="E108" s="6">
        <v>4028.7521978999998</v>
      </c>
      <c r="F108" s="6">
        <v>91.874336047334694</v>
      </c>
      <c r="G108" s="6">
        <v>8.1256639526652599</v>
      </c>
    </row>
    <row r="109" spans="1:7" x14ac:dyDescent="0.25">
      <c r="A109" s="6" t="s">
        <v>56</v>
      </c>
      <c r="B109" s="6" t="s">
        <v>57</v>
      </c>
      <c r="C109" s="6" t="s">
        <v>15</v>
      </c>
      <c r="D109" s="6">
        <v>33.823702099999998</v>
      </c>
      <c r="E109" s="6">
        <v>0</v>
      </c>
      <c r="F109" s="6">
        <v>100</v>
      </c>
      <c r="G109" s="6">
        <v>0</v>
      </c>
    </row>
    <row r="110" spans="1:7" x14ac:dyDescent="0.25">
      <c r="A110" s="6" t="s">
        <v>56</v>
      </c>
      <c r="B110" s="6" t="s">
        <v>57</v>
      </c>
      <c r="C110" s="6" t="s">
        <v>17</v>
      </c>
      <c r="D110" s="6">
        <v>36.731735800000003</v>
      </c>
      <c r="E110" s="6">
        <v>0</v>
      </c>
      <c r="F110" s="6">
        <v>100</v>
      </c>
      <c r="G110" s="6">
        <v>0</v>
      </c>
    </row>
    <row r="111" spans="1:7" x14ac:dyDescent="0.25">
      <c r="A111" s="6" t="s">
        <v>56</v>
      </c>
      <c r="B111" s="6" t="s">
        <v>57</v>
      </c>
      <c r="C111" s="6" t="s">
        <v>18</v>
      </c>
      <c r="D111" s="6">
        <v>8629.0694681000004</v>
      </c>
      <c r="E111" s="6">
        <v>627.2245355</v>
      </c>
      <c r="F111" s="6">
        <v>93.223804956324201</v>
      </c>
      <c r="G111" s="6">
        <v>6.7761950436757603</v>
      </c>
    </row>
    <row r="112" spans="1:7" x14ac:dyDescent="0.25">
      <c r="A112" s="6" t="s">
        <v>37</v>
      </c>
      <c r="B112" s="6" t="s">
        <v>38</v>
      </c>
      <c r="C112" s="6" t="s">
        <v>15</v>
      </c>
      <c r="D112" s="6">
        <v>334.85301090000002</v>
      </c>
      <c r="E112" s="6">
        <v>0</v>
      </c>
      <c r="F112" s="6">
        <v>100</v>
      </c>
      <c r="G112" s="6">
        <v>0</v>
      </c>
    </row>
    <row r="113" spans="1:7" x14ac:dyDescent="0.25">
      <c r="A113" s="6" t="s">
        <v>37</v>
      </c>
      <c r="B113" s="6" t="s">
        <v>38</v>
      </c>
      <c r="C113" s="6" t="s">
        <v>17</v>
      </c>
      <c r="D113" s="6">
        <v>1534.9165037</v>
      </c>
      <c r="E113" s="6">
        <v>0</v>
      </c>
      <c r="F113" s="6">
        <v>100</v>
      </c>
      <c r="G113" s="6">
        <v>0</v>
      </c>
    </row>
    <row r="114" spans="1:7" x14ac:dyDescent="0.25">
      <c r="A114" s="6" t="s">
        <v>37</v>
      </c>
      <c r="B114" s="6" t="s">
        <v>38</v>
      </c>
      <c r="C114" s="6" t="s">
        <v>18</v>
      </c>
      <c r="D114" s="6">
        <v>232542.3228154</v>
      </c>
      <c r="E114" s="6">
        <v>22869.9635175</v>
      </c>
      <c r="F114" s="6">
        <v>91.045863984909602</v>
      </c>
      <c r="G114" s="6">
        <v>8.9541360150903895</v>
      </c>
    </row>
    <row r="115" spans="1:7" x14ac:dyDescent="0.25">
      <c r="A115" s="6" t="s">
        <v>39</v>
      </c>
      <c r="B115" s="6" t="s">
        <v>40</v>
      </c>
      <c r="C115" s="6" t="s">
        <v>15</v>
      </c>
      <c r="D115" s="6">
        <v>7.1690756999999996</v>
      </c>
      <c r="E115" s="6">
        <v>0</v>
      </c>
      <c r="F115" s="6">
        <v>100</v>
      </c>
      <c r="G115" s="6">
        <v>0</v>
      </c>
    </row>
    <row r="116" spans="1:7" x14ac:dyDescent="0.25">
      <c r="A116" s="6" t="s">
        <v>39</v>
      </c>
      <c r="B116" s="6" t="s">
        <v>40</v>
      </c>
      <c r="C116" s="6" t="s">
        <v>17</v>
      </c>
      <c r="D116" s="6">
        <v>19.7618413</v>
      </c>
      <c r="E116" s="6">
        <v>0</v>
      </c>
      <c r="F116" s="6">
        <v>100</v>
      </c>
      <c r="G116" s="6">
        <v>0</v>
      </c>
    </row>
    <row r="117" spans="1:7" x14ac:dyDescent="0.25">
      <c r="A117" s="6" t="s">
        <v>39</v>
      </c>
      <c r="B117" s="6" t="s">
        <v>40</v>
      </c>
      <c r="C117" s="6" t="s">
        <v>18</v>
      </c>
      <c r="D117" s="6">
        <v>6421.6062530999998</v>
      </c>
      <c r="E117" s="6">
        <v>341.4396529</v>
      </c>
      <c r="F117" s="6">
        <v>94.951392351232101</v>
      </c>
      <c r="G117" s="6">
        <v>5.0486076487679004</v>
      </c>
    </row>
    <row r="118" spans="1:7" x14ac:dyDescent="0.25">
      <c r="A118" s="6" t="s">
        <v>58</v>
      </c>
      <c r="B118" s="6" t="s">
        <v>59</v>
      </c>
      <c r="C118" s="6" t="s">
        <v>17</v>
      </c>
      <c r="D118" s="6">
        <v>5.3389449999999998</v>
      </c>
      <c r="E118" s="6">
        <v>0</v>
      </c>
      <c r="F118" s="6">
        <v>100</v>
      </c>
      <c r="G118" s="6">
        <v>0</v>
      </c>
    </row>
    <row r="119" spans="1:7" x14ac:dyDescent="0.25">
      <c r="A119" s="6" t="s">
        <v>58</v>
      </c>
      <c r="B119" s="6" t="s">
        <v>59</v>
      </c>
      <c r="C119" s="6" t="s">
        <v>18</v>
      </c>
      <c r="D119" s="6">
        <v>2888.3789907999999</v>
      </c>
      <c r="E119" s="6">
        <v>213.7328316</v>
      </c>
      <c r="F119" s="6">
        <v>93.110086165925495</v>
      </c>
      <c r="G119" s="6">
        <v>6.8899138340745596</v>
      </c>
    </row>
    <row r="120" spans="1:7" x14ac:dyDescent="0.25">
      <c r="A120" s="6" t="s">
        <v>60</v>
      </c>
      <c r="B120" s="6" t="s">
        <v>61</v>
      </c>
      <c r="C120" s="6" t="s">
        <v>15</v>
      </c>
      <c r="D120" s="6">
        <v>27.138371200000002</v>
      </c>
      <c r="E120" s="6">
        <v>12.7467647</v>
      </c>
      <c r="F120" s="6">
        <v>68.041315612014799</v>
      </c>
      <c r="G120" s="6">
        <v>31.958684387985301</v>
      </c>
    </row>
    <row r="121" spans="1:7" x14ac:dyDescent="0.25">
      <c r="A121" s="6" t="s">
        <v>60</v>
      </c>
      <c r="B121" s="6" t="s">
        <v>61</v>
      </c>
      <c r="C121" s="6" t="s">
        <v>16</v>
      </c>
      <c r="D121" s="6">
        <v>3.2211816</v>
      </c>
      <c r="E121" s="6">
        <v>0</v>
      </c>
      <c r="F121" s="6">
        <v>100</v>
      </c>
      <c r="G121" s="6">
        <v>0</v>
      </c>
    </row>
    <row r="122" spans="1:7" x14ac:dyDescent="0.25">
      <c r="A122" s="6" t="s">
        <v>60</v>
      </c>
      <c r="B122" s="6" t="s">
        <v>61</v>
      </c>
      <c r="C122" s="6" t="s">
        <v>17</v>
      </c>
      <c r="D122" s="6">
        <v>24.2167721</v>
      </c>
      <c r="E122" s="6">
        <v>4.0242363000000001</v>
      </c>
      <c r="F122" s="6">
        <v>85.750380287412099</v>
      </c>
      <c r="G122" s="6">
        <v>14.249619712587901</v>
      </c>
    </row>
    <row r="123" spans="1:7" x14ac:dyDescent="0.25">
      <c r="A123" s="6" t="s">
        <v>60</v>
      </c>
      <c r="B123" s="6" t="s">
        <v>61</v>
      </c>
      <c r="C123" s="6" t="s">
        <v>18</v>
      </c>
      <c r="D123" s="6">
        <v>2618.6986244999998</v>
      </c>
      <c r="E123" s="6">
        <v>192.7227753</v>
      </c>
      <c r="F123" s="6">
        <v>93.145005749984307</v>
      </c>
      <c r="G123" s="6">
        <v>6.85499425001567</v>
      </c>
    </row>
    <row r="124" spans="1:7" x14ac:dyDescent="0.25">
      <c r="A124" s="6" t="s">
        <v>62</v>
      </c>
      <c r="B124" s="6" t="s">
        <v>63</v>
      </c>
      <c r="C124" s="6" t="s">
        <v>18</v>
      </c>
      <c r="D124" s="6">
        <v>3481.9973623000001</v>
      </c>
      <c r="E124" s="6">
        <v>355.98204570000001</v>
      </c>
      <c r="F124" s="6">
        <v>90.724753630569793</v>
      </c>
      <c r="G124" s="6">
        <v>9.2752463694302296</v>
      </c>
    </row>
    <row r="125" spans="1:7" x14ac:dyDescent="0.25">
      <c r="A125" s="6" t="s">
        <v>64</v>
      </c>
      <c r="B125" s="6" t="s">
        <v>65</v>
      </c>
      <c r="C125" s="6" t="s">
        <v>15</v>
      </c>
      <c r="D125" s="6">
        <v>38.658955300000002</v>
      </c>
      <c r="E125" s="6">
        <v>0</v>
      </c>
      <c r="F125" s="6">
        <v>100</v>
      </c>
      <c r="G125" s="6">
        <v>0</v>
      </c>
    </row>
    <row r="126" spans="1:7" x14ac:dyDescent="0.25">
      <c r="A126" s="6" t="s">
        <v>64</v>
      </c>
      <c r="B126" s="6" t="s">
        <v>65</v>
      </c>
      <c r="C126" s="6" t="s">
        <v>17</v>
      </c>
      <c r="D126" s="6">
        <v>47.601740999999997</v>
      </c>
      <c r="E126" s="6">
        <v>0</v>
      </c>
      <c r="F126" s="6">
        <v>100</v>
      </c>
      <c r="G126" s="6">
        <v>0</v>
      </c>
    </row>
    <row r="127" spans="1:7" x14ac:dyDescent="0.25">
      <c r="A127" s="6" t="s">
        <v>64</v>
      </c>
      <c r="B127" s="6" t="s">
        <v>65</v>
      </c>
      <c r="C127" s="6" t="s">
        <v>18</v>
      </c>
      <c r="D127" s="6">
        <v>6292.1303270999997</v>
      </c>
      <c r="E127" s="6">
        <v>615.77211950000003</v>
      </c>
      <c r="F127" s="6">
        <v>91.085975456948205</v>
      </c>
      <c r="G127" s="6">
        <v>8.9140245430518004</v>
      </c>
    </row>
    <row r="128" spans="1:7" x14ac:dyDescent="0.25">
      <c r="A128" s="6" t="s">
        <v>66</v>
      </c>
      <c r="B128" s="6" t="s">
        <v>67</v>
      </c>
      <c r="C128" s="6" t="s">
        <v>15</v>
      </c>
      <c r="D128" s="6">
        <v>2.6652925000000001</v>
      </c>
      <c r="E128" s="6">
        <v>0</v>
      </c>
      <c r="F128" s="6">
        <v>100</v>
      </c>
      <c r="G128" s="6">
        <v>0</v>
      </c>
    </row>
    <row r="129" spans="1:7" x14ac:dyDescent="0.25">
      <c r="A129" s="6" t="s">
        <v>66</v>
      </c>
      <c r="B129" s="6" t="s">
        <v>67</v>
      </c>
      <c r="C129" s="6" t="s">
        <v>17</v>
      </c>
      <c r="D129" s="6">
        <v>1.2815832</v>
      </c>
      <c r="E129" s="6">
        <v>0</v>
      </c>
      <c r="F129" s="6">
        <v>100</v>
      </c>
      <c r="G129" s="6">
        <v>0</v>
      </c>
    </row>
    <row r="130" spans="1:7" x14ac:dyDescent="0.25">
      <c r="A130" s="6" t="s">
        <v>66</v>
      </c>
      <c r="B130" s="6" t="s">
        <v>67</v>
      </c>
      <c r="C130" s="6" t="s">
        <v>18</v>
      </c>
      <c r="D130" s="6">
        <v>552.46037020000006</v>
      </c>
      <c r="E130" s="6">
        <v>18.4572197</v>
      </c>
      <c r="F130" s="6">
        <v>96.767095632272799</v>
      </c>
      <c r="G130" s="6">
        <v>3.23290436772721</v>
      </c>
    </row>
    <row r="131" spans="1:7" x14ac:dyDescent="0.25">
      <c r="A131" s="6" t="s">
        <v>68</v>
      </c>
      <c r="B131" s="6" t="s">
        <v>69</v>
      </c>
      <c r="C131" s="6" t="s">
        <v>15</v>
      </c>
      <c r="D131" s="6">
        <v>55.935354400000001</v>
      </c>
      <c r="E131" s="6">
        <v>0</v>
      </c>
      <c r="F131" s="6">
        <v>100</v>
      </c>
      <c r="G131" s="6">
        <v>0</v>
      </c>
    </row>
    <row r="132" spans="1:7" x14ac:dyDescent="0.25">
      <c r="A132" s="6" t="s">
        <v>68</v>
      </c>
      <c r="B132" s="6" t="s">
        <v>69</v>
      </c>
      <c r="C132" s="6" t="s">
        <v>16</v>
      </c>
      <c r="D132" s="6">
        <v>50.791458400000003</v>
      </c>
      <c r="E132" s="6">
        <v>0</v>
      </c>
      <c r="F132" s="6">
        <v>100</v>
      </c>
      <c r="G132" s="6">
        <v>0</v>
      </c>
    </row>
    <row r="133" spans="1:7" x14ac:dyDescent="0.25">
      <c r="A133" s="6" t="s">
        <v>68</v>
      </c>
      <c r="B133" s="6" t="s">
        <v>69</v>
      </c>
      <c r="C133" s="6" t="s">
        <v>17</v>
      </c>
      <c r="D133" s="6">
        <v>0</v>
      </c>
      <c r="E133" s="6">
        <v>77.210481599999994</v>
      </c>
      <c r="F133" s="6">
        <v>0</v>
      </c>
      <c r="G133" s="6">
        <v>100</v>
      </c>
    </row>
    <row r="134" spans="1:7" x14ac:dyDescent="0.25">
      <c r="A134" s="6" t="s">
        <v>68</v>
      </c>
      <c r="B134" s="6" t="s">
        <v>69</v>
      </c>
      <c r="C134" s="6" t="s">
        <v>18</v>
      </c>
      <c r="D134" s="6">
        <v>39601.894355199998</v>
      </c>
      <c r="E134" s="6">
        <v>2895.7117444</v>
      </c>
      <c r="F134" s="6">
        <v>93.186176798727402</v>
      </c>
      <c r="G134" s="6">
        <v>6.8138232012726396</v>
      </c>
    </row>
    <row r="135" spans="1:7" x14ac:dyDescent="0.25">
      <c r="A135" t="s">
        <v>21</v>
      </c>
    </row>
    <row r="136" spans="1:7" x14ac:dyDescent="0.25">
      <c r="A136" t="s">
        <v>1037</v>
      </c>
    </row>
    <row r="137" spans="1:7" x14ac:dyDescent="0.25">
      <c r="A137" t="s">
        <v>22</v>
      </c>
    </row>
    <row r="138" spans="1:7" x14ac:dyDescent="0.25">
      <c r="A138" t="s">
        <v>23</v>
      </c>
    </row>
    <row r="139" spans="1:7" x14ac:dyDescent="0.25">
      <c r="A139" t="s">
        <v>24</v>
      </c>
    </row>
    <row r="142" spans="1:7" x14ac:dyDescent="0.25">
      <c r="G142" s="7" t="str">
        <f>HYPERLINK("#'Indice'!A1", "Ir al índice")</f>
        <v>Ir al índice</v>
      </c>
    </row>
    <row r="143" spans="1:7" ht="17.25" x14ac:dyDescent="0.3">
      <c r="A143" s="4" t="s">
        <v>706</v>
      </c>
    </row>
    <row r="144" spans="1:7" x14ac:dyDescent="0.25">
      <c r="A144" s="5" t="s">
        <v>26</v>
      </c>
      <c r="B144" s="5" t="s">
        <v>71</v>
      </c>
      <c r="C144" s="5" t="s">
        <v>11</v>
      </c>
      <c r="D144" s="5" t="s">
        <v>431</v>
      </c>
      <c r="E144" s="5" t="s">
        <v>662</v>
      </c>
      <c r="F144" s="5" t="s">
        <v>433</v>
      </c>
      <c r="G144" s="5" t="s">
        <v>663</v>
      </c>
    </row>
    <row r="145" spans="1:7" x14ac:dyDescent="0.25">
      <c r="A145" s="6" t="s">
        <v>72</v>
      </c>
      <c r="B145" s="6" t="s">
        <v>73</v>
      </c>
      <c r="C145" s="6" t="s">
        <v>15</v>
      </c>
      <c r="D145" s="6">
        <v>478.9313717</v>
      </c>
      <c r="E145" s="6">
        <v>0</v>
      </c>
      <c r="F145" s="6">
        <v>100</v>
      </c>
      <c r="G145" s="6">
        <v>0</v>
      </c>
    </row>
    <row r="146" spans="1:7" x14ac:dyDescent="0.25">
      <c r="A146" s="6" t="s">
        <v>72</v>
      </c>
      <c r="B146" s="6" t="s">
        <v>73</v>
      </c>
      <c r="C146" s="6" t="s">
        <v>16</v>
      </c>
      <c r="D146" s="6">
        <v>16.007213100000001</v>
      </c>
      <c r="E146" s="6">
        <v>66.590509499999996</v>
      </c>
      <c r="F146" s="6">
        <v>19.379726941769199</v>
      </c>
      <c r="G146" s="6">
        <v>80.620273058230794</v>
      </c>
    </row>
    <row r="147" spans="1:7" x14ac:dyDescent="0.25">
      <c r="A147" s="6" t="s">
        <v>72</v>
      </c>
      <c r="B147" s="6" t="s">
        <v>73</v>
      </c>
      <c r="C147" s="6" t="s">
        <v>17</v>
      </c>
      <c r="D147" s="6">
        <v>742.91184940000005</v>
      </c>
      <c r="E147" s="6">
        <v>25.628345700000001</v>
      </c>
      <c r="F147" s="6">
        <v>96.6653213633588</v>
      </c>
      <c r="G147" s="6">
        <v>3.33467863664116</v>
      </c>
    </row>
    <row r="148" spans="1:7" x14ac:dyDescent="0.25">
      <c r="A148" s="6" t="s">
        <v>72</v>
      </c>
      <c r="B148" s="6" t="s">
        <v>73</v>
      </c>
      <c r="C148" s="6" t="s">
        <v>18</v>
      </c>
      <c r="D148" s="6">
        <v>215583.28244750001</v>
      </c>
      <c r="E148" s="6">
        <v>13175.4401036</v>
      </c>
      <c r="F148" s="6">
        <v>94.240464382442596</v>
      </c>
      <c r="G148" s="6">
        <v>5.7595356175574404</v>
      </c>
    </row>
    <row r="149" spans="1:7" x14ac:dyDescent="0.25">
      <c r="A149" s="6" t="s">
        <v>74</v>
      </c>
      <c r="B149" s="6" t="s">
        <v>75</v>
      </c>
      <c r="C149" s="6" t="s">
        <v>15</v>
      </c>
      <c r="D149" s="6">
        <v>278.12889410000002</v>
      </c>
      <c r="E149" s="6">
        <v>50.419942300000002</v>
      </c>
      <c r="F149" s="6">
        <v>84.653744979752403</v>
      </c>
      <c r="G149" s="6">
        <v>15.3462550202476</v>
      </c>
    </row>
    <row r="150" spans="1:7" x14ac:dyDescent="0.25">
      <c r="A150" s="6" t="s">
        <v>74</v>
      </c>
      <c r="B150" s="6" t="s">
        <v>75</v>
      </c>
      <c r="C150" s="6" t="s">
        <v>16</v>
      </c>
      <c r="D150" s="6">
        <v>6.6385329999999998</v>
      </c>
      <c r="E150" s="6">
        <v>0</v>
      </c>
      <c r="F150" s="6">
        <v>100</v>
      </c>
      <c r="G150" s="6">
        <v>0</v>
      </c>
    </row>
    <row r="151" spans="1:7" x14ac:dyDescent="0.25">
      <c r="A151" s="6" t="s">
        <v>74</v>
      </c>
      <c r="B151" s="6" t="s">
        <v>75</v>
      </c>
      <c r="C151" s="6" t="s">
        <v>17</v>
      </c>
      <c r="D151" s="6">
        <v>418.09974190000003</v>
      </c>
      <c r="E151" s="6">
        <v>7.8463595000000002</v>
      </c>
      <c r="F151" s="6">
        <v>98.1578985054187</v>
      </c>
      <c r="G151" s="6">
        <v>1.8421014945812599</v>
      </c>
    </row>
    <row r="152" spans="1:7" x14ac:dyDescent="0.25">
      <c r="A152" s="6" t="s">
        <v>74</v>
      </c>
      <c r="B152" s="6" t="s">
        <v>75</v>
      </c>
      <c r="C152" s="6" t="s">
        <v>18</v>
      </c>
      <c r="D152" s="6">
        <v>73963.014967900002</v>
      </c>
      <c r="E152" s="6">
        <v>3298.0068955000002</v>
      </c>
      <c r="F152" s="6">
        <v>95.731344452923494</v>
      </c>
      <c r="G152" s="6">
        <v>4.2686555470764898</v>
      </c>
    </row>
    <row r="153" spans="1:7" x14ac:dyDescent="0.25">
      <c r="A153" s="6" t="s">
        <v>76</v>
      </c>
      <c r="B153" s="6" t="s">
        <v>77</v>
      </c>
      <c r="C153" s="6" t="s">
        <v>15</v>
      </c>
      <c r="D153" s="6">
        <v>552.26063439999996</v>
      </c>
      <c r="E153" s="6">
        <v>33.1697202</v>
      </c>
      <c r="F153" s="6">
        <v>94.334130449613696</v>
      </c>
      <c r="G153" s="6">
        <v>5.6658695503863097</v>
      </c>
    </row>
    <row r="154" spans="1:7" x14ac:dyDescent="0.25">
      <c r="A154" s="6" t="s">
        <v>76</v>
      </c>
      <c r="B154" s="6" t="s">
        <v>77</v>
      </c>
      <c r="C154" s="6" t="s">
        <v>17</v>
      </c>
      <c r="D154" s="6">
        <v>292.81821189999999</v>
      </c>
      <c r="E154" s="6">
        <v>24.636572399999999</v>
      </c>
      <c r="F154" s="6">
        <v>92.239344430003001</v>
      </c>
      <c r="G154" s="6">
        <v>7.7606555699970299</v>
      </c>
    </row>
    <row r="155" spans="1:7" x14ac:dyDescent="0.25">
      <c r="A155" s="6" t="s">
        <v>76</v>
      </c>
      <c r="B155" s="6" t="s">
        <v>77</v>
      </c>
      <c r="C155" s="6" t="s">
        <v>18</v>
      </c>
      <c r="D155" s="6">
        <v>35626.3660714</v>
      </c>
      <c r="E155" s="6">
        <v>2535.1031085999998</v>
      </c>
      <c r="F155" s="6">
        <v>93.356903800945304</v>
      </c>
      <c r="G155" s="6">
        <v>6.6430961990546704</v>
      </c>
    </row>
    <row r="156" spans="1:7" x14ac:dyDescent="0.25">
      <c r="A156" s="6" t="s">
        <v>78</v>
      </c>
      <c r="B156" s="6" t="s">
        <v>79</v>
      </c>
      <c r="C156" s="6" t="s">
        <v>15</v>
      </c>
      <c r="D156" s="6">
        <v>1085.8081560999999</v>
      </c>
      <c r="E156" s="6">
        <v>106.325474</v>
      </c>
      <c r="F156" s="6">
        <v>91.081077547398706</v>
      </c>
      <c r="G156" s="6">
        <v>8.9189224526013096</v>
      </c>
    </row>
    <row r="157" spans="1:7" x14ac:dyDescent="0.25">
      <c r="A157" s="6" t="s">
        <v>78</v>
      </c>
      <c r="B157" s="6" t="s">
        <v>79</v>
      </c>
      <c r="C157" s="6" t="s">
        <v>17</v>
      </c>
      <c r="D157" s="6">
        <v>933.49369190000004</v>
      </c>
      <c r="E157" s="6">
        <v>58.026012299999998</v>
      </c>
      <c r="F157" s="6">
        <v>94.147770129609498</v>
      </c>
      <c r="G157" s="6">
        <v>5.8522298703905102</v>
      </c>
    </row>
    <row r="158" spans="1:7" x14ac:dyDescent="0.25">
      <c r="A158" s="6" t="s">
        <v>78</v>
      </c>
      <c r="B158" s="6" t="s">
        <v>79</v>
      </c>
      <c r="C158" s="6" t="s">
        <v>18</v>
      </c>
      <c r="D158" s="6">
        <v>123283.9099531</v>
      </c>
      <c r="E158" s="6">
        <v>10203.5316724</v>
      </c>
      <c r="F158" s="6">
        <v>92.356186059040596</v>
      </c>
      <c r="G158" s="6">
        <v>7.6438139409593902</v>
      </c>
    </row>
    <row r="159" spans="1:7" x14ac:dyDescent="0.25">
      <c r="A159" s="6" t="s">
        <v>80</v>
      </c>
      <c r="B159" s="6" t="s">
        <v>81</v>
      </c>
      <c r="C159" s="6" t="s">
        <v>15</v>
      </c>
      <c r="D159" s="6">
        <v>1061.3565581</v>
      </c>
      <c r="E159" s="6">
        <v>93.546036299999997</v>
      </c>
      <c r="F159" s="6">
        <v>91.900092981555801</v>
      </c>
      <c r="G159" s="6">
        <v>8.0999070184442203</v>
      </c>
    </row>
    <row r="160" spans="1:7" x14ac:dyDescent="0.25">
      <c r="A160" s="6" t="s">
        <v>80</v>
      </c>
      <c r="B160" s="6" t="s">
        <v>81</v>
      </c>
      <c r="C160" s="6" t="s">
        <v>17</v>
      </c>
      <c r="D160" s="6">
        <v>1215.514371</v>
      </c>
      <c r="E160" s="6">
        <v>79.014247900000001</v>
      </c>
      <c r="F160" s="6">
        <v>93.896291920750201</v>
      </c>
      <c r="G160" s="6">
        <v>6.10370807924979</v>
      </c>
    </row>
    <row r="161" spans="1:7" x14ac:dyDescent="0.25">
      <c r="A161" s="6" t="s">
        <v>80</v>
      </c>
      <c r="B161" s="6" t="s">
        <v>81</v>
      </c>
      <c r="C161" s="6" t="s">
        <v>18</v>
      </c>
      <c r="D161" s="6">
        <v>115607.30747650001</v>
      </c>
      <c r="E161" s="6">
        <v>10632.182455599999</v>
      </c>
      <c r="F161" s="6">
        <v>91.577768207619798</v>
      </c>
      <c r="G161" s="6">
        <v>8.4222317923802592</v>
      </c>
    </row>
    <row r="162" spans="1:7" x14ac:dyDescent="0.25">
      <c r="A162" s="6" t="s">
        <v>82</v>
      </c>
      <c r="B162" s="6" t="s">
        <v>83</v>
      </c>
      <c r="C162" s="6" t="s">
        <v>15</v>
      </c>
      <c r="D162" s="6">
        <v>421.97465770000002</v>
      </c>
      <c r="E162" s="6">
        <v>29.396882399999999</v>
      </c>
      <c r="F162" s="6">
        <v>93.487209584927001</v>
      </c>
      <c r="G162" s="6">
        <v>6.5127904150729599</v>
      </c>
    </row>
    <row r="163" spans="1:7" x14ac:dyDescent="0.25">
      <c r="A163" s="6" t="s">
        <v>82</v>
      </c>
      <c r="B163" s="6" t="s">
        <v>83</v>
      </c>
      <c r="C163" s="6" t="s">
        <v>17</v>
      </c>
      <c r="D163" s="6">
        <v>313.49792209999998</v>
      </c>
      <c r="E163" s="6">
        <v>69.963569300000003</v>
      </c>
      <c r="F163" s="6">
        <v>81.754733951363306</v>
      </c>
      <c r="G163" s="6">
        <v>18.245266048636701</v>
      </c>
    </row>
    <row r="164" spans="1:7" x14ac:dyDescent="0.25">
      <c r="A164" s="6" t="s">
        <v>82</v>
      </c>
      <c r="B164" s="6" t="s">
        <v>83</v>
      </c>
      <c r="C164" s="6" t="s">
        <v>18</v>
      </c>
      <c r="D164" s="6">
        <v>65361.170615199997</v>
      </c>
      <c r="E164" s="6">
        <v>4235.8526530999998</v>
      </c>
      <c r="F164" s="6">
        <v>93.913744504889905</v>
      </c>
      <c r="G164" s="6">
        <v>6.0862554951101497</v>
      </c>
    </row>
    <row r="165" spans="1:7" x14ac:dyDescent="0.25">
      <c r="A165" s="6" t="s">
        <v>84</v>
      </c>
      <c r="B165" s="6" t="s">
        <v>85</v>
      </c>
      <c r="C165" s="6" t="s">
        <v>15</v>
      </c>
      <c r="D165" s="6">
        <v>2444.0239326000001</v>
      </c>
      <c r="E165" s="6">
        <v>129.52397149999999</v>
      </c>
      <c r="F165" s="6">
        <v>94.967104700337998</v>
      </c>
      <c r="G165" s="6">
        <v>5.0328952996620497</v>
      </c>
    </row>
    <row r="166" spans="1:7" x14ac:dyDescent="0.25">
      <c r="A166" s="6" t="s">
        <v>84</v>
      </c>
      <c r="B166" s="6" t="s">
        <v>85</v>
      </c>
      <c r="C166" s="6" t="s">
        <v>16</v>
      </c>
      <c r="D166" s="6">
        <v>53.190206799999999</v>
      </c>
      <c r="E166" s="6">
        <v>0</v>
      </c>
      <c r="F166" s="6">
        <v>100</v>
      </c>
      <c r="G166" s="6">
        <v>0</v>
      </c>
    </row>
    <row r="167" spans="1:7" x14ac:dyDescent="0.25">
      <c r="A167" s="6" t="s">
        <v>84</v>
      </c>
      <c r="B167" s="6" t="s">
        <v>85</v>
      </c>
      <c r="C167" s="6" t="s">
        <v>17</v>
      </c>
      <c r="D167" s="6">
        <v>2676.4447386000002</v>
      </c>
      <c r="E167" s="6">
        <v>176.26928749999999</v>
      </c>
      <c r="F167" s="6">
        <v>93.820996921272894</v>
      </c>
      <c r="G167" s="6">
        <v>6.1790030787271402</v>
      </c>
    </row>
    <row r="168" spans="1:7" x14ac:dyDescent="0.25">
      <c r="A168" s="6" t="s">
        <v>84</v>
      </c>
      <c r="B168" s="6" t="s">
        <v>85</v>
      </c>
      <c r="C168" s="6" t="s">
        <v>18</v>
      </c>
      <c r="D168" s="6">
        <v>211760.40132989999</v>
      </c>
      <c r="E168" s="6">
        <v>16452.6521546</v>
      </c>
      <c r="F168" s="6">
        <v>92.790661224942795</v>
      </c>
      <c r="G168" s="6">
        <v>7.2093387750571596</v>
      </c>
    </row>
    <row r="169" spans="1:7" x14ac:dyDescent="0.25">
      <c r="A169" s="6" t="s">
        <v>86</v>
      </c>
      <c r="B169" s="6" t="s">
        <v>87</v>
      </c>
      <c r="C169" s="6" t="s">
        <v>15</v>
      </c>
      <c r="D169" s="6">
        <v>1603.4694413</v>
      </c>
      <c r="E169" s="6">
        <v>289.90004329999999</v>
      </c>
      <c r="F169" s="6">
        <v>84.688670348923196</v>
      </c>
      <c r="G169" s="6">
        <v>15.3113296510768</v>
      </c>
    </row>
    <row r="170" spans="1:7" x14ac:dyDescent="0.25">
      <c r="A170" s="6" t="s">
        <v>86</v>
      </c>
      <c r="B170" s="6" t="s">
        <v>87</v>
      </c>
      <c r="C170" s="6" t="s">
        <v>17</v>
      </c>
      <c r="D170" s="6">
        <v>3861.1259974</v>
      </c>
      <c r="E170" s="6">
        <v>213.6931644</v>
      </c>
      <c r="F170" s="6">
        <v>94.755763239672106</v>
      </c>
      <c r="G170" s="6">
        <v>5.2442367603278797</v>
      </c>
    </row>
    <row r="171" spans="1:7" x14ac:dyDescent="0.25">
      <c r="A171" s="6" t="s">
        <v>86</v>
      </c>
      <c r="B171" s="6" t="s">
        <v>87</v>
      </c>
      <c r="C171" s="6" t="s">
        <v>18</v>
      </c>
      <c r="D171" s="6">
        <v>336573.21585560002</v>
      </c>
      <c r="E171" s="6">
        <v>22542.441824099998</v>
      </c>
      <c r="F171" s="6">
        <v>93.722790599064894</v>
      </c>
      <c r="G171" s="6">
        <v>6.2772094009350896</v>
      </c>
    </row>
    <row r="172" spans="1:7" x14ac:dyDescent="0.25">
      <c r="A172" s="6" t="s">
        <v>88</v>
      </c>
      <c r="B172" s="6" t="s">
        <v>89</v>
      </c>
      <c r="C172" s="6" t="s">
        <v>15</v>
      </c>
      <c r="D172" s="6">
        <v>406.30876990000002</v>
      </c>
      <c r="E172" s="6">
        <v>9.1142534000000008</v>
      </c>
      <c r="F172" s="6">
        <v>97.806030747261204</v>
      </c>
      <c r="G172" s="6">
        <v>2.1939692527388099</v>
      </c>
    </row>
    <row r="173" spans="1:7" x14ac:dyDescent="0.25">
      <c r="A173" s="6" t="s">
        <v>88</v>
      </c>
      <c r="B173" s="6" t="s">
        <v>89</v>
      </c>
      <c r="C173" s="6" t="s">
        <v>17</v>
      </c>
      <c r="D173" s="6">
        <v>860.29886590000001</v>
      </c>
      <c r="E173" s="6">
        <v>38.996808899999998</v>
      </c>
      <c r="F173" s="6">
        <v>95.663627659648995</v>
      </c>
      <c r="G173" s="6">
        <v>4.33637234035099</v>
      </c>
    </row>
    <row r="174" spans="1:7" x14ac:dyDescent="0.25">
      <c r="A174" s="6" t="s">
        <v>88</v>
      </c>
      <c r="B174" s="6" t="s">
        <v>89</v>
      </c>
      <c r="C174" s="6" t="s">
        <v>18</v>
      </c>
      <c r="D174" s="6">
        <v>137568.45000889999</v>
      </c>
      <c r="E174" s="6">
        <v>7893.7319212000002</v>
      </c>
      <c r="F174" s="6">
        <v>94.573344207779598</v>
      </c>
      <c r="G174" s="6">
        <v>5.4266557922204397</v>
      </c>
    </row>
    <row r="175" spans="1:7" x14ac:dyDescent="0.25">
      <c r="A175" s="6" t="s">
        <v>90</v>
      </c>
      <c r="B175" s="6" t="s">
        <v>91</v>
      </c>
      <c r="C175" s="6" t="s">
        <v>15</v>
      </c>
      <c r="D175" s="6">
        <v>790.03578719999996</v>
      </c>
      <c r="E175" s="6">
        <v>36.217085599999997</v>
      </c>
      <c r="F175" s="6">
        <v>95.616706846988905</v>
      </c>
      <c r="G175" s="6">
        <v>4.3832931530111097</v>
      </c>
    </row>
    <row r="176" spans="1:7" x14ac:dyDescent="0.25">
      <c r="A176" s="6" t="s">
        <v>90</v>
      </c>
      <c r="B176" s="6" t="s">
        <v>91</v>
      </c>
      <c r="C176" s="6" t="s">
        <v>17</v>
      </c>
      <c r="D176" s="6">
        <v>1138.5573972</v>
      </c>
      <c r="E176" s="6">
        <v>113.69025000000001</v>
      </c>
      <c r="F176" s="6">
        <v>90.921104922480097</v>
      </c>
      <c r="G176" s="6">
        <v>9.07889507751994</v>
      </c>
    </row>
    <row r="177" spans="1:7" x14ac:dyDescent="0.25">
      <c r="A177" s="6" t="s">
        <v>90</v>
      </c>
      <c r="B177" s="6" t="s">
        <v>91</v>
      </c>
      <c r="C177" s="6" t="s">
        <v>18</v>
      </c>
      <c r="D177" s="6">
        <v>277832.38618279999</v>
      </c>
      <c r="E177" s="6">
        <v>17362.515935399999</v>
      </c>
      <c r="F177" s="6">
        <v>94.118287338021901</v>
      </c>
      <c r="G177" s="6">
        <v>5.8817126619780904</v>
      </c>
    </row>
    <row r="178" spans="1:7" x14ac:dyDescent="0.25">
      <c r="A178" s="6" t="s">
        <v>92</v>
      </c>
      <c r="B178" s="6" t="s">
        <v>93</v>
      </c>
      <c r="C178" s="6" t="s">
        <v>15</v>
      </c>
      <c r="D178" s="6">
        <v>6544.8963123000003</v>
      </c>
      <c r="E178" s="6">
        <v>143.88064159999999</v>
      </c>
      <c r="F178" s="6">
        <v>97.848924510539902</v>
      </c>
      <c r="G178" s="6">
        <v>2.1510754894601201</v>
      </c>
    </row>
    <row r="179" spans="1:7" x14ac:dyDescent="0.25">
      <c r="A179" s="6" t="s">
        <v>92</v>
      </c>
      <c r="B179" s="6" t="s">
        <v>93</v>
      </c>
      <c r="C179" s="6" t="s">
        <v>16</v>
      </c>
      <c r="D179" s="6">
        <v>32.393992500000003</v>
      </c>
      <c r="E179" s="6">
        <v>0</v>
      </c>
      <c r="F179" s="6">
        <v>100</v>
      </c>
      <c r="G179" s="6">
        <v>0</v>
      </c>
    </row>
    <row r="180" spans="1:7" x14ac:dyDescent="0.25">
      <c r="A180" s="6" t="s">
        <v>92</v>
      </c>
      <c r="B180" s="6" t="s">
        <v>93</v>
      </c>
      <c r="C180" s="6" t="s">
        <v>17</v>
      </c>
      <c r="D180" s="6">
        <v>2380.6656956000002</v>
      </c>
      <c r="E180" s="6">
        <v>54.208095</v>
      </c>
      <c r="F180" s="6">
        <v>97.773679473274001</v>
      </c>
      <c r="G180" s="6">
        <v>2.2263205267260302</v>
      </c>
    </row>
    <row r="181" spans="1:7" x14ac:dyDescent="0.25">
      <c r="A181" s="6" t="s">
        <v>92</v>
      </c>
      <c r="B181" s="6" t="s">
        <v>93</v>
      </c>
      <c r="C181" s="6" t="s">
        <v>18</v>
      </c>
      <c r="D181" s="6">
        <v>409173.39404699998</v>
      </c>
      <c r="E181" s="6">
        <v>28022.340841099998</v>
      </c>
      <c r="F181" s="6">
        <v>93.590435906637495</v>
      </c>
      <c r="G181" s="6">
        <v>6.4095640933625102</v>
      </c>
    </row>
    <row r="182" spans="1:7" x14ac:dyDescent="0.25">
      <c r="A182" s="6" t="s">
        <v>94</v>
      </c>
      <c r="B182" s="6" t="s">
        <v>95</v>
      </c>
      <c r="C182" s="6" t="s">
        <v>15</v>
      </c>
      <c r="D182" s="6">
        <v>1197.6240124999999</v>
      </c>
      <c r="E182" s="6">
        <v>13.409668999999999</v>
      </c>
      <c r="F182" s="6">
        <v>98.892708831731994</v>
      </c>
      <c r="G182" s="6">
        <v>1.10729116826797</v>
      </c>
    </row>
    <row r="183" spans="1:7" x14ac:dyDescent="0.25">
      <c r="A183" s="6" t="s">
        <v>94</v>
      </c>
      <c r="B183" s="6" t="s">
        <v>95</v>
      </c>
      <c r="C183" s="6" t="s">
        <v>17</v>
      </c>
      <c r="D183" s="6">
        <v>201.5523622</v>
      </c>
      <c r="E183" s="6">
        <v>25.522942100000002</v>
      </c>
      <c r="F183" s="6">
        <v>88.760141848679197</v>
      </c>
      <c r="G183" s="6">
        <v>11.239858151320799</v>
      </c>
    </row>
    <row r="184" spans="1:7" x14ac:dyDescent="0.25">
      <c r="A184" s="6" t="s">
        <v>94</v>
      </c>
      <c r="B184" s="6" t="s">
        <v>95</v>
      </c>
      <c r="C184" s="6" t="s">
        <v>18</v>
      </c>
      <c r="D184" s="6">
        <v>51861.765646499996</v>
      </c>
      <c r="E184" s="6">
        <v>3137.6781261000001</v>
      </c>
      <c r="F184" s="6">
        <v>94.295072984605099</v>
      </c>
      <c r="G184" s="6">
        <v>5.7049270153949303</v>
      </c>
    </row>
    <row r="185" spans="1:7" x14ac:dyDescent="0.25">
      <c r="A185" s="6" t="s">
        <v>96</v>
      </c>
      <c r="B185" s="6" t="s">
        <v>97</v>
      </c>
      <c r="C185" s="6" t="s">
        <v>15</v>
      </c>
      <c r="D185" s="6">
        <v>284.4888694</v>
      </c>
      <c r="E185" s="6">
        <v>15.3626591</v>
      </c>
      <c r="F185" s="6">
        <v>94.876578026181406</v>
      </c>
      <c r="G185" s="6">
        <v>5.12342197381862</v>
      </c>
    </row>
    <row r="186" spans="1:7" x14ac:dyDescent="0.25">
      <c r="A186" s="6" t="s">
        <v>96</v>
      </c>
      <c r="B186" s="6" t="s">
        <v>97</v>
      </c>
      <c r="C186" s="6" t="s">
        <v>16</v>
      </c>
      <c r="D186" s="6">
        <v>17.0942644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96</v>
      </c>
      <c r="B187" s="6" t="s">
        <v>97</v>
      </c>
      <c r="C187" s="6" t="s">
        <v>17</v>
      </c>
      <c r="D187" s="6">
        <v>395.78949469999998</v>
      </c>
      <c r="E187" s="6">
        <v>12.6213052</v>
      </c>
      <c r="F187" s="6">
        <v>96.909654396237698</v>
      </c>
      <c r="G187" s="6">
        <v>3.0903456037622798</v>
      </c>
    </row>
    <row r="188" spans="1:7" x14ac:dyDescent="0.25">
      <c r="A188" s="6" t="s">
        <v>96</v>
      </c>
      <c r="B188" s="6" t="s">
        <v>97</v>
      </c>
      <c r="C188" s="6" t="s">
        <v>18</v>
      </c>
      <c r="D188" s="6">
        <v>73617.849898500004</v>
      </c>
      <c r="E188" s="6">
        <v>3002.9129874</v>
      </c>
      <c r="F188" s="6">
        <v>96.080810377897393</v>
      </c>
      <c r="G188" s="6">
        <v>3.9191896221025599</v>
      </c>
    </row>
    <row r="189" spans="1:7" x14ac:dyDescent="0.25">
      <c r="A189" s="6" t="s">
        <v>98</v>
      </c>
      <c r="B189" s="6" t="s">
        <v>99</v>
      </c>
      <c r="C189" s="6" t="s">
        <v>15</v>
      </c>
      <c r="D189" s="6">
        <v>464.14477979999998</v>
      </c>
      <c r="E189" s="6">
        <v>44.905358900000003</v>
      </c>
      <c r="F189" s="6">
        <v>91.178598042487906</v>
      </c>
      <c r="G189" s="6">
        <v>8.8214019575121299</v>
      </c>
    </row>
    <row r="190" spans="1:7" x14ac:dyDescent="0.25">
      <c r="A190" s="6" t="s">
        <v>98</v>
      </c>
      <c r="B190" s="6" t="s">
        <v>99</v>
      </c>
      <c r="C190" s="6" t="s">
        <v>17</v>
      </c>
      <c r="D190" s="6">
        <v>271.76180010000002</v>
      </c>
      <c r="E190" s="6">
        <v>49.727165900000003</v>
      </c>
      <c r="F190" s="6">
        <v>84.532232468594302</v>
      </c>
      <c r="G190" s="6">
        <v>15.4677675314057</v>
      </c>
    </row>
    <row r="191" spans="1:7" x14ac:dyDescent="0.25">
      <c r="A191" s="6" t="s">
        <v>98</v>
      </c>
      <c r="B191" s="6" t="s">
        <v>99</v>
      </c>
      <c r="C191" s="6" t="s">
        <v>18</v>
      </c>
      <c r="D191" s="6">
        <v>30102.081418900001</v>
      </c>
      <c r="E191" s="6">
        <v>2203.9741137000001</v>
      </c>
      <c r="F191" s="6">
        <v>93.177829736979305</v>
      </c>
      <c r="G191" s="6">
        <v>6.8221702630207304</v>
      </c>
    </row>
    <row r="192" spans="1:7" x14ac:dyDescent="0.25">
      <c r="A192" s="6" t="s">
        <v>100</v>
      </c>
      <c r="B192" s="6" t="s">
        <v>101</v>
      </c>
      <c r="C192" s="6" t="s">
        <v>15</v>
      </c>
      <c r="D192" s="6">
        <v>179.82737639999999</v>
      </c>
      <c r="E192" s="6">
        <v>41.416182300000003</v>
      </c>
      <c r="F192" s="6">
        <v>81.280276567889103</v>
      </c>
      <c r="G192" s="6">
        <v>18.7197234321109</v>
      </c>
    </row>
    <row r="193" spans="1:7" x14ac:dyDescent="0.25">
      <c r="A193" s="6" t="s">
        <v>100</v>
      </c>
      <c r="B193" s="6" t="s">
        <v>101</v>
      </c>
      <c r="C193" s="6" t="s">
        <v>17</v>
      </c>
      <c r="D193" s="6">
        <v>220.3040154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100</v>
      </c>
      <c r="B194" s="6" t="s">
        <v>101</v>
      </c>
      <c r="C194" s="6" t="s">
        <v>18</v>
      </c>
      <c r="D194" s="6">
        <v>26276.871798600001</v>
      </c>
      <c r="E194" s="6">
        <v>1499.2316312999999</v>
      </c>
      <c r="F194" s="6">
        <v>94.602440781214398</v>
      </c>
      <c r="G194" s="6">
        <v>5.3975592187856298</v>
      </c>
    </row>
    <row r="195" spans="1:7" x14ac:dyDescent="0.25">
      <c r="A195" s="6" t="s">
        <v>102</v>
      </c>
      <c r="B195" s="6" t="s">
        <v>103</v>
      </c>
      <c r="C195" s="6" t="s">
        <v>15</v>
      </c>
      <c r="D195" s="6">
        <v>345.09636019999999</v>
      </c>
      <c r="E195" s="6">
        <v>26.1465748</v>
      </c>
      <c r="F195" s="6">
        <v>92.957017538933101</v>
      </c>
      <c r="G195" s="6">
        <v>7.0429824610668996</v>
      </c>
    </row>
    <row r="196" spans="1:7" x14ac:dyDescent="0.25">
      <c r="A196" s="6" t="s">
        <v>102</v>
      </c>
      <c r="B196" s="6" t="s">
        <v>103</v>
      </c>
      <c r="C196" s="6" t="s">
        <v>16</v>
      </c>
      <c r="D196" s="6">
        <v>59.047276099999998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102</v>
      </c>
      <c r="B197" s="6" t="s">
        <v>103</v>
      </c>
      <c r="C197" s="6" t="s">
        <v>17</v>
      </c>
      <c r="D197" s="6">
        <v>621.51235410000004</v>
      </c>
      <c r="E197" s="6">
        <v>39.994607100000003</v>
      </c>
      <c r="F197" s="6">
        <v>93.954015687537407</v>
      </c>
      <c r="G197" s="6">
        <v>6.0459843124625898</v>
      </c>
    </row>
    <row r="198" spans="1:7" x14ac:dyDescent="0.25">
      <c r="A198" s="6" t="s">
        <v>102</v>
      </c>
      <c r="B198" s="6" t="s">
        <v>103</v>
      </c>
      <c r="C198" s="6" t="s">
        <v>18</v>
      </c>
      <c r="D198" s="6">
        <v>83808.613325099999</v>
      </c>
      <c r="E198" s="6">
        <v>5037.8264363999997</v>
      </c>
      <c r="F198" s="6">
        <v>94.329737409936101</v>
      </c>
      <c r="G198" s="6">
        <v>5.6702625900639099</v>
      </c>
    </row>
    <row r="199" spans="1:7" x14ac:dyDescent="0.25">
      <c r="A199" s="6" t="s">
        <v>104</v>
      </c>
      <c r="B199" s="6" t="s">
        <v>105</v>
      </c>
      <c r="C199" s="6" t="s">
        <v>15</v>
      </c>
      <c r="D199" s="6">
        <v>89.603396000000004</v>
      </c>
      <c r="E199" s="6">
        <v>32.291105899999998</v>
      </c>
      <c r="F199" s="6">
        <v>73.508972597885503</v>
      </c>
      <c r="G199" s="6">
        <v>26.491027402114501</v>
      </c>
    </row>
    <row r="200" spans="1:7" x14ac:dyDescent="0.25">
      <c r="A200" s="6" t="s">
        <v>104</v>
      </c>
      <c r="B200" s="6" t="s">
        <v>105</v>
      </c>
      <c r="C200" s="6" t="s">
        <v>17</v>
      </c>
      <c r="D200" s="6">
        <v>137.0914009</v>
      </c>
      <c r="E200" s="6">
        <v>10.875852</v>
      </c>
      <c r="F200" s="6">
        <v>92.649825020844204</v>
      </c>
      <c r="G200" s="6">
        <v>7.3501749791558098</v>
      </c>
    </row>
    <row r="201" spans="1:7" x14ac:dyDescent="0.25">
      <c r="A201" s="6" t="s">
        <v>104</v>
      </c>
      <c r="B201" s="6" t="s">
        <v>105</v>
      </c>
      <c r="C201" s="6" t="s">
        <v>18</v>
      </c>
      <c r="D201" s="6">
        <v>7061.5704028</v>
      </c>
      <c r="E201" s="6">
        <v>271.76305639999998</v>
      </c>
      <c r="F201" s="6">
        <v>96.294140203606005</v>
      </c>
      <c r="G201" s="6">
        <v>3.7058597963939701</v>
      </c>
    </row>
    <row r="202" spans="1:7" x14ac:dyDescent="0.25">
      <c r="A202" s="6" t="s">
        <v>106</v>
      </c>
      <c r="B202" s="6" t="s">
        <v>107</v>
      </c>
      <c r="C202" s="6" t="s">
        <v>15</v>
      </c>
      <c r="D202" s="6">
        <v>1987.2730601000001</v>
      </c>
      <c r="E202" s="6">
        <v>0</v>
      </c>
      <c r="F202" s="6">
        <v>100</v>
      </c>
      <c r="G202" s="6">
        <v>0</v>
      </c>
    </row>
    <row r="203" spans="1:7" x14ac:dyDescent="0.25">
      <c r="A203" s="6" t="s">
        <v>106</v>
      </c>
      <c r="B203" s="6" t="s">
        <v>107</v>
      </c>
      <c r="C203" s="6" t="s">
        <v>17</v>
      </c>
      <c r="D203" s="6">
        <v>1188.5194746</v>
      </c>
      <c r="E203" s="6">
        <v>150.44661719999999</v>
      </c>
      <c r="F203" s="6">
        <v>88.763971087740401</v>
      </c>
      <c r="G203" s="6">
        <v>11.2360289122596</v>
      </c>
    </row>
    <row r="204" spans="1:7" x14ac:dyDescent="0.25">
      <c r="A204" s="6" t="s">
        <v>106</v>
      </c>
      <c r="B204" s="6" t="s">
        <v>107</v>
      </c>
      <c r="C204" s="6" t="s">
        <v>18</v>
      </c>
      <c r="D204" s="6">
        <v>123562.7807162</v>
      </c>
      <c r="E204" s="6">
        <v>9798.3345766999992</v>
      </c>
      <c r="F204" s="6">
        <v>92.652779968748703</v>
      </c>
      <c r="G204" s="6">
        <v>7.3472200312512301</v>
      </c>
    </row>
    <row r="205" spans="1:7" x14ac:dyDescent="0.25">
      <c r="A205" s="6" t="s">
        <v>108</v>
      </c>
      <c r="B205" s="6" t="s">
        <v>109</v>
      </c>
      <c r="C205" s="6" t="s">
        <v>15</v>
      </c>
      <c r="D205" s="6">
        <v>8074.5849010000002</v>
      </c>
      <c r="E205" s="6">
        <v>584.3195068</v>
      </c>
      <c r="F205" s="6">
        <v>93.251807858351697</v>
      </c>
      <c r="G205" s="6">
        <v>6.7481921416483202</v>
      </c>
    </row>
    <row r="206" spans="1:7" x14ac:dyDescent="0.25">
      <c r="A206" s="6" t="s">
        <v>108</v>
      </c>
      <c r="B206" s="6" t="s">
        <v>109</v>
      </c>
      <c r="C206" s="6" t="s">
        <v>17</v>
      </c>
      <c r="D206" s="6">
        <v>2059.6200146000001</v>
      </c>
      <c r="E206" s="6">
        <v>436.80812329999998</v>
      </c>
      <c r="F206" s="6">
        <v>82.502675856416005</v>
      </c>
      <c r="G206" s="6">
        <v>17.497324143583999</v>
      </c>
    </row>
    <row r="207" spans="1:7" x14ac:dyDescent="0.25">
      <c r="A207" s="6" t="s">
        <v>108</v>
      </c>
      <c r="B207" s="6" t="s">
        <v>109</v>
      </c>
      <c r="C207" s="6" t="s">
        <v>18</v>
      </c>
      <c r="D207" s="6">
        <v>179907.9977105</v>
      </c>
      <c r="E207" s="6">
        <v>17638.7554915</v>
      </c>
      <c r="F207" s="6">
        <v>91.071098256186701</v>
      </c>
      <c r="G207" s="6">
        <v>8.9289017438133307</v>
      </c>
    </row>
    <row r="208" spans="1:7" x14ac:dyDescent="0.25">
      <c r="A208" s="6" t="s">
        <v>110</v>
      </c>
      <c r="B208" s="6" t="s">
        <v>111</v>
      </c>
      <c r="C208" s="6" t="s">
        <v>15</v>
      </c>
      <c r="D208" s="6">
        <v>5.4138972000000001</v>
      </c>
      <c r="E208" s="6">
        <v>0</v>
      </c>
      <c r="F208" s="6">
        <v>100</v>
      </c>
      <c r="G208" s="6">
        <v>0</v>
      </c>
    </row>
    <row r="209" spans="1:7" x14ac:dyDescent="0.25">
      <c r="A209" s="6" t="s">
        <v>110</v>
      </c>
      <c r="B209" s="6" t="s">
        <v>111</v>
      </c>
      <c r="C209" s="6" t="s">
        <v>18</v>
      </c>
      <c r="D209" s="6">
        <v>1068.3423808</v>
      </c>
      <c r="E209" s="6">
        <v>61.357501599999999</v>
      </c>
      <c r="F209" s="6">
        <v>94.568690095846605</v>
      </c>
      <c r="G209" s="6">
        <v>5.4313099041533501</v>
      </c>
    </row>
    <row r="210" spans="1:7" x14ac:dyDescent="0.25">
      <c r="A210" t="s">
        <v>21</v>
      </c>
    </row>
    <row r="211" spans="1:7" x14ac:dyDescent="0.25">
      <c r="A211" t="s">
        <v>1037</v>
      </c>
    </row>
    <row r="212" spans="1:7" x14ac:dyDescent="0.25">
      <c r="A212" t="s">
        <v>22</v>
      </c>
    </row>
    <row r="213" spans="1:7" x14ac:dyDescent="0.25">
      <c r="A213" t="s">
        <v>23</v>
      </c>
    </row>
    <row r="214" spans="1:7" x14ac:dyDescent="0.25">
      <c r="A214" t="s">
        <v>24</v>
      </c>
    </row>
    <row r="217" spans="1:7" x14ac:dyDescent="0.25">
      <c r="G217" s="7" t="str">
        <f>HYPERLINK("#'Indice'!A1", "Ir al índice")</f>
        <v>Ir al índice</v>
      </c>
    </row>
    <row r="218" spans="1:7" ht="17.25" x14ac:dyDescent="0.3">
      <c r="A218" s="4" t="s">
        <v>707</v>
      </c>
    </row>
    <row r="219" spans="1:7" x14ac:dyDescent="0.25">
      <c r="A219" s="5" t="s">
        <v>26</v>
      </c>
      <c r="B219" s="5" t="s">
        <v>71</v>
      </c>
      <c r="C219" s="5" t="s">
        <v>11</v>
      </c>
      <c r="D219" s="5" t="s">
        <v>431</v>
      </c>
      <c r="E219" s="5" t="s">
        <v>662</v>
      </c>
      <c r="F219" s="5" t="s">
        <v>433</v>
      </c>
      <c r="G219" s="5" t="s">
        <v>663</v>
      </c>
    </row>
    <row r="220" spans="1:7" x14ac:dyDescent="0.25">
      <c r="A220" s="6" t="s">
        <v>72</v>
      </c>
      <c r="B220" s="6" t="s">
        <v>73</v>
      </c>
      <c r="C220" s="6" t="s">
        <v>15</v>
      </c>
      <c r="D220" s="6">
        <v>478.9313717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72</v>
      </c>
      <c r="B221" s="6" t="s">
        <v>73</v>
      </c>
      <c r="C221" s="6" t="s">
        <v>16</v>
      </c>
      <c r="D221" s="6">
        <v>16.007213100000001</v>
      </c>
      <c r="E221" s="6">
        <v>66.590509499999996</v>
      </c>
      <c r="F221" s="6">
        <v>19.379726941769199</v>
      </c>
      <c r="G221" s="6">
        <v>80.620273058230794</v>
      </c>
    </row>
    <row r="222" spans="1:7" x14ac:dyDescent="0.25">
      <c r="A222" s="6" t="s">
        <v>72</v>
      </c>
      <c r="B222" s="6" t="s">
        <v>73</v>
      </c>
      <c r="C222" s="6" t="s">
        <v>17</v>
      </c>
      <c r="D222" s="6">
        <v>742.91184940000005</v>
      </c>
      <c r="E222" s="6">
        <v>25.628345700000001</v>
      </c>
      <c r="F222" s="6">
        <v>96.6653213633588</v>
      </c>
      <c r="G222" s="6">
        <v>3.33467863664116</v>
      </c>
    </row>
    <row r="223" spans="1:7" x14ac:dyDescent="0.25">
      <c r="A223" s="6" t="s">
        <v>72</v>
      </c>
      <c r="B223" s="6" t="s">
        <v>73</v>
      </c>
      <c r="C223" s="6" t="s">
        <v>18</v>
      </c>
      <c r="D223" s="6">
        <v>215460.1198936</v>
      </c>
      <c r="E223" s="6">
        <v>13140.318704200001</v>
      </c>
      <c r="F223" s="6">
        <v>94.251840116842899</v>
      </c>
      <c r="G223" s="6">
        <v>5.7481598831571397</v>
      </c>
    </row>
    <row r="224" spans="1:7" x14ac:dyDescent="0.25">
      <c r="A224" s="6" t="s">
        <v>74</v>
      </c>
      <c r="B224" s="6" t="s">
        <v>75</v>
      </c>
      <c r="C224" s="6" t="s">
        <v>15</v>
      </c>
      <c r="D224" s="6">
        <v>278.12889410000002</v>
      </c>
      <c r="E224" s="6">
        <v>50.419942300000002</v>
      </c>
      <c r="F224" s="6">
        <v>84.653744979752403</v>
      </c>
      <c r="G224" s="6">
        <v>15.3462550202476</v>
      </c>
    </row>
    <row r="225" spans="1:7" x14ac:dyDescent="0.25">
      <c r="A225" s="6" t="s">
        <v>74</v>
      </c>
      <c r="B225" s="6" t="s">
        <v>75</v>
      </c>
      <c r="C225" s="6" t="s">
        <v>16</v>
      </c>
      <c r="D225" s="6">
        <v>6.6385329999999998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74</v>
      </c>
      <c r="B226" s="6" t="s">
        <v>75</v>
      </c>
      <c r="C226" s="6" t="s">
        <v>17</v>
      </c>
      <c r="D226" s="6">
        <v>418.09974190000003</v>
      </c>
      <c r="E226" s="6">
        <v>7.8463595000000002</v>
      </c>
      <c r="F226" s="6">
        <v>98.1578985054187</v>
      </c>
      <c r="G226" s="6">
        <v>1.8421014945812599</v>
      </c>
    </row>
    <row r="227" spans="1:7" x14ac:dyDescent="0.25">
      <c r="A227" s="6" t="s">
        <v>74</v>
      </c>
      <c r="B227" s="6" t="s">
        <v>75</v>
      </c>
      <c r="C227" s="6" t="s">
        <v>18</v>
      </c>
      <c r="D227" s="6">
        <v>73597.839080399994</v>
      </c>
      <c r="E227" s="6">
        <v>3292.9114180000001</v>
      </c>
      <c r="F227" s="6">
        <v>95.717415428181397</v>
      </c>
      <c r="G227" s="6">
        <v>4.2825845718185898</v>
      </c>
    </row>
    <row r="228" spans="1:7" x14ac:dyDescent="0.25">
      <c r="A228" s="6" t="s">
        <v>76</v>
      </c>
      <c r="B228" s="6" t="s">
        <v>77</v>
      </c>
      <c r="C228" s="6" t="s">
        <v>15</v>
      </c>
      <c r="D228" s="6">
        <v>552.26063439999996</v>
      </c>
      <c r="E228" s="6">
        <v>33.1697202</v>
      </c>
      <c r="F228" s="6">
        <v>94.334130449613696</v>
      </c>
      <c r="G228" s="6">
        <v>5.6658695503863097</v>
      </c>
    </row>
    <row r="229" spans="1:7" x14ac:dyDescent="0.25">
      <c r="A229" s="6" t="s">
        <v>76</v>
      </c>
      <c r="B229" s="6" t="s">
        <v>77</v>
      </c>
      <c r="C229" s="6" t="s">
        <v>17</v>
      </c>
      <c r="D229" s="6">
        <v>292.81821189999999</v>
      </c>
      <c r="E229" s="6">
        <v>24.636572399999999</v>
      </c>
      <c r="F229" s="6">
        <v>92.239344430003001</v>
      </c>
      <c r="G229" s="6">
        <v>7.7606555699970299</v>
      </c>
    </row>
    <row r="230" spans="1:7" x14ac:dyDescent="0.25">
      <c r="A230" s="6" t="s">
        <v>76</v>
      </c>
      <c r="B230" s="6" t="s">
        <v>77</v>
      </c>
      <c r="C230" s="6" t="s">
        <v>18</v>
      </c>
      <c r="D230" s="6">
        <v>35313.804733500001</v>
      </c>
      <c r="E230" s="6">
        <v>2511.9058639999998</v>
      </c>
      <c r="F230" s="6">
        <v>93.359263251577801</v>
      </c>
      <c r="G230" s="6">
        <v>6.6407367484221602</v>
      </c>
    </row>
    <row r="231" spans="1:7" x14ac:dyDescent="0.25">
      <c r="A231" s="6" t="s">
        <v>78</v>
      </c>
      <c r="B231" s="6" t="s">
        <v>79</v>
      </c>
      <c r="C231" s="6" t="s">
        <v>15</v>
      </c>
      <c r="D231" s="6">
        <v>1085.8081560999999</v>
      </c>
      <c r="E231" s="6">
        <v>106.325474</v>
      </c>
      <c r="F231" s="6">
        <v>91.081077547398706</v>
      </c>
      <c r="G231" s="6">
        <v>8.9189224526013096</v>
      </c>
    </row>
    <row r="232" spans="1:7" x14ac:dyDescent="0.25">
      <c r="A232" s="6" t="s">
        <v>78</v>
      </c>
      <c r="B232" s="6" t="s">
        <v>79</v>
      </c>
      <c r="C232" s="6" t="s">
        <v>17</v>
      </c>
      <c r="D232" s="6">
        <v>933.49369190000004</v>
      </c>
      <c r="E232" s="6">
        <v>58.026012299999998</v>
      </c>
      <c r="F232" s="6">
        <v>94.147770129609498</v>
      </c>
      <c r="G232" s="6">
        <v>5.8522298703905102</v>
      </c>
    </row>
    <row r="233" spans="1:7" x14ac:dyDescent="0.25">
      <c r="A233" s="6" t="s">
        <v>78</v>
      </c>
      <c r="B233" s="6" t="s">
        <v>79</v>
      </c>
      <c r="C233" s="6" t="s">
        <v>18</v>
      </c>
      <c r="D233" s="6">
        <v>123272.81239180001</v>
      </c>
      <c r="E233" s="6">
        <v>10197.190208800001</v>
      </c>
      <c r="F233" s="6">
        <v>92.359938555396297</v>
      </c>
      <c r="G233" s="6">
        <v>7.6400614446036998</v>
      </c>
    </row>
    <row r="234" spans="1:7" x14ac:dyDescent="0.25">
      <c r="A234" s="6" t="s">
        <v>80</v>
      </c>
      <c r="B234" s="6" t="s">
        <v>81</v>
      </c>
      <c r="C234" s="6" t="s">
        <v>15</v>
      </c>
      <c r="D234" s="6">
        <v>1055.590332</v>
      </c>
      <c r="E234" s="6">
        <v>93.546036299999997</v>
      </c>
      <c r="F234" s="6">
        <v>91.859448636336396</v>
      </c>
      <c r="G234" s="6">
        <v>8.1405513636636009</v>
      </c>
    </row>
    <row r="235" spans="1:7" x14ac:dyDescent="0.25">
      <c r="A235" s="6" t="s">
        <v>80</v>
      </c>
      <c r="B235" s="6" t="s">
        <v>81</v>
      </c>
      <c r="C235" s="6" t="s">
        <v>17</v>
      </c>
      <c r="D235" s="6">
        <v>1208.0486928</v>
      </c>
      <c r="E235" s="6">
        <v>79.014247900000001</v>
      </c>
      <c r="F235" s="6">
        <v>93.860887031909499</v>
      </c>
      <c r="G235" s="6">
        <v>6.1391129680904504</v>
      </c>
    </row>
    <row r="236" spans="1:7" x14ac:dyDescent="0.25">
      <c r="A236" s="6" t="s">
        <v>80</v>
      </c>
      <c r="B236" s="6" t="s">
        <v>81</v>
      </c>
      <c r="C236" s="6" t="s">
        <v>18</v>
      </c>
      <c r="D236" s="6">
        <v>112950.2556896</v>
      </c>
      <c r="E236" s="6">
        <v>10373.655798</v>
      </c>
      <c r="F236" s="6">
        <v>91.588285132325694</v>
      </c>
      <c r="G236" s="6">
        <v>8.4117148676743394</v>
      </c>
    </row>
    <row r="237" spans="1:7" x14ac:dyDescent="0.25">
      <c r="A237" s="6" t="s">
        <v>82</v>
      </c>
      <c r="B237" s="6" t="s">
        <v>83</v>
      </c>
      <c r="C237" s="6" t="s">
        <v>15</v>
      </c>
      <c r="D237" s="6">
        <v>421.97465770000002</v>
      </c>
      <c r="E237" s="6">
        <v>29.396882399999999</v>
      </c>
      <c r="F237" s="6">
        <v>93.487209584927001</v>
      </c>
      <c r="G237" s="6">
        <v>6.5127904150729599</v>
      </c>
    </row>
    <row r="238" spans="1:7" x14ac:dyDescent="0.25">
      <c r="A238" s="6" t="s">
        <v>82</v>
      </c>
      <c r="B238" s="6" t="s">
        <v>83</v>
      </c>
      <c r="C238" s="6" t="s">
        <v>17</v>
      </c>
      <c r="D238" s="6">
        <v>313.49792209999998</v>
      </c>
      <c r="E238" s="6">
        <v>69.963569300000003</v>
      </c>
      <c r="F238" s="6">
        <v>81.754733951363306</v>
      </c>
      <c r="G238" s="6">
        <v>18.245266048636701</v>
      </c>
    </row>
    <row r="239" spans="1:7" x14ac:dyDescent="0.25">
      <c r="A239" s="6" t="s">
        <v>82</v>
      </c>
      <c r="B239" s="6" t="s">
        <v>83</v>
      </c>
      <c r="C239" s="6" t="s">
        <v>18</v>
      </c>
      <c r="D239" s="6">
        <v>65361.170615199997</v>
      </c>
      <c r="E239" s="6">
        <v>4235.8526530999998</v>
      </c>
      <c r="F239" s="6">
        <v>93.913744504889905</v>
      </c>
      <c r="G239" s="6">
        <v>6.0862554951101497</v>
      </c>
    </row>
    <row r="240" spans="1:7" x14ac:dyDescent="0.25">
      <c r="A240" s="6" t="s">
        <v>84</v>
      </c>
      <c r="B240" s="6" t="s">
        <v>85</v>
      </c>
      <c r="C240" s="6" t="s">
        <v>15</v>
      </c>
      <c r="D240" s="6">
        <v>2444.0239326000001</v>
      </c>
      <c r="E240" s="6">
        <v>129.52397149999999</v>
      </c>
      <c r="F240" s="6">
        <v>94.967104700337998</v>
      </c>
      <c r="G240" s="6">
        <v>5.0328952996620497</v>
      </c>
    </row>
    <row r="241" spans="1:7" x14ac:dyDescent="0.25">
      <c r="A241" s="6" t="s">
        <v>84</v>
      </c>
      <c r="B241" s="6" t="s">
        <v>85</v>
      </c>
      <c r="C241" s="6" t="s">
        <v>16</v>
      </c>
      <c r="D241" s="6">
        <v>53.190206799999999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84</v>
      </c>
      <c r="B242" s="6" t="s">
        <v>85</v>
      </c>
      <c r="C242" s="6" t="s">
        <v>17</v>
      </c>
      <c r="D242" s="6">
        <v>2676.4447386000002</v>
      </c>
      <c r="E242" s="6">
        <v>176.26928749999999</v>
      </c>
      <c r="F242" s="6">
        <v>93.820996921272894</v>
      </c>
      <c r="G242" s="6">
        <v>6.1790030787271402</v>
      </c>
    </row>
    <row r="243" spans="1:7" x14ac:dyDescent="0.25">
      <c r="A243" s="6" t="s">
        <v>84</v>
      </c>
      <c r="B243" s="6" t="s">
        <v>85</v>
      </c>
      <c r="C243" s="6" t="s">
        <v>18</v>
      </c>
      <c r="D243" s="6">
        <v>211760.40132989999</v>
      </c>
      <c r="E243" s="6">
        <v>16452.6521546</v>
      </c>
      <c r="F243" s="6">
        <v>92.790661224942795</v>
      </c>
      <c r="G243" s="6">
        <v>7.2093387750571596</v>
      </c>
    </row>
    <row r="244" spans="1:7" x14ac:dyDescent="0.25">
      <c r="A244" s="6" t="s">
        <v>86</v>
      </c>
      <c r="B244" s="6" t="s">
        <v>87</v>
      </c>
      <c r="C244" s="6" t="s">
        <v>15</v>
      </c>
      <c r="D244" s="6">
        <v>1603.4694413</v>
      </c>
      <c r="E244" s="6">
        <v>289.90004329999999</v>
      </c>
      <c r="F244" s="6">
        <v>84.688670348923196</v>
      </c>
      <c r="G244" s="6">
        <v>15.3113296510768</v>
      </c>
    </row>
    <row r="245" spans="1:7" x14ac:dyDescent="0.25">
      <c r="A245" s="6" t="s">
        <v>86</v>
      </c>
      <c r="B245" s="6" t="s">
        <v>87</v>
      </c>
      <c r="C245" s="6" t="s">
        <v>17</v>
      </c>
      <c r="D245" s="6">
        <v>3861.1259974</v>
      </c>
      <c r="E245" s="6">
        <v>213.6931644</v>
      </c>
      <c r="F245" s="6">
        <v>94.755763239672106</v>
      </c>
      <c r="G245" s="6">
        <v>5.2442367603278797</v>
      </c>
    </row>
    <row r="246" spans="1:7" x14ac:dyDescent="0.25">
      <c r="A246" s="6" t="s">
        <v>86</v>
      </c>
      <c r="B246" s="6" t="s">
        <v>87</v>
      </c>
      <c r="C246" s="6" t="s">
        <v>18</v>
      </c>
      <c r="D246" s="6">
        <v>336573.21585560002</v>
      </c>
      <c r="E246" s="6">
        <v>22542.441824099998</v>
      </c>
      <c r="F246" s="6">
        <v>93.722790599064894</v>
      </c>
      <c r="G246" s="6">
        <v>6.2772094009350896</v>
      </c>
    </row>
    <row r="247" spans="1:7" x14ac:dyDescent="0.25">
      <c r="A247" s="6" t="s">
        <v>88</v>
      </c>
      <c r="B247" s="6" t="s">
        <v>89</v>
      </c>
      <c r="C247" s="6" t="s">
        <v>15</v>
      </c>
      <c r="D247" s="6">
        <v>406.30876990000002</v>
      </c>
      <c r="E247" s="6">
        <v>9.1142534000000008</v>
      </c>
      <c r="F247" s="6">
        <v>97.806030747261204</v>
      </c>
      <c r="G247" s="6">
        <v>2.1939692527388099</v>
      </c>
    </row>
    <row r="248" spans="1:7" x14ac:dyDescent="0.25">
      <c r="A248" s="6" t="s">
        <v>88</v>
      </c>
      <c r="B248" s="6" t="s">
        <v>89</v>
      </c>
      <c r="C248" s="6" t="s">
        <v>17</v>
      </c>
      <c r="D248" s="6">
        <v>860.29886590000001</v>
      </c>
      <c r="E248" s="6">
        <v>38.996808899999998</v>
      </c>
      <c r="F248" s="6">
        <v>95.663627659648995</v>
      </c>
      <c r="G248" s="6">
        <v>4.33637234035099</v>
      </c>
    </row>
    <row r="249" spans="1:7" x14ac:dyDescent="0.25">
      <c r="A249" s="6" t="s">
        <v>88</v>
      </c>
      <c r="B249" s="6" t="s">
        <v>89</v>
      </c>
      <c r="C249" s="6" t="s">
        <v>18</v>
      </c>
      <c r="D249" s="6">
        <v>137568.45000889999</v>
      </c>
      <c r="E249" s="6">
        <v>7893.7319212000002</v>
      </c>
      <c r="F249" s="6">
        <v>94.573344207779598</v>
      </c>
      <c r="G249" s="6">
        <v>5.4266557922204397</v>
      </c>
    </row>
    <row r="250" spans="1:7" x14ac:dyDescent="0.25">
      <c r="A250" s="6" t="s">
        <v>90</v>
      </c>
      <c r="B250" s="6" t="s">
        <v>91</v>
      </c>
      <c r="C250" s="6" t="s">
        <v>15</v>
      </c>
      <c r="D250" s="6">
        <v>790.03578719999996</v>
      </c>
      <c r="E250" s="6">
        <v>36.217085599999997</v>
      </c>
      <c r="F250" s="6">
        <v>95.616706846988905</v>
      </c>
      <c r="G250" s="6">
        <v>4.3832931530111097</v>
      </c>
    </row>
    <row r="251" spans="1:7" x14ac:dyDescent="0.25">
      <c r="A251" s="6" t="s">
        <v>90</v>
      </c>
      <c r="B251" s="6" t="s">
        <v>91</v>
      </c>
      <c r="C251" s="6" t="s">
        <v>17</v>
      </c>
      <c r="D251" s="6">
        <v>1138.5573972</v>
      </c>
      <c r="E251" s="6">
        <v>113.69025000000001</v>
      </c>
      <c r="F251" s="6">
        <v>90.921104922480097</v>
      </c>
      <c r="G251" s="6">
        <v>9.07889507751994</v>
      </c>
    </row>
    <row r="252" spans="1:7" x14ac:dyDescent="0.25">
      <c r="A252" s="6" t="s">
        <v>90</v>
      </c>
      <c r="B252" s="6" t="s">
        <v>91</v>
      </c>
      <c r="C252" s="6" t="s">
        <v>18</v>
      </c>
      <c r="D252" s="6">
        <v>277832.38618279999</v>
      </c>
      <c r="E252" s="6">
        <v>17362.515935399999</v>
      </c>
      <c r="F252" s="6">
        <v>94.118287338021901</v>
      </c>
      <c r="G252" s="6">
        <v>5.8817126619780904</v>
      </c>
    </row>
    <row r="253" spans="1:7" x14ac:dyDescent="0.25">
      <c r="A253" s="6" t="s">
        <v>92</v>
      </c>
      <c r="B253" s="6" t="s">
        <v>93</v>
      </c>
      <c r="C253" s="6" t="s">
        <v>15</v>
      </c>
      <c r="D253" s="6">
        <v>6537.6984937999996</v>
      </c>
      <c r="E253" s="6">
        <v>143.88064159999999</v>
      </c>
      <c r="F253" s="6">
        <v>97.846607236338798</v>
      </c>
      <c r="G253" s="6">
        <v>2.1533927636611998</v>
      </c>
    </row>
    <row r="254" spans="1:7" x14ac:dyDescent="0.25">
      <c r="A254" s="6" t="s">
        <v>92</v>
      </c>
      <c r="B254" s="6" t="s">
        <v>93</v>
      </c>
      <c r="C254" s="6" t="s">
        <v>16</v>
      </c>
      <c r="D254" s="6">
        <v>32.393992500000003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92</v>
      </c>
      <c r="B255" s="6" t="s">
        <v>93</v>
      </c>
      <c r="C255" s="6" t="s">
        <v>17</v>
      </c>
      <c r="D255" s="6">
        <v>2376.0049306000001</v>
      </c>
      <c r="E255" s="6">
        <v>50.130637399999998</v>
      </c>
      <c r="F255" s="6">
        <v>97.933724806593304</v>
      </c>
      <c r="G255" s="6">
        <v>2.0662751934066699</v>
      </c>
    </row>
    <row r="256" spans="1:7" x14ac:dyDescent="0.25">
      <c r="A256" s="6" t="s">
        <v>92</v>
      </c>
      <c r="B256" s="6" t="s">
        <v>93</v>
      </c>
      <c r="C256" s="6" t="s">
        <v>18</v>
      </c>
      <c r="D256" s="6">
        <v>408053.37058410002</v>
      </c>
      <c r="E256" s="6">
        <v>27910.540125399999</v>
      </c>
      <c r="F256" s="6">
        <v>93.597970052159198</v>
      </c>
      <c r="G256" s="6">
        <v>6.4020299478407701</v>
      </c>
    </row>
    <row r="257" spans="1:7" x14ac:dyDescent="0.25">
      <c r="A257" s="6" t="s">
        <v>94</v>
      </c>
      <c r="B257" s="6" t="s">
        <v>95</v>
      </c>
      <c r="C257" s="6" t="s">
        <v>15</v>
      </c>
      <c r="D257" s="6">
        <v>1197.6240124999999</v>
      </c>
      <c r="E257" s="6">
        <v>13.409668999999999</v>
      </c>
      <c r="F257" s="6">
        <v>98.892708831731994</v>
      </c>
      <c r="G257" s="6">
        <v>1.10729116826797</v>
      </c>
    </row>
    <row r="258" spans="1:7" x14ac:dyDescent="0.25">
      <c r="A258" s="6" t="s">
        <v>94</v>
      </c>
      <c r="B258" s="6" t="s">
        <v>95</v>
      </c>
      <c r="C258" s="6" t="s">
        <v>17</v>
      </c>
      <c r="D258" s="6">
        <v>201.5523622</v>
      </c>
      <c r="E258" s="6">
        <v>25.522942100000002</v>
      </c>
      <c r="F258" s="6">
        <v>88.760141848679197</v>
      </c>
      <c r="G258" s="6">
        <v>11.239858151320799</v>
      </c>
    </row>
    <row r="259" spans="1:7" x14ac:dyDescent="0.25">
      <c r="A259" s="6" t="s">
        <v>94</v>
      </c>
      <c r="B259" s="6" t="s">
        <v>95</v>
      </c>
      <c r="C259" s="6" t="s">
        <v>18</v>
      </c>
      <c r="D259" s="6">
        <v>51861.765646499996</v>
      </c>
      <c r="E259" s="6">
        <v>3137.6781261000001</v>
      </c>
      <c r="F259" s="6">
        <v>94.295072984605099</v>
      </c>
      <c r="G259" s="6">
        <v>5.7049270153949303</v>
      </c>
    </row>
    <row r="260" spans="1:7" x14ac:dyDescent="0.25">
      <c r="A260" s="6" t="s">
        <v>96</v>
      </c>
      <c r="B260" s="6" t="s">
        <v>97</v>
      </c>
      <c r="C260" s="6" t="s">
        <v>15</v>
      </c>
      <c r="D260" s="6">
        <v>284.4888694</v>
      </c>
      <c r="E260" s="6">
        <v>15.3626591</v>
      </c>
      <c r="F260" s="6">
        <v>94.876578026181406</v>
      </c>
      <c r="G260" s="6">
        <v>5.12342197381862</v>
      </c>
    </row>
    <row r="261" spans="1:7" x14ac:dyDescent="0.25">
      <c r="A261" s="6" t="s">
        <v>96</v>
      </c>
      <c r="B261" s="6" t="s">
        <v>97</v>
      </c>
      <c r="C261" s="6" t="s">
        <v>16</v>
      </c>
      <c r="D261" s="6">
        <v>17.0942644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96</v>
      </c>
      <c r="B262" s="6" t="s">
        <v>97</v>
      </c>
      <c r="C262" s="6" t="s">
        <v>17</v>
      </c>
      <c r="D262" s="6">
        <v>395.78949469999998</v>
      </c>
      <c r="E262" s="6">
        <v>12.6213052</v>
      </c>
      <c r="F262" s="6">
        <v>96.909654396237698</v>
      </c>
      <c r="G262" s="6">
        <v>3.0903456037622798</v>
      </c>
    </row>
    <row r="263" spans="1:7" x14ac:dyDescent="0.25">
      <c r="A263" s="6" t="s">
        <v>96</v>
      </c>
      <c r="B263" s="6" t="s">
        <v>97</v>
      </c>
      <c r="C263" s="6" t="s">
        <v>18</v>
      </c>
      <c r="D263" s="6">
        <v>73617.849898500004</v>
      </c>
      <c r="E263" s="6">
        <v>3002.9129874</v>
      </c>
      <c r="F263" s="6">
        <v>96.080810377897393</v>
      </c>
      <c r="G263" s="6">
        <v>3.9191896221025599</v>
      </c>
    </row>
    <row r="264" spans="1:7" x14ac:dyDescent="0.25">
      <c r="A264" s="6" t="s">
        <v>98</v>
      </c>
      <c r="B264" s="6" t="s">
        <v>99</v>
      </c>
      <c r="C264" s="6" t="s">
        <v>15</v>
      </c>
      <c r="D264" s="6">
        <v>464.14477979999998</v>
      </c>
      <c r="E264" s="6">
        <v>44.905358900000003</v>
      </c>
      <c r="F264" s="6">
        <v>91.178598042487906</v>
      </c>
      <c r="G264" s="6">
        <v>8.8214019575121299</v>
      </c>
    </row>
    <row r="265" spans="1:7" x14ac:dyDescent="0.25">
      <c r="A265" s="6" t="s">
        <v>98</v>
      </c>
      <c r="B265" s="6" t="s">
        <v>99</v>
      </c>
      <c r="C265" s="6" t="s">
        <v>17</v>
      </c>
      <c r="D265" s="6">
        <v>271.76180010000002</v>
      </c>
      <c r="E265" s="6">
        <v>49.727165900000003</v>
      </c>
      <c r="F265" s="6">
        <v>84.532232468594302</v>
      </c>
      <c r="G265" s="6">
        <v>15.4677675314057</v>
      </c>
    </row>
    <row r="266" spans="1:7" x14ac:dyDescent="0.25">
      <c r="A266" s="6" t="s">
        <v>98</v>
      </c>
      <c r="B266" s="6" t="s">
        <v>99</v>
      </c>
      <c r="C266" s="6" t="s">
        <v>18</v>
      </c>
      <c r="D266" s="6">
        <v>30102.081418900001</v>
      </c>
      <c r="E266" s="6">
        <v>2203.9741137000001</v>
      </c>
      <c r="F266" s="6">
        <v>93.177829736979305</v>
      </c>
      <c r="G266" s="6">
        <v>6.8221702630207304</v>
      </c>
    </row>
    <row r="267" spans="1:7" x14ac:dyDescent="0.25">
      <c r="A267" s="6" t="s">
        <v>100</v>
      </c>
      <c r="B267" s="6" t="s">
        <v>101</v>
      </c>
      <c r="C267" s="6" t="s">
        <v>15</v>
      </c>
      <c r="D267" s="6">
        <v>179.82737639999999</v>
      </c>
      <c r="E267" s="6">
        <v>41.416182300000003</v>
      </c>
      <c r="F267" s="6">
        <v>81.280276567889103</v>
      </c>
      <c r="G267" s="6">
        <v>18.7197234321109</v>
      </c>
    </row>
    <row r="268" spans="1:7" x14ac:dyDescent="0.25">
      <c r="A268" s="6" t="s">
        <v>100</v>
      </c>
      <c r="B268" s="6" t="s">
        <v>101</v>
      </c>
      <c r="C268" s="6" t="s">
        <v>17</v>
      </c>
      <c r="D268" s="6">
        <v>220.3040154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100</v>
      </c>
      <c r="B269" s="6" t="s">
        <v>101</v>
      </c>
      <c r="C269" s="6" t="s">
        <v>18</v>
      </c>
      <c r="D269" s="6">
        <v>26276.871798600001</v>
      </c>
      <c r="E269" s="6">
        <v>1499.2316312999999</v>
      </c>
      <c r="F269" s="6">
        <v>94.602440781214398</v>
      </c>
      <c r="G269" s="6">
        <v>5.3975592187856298</v>
      </c>
    </row>
    <row r="270" spans="1:7" x14ac:dyDescent="0.25">
      <c r="A270" s="6" t="s">
        <v>102</v>
      </c>
      <c r="B270" s="6" t="s">
        <v>103</v>
      </c>
      <c r="C270" s="6" t="s">
        <v>15</v>
      </c>
      <c r="D270" s="6">
        <v>345.09636019999999</v>
      </c>
      <c r="E270" s="6">
        <v>26.1465748</v>
      </c>
      <c r="F270" s="6">
        <v>92.957017538933101</v>
      </c>
      <c r="G270" s="6">
        <v>7.0429824610668996</v>
      </c>
    </row>
    <row r="271" spans="1:7" x14ac:dyDescent="0.25">
      <c r="A271" s="6" t="s">
        <v>102</v>
      </c>
      <c r="B271" s="6" t="s">
        <v>103</v>
      </c>
      <c r="C271" s="6" t="s">
        <v>16</v>
      </c>
      <c r="D271" s="6">
        <v>59.047276099999998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102</v>
      </c>
      <c r="B272" s="6" t="s">
        <v>103</v>
      </c>
      <c r="C272" s="6" t="s">
        <v>17</v>
      </c>
      <c r="D272" s="6">
        <v>621.51235410000004</v>
      </c>
      <c r="E272" s="6">
        <v>39.994607100000003</v>
      </c>
      <c r="F272" s="6">
        <v>93.954015687537407</v>
      </c>
      <c r="G272" s="6">
        <v>6.0459843124625898</v>
      </c>
    </row>
    <row r="273" spans="1:7" x14ac:dyDescent="0.25">
      <c r="A273" s="6" t="s">
        <v>102</v>
      </c>
      <c r="B273" s="6" t="s">
        <v>103</v>
      </c>
      <c r="C273" s="6" t="s">
        <v>18</v>
      </c>
      <c r="D273" s="6">
        <v>83808.613325099999</v>
      </c>
      <c r="E273" s="6">
        <v>5037.8264363999997</v>
      </c>
      <c r="F273" s="6">
        <v>94.329737409936101</v>
      </c>
      <c r="G273" s="6">
        <v>5.6702625900639099</v>
      </c>
    </row>
    <row r="274" spans="1:7" x14ac:dyDescent="0.25">
      <c r="A274" s="6" t="s">
        <v>104</v>
      </c>
      <c r="B274" s="6" t="s">
        <v>105</v>
      </c>
      <c r="C274" s="6" t="s">
        <v>15</v>
      </c>
      <c r="D274" s="6">
        <v>89.603396000000004</v>
      </c>
      <c r="E274" s="6">
        <v>32.291105899999998</v>
      </c>
      <c r="F274" s="6">
        <v>73.508972597885503</v>
      </c>
      <c r="G274" s="6">
        <v>26.491027402114501</v>
      </c>
    </row>
    <row r="275" spans="1:7" x14ac:dyDescent="0.25">
      <c r="A275" s="6" t="s">
        <v>104</v>
      </c>
      <c r="B275" s="6" t="s">
        <v>105</v>
      </c>
      <c r="C275" s="6" t="s">
        <v>17</v>
      </c>
      <c r="D275" s="6">
        <v>137.0914009</v>
      </c>
      <c r="E275" s="6">
        <v>10.875852</v>
      </c>
      <c r="F275" s="6">
        <v>92.649825020844204</v>
      </c>
      <c r="G275" s="6">
        <v>7.3501749791558098</v>
      </c>
    </row>
    <row r="276" spans="1:7" x14ac:dyDescent="0.25">
      <c r="A276" s="6" t="s">
        <v>104</v>
      </c>
      <c r="B276" s="6" t="s">
        <v>105</v>
      </c>
      <c r="C276" s="6" t="s">
        <v>18</v>
      </c>
      <c r="D276" s="6">
        <v>7061.5704028</v>
      </c>
      <c r="E276" s="6">
        <v>271.76305639999998</v>
      </c>
      <c r="F276" s="6">
        <v>96.294140203606005</v>
      </c>
      <c r="G276" s="6">
        <v>3.7058597963939701</v>
      </c>
    </row>
    <row r="277" spans="1:7" x14ac:dyDescent="0.25">
      <c r="A277" s="6" t="s">
        <v>106</v>
      </c>
      <c r="B277" s="6" t="s">
        <v>107</v>
      </c>
      <c r="C277" s="6" t="s">
        <v>15</v>
      </c>
      <c r="D277" s="6">
        <v>1987.2730601000001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106</v>
      </c>
      <c r="B278" s="6" t="s">
        <v>107</v>
      </c>
      <c r="C278" s="6" t="s">
        <v>17</v>
      </c>
      <c r="D278" s="6">
        <v>1188.5194746</v>
      </c>
      <c r="E278" s="6">
        <v>150.44661719999999</v>
      </c>
      <c r="F278" s="6">
        <v>88.763971087740401</v>
      </c>
      <c r="G278" s="6">
        <v>11.2360289122596</v>
      </c>
    </row>
    <row r="279" spans="1:7" x14ac:dyDescent="0.25">
      <c r="A279" s="6" t="s">
        <v>106</v>
      </c>
      <c r="B279" s="6" t="s">
        <v>107</v>
      </c>
      <c r="C279" s="6" t="s">
        <v>18</v>
      </c>
      <c r="D279" s="6">
        <v>123562.7807162</v>
      </c>
      <c r="E279" s="6">
        <v>9798.3345766999992</v>
      </c>
      <c r="F279" s="6">
        <v>92.652779968748703</v>
      </c>
      <c r="G279" s="6">
        <v>7.3472200312512301</v>
      </c>
    </row>
    <row r="280" spans="1:7" x14ac:dyDescent="0.25">
      <c r="A280" s="6" t="s">
        <v>108</v>
      </c>
      <c r="B280" s="6" t="s">
        <v>109</v>
      </c>
      <c r="C280" s="6" t="s">
        <v>15</v>
      </c>
      <c r="D280" s="6">
        <v>8050.5747502000004</v>
      </c>
      <c r="E280" s="6">
        <v>584.3195068</v>
      </c>
      <c r="F280" s="6">
        <v>93.233043863550293</v>
      </c>
      <c r="G280" s="6">
        <v>6.7669561364496502</v>
      </c>
    </row>
    <row r="281" spans="1:7" x14ac:dyDescent="0.25">
      <c r="A281" s="6" t="s">
        <v>108</v>
      </c>
      <c r="B281" s="6" t="s">
        <v>109</v>
      </c>
      <c r="C281" s="6" t="s">
        <v>17</v>
      </c>
      <c r="D281" s="6">
        <v>2023.9993254000001</v>
      </c>
      <c r="E281" s="6">
        <v>436.80812329999998</v>
      </c>
      <c r="F281" s="6">
        <v>82.249398524425104</v>
      </c>
      <c r="G281" s="6">
        <v>17.7506014755749</v>
      </c>
    </row>
    <row r="282" spans="1:7" x14ac:dyDescent="0.25">
      <c r="A282" s="6" t="s">
        <v>108</v>
      </c>
      <c r="B282" s="6" t="s">
        <v>109</v>
      </c>
      <c r="C282" s="6" t="s">
        <v>18</v>
      </c>
      <c r="D282" s="6">
        <v>177156.9180838</v>
      </c>
      <c r="E282" s="6">
        <v>17418.0888959</v>
      </c>
      <c r="F282" s="6">
        <v>91.048136568887699</v>
      </c>
      <c r="G282" s="6">
        <v>8.9518634311123204</v>
      </c>
    </row>
    <row r="283" spans="1:7" x14ac:dyDescent="0.25">
      <c r="A283" t="s">
        <v>21</v>
      </c>
    </row>
    <row r="284" spans="1:7" x14ac:dyDescent="0.25">
      <c r="A284" t="s">
        <v>1037</v>
      </c>
    </row>
    <row r="285" spans="1:7" x14ac:dyDescent="0.25">
      <c r="A285" t="s">
        <v>22</v>
      </c>
    </row>
    <row r="286" spans="1:7" x14ac:dyDescent="0.25">
      <c r="A286" t="s">
        <v>23</v>
      </c>
    </row>
    <row r="287" spans="1:7" x14ac:dyDescent="0.25">
      <c r="A287" t="s">
        <v>24</v>
      </c>
    </row>
    <row r="290" spans="1:7" x14ac:dyDescent="0.25">
      <c r="G290" s="7" t="str">
        <f>HYPERLINK("#'Indice'!A1", "Ir al índice")</f>
        <v>Ir al índice</v>
      </c>
    </row>
    <row r="291" spans="1:7" ht="17.25" x14ac:dyDescent="0.3">
      <c r="A291" s="4" t="s">
        <v>708</v>
      </c>
    </row>
    <row r="292" spans="1:7" x14ac:dyDescent="0.25">
      <c r="A292" s="5" t="s">
        <v>26</v>
      </c>
      <c r="B292" s="5" t="s">
        <v>114</v>
      </c>
      <c r="C292" s="5" t="s">
        <v>11</v>
      </c>
      <c r="D292" s="5" t="s">
        <v>431</v>
      </c>
      <c r="E292" s="5" t="s">
        <v>662</v>
      </c>
      <c r="F292" s="5" t="s">
        <v>433</v>
      </c>
      <c r="G292" s="5" t="s">
        <v>663</v>
      </c>
    </row>
    <row r="293" spans="1:7" x14ac:dyDescent="0.25">
      <c r="A293" s="6" t="s">
        <v>88</v>
      </c>
      <c r="B293" s="6" t="s">
        <v>115</v>
      </c>
      <c r="C293" s="6" t="s">
        <v>15</v>
      </c>
      <c r="D293" s="6">
        <v>198.47750490000001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88</v>
      </c>
      <c r="B294" s="6" t="s">
        <v>115</v>
      </c>
      <c r="C294" s="6" t="s">
        <v>16</v>
      </c>
      <c r="D294" s="6">
        <v>0</v>
      </c>
      <c r="E294" s="6">
        <v>66.590509499999996</v>
      </c>
      <c r="F294" s="6">
        <v>0</v>
      </c>
      <c r="G294" s="6">
        <v>100</v>
      </c>
    </row>
    <row r="295" spans="1:7" x14ac:dyDescent="0.25">
      <c r="A295" s="6" t="s">
        <v>88</v>
      </c>
      <c r="B295" s="6" t="s">
        <v>115</v>
      </c>
      <c r="C295" s="6" t="s">
        <v>17</v>
      </c>
      <c r="D295" s="6">
        <v>375.832064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88</v>
      </c>
      <c r="B296" s="6" t="s">
        <v>115</v>
      </c>
      <c r="C296" s="6" t="s">
        <v>18</v>
      </c>
      <c r="D296" s="6">
        <v>40943.397403900002</v>
      </c>
      <c r="E296" s="6">
        <v>3675.2791480999999</v>
      </c>
      <c r="F296" s="6">
        <v>91.762913129400602</v>
      </c>
      <c r="G296" s="6">
        <v>8.2370868705993896</v>
      </c>
    </row>
    <row r="297" spans="1:7" x14ac:dyDescent="0.25">
      <c r="A297" s="6" t="s">
        <v>92</v>
      </c>
      <c r="B297" s="6" t="s">
        <v>116</v>
      </c>
      <c r="C297" s="6" t="s">
        <v>17</v>
      </c>
      <c r="D297" s="6">
        <v>58.170309899999999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92</v>
      </c>
      <c r="B298" s="6" t="s">
        <v>116</v>
      </c>
      <c r="C298" s="6" t="s">
        <v>18</v>
      </c>
      <c r="D298" s="6">
        <v>23561.316069699998</v>
      </c>
      <c r="E298" s="6">
        <v>1894.4952886999999</v>
      </c>
      <c r="F298" s="6">
        <v>92.557710056745705</v>
      </c>
      <c r="G298" s="6">
        <v>7.4422899432543401</v>
      </c>
    </row>
    <row r="299" spans="1:7" x14ac:dyDescent="0.25">
      <c r="A299" s="6" t="s">
        <v>94</v>
      </c>
      <c r="B299" s="6" t="s">
        <v>117</v>
      </c>
      <c r="C299" s="6" t="s">
        <v>15</v>
      </c>
      <c r="D299" s="6">
        <v>88.407562999999996</v>
      </c>
      <c r="E299" s="6">
        <v>0</v>
      </c>
      <c r="F299" s="6">
        <v>100</v>
      </c>
      <c r="G299" s="6">
        <v>0</v>
      </c>
    </row>
    <row r="300" spans="1:7" x14ac:dyDescent="0.25">
      <c r="A300" s="6" t="s">
        <v>94</v>
      </c>
      <c r="B300" s="6" t="s">
        <v>117</v>
      </c>
      <c r="C300" s="6" t="s">
        <v>16</v>
      </c>
      <c r="D300" s="6">
        <v>16.007213100000001</v>
      </c>
      <c r="E300" s="6">
        <v>0</v>
      </c>
      <c r="F300" s="6">
        <v>100</v>
      </c>
      <c r="G300" s="6">
        <v>0</v>
      </c>
    </row>
    <row r="301" spans="1:7" x14ac:dyDescent="0.25">
      <c r="A301" s="6" t="s">
        <v>94</v>
      </c>
      <c r="B301" s="6" t="s">
        <v>117</v>
      </c>
      <c r="C301" s="6" t="s">
        <v>17</v>
      </c>
      <c r="D301" s="6">
        <v>25.880087799999998</v>
      </c>
      <c r="E301" s="6">
        <v>0</v>
      </c>
      <c r="F301" s="6">
        <v>100</v>
      </c>
      <c r="G301" s="6">
        <v>0</v>
      </c>
    </row>
    <row r="302" spans="1:7" x14ac:dyDescent="0.25">
      <c r="A302" s="6" t="s">
        <v>94</v>
      </c>
      <c r="B302" s="6" t="s">
        <v>117</v>
      </c>
      <c r="C302" s="6" t="s">
        <v>18</v>
      </c>
      <c r="D302" s="6">
        <v>21546.156782800001</v>
      </c>
      <c r="E302" s="6">
        <v>1281.1941864999999</v>
      </c>
      <c r="F302" s="6">
        <v>94.387460077067004</v>
      </c>
      <c r="G302" s="6">
        <v>5.6125399229330197</v>
      </c>
    </row>
    <row r="303" spans="1:7" x14ac:dyDescent="0.25">
      <c r="A303" s="6" t="s">
        <v>96</v>
      </c>
      <c r="B303" s="6" t="s">
        <v>118</v>
      </c>
      <c r="C303" s="6" t="s">
        <v>15</v>
      </c>
      <c r="D303" s="6">
        <v>158.7221917</v>
      </c>
      <c r="E303" s="6">
        <v>0</v>
      </c>
      <c r="F303" s="6">
        <v>100</v>
      </c>
      <c r="G303" s="6">
        <v>0</v>
      </c>
    </row>
    <row r="304" spans="1:7" x14ac:dyDescent="0.25">
      <c r="A304" s="6" t="s">
        <v>96</v>
      </c>
      <c r="B304" s="6" t="s">
        <v>118</v>
      </c>
      <c r="C304" s="6" t="s">
        <v>17</v>
      </c>
      <c r="D304" s="6">
        <v>42.677532999999997</v>
      </c>
      <c r="E304" s="6">
        <v>0</v>
      </c>
      <c r="F304" s="6">
        <v>100</v>
      </c>
      <c r="G304" s="6">
        <v>0</v>
      </c>
    </row>
    <row r="305" spans="1:7" x14ac:dyDescent="0.25">
      <c r="A305" s="6" t="s">
        <v>96</v>
      </c>
      <c r="B305" s="6" t="s">
        <v>118</v>
      </c>
      <c r="C305" s="6" t="s">
        <v>18</v>
      </c>
      <c r="D305" s="6">
        <v>58309.492654100002</v>
      </c>
      <c r="E305" s="6">
        <v>2172.7330357000001</v>
      </c>
      <c r="F305" s="6">
        <v>96.4076503288033</v>
      </c>
      <c r="G305" s="6">
        <v>3.59234967119674</v>
      </c>
    </row>
    <row r="306" spans="1:7" x14ac:dyDescent="0.25">
      <c r="A306" s="6" t="s">
        <v>98</v>
      </c>
      <c r="B306" s="6" t="s">
        <v>119</v>
      </c>
      <c r="C306" s="6" t="s">
        <v>17</v>
      </c>
      <c r="D306" s="6">
        <v>120.934637</v>
      </c>
      <c r="E306" s="6">
        <v>25.628345700000001</v>
      </c>
      <c r="F306" s="6">
        <v>82.513766281313593</v>
      </c>
      <c r="G306" s="6">
        <v>17.486233718686499</v>
      </c>
    </row>
    <row r="307" spans="1:7" x14ac:dyDescent="0.25">
      <c r="A307" s="6" t="s">
        <v>98</v>
      </c>
      <c r="B307" s="6" t="s">
        <v>119</v>
      </c>
      <c r="C307" s="6" t="s">
        <v>18</v>
      </c>
      <c r="D307" s="6">
        <v>17367.061735899999</v>
      </c>
      <c r="E307" s="6">
        <v>1081.2868530000001</v>
      </c>
      <c r="F307" s="6">
        <v>94.138842033532498</v>
      </c>
      <c r="G307" s="6">
        <v>5.8611579664674602</v>
      </c>
    </row>
    <row r="308" spans="1:7" x14ac:dyDescent="0.25">
      <c r="A308" s="6" t="s">
        <v>106</v>
      </c>
      <c r="B308" s="6" t="s">
        <v>120</v>
      </c>
      <c r="C308" s="6" t="s">
        <v>15</v>
      </c>
      <c r="D308" s="6">
        <v>183.12438549999999</v>
      </c>
      <c r="E308" s="6">
        <v>52.860489800000003</v>
      </c>
      <c r="F308" s="6">
        <v>77.600051811456098</v>
      </c>
      <c r="G308" s="6">
        <v>22.399948188543899</v>
      </c>
    </row>
    <row r="309" spans="1:7" x14ac:dyDescent="0.25">
      <c r="A309" s="6" t="s">
        <v>106</v>
      </c>
      <c r="B309" s="6" t="s">
        <v>120</v>
      </c>
      <c r="C309" s="6" t="s">
        <v>17</v>
      </c>
      <c r="D309" s="6">
        <v>602.11244190000002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106</v>
      </c>
      <c r="B310" s="6" t="s">
        <v>120</v>
      </c>
      <c r="C310" s="6" t="s">
        <v>18</v>
      </c>
      <c r="D310" s="6">
        <v>34432.524658100003</v>
      </c>
      <c r="E310" s="6">
        <v>1791.0921366</v>
      </c>
      <c r="F310" s="6">
        <v>95.055457474743207</v>
      </c>
      <c r="G310" s="6">
        <v>4.9445425252567796</v>
      </c>
    </row>
    <row r="311" spans="1:7" x14ac:dyDescent="0.25">
      <c r="A311" s="6" t="s">
        <v>108</v>
      </c>
      <c r="B311" s="6" t="s">
        <v>121</v>
      </c>
      <c r="C311" s="6" t="s">
        <v>15</v>
      </c>
      <c r="D311" s="6">
        <v>85.569299000000001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108</v>
      </c>
      <c r="B312" s="6" t="s">
        <v>121</v>
      </c>
      <c r="C312" s="6" t="s">
        <v>17</v>
      </c>
      <c r="D312" s="6">
        <v>222.9061724</v>
      </c>
      <c r="E312" s="6">
        <v>50.130637399999998</v>
      </c>
      <c r="F312" s="6">
        <v>81.639604770975495</v>
      </c>
      <c r="G312" s="6">
        <v>18.360395229024501</v>
      </c>
    </row>
    <row r="313" spans="1:7" x14ac:dyDescent="0.25">
      <c r="A313" s="6" t="s">
        <v>108</v>
      </c>
      <c r="B313" s="6" t="s">
        <v>121</v>
      </c>
      <c r="C313" s="6" t="s">
        <v>18</v>
      </c>
      <c r="D313" s="6">
        <v>39495.314819500003</v>
      </c>
      <c r="E313" s="6">
        <v>1722.8512114</v>
      </c>
      <c r="F313" s="6">
        <v>95.820165288022693</v>
      </c>
      <c r="G313" s="6">
        <v>4.1798347119773096</v>
      </c>
    </row>
    <row r="314" spans="1:7" x14ac:dyDescent="0.25">
      <c r="A314" s="6" t="s">
        <v>110</v>
      </c>
      <c r="B314" s="6" t="s">
        <v>122</v>
      </c>
      <c r="C314" s="6" t="s">
        <v>15</v>
      </c>
      <c r="D314" s="6">
        <v>51.0461454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110</v>
      </c>
      <c r="B315" s="6" t="s">
        <v>122</v>
      </c>
      <c r="C315" s="6" t="s">
        <v>16</v>
      </c>
      <c r="D315" s="6">
        <v>17.316224800000001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110</v>
      </c>
      <c r="B316" s="6" t="s">
        <v>122</v>
      </c>
      <c r="C316" s="6" t="s">
        <v>17</v>
      </c>
      <c r="D316" s="6">
        <v>19.269704300000001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110</v>
      </c>
      <c r="B317" s="6" t="s">
        <v>122</v>
      </c>
      <c r="C317" s="6" t="s">
        <v>18</v>
      </c>
      <c r="D317" s="6">
        <v>18629.2920313</v>
      </c>
      <c r="E317" s="6">
        <v>570.23690929999998</v>
      </c>
      <c r="F317" s="6">
        <v>97.0299432290021</v>
      </c>
      <c r="G317" s="6">
        <v>2.9700567709979402</v>
      </c>
    </row>
    <row r="318" spans="1:7" x14ac:dyDescent="0.25">
      <c r="A318" s="6" t="s">
        <v>123</v>
      </c>
      <c r="B318" s="6" t="s">
        <v>124</v>
      </c>
      <c r="C318" s="6" t="s">
        <v>15</v>
      </c>
      <c r="D318" s="6">
        <v>24.603495800000001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123</v>
      </c>
      <c r="B319" s="6" t="s">
        <v>124</v>
      </c>
      <c r="C319" s="6" t="s">
        <v>17</v>
      </c>
      <c r="D319" s="6">
        <v>24.045211699999999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123</v>
      </c>
      <c r="B320" s="6" t="s">
        <v>124</v>
      </c>
      <c r="C320" s="6" t="s">
        <v>18</v>
      </c>
      <c r="D320" s="6">
        <v>11125.475551199999</v>
      </c>
      <c r="E320" s="6">
        <v>491.83763110000001</v>
      </c>
      <c r="F320" s="6">
        <v>95.766339226789896</v>
      </c>
      <c r="G320" s="6">
        <v>4.2336607732100902</v>
      </c>
    </row>
    <row r="321" spans="1:7" x14ac:dyDescent="0.25">
      <c r="A321" s="6" t="s">
        <v>125</v>
      </c>
      <c r="B321" s="6" t="s">
        <v>126</v>
      </c>
      <c r="C321" s="6" t="s">
        <v>15</v>
      </c>
      <c r="D321" s="6">
        <v>2660.7045085</v>
      </c>
      <c r="E321" s="6">
        <v>65.143945799999997</v>
      </c>
      <c r="F321" s="6">
        <v>97.610140589538801</v>
      </c>
      <c r="G321" s="6">
        <v>2.3898594104612099</v>
      </c>
    </row>
    <row r="322" spans="1:7" x14ac:dyDescent="0.25">
      <c r="A322" s="6" t="s">
        <v>125</v>
      </c>
      <c r="B322" s="6" t="s">
        <v>126</v>
      </c>
      <c r="C322" s="6" t="s">
        <v>17</v>
      </c>
      <c r="D322" s="6">
        <v>188.1827849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125</v>
      </c>
      <c r="B323" s="6" t="s">
        <v>126</v>
      </c>
      <c r="C323" s="6" t="s">
        <v>18</v>
      </c>
      <c r="D323" s="6">
        <v>18322.569430200001</v>
      </c>
      <c r="E323" s="6">
        <v>1012.6795603</v>
      </c>
      <c r="F323" s="6">
        <v>94.762521233641394</v>
      </c>
      <c r="G323" s="6">
        <v>5.2374787663585796</v>
      </c>
    </row>
    <row r="324" spans="1:7" x14ac:dyDescent="0.25">
      <c r="A324" s="6" t="s">
        <v>127</v>
      </c>
      <c r="B324" s="6" t="s">
        <v>128</v>
      </c>
      <c r="C324" s="6" t="s">
        <v>15</v>
      </c>
      <c r="D324" s="6">
        <v>2068.7730637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127</v>
      </c>
      <c r="B325" s="6" t="s">
        <v>128</v>
      </c>
      <c r="C325" s="6" t="s">
        <v>17</v>
      </c>
      <c r="D325" s="6">
        <v>73.354029400000002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127</v>
      </c>
      <c r="B326" s="6" t="s">
        <v>128</v>
      </c>
      <c r="C326" s="6" t="s">
        <v>18</v>
      </c>
      <c r="D326" s="6">
        <v>27926.707851800002</v>
      </c>
      <c r="E326" s="6">
        <v>1213.2169895</v>
      </c>
      <c r="F326" s="6">
        <v>95.836581610600106</v>
      </c>
      <c r="G326" s="6">
        <v>4.1634183893999204</v>
      </c>
    </row>
    <row r="327" spans="1:7" x14ac:dyDescent="0.25">
      <c r="A327" s="6" t="s">
        <v>129</v>
      </c>
      <c r="B327" s="6" t="s">
        <v>130</v>
      </c>
      <c r="C327" s="6" t="s">
        <v>15</v>
      </c>
      <c r="D327" s="6">
        <v>46.566111900000003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129</v>
      </c>
      <c r="B328" s="6" t="s">
        <v>130</v>
      </c>
      <c r="C328" s="6" t="s">
        <v>16</v>
      </c>
      <c r="D328" s="6">
        <v>15.077767700000001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129</v>
      </c>
      <c r="B329" s="6" t="s">
        <v>130</v>
      </c>
      <c r="C329" s="6" t="s">
        <v>18</v>
      </c>
      <c r="D329" s="6">
        <v>16405.398866299998</v>
      </c>
      <c r="E329" s="6">
        <v>881.64907219999998</v>
      </c>
      <c r="F329" s="6">
        <v>94.899944308961594</v>
      </c>
      <c r="G329" s="6">
        <v>5.1000556910383699</v>
      </c>
    </row>
    <row r="330" spans="1:7" x14ac:dyDescent="0.25">
      <c r="A330" s="6" t="s">
        <v>131</v>
      </c>
      <c r="B330" s="6" t="s">
        <v>132</v>
      </c>
      <c r="C330" s="6" t="s">
        <v>15</v>
      </c>
      <c r="D330" s="6">
        <v>99.270672200000007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131</v>
      </c>
      <c r="B331" s="6" t="s">
        <v>132</v>
      </c>
      <c r="C331" s="6" t="s">
        <v>17</v>
      </c>
      <c r="D331" s="6">
        <v>241.645397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131</v>
      </c>
      <c r="B332" s="6" t="s">
        <v>132</v>
      </c>
      <c r="C332" s="6" t="s">
        <v>18</v>
      </c>
      <c r="D332" s="6">
        <v>35019.016162499996</v>
      </c>
      <c r="E332" s="6">
        <v>1839.4071297</v>
      </c>
      <c r="F332" s="6">
        <v>95.009533872032804</v>
      </c>
      <c r="G332" s="6">
        <v>4.99046612796716</v>
      </c>
    </row>
    <row r="333" spans="1:7" x14ac:dyDescent="0.25">
      <c r="A333" s="6" t="s">
        <v>133</v>
      </c>
      <c r="B333" s="6" t="s">
        <v>134</v>
      </c>
      <c r="C333" s="6" t="s">
        <v>15</v>
      </c>
      <c r="D333" s="6">
        <v>809.57044310000003</v>
      </c>
      <c r="E333" s="6">
        <v>0</v>
      </c>
      <c r="F333" s="6">
        <v>100</v>
      </c>
      <c r="G333" s="6">
        <v>0</v>
      </c>
    </row>
    <row r="334" spans="1:7" x14ac:dyDescent="0.25">
      <c r="A334" s="6" t="s">
        <v>133</v>
      </c>
      <c r="B334" s="6" t="s">
        <v>134</v>
      </c>
      <c r="C334" s="6" t="s">
        <v>17</v>
      </c>
      <c r="D334" s="6">
        <v>269.62453410000001</v>
      </c>
      <c r="E334" s="6">
        <v>0</v>
      </c>
      <c r="F334" s="6">
        <v>100</v>
      </c>
      <c r="G334" s="6">
        <v>0</v>
      </c>
    </row>
    <row r="335" spans="1:7" x14ac:dyDescent="0.25">
      <c r="A335" s="6" t="s">
        <v>133</v>
      </c>
      <c r="B335" s="6" t="s">
        <v>134</v>
      </c>
      <c r="C335" s="6" t="s">
        <v>18</v>
      </c>
      <c r="D335" s="6">
        <v>58834.681860299999</v>
      </c>
      <c r="E335" s="6">
        <v>3999.8272989000002</v>
      </c>
      <c r="F335" s="6">
        <v>93.634346233586598</v>
      </c>
      <c r="G335" s="6">
        <v>6.3656537664134198</v>
      </c>
    </row>
    <row r="336" spans="1:7" x14ac:dyDescent="0.25">
      <c r="A336" s="6" t="s">
        <v>135</v>
      </c>
      <c r="B336" s="6" t="s">
        <v>136</v>
      </c>
      <c r="C336" s="6" t="s">
        <v>15</v>
      </c>
      <c r="D336" s="6">
        <v>429.5527184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135</v>
      </c>
      <c r="B337" s="6" t="s">
        <v>136</v>
      </c>
      <c r="C337" s="6" t="s">
        <v>17</v>
      </c>
      <c r="D337" s="6">
        <v>644.5255234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135</v>
      </c>
      <c r="B338" s="6" t="s">
        <v>136</v>
      </c>
      <c r="C338" s="6" t="s">
        <v>18</v>
      </c>
      <c r="D338" s="6">
        <v>91537.814087199993</v>
      </c>
      <c r="E338" s="6">
        <v>7158.8465343999997</v>
      </c>
      <c r="F338" s="6">
        <v>92.7466172722431</v>
      </c>
      <c r="G338" s="6">
        <v>7.2533827277569198</v>
      </c>
    </row>
    <row r="339" spans="1:7" x14ac:dyDescent="0.25">
      <c r="A339" s="6" t="s">
        <v>137</v>
      </c>
      <c r="B339" s="6" t="s">
        <v>138</v>
      </c>
      <c r="C339" s="6" t="s">
        <v>15</v>
      </c>
      <c r="D339" s="6">
        <v>222.02824820000001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137</v>
      </c>
      <c r="B340" s="6" t="s">
        <v>138</v>
      </c>
      <c r="C340" s="6" t="s">
        <v>17</v>
      </c>
      <c r="D340" s="6">
        <v>339.43176199999999</v>
      </c>
      <c r="E340" s="6">
        <v>60.864700399999997</v>
      </c>
      <c r="F340" s="6">
        <v>84.795094107231904</v>
      </c>
      <c r="G340" s="6">
        <v>15.2049058927681</v>
      </c>
    </row>
    <row r="341" spans="1:7" x14ac:dyDescent="0.25">
      <c r="A341" s="6" t="s">
        <v>137</v>
      </c>
      <c r="B341" s="6" t="s">
        <v>138</v>
      </c>
      <c r="C341" s="6" t="s">
        <v>18</v>
      </c>
      <c r="D341" s="6">
        <v>38021.466130200002</v>
      </c>
      <c r="E341" s="6">
        <v>2164.9960721000002</v>
      </c>
      <c r="F341" s="6">
        <v>94.612623372514506</v>
      </c>
      <c r="G341" s="6">
        <v>5.38737662748549</v>
      </c>
    </row>
    <row r="342" spans="1:7" x14ac:dyDescent="0.25">
      <c r="A342" s="6" t="s">
        <v>139</v>
      </c>
      <c r="B342" s="6" t="s">
        <v>140</v>
      </c>
      <c r="C342" s="6" t="s">
        <v>15</v>
      </c>
      <c r="D342" s="6">
        <v>96.528632900000005</v>
      </c>
      <c r="E342" s="6">
        <v>0</v>
      </c>
      <c r="F342" s="6">
        <v>100</v>
      </c>
      <c r="G342" s="6">
        <v>0</v>
      </c>
    </row>
    <row r="343" spans="1:7" x14ac:dyDescent="0.25">
      <c r="A343" s="6" t="s">
        <v>139</v>
      </c>
      <c r="B343" s="6" t="s">
        <v>140</v>
      </c>
      <c r="C343" s="6" t="s">
        <v>17</v>
      </c>
      <c r="D343" s="6">
        <v>134.56512739999999</v>
      </c>
      <c r="E343" s="6">
        <v>52.825549600000002</v>
      </c>
      <c r="F343" s="6">
        <v>71.809937161388206</v>
      </c>
      <c r="G343" s="6">
        <v>28.190062838611802</v>
      </c>
    </row>
    <row r="344" spans="1:7" x14ac:dyDescent="0.25">
      <c r="A344" s="6" t="s">
        <v>139</v>
      </c>
      <c r="B344" s="6" t="s">
        <v>140</v>
      </c>
      <c r="C344" s="6" t="s">
        <v>18</v>
      </c>
      <c r="D344" s="6">
        <v>44295.180780499999</v>
      </c>
      <c r="E344" s="6">
        <v>2487.2439998999998</v>
      </c>
      <c r="F344" s="6">
        <v>94.683379470868999</v>
      </c>
      <c r="G344" s="6">
        <v>5.3166205291309696</v>
      </c>
    </row>
    <row r="345" spans="1:7" x14ac:dyDescent="0.25">
      <c r="A345" s="6" t="s">
        <v>141</v>
      </c>
      <c r="B345" s="6" t="s">
        <v>142</v>
      </c>
      <c r="C345" s="6" t="s">
        <v>15</v>
      </c>
      <c r="D345" s="6">
        <v>252.8576521</v>
      </c>
      <c r="E345" s="6">
        <v>106.325474</v>
      </c>
      <c r="F345" s="6">
        <v>70.397976331884294</v>
      </c>
      <c r="G345" s="6">
        <v>29.602023668115699</v>
      </c>
    </row>
    <row r="346" spans="1:7" x14ac:dyDescent="0.25">
      <c r="A346" s="6" t="s">
        <v>141</v>
      </c>
      <c r="B346" s="6" t="s">
        <v>142</v>
      </c>
      <c r="C346" s="6" t="s">
        <v>17</v>
      </c>
      <c r="D346" s="6">
        <v>348.34555790000002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141</v>
      </c>
      <c r="B347" s="6" t="s">
        <v>142</v>
      </c>
      <c r="C347" s="6" t="s">
        <v>18</v>
      </c>
      <c r="D347" s="6">
        <v>30159.696449300001</v>
      </c>
      <c r="E347" s="6">
        <v>2770.6384515999998</v>
      </c>
      <c r="F347" s="6">
        <v>91.586364183850804</v>
      </c>
      <c r="G347" s="6">
        <v>8.4136358161491902</v>
      </c>
    </row>
    <row r="348" spans="1:7" x14ac:dyDescent="0.25">
      <c r="A348" s="6" t="s">
        <v>143</v>
      </c>
      <c r="B348" s="6" t="s">
        <v>144</v>
      </c>
      <c r="C348" s="6" t="s">
        <v>15</v>
      </c>
      <c r="D348" s="6">
        <v>102.4127677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143</v>
      </c>
      <c r="B349" s="6" t="s">
        <v>144</v>
      </c>
      <c r="C349" s="6" t="s">
        <v>17</v>
      </c>
      <c r="D349" s="6">
        <v>116.7527181</v>
      </c>
      <c r="E349" s="6">
        <v>20.746624000000001</v>
      </c>
      <c r="F349" s="6">
        <v>84.911473987336294</v>
      </c>
      <c r="G349" s="6">
        <v>15.088526012663699</v>
      </c>
    </row>
    <row r="350" spans="1:7" x14ac:dyDescent="0.25">
      <c r="A350" s="6" t="s">
        <v>143</v>
      </c>
      <c r="B350" s="6" t="s">
        <v>144</v>
      </c>
      <c r="C350" s="6" t="s">
        <v>18</v>
      </c>
      <c r="D350" s="6">
        <v>14620.814801500001</v>
      </c>
      <c r="E350" s="6">
        <v>837.23305779999998</v>
      </c>
      <c r="F350" s="6">
        <v>94.583837070369199</v>
      </c>
      <c r="G350" s="6">
        <v>5.4161629296308398</v>
      </c>
    </row>
    <row r="351" spans="1:7" x14ac:dyDescent="0.25">
      <c r="A351" s="6" t="s">
        <v>145</v>
      </c>
      <c r="B351" s="6" t="s">
        <v>146</v>
      </c>
      <c r="C351" s="6" t="s">
        <v>15</v>
      </c>
      <c r="D351" s="6">
        <v>66.674308499999995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145</v>
      </c>
      <c r="B352" s="6" t="s">
        <v>146</v>
      </c>
      <c r="C352" s="6" t="s">
        <v>17</v>
      </c>
      <c r="D352" s="6">
        <v>86.724543400000002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145</v>
      </c>
      <c r="B353" s="6" t="s">
        <v>146</v>
      </c>
      <c r="C353" s="6" t="s">
        <v>18</v>
      </c>
      <c r="D353" s="6">
        <v>24724.570101400001</v>
      </c>
      <c r="E353" s="6">
        <v>2029.7956168000001</v>
      </c>
      <c r="F353" s="6">
        <v>92.413217199093594</v>
      </c>
      <c r="G353" s="6">
        <v>7.5867828009064198</v>
      </c>
    </row>
    <row r="354" spans="1:7" x14ac:dyDescent="0.25">
      <c r="A354" s="6" t="s">
        <v>147</v>
      </c>
      <c r="B354" s="6" t="s">
        <v>148</v>
      </c>
      <c r="C354" s="6" t="s">
        <v>15</v>
      </c>
      <c r="D354" s="6">
        <v>138.5554123</v>
      </c>
      <c r="E354" s="6">
        <v>14.947479299999999</v>
      </c>
      <c r="F354" s="6">
        <v>90.262411903646495</v>
      </c>
      <c r="G354" s="6">
        <v>9.7375880963534893</v>
      </c>
    </row>
    <row r="355" spans="1:7" x14ac:dyDescent="0.25">
      <c r="A355" s="6" t="s">
        <v>147</v>
      </c>
      <c r="B355" s="6" t="s">
        <v>148</v>
      </c>
      <c r="C355" s="6" t="s">
        <v>17</v>
      </c>
      <c r="D355" s="6">
        <v>70.8309943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147</v>
      </c>
      <c r="B356" s="6" t="s">
        <v>148</v>
      </c>
      <c r="C356" s="6" t="s">
        <v>18</v>
      </c>
      <c r="D356" s="6">
        <v>8813.1123255999992</v>
      </c>
      <c r="E356" s="6">
        <v>348.25070890000001</v>
      </c>
      <c r="F356" s="6">
        <v>96.198702009858707</v>
      </c>
      <c r="G356" s="6">
        <v>3.80129799014134</v>
      </c>
    </row>
    <row r="357" spans="1:7" x14ac:dyDescent="0.25">
      <c r="A357" s="6" t="s">
        <v>149</v>
      </c>
      <c r="B357" s="6" t="s">
        <v>150</v>
      </c>
      <c r="C357" s="6" t="s">
        <v>15</v>
      </c>
      <c r="D357" s="6">
        <v>128.417314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149</v>
      </c>
      <c r="B358" s="6" t="s">
        <v>150</v>
      </c>
      <c r="C358" s="6" t="s">
        <v>17</v>
      </c>
      <c r="D358" s="6">
        <v>302.3656833</v>
      </c>
      <c r="E358" s="6">
        <v>25.7441028</v>
      </c>
      <c r="F358" s="6">
        <v>92.153814396699005</v>
      </c>
      <c r="G358" s="6">
        <v>7.8461856033010298</v>
      </c>
    </row>
    <row r="359" spans="1:7" x14ac:dyDescent="0.25">
      <c r="A359" s="6" t="s">
        <v>149</v>
      </c>
      <c r="B359" s="6" t="s">
        <v>150</v>
      </c>
      <c r="C359" s="6" t="s">
        <v>18</v>
      </c>
      <c r="D359" s="6">
        <v>16991.8276425</v>
      </c>
      <c r="E359" s="6">
        <v>1054.7802457</v>
      </c>
      <c r="F359" s="6">
        <v>94.1552437320385</v>
      </c>
      <c r="G359" s="6">
        <v>5.84475626796148</v>
      </c>
    </row>
    <row r="360" spans="1:7" x14ac:dyDescent="0.25">
      <c r="A360" s="6" t="s">
        <v>151</v>
      </c>
      <c r="B360" s="6" t="s">
        <v>152</v>
      </c>
      <c r="C360" s="6" t="s">
        <v>15</v>
      </c>
      <c r="D360" s="6">
        <v>89.132881800000007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151</v>
      </c>
      <c r="B361" s="6" t="s">
        <v>152</v>
      </c>
      <c r="C361" s="6" t="s">
        <v>17</v>
      </c>
      <c r="D361" s="6">
        <v>99.372213000000002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151</v>
      </c>
      <c r="B362" s="6" t="s">
        <v>152</v>
      </c>
      <c r="C362" s="6" t="s">
        <v>18</v>
      </c>
      <c r="D362" s="6">
        <v>16422.875012699998</v>
      </c>
      <c r="E362" s="6">
        <v>1107.3934403000001</v>
      </c>
      <c r="F362" s="6">
        <v>93.682963593689394</v>
      </c>
      <c r="G362" s="6">
        <v>6.3170364063106499</v>
      </c>
    </row>
    <row r="363" spans="1:7" x14ac:dyDescent="0.25">
      <c r="A363" s="6" t="s">
        <v>153</v>
      </c>
      <c r="B363" s="6" t="s">
        <v>154</v>
      </c>
      <c r="C363" s="6" t="s">
        <v>15</v>
      </c>
      <c r="D363" s="6">
        <v>41.271964099999998</v>
      </c>
      <c r="E363" s="6">
        <v>26.468703000000001</v>
      </c>
      <c r="F363" s="6">
        <v>60.926421109897802</v>
      </c>
      <c r="G363" s="6">
        <v>39.073578890102198</v>
      </c>
    </row>
    <row r="364" spans="1:7" x14ac:dyDescent="0.25">
      <c r="A364" s="6" t="s">
        <v>153</v>
      </c>
      <c r="B364" s="6" t="s">
        <v>154</v>
      </c>
      <c r="C364" s="6" t="s">
        <v>17</v>
      </c>
      <c r="D364" s="6">
        <v>149.47302110000001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153</v>
      </c>
      <c r="B365" s="6" t="s">
        <v>154</v>
      </c>
      <c r="C365" s="6" t="s">
        <v>18</v>
      </c>
      <c r="D365" s="6">
        <v>17463.759472999998</v>
      </c>
      <c r="E365" s="6">
        <v>1150.9809224000001</v>
      </c>
      <c r="F365" s="6">
        <v>93.816830651667701</v>
      </c>
      <c r="G365" s="6">
        <v>6.1831693483322798</v>
      </c>
    </row>
    <row r="366" spans="1:7" x14ac:dyDescent="0.25">
      <c r="A366" s="6" t="s">
        <v>155</v>
      </c>
      <c r="B366" s="6" t="s">
        <v>156</v>
      </c>
      <c r="C366" s="6" t="s">
        <v>15</v>
      </c>
      <c r="D366" s="6">
        <v>110.1952766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155</v>
      </c>
      <c r="B367" s="6" t="s">
        <v>156</v>
      </c>
      <c r="C367" s="6" t="s">
        <v>17</v>
      </c>
      <c r="D367" s="6">
        <v>151.4850117</v>
      </c>
      <c r="E367" s="6">
        <v>50.354948899999997</v>
      </c>
      <c r="F367" s="6">
        <v>75.052041850230097</v>
      </c>
      <c r="G367" s="6">
        <v>24.947958149769899</v>
      </c>
    </row>
    <row r="368" spans="1:7" x14ac:dyDescent="0.25">
      <c r="A368" s="6" t="s">
        <v>155</v>
      </c>
      <c r="B368" s="6" t="s">
        <v>156</v>
      </c>
      <c r="C368" s="6" t="s">
        <v>18</v>
      </c>
      <c r="D368" s="6">
        <v>32361.900764099999</v>
      </c>
      <c r="E368" s="6">
        <v>2016.2816906</v>
      </c>
      <c r="F368" s="6">
        <v>94.134996248690996</v>
      </c>
      <c r="G368" s="6">
        <v>5.8650037513089801</v>
      </c>
    </row>
    <row r="369" spans="1:7" x14ac:dyDescent="0.25">
      <c r="A369" s="6" t="s">
        <v>157</v>
      </c>
      <c r="B369" s="6" t="s">
        <v>158</v>
      </c>
      <c r="C369" s="6" t="s">
        <v>15</v>
      </c>
      <c r="D369" s="6">
        <v>45.735510099999999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157</v>
      </c>
      <c r="B370" s="6" t="s">
        <v>158</v>
      </c>
      <c r="C370" s="6" t="s">
        <v>16</v>
      </c>
      <c r="D370" s="6">
        <v>40.860776399999999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157</v>
      </c>
      <c r="B371" s="6" t="s">
        <v>158</v>
      </c>
      <c r="C371" s="6" t="s">
        <v>17</v>
      </c>
      <c r="D371" s="6">
        <v>314.59335820000001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157</v>
      </c>
      <c r="B372" s="6" t="s">
        <v>158</v>
      </c>
      <c r="C372" s="6" t="s">
        <v>18</v>
      </c>
      <c r="D372" s="6">
        <v>34561.139515299998</v>
      </c>
      <c r="E372" s="6">
        <v>2106.9235414999998</v>
      </c>
      <c r="F372" s="6">
        <v>94.254063711420201</v>
      </c>
      <c r="G372" s="6">
        <v>5.7459362885798102</v>
      </c>
    </row>
    <row r="373" spans="1:7" x14ac:dyDescent="0.25">
      <c r="A373" s="6" t="s">
        <v>159</v>
      </c>
      <c r="B373" s="6" t="s">
        <v>160</v>
      </c>
      <c r="C373" s="6" t="s">
        <v>15</v>
      </c>
      <c r="D373" s="6">
        <v>16.413623300000001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159</v>
      </c>
      <c r="B374" s="6" t="s">
        <v>160</v>
      </c>
      <c r="C374" s="6" t="s">
        <v>17</v>
      </c>
      <c r="D374" s="6">
        <v>42.204227299999999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159</v>
      </c>
      <c r="B375" s="6" t="s">
        <v>160</v>
      </c>
      <c r="C375" s="6" t="s">
        <v>18</v>
      </c>
      <c r="D375" s="6">
        <v>19532.702387900001</v>
      </c>
      <c r="E375" s="6">
        <v>1219.2479381000001</v>
      </c>
      <c r="F375" s="6">
        <v>94.124658555237502</v>
      </c>
      <c r="G375" s="6">
        <v>5.8753414447624799</v>
      </c>
    </row>
    <row r="376" spans="1:7" x14ac:dyDescent="0.25">
      <c r="A376" s="6" t="s">
        <v>161</v>
      </c>
      <c r="B376" s="6" t="s">
        <v>162</v>
      </c>
      <c r="C376" s="6" t="s">
        <v>15</v>
      </c>
      <c r="D376" s="6">
        <v>348.43176629999999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161</v>
      </c>
      <c r="B377" s="6" t="s">
        <v>162</v>
      </c>
      <c r="C377" s="6" t="s">
        <v>17</v>
      </c>
      <c r="D377" s="6">
        <v>254.40711060000001</v>
      </c>
      <c r="E377" s="6">
        <v>69.963569300000003</v>
      </c>
      <c r="F377" s="6">
        <v>78.430982318880098</v>
      </c>
      <c r="G377" s="6">
        <v>21.569017681119998</v>
      </c>
    </row>
    <row r="378" spans="1:7" x14ac:dyDescent="0.25">
      <c r="A378" s="6" t="s">
        <v>161</v>
      </c>
      <c r="B378" s="6" t="s">
        <v>162</v>
      </c>
      <c r="C378" s="6" t="s">
        <v>18</v>
      </c>
      <c r="D378" s="6">
        <v>51575.5284655</v>
      </c>
      <c r="E378" s="6">
        <v>3233.1572824999998</v>
      </c>
      <c r="F378" s="6">
        <v>94.101012935494495</v>
      </c>
      <c r="G378" s="6">
        <v>5.89898706450552</v>
      </c>
    </row>
    <row r="379" spans="1:7" x14ac:dyDescent="0.25">
      <c r="A379" s="6" t="s">
        <v>163</v>
      </c>
      <c r="B379" s="6" t="s">
        <v>164</v>
      </c>
      <c r="C379" s="6" t="s">
        <v>15</v>
      </c>
      <c r="D379" s="6">
        <v>265.3738482</v>
      </c>
      <c r="E379" s="6">
        <v>17.026191099999998</v>
      </c>
      <c r="F379" s="6">
        <v>93.970896341868894</v>
      </c>
      <c r="G379" s="6">
        <v>6.0291036581311097</v>
      </c>
    </row>
    <row r="380" spans="1:7" x14ac:dyDescent="0.25">
      <c r="A380" s="6" t="s">
        <v>163</v>
      </c>
      <c r="B380" s="6" t="s">
        <v>164</v>
      </c>
      <c r="C380" s="6" t="s">
        <v>16</v>
      </c>
      <c r="D380" s="6">
        <v>18.186499699999999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163</v>
      </c>
      <c r="B381" s="6" t="s">
        <v>164</v>
      </c>
      <c r="C381" s="6" t="s">
        <v>17</v>
      </c>
      <c r="D381" s="6">
        <v>218.28925620000001</v>
      </c>
      <c r="E381" s="6">
        <v>23.897261799999999</v>
      </c>
      <c r="F381" s="6">
        <v>90.132703505816096</v>
      </c>
      <c r="G381" s="6">
        <v>9.8672964941838792</v>
      </c>
    </row>
    <row r="382" spans="1:7" x14ac:dyDescent="0.25">
      <c r="A382" s="6" t="s">
        <v>163</v>
      </c>
      <c r="B382" s="6" t="s">
        <v>164</v>
      </c>
      <c r="C382" s="6" t="s">
        <v>18</v>
      </c>
      <c r="D382" s="6">
        <v>23171.942337299999</v>
      </c>
      <c r="E382" s="6">
        <v>1514.0392225999999</v>
      </c>
      <c r="F382" s="6">
        <v>93.866805664882193</v>
      </c>
      <c r="G382" s="6">
        <v>6.13319433511775</v>
      </c>
    </row>
    <row r="383" spans="1:7" x14ac:dyDescent="0.25">
      <c r="A383" s="6" t="s">
        <v>165</v>
      </c>
      <c r="B383" s="6" t="s">
        <v>166</v>
      </c>
      <c r="C383" s="6" t="s">
        <v>15</v>
      </c>
      <c r="D383" s="6">
        <v>110.18095870000001</v>
      </c>
      <c r="E383" s="6">
        <v>39.144338300000001</v>
      </c>
      <c r="F383" s="6">
        <v>73.785862753047098</v>
      </c>
      <c r="G383" s="6">
        <v>26.214137246952902</v>
      </c>
    </row>
    <row r="384" spans="1:7" x14ac:dyDescent="0.25">
      <c r="A384" s="6" t="s">
        <v>165</v>
      </c>
      <c r="B384" s="6" t="s">
        <v>166</v>
      </c>
      <c r="C384" s="6" t="s">
        <v>17</v>
      </c>
      <c r="D384" s="6">
        <v>179.00053109999999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165</v>
      </c>
      <c r="B385" s="6" t="s">
        <v>166</v>
      </c>
      <c r="C385" s="6" t="s">
        <v>18</v>
      </c>
      <c r="D385" s="6">
        <v>29293.663386799999</v>
      </c>
      <c r="E385" s="6">
        <v>1375.891889</v>
      </c>
      <c r="F385" s="6">
        <v>95.513818584498196</v>
      </c>
      <c r="G385" s="6">
        <v>4.4861814155018296</v>
      </c>
    </row>
    <row r="386" spans="1:7" x14ac:dyDescent="0.25">
      <c r="A386" s="6" t="s">
        <v>167</v>
      </c>
      <c r="B386" s="6" t="s">
        <v>168</v>
      </c>
      <c r="C386" s="6" t="s">
        <v>15</v>
      </c>
      <c r="D386" s="6">
        <v>140.5696557</v>
      </c>
      <c r="E386" s="6">
        <v>39.060410099999999</v>
      </c>
      <c r="F386" s="6">
        <v>78.2550822291131</v>
      </c>
      <c r="G386" s="6">
        <v>21.7449177708869</v>
      </c>
    </row>
    <row r="387" spans="1:7" x14ac:dyDescent="0.25">
      <c r="A387" s="6" t="s">
        <v>167</v>
      </c>
      <c r="B387" s="6" t="s">
        <v>168</v>
      </c>
      <c r="C387" s="6" t="s">
        <v>17</v>
      </c>
      <c r="D387" s="6">
        <v>74.559134400000005</v>
      </c>
      <c r="E387" s="6">
        <v>0</v>
      </c>
      <c r="F387" s="6">
        <v>100</v>
      </c>
      <c r="G387" s="6">
        <v>0</v>
      </c>
    </row>
    <row r="388" spans="1:7" x14ac:dyDescent="0.25">
      <c r="A388" s="6" t="s">
        <v>167</v>
      </c>
      <c r="B388" s="6" t="s">
        <v>168</v>
      </c>
      <c r="C388" s="6" t="s">
        <v>18</v>
      </c>
      <c r="D388" s="6">
        <v>28381.473795900001</v>
      </c>
      <c r="E388" s="6">
        <v>2254.9497511999998</v>
      </c>
      <c r="F388" s="6">
        <v>92.639644285719996</v>
      </c>
      <c r="G388" s="6">
        <v>7.3603557142800096</v>
      </c>
    </row>
    <row r="389" spans="1:7" x14ac:dyDescent="0.25">
      <c r="A389" s="6" t="s">
        <v>169</v>
      </c>
      <c r="B389" s="6" t="s">
        <v>170</v>
      </c>
      <c r="C389" s="6" t="s">
        <v>15</v>
      </c>
      <c r="D389" s="6">
        <v>222.44803830000001</v>
      </c>
      <c r="E389" s="6">
        <v>0</v>
      </c>
      <c r="F389" s="6">
        <v>100</v>
      </c>
      <c r="G389" s="6">
        <v>0</v>
      </c>
    </row>
    <row r="390" spans="1:7" x14ac:dyDescent="0.25">
      <c r="A390" s="6" t="s">
        <v>169</v>
      </c>
      <c r="B390" s="6" t="s">
        <v>170</v>
      </c>
      <c r="C390" s="6" t="s">
        <v>17</v>
      </c>
      <c r="D390" s="6">
        <v>107.2769833</v>
      </c>
      <c r="E390" s="6">
        <v>0</v>
      </c>
      <c r="F390" s="6">
        <v>100</v>
      </c>
      <c r="G390" s="6">
        <v>0</v>
      </c>
    </row>
    <row r="391" spans="1:7" x14ac:dyDescent="0.25">
      <c r="A391" s="6" t="s">
        <v>169</v>
      </c>
      <c r="B391" s="6" t="s">
        <v>170</v>
      </c>
      <c r="C391" s="6" t="s">
        <v>18</v>
      </c>
      <c r="D391" s="6">
        <v>32247.453790799998</v>
      </c>
      <c r="E391" s="6">
        <v>1318.7686443</v>
      </c>
      <c r="F391" s="6">
        <v>96.071143701529607</v>
      </c>
      <c r="G391" s="6">
        <v>3.9288562984703699</v>
      </c>
    </row>
    <row r="392" spans="1:7" x14ac:dyDescent="0.25">
      <c r="A392" s="6" t="s">
        <v>171</v>
      </c>
      <c r="B392" s="6" t="s">
        <v>172</v>
      </c>
      <c r="C392" s="6" t="s">
        <v>15</v>
      </c>
      <c r="D392" s="6">
        <v>58.684556100000002</v>
      </c>
      <c r="E392" s="6">
        <v>40.509777200000002</v>
      </c>
      <c r="F392" s="6">
        <v>59.161198173000898</v>
      </c>
      <c r="G392" s="6">
        <v>40.838801826999102</v>
      </c>
    </row>
    <row r="393" spans="1:7" x14ac:dyDescent="0.25">
      <c r="A393" s="6" t="s">
        <v>171</v>
      </c>
      <c r="B393" s="6" t="s">
        <v>172</v>
      </c>
      <c r="C393" s="6" t="s">
        <v>17</v>
      </c>
      <c r="D393" s="6">
        <v>346.39856350000002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171</v>
      </c>
      <c r="B394" s="6" t="s">
        <v>172</v>
      </c>
      <c r="C394" s="6" t="s">
        <v>18</v>
      </c>
      <c r="D394" s="6">
        <v>45347.392776499997</v>
      </c>
      <c r="E394" s="6">
        <v>2339.2482279000001</v>
      </c>
      <c r="F394" s="6">
        <v>95.094541828424894</v>
      </c>
      <c r="G394" s="6">
        <v>4.9054581715750496</v>
      </c>
    </row>
    <row r="395" spans="1:7" x14ac:dyDescent="0.25">
      <c r="A395" s="6" t="s">
        <v>173</v>
      </c>
      <c r="B395" s="6" t="s">
        <v>174</v>
      </c>
      <c r="C395" s="6" t="s">
        <v>15</v>
      </c>
      <c r="D395" s="6">
        <v>10.374834399999999</v>
      </c>
      <c r="E395" s="6">
        <v>0</v>
      </c>
      <c r="F395" s="6">
        <v>100</v>
      </c>
      <c r="G395" s="6">
        <v>0</v>
      </c>
    </row>
    <row r="396" spans="1:7" x14ac:dyDescent="0.25">
      <c r="A396" s="6" t="s">
        <v>173</v>
      </c>
      <c r="B396" s="6" t="s">
        <v>174</v>
      </c>
      <c r="C396" s="6" t="s">
        <v>17</v>
      </c>
      <c r="D396" s="6">
        <v>90.416335799999999</v>
      </c>
      <c r="E396" s="6">
        <v>27.9271791</v>
      </c>
      <c r="F396" s="6">
        <v>76.401597397543597</v>
      </c>
      <c r="G396" s="6">
        <v>23.5984026024564</v>
      </c>
    </row>
    <row r="397" spans="1:7" x14ac:dyDescent="0.25">
      <c r="A397" s="6" t="s">
        <v>173</v>
      </c>
      <c r="B397" s="6" t="s">
        <v>174</v>
      </c>
      <c r="C397" s="6" t="s">
        <v>18</v>
      </c>
      <c r="D397" s="6">
        <v>10643.343011299999</v>
      </c>
      <c r="E397" s="6">
        <v>719.63300560000005</v>
      </c>
      <c r="F397" s="6">
        <v>93.666861528795806</v>
      </c>
      <c r="G397" s="6">
        <v>6.3331384712042</v>
      </c>
    </row>
    <row r="398" spans="1:7" x14ac:dyDescent="0.25">
      <c r="A398" s="6" t="s">
        <v>175</v>
      </c>
      <c r="B398" s="6" t="s">
        <v>176</v>
      </c>
      <c r="C398" s="6" t="s">
        <v>15</v>
      </c>
      <c r="D398" s="6">
        <v>562.53507209999998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175</v>
      </c>
      <c r="B399" s="6" t="s">
        <v>176</v>
      </c>
      <c r="C399" s="6" t="s">
        <v>17</v>
      </c>
      <c r="D399" s="6">
        <v>272.08359250000001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175</v>
      </c>
      <c r="B400" s="6" t="s">
        <v>176</v>
      </c>
      <c r="C400" s="6" t="s">
        <v>18</v>
      </c>
      <c r="D400" s="6">
        <v>30033.909907699999</v>
      </c>
      <c r="E400" s="6">
        <v>2147.7795738</v>
      </c>
      <c r="F400" s="6">
        <v>93.326081978900802</v>
      </c>
      <c r="G400" s="6">
        <v>6.6739180210991602</v>
      </c>
    </row>
    <row r="401" spans="1:7" x14ac:dyDescent="0.25">
      <c r="A401" s="6" t="s">
        <v>177</v>
      </c>
      <c r="B401" s="6" t="s">
        <v>178</v>
      </c>
      <c r="C401" s="6" t="s">
        <v>15</v>
      </c>
      <c r="D401" s="6">
        <v>101.3283557</v>
      </c>
      <c r="E401" s="6">
        <v>0</v>
      </c>
      <c r="F401" s="6">
        <v>100</v>
      </c>
      <c r="G401" s="6">
        <v>0</v>
      </c>
    </row>
    <row r="402" spans="1:7" x14ac:dyDescent="0.25">
      <c r="A402" s="6" t="s">
        <v>177</v>
      </c>
      <c r="B402" s="6" t="s">
        <v>178</v>
      </c>
      <c r="C402" s="6" t="s">
        <v>17</v>
      </c>
      <c r="D402" s="6">
        <v>109.58728000000001</v>
      </c>
      <c r="E402" s="6">
        <v>37.279388300000001</v>
      </c>
      <c r="F402" s="6">
        <v>74.6168489205117</v>
      </c>
      <c r="G402" s="6">
        <v>25.3831510794883</v>
      </c>
    </row>
    <row r="403" spans="1:7" x14ac:dyDescent="0.25">
      <c r="A403" s="6" t="s">
        <v>177</v>
      </c>
      <c r="B403" s="6" t="s">
        <v>178</v>
      </c>
      <c r="C403" s="6" t="s">
        <v>18</v>
      </c>
      <c r="D403" s="6">
        <v>23733.8211319</v>
      </c>
      <c r="E403" s="6">
        <v>2411.7435088000002</v>
      </c>
      <c r="F403" s="6">
        <v>90.775706924126993</v>
      </c>
      <c r="G403" s="6">
        <v>9.2242930758730406</v>
      </c>
    </row>
    <row r="404" spans="1:7" x14ac:dyDescent="0.25">
      <c r="A404" s="6" t="s">
        <v>179</v>
      </c>
      <c r="B404" s="6" t="s">
        <v>180</v>
      </c>
      <c r="C404" s="6" t="s">
        <v>15</v>
      </c>
      <c r="D404" s="6">
        <v>140.7438726</v>
      </c>
      <c r="E404" s="6">
        <v>10.1287977</v>
      </c>
      <c r="F404" s="6">
        <v>93.286525863259698</v>
      </c>
      <c r="G404" s="6">
        <v>6.7134741367403201</v>
      </c>
    </row>
    <row r="405" spans="1:7" x14ac:dyDescent="0.25">
      <c r="A405" s="6" t="s">
        <v>179</v>
      </c>
      <c r="B405" s="6" t="s">
        <v>180</v>
      </c>
      <c r="C405" s="6" t="s">
        <v>17</v>
      </c>
      <c r="D405" s="6">
        <v>147.1960034</v>
      </c>
      <c r="E405" s="6">
        <v>0</v>
      </c>
      <c r="F405" s="6">
        <v>100</v>
      </c>
      <c r="G405" s="6">
        <v>0</v>
      </c>
    </row>
    <row r="406" spans="1:7" x14ac:dyDescent="0.25">
      <c r="A406" s="6" t="s">
        <v>179</v>
      </c>
      <c r="B406" s="6" t="s">
        <v>180</v>
      </c>
      <c r="C406" s="6" t="s">
        <v>18</v>
      </c>
      <c r="D406" s="6">
        <v>6046.1822481999998</v>
      </c>
      <c r="E406" s="6">
        <v>417.98373179999999</v>
      </c>
      <c r="F406" s="6">
        <v>93.533833551099505</v>
      </c>
      <c r="G406" s="6">
        <v>6.4661664489005002</v>
      </c>
    </row>
    <row r="407" spans="1:7" x14ac:dyDescent="0.25">
      <c r="A407" s="6" t="s">
        <v>181</v>
      </c>
      <c r="B407" s="6" t="s">
        <v>182</v>
      </c>
      <c r="C407" s="6" t="s">
        <v>15</v>
      </c>
      <c r="D407" s="6">
        <v>90.641432600000002</v>
      </c>
      <c r="E407" s="6">
        <v>0</v>
      </c>
      <c r="F407" s="6">
        <v>100</v>
      </c>
      <c r="G407" s="6">
        <v>0</v>
      </c>
    </row>
    <row r="408" spans="1:7" x14ac:dyDescent="0.25">
      <c r="A408" s="6" t="s">
        <v>181</v>
      </c>
      <c r="B408" s="6" t="s">
        <v>182</v>
      </c>
      <c r="C408" s="6" t="s">
        <v>17</v>
      </c>
      <c r="D408" s="6">
        <v>31.666984599999999</v>
      </c>
      <c r="E408" s="6">
        <v>0</v>
      </c>
      <c r="F408" s="6">
        <v>100</v>
      </c>
      <c r="G408" s="6">
        <v>0</v>
      </c>
    </row>
    <row r="409" spans="1:7" x14ac:dyDescent="0.25">
      <c r="A409" s="6" t="s">
        <v>181</v>
      </c>
      <c r="B409" s="6" t="s">
        <v>182</v>
      </c>
      <c r="C409" s="6" t="s">
        <v>18</v>
      </c>
      <c r="D409" s="6">
        <v>16893.209061900001</v>
      </c>
      <c r="E409" s="6">
        <v>1312.6623075</v>
      </c>
      <c r="F409" s="6">
        <v>92.789895738216103</v>
      </c>
      <c r="G409" s="6">
        <v>7.2101042617838802</v>
      </c>
    </row>
    <row r="410" spans="1:7" x14ac:dyDescent="0.25">
      <c r="A410" s="6" t="s">
        <v>183</v>
      </c>
      <c r="B410" s="6" t="s">
        <v>184</v>
      </c>
      <c r="C410" s="6" t="s">
        <v>15</v>
      </c>
      <c r="D410" s="6">
        <v>1435.5007618</v>
      </c>
      <c r="E410" s="6">
        <v>0</v>
      </c>
      <c r="F410" s="6">
        <v>100</v>
      </c>
      <c r="G410" s="6">
        <v>0</v>
      </c>
    </row>
    <row r="411" spans="1:7" x14ac:dyDescent="0.25">
      <c r="A411" s="6" t="s">
        <v>183</v>
      </c>
      <c r="B411" s="6" t="s">
        <v>184</v>
      </c>
      <c r="C411" s="6" t="s">
        <v>17</v>
      </c>
      <c r="D411" s="6">
        <v>323.21746130000002</v>
      </c>
      <c r="E411" s="6">
        <v>45.735924699999998</v>
      </c>
      <c r="F411" s="6">
        <v>87.6038745176335</v>
      </c>
      <c r="G411" s="6">
        <v>12.3961254823665</v>
      </c>
    </row>
    <row r="412" spans="1:7" x14ac:dyDescent="0.25">
      <c r="A412" s="6" t="s">
        <v>183</v>
      </c>
      <c r="B412" s="6" t="s">
        <v>184</v>
      </c>
      <c r="C412" s="6" t="s">
        <v>18</v>
      </c>
      <c r="D412" s="6">
        <v>33334.548927999997</v>
      </c>
      <c r="E412" s="6">
        <v>3557.0721346999999</v>
      </c>
      <c r="F412" s="6">
        <v>90.358048705275095</v>
      </c>
      <c r="G412" s="6">
        <v>9.6419512947248798</v>
      </c>
    </row>
    <row r="413" spans="1:7" x14ac:dyDescent="0.25">
      <c r="A413" s="6" t="s">
        <v>185</v>
      </c>
      <c r="B413" s="6" t="s">
        <v>186</v>
      </c>
      <c r="C413" s="6" t="s">
        <v>15</v>
      </c>
      <c r="D413" s="6">
        <v>222.51827510000001</v>
      </c>
      <c r="E413" s="6">
        <v>0</v>
      </c>
      <c r="F413" s="6">
        <v>100</v>
      </c>
      <c r="G413" s="6">
        <v>0</v>
      </c>
    </row>
    <row r="414" spans="1:7" x14ac:dyDescent="0.25">
      <c r="A414" s="6" t="s">
        <v>185</v>
      </c>
      <c r="B414" s="6" t="s">
        <v>186</v>
      </c>
      <c r="C414" s="6" t="s">
        <v>17</v>
      </c>
      <c r="D414" s="6">
        <v>379.78433369999999</v>
      </c>
      <c r="E414" s="6">
        <v>28.6116408</v>
      </c>
      <c r="F414" s="6">
        <v>92.994142306366001</v>
      </c>
      <c r="G414" s="6">
        <v>7.0058576936340504</v>
      </c>
    </row>
    <row r="415" spans="1:7" x14ac:dyDescent="0.25">
      <c r="A415" s="6" t="s">
        <v>185</v>
      </c>
      <c r="B415" s="6" t="s">
        <v>186</v>
      </c>
      <c r="C415" s="6" t="s">
        <v>18</v>
      </c>
      <c r="D415" s="6">
        <v>23981.294319699999</v>
      </c>
      <c r="E415" s="6">
        <v>1857.5381981999999</v>
      </c>
      <c r="F415" s="6">
        <v>92.811059876977097</v>
      </c>
      <c r="G415" s="6">
        <v>7.1889401230229</v>
      </c>
    </row>
    <row r="416" spans="1:7" x14ac:dyDescent="0.25">
      <c r="A416" s="6" t="s">
        <v>187</v>
      </c>
      <c r="B416" s="6" t="s">
        <v>188</v>
      </c>
      <c r="C416" s="6" t="s">
        <v>15</v>
      </c>
      <c r="D416" s="6">
        <v>447.39974189999998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187</v>
      </c>
      <c r="B417" s="6" t="s">
        <v>188</v>
      </c>
      <c r="C417" s="6" t="s">
        <v>17</v>
      </c>
      <c r="D417" s="6">
        <v>369.7942741</v>
      </c>
      <c r="E417" s="6">
        <v>0</v>
      </c>
      <c r="F417" s="6">
        <v>100</v>
      </c>
      <c r="G417" s="6">
        <v>0</v>
      </c>
    </row>
    <row r="418" spans="1:7" x14ac:dyDescent="0.25">
      <c r="A418" s="6" t="s">
        <v>187</v>
      </c>
      <c r="B418" s="6" t="s">
        <v>188</v>
      </c>
      <c r="C418" s="6" t="s">
        <v>18</v>
      </c>
      <c r="D418" s="6">
        <v>37914.1766517</v>
      </c>
      <c r="E418" s="6">
        <v>4061.3734436999998</v>
      </c>
      <c r="F418" s="6">
        <v>90.324430687699106</v>
      </c>
      <c r="G418" s="6">
        <v>9.6755693123008708</v>
      </c>
    </row>
    <row r="419" spans="1:7" x14ac:dyDescent="0.25">
      <c r="A419" s="6" t="s">
        <v>189</v>
      </c>
      <c r="B419" s="6" t="s">
        <v>190</v>
      </c>
      <c r="C419" s="6" t="s">
        <v>15</v>
      </c>
      <c r="D419" s="6">
        <v>103.06526940000001</v>
      </c>
      <c r="E419" s="6">
        <v>0</v>
      </c>
      <c r="F419" s="6">
        <v>100</v>
      </c>
      <c r="G419" s="6">
        <v>0</v>
      </c>
    </row>
    <row r="420" spans="1:7" x14ac:dyDescent="0.25">
      <c r="A420" s="6" t="s">
        <v>189</v>
      </c>
      <c r="B420" s="6" t="s">
        <v>190</v>
      </c>
      <c r="C420" s="6" t="s">
        <v>17</v>
      </c>
      <c r="D420" s="6">
        <v>223.7401519</v>
      </c>
      <c r="E420" s="6">
        <v>0</v>
      </c>
      <c r="F420" s="6">
        <v>100</v>
      </c>
      <c r="G420" s="6">
        <v>0</v>
      </c>
    </row>
    <row r="421" spans="1:7" x14ac:dyDescent="0.25">
      <c r="A421" s="6" t="s">
        <v>189</v>
      </c>
      <c r="B421" s="6" t="s">
        <v>190</v>
      </c>
      <c r="C421" s="6" t="s">
        <v>18</v>
      </c>
      <c r="D421" s="6">
        <v>29462.6433077</v>
      </c>
      <c r="E421" s="6">
        <v>2361.4659228</v>
      </c>
      <c r="F421" s="6">
        <v>92.5796322979661</v>
      </c>
      <c r="G421" s="6">
        <v>7.4203677020338699</v>
      </c>
    </row>
    <row r="422" spans="1:7" x14ac:dyDescent="0.25">
      <c r="A422" s="6" t="s">
        <v>191</v>
      </c>
      <c r="B422" s="6" t="s">
        <v>192</v>
      </c>
      <c r="C422" s="6" t="s">
        <v>15</v>
      </c>
      <c r="D422" s="6">
        <v>73.542891400000002</v>
      </c>
      <c r="E422" s="6">
        <v>29.396882399999999</v>
      </c>
      <c r="F422" s="6">
        <v>71.442639404750693</v>
      </c>
      <c r="G422" s="6">
        <v>28.5573605952493</v>
      </c>
    </row>
    <row r="423" spans="1:7" x14ac:dyDescent="0.25">
      <c r="A423" s="6" t="s">
        <v>191</v>
      </c>
      <c r="B423" s="6" t="s">
        <v>192</v>
      </c>
      <c r="C423" s="6" t="s">
        <v>17</v>
      </c>
      <c r="D423" s="6">
        <v>59.090811500000001</v>
      </c>
      <c r="E423" s="6">
        <v>0</v>
      </c>
      <c r="F423" s="6">
        <v>100</v>
      </c>
      <c r="G423" s="6">
        <v>0</v>
      </c>
    </row>
    <row r="424" spans="1:7" x14ac:dyDescent="0.25">
      <c r="A424" s="6" t="s">
        <v>191</v>
      </c>
      <c r="B424" s="6" t="s">
        <v>192</v>
      </c>
      <c r="C424" s="6" t="s">
        <v>18</v>
      </c>
      <c r="D424" s="6">
        <v>13785.642149699999</v>
      </c>
      <c r="E424" s="6">
        <v>1002.6953706</v>
      </c>
      <c r="F424" s="6">
        <v>93.219688357642696</v>
      </c>
      <c r="G424" s="6">
        <v>6.78031164235734</v>
      </c>
    </row>
    <row r="425" spans="1:7" x14ac:dyDescent="0.25">
      <c r="A425" s="6" t="s">
        <v>193</v>
      </c>
      <c r="B425" s="6" t="s">
        <v>194</v>
      </c>
      <c r="C425" s="6" t="s">
        <v>15</v>
      </c>
      <c r="D425" s="6">
        <v>89.468396900000002</v>
      </c>
      <c r="E425" s="6">
        <v>0</v>
      </c>
      <c r="F425" s="6">
        <v>100</v>
      </c>
      <c r="G425" s="6">
        <v>0</v>
      </c>
    </row>
    <row r="426" spans="1:7" x14ac:dyDescent="0.25">
      <c r="A426" s="6" t="s">
        <v>193</v>
      </c>
      <c r="B426" s="6" t="s">
        <v>194</v>
      </c>
      <c r="C426" s="6" t="s">
        <v>17</v>
      </c>
      <c r="D426" s="6">
        <v>230.85525380000001</v>
      </c>
      <c r="E426" s="6">
        <v>68.972297100000006</v>
      </c>
      <c r="F426" s="6">
        <v>76.996010909283001</v>
      </c>
      <c r="G426" s="6">
        <v>23.003989090716999</v>
      </c>
    </row>
    <row r="427" spans="1:7" x14ac:dyDescent="0.25">
      <c r="A427" s="6" t="s">
        <v>193</v>
      </c>
      <c r="B427" s="6" t="s">
        <v>194</v>
      </c>
      <c r="C427" s="6" t="s">
        <v>18</v>
      </c>
      <c r="D427" s="6">
        <v>24548.052635</v>
      </c>
      <c r="E427" s="6">
        <v>2177.0179481999999</v>
      </c>
      <c r="F427" s="6">
        <v>91.854023579011496</v>
      </c>
      <c r="G427" s="6">
        <v>8.1459764209884806</v>
      </c>
    </row>
    <row r="428" spans="1:7" x14ac:dyDescent="0.25">
      <c r="A428" s="6" t="s">
        <v>195</v>
      </c>
      <c r="B428" s="6" t="s">
        <v>196</v>
      </c>
      <c r="C428" s="6" t="s">
        <v>15</v>
      </c>
      <c r="D428" s="6">
        <v>349.19204980000001</v>
      </c>
      <c r="E428" s="6">
        <v>54.2828017</v>
      </c>
      <c r="F428" s="6">
        <v>86.546174687668199</v>
      </c>
      <c r="G428" s="6">
        <v>13.4538253123318</v>
      </c>
    </row>
    <row r="429" spans="1:7" x14ac:dyDescent="0.25">
      <c r="A429" s="6" t="s">
        <v>195</v>
      </c>
      <c r="B429" s="6" t="s">
        <v>196</v>
      </c>
      <c r="C429" s="6" t="s">
        <v>17</v>
      </c>
      <c r="D429" s="6">
        <v>116.29885400000001</v>
      </c>
      <c r="E429" s="6">
        <v>0</v>
      </c>
      <c r="F429" s="6">
        <v>100</v>
      </c>
      <c r="G429" s="6">
        <v>0</v>
      </c>
    </row>
    <row r="430" spans="1:7" x14ac:dyDescent="0.25">
      <c r="A430" s="6" t="s">
        <v>195</v>
      </c>
      <c r="B430" s="6" t="s">
        <v>196</v>
      </c>
      <c r="C430" s="6" t="s">
        <v>18</v>
      </c>
      <c r="D430" s="6">
        <v>20110.7752</v>
      </c>
      <c r="E430" s="6">
        <v>1766.1533002000001</v>
      </c>
      <c r="F430" s="6">
        <v>91.926868069327696</v>
      </c>
      <c r="G430" s="6">
        <v>8.0731319306723197</v>
      </c>
    </row>
    <row r="431" spans="1:7" x14ac:dyDescent="0.25">
      <c r="A431" s="6" t="s">
        <v>197</v>
      </c>
      <c r="B431" s="6" t="s">
        <v>198</v>
      </c>
      <c r="C431" s="6" t="s">
        <v>15</v>
      </c>
      <c r="D431" s="6">
        <v>6272.7097364000001</v>
      </c>
      <c r="E431" s="6">
        <v>441.76003880000002</v>
      </c>
      <c r="F431" s="6">
        <v>93.420775525244807</v>
      </c>
      <c r="G431" s="6">
        <v>6.57922447475522</v>
      </c>
    </row>
    <row r="432" spans="1:7" x14ac:dyDescent="0.25">
      <c r="A432" s="6" t="s">
        <v>197</v>
      </c>
      <c r="B432" s="6" t="s">
        <v>198</v>
      </c>
      <c r="C432" s="6" t="s">
        <v>17</v>
      </c>
      <c r="D432" s="6">
        <v>182.55532239999999</v>
      </c>
      <c r="E432" s="6">
        <v>0</v>
      </c>
      <c r="F432" s="6">
        <v>100</v>
      </c>
      <c r="G432" s="6">
        <v>0</v>
      </c>
    </row>
    <row r="433" spans="1:7" x14ac:dyDescent="0.25">
      <c r="A433" s="6" t="s">
        <v>197</v>
      </c>
      <c r="B433" s="6" t="s">
        <v>198</v>
      </c>
      <c r="C433" s="6" t="s">
        <v>18</v>
      </c>
      <c r="D433" s="6">
        <v>42543.8994255</v>
      </c>
      <c r="E433" s="6">
        <v>4803.2199897999999</v>
      </c>
      <c r="F433" s="6">
        <v>89.855306829399495</v>
      </c>
      <c r="G433" s="6">
        <v>10.144693170600499</v>
      </c>
    </row>
    <row r="434" spans="1:7" x14ac:dyDescent="0.25">
      <c r="A434" s="6" t="s">
        <v>199</v>
      </c>
      <c r="B434" s="6" t="s">
        <v>200</v>
      </c>
      <c r="C434" s="6" t="s">
        <v>15</v>
      </c>
      <c r="D434" s="6">
        <v>846.99028969999995</v>
      </c>
      <c r="E434" s="6">
        <v>0</v>
      </c>
      <c r="F434" s="6">
        <v>100</v>
      </c>
      <c r="G434" s="6">
        <v>0</v>
      </c>
    </row>
    <row r="435" spans="1:7" x14ac:dyDescent="0.25">
      <c r="A435" s="6" t="s">
        <v>199</v>
      </c>
      <c r="B435" s="6" t="s">
        <v>200</v>
      </c>
      <c r="C435" s="6" t="s">
        <v>17</v>
      </c>
      <c r="D435" s="6">
        <v>803.29727849999995</v>
      </c>
      <c r="E435" s="6">
        <v>137.3582619</v>
      </c>
      <c r="F435" s="6">
        <v>85.397602416545595</v>
      </c>
      <c r="G435" s="6">
        <v>14.602397583454501</v>
      </c>
    </row>
    <row r="436" spans="1:7" x14ac:dyDescent="0.25">
      <c r="A436" s="6" t="s">
        <v>199</v>
      </c>
      <c r="B436" s="6" t="s">
        <v>200</v>
      </c>
      <c r="C436" s="6" t="s">
        <v>18</v>
      </c>
      <c r="D436" s="6">
        <v>46906.480864099998</v>
      </c>
      <c r="E436" s="6">
        <v>4317.7251145999999</v>
      </c>
      <c r="F436" s="6">
        <v>91.570928173302704</v>
      </c>
      <c r="G436" s="6">
        <v>8.4290718266973101</v>
      </c>
    </row>
    <row r="437" spans="1:7" x14ac:dyDescent="0.25">
      <c r="A437" s="6" t="s">
        <v>201</v>
      </c>
      <c r="B437" s="6" t="s">
        <v>202</v>
      </c>
      <c r="C437" s="6" t="s">
        <v>15</v>
      </c>
      <c r="D437" s="6">
        <v>200.5170263</v>
      </c>
      <c r="E437" s="6">
        <v>63.395079500000001</v>
      </c>
      <c r="F437" s="6">
        <v>75.978714842265504</v>
      </c>
      <c r="G437" s="6">
        <v>24.0212851577345</v>
      </c>
    </row>
    <row r="438" spans="1:7" x14ac:dyDescent="0.25">
      <c r="A438" s="6" t="s">
        <v>201</v>
      </c>
      <c r="B438" s="6" t="s">
        <v>202</v>
      </c>
      <c r="C438" s="6" t="s">
        <v>17</v>
      </c>
      <c r="D438" s="6">
        <v>516.76244359999998</v>
      </c>
      <c r="E438" s="6">
        <v>191.12964719999999</v>
      </c>
      <c r="F438" s="6">
        <v>73.000171963497806</v>
      </c>
      <c r="G438" s="6">
        <v>26.999828036502201</v>
      </c>
    </row>
    <row r="439" spans="1:7" x14ac:dyDescent="0.25">
      <c r="A439" s="6" t="s">
        <v>201</v>
      </c>
      <c r="B439" s="6" t="s">
        <v>202</v>
      </c>
      <c r="C439" s="6" t="s">
        <v>18</v>
      </c>
      <c r="D439" s="6">
        <v>26600.488892599999</v>
      </c>
      <c r="E439" s="6">
        <v>2471.6777637</v>
      </c>
      <c r="F439" s="6">
        <v>91.498130177496094</v>
      </c>
      <c r="G439" s="6">
        <v>8.5018698225038598</v>
      </c>
    </row>
    <row r="440" spans="1:7" x14ac:dyDescent="0.25">
      <c r="A440" s="6" t="s">
        <v>203</v>
      </c>
      <c r="B440" s="6" t="s">
        <v>204</v>
      </c>
      <c r="C440" s="6" t="s">
        <v>15</v>
      </c>
      <c r="D440" s="6">
        <v>154.41612710000001</v>
      </c>
      <c r="E440" s="6">
        <v>0</v>
      </c>
      <c r="F440" s="6">
        <v>100</v>
      </c>
      <c r="G440" s="6">
        <v>0</v>
      </c>
    </row>
    <row r="441" spans="1:7" x14ac:dyDescent="0.25">
      <c r="A441" s="6" t="s">
        <v>203</v>
      </c>
      <c r="B441" s="6" t="s">
        <v>204</v>
      </c>
      <c r="C441" s="6" t="s">
        <v>17</v>
      </c>
      <c r="D441" s="6">
        <v>278.25050019999998</v>
      </c>
      <c r="E441" s="6">
        <v>0</v>
      </c>
      <c r="F441" s="6">
        <v>100</v>
      </c>
      <c r="G441" s="6">
        <v>0</v>
      </c>
    </row>
    <row r="442" spans="1:7" x14ac:dyDescent="0.25">
      <c r="A442" s="6" t="s">
        <v>203</v>
      </c>
      <c r="B442" s="6" t="s">
        <v>204</v>
      </c>
      <c r="C442" s="6" t="s">
        <v>18</v>
      </c>
      <c r="D442" s="6">
        <v>82369.085936599993</v>
      </c>
      <c r="E442" s="6">
        <v>8856.1170029999994</v>
      </c>
      <c r="F442" s="6">
        <v>90.292028170259499</v>
      </c>
      <c r="G442" s="6">
        <v>9.7079718297405293</v>
      </c>
    </row>
    <row r="443" spans="1:7" x14ac:dyDescent="0.25">
      <c r="A443" s="6" t="s">
        <v>205</v>
      </c>
      <c r="B443" s="6" t="s">
        <v>206</v>
      </c>
      <c r="C443" s="6" t="s">
        <v>15</v>
      </c>
      <c r="D443" s="6">
        <v>136.61415869999999</v>
      </c>
      <c r="E443" s="6">
        <v>36.217085599999997</v>
      </c>
      <c r="F443" s="6">
        <v>79.044827370950102</v>
      </c>
      <c r="G443" s="6">
        <v>20.955172629049901</v>
      </c>
    </row>
    <row r="444" spans="1:7" x14ac:dyDescent="0.25">
      <c r="A444" s="6" t="s">
        <v>205</v>
      </c>
      <c r="B444" s="6" t="s">
        <v>206</v>
      </c>
      <c r="C444" s="6" t="s">
        <v>17</v>
      </c>
      <c r="D444" s="6">
        <v>58.209297399999997</v>
      </c>
      <c r="E444" s="6">
        <v>0</v>
      </c>
      <c r="F444" s="6">
        <v>100</v>
      </c>
      <c r="G444" s="6">
        <v>0</v>
      </c>
    </row>
    <row r="445" spans="1:7" x14ac:dyDescent="0.25">
      <c r="A445" s="6" t="s">
        <v>205</v>
      </c>
      <c r="B445" s="6" t="s">
        <v>206</v>
      </c>
      <c r="C445" s="6" t="s">
        <v>18</v>
      </c>
      <c r="D445" s="6">
        <v>30261.655386099999</v>
      </c>
      <c r="E445" s="6">
        <v>1183.2717994</v>
      </c>
      <c r="F445" s="6">
        <v>96.237002577809605</v>
      </c>
      <c r="G445" s="6">
        <v>3.7629974221903599</v>
      </c>
    </row>
    <row r="446" spans="1:7" x14ac:dyDescent="0.25">
      <c r="A446" s="6" t="s">
        <v>207</v>
      </c>
      <c r="B446" s="6" t="s">
        <v>208</v>
      </c>
      <c r="C446" s="6" t="s">
        <v>15</v>
      </c>
      <c r="D446" s="6">
        <v>61.865805100000003</v>
      </c>
      <c r="E446" s="6">
        <v>0</v>
      </c>
      <c r="F446" s="6">
        <v>100</v>
      </c>
      <c r="G446" s="6">
        <v>0</v>
      </c>
    </row>
    <row r="447" spans="1:7" x14ac:dyDescent="0.25">
      <c r="A447" s="6" t="s">
        <v>207</v>
      </c>
      <c r="B447" s="6" t="s">
        <v>208</v>
      </c>
      <c r="C447" s="6" t="s">
        <v>17</v>
      </c>
      <c r="D447" s="6">
        <v>192.20518989999999</v>
      </c>
      <c r="E447" s="6">
        <v>0</v>
      </c>
      <c r="F447" s="6">
        <v>100</v>
      </c>
      <c r="G447" s="6">
        <v>0</v>
      </c>
    </row>
    <row r="448" spans="1:7" x14ac:dyDescent="0.25">
      <c r="A448" s="6" t="s">
        <v>207</v>
      </c>
      <c r="B448" s="6" t="s">
        <v>208</v>
      </c>
      <c r="C448" s="6" t="s">
        <v>18</v>
      </c>
      <c r="D448" s="6">
        <v>55682.067046900003</v>
      </c>
      <c r="E448" s="6">
        <v>3286.4937798999999</v>
      </c>
      <c r="F448" s="6">
        <v>94.426701730854603</v>
      </c>
      <c r="G448" s="6">
        <v>5.5732982691453996</v>
      </c>
    </row>
    <row r="449" spans="1:7" x14ac:dyDescent="0.25">
      <c r="A449" s="6" t="s">
        <v>209</v>
      </c>
      <c r="B449" s="6" t="s">
        <v>210</v>
      </c>
      <c r="C449" s="6" t="s">
        <v>17</v>
      </c>
      <c r="D449" s="6">
        <v>111.3177927</v>
      </c>
      <c r="E449" s="6">
        <v>0</v>
      </c>
      <c r="F449" s="6">
        <v>100</v>
      </c>
      <c r="G449" s="6">
        <v>0</v>
      </c>
    </row>
    <row r="450" spans="1:7" x14ac:dyDescent="0.25">
      <c r="A450" s="6" t="s">
        <v>209</v>
      </c>
      <c r="B450" s="6" t="s">
        <v>210</v>
      </c>
      <c r="C450" s="6" t="s">
        <v>18</v>
      </c>
      <c r="D450" s="6">
        <v>43441.779662300003</v>
      </c>
      <c r="E450" s="6">
        <v>4667.1550175000002</v>
      </c>
      <c r="F450" s="6">
        <v>90.298777038894499</v>
      </c>
      <c r="G450" s="6">
        <v>9.7012229611054899</v>
      </c>
    </row>
    <row r="451" spans="1:7" x14ac:dyDescent="0.25">
      <c r="A451" s="6" t="s">
        <v>211</v>
      </c>
      <c r="B451" s="6" t="s">
        <v>212</v>
      </c>
      <c r="C451" s="6" t="s">
        <v>15</v>
      </c>
      <c r="D451" s="6">
        <v>109.3830906</v>
      </c>
      <c r="E451" s="6">
        <v>0</v>
      </c>
      <c r="F451" s="6">
        <v>100</v>
      </c>
      <c r="G451" s="6">
        <v>0</v>
      </c>
    </row>
    <row r="452" spans="1:7" x14ac:dyDescent="0.25">
      <c r="A452" s="6" t="s">
        <v>211</v>
      </c>
      <c r="B452" s="6" t="s">
        <v>212</v>
      </c>
      <c r="C452" s="6" t="s">
        <v>17</v>
      </c>
      <c r="D452" s="6">
        <v>386.44492880000001</v>
      </c>
      <c r="E452" s="6">
        <v>0</v>
      </c>
      <c r="F452" s="6">
        <v>100</v>
      </c>
      <c r="G452" s="6">
        <v>0</v>
      </c>
    </row>
    <row r="453" spans="1:7" x14ac:dyDescent="0.25">
      <c r="A453" s="6" t="s">
        <v>211</v>
      </c>
      <c r="B453" s="6" t="s">
        <v>212</v>
      </c>
      <c r="C453" s="6" t="s">
        <v>18</v>
      </c>
      <c r="D453" s="6">
        <v>46328.613139000001</v>
      </c>
      <c r="E453" s="6">
        <v>2838.1670297000001</v>
      </c>
      <c r="F453" s="6">
        <v>94.2274702147227</v>
      </c>
      <c r="G453" s="6">
        <v>5.7725297852772597</v>
      </c>
    </row>
    <row r="454" spans="1:7" x14ac:dyDescent="0.25">
      <c r="A454" s="6" t="s">
        <v>213</v>
      </c>
      <c r="B454" s="6" t="s">
        <v>214</v>
      </c>
      <c r="C454" s="6" t="s">
        <v>15</v>
      </c>
      <c r="D454" s="6">
        <v>62.9030323</v>
      </c>
      <c r="E454" s="6">
        <v>9.1142534000000008</v>
      </c>
      <c r="F454" s="6">
        <v>87.344353079388497</v>
      </c>
      <c r="G454" s="6">
        <v>12.655646920611501</v>
      </c>
    </row>
    <row r="455" spans="1:7" x14ac:dyDescent="0.25">
      <c r="A455" s="6" t="s">
        <v>213</v>
      </c>
      <c r="B455" s="6" t="s">
        <v>214</v>
      </c>
      <c r="C455" s="6" t="s">
        <v>17</v>
      </c>
      <c r="D455" s="6">
        <v>150.58217350000001</v>
      </c>
      <c r="E455" s="6">
        <v>14.691986399999999</v>
      </c>
      <c r="F455" s="6">
        <v>91.110536330125996</v>
      </c>
      <c r="G455" s="6">
        <v>8.8894636698740204</v>
      </c>
    </row>
    <row r="456" spans="1:7" x14ac:dyDescent="0.25">
      <c r="A456" s="6" t="s">
        <v>213</v>
      </c>
      <c r="B456" s="6" t="s">
        <v>214</v>
      </c>
      <c r="C456" s="6" t="s">
        <v>18</v>
      </c>
      <c r="D456" s="6">
        <v>10396.3106044</v>
      </c>
      <c r="E456" s="6">
        <v>923.38190459999998</v>
      </c>
      <c r="F456" s="6">
        <v>91.842694456003599</v>
      </c>
      <c r="G456" s="6">
        <v>8.1573055439963795</v>
      </c>
    </row>
    <row r="457" spans="1:7" x14ac:dyDescent="0.25">
      <c r="A457" s="6" t="s">
        <v>215</v>
      </c>
      <c r="B457" s="6" t="s">
        <v>216</v>
      </c>
      <c r="C457" s="6" t="s">
        <v>15</v>
      </c>
      <c r="D457" s="6">
        <v>140.671134</v>
      </c>
      <c r="E457" s="6">
        <v>0</v>
      </c>
      <c r="F457" s="6">
        <v>100</v>
      </c>
      <c r="G457" s="6">
        <v>0</v>
      </c>
    </row>
    <row r="458" spans="1:7" x14ac:dyDescent="0.25">
      <c r="A458" s="6" t="s">
        <v>215</v>
      </c>
      <c r="B458" s="6" t="s">
        <v>216</v>
      </c>
      <c r="C458" s="6" t="s">
        <v>17</v>
      </c>
      <c r="D458" s="6">
        <v>77.733973599999999</v>
      </c>
      <c r="E458" s="6">
        <v>0</v>
      </c>
      <c r="F458" s="6">
        <v>100</v>
      </c>
      <c r="G458" s="6">
        <v>0</v>
      </c>
    </row>
    <row r="459" spans="1:7" x14ac:dyDescent="0.25">
      <c r="A459" s="6" t="s">
        <v>215</v>
      </c>
      <c r="B459" s="6" t="s">
        <v>216</v>
      </c>
      <c r="C459" s="6" t="s">
        <v>18</v>
      </c>
      <c r="D459" s="6">
        <v>20874.281827399998</v>
      </c>
      <c r="E459" s="6">
        <v>1197.0477705000001</v>
      </c>
      <c r="F459" s="6">
        <v>94.576458272754493</v>
      </c>
      <c r="G459" s="6">
        <v>5.4235417272455297</v>
      </c>
    </row>
    <row r="460" spans="1:7" x14ac:dyDescent="0.25">
      <c r="A460" s="6" t="s">
        <v>217</v>
      </c>
      <c r="B460" s="6" t="s">
        <v>218</v>
      </c>
      <c r="C460" s="6" t="s">
        <v>15</v>
      </c>
      <c r="D460" s="6">
        <v>47.022197300000002</v>
      </c>
      <c r="E460" s="6">
        <v>0</v>
      </c>
      <c r="F460" s="6">
        <v>100</v>
      </c>
      <c r="G460" s="6">
        <v>0</v>
      </c>
    </row>
    <row r="461" spans="1:7" x14ac:dyDescent="0.25">
      <c r="A461" s="6" t="s">
        <v>217</v>
      </c>
      <c r="B461" s="6" t="s">
        <v>218</v>
      </c>
      <c r="C461" s="6" t="s">
        <v>17</v>
      </c>
      <c r="D461" s="6">
        <v>134.39451170000001</v>
      </c>
      <c r="E461" s="6">
        <v>0</v>
      </c>
      <c r="F461" s="6">
        <v>100</v>
      </c>
      <c r="G461" s="6">
        <v>0</v>
      </c>
    </row>
    <row r="462" spans="1:7" x14ac:dyDescent="0.25">
      <c r="A462" s="6" t="s">
        <v>217</v>
      </c>
      <c r="B462" s="6" t="s">
        <v>218</v>
      </c>
      <c r="C462" s="6" t="s">
        <v>18</v>
      </c>
      <c r="D462" s="6">
        <v>9166.4623575999995</v>
      </c>
      <c r="E462" s="6">
        <v>740.01414680000005</v>
      </c>
      <c r="F462" s="6">
        <v>92.529996447563207</v>
      </c>
      <c r="G462" s="6">
        <v>7.4700035524368298</v>
      </c>
    </row>
    <row r="463" spans="1:7" x14ac:dyDescent="0.25">
      <c r="A463" s="6" t="s">
        <v>219</v>
      </c>
      <c r="B463" s="6" t="s">
        <v>220</v>
      </c>
      <c r="C463" s="6" t="s">
        <v>15</v>
      </c>
      <c r="D463" s="6">
        <v>201.1094798</v>
      </c>
      <c r="E463" s="6">
        <v>80.0955917</v>
      </c>
      <c r="F463" s="6">
        <v>71.517017359340201</v>
      </c>
      <c r="G463" s="6">
        <v>28.482982640659799</v>
      </c>
    </row>
    <row r="464" spans="1:7" x14ac:dyDescent="0.25">
      <c r="A464" s="6" t="s">
        <v>219</v>
      </c>
      <c r="B464" s="6" t="s">
        <v>220</v>
      </c>
      <c r="C464" s="6" t="s">
        <v>17</v>
      </c>
      <c r="D464" s="6">
        <v>406.15446300000002</v>
      </c>
      <c r="E464" s="6">
        <v>0</v>
      </c>
      <c r="F464" s="6">
        <v>100</v>
      </c>
      <c r="G464" s="6">
        <v>0</v>
      </c>
    </row>
    <row r="465" spans="1:7" x14ac:dyDescent="0.25">
      <c r="A465" s="6" t="s">
        <v>219</v>
      </c>
      <c r="B465" s="6" t="s">
        <v>220</v>
      </c>
      <c r="C465" s="6" t="s">
        <v>18</v>
      </c>
      <c r="D465" s="6">
        <v>38482.461502999999</v>
      </c>
      <c r="E465" s="6">
        <v>3498.5859605000001</v>
      </c>
      <c r="F465" s="6">
        <v>91.666272825751193</v>
      </c>
      <c r="G465" s="6">
        <v>8.3337271742488301</v>
      </c>
    </row>
    <row r="466" spans="1:7" x14ac:dyDescent="0.25">
      <c r="A466" s="6" t="s">
        <v>221</v>
      </c>
      <c r="B466" s="6" t="s">
        <v>222</v>
      </c>
      <c r="C466" s="6" t="s">
        <v>15</v>
      </c>
      <c r="D466" s="6">
        <v>44.7054507</v>
      </c>
      <c r="E466" s="6">
        <v>0</v>
      </c>
      <c r="F466" s="6">
        <v>100</v>
      </c>
      <c r="G466" s="6">
        <v>0</v>
      </c>
    </row>
    <row r="467" spans="1:7" x14ac:dyDescent="0.25">
      <c r="A467" s="6" t="s">
        <v>221</v>
      </c>
      <c r="B467" s="6" t="s">
        <v>222</v>
      </c>
      <c r="C467" s="6" t="s">
        <v>17</v>
      </c>
      <c r="D467" s="6">
        <v>170.60788030000001</v>
      </c>
      <c r="E467" s="6">
        <v>26.1920854</v>
      </c>
      <c r="F467" s="6">
        <v>86.691011196654898</v>
      </c>
      <c r="G467" s="6">
        <v>13.3089888033451</v>
      </c>
    </row>
    <row r="468" spans="1:7" x14ac:dyDescent="0.25">
      <c r="A468" s="6" t="s">
        <v>221</v>
      </c>
      <c r="B468" s="6" t="s">
        <v>222</v>
      </c>
      <c r="C468" s="6" t="s">
        <v>18</v>
      </c>
      <c r="D468" s="6">
        <v>17211.9710218</v>
      </c>
      <c r="E468" s="6">
        <v>1742.6110088999999</v>
      </c>
      <c r="F468" s="6">
        <v>90.806386518692094</v>
      </c>
      <c r="G468" s="6">
        <v>9.1936134813078993</v>
      </c>
    </row>
    <row r="469" spans="1:7" x14ac:dyDescent="0.25">
      <c r="A469" s="6" t="s">
        <v>223</v>
      </c>
      <c r="B469" s="6" t="s">
        <v>224</v>
      </c>
      <c r="C469" s="6" t="s">
        <v>15</v>
      </c>
      <c r="D469" s="6">
        <v>108.8478171</v>
      </c>
      <c r="E469" s="6">
        <v>0</v>
      </c>
      <c r="F469" s="6">
        <v>100</v>
      </c>
      <c r="G469" s="6">
        <v>0</v>
      </c>
    </row>
    <row r="470" spans="1:7" x14ac:dyDescent="0.25">
      <c r="A470" s="6" t="s">
        <v>223</v>
      </c>
      <c r="B470" s="6" t="s">
        <v>224</v>
      </c>
      <c r="C470" s="6" t="s">
        <v>17</v>
      </c>
      <c r="D470" s="6">
        <v>376.44050329999999</v>
      </c>
      <c r="E470" s="6">
        <v>0</v>
      </c>
      <c r="F470" s="6">
        <v>100</v>
      </c>
      <c r="G470" s="6">
        <v>0</v>
      </c>
    </row>
    <row r="471" spans="1:7" x14ac:dyDescent="0.25">
      <c r="A471" s="6" t="s">
        <v>223</v>
      </c>
      <c r="B471" s="6" t="s">
        <v>224</v>
      </c>
      <c r="C471" s="6" t="s">
        <v>18</v>
      </c>
      <c r="D471" s="6">
        <v>19686.405491199999</v>
      </c>
      <c r="E471" s="6">
        <v>1195.8254495000001</v>
      </c>
      <c r="F471" s="6">
        <v>94.273478476050599</v>
      </c>
      <c r="G471" s="6">
        <v>5.7265215239493701</v>
      </c>
    </row>
    <row r="472" spans="1:7" x14ac:dyDescent="0.25">
      <c r="A472" s="6" t="s">
        <v>225</v>
      </c>
      <c r="B472" s="6" t="s">
        <v>226</v>
      </c>
      <c r="C472" s="6" t="s">
        <v>15</v>
      </c>
      <c r="D472" s="6">
        <v>133.49965309999999</v>
      </c>
      <c r="E472" s="6">
        <v>80.742909299999994</v>
      </c>
      <c r="F472" s="6">
        <v>62.312386299203403</v>
      </c>
      <c r="G472" s="6">
        <v>37.687613700796497</v>
      </c>
    </row>
    <row r="473" spans="1:7" x14ac:dyDescent="0.25">
      <c r="A473" s="6" t="s">
        <v>225</v>
      </c>
      <c r="B473" s="6" t="s">
        <v>226</v>
      </c>
      <c r="C473" s="6" t="s">
        <v>17</v>
      </c>
      <c r="D473" s="6">
        <v>1339.3324771</v>
      </c>
      <c r="E473" s="6">
        <v>89.016974200000007</v>
      </c>
      <c r="F473" s="6">
        <v>93.767843428022303</v>
      </c>
      <c r="G473" s="6">
        <v>6.2321565719776704</v>
      </c>
    </row>
    <row r="474" spans="1:7" x14ac:dyDescent="0.25">
      <c r="A474" s="6" t="s">
        <v>225</v>
      </c>
      <c r="B474" s="6" t="s">
        <v>226</v>
      </c>
      <c r="C474" s="6" t="s">
        <v>18</v>
      </c>
      <c r="D474" s="6">
        <v>39610.603181699997</v>
      </c>
      <c r="E474" s="6">
        <v>3898.4355473999999</v>
      </c>
      <c r="F474" s="6">
        <v>91.039940984049807</v>
      </c>
      <c r="G474" s="6">
        <v>8.9600590159502307</v>
      </c>
    </row>
    <row r="475" spans="1:7" x14ac:dyDescent="0.25">
      <c r="A475" s="6" t="s">
        <v>227</v>
      </c>
      <c r="B475" s="6" t="s">
        <v>228</v>
      </c>
      <c r="C475" s="6" t="s">
        <v>15</v>
      </c>
      <c r="D475" s="6">
        <v>14.5009427</v>
      </c>
      <c r="E475" s="6">
        <v>10.347016699999999</v>
      </c>
      <c r="F475" s="6">
        <v>58.3586863877442</v>
      </c>
      <c r="G475" s="6">
        <v>41.6413136122558</v>
      </c>
    </row>
    <row r="476" spans="1:7" x14ac:dyDescent="0.25">
      <c r="A476" s="6" t="s">
        <v>227</v>
      </c>
      <c r="B476" s="6" t="s">
        <v>228</v>
      </c>
      <c r="C476" s="6" t="s">
        <v>17</v>
      </c>
      <c r="D476" s="6">
        <v>168.19618779999999</v>
      </c>
      <c r="E476" s="6">
        <v>13.992958399999999</v>
      </c>
      <c r="F476" s="6">
        <v>92.319543347198604</v>
      </c>
      <c r="G476" s="6">
        <v>7.6804566528014204</v>
      </c>
    </row>
    <row r="477" spans="1:7" x14ac:dyDescent="0.25">
      <c r="A477" s="6" t="s">
        <v>227</v>
      </c>
      <c r="B477" s="6" t="s">
        <v>228</v>
      </c>
      <c r="C477" s="6" t="s">
        <v>18</v>
      </c>
      <c r="D477" s="6">
        <v>8512.1110595999999</v>
      </c>
      <c r="E477" s="6">
        <v>564.24593389999995</v>
      </c>
      <c r="F477" s="6">
        <v>93.783343534150504</v>
      </c>
      <c r="G477" s="6">
        <v>6.2166564658494901</v>
      </c>
    </row>
    <row r="478" spans="1:7" x14ac:dyDescent="0.25">
      <c r="A478" s="6" t="s">
        <v>229</v>
      </c>
      <c r="B478" s="6" t="s">
        <v>230</v>
      </c>
      <c r="C478" s="6" t="s">
        <v>15</v>
      </c>
      <c r="D478" s="6">
        <v>346.18748169999998</v>
      </c>
      <c r="E478" s="6">
        <v>129.52397149999999</v>
      </c>
      <c r="F478" s="6">
        <v>72.772576605267204</v>
      </c>
      <c r="G478" s="6">
        <v>27.227423394732799</v>
      </c>
    </row>
    <row r="479" spans="1:7" x14ac:dyDescent="0.25">
      <c r="A479" s="6" t="s">
        <v>229</v>
      </c>
      <c r="B479" s="6" t="s">
        <v>230</v>
      </c>
      <c r="C479" s="6" t="s">
        <v>17</v>
      </c>
      <c r="D479" s="6">
        <v>765.52965349999999</v>
      </c>
      <c r="E479" s="6">
        <v>50.782013999999997</v>
      </c>
      <c r="F479" s="6">
        <v>93.779090018947898</v>
      </c>
      <c r="G479" s="6">
        <v>6.2209099810520598</v>
      </c>
    </row>
    <row r="480" spans="1:7" x14ac:dyDescent="0.25">
      <c r="A480" s="6" t="s">
        <v>229</v>
      </c>
      <c r="B480" s="6" t="s">
        <v>230</v>
      </c>
      <c r="C480" s="6" t="s">
        <v>18</v>
      </c>
      <c r="D480" s="6">
        <v>57434.888918299999</v>
      </c>
      <c r="E480" s="6">
        <v>4227.0079437000004</v>
      </c>
      <c r="F480" s="6">
        <v>93.1448622912784</v>
      </c>
      <c r="G480" s="6">
        <v>6.8551377087216299</v>
      </c>
    </row>
    <row r="481" spans="1:7" x14ac:dyDescent="0.25">
      <c r="A481" s="6" t="s">
        <v>231</v>
      </c>
      <c r="B481" s="6" t="s">
        <v>232</v>
      </c>
      <c r="C481" s="6" t="s">
        <v>15</v>
      </c>
      <c r="D481" s="6">
        <v>1010.8888866999999</v>
      </c>
      <c r="E481" s="6">
        <v>0</v>
      </c>
      <c r="F481" s="6">
        <v>100</v>
      </c>
      <c r="G481" s="6">
        <v>0</v>
      </c>
    </row>
    <row r="482" spans="1:7" x14ac:dyDescent="0.25">
      <c r="A482" s="6" t="s">
        <v>231</v>
      </c>
      <c r="B482" s="6" t="s">
        <v>232</v>
      </c>
      <c r="C482" s="6" t="s">
        <v>17</v>
      </c>
      <c r="D482" s="6">
        <v>791.13014339999995</v>
      </c>
      <c r="E482" s="6">
        <v>97.560094399999997</v>
      </c>
      <c r="F482" s="6">
        <v>89.022035997434202</v>
      </c>
      <c r="G482" s="6">
        <v>10.9779640025658</v>
      </c>
    </row>
    <row r="483" spans="1:7" x14ac:dyDescent="0.25">
      <c r="A483" s="6" t="s">
        <v>231</v>
      </c>
      <c r="B483" s="6" t="s">
        <v>232</v>
      </c>
      <c r="C483" s="6" t="s">
        <v>18</v>
      </c>
      <c r="D483" s="6">
        <v>70169.263291099996</v>
      </c>
      <c r="E483" s="6">
        <v>6758.1909937999999</v>
      </c>
      <c r="F483" s="6">
        <v>91.214851633109902</v>
      </c>
      <c r="G483" s="6">
        <v>8.7851483668900698</v>
      </c>
    </row>
    <row r="484" spans="1:7" x14ac:dyDescent="0.25">
      <c r="A484" s="6" t="s">
        <v>233</v>
      </c>
      <c r="B484" s="6" t="s">
        <v>234</v>
      </c>
      <c r="C484" s="6" t="s">
        <v>15</v>
      </c>
      <c r="D484" s="6">
        <v>302.58353069999998</v>
      </c>
      <c r="E484" s="6">
        <v>0</v>
      </c>
      <c r="F484" s="6">
        <v>100</v>
      </c>
      <c r="G484" s="6">
        <v>0</v>
      </c>
    </row>
    <row r="485" spans="1:7" x14ac:dyDescent="0.25">
      <c r="A485" s="6" t="s">
        <v>233</v>
      </c>
      <c r="B485" s="6" t="s">
        <v>234</v>
      </c>
      <c r="C485" s="6" t="s">
        <v>17</v>
      </c>
      <c r="D485" s="6">
        <v>745.35641199999998</v>
      </c>
      <c r="E485" s="6">
        <v>0</v>
      </c>
      <c r="F485" s="6">
        <v>100</v>
      </c>
      <c r="G485" s="6">
        <v>0</v>
      </c>
    </row>
    <row r="486" spans="1:7" x14ac:dyDescent="0.25">
      <c r="A486" s="6" t="s">
        <v>233</v>
      </c>
      <c r="B486" s="6" t="s">
        <v>234</v>
      </c>
      <c r="C486" s="6" t="s">
        <v>18</v>
      </c>
      <c r="D486" s="6">
        <v>42432.197661699996</v>
      </c>
      <c r="E486" s="6">
        <v>2279.1822056999999</v>
      </c>
      <c r="F486" s="6">
        <v>94.902456125354803</v>
      </c>
      <c r="G486" s="6">
        <v>5.0975438746452104</v>
      </c>
    </row>
    <row r="487" spans="1:7" x14ac:dyDescent="0.25">
      <c r="A487" s="6" t="s">
        <v>235</v>
      </c>
      <c r="B487" s="6" t="s">
        <v>236</v>
      </c>
      <c r="C487" s="6" t="s">
        <v>15</v>
      </c>
      <c r="D487" s="6">
        <v>773.98919909999995</v>
      </c>
      <c r="E487" s="6">
        <v>0</v>
      </c>
      <c r="F487" s="6">
        <v>100</v>
      </c>
      <c r="G487" s="6">
        <v>0</v>
      </c>
    </row>
    <row r="488" spans="1:7" x14ac:dyDescent="0.25">
      <c r="A488" s="6" t="s">
        <v>235</v>
      </c>
      <c r="B488" s="6" t="s">
        <v>236</v>
      </c>
      <c r="C488" s="6" t="s">
        <v>16</v>
      </c>
      <c r="D488" s="6">
        <v>53.190206799999999</v>
      </c>
      <c r="E488" s="6">
        <v>0</v>
      </c>
      <c r="F488" s="6">
        <v>100</v>
      </c>
      <c r="G488" s="6">
        <v>0</v>
      </c>
    </row>
    <row r="489" spans="1:7" x14ac:dyDescent="0.25">
      <c r="A489" s="6" t="s">
        <v>235</v>
      </c>
      <c r="B489" s="6" t="s">
        <v>236</v>
      </c>
      <c r="C489" s="6" t="s">
        <v>17</v>
      </c>
      <c r="D489" s="6">
        <v>284.0121939</v>
      </c>
      <c r="E489" s="6">
        <v>0</v>
      </c>
      <c r="F489" s="6">
        <v>100</v>
      </c>
      <c r="G489" s="6">
        <v>0</v>
      </c>
    </row>
    <row r="490" spans="1:7" x14ac:dyDescent="0.25">
      <c r="A490" s="6" t="s">
        <v>235</v>
      </c>
      <c r="B490" s="6" t="s">
        <v>236</v>
      </c>
      <c r="C490" s="6" t="s">
        <v>18</v>
      </c>
      <c r="D490" s="6">
        <v>31080.708447500001</v>
      </c>
      <c r="E490" s="6">
        <v>2468.6380058</v>
      </c>
      <c r="F490" s="6">
        <v>92.641770207845099</v>
      </c>
      <c r="G490" s="6">
        <v>7.3582297921549502</v>
      </c>
    </row>
    <row r="491" spans="1:7" x14ac:dyDescent="0.25">
      <c r="A491" s="6" t="s">
        <v>237</v>
      </c>
      <c r="B491" s="6" t="s">
        <v>238</v>
      </c>
      <c r="C491" s="6" t="s">
        <v>15</v>
      </c>
      <c r="D491" s="6">
        <v>65.599083399999998</v>
      </c>
      <c r="E491" s="6">
        <v>6.1475590000000002</v>
      </c>
      <c r="F491" s="6">
        <v>91.431572552585394</v>
      </c>
      <c r="G491" s="6">
        <v>8.5684274474145994</v>
      </c>
    </row>
    <row r="492" spans="1:7" x14ac:dyDescent="0.25">
      <c r="A492" s="6" t="s">
        <v>237</v>
      </c>
      <c r="B492" s="6" t="s">
        <v>238</v>
      </c>
      <c r="C492" s="6" t="s">
        <v>16</v>
      </c>
      <c r="D492" s="6">
        <v>6.6385329999999998</v>
      </c>
      <c r="E492" s="6">
        <v>0</v>
      </c>
      <c r="F492" s="6">
        <v>100</v>
      </c>
      <c r="G492" s="6">
        <v>0</v>
      </c>
    </row>
    <row r="493" spans="1:7" x14ac:dyDescent="0.25">
      <c r="A493" s="6" t="s">
        <v>237</v>
      </c>
      <c r="B493" s="6" t="s">
        <v>238</v>
      </c>
      <c r="C493" s="6" t="s">
        <v>17</v>
      </c>
      <c r="D493" s="6">
        <v>42.8915413</v>
      </c>
      <c r="E493" s="6">
        <v>7.8463595000000002</v>
      </c>
      <c r="F493" s="6">
        <v>84.535506246249795</v>
      </c>
      <c r="G493" s="6">
        <v>15.4644937537503</v>
      </c>
    </row>
    <row r="494" spans="1:7" x14ac:dyDescent="0.25">
      <c r="A494" s="6" t="s">
        <v>237</v>
      </c>
      <c r="B494" s="6" t="s">
        <v>238</v>
      </c>
      <c r="C494" s="6" t="s">
        <v>18</v>
      </c>
      <c r="D494" s="6">
        <v>5078.9426727</v>
      </c>
      <c r="E494" s="6">
        <v>538.42186630000003</v>
      </c>
      <c r="F494" s="6">
        <v>90.415044945688194</v>
      </c>
      <c r="G494" s="6">
        <v>9.5849550543118092</v>
      </c>
    </row>
    <row r="495" spans="1:7" x14ac:dyDescent="0.25">
      <c r="A495" s="6" t="s">
        <v>239</v>
      </c>
      <c r="B495" s="6" t="s">
        <v>240</v>
      </c>
      <c r="C495" s="6" t="s">
        <v>15</v>
      </c>
      <c r="D495" s="6">
        <v>5.0937679999999999</v>
      </c>
      <c r="E495" s="6">
        <v>0</v>
      </c>
      <c r="F495" s="6">
        <v>100</v>
      </c>
      <c r="G495" s="6">
        <v>0</v>
      </c>
    </row>
    <row r="496" spans="1:7" x14ac:dyDescent="0.25">
      <c r="A496" s="6" t="s">
        <v>239</v>
      </c>
      <c r="B496" s="6" t="s">
        <v>240</v>
      </c>
      <c r="C496" s="6" t="s">
        <v>17</v>
      </c>
      <c r="D496" s="6">
        <v>32.919687799999998</v>
      </c>
      <c r="E496" s="6">
        <v>4.3001849999999999</v>
      </c>
      <c r="F496" s="6">
        <v>88.446534938184996</v>
      </c>
      <c r="G496" s="6">
        <v>11.553465061815</v>
      </c>
    </row>
    <row r="497" spans="1:7" x14ac:dyDescent="0.25">
      <c r="A497" s="6" t="s">
        <v>239</v>
      </c>
      <c r="B497" s="6" t="s">
        <v>240</v>
      </c>
      <c r="C497" s="6" t="s">
        <v>18</v>
      </c>
      <c r="D497" s="6">
        <v>4698.0656894000003</v>
      </c>
      <c r="E497" s="6">
        <v>155.3971951</v>
      </c>
      <c r="F497" s="6">
        <v>96.798220182206904</v>
      </c>
      <c r="G497" s="6">
        <v>3.2017798177931001</v>
      </c>
    </row>
    <row r="498" spans="1:7" x14ac:dyDescent="0.25">
      <c r="A498" s="6" t="s">
        <v>241</v>
      </c>
      <c r="B498" s="6" t="s">
        <v>242</v>
      </c>
      <c r="C498" s="6" t="s">
        <v>15</v>
      </c>
      <c r="D498" s="6">
        <v>89.603396000000004</v>
      </c>
      <c r="E498" s="6">
        <v>32.291105899999998</v>
      </c>
      <c r="F498" s="6">
        <v>73.508972597885503</v>
      </c>
      <c r="G498" s="6">
        <v>26.491027402114501</v>
      </c>
    </row>
    <row r="499" spans="1:7" x14ac:dyDescent="0.25">
      <c r="A499" s="6" t="s">
        <v>241</v>
      </c>
      <c r="B499" s="6" t="s">
        <v>242</v>
      </c>
      <c r="C499" s="6" t="s">
        <v>17</v>
      </c>
      <c r="D499" s="6">
        <v>137.0914009</v>
      </c>
      <c r="E499" s="6">
        <v>10.875852</v>
      </c>
      <c r="F499" s="6">
        <v>92.649825020844204</v>
      </c>
      <c r="G499" s="6">
        <v>7.3501749791558098</v>
      </c>
    </row>
    <row r="500" spans="1:7" x14ac:dyDescent="0.25">
      <c r="A500" s="6" t="s">
        <v>241</v>
      </c>
      <c r="B500" s="6" t="s">
        <v>242</v>
      </c>
      <c r="C500" s="6" t="s">
        <v>18</v>
      </c>
      <c r="D500" s="6">
        <v>7061.5704028</v>
      </c>
      <c r="E500" s="6">
        <v>271.76305639999998</v>
      </c>
      <c r="F500" s="6">
        <v>96.294140203606005</v>
      </c>
      <c r="G500" s="6">
        <v>3.7058597963939701</v>
      </c>
    </row>
    <row r="501" spans="1:7" x14ac:dyDescent="0.25">
      <c r="A501" s="6" t="s">
        <v>243</v>
      </c>
      <c r="B501" s="6" t="s">
        <v>244</v>
      </c>
      <c r="C501" s="6" t="s">
        <v>15</v>
      </c>
      <c r="D501" s="6">
        <v>60.001418399999999</v>
      </c>
      <c r="E501" s="6">
        <v>7.9528797000000004</v>
      </c>
      <c r="F501" s="6">
        <v>88.296723058934802</v>
      </c>
      <c r="G501" s="6">
        <v>11.7032769410652</v>
      </c>
    </row>
    <row r="502" spans="1:7" x14ac:dyDescent="0.25">
      <c r="A502" s="6" t="s">
        <v>243</v>
      </c>
      <c r="B502" s="6" t="s">
        <v>244</v>
      </c>
      <c r="C502" s="6" t="s">
        <v>17</v>
      </c>
      <c r="D502" s="6">
        <v>97.485709600000007</v>
      </c>
      <c r="E502" s="6">
        <v>0</v>
      </c>
      <c r="F502" s="6">
        <v>100</v>
      </c>
      <c r="G502" s="6">
        <v>0</v>
      </c>
    </row>
    <row r="503" spans="1:7" x14ac:dyDescent="0.25">
      <c r="A503" s="6" t="s">
        <v>243</v>
      </c>
      <c r="B503" s="6" t="s">
        <v>244</v>
      </c>
      <c r="C503" s="6" t="s">
        <v>18</v>
      </c>
      <c r="D503" s="6">
        <v>6851.6773412000002</v>
      </c>
      <c r="E503" s="6">
        <v>590.51625049999996</v>
      </c>
      <c r="F503" s="6">
        <v>92.065293072212199</v>
      </c>
      <c r="G503" s="6">
        <v>7.9347069277878104</v>
      </c>
    </row>
    <row r="504" spans="1:7" x14ac:dyDescent="0.25">
      <c r="A504" s="6" t="s">
        <v>245</v>
      </c>
      <c r="B504" s="6" t="s">
        <v>246</v>
      </c>
      <c r="C504" s="6" t="s">
        <v>15</v>
      </c>
      <c r="D504" s="6">
        <v>14.6560732</v>
      </c>
      <c r="E504" s="6">
        <v>15.7723564</v>
      </c>
      <c r="F504" s="6">
        <v>48.165723281361899</v>
      </c>
      <c r="G504" s="6">
        <v>51.834276718638201</v>
      </c>
    </row>
    <row r="505" spans="1:7" x14ac:dyDescent="0.25">
      <c r="A505" s="6" t="s">
        <v>245</v>
      </c>
      <c r="B505" s="6" t="s">
        <v>246</v>
      </c>
      <c r="C505" s="6" t="s">
        <v>17</v>
      </c>
      <c r="D505" s="6">
        <v>60.983548200000001</v>
      </c>
      <c r="E505" s="6">
        <v>0</v>
      </c>
      <c r="F505" s="6">
        <v>100</v>
      </c>
      <c r="G505" s="6">
        <v>0</v>
      </c>
    </row>
    <row r="506" spans="1:7" x14ac:dyDescent="0.25">
      <c r="A506" s="6" t="s">
        <v>245</v>
      </c>
      <c r="B506" s="6" t="s">
        <v>246</v>
      </c>
      <c r="C506" s="6" t="s">
        <v>18</v>
      </c>
      <c r="D506" s="6">
        <v>12456.1565778</v>
      </c>
      <c r="E506" s="6">
        <v>1207.8747005</v>
      </c>
      <c r="F506" s="6">
        <v>91.160187825255903</v>
      </c>
      <c r="G506" s="6">
        <v>8.8398121747440594</v>
      </c>
    </row>
    <row r="507" spans="1:7" x14ac:dyDescent="0.25">
      <c r="A507" s="6" t="s">
        <v>247</v>
      </c>
      <c r="B507" s="6" t="s">
        <v>248</v>
      </c>
      <c r="C507" s="6" t="s">
        <v>15</v>
      </c>
      <c r="D507" s="6">
        <v>1155.0030428</v>
      </c>
      <c r="E507" s="6">
        <v>13.409668999999999</v>
      </c>
      <c r="F507" s="6">
        <v>98.852317433337305</v>
      </c>
      <c r="G507" s="6">
        <v>1.1476825666627399</v>
      </c>
    </row>
    <row r="508" spans="1:7" x14ac:dyDescent="0.25">
      <c r="A508" s="6" t="s">
        <v>247</v>
      </c>
      <c r="B508" s="6" t="s">
        <v>248</v>
      </c>
      <c r="C508" s="6" t="s">
        <v>17</v>
      </c>
      <c r="D508" s="6">
        <v>42.951046400000003</v>
      </c>
      <c r="E508" s="6">
        <v>25.522942100000002</v>
      </c>
      <c r="F508" s="6">
        <v>62.726076486693898</v>
      </c>
      <c r="G508" s="6">
        <v>37.273923513306102</v>
      </c>
    </row>
    <row r="509" spans="1:7" x14ac:dyDescent="0.25">
      <c r="A509" s="6" t="s">
        <v>247</v>
      </c>
      <c r="B509" s="6" t="s">
        <v>248</v>
      </c>
      <c r="C509" s="6" t="s">
        <v>18</v>
      </c>
      <c r="D509" s="6">
        <v>15964.5386533</v>
      </c>
      <c r="E509" s="6">
        <v>808.43784489999996</v>
      </c>
      <c r="F509" s="6">
        <v>95.180116987663098</v>
      </c>
      <c r="G509" s="6">
        <v>4.8198830123368799</v>
      </c>
    </row>
    <row r="510" spans="1:7" x14ac:dyDescent="0.25">
      <c r="A510" s="6" t="s">
        <v>249</v>
      </c>
      <c r="B510" s="6" t="s">
        <v>250</v>
      </c>
      <c r="C510" s="6" t="s">
        <v>15</v>
      </c>
      <c r="D510" s="6">
        <v>149.89261629999999</v>
      </c>
      <c r="E510" s="6">
        <v>0</v>
      </c>
      <c r="F510" s="6">
        <v>100</v>
      </c>
      <c r="G510" s="6">
        <v>0</v>
      </c>
    </row>
    <row r="511" spans="1:7" x14ac:dyDescent="0.25">
      <c r="A511" s="6" t="s">
        <v>249</v>
      </c>
      <c r="B511" s="6" t="s">
        <v>250</v>
      </c>
      <c r="C511" s="6" t="s">
        <v>17</v>
      </c>
      <c r="D511" s="6">
        <v>115.9382229</v>
      </c>
      <c r="E511" s="6">
        <v>0</v>
      </c>
      <c r="F511" s="6">
        <v>100</v>
      </c>
      <c r="G511" s="6">
        <v>0</v>
      </c>
    </row>
    <row r="512" spans="1:7" x14ac:dyDescent="0.25">
      <c r="A512" s="6" t="s">
        <v>249</v>
      </c>
      <c r="B512" s="6" t="s">
        <v>250</v>
      </c>
      <c r="C512" s="6" t="s">
        <v>18</v>
      </c>
      <c r="D512" s="6">
        <v>18688.0363607</v>
      </c>
      <c r="E512" s="6">
        <v>748.53843099999995</v>
      </c>
      <c r="F512" s="6">
        <v>96.148815112631596</v>
      </c>
      <c r="G512" s="6">
        <v>3.8511848873683698</v>
      </c>
    </row>
    <row r="513" spans="1:7" x14ac:dyDescent="0.25">
      <c r="A513" s="6" t="s">
        <v>251</v>
      </c>
      <c r="B513" s="6" t="s">
        <v>252</v>
      </c>
      <c r="C513" s="6" t="s">
        <v>15</v>
      </c>
      <c r="D513" s="6">
        <v>53.091207199999999</v>
      </c>
      <c r="E513" s="6">
        <v>15.3626591</v>
      </c>
      <c r="F513" s="6">
        <v>77.557645856447394</v>
      </c>
      <c r="G513" s="6">
        <v>22.442354143552599</v>
      </c>
    </row>
    <row r="514" spans="1:7" x14ac:dyDescent="0.25">
      <c r="A514" s="6" t="s">
        <v>251</v>
      </c>
      <c r="B514" s="6" t="s">
        <v>252</v>
      </c>
      <c r="C514" s="6" t="s">
        <v>17</v>
      </c>
      <c r="D514" s="6">
        <v>77.2797166</v>
      </c>
      <c r="E514" s="6">
        <v>0</v>
      </c>
      <c r="F514" s="6">
        <v>100</v>
      </c>
      <c r="G514" s="6">
        <v>0</v>
      </c>
    </row>
    <row r="515" spans="1:7" x14ac:dyDescent="0.25">
      <c r="A515" s="6" t="s">
        <v>251</v>
      </c>
      <c r="B515" s="6" t="s">
        <v>252</v>
      </c>
      <c r="C515" s="6" t="s">
        <v>18</v>
      </c>
      <c r="D515" s="6">
        <v>15115.0994114</v>
      </c>
      <c r="E515" s="6">
        <v>317.0917958</v>
      </c>
      <c r="F515" s="6">
        <v>97.945257471589301</v>
      </c>
      <c r="G515" s="6">
        <v>2.0547425284107299</v>
      </c>
    </row>
    <row r="516" spans="1:7" x14ac:dyDescent="0.25">
      <c r="A516" s="6" t="s">
        <v>253</v>
      </c>
      <c r="B516" s="6" t="s">
        <v>254</v>
      </c>
      <c r="C516" s="6" t="s">
        <v>15</v>
      </c>
      <c r="D516" s="6">
        <v>375.01189799999997</v>
      </c>
      <c r="E516" s="6">
        <v>44.905358900000003</v>
      </c>
      <c r="F516" s="6">
        <v>89.306141111820594</v>
      </c>
      <c r="G516" s="6">
        <v>10.6938588881795</v>
      </c>
    </row>
    <row r="517" spans="1:7" x14ac:dyDescent="0.25">
      <c r="A517" s="6" t="s">
        <v>253</v>
      </c>
      <c r="B517" s="6" t="s">
        <v>254</v>
      </c>
      <c r="C517" s="6" t="s">
        <v>17</v>
      </c>
      <c r="D517" s="6">
        <v>172.3895871</v>
      </c>
      <c r="E517" s="6">
        <v>49.727165900000003</v>
      </c>
      <c r="F517" s="6">
        <v>77.612149813841398</v>
      </c>
      <c r="G517" s="6">
        <v>22.387850186158602</v>
      </c>
    </row>
    <row r="518" spans="1:7" x14ac:dyDescent="0.25">
      <c r="A518" s="6" t="s">
        <v>253</v>
      </c>
      <c r="B518" s="6" t="s">
        <v>254</v>
      </c>
      <c r="C518" s="6" t="s">
        <v>18</v>
      </c>
      <c r="D518" s="6">
        <v>13679.206406200001</v>
      </c>
      <c r="E518" s="6">
        <v>1096.5806734</v>
      </c>
      <c r="F518" s="6">
        <v>92.578529539627894</v>
      </c>
      <c r="G518" s="6">
        <v>7.4214704603721602</v>
      </c>
    </row>
    <row r="519" spans="1:7" x14ac:dyDescent="0.25">
      <c r="A519" s="6" t="s">
        <v>255</v>
      </c>
      <c r="B519" s="6" t="s">
        <v>256</v>
      </c>
      <c r="C519" s="6" t="s">
        <v>15</v>
      </c>
      <c r="D519" s="6">
        <v>53.597087799999997</v>
      </c>
      <c r="E519" s="6">
        <v>0</v>
      </c>
      <c r="F519" s="6">
        <v>100</v>
      </c>
      <c r="G519" s="6">
        <v>0</v>
      </c>
    </row>
    <row r="520" spans="1:7" x14ac:dyDescent="0.25">
      <c r="A520" s="6" t="s">
        <v>255</v>
      </c>
      <c r="B520" s="6" t="s">
        <v>256</v>
      </c>
      <c r="C520" s="6" t="s">
        <v>16</v>
      </c>
      <c r="D520" s="6">
        <v>17.0942644</v>
      </c>
      <c r="E520" s="6">
        <v>0</v>
      </c>
      <c r="F520" s="6">
        <v>100</v>
      </c>
      <c r="G520" s="6">
        <v>0</v>
      </c>
    </row>
    <row r="521" spans="1:7" x14ac:dyDescent="0.25">
      <c r="A521" s="6" t="s">
        <v>255</v>
      </c>
      <c r="B521" s="6" t="s">
        <v>256</v>
      </c>
      <c r="C521" s="6" t="s">
        <v>17</v>
      </c>
      <c r="D521" s="6">
        <v>12.299804999999999</v>
      </c>
      <c r="E521" s="6">
        <v>12.6213052</v>
      </c>
      <c r="F521" s="6">
        <v>49.354964129968799</v>
      </c>
      <c r="G521" s="6">
        <v>50.645035870031201</v>
      </c>
    </row>
    <row r="522" spans="1:7" x14ac:dyDescent="0.25">
      <c r="A522" s="6" t="s">
        <v>255</v>
      </c>
      <c r="B522" s="6" t="s">
        <v>256</v>
      </c>
      <c r="C522" s="6" t="s">
        <v>18</v>
      </c>
      <c r="D522" s="6">
        <v>12871.3893205</v>
      </c>
      <c r="E522" s="6">
        <v>515.26804700000002</v>
      </c>
      <c r="F522" s="6">
        <v>96.150883429264695</v>
      </c>
      <c r="G522" s="6">
        <v>3.8491165707352999</v>
      </c>
    </row>
    <row r="523" spans="1:7" x14ac:dyDescent="0.25">
      <c r="A523" s="6" t="s">
        <v>257</v>
      </c>
      <c r="B523" s="6" t="s">
        <v>258</v>
      </c>
      <c r="C523" s="6" t="s">
        <v>15</v>
      </c>
      <c r="D523" s="6">
        <v>7.6839173000000001</v>
      </c>
      <c r="E523" s="6">
        <v>0</v>
      </c>
      <c r="F523" s="6">
        <v>100</v>
      </c>
      <c r="G523" s="6">
        <v>0</v>
      </c>
    </row>
    <row r="524" spans="1:7" x14ac:dyDescent="0.25">
      <c r="A524" s="6" t="s">
        <v>257</v>
      </c>
      <c r="B524" s="6" t="s">
        <v>258</v>
      </c>
      <c r="C524" s="6" t="s">
        <v>17</v>
      </c>
      <c r="D524" s="6">
        <v>111.7221304</v>
      </c>
      <c r="E524" s="6">
        <v>0</v>
      </c>
      <c r="F524" s="6">
        <v>100</v>
      </c>
      <c r="G524" s="6">
        <v>0</v>
      </c>
    </row>
    <row r="525" spans="1:7" x14ac:dyDescent="0.25">
      <c r="A525" s="6" t="s">
        <v>257</v>
      </c>
      <c r="B525" s="6" t="s">
        <v>258</v>
      </c>
      <c r="C525" s="6" t="s">
        <v>18</v>
      </c>
      <c r="D525" s="6">
        <v>10315.7894827</v>
      </c>
      <c r="E525" s="6">
        <v>429.44741290000002</v>
      </c>
      <c r="F525" s="6">
        <v>96.003369520165293</v>
      </c>
      <c r="G525" s="6">
        <v>3.9966304798347601</v>
      </c>
    </row>
    <row r="526" spans="1:7" x14ac:dyDescent="0.25">
      <c r="A526" s="6" t="s">
        <v>259</v>
      </c>
      <c r="B526" s="6" t="s">
        <v>260</v>
      </c>
      <c r="C526" s="6" t="s">
        <v>15</v>
      </c>
      <c r="D526" s="6">
        <v>64.928435699999994</v>
      </c>
      <c r="E526" s="6">
        <v>0</v>
      </c>
      <c r="F526" s="6">
        <v>100</v>
      </c>
      <c r="G526" s="6">
        <v>0</v>
      </c>
    </row>
    <row r="527" spans="1:7" x14ac:dyDescent="0.25">
      <c r="A527" s="6" t="s">
        <v>259</v>
      </c>
      <c r="B527" s="6" t="s">
        <v>260</v>
      </c>
      <c r="C527" s="6" t="s">
        <v>17</v>
      </c>
      <c r="D527" s="6">
        <v>118.0575506</v>
      </c>
      <c r="E527" s="6">
        <v>24.3048225</v>
      </c>
      <c r="F527" s="6">
        <v>82.927495537793902</v>
      </c>
      <c r="G527" s="6">
        <v>17.072504462206101</v>
      </c>
    </row>
    <row r="528" spans="1:7" x14ac:dyDescent="0.25">
      <c r="A528" s="6" t="s">
        <v>259</v>
      </c>
      <c r="B528" s="6" t="s">
        <v>260</v>
      </c>
      <c r="C528" s="6" t="s">
        <v>18</v>
      </c>
      <c r="D528" s="6">
        <v>18303.4723954</v>
      </c>
      <c r="E528" s="6">
        <v>587.39001740000003</v>
      </c>
      <c r="F528" s="6">
        <v>96.890613014035793</v>
      </c>
      <c r="G528" s="6">
        <v>3.1093869859641701</v>
      </c>
    </row>
    <row r="529" spans="1:7" x14ac:dyDescent="0.25">
      <c r="A529" s="6" t="s">
        <v>261</v>
      </c>
      <c r="B529" s="6" t="s">
        <v>262</v>
      </c>
      <c r="C529" s="6" t="s">
        <v>17</v>
      </c>
      <c r="D529" s="6">
        <v>39.5306748</v>
      </c>
      <c r="E529" s="6">
        <v>0</v>
      </c>
      <c r="F529" s="6">
        <v>100</v>
      </c>
      <c r="G529" s="6">
        <v>0</v>
      </c>
    </row>
    <row r="530" spans="1:7" x14ac:dyDescent="0.25">
      <c r="A530" s="6" t="s">
        <v>261</v>
      </c>
      <c r="B530" s="6" t="s">
        <v>262</v>
      </c>
      <c r="C530" s="6" t="s">
        <v>18</v>
      </c>
      <c r="D530" s="6">
        <v>18746.822332</v>
      </c>
      <c r="E530" s="6">
        <v>1173.6133357000001</v>
      </c>
      <c r="F530" s="6">
        <v>94.108495640971597</v>
      </c>
      <c r="G530" s="6">
        <v>5.8915043590284304</v>
      </c>
    </row>
    <row r="531" spans="1:7" x14ac:dyDescent="0.25">
      <c r="A531" s="6" t="s">
        <v>263</v>
      </c>
      <c r="B531" s="6" t="s">
        <v>264</v>
      </c>
      <c r="C531" s="6" t="s">
        <v>15</v>
      </c>
      <c r="D531" s="6">
        <v>19.4705987</v>
      </c>
      <c r="E531" s="6">
        <v>0</v>
      </c>
      <c r="F531" s="6">
        <v>100</v>
      </c>
      <c r="G531" s="6">
        <v>0</v>
      </c>
    </row>
    <row r="532" spans="1:7" x14ac:dyDescent="0.25">
      <c r="A532" s="6" t="s">
        <v>263</v>
      </c>
      <c r="B532" s="6" t="s">
        <v>264</v>
      </c>
      <c r="C532" s="6" t="s">
        <v>17</v>
      </c>
      <c r="D532" s="6">
        <v>64.974363199999999</v>
      </c>
      <c r="E532" s="6">
        <v>0</v>
      </c>
      <c r="F532" s="6">
        <v>100</v>
      </c>
      <c r="G532" s="6">
        <v>0</v>
      </c>
    </row>
    <row r="533" spans="1:7" x14ac:dyDescent="0.25">
      <c r="A533" s="6" t="s">
        <v>263</v>
      </c>
      <c r="B533" s="6" t="s">
        <v>264</v>
      </c>
      <c r="C533" s="6" t="s">
        <v>18</v>
      </c>
      <c r="D533" s="6">
        <v>16523.508365599999</v>
      </c>
      <c r="E533" s="6">
        <v>785.78522329999998</v>
      </c>
      <c r="F533" s="6">
        <v>95.460327602254594</v>
      </c>
      <c r="G533" s="6">
        <v>4.5396723977453597</v>
      </c>
    </row>
    <row r="534" spans="1:7" x14ac:dyDescent="0.25">
      <c r="A534" s="6" t="s">
        <v>265</v>
      </c>
      <c r="B534" s="6" t="s">
        <v>266</v>
      </c>
      <c r="C534" s="6" t="s">
        <v>15</v>
      </c>
      <c r="D534" s="6">
        <v>11.257360200000001</v>
      </c>
      <c r="E534" s="6">
        <v>0</v>
      </c>
      <c r="F534" s="6">
        <v>100</v>
      </c>
      <c r="G534" s="6">
        <v>0</v>
      </c>
    </row>
    <row r="535" spans="1:7" x14ac:dyDescent="0.25">
      <c r="A535" s="6" t="s">
        <v>265</v>
      </c>
      <c r="B535" s="6" t="s">
        <v>266</v>
      </c>
      <c r="C535" s="6" t="s">
        <v>17</v>
      </c>
      <c r="D535" s="6">
        <v>33.338763800000002</v>
      </c>
      <c r="E535" s="6">
        <v>0</v>
      </c>
      <c r="F535" s="6">
        <v>100</v>
      </c>
      <c r="G535" s="6">
        <v>0</v>
      </c>
    </row>
    <row r="536" spans="1:7" x14ac:dyDescent="0.25">
      <c r="A536" s="6" t="s">
        <v>265</v>
      </c>
      <c r="B536" s="6" t="s">
        <v>266</v>
      </c>
      <c r="C536" s="6" t="s">
        <v>18</v>
      </c>
      <c r="D536" s="6">
        <v>4304.3274081</v>
      </c>
      <c r="E536" s="6">
        <v>272.91734880000001</v>
      </c>
      <c r="F536" s="6">
        <v>94.037519003357005</v>
      </c>
      <c r="G536" s="6">
        <v>5.9624809966429897</v>
      </c>
    </row>
    <row r="537" spans="1:7" x14ac:dyDescent="0.25">
      <c r="A537" s="6" t="s">
        <v>267</v>
      </c>
      <c r="B537" s="6" t="s">
        <v>268</v>
      </c>
      <c r="C537" s="6" t="s">
        <v>15</v>
      </c>
      <c r="D537" s="6">
        <v>521.9006918</v>
      </c>
      <c r="E537" s="6">
        <v>0</v>
      </c>
      <c r="F537" s="6">
        <v>100</v>
      </c>
      <c r="G537" s="6">
        <v>0</v>
      </c>
    </row>
    <row r="538" spans="1:7" x14ac:dyDescent="0.25">
      <c r="A538" s="6" t="s">
        <v>267</v>
      </c>
      <c r="B538" s="6" t="s">
        <v>268</v>
      </c>
      <c r="C538" s="6" t="s">
        <v>17</v>
      </c>
      <c r="D538" s="6">
        <v>558.76476190000005</v>
      </c>
      <c r="E538" s="6">
        <v>84.491146400000005</v>
      </c>
      <c r="F538" s="6">
        <v>86.865080396495102</v>
      </c>
      <c r="G538" s="6">
        <v>13.134919603504899</v>
      </c>
    </row>
    <row r="539" spans="1:7" x14ac:dyDescent="0.25">
      <c r="A539" s="6" t="s">
        <v>267</v>
      </c>
      <c r="B539" s="6" t="s">
        <v>268</v>
      </c>
      <c r="C539" s="6" t="s">
        <v>18</v>
      </c>
      <c r="D539" s="6">
        <v>68633.217490700001</v>
      </c>
      <c r="E539" s="6">
        <v>3613.8652646999999</v>
      </c>
      <c r="F539" s="6">
        <v>94.997908390384296</v>
      </c>
      <c r="G539" s="6">
        <v>5.0020916096157304</v>
      </c>
    </row>
    <row r="540" spans="1:7" x14ac:dyDescent="0.25">
      <c r="A540" s="6" t="s">
        <v>269</v>
      </c>
      <c r="B540" s="6" t="s">
        <v>270</v>
      </c>
      <c r="C540" s="6" t="s">
        <v>17</v>
      </c>
      <c r="D540" s="6">
        <v>86.434133399999993</v>
      </c>
      <c r="E540" s="6">
        <v>0</v>
      </c>
      <c r="F540" s="6">
        <v>100</v>
      </c>
      <c r="G540" s="6">
        <v>0</v>
      </c>
    </row>
    <row r="541" spans="1:7" x14ac:dyDescent="0.25">
      <c r="A541" s="6" t="s">
        <v>269</v>
      </c>
      <c r="B541" s="6" t="s">
        <v>270</v>
      </c>
      <c r="C541" s="6" t="s">
        <v>18</v>
      </c>
      <c r="D541" s="6">
        <v>40691.472711399998</v>
      </c>
      <c r="E541" s="6">
        <v>2259.5094859000001</v>
      </c>
      <c r="F541" s="6">
        <v>94.739329881862304</v>
      </c>
      <c r="G541" s="6">
        <v>5.26067011813769</v>
      </c>
    </row>
    <row r="542" spans="1:7" x14ac:dyDescent="0.25">
      <c r="A542" s="6" t="s">
        <v>271</v>
      </c>
      <c r="B542" s="6" t="s">
        <v>272</v>
      </c>
      <c r="C542" s="6" t="s">
        <v>15</v>
      </c>
      <c r="D542" s="6">
        <v>33.324112100000001</v>
      </c>
      <c r="E542" s="6">
        <v>0</v>
      </c>
      <c r="F542" s="6">
        <v>100</v>
      </c>
      <c r="G542" s="6">
        <v>0</v>
      </c>
    </row>
    <row r="543" spans="1:7" x14ac:dyDescent="0.25">
      <c r="A543" s="6" t="s">
        <v>271</v>
      </c>
      <c r="B543" s="6" t="s">
        <v>272</v>
      </c>
      <c r="C543" s="6" t="s">
        <v>17</v>
      </c>
      <c r="D543" s="6">
        <v>32.983084300000002</v>
      </c>
      <c r="E543" s="6">
        <v>0</v>
      </c>
      <c r="F543" s="6">
        <v>100</v>
      </c>
      <c r="G543" s="6">
        <v>0</v>
      </c>
    </row>
    <row r="544" spans="1:7" x14ac:dyDescent="0.25">
      <c r="A544" s="6" t="s">
        <v>271</v>
      </c>
      <c r="B544" s="6" t="s">
        <v>272</v>
      </c>
      <c r="C544" s="6" t="s">
        <v>18</v>
      </c>
      <c r="D544" s="6">
        <v>13041.2225358</v>
      </c>
      <c r="E544" s="6">
        <v>775.82070629999998</v>
      </c>
      <c r="F544" s="6">
        <v>94.385045391360507</v>
      </c>
      <c r="G544" s="6">
        <v>5.61495460863945</v>
      </c>
    </row>
    <row r="545" spans="1:7" x14ac:dyDescent="0.25">
      <c r="A545" s="6" t="s">
        <v>273</v>
      </c>
      <c r="B545" s="6" t="s">
        <v>274</v>
      </c>
      <c r="C545" s="6" t="s">
        <v>15</v>
      </c>
      <c r="D545" s="6">
        <v>48.375691199999999</v>
      </c>
      <c r="E545" s="6">
        <v>25.876206</v>
      </c>
      <c r="F545" s="6">
        <v>65.150781359429004</v>
      </c>
      <c r="G545" s="6">
        <v>34.849218640571003</v>
      </c>
    </row>
    <row r="546" spans="1:7" x14ac:dyDescent="0.25">
      <c r="A546" s="6" t="s">
        <v>273</v>
      </c>
      <c r="B546" s="6" t="s">
        <v>274</v>
      </c>
      <c r="C546" s="6" t="s">
        <v>17</v>
      </c>
      <c r="D546" s="6">
        <v>77.779240000000001</v>
      </c>
      <c r="E546" s="6">
        <v>0</v>
      </c>
      <c r="F546" s="6">
        <v>100</v>
      </c>
      <c r="G546" s="6">
        <v>0</v>
      </c>
    </row>
    <row r="547" spans="1:7" x14ac:dyDescent="0.25">
      <c r="A547" s="6" t="s">
        <v>273</v>
      </c>
      <c r="B547" s="6" t="s">
        <v>274</v>
      </c>
      <c r="C547" s="6" t="s">
        <v>18</v>
      </c>
      <c r="D547" s="6">
        <v>20099.981042799998</v>
      </c>
      <c r="E547" s="6">
        <v>704.02340979999997</v>
      </c>
      <c r="F547" s="6">
        <v>96.615923576616893</v>
      </c>
      <c r="G547" s="6">
        <v>3.3840764233830698</v>
      </c>
    </row>
    <row r="548" spans="1:7" x14ac:dyDescent="0.25">
      <c r="A548" s="6" t="s">
        <v>275</v>
      </c>
      <c r="B548" s="6" t="s">
        <v>276</v>
      </c>
      <c r="C548" s="6" t="s">
        <v>15</v>
      </c>
      <c r="D548" s="6">
        <v>18.017473899999999</v>
      </c>
      <c r="E548" s="6">
        <v>0</v>
      </c>
      <c r="F548" s="6">
        <v>100</v>
      </c>
      <c r="G548" s="6">
        <v>0</v>
      </c>
    </row>
    <row r="549" spans="1:7" x14ac:dyDescent="0.25">
      <c r="A549" s="6" t="s">
        <v>275</v>
      </c>
      <c r="B549" s="6" t="s">
        <v>276</v>
      </c>
      <c r="C549" s="6" t="s">
        <v>17</v>
      </c>
      <c r="D549" s="6">
        <v>134.5561041</v>
      </c>
      <c r="E549" s="6">
        <v>0</v>
      </c>
      <c r="F549" s="6">
        <v>100</v>
      </c>
      <c r="G549" s="6">
        <v>0</v>
      </c>
    </row>
    <row r="550" spans="1:7" x14ac:dyDescent="0.25">
      <c r="A550" s="6" t="s">
        <v>275</v>
      </c>
      <c r="B550" s="6" t="s">
        <v>276</v>
      </c>
      <c r="C550" s="6" t="s">
        <v>18</v>
      </c>
      <c r="D550" s="6">
        <v>24771.751442000001</v>
      </c>
      <c r="E550" s="6">
        <v>1837.4026501000001</v>
      </c>
      <c r="F550" s="6">
        <v>93.094847571101496</v>
      </c>
      <c r="G550" s="6">
        <v>6.9051524288985497</v>
      </c>
    </row>
    <row r="551" spans="1:7" x14ac:dyDescent="0.25">
      <c r="A551" s="6" t="s">
        <v>277</v>
      </c>
      <c r="B551" s="6" t="s">
        <v>278</v>
      </c>
      <c r="C551" s="6" t="s">
        <v>15</v>
      </c>
      <c r="D551" s="6">
        <v>20.224040800000001</v>
      </c>
      <c r="E551" s="6">
        <v>0</v>
      </c>
      <c r="F551" s="6">
        <v>100</v>
      </c>
      <c r="G551" s="6">
        <v>0</v>
      </c>
    </row>
    <row r="552" spans="1:7" x14ac:dyDescent="0.25">
      <c r="A552" s="6" t="s">
        <v>277</v>
      </c>
      <c r="B552" s="6" t="s">
        <v>278</v>
      </c>
      <c r="C552" s="6" t="s">
        <v>17</v>
      </c>
      <c r="D552" s="6">
        <v>78.549619800000002</v>
      </c>
      <c r="E552" s="6">
        <v>0</v>
      </c>
      <c r="F552" s="6">
        <v>100</v>
      </c>
      <c r="G552" s="6">
        <v>0</v>
      </c>
    </row>
    <row r="553" spans="1:7" x14ac:dyDescent="0.25">
      <c r="A553" s="6" t="s">
        <v>277</v>
      </c>
      <c r="B553" s="6" t="s">
        <v>278</v>
      </c>
      <c r="C553" s="6" t="s">
        <v>18</v>
      </c>
      <c r="D553" s="6">
        <v>16627.535323200002</v>
      </c>
      <c r="E553" s="6">
        <v>992.56730070000003</v>
      </c>
      <c r="F553" s="6">
        <v>94.366847220550895</v>
      </c>
      <c r="G553" s="6">
        <v>5.6331527794490599</v>
      </c>
    </row>
    <row r="554" spans="1:7" x14ac:dyDescent="0.25">
      <c r="A554" s="6" t="s">
        <v>279</v>
      </c>
      <c r="B554" s="6" t="s">
        <v>280</v>
      </c>
      <c r="C554" s="6" t="s">
        <v>15</v>
      </c>
      <c r="D554" s="6">
        <v>17.573378600000002</v>
      </c>
      <c r="E554" s="6">
        <v>9.1203836999999996</v>
      </c>
      <c r="F554" s="6">
        <v>65.833277461978398</v>
      </c>
      <c r="G554" s="6">
        <v>34.166722538021503</v>
      </c>
    </row>
    <row r="555" spans="1:7" x14ac:dyDescent="0.25">
      <c r="A555" s="6" t="s">
        <v>279</v>
      </c>
      <c r="B555" s="6" t="s">
        <v>280</v>
      </c>
      <c r="C555" s="6" t="s">
        <v>17</v>
      </c>
      <c r="D555" s="6">
        <v>46.425512400000002</v>
      </c>
      <c r="E555" s="6">
        <v>16.097345300000001</v>
      </c>
      <c r="F555" s="6">
        <v>74.253663552553803</v>
      </c>
      <c r="G555" s="6">
        <v>25.7463364474462</v>
      </c>
    </row>
    <row r="556" spans="1:7" x14ac:dyDescent="0.25">
      <c r="A556" s="6" t="s">
        <v>279</v>
      </c>
      <c r="B556" s="6" t="s">
        <v>280</v>
      </c>
      <c r="C556" s="6" t="s">
        <v>18</v>
      </c>
      <c r="D556" s="6">
        <v>6542.8290846</v>
      </c>
      <c r="E556" s="6">
        <v>197.61573419999999</v>
      </c>
      <c r="F556" s="6">
        <v>97.068209302020804</v>
      </c>
      <c r="G556" s="6">
        <v>2.9317906979792099</v>
      </c>
    </row>
    <row r="557" spans="1:7" x14ac:dyDescent="0.25">
      <c r="A557" s="6" t="s">
        <v>281</v>
      </c>
      <c r="B557" s="6" t="s">
        <v>282</v>
      </c>
      <c r="C557" s="6" t="s">
        <v>15</v>
      </c>
      <c r="D557" s="6">
        <v>162.47090990000001</v>
      </c>
      <c r="E557" s="6">
        <v>0</v>
      </c>
      <c r="F557" s="6">
        <v>100</v>
      </c>
      <c r="G557" s="6">
        <v>0</v>
      </c>
    </row>
    <row r="558" spans="1:7" x14ac:dyDescent="0.25">
      <c r="A558" s="6" t="s">
        <v>281</v>
      </c>
      <c r="B558" s="6" t="s">
        <v>282</v>
      </c>
      <c r="C558" s="6" t="s">
        <v>17</v>
      </c>
      <c r="D558" s="6">
        <v>27.844066999999999</v>
      </c>
      <c r="E558" s="6">
        <v>0</v>
      </c>
      <c r="F558" s="6">
        <v>100</v>
      </c>
      <c r="G558" s="6">
        <v>0</v>
      </c>
    </row>
    <row r="559" spans="1:7" x14ac:dyDescent="0.25">
      <c r="A559" s="6" t="s">
        <v>281</v>
      </c>
      <c r="B559" s="6" t="s">
        <v>282</v>
      </c>
      <c r="C559" s="6" t="s">
        <v>18</v>
      </c>
      <c r="D559" s="6">
        <v>26806.893606199999</v>
      </c>
      <c r="E559" s="6">
        <v>1461.0307881000001</v>
      </c>
      <c r="F559" s="6">
        <v>94.831488977681701</v>
      </c>
      <c r="G559" s="6">
        <v>5.1685110223182997</v>
      </c>
    </row>
    <row r="560" spans="1:7" x14ac:dyDescent="0.25">
      <c r="A560" s="6" t="s">
        <v>283</v>
      </c>
      <c r="B560" s="6" t="s">
        <v>284</v>
      </c>
      <c r="C560" s="6" t="s">
        <v>15</v>
      </c>
      <c r="D560" s="6">
        <v>268.09585019999997</v>
      </c>
      <c r="E560" s="6">
        <v>83.417238600000005</v>
      </c>
      <c r="F560" s="6">
        <v>76.269094591962201</v>
      </c>
      <c r="G560" s="6">
        <v>23.730905408037799</v>
      </c>
    </row>
    <row r="561" spans="1:7" x14ac:dyDescent="0.25">
      <c r="A561" s="6" t="s">
        <v>283</v>
      </c>
      <c r="B561" s="6" t="s">
        <v>284</v>
      </c>
      <c r="C561" s="6" t="s">
        <v>17</v>
      </c>
      <c r="D561" s="6">
        <v>260.07136450000002</v>
      </c>
      <c r="E561" s="6">
        <v>23.460003799999999</v>
      </c>
      <c r="F561" s="6">
        <v>91.7257818982564</v>
      </c>
      <c r="G561" s="6">
        <v>8.2742181017436298</v>
      </c>
    </row>
    <row r="562" spans="1:7" x14ac:dyDescent="0.25">
      <c r="A562" s="6" t="s">
        <v>283</v>
      </c>
      <c r="B562" s="6" t="s">
        <v>284</v>
      </c>
      <c r="C562" s="6" t="s">
        <v>18</v>
      </c>
      <c r="D562" s="6">
        <v>22754.911580399999</v>
      </c>
      <c r="E562" s="6">
        <v>1758.8263875</v>
      </c>
      <c r="F562" s="6">
        <v>92.825139969256696</v>
      </c>
      <c r="G562" s="6">
        <v>7.1748600307432904</v>
      </c>
    </row>
    <row r="563" spans="1:7" x14ac:dyDescent="0.25">
      <c r="A563" s="6" t="s">
        <v>285</v>
      </c>
      <c r="B563" s="6" t="s">
        <v>286</v>
      </c>
      <c r="C563" s="6" t="s">
        <v>15</v>
      </c>
      <c r="D563" s="6">
        <v>96.285597899999999</v>
      </c>
      <c r="E563" s="6">
        <v>0</v>
      </c>
      <c r="F563" s="6">
        <v>100</v>
      </c>
      <c r="G563" s="6">
        <v>0</v>
      </c>
    </row>
    <row r="564" spans="1:7" x14ac:dyDescent="0.25">
      <c r="A564" s="6" t="s">
        <v>285</v>
      </c>
      <c r="B564" s="6" t="s">
        <v>286</v>
      </c>
      <c r="C564" s="6" t="s">
        <v>17</v>
      </c>
      <c r="D564" s="6">
        <v>207.24689889999999</v>
      </c>
      <c r="E564" s="6">
        <v>55.554244099999998</v>
      </c>
      <c r="F564" s="6">
        <v>78.860729650631697</v>
      </c>
      <c r="G564" s="6">
        <v>21.139270349368299</v>
      </c>
    </row>
    <row r="565" spans="1:7" x14ac:dyDescent="0.25">
      <c r="A565" s="6" t="s">
        <v>285</v>
      </c>
      <c r="B565" s="6" t="s">
        <v>286</v>
      </c>
      <c r="C565" s="6" t="s">
        <v>18</v>
      </c>
      <c r="D565" s="6">
        <v>16772.341901600001</v>
      </c>
      <c r="E565" s="6">
        <v>1774.0063121999999</v>
      </c>
      <c r="F565" s="6">
        <v>90.434740619827295</v>
      </c>
      <c r="G565" s="6">
        <v>9.5652593801727193</v>
      </c>
    </row>
    <row r="566" spans="1:7" x14ac:dyDescent="0.25">
      <c r="A566" s="6" t="s">
        <v>287</v>
      </c>
      <c r="B566" s="6" t="s">
        <v>288</v>
      </c>
      <c r="C566" s="6" t="s">
        <v>15</v>
      </c>
      <c r="D566" s="6">
        <v>8.9524785999999992</v>
      </c>
      <c r="E566" s="6">
        <v>0</v>
      </c>
      <c r="F566" s="6">
        <v>100</v>
      </c>
      <c r="G566" s="6">
        <v>0</v>
      </c>
    </row>
    <row r="567" spans="1:7" x14ac:dyDescent="0.25">
      <c r="A567" s="6" t="s">
        <v>287</v>
      </c>
      <c r="B567" s="6" t="s">
        <v>288</v>
      </c>
      <c r="C567" s="6" t="s">
        <v>17</v>
      </c>
      <c r="D567" s="6">
        <v>22.9752014</v>
      </c>
      <c r="E567" s="6">
        <v>0</v>
      </c>
      <c r="F567" s="6">
        <v>100</v>
      </c>
      <c r="G567" s="6">
        <v>0</v>
      </c>
    </row>
    <row r="568" spans="1:7" x14ac:dyDescent="0.25">
      <c r="A568" s="6" t="s">
        <v>287</v>
      </c>
      <c r="B568" s="6" t="s">
        <v>288</v>
      </c>
      <c r="C568" s="6" t="s">
        <v>18</v>
      </c>
      <c r="D568" s="6">
        <v>6395.4413451</v>
      </c>
      <c r="E568" s="6">
        <v>388.34663999999998</v>
      </c>
      <c r="F568" s="6">
        <v>94.275371800342697</v>
      </c>
      <c r="G568" s="6">
        <v>5.7246281996573201</v>
      </c>
    </row>
    <row r="569" spans="1:7" x14ac:dyDescent="0.25">
      <c r="A569" s="6" t="s">
        <v>289</v>
      </c>
      <c r="B569" s="6" t="s">
        <v>290</v>
      </c>
      <c r="C569" s="6" t="s">
        <v>15</v>
      </c>
      <c r="D569" s="6">
        <v>472.50937479999999</v>
      </c>
      <c r="E569" s="6">
        <v>9.4444841000000004</v>
      </c>
      <c r="F569" s="6">
        <v>98.040375873002503</v>
      </c>
      <c r="G569" s="6">
        <v>1.9596241269975201</v>
      </c>
    </row>
    <row r="570" spans="1:7" x14ac:dyDescent="0.25">
      <c r="A570" s="6" t="s">
        <v>289</v>
      </c>
      <c r="B570" s="6" t="s">
        <v>290</v>
      </c>
      <c r="C570" s="6" t="s">
        <v>17</v>
      </c>
      <c r="D570" s="6">
        <v>101.42926629999999</v>
      </c>
      <c r="E570" s="6">
        <v>20.3363874</v>
      </c>
      <c r="F570" s="6">
        <v>83.298749046177093</v>
      </c>
      <c r="G570" s="6">
        <v>16.7012509538229</v>
      </c>
    </row>
    <row r="571" spans="1:7" x14ac:dyDescent="0.25">
      <c r="A571" s="6" t="s">
        <v>289</v>
      </c>
      <c r="B571" s="6" t="s">
        <v>290</v>
      </c>
      <c r="C571" s="6" t="s">
        <v>18</v>
      </c>
      <c r="D571" s="6">
        <v>11307.9051251</v>
      </c>
      <c r="E571" s="6">
        <v>558.1177179</v>
      </c>
      <c r="F571" s="6">
        <v>95.296505617050599</v>
      </c>
      <c r="G571" s="6">
        <v>4.7034943829494198</v>
      </c>
    </row>
    <row r="572" spans="1:7" x14ac:dyDescent="0.25">
      <c r="A572" s="6" t="s">
        <v>291</v>
      </c>
      <c r="B572" s="6" t="s">
        <v>292</v>
      </c>
      <c r="C572" s="6" t="s">
        <v>15</v>
      </c>
      <c r="D572" s="6">
        <v>291.69725110000002</v>
      </c>
      <c r="E572" s="6">
        <v>24.881586800000001</v>
      </c>
      <c r="F572" s="6">
        <v>92.1404769298384</v>
      </c>
      <c r="G572" s="6">
        <v>7.8595230701616003</v>
      </c>
    </row>
    <row r="573" spans="1:7" x14ac:dyDescent="0.25">
      <c r="A573" s="6" t="s">
        <v>291</v>
      </c>
      <c r="B573" s="6" t="s">
        <v>292</v>
      </c>
      <c r="C573" s="6" t="s">
        <v>17</v>
      </c>
      <c r="D573" s="6">
        <v>174.2301731</v>
      </c>
      <c r="E573" s="6">
        <v>39.347917099999997</v>
      </c>
      <c r="F573" s="6">
        <v>81.576800755567405</v>
      </c>
      <c r="G573" s="6">
        <v>18.423199244432599</v>
      </c>
    </row>
    <row r="574" spans="1:7" x14ac:dyDescent="0.25">
      <c r="A574" s="6" t="s">
        <v>291</v>
      </c>
      <c r="B574" s="6" t="s">
        <v>292</v>
      </c>
      <c r="C574" s="6" t="s">
        <v>18</v>
      </c>
      <c r="D574" s="6">
        <v>16447.221066599999</v>
      </c>
      <c r="E574" s="6">
        <v>1882.2947793999999</v>
      </c>
      <c r="F574" s="6">
        <v>89.730799246338194</v>
      </c>
      <c r="G574" s="6">
        <v>10.269200753661799</v>
      </c>
    </row>
    <row r="575" spans="1:7" x14ac:dyDescent="0.25">
      <c r="A575" s="6" t="s">
        <v>293</v>
      </c>
      <c r="B575" s="6" t="s">
        <v>294</v>
      </c>
      <c r="C575" s="6" t="s">
        <v>15</v>
      </c>
      <c r="D575" s="6">
        <v>152.2309305</v>
      </c>
      <c r="E575" s="6">
        <v>44.272383300000001</v>
      </c>
      <c r="F575" s="6">
        <v>77.469904988441996</v>
      </c>
      <c r="G575" s="6">
        <v>22.530095011558</v>
      </c>
    </row>
    <row r="576" spans="1:7" x14ac:dyDescent="0.25">
      <c r="A576" s="6" t="s">
        <v>293</v>
      </c>
      <c r="B576" s="6" t="s">
        <v>294</v>
      </c>
      <c r="C576" s="6" t="s">
        <v>17</v>
      </c>
      <c r="D576" s="6">
        <v>248.30938929999999</v>
      </c>
      <c r="E576" s="6">
        <v>0</v>
      </c>
      <c r="F576" s="6">
        <v>100</v>
      </c>
      <c r="G576" s="6">
        <v>0</v>
      </c>
    </row>
    <row r="577" spans="1:7" x14ac:dyDescent="0.25">
      <c r="A577" s="6" t="s">
        <v>293</v>
      </c>
      <c r="B577" s="6" t="s">
        <v>294</v>
      </c>
      <c r="C577" s="6" t="s">
        <v>18</v>
      </c>
      <c r="D577" s="6">
        <v>35804.786589099996</v>
      </c>
      <c r="E577" s="6">
        <v>1435.6350614999999</v>
      </c>
      <c r="F577" s="6">
        <v>96.144954869282799</v>
      </c>
      <c r="G577" s="6">
        <v>3.8550451307171798</v>
      </c>
    </row>
    <row r="578" spans="1:7" x14ac:dyDescent="0.25">
      <c r="A578" s="6" t="s">
        <v>295</v>
      </c>
      <c r="B578" s="6" t="s">
        <v>296</v>
      </c>
      <c r="C578" s="6" t="s">
        <v>15</v>
      </c>
      <c r="D578" s="6">
        <v>60.298880199999999</v>
      </c>
      <c r="E578" s="6">
        <v>0</v>
      </c>
      <c r="F578" s="6">
        <v>100</v>
      </c>
      <c r="G578" s="6">
        <v>0</v>
      </c>
    </row>
    <row r="579" spans="1:7" x14ac:dyDescent="0.25">
      <c r="A579" s="6" t="s">
        <v>295</v>
      </c>
      <c r="B579" s="6" t="s">
        <v>296</v>
      </c>
      <c r="C579" s="6" t="s">
        <v>17</v>
      </c>
      <c r="D579" s="6">
        <v>126.89881130000001</v>
      </c>
      <c r="E579" s="6">
        <v>0</v>
      </c>
      <c r="F579" s="6">
        <v>100</v>
      </c>
      <c r="G579" s="6">
        <v>0</v>
      </c>
    </row>
    <row r="580" spans="1:7" x14ac:dyDescent="0.25">
      <c r="A580" s="6" t="s">
        <v>295</v>
      </c>
      <c r="B580" s="6" t="s">
        <v>296</v>
      </c>
      <c r="C580" s="6" t="s">
        <v>18</v>
      </c>
      <c r="D580" s="6">
        <v>32714.109818600002</v>
      </c>
      <c r="E580" s="6">
        <v>1318.8544902000001</v>
      </c>
      <c r="F580" s="6">
        <v>96.124773386669204</v>
      </c>
      <c r="G580" s="6">
        <v>3.8752266133308302</v>
      </c>
    </row>
    <row r="581" spans="1:7" x14ac:dyDescent="0.25">
      <c r="A581" t="s">
        <v>21</v>
      </c>
    </row>
    <row r="582" spans="1:7" x14ac:dyDescent="0.25">
      <c r="A582" t="s">
        <v>1037</v>
      </c>
    </row>
    <row r="583" spans="1:7" x14ac:dyDescent="0.25">
      <c r="A583" t="s">
        <v>22</v>
      </c>
    </row>
    <row r="584" spans="1:7" x14ac:dyDescent="0.25">
      <c r="A584" t="s">
        <v>23</v>
      </c>
    </row>
    <row r="585" spans="1:7" x14ac:dyDescent="0.25">
      <c r="A585" t="s">
        <v>24</v>
      </c>
    </row>
    <row r="588" spans="1:7" x14ac:dyDescent="0.25">
      <c r="G588" s="7" t="str">
        <f>HYPERLINK("#'Indice'!A1", "Ir al índice")</f>
        <v>Ir al índice</v>
      </c>
    </row>
    <row r="589" spans="1:7" ht="17.25" x14ac:dyDescent="0.3">
      <c r="A589" s="4" t="s">
        <v>709</v>
      </c>
    </row>
    <row r="590" spans="1:7" x14ac:dyDescent="0.25">
      <c r="A590" s="5" t="s">
        <v>26</v>
      </c>
      <c r="B590" s="5" t="s">
        <v>71</v>
      </c>
      <c r="C590" s="5" t="s">
        <v>11</v>
      </c>
      <c r="D590" s="5" t="s">
        <v>431</v>
      </c>
      <c r="E590" s="5" t="s">
        <v>662</v>
      </c>
      <c r="F590" s="5" t="s">
        <v>433</v>
      </c>
      <c r="G590" s="5" t="s">
        <v>663</v>
      </c>
    </row>
    <row r="591" spans="1:7" x14ac:dyDescent="0.25">
      <c r="A591" s="6" t="s">
        <v>72</v>
      </c>
      <c r="B591" s="6" t="s">
        <v>73</v>
      </c>
      <c r="C591" s="6" t="s">
        <v>18</v>
      </c>
      <c r="D591" s="6">
        <v>123.16255390000001</v>
      </c>
      <c r="E591" s="6">
        <v>35.121399400000001</v>
      </c>
      <c r="F591" s="6">
        <v>77.811143411718206</v>
      </c>
      <c r="G591" s="6">
        <v>22.188856588281801</v>
      </c>
    </row>
    <row r="592" spans="1:7" x14ac:dyDescent="0.25">
      <c r="A592" s="6" t="s">
        <v>74</v>
      </c>
      <c r="B592" s="6" t="s">
        <v>75</v>
      </c>
      <c r="C592" s="6" t="s">
        <v>18</v>
      </c>
      <c r="D592" s="6">
        <v>365.17588749999999</v>
      </c>
      <c r="E592" s="6">
        <v>5.0954775000000003</v>
      </c>
      <c r="F592" s="6">
        <v>98.623853211009205</v>
      </c>
      <c r="G592" s="6">
        <v>1.3761467889908301</v>
      </c>
    </row>
    <row r="593" spans="1:7" x14ac:dyDescent="0.25">
      <c r="A593" s="6" t="s">
        <v>76</v>
      </c>
      <c r="B593" s="6" t="s">
        <v>77</v>
      </c>
      <c r="C593" s="6" t="s">
        <v>18</v>
      </c>
      <c r="D593" s="6">
        <v>312.56133790000001</v>
      </c>
      <c r="E593" s="6">
        <v>23.197244600000001</v>
      </c>
      <c r="F593" s="6">
        <v>93.091094075011497</v>
      </c>
      <c r="G593" s="6">
        <v>6.9089059249885301</v>
      </c>
    </row>
    <row r="594" spans="1:7" x14ac:dyDescent="0.25">
      <c r="A594" s="6" t="s">
        <v>78</v>
      </c>
      <c r="B594" s="6" t="s">
        <v>79</v>
      </c>
      <c r="C594" s="6" t="s">
        <v>18</v>
      </c>
      <c r="D594" s="6">
        <v>11.097561300000001</v>
      </c>
      <c r="E594" s="6">
        <v>6.3414636</v>
      </c>
      <c r="F594" s="6">
        <v>63.636363636363598</v>
      </c>
      <c r="G594" s="6">
        <v>36.363636363636402</v>
      </c>
    </row>
    <row r="595" spans="1:7" x14ac:dyDescent="0.25">
      <c r="A595" s="6" t="s">
        <v>80</v>
      </c>
      <c r="B595" s="6" t="s">
        <v>81</v>
      </c>
      <c r="C595" s="6" t="s">
        <v>15</v>
      </c>
      <c r="D595" s="6">
        <v>5.7662260999999999</v>
      </c>
      <c r="E595" s="6">
        <v>0</v>
      </c>
      <c r="F595" s="6">
        <v>100</v>
      </c>
      <c r="G595" s="6">
        <v>0</v>
      </c>
    </row>
    <row r="596" spans="1:7" x14ac:dyDescent="0.25">
      <c r="A596" s="6" t="s">
        <v>80</v>
      </c>
      <c r="B596" s="6" t="s">
        <v>81</v>
      </c>
      <c r="C596" s="6" t="s">
        <v>17</v>
      </c>
      <c r="D596" s="6">
        <v>7.4656782000000002</v>
      </c>
      <c r="E596" s="6">
        <v>0</v>
      </c>
      <c r="F596" s="6">
        <v>100</v>
      </c>
      <c r="G596" s="6">
        <v>0</v>
      </c>
    </row>
    <row r="597" spans="1:7" x14ac:dyDescent="0.25">
      <c r="A597" s="6" t="s">
        <v>80</v>
      </c>
      <c r="B597" s="6" t="s">
        <v>81</v>
      </c>
      <c r="C597" s="6" t="s">
        <v>18</v>
      </c>
      <c r="D597" s="6">
        <v>2657.0517869</v>
      </c>
      <c r="E597" s="6">
        <v>258.52665760000002</v>
      </c>
      <c r="F597" s="6">
        <v>91.1329205328813</v>
      </c>
      <c r="G597" s="6">
        <v>8.86707946711876</v>
      </c>
    </row>
    <row r="598" spans="1:7" x14ac:dyDescent="0.25">
      <c r="A598" s="6" t="s">
        <v>92</v>
      </c>
      <c r="B598" s="6" t="s">
        <v>93</v>
      </c>
      <c r="C598" s="6" t="s">
        <v>15</v>
      </c>
      <c r="D598" s="6">
        <v>7.1978185000000003</v>
      </c>
      <c r="E598" s="6">
        <v>0</v>
      </c>
      <c r="F598" s="6">
        <v>100</v>
      </c>
      <c r="G598" s="6">
        <v>0</v>
      </c>
    </row>
    <row r="599" spans="1:7" x14ac:dyDescent="0.25">
      <c r="A599" s="6" t="s">
        <v>92</v>
      </c>
      <c r="B599" s="6" t="s">
        <v>93</v>
      </c>
      <c r="C599" s="6" t="s">
        <v>17</v>
      </c>
      <c r="D599" s="6">
        <v>4.6607649999999996</v>
      </c>
      <c r="E599" s="6">
        <v>4.0774575999999998</v>
      </c>
      <c r="F599" s="6">
        <v>53.337677618787097</v>
      </c>
      <c r="G599" s="6">
        <v>46.662322381212903</v>
      </c>
    </row>
    <row r="600" spans="1:7" x14ac:dyDescent="0.25">
      <c r="A600" s="6" t="s">
        <v>92</v>
      </c>
      <c r="B600" s="6" t="s">
        <v>93</v>
      </c>
      <c r="C600" s="6" t="s">
        <v>18</v>
      </c>
      <c r="D600" s="6">
        <v>1120.0234628999999</v>
      </c>
      <c r="E600" s="6">
        <v>111.8007157</v>
      </c>
      <c r="F600" s="6">
        <v>90.923971322996394</v>
      </c>
      <c r="G600" s="6">
        <v>9.0760286770036007</v>
      </c>
    </row>
    <row r="601" spans="1:7" x14ac:dyDescent="0.25">
      <c r="A601" s="6" t="s">
        <v>108</v>
      </c>
      <c r="B601" s="6" t="s">
        <v>109</v>
      </c>
      <c r="C601" s="6" t="s">
        <v>15</v>
      </c>
      <c r="D601" s="6">
        <v>24.010150800000002</v>
      </c>
      <c r="E601" s="6">
        <v>0</v>
      </c>
      <c r="F601" s="6">
        <v>100</v>
      </c>
      <c r="G601" s="6">
        <v>0</v>
      </c>
    </row>
    <row r="602" spans="1:7" x14ac:dyDescent="0.25">
      <c r="A602" s="6" t="s">
        <v>108</v>
      </c>
      <c r="B602" s="6" t="s">
        <v>109</v>
      </c>
      <c r="C602" s="6" t="s">
        <v>17</v>
      </c>
      <c r="D602" s="6">
        <v>35.620689200000001</v>
      </c>
      <c r="E602" s="6">
        <v>0</v>
      </c>
      <c r="F602" s="6">
        <v>100</v>
      </c>
      <c r="G602" s="6">
        <v>0</v>
      </c>
    </row>
    <row r="603" spans="1:7" x14ac:dyDescent="0.25">
      <c r="A603" s="6" t="s">
        <v>108</v>
      </c>
      <c r="B603" s="6" t="s">
        <v>109</v>
      </c>
      <c r="C603" s="6" t="s">
        <v>18</v>
      </c>
      <c r="D603" s="6">
        <v>2751.0796267000001</v>
      </c>
      <c r="E603" s="6">
        <v>220.66659559999999</v>
      </c>
      <c r="F603" s="6">
        <v>92.574514137710807</v>
      </c>
      <c r="G603" s="6">
        <v>7.4254858622892002</v>
      </c>
    </row>
    <row r="604" spans="1:7" x14ac:dyDescent="0.25">
      <c r="A604" s="6" t="s">
        <v>110</v>
      </c>
      <c r="B604" s="6" t="s">
        <v>111</v>
      </c>
      <c r="C604" s="6" t="s">
        <v>15</v>
      </c>
      <c r="D604" s="6">
        <v>5.4138972000000001</v>
      </c>
      <c r="E604" s="6">
        <v>0</v>
      </c>
      <c r="F604" s="6">
        <v>100</v>
      </c>
      <c r="G604" s="6">
        <v>0</v>
      </c>
    </row>
    <row r="605" spans="1:7" x14ac:dyDescent="0.25">
      <c r="A605" s="6" t="s">
        <v>110</v>
      </c>
      <c r="B605" s="6" t="s">
        <v>111</v>
      </c>
      <c r="C605" s="6" t="s">
        <v>18</v>
      </c>
      <c r="D605" s="6">
        <v>1068.3423808</v>
      </c>
      <c r="E605" s="6">
        <v>61.357501599999999</v>
      </c>
      <c r="F605" s="6">
        <v>94.568690095846605</v>
      </c>
      <c r="G605" s="6">
        <v>5.4313099041533501</v>
      </c>
    </row>
    <row r="606" spans="1:7" x14ac:dyDescent="0.25">
      <c r="A606" t="s">
        <v>21</v>
      </c>
    </row>
    <row r="607" spans="1:7" x14ac:dyDescent="0.25">
      <c r="A607" t="s">
        <v>1037</v>
      </c>
    </row>
    <row r="608" spans="1:7" x14ac:dyDescent="0.25">
      <c r="A608" t="s">
        <v>22</v>
      </c>
    </row>
    <row r="609" spans="1:7" x14ac:dyDescent="0.25">
      <c r="A609" t="s">
        <v>23</v>
      </c>
    </row>
    <row r="610" spans="1:7" x14ac:dyDescent="0.25">
      <c r="A610" t="s">
        <v>24</v>
      </c>
    </row>
    <row r="613" spans="1:7" x14ac:dyDescent="0.25">
      <c r="G613" s="7" t="str">
        <f>HYPERLINK("#'Indice'!A1", "Ir al índice")</f>
        <v>Ir al índice</v>
      </c>
    </row>
    <row r="614" spans="1:7" ht="17.25" x14ac:dyDescent="0.3">
      <c r="A614" s="8" t="s">
        <v>710</v>
      </c>
    </row>
    <row r="615" spans="1:7" x14ac:dyDescent="0.25">
      <c r="A615" s="5" t="s">
        <v>26</v>
      </c>
      <c r="B615" s="5" t="s">
        <v>10</v>
      </c>
      <c r="C615" s="5" t="s">
        <v>11</v>
      </c>
      <c r="D615" s="5" t="s">
        <v>431</v>
      </c>
      <c r="E615" s="5" t="s">
        <v>662</v>
      </c>
      <c r="F615" s="5" t="s">
        <v>433</v>
      </c>
      <c r="G615" s="5" t="s">
        <v>663</v>
      </c>
    </row>
    <row r="616" spans="1:7" x14ac:dyDescent="0.25">
      <c r="A616" s="6" t="s">
        <v>13</v>
      </c>
      <c r="B616" s="6" t="s">
        <v>14</v>
      </c>
      <c r="C616" s="6" t="s">
        <v>15</v>
      </c>
      <c r="D616" s="6">
        <v>42.3880926</v>
      </c>
      <c r="E616" s="6">
        <v>0</v>
      </c>
      <c r="F616" s="6">
        <v>100</v>
      </c>
      <c r="G616" s="6">
        <v>0</v>
      </c>
    </row>
    <row r="617" spans="1:7" x14ac:dyDescent="0.25">
      <c r="A617" s="6" t="s">
        <v>13</v>
      </c>
      <c r="B617" s="6" t="s">
        <v>14</v>
      </c>
      <c r="C617" s="6" t="s">
        <v>17</v>
      </c>
      <c r="D617" s="6">
        <v>47.747132399999998</v>
      </c>
      <c r="E617" s="6">
        <v>4.0774575999999998</v>
      </c>
      <c r="F617" s="6">
        <v>92.132195160637096</v>
      </c>
      <c r="G617" s="6">
        <v>7.8678048393629396</v>
      </c>
    </row>
    <row r="618" spans="1:7" x14ac:dyDescent="0.25">
      <c r="A618" s="6" t="s">
        <v>13</v>
      </c>
      <c r="B618" s="6" t="s">
        <v>14</v>
      </c>
      <c r="C618" s="6" t="s">
        <v>18</v>
      </c>
      <c r="D618" s="6">
        <v>8408.4945979000004</v>
      </c>
      <c r="E618" s="6">
        <v>722.10705559999997</v>
      </c>
      <c r="F618" s="6">
        <v>92.091352979754703</v>
      </c>
      <c r="G618" s="6">
        <v>7.9086470202453496</v>
      </c>
    </row>
    <row r="619" spans="1:7" x14ac:dyDescent="0.25">
      <c r="A619" s="6" t="s">
        <v>27</v>
      </c>
      <c r="B619" s="6" t="s">
        <v>28</v>
      </c>
      <c r="C619" s="6" t="s">
        <v>15</v>
      </c>
      <c r="D619" s="6">
        <v>232.61562860000001</v>
      </c>
      <c r="E619" s="6">
        <v>0</v>
      </c>
      <c r="F619" s="6">
        <v>100</v>
      </c>
      <c r="G619" s="6">
        <v>0</v>
      </c>
    </row>
    <row r="620" spans="1:7" x14ac:dyDescent="0.25">
      <c r="A620" s="6" t="s">
        <v>27</v>
      </c>
      <c r="B620" s="6" t="s">
        <v>28</v>
      </c>
      <c r="C620" s="6" t="s">
        <v>17</v>
      </c>
      <c r="D620" s="6">
        <v>24.762047800000001</v>
      </c>
      <c r="E620" s="6">
        <v>0</v>
      </c>
      <c r="F620" s="6">
        <v>100</v>
      </c>
      <c r="G620" s="6">
        <v>0</v>
      </c>
    </row>
    <row r="621" spans="1:7" x14ac:dyDescent="0.25">
      <c r="A621" s="6" t="s">
        <v>27</v>
      </c>
      <c r="B621" s="6" t="s">
        <v>28</v>
      </c>
      <c r="C621" s="6" t="s">
        <v>18</v>
      </c>
      <c r="D621" s="6">
        <v>7158.4252029999998</v>
      </c>
      <c r="E621" s="6">
        <v>645.4723821</v>
      </c>
      <c r="F621" s="6">
        <v>91.728846066196397</v>
      </c>
      <c r="G621" s="6">
        <v>8.2711539338035607</v>
      </c>
    </row>
    <row r="622" spans="1:7" x14ac:dyDescent="0.25">
      <c r="A622" s="6" t="s">
        <v>29</v>
      </c>
      <c r="B622" s="6" t="s">
        <v>30</v>
      </c>
      <c r="C622" s="6" t="s">
        <v>15</v>
      </c>
      <c r="D622" s="6">
        <v>668.55535989999998</v>
      </c>
      <c r="E622" s="6">
        <v>79.938808499999993</v>
      </c>
      <c r="F622" s="6">
        <v>89.320049256912796</v>
      </c>
      <c r="G622" s="6">
        <v>10.6799507430872</v>
      </c>
    </row>
    <row r="623" spans="1:7" x14ac:dyDescent="0.25">
      <c r="A623" s="6" t="s">
        <v>29</v>
      </c>
      <c r="B623" s="6" t="s">
        <v>30</v>
      </c>
      <c r="C623" s="6" t="s">
        <v>17</v>
      </c>
      <c r="D623" s="6">
        <v>12.9465842</v>
      </c>
      <c r="E623" s="6">
        <v>0</v>
      </c>
      <c r="F623" s="6">
        <v>100</v>
      </c>
      <c r="G623" s="6">
        <v>0</v>
      </c>
    </row>
    <row r="624" spans="1:7" x14ac:dyDescent="0.25">
      <c r="A624" s="6" t="s">
        <v>29</v>
      </c>
      <c r="B624" s="6" t="s">
        <v>30</v>
      </c>
      <c r="C624" s="6" t="s">
        <v>18</v>
      </c>
      <c r="D624" s="6">
        <v>2626.4382160999999</v>
      </c>
      <c r="E624" s="6">
        <v>387.09337840000001</v>
      </c>
      <c r="F624" s="6">
        <v>87.154825948847403</v>
      </c>
      <c r="G624" s="6">
        <v>12.8451740511526</v>
      </c>
    </row>
    <row r="625" spans="1:7" x14ac:dyDescent="0.25">
      <c r="A625" s="6" t="s">
        <v>31</v>
      </c>
      <c r="B625" s="6" t="s">
        <v>32</v>
      </c>
      <c r="C625" s="6" t="s">
        <v>15</v>
      </c>
      <c r="D625" s="6">
        <v>0</v>
      </c>
      <c r="E625" s="6">
        <v>1.131677</v>
      </c>
      <c r="F625" s="6">
        <v>0</v>
      </c>
      <c r="G625" s="6">
        <v>100</v>
      </c>
    </row>
    <row r="626" spans="1:7" x14ac:dyDescent="0.25">
      <c r="A626" s="6" t="s">
        <v>31</v>
      </c>
      <c r="B626" s="6" t="s">
        <v>32</v>
      </c>
      <c r="C626" s="6" t="s">
        <v>17</v>
      </c>
      <c r="D626" s="6">
        <v>1.131677</v>
      </c>
      <c r="E626" s="6">
        <v>0</v>
      </c>
      <c r="F626" s="6">
        <v>100</v>
      </c>
      <c r="G626" s="6">
        <v>0</v>
      </c>
    </row>
    <row r="627" spans="1:7" x14ac:dyDescent="0.25">
      <c r="A627" s="6" t="s">
        <v>31</v>
      </c>
      <c r="B627" s="6" t="s">
        <v>32</v>
      </c>
      <c r="C627" s="6" t="s">
        <v>18</v>
      </c>
      <c r="D627" s="6">
        <v>572.62856199999999</v>
      </c>
      <c r="E627" s="6">
        <v>49.793787999999999</v>
      </c>
      <c r="F627" s="6">
        <v>92</v>
      </c>
      <c r="G627" s="6">
        <v>8</v>
      </c>
    </row>
    <row r="628" spans="1:7" x14ac:dyDescent="0.25">
      <c r="A628" s="6" t="s">
        <v>33</v>
      </c>
      <c r="B628" s="6" t="s">
        <v>34</v>
      </c>
      <c r="C628" s="6" t="s">
        <v>15</v>
      </c>
      <c r="D628" s="6">
        <v>81.198519300000001</v>
      </c>
      <c r="E628" s="6">
        <v>0</v>
      </c>
      <c r="F628" s="6">
        <v>100</v>
      </c>
      <c r="G628" s="6">
        <v>0</v>
      </c>
    </row>
    <row r="629" spans="1:7" x14ac:dyDescent="0.25">
      <c r="A629" s="6" t="s">
        <v>33</v>
      </c>
      <c r="B629" s="6" t="s">
        <v>34</v>
      </c>
      <c r="C629" s="6" t="s">
        <v>17</v>
      </c>
      <c r="D629" s="6">
        <v>16.027331700000001</v>
      </c>
      <c r="E629" s="6">
        <v>0</v>
      </c>
      <c r="F629" s="6">
        <v>100</v>
      </c>
      <c r="G629" s="6">
        <v>0</v>
      </c>
    </row>
    <row r="630" spans="1:7" x14ac:dyDescent="0.25">
      <c r="A630" s="6" t="s">
        <v>33</v>
      </c>
      <c r="B630" s="6" t="s">
        <v>34</v>
      </c>
      <c r="C630" s="6" t="s">
        <v>18</v>
      </c>
      <c r="D630" s="6">
        <v>6377.2360582000001</v>
      </c>
      <c r="E630" s="6">
        <v>435.07097820000001</v>
      </c>
      <c r="F630" s="6">
        <v>93.613456118825894</v>
      </c>
      <c r="G630" s="6">
        <v>6.3865438811741502</v>
      </c>
    </row>
    <row r="631" spans="1:7" x14ac:dyDescent="0.25">
      <c r="A631" s="6" t="s">
        <v>35</v>
      </c>
      <c r="B631" s="6" t="s">
        <v>36</v>
      </c>
      <c r="C631" s="6" t="s">
        <v>15</v>
      </c>
      <c r="D631" s="6">
        <v>2.8791554000000001</v>
      </c>
      <c r="E631" s="6">
        <v>0</v>
      </c>
      <c r="F631" s="6">
        <v>100</v>
      </c>
      <c r="G631" s="6">
        <v>0</v>
      </c>
    </row>
    <row r="632" spans="1:7" x14ac:dyDescent="0.25">
      <c r="A632" s="6" t="s">
        <v>35</v>
      </c>
      <c r="B632" s="6" t="s">
        <v>36</v>
      </c>
      <c r="C632" s="6" t="s">
        <v>17</v>
      </c>
      <c r="D632" s="6">
        <v>11.8936539</v>
      </c>
      <c r="E632" s="6">
        <v>1.4395777000000001</v>
      </c>
      <c r="F632" s="6">
        <v>89.203084869537506</v>
      </c>
      <c r="G632" s="6">
        <v>10.7969151304624</v>
      </c>
    </row>
    <row r="633" spans="1:7" x14ac:dyDescent="0.25">
      <c r="A633" s="6" t="s">
        <v>35</v>
      </c>
      <c r="B633" s="6" t="s">
        <v>36</v>
      </c>
      <c r="C633" s="6" t="s">
        <v>18</v>
      </c>
      <c r="D633" s="6">
        <v>622.64228749999995</v>
      </c>
      <c r="E633" s="6">
        <v>58.620725999999998</v>
      </c>
      <c r="F633" s="6">
        <v>91.395287159531094</v>
      </c>
      <c r="G633" s="6">
        <v>8.6047128404689204</v>
      </c>
    </row>
    <row r="634" spans="1:7" x14ac:dyDescent="0.25">
      <c r="A634" s="6" t="s">
        <v>37</v>
      </c>
      <c r="B634" s="6" t="s">
        <v>38</v>
      </c>
      <c r="C634" s="6" t="s">
        <v>15</v>
      </c>
      <c r="D634" s="6">
        <v>4.8680130999999998</v>
      </c>
      <c r="E634" s="6">
        <v>0</v>
      </c>
      <c r="F634" s="6">
        <v>100</v>
      </c>
      <c r="G634" s="6">
        <v>0</v>
      </c>
    </row>
    <row r="635" spans="1:7" x14ac:dyDescent="0.25">
      <c r="A635" s="6" t="s">
        <v>37</v>
      </c>
      <c r="B635" s="6" t="s">
        <v>38</v>
      </c>
      <c r="C635" s="6" t="s">
        <v>18</v>
      </c>
      <c r="D635" s="6">
        <v>1508.9214535000001</v>
      </c>
      <c r="E635" s="6">
        <v>157.3310223</v>
      </c>
      <c r="F635" s="6">
        <v>90.557792136244998</v>
      </c>
      <c r="G635" s="6">
        <v>9.4422078637549998</v>
      </c>
    </row>
    <row r="636" spans="1:7" x14ac:dyDescent="0.25">
      <c r="A636" s="6" t="s">
        <v>39</v>
      </c>
      <c r="B636" s="6" t="s">
        <v>40</v>
      </c>
      <c r="C636" s="6" t="s">
        <v>15</v>
      </c>
      <c r="D636" s="6">
        <v>132.11426299999999</v>
      </c>
      <c r="E636" s="6">
        <v>0</v>
      </c>
      <c r="F636" s="6">
        <v>100</v>
      </c>
      <c r="G636" s="6">
        <v>0</v>
      </c>
    </row>
    <row r="637" spans="1:7" x14ac:dyDescent="0.25">
      <c r="A637" s="6" t="s">
        <v>39</v>
      </c>
      <c r="B637" s="6" t="s">
        <v>40</v>
      </c>
      <c r="C637" s="6" t="s">
        <v>18</v>
      </c>
      <c r="D637" s="6">
        <v>2697.2357815999999</v>
      </c>
      <c r="E637" s="6">
        <v>144.8417307</v>
      </c>
      <c r="F637" s="6">
        <v>94.903667121211498</v>
      </c>
      <c r="G637" s="6">
        <v>5.0963328787885303</v>
      </c>
    </row>
    <row r="638" spans="1:7" x14ac:dyDescent="0.25">
      <c r="A638" t="s">
        <v>21</v>
      </c>
    </row>
    <row r="639" spans="1:7" x14ac:dyDescent="0.25">
      <c r="A639" t="s">
        <v>1037</v>
      </c>
    </row>
    <row r="640" spans="1:7" x14ac:dyDescent="0.25">
      <c r="A640" t="s">
        <v>22</v>
      </c>
    </row>
    <row r="641" spans="1:1" x14ac:dyDescent="0.25">
      <c r="A641" t="s">
        <v>23</v>
      </c>
    </row>
    <row r="642" spans="1:1" x14ac:dyDescent="0.25">
      <c r="A642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G642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711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712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713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431</v>
      </c>
      <c r="E16" s="5" t="s">
        <v>662</v>
      </c>
      <c r="F16" s="5" t="s">
        <v>433</v>
      </c>
      <c r="G16" s="5" t="s">
        <v>663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29934.784765100001</v>
      </c>
      <c r="E17" s="6">
        <v>39.811510300000002</v>
      </c>
      <c r="F17" s="6">
        <v>99.867182497024402</v>
      </c>
      <c r="G17" s="6">
        <v>0.132817502975588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250.96199540000001</v>
      </c>
      <c r="E18" s="6">
        <v>0</v>
      </c>
      <c r="F18" s="6">
        <v>100</v>
      </c>
      <c r="G18" s="6">
        <v>0</v>
      </c>
    </row>
    <row r="19" spans="1:7" x14ac:dyDescent="0.25">
      <c r="A19" s="6" t="s">
        <v>13</v>
      </c>
      <c r="B19" s="6" t="s">
        <v>14</v>
      </c>
      <c r="C19" s="6" t="s">
        <v>17</v>
      </c>
      <c r="D19" s="6">
        <v>21271.899975600001</v>
      </c>
      <c r="E19" s="6">
        <v>245.6487496</v>
      </c>
      <c r="F19" s="6">
        <v>98.858379489517304</v>
      </c>
      <c r="G19" s="6">
        <v>1.1416205104827399</v>
      </c>
    </row>
    <row r="20" spans="1:7" x14ac:dyDescent="0.25">
      <c r="A20" s="6" t="s">
        <v>13</v>
      </c>
      <c r="B20" s="6" t="s">
        <v>14</v>
      </c>
      <c r="C20" s="6" t="s">
        <v>18</v>
      </c>
      <c r="D20" s="6">
        <v>2747966.5852584001</v>
      </c>
      <c r="E20" s="6">
        <v>10639.8204816</v>
      </c>
      <c r="F20" s="6">
        <v>99.614304510441897</v>
      </c>
      <c r="G20" s="6">
        <v>0.38569548955810001</v>
      </c>
    </row>
    <row r="21" spans="1:7" x14ac:dyDescent="0.25">
      <c r="A21" s="6" t="s">
        <v>13</v>
      </c>
      <c r="B21" s="6" t="s">
        <v>19</v>
      </c>
      <c r="C21" s="6" t="s">
        <v>15</v>
      </c>
      <c r="D21" s="6">
        <v>42.3880926</v>
      </c>
      <c r="E21" s="6">
        <v>0</v>
      </c>
      <c r="F21" s="6">
        <v>100</v>
      </c>
      <c r="G21" s="6">
        <v>0</v>
      </c>
    </row>
    <row r="22" spans="1:7" x14ac:dyDescent="0.25">
      <c r="A22" s="6" t="s">
        <v>13</v>
      </c>
      <c r="B22" s="6" t="s">
        <v>19</v>
      </c>
      <c r="C22" s="6" t="s">
        <v>17</v>
      </c>
      <c r="D22" s="6">
        <v>51.824590000000001</v>
      </c>
      <c r="E22" s="6">
        <v>0</v>
      </c>
      <c r="F22" s="6">
        <v>100</v>
      </c>
      <c r="G22" s="6">
        <v>0</v>
      </c>
    </row>
    <row r="23" spans="1:7" x14ac:dyDescent="0.25">
      <c r="A23" s="6" t="s">
        <v>13</v>
      </c>
      <c r="B23" s="6" t="s">
        <v>19</v>
      </c>
      <c r="C23" s="6" t="s">
        <v>18</v>
      </c>
      <c r="D23" s="6">
        <v>8956.5129276000007</v>
      </c>
      <c r="E23" s="6">
        <v>174.08872589999999</v>
      </c>
      <c r="F23" s="6">
        <v>98.093348801025996</v>
      </c>
      <c r="G23" s="6">
        <v>1.90665119897403</v>
      </c>
    </row>
    <row r="24" spans="1:7" x14ac:dyDescent="0.25">
      <c r="A24" s="6" t="s">
        <v>13</v>
      </c>
      <c r="B24" s="6" t="s">
        <v>20</v>
      </c>
      <c r="C24" s="6" t="s">
        <v>15</v>
      </c>
      <c r="D24" s="6">
        <v>29892.396672499999</v>
      </c>
      <c r="E24" s="6">
        <v>39.811510300000002</v>
      </c>
      <c r="F24" s="6">
        <v>99.866994409310294</v>
      </c>
      <c r="G24" s="6">
        <v>0.13300559068968701</v>
      </c>
    </row>
    <row r="25" spans="1:7" x14ac:dyDescent="0.25">
      <c r="A25" s="6" t="s">
        <v>13</v>
      </c>
      <c r="B25" s="6" t="s">
        <v>20</v>
      </c>
      <c r="C25" s="6" t="s">
        <v>16</v>
      </c>
      <c r="D25" s="6">
        <v>250.96199540000001</v>
      </c>
      <c r="E25" s="6">
        <v>0</v>
      </c>
      <c r="F25" s="6">
        <v>100</v>
      </c>
      <c r="G25" s="6">
        <v>0</v>
      </c>
    </row>
    <row r="26" spans="1:7" x14ac:dyDescent="0.25">
      <c r="A26" s="6" t="s">
        <v>13</v>
      </c>
      <c r="B26" s="6" t="s">
        <v>20</v>
      </c>
      <c r="C26" s="6" t="s">
        <v>17</v>
      </c>
      <c r="D26" s="6">
        <v>21220.075385600001</v>
      </c>
      <c r="E26" s="6">
        <v>245.6487496</v>
      </c>
      <c r="F26" s="6">
        <v>98.855623280850907</v>
      </c>
      <c r="G26" s="6">
        <v>1.1443767191491101</v>
      </c>
    </row>
    <row r="27" spans="1:7" x14ac:dyDescent="0.25">
      <c r="A27" s="6" t="s">
        <v>13</v>
      </c>
      <c r="B27" s="6" t="s">
        <v>20</v>
      </c>
      <c r="C27" s="6" t="s">
        <v>18</v>
      </c>
      <c r="D27" s="6">
        <v>2739010.0723307999</v>
      </c>
      <c r="E27" s="6">
        <v>10465.731755700001</v>
      </c>
      <c r="F27" s="6">
        <v>99.619355378936405</v>
      </c>
      <c r="G27" s="6">
        <v>0.38064462106358499</v>
      </c>
    </row>
    <row r="28" spans="1:7" x14ac:dyDescent="0.25">
      <c r="A28" t="s">
        <v>21</v>
      </c>
    </row>
    <row r="29" spans="1:7" x14ac:dyDescent="0.25">
      <c r="A29" t="s">
        <v>1037</v>
      </c>
    </row>
    <row r="30" spans="1:7" x14ac:dyDescent="0.25">
      <c r="A30" t="s">
        <v>22</v>
      </c>
    </row>
    <row r="31" spans="1:7" x14ac:dyDescent="0.25">
      <c r="A31" t="s">
        <v>23</v>
      </c>
    </row>
    <row r="32" spans="1:7" x14ac:dyDescent="0.25">
      <c r="A32" t="s">
        <v>24</v>
      </c>
    </row>
    <row r="35" spans="1:7" x14ac:dyDescent="0.25">
      <c r="G35" s="7" t="str">
        <f>HYPERLINK("#'Indice'!A1", "Ir al índice")</f>
        <v>Ir al índice</v>
      </c>
    </row>
    <row r="36" spans="1:7" ht="17.25" x14ac:dyDescent="0.3">
      <c r="A36" s="4" t="s">
        <v>714</v>
      </c>
    </row>
    <row r="37" spans="1:7" x14ac:dyDescent="0.25">
      <c r="A37" s="5" t="s">
        <v>26</v>
      </c>
      <c r="B37" s="5" t="s">
        <v>10</v>
      </c>
      <c r="C37" s="5" t="s">
        <v>11</v>
      </c>
      <c r="D37" s="5" t="s">
        <v>431</v>
      </c>
      <c r="E37" s="5" t="s">
        <v>662</v>
      </c>
      <c r="F37" s="5" t="s">
        <v>433</v>
      </c>
      <c r="G37" s="5" t="s">
        <v>663</v>
      </c>
    </row>
    <row r="38" spans="1:7" x14ac:dyDescent="0.25">
      <c r="A38" s="6" t="s">
        <v>13</v>
      </c>
      <c r="B38" s="6" t="s">
        <v>14</v>
      </c>
      <c r="C38" s="6" t="s">
        <v>15</v>
      </c>
      <c r="D38" s="6">
        <v>29934.784765100001</v>
      </c>
      <c r="E38" s="6">
        <v>39.811510300000002</v>
      </c>
      <c r="F38" s="6">
        <v>99.867182497024402</v>
      </c>
      <c r="G38" s="6">
        <v>0.132817502975588</v>
      </c>
    </row>
    <row r="39" spans="1:7" x14ac:dyDescent="0.25">
      <c r="A39" s="6" t="s">
        <v>13</v>
      </c>
      <c r="B39" s="6" t="s">
        <v>14</v>
      </c>
      <c r="C39" s="6" t="s">
        <v>16</v>
      </c>
      <c r="D39" s="6">
        <v>250.96199540000001</v>
      </c>
      <c r="E39" s="6">
        <v>0</v>
      </c>
      <c r="F39" s="6">
        <v>100</v>
      </c>
      <c r="G39" s="6">
        <v>0</v>
      </c>
    </row>
    <row r="40" spans="1:7" x14ac:dyDescent="0.25">
      <c r="A40" s="6" t="s">
        <v>13</v>
      </c>
      <c r="B40" s="6" t="s">
        <v>14</v>
      </c>
      <c r="C40" s="6" t="s">
        <v>17</v>
      </c>
      <c r="D40" s="6">
        <v>21271.899975600001</v>
      </c>
      <c r="E40" s="6">
        <v>245.6487496</v>
      </c>
      <c r="F40" s="6">
        <v>98.858379489517304</v>
      </c>
      <c r="G40" s="6">
        <v>1.1416205104827399</v>
      </c>
    </row>
    <row r="41" spans="1:7" x14ac:dyDescent="0.25">
      <c r="A41" s="6" t="s">
        <v>13</v>
      </c>
      <c r="B41" s="6" t="s">
        <v>14</v>
      </c>
      <c r="C41" s="6" t="s">
        <v>18</v>
      </c>
      <c r="D41" s="6">
        <v>2747966.5852584001</v>
      </c>
      <c r="E41" s="6">
        <v>10639.8204816</v>
      </c>
      <c r="F41" s="6">
        <v>99.614304510441897</v>
      </c>
      <c r="G41" s="6">
        <v>0.38569548955810001</v>
      </c>
    </row>
    <row r="42" spans="1:7" x14ac:dyDescent="0.25">
      <c r="A42" s="6" t="s">
        <v>27</v>
      </c>
      <c r="B42" s="6" t="s">
        <v>28</v>
      </c>
      <c r="C42" s="6" t="s">
        <v>15</v>
      </c>
      <c r="D42" s="6">
        <v>440.57933539999999</v>
      </c>
      <c r="E42" s="6">
        <v>0</v>
      </c>
      <c r="F42" s="6">
        <v>100</v>
      </c>
      <c r="G42" s="6">
        <v>0</v>
      </c>
    </row>
    <row r="43" spans="1:7" x14ac:dyDescent="0.25">
      <c r="A43" s="6" t="s">
        <v>27</v>
      </c>
      <c r="B43" s="6" t="s">
        <v>28</v>
      </c>
      <c r="C43" s="6" t="s">
        <v>17</v>
      </c>
      <c r="D43" s="6">
        <v>90.631343099999995</v>
      </c>
      <c r="E43" s="6">
        <v>0</v>
      </c>
      <c r="F43" s="6">
        <v>100</v>
      </c>
      <c r="G43" s="6">
        <v>0</v>
      </c>
    </row>
    <row r="44" spans="1:7" x14ac:dyDescent="0.25">
      <c r="A44" s="6" t="s">
        <v>27</v>
      </c>
      <c r="B44" s="6" t="s">
        <v>28</v>
      </c>
      <c r="C44" s="6" t="s">
        <v>18</v>
      </c>
      <c r="D44" s="6">
        <v>52355.817320299997</v>
      </c>
      <c r="E44" s="6">
        <v>289.71733289999997</v>
      </c>
      <c r="F44" s="6">
        <v>99.449682988674198</v>
      </c>
      <c r="G44" s="6">
        <v>0.55031701132584099</v>
      </c>
    </row>
    <row r="45" spans="1:7" x14ac:dyDescent="0.25">
      <c r="A45" s="6" t="s">
        <v>29</v>
      </c>
      <c r="B45" s="6" t="s">
        <v>30</v>
      </c>
      <c r="C45" s="6" t="s">
        <v>15</v>
      </c>
      <c r="D45" s="6">
        <v>1272.925776</v>
      </c>
      <c r="E45" s="6">
        <v>45.188797700000002</v>
      </c>
      <c r="F45" s="6">
        <v>96.571709424837493</v>
      </c>
      <c r="G45" s="6">
        <v>3.4282905751624599</v>
      </c>
    </row>
    <row r="46" spans="1:7" x14ac:dyDescent="0.25">
      <c r="A46" s="6" t="s">
        <v>29</v>
      </c>
      <c r="B46" s="6" t="s">
        <v>30</v>
      </c>
      <c r="C46" s="6" t="s">
        <v>17</v>
      </c>
      <c r="D46" s="6">
        <v>71.535789300000005</v>
      </c>
      <c r="E46" s="6">
        <v>0</v>
      </c>
      <c r="F46" s="6">
        <v>100</v>
      </c>
      <c r="G46" s="6">
        <v>0</v>
      </c>
    </row>
    <row r="47" spans="1:7" x14ac:dyDescent="0.25">
      <c r="A47" s="6" t="s">
        <v>29</v>
      </c>
      <c r="B47" s="6" t="s">
        <v>30</v>
      </c>
      <c r="C47" s="6" t="s">
        <v>18</v>
      </c>
      <c r="D47" s="6">
        <v>10590.9122252</v>
      </c>
      <c r="E47" s="6">
        <v>92.991238999999993</v>
      </c>
      <c r="F47" s="6">
        <v>99.129613635020206</v>
      </c>
      <c r="G47" s="6">
        <v>0.87038636497978805</v>
      </c>
    </row>
    <row r="48" spans="1:7" x14ac:dyDescent="0.25">
      <c r="A48" s="6" t="s">
        <v>31</v>
      </c>
      <c r="B48" s="6" t="s">
        <v>32</v>
      </c>
      <c r="C48" s="6" t="s">
        <v>15</v>
      </c>
      <c r="D48" s="6">
        <v>325.71679870000003</v>
      </c>
      <c r="E48" s="6">
        <v>0</v>
      </c>
      <c r="F48" s="6">
        <v>100</v>
      </c>
      <c r="G48" s="6">
        <v>0</v>
      </c>
    </row>
    <row r="49" spans="1:7" x14ac:dyDescent="0.25">
      <c r="A49" s="6" t="s">
        <v>31</v>
      </c>
      <c r="B49" s="6" t="s">
        <v>32</v>
      </c>
      <c r="C49" s="6" t="s">
        <v>17</v>
      </c>
      <c r="D49" s="6">
        <v>92.2847668</v>
      </c>
      <c r="E49" s="6">
        <v>0</v>
      </c>
      <c r="F49" s="6">
        <v>100</v>
      </c>
      <c r="G49" s="6">
        <v>0</v>
      </c>
    </row>
    <row r="50" spans="1:7" x14ac:dyDescent="0.25">
      <c r="A50" s="6" t="s">
        <v>31</v>
      </c>
      <c r="B50" s="6" t="s">
        <v>32</v>
      </c>
      <c r="C50" s="6" t="s">
        <v>18</v>
      </c>
      <c r="D50" s="6">
        <v>39618.3168267</v>
      </c>
      <c r="E50" s="6">
        <v>296.17443229999998</v>
      </c>
      <c r="F50" s="6">
        <v>99.257977684400004</v>
      </c>
      <c r="G50" s="6">
        <v>0.74202231560002196</v>
      </c>
    </row>
    <row r="51" spans="1:7" x14ac:dyDescent="0.25">
      <c r="A51" s="6" t="s">
        <v>33</v>
      </c>
      <c r="B51" s="6" t="s">
        <v>34</v>
      </c>
      <c r="C51" s="6" t="s">
        <v>15</v>
      </c>
      <c r="D51" s="6">
        <v>81.198519300000001</v>
      </c>
      <c r="E51" s="6">
        <v>0</v>
      </c>
      <c r="F51" s="6">
        <v>100</v>
      </c>
      <c r="G51" s="6">
        <v>0</v>
      </c>
    </row>
    <row r="52" spans="1:7" x14ac:dyDescent="0.25">
      <c r="A52" s="6" t="s">
        <v>33</v>
      </c>
      <c r="B52" s="6" t="s">
        <v>34</v>
      </c>
      <c r="C52" s="6" t="s">
        <v>17</v>
      </c>
      <c r="D52" s="6">
        <v>21.9738519</v>
      </c>
      <c r="E52" s="6">
        <v>0</v>
      </c>
      <c r="F52" s="6">
        <v>100</v>
      </c>
      <c r="G52" s="6">
        <v>0</v>
      </c>
    </row>
    <row r="53" spans="1:7" x14ac:dyDescent="0.25">
      <c r="A53" s="6" t="s">
        <v>33</v>
      </c>
      <c r="B53" s="6" t="s">
        <v>34</v>
      </c>
      <c r="C53" s="6" t="s">
        <v>18</v>
      </c>
      <c r="D53" s="6">
        <v>12982.817929999999</v>
      </c>
      <c r="E53" s="6">
        <v>158.08791869999999</v>
      </c>
      <c r="F53" s="6">
        <v>98.796978530093995</v>
      </c>
      <c r="G53" s="6">
        <v>1.20302146990604</v>
      </c>
    </row>
    <row r="54" spans="1:7" x14ac:dyDescent="0.25">
      <c r="A54" s="6" t="s">
        <v>35</v>
      </c>
      <c r="B54" s="6" t="s">
        <v>36</v>
      </c>
      <c r="C54" s="6" t="s">
        <v>15</v>
      </c>
      <c r="D54" s="6">
        <v>72.007680300000004</v>
      </c>
      <c r="E54" s="6">
        <v>0</v>
      </c>
      <c r="F54" s="6">
        <v>100</v>
      </c>
      <c r="G54" s="6">
        <v>0</v>
      </c>
    </row>
    <row r="55" spans="1:7" x14ac:dyDescent="0.25">
      <c r="A55" s="6" t="s">
        <v>35</v>
      </c>
      <c r="B55" s="6" t="s">
        <v>36</v>
      </c>
      <c r="C55" s="6" t="s">
        <v>17</v>
      </c>
      <c r="D55" s="6">
        <v>265.63818629999997</v>
      </c>
      <c r="E55" s="6">
        <v>0</v>
      </c>
      <c r="F55" s="6">
        <v>100</v>
      </c>
      <c r="G55" s="6">
        <v>0</v>
      </c>
    </row>
    <row r="56" spans="1:7" x14ac:dyDescent="0.25">
      <c r="A56" s="6" t="s">
        <v>35</v>
      </c>
      <c r="B56" s="6" t="s">
        <v>36</v>
      </c>
      <c r="C56" s="6" t="s">
        <v>18</v>
      </c>
      <c r="D56" s="6">
        <v>49739.657243200003</v>
      </c>
      <c r="E56" s="6">
        <v>522.19661640000004</v>
      </c>
      <c r="F56" s="6">
        <v>98.961047839861394</v>
      </c>
      <c r="G56" s="6">
        <v>1.0389521601385601</v>
      </c>
    </row>
    <row r="57" spans="1:7" x14ac:dyDescent="0.25">
      <c r="A57" s="6" t="s">
        <v>37</v>
      </c>
      <c r="B57" s="6" t="s">
        <v>38</v>
      </c>
      <c r="C57" s="6" t="s">
        <v>15</v>
      </c>
      <c r="D57" s="6">
        <v>339.721024</v>
      </c>
      <c r="E57" s="6">
        <v>0</v>
      </c>
      <c r="F57" s="6">
        <v>100</v>
      </c>
      <c r="G57" s="6">
        <v>0</v>
      </c>
    </row>
    <row r="58" spans="1:7" x14ac:dyDescent="0.25">
      <c r="A58" s="6" t="s">
        <v>37</v>
      </c>
      <c r="B58" s="6" t="s">
        <v>38</v>
      </c>
      <c r="C58" s="6" t="s">
        <v>17</v>
      </c>
      <c r="D58" s="6">
        <v>1534.9165037</v>
      </c>
      <c r="E58" s="6">
        <v>0</v>
      </c>
      <c r="F58" s="6">
        <v>100</v>
      </c>
      <c r="G58" s="6">
        <v>0</v>
      </c>
    </row>
    <row r="59" spans="1:7" x14ac:dyDescent="0.25">
      <c r="A59" s="6" t="s">
        <v>37</v>
      </c>
      <c r="B59" s="6" t="s">
        <v>38</v>
      </c>
      <c r="C59" s="6" t="s">
        <v>18</v>
      </c>
      <c r="D59" s="6">
        <v>254583.882102</v>
      </c>
      <c r="E59" s="6">
        <v>2494.6567067000001</v>
      </c>
      <c r="F59" s="6">
        <v>99.029613005325004</v>
      </c>
      <c r="G59" s="6">
        <v>0.97038699467494305</v>
      </c>
    </row>
    <row r="60" spans="1:7" x14ac:dyDescent="0.25">
      <c r="A60" s="6" t="s">
        <v>39</v>
      </c>
      <c r="B60" s="6" t="s">
        <v>40</v>
      </c>
      <c r="C60" s="6" t="s">
        <v>15</v>
      </c>
      <c r="D60" s="6">
        <v>139.2833387</v>
      </c>
      <c r="E60" s="6">
        <v>0</v>
      </c>
      <c r="F60" s="6">
        <v>100</v>
      </c>
      <c r="G60" s="6">
        <v>0</v>
      </c>
    </row>
    <row r="61" spans="1:7" x14ac:dyDescent="0.25">
      <c r="A61" s="6" t="s">
        <v>39</v>
      </c>
      <c r="B61" s="6" t="s">
        <v>40</v>
      </c>
      <c r="C61" s="6" t="s">
        <v>17</v>
      </c>
      <c r="D61" s="6">
        <v>10.082191999999999</v>
      </c>
      <c r="E61" s="6">
        <v>9.6796492999999995</v>
      </c>
      <c r="F61" s="6">
        <v>51.018484800806498</v>
      </c>
      <c r="G61" s="6">
        <v>48.981515199193502</v>
      </c>
    </row>
    <row r="62" spans="1:7" x14ac:dyDescent="0.25">
      <c r="A62" s="6" t="s">
        <v>39</v>
      </c>
      <c r="B62" s="6" t="s">
        <v>40</v>
      </c>
      <c r="C62" s="6" t="s">
        <v>18</v>
      </c>
      <c r="D62" s="6">
        <v>9518.5247791999991</v>
      </c>
      <c r="E62" s="6">
        <v>86.5986391</v>
      </c>
      <c r="F62" s="6">
        <v>99.098412010667005</v>
      </c>
      <c r="G62" s="6">
        <v>0.90158798933295703</v>
      </c>
    </row>
    <row r="63" spans="1:7" x14ac:dyDescent="0.25">
      <c r="A63" t="s">
        <v>21</v>
      </c>
    </row>
    <row r="64" spans="1:7" x14ac:dyDescent="0.25">
      <c r="A64" t="s">
        <v>1037</v>
      </c>
    </row>
    <row r="65" spans="1:7" x14ac:dyDescent="0.25">
      <c r="A65" t="s">
        <v>22</v>
      </c>
    </row>
    <row r="66" spans="1:7" x14ac:dyDescent="0.25">
      <c r="A66" t="s">
        <v>23</v>
      </c>
    </row>
    <row r="67" spans="1:7" x14ac:dyDescent="0.25">
      <c r="A67" t="s">
        <v>24</v>
      </c>
    </row>
    <row r="70" spans="1:7" x14ac:dyDescent="0.25">
      <c r="G70" s="7" t="str">
        <f>HYPERLINK("#'Indice'!A1", "Ir al índice")</f>
        <v>Ir al índice</v>
      </c>
    </row>
    <row r="71" spans="1:7" ht="17.25" x14ac:dyDescent="0.3">
      <c r="A71" s="4" t="s">
        <v>715</v>
      </c>
    </row>
    <row r="72" spans="1:7" x14ac:dyDescent="0.25">
      <c r="A72" s="5" t="s">
        <v>26</v>
      </c>
      <c r="B72" s="5" t="s">
        <v>10</v>
      </c>
      <c r="C72" s="5" t="s">
        <v>11</v>
      </c>
      <c r="D72" s="5" t="s">
        <v>431</v>
      </c>
      <c r="E72" s="5" t="s">
        <v>662</v>
      </c>
      <c r="F72" s="5" t="s">
        <v>433</v>
      </c>
      <c r="G72" s="5" t="s">
        <v>663</v>
      </c>
    </row>
    <row r="73" spans="1:7" x14ac:dyDescent="0.25">
      <c r="A73" s="6" t="s">
        <v>13</v>
      </c>
      <c r="B73" s="6" t="s">
        <v>14</v>
      </c>
      <c r="C73" s="6" t="s">
        <v>15</v>
      </c>
      <c r="D73" s="6">
        <v>29892.396672499999</v>
      </c>
      <c r="E73" s="6">
        <v>39.811510300000002</v>
      </c>
      <c r="F73" s="6">
        <v>99.866994409310294</v>
      </c>
      <c r="G73" s="6">
        <v>0.13300559068968701</v>
      </c>
    </row>
    <row r="74" spans="1:7" x14ac:dyDescent="0.25">
      <c r="A74" s="6" t="s">
        <v>13</v>
      </c>
      <c r="B74" s="6" t="s">
        <v>14</v>
      </c>
      <c r="C74" s="6" t="s">
        <v>16</v>
      </c>
      <c r="D74" s="6">
        <v>250.96199540000001</v>
      </c>
      <c r="E74" s="6">
        <v>0</v>
      </c>
      <c r="F74" s="6">
        <v>100</v>
      </c>
      <c r="G74" s="6">
        <v>0</v>
      </c>
    </row>
    <row r="75" spans="1:7" x14ac:dyDescent="0.25">
      <c r="A75" s="6" t="s">
        <v>13</v>
      </c>
      <c r="B75" s="6" t="s">
        <v>14</v>
      </c>
      <c r="C75" s="6" t="s">
        <v>17</v>
      </c>
      <c r="D75" s="6">
        <v>21220.075385600001</v>
      </c>
      <c r="E75" s="6">
        <v>245.6487496</v>
      </c>
      <c r="F75" s="6">
        <v>98.855623280850907</v>
      </c>
      <c r="G75" s="6">
        <v>1.1443767191491101</v>
      </c>
    </row>
    <row r="76" spans="1:7" x14ac:dyDescent="0.25">
      <c r="A76" s="6" t="s">
        <v>13</v>
      </c>
      <c r="B76" s="6" t="s">
        <v>14</v>
      </c>
      <c r="C76" s="6" t="s">
        <v>18</v>
      </c>
      <c r="D76" s="6">
        <v>2739010.0723307999</v>
      </c>
      <c r="E76" s="6">
        <v>10465.731755700001</v>
      </c>
      <c r="F76" s="6">
        <v>99.619355378936405</v>
      </c>
      <c r="G76" s="6">
        <v>0.38064462106358499</v>
      </c>
    </row>
    <row r="77" spans="1:7" x14ac:dyDescent="0.25">
      <c r="A77" s="6" t="s">
        <v>42</v>
      </c>
      <c r="B77" s="6" t="s">
        <v>43</v>
      </c>
      <c r="C77" s="6" t="s">
        <v>17</v>
      </c>
      <c r="D77" s="6">
        <v>19.1793242</v>
      </c>
      <c r="E77" s="6">
        <v>0</v>
      </c>
      <c r="F77" s="6">
        <v>100</v>
      </c>
      <c r="G77" s="6">
        <v>0</v>
      </c>
    </row>
    <row r="78" spans="1:7" x14ac:dyDescent="0.25">
      <c r="A78" s="6" t="s">
        <v>42</v>
      </c>
      <c r="B78" s="6" t="s">
        <v>43</v>
      </c>
      <c r="C78" s="6" t="s">
        <v>18</v>
      </c>
      <c r="D78" s="6">
        <v>3567.3889459000002</v>
      </c>
      <c r="E78" s="6">
        <v>28.836035200000001</v>
      </c>
      <c r="F78" s="6">
        <v>99.198158197789397</v>
      </c>
      <c r="G78" s="6">
        <v>0.80184180221059898</v>
      </c>
    </row>
    <row r="79" spans="1:7" x14ac:dyDescent="0.25">
      <c r="A79" s="6" t="s">
        <v>44</v>
      </c>
      <c r="B79" s="6" t="s">
        <v>45</v>
      </c>
      <c r="C79" s="6" t="s">
        <v>17</v>
      </c>
      <c r="D79" s="6">
        <v>131.22569250000001</v>
      </c>
      <c r="E79" s="6">
        <v>0</v>
      </c>
      <c r="F79" s="6">
        <v>100</v>
      </c>
      <c r="G79" s="6">
        <v>0</v>
      </c>
    </row>
    <row r="80" spans="1:7" x14ac:dyDescent="0.25">
      <c r="A80" s="6" t="s">
        <v>44</v>
      </c>
      <c r="B80" s="6" t="s">
        <v>45</v>
      </c>
      <c r="C80" s="6" t="s">
        <v>18</v>
      </c>
      <c r="D80" s="6">
        <v>23440.9132537</v>
      </c>
      <c r="E80" s="6">
        <v>273.68856310000001</v>
      </c>
      <c r="F80" s="6">
        <v>98.845906985011595</v>
      </c>
      <c r="G80" s="6">
        <v>1.1540930149883999</v>
      </c>
    </row>
    <row r="81" spans="1:7" x14ac:dyDescent="0.25">
      <c r="A81" s="6" t="s">
        <v>27</v>
      </c>
      <c r="B81" s="6" t="s">
        <v>28</v>
      </c>
      <c r="C81" s="6" t="s">
        <v>15</v>
      </c>
      <c r="D81" s="6">
        <v>207.96370680000001</v>
      </c>
      <c r="E81" s="6">
        <v>0</v>
      </c>
      <c r="F81" s="6">
        <v>100</v>
      </c>
      <c r="G81" s="6">
        <v>0</v>
      </c>
    </row>
    <row r="82" spans="1:7" x14ac:dyDescent="0.25">
      <c r="A82" s="6" t="s">
        <v>27</v>
      </c>
      <c r="B82" s="6" t="s">
        <v>28</v>
      </c>
      <c r="C82" s="6" t="s">
        <v>17</v>
      </c>
      <c r="D82" s="6">
        <v>65.869295300000005</v>
      </c>
      <c r="E82" s="6">
        <v>0</v>
      </c>
      <c r="F82" s="6">
        <v>100</v>
      </c>
      <c r="G82" s="6">
        <v>0</v>
      </c>
    </row>
    <row r="83" spans="1:7" x14ac:dyDescent="0.25">
      <c r="A83" s="6" t="s">
        <v>27</v>
      </c>
      <c r="B83" s="6" t="s">
        <v>28</v>
      </c>
      <c r="C83" s="6" t="s">
        <v>18</v>
      </c>
      <c r="D83" s="6">
        <v>44669.039052699998</v>
      </c>
      <c r="E83" s="6">
        <v>172.59801540000001</v>
      </c>
      <c r="F83" s="6">
        <v>99.615094303676102</v>
      </c>
      <c r="G83" s="6">
        <v>0.38490569632388599</v>
      </c>
    </row>
    <row r="84" spans="1:7" x14ac:dyDescent="0.25">
      <c r="A84" s="6" t="s">
        <v>29</v>
      </c>
      <c r="B84" s="6" t="s">
        <v>30</v>
      </c>
      <c r="C84" s="6" t="s">
        <v>15</v>
      </c>
      <c r="D84" s="6">
        <v>555.66563650000001</v>
      </c>
      <c r="E84" s="6">
        <v>13.9547688</v>
      </c>
      <c r="F84" s="6">
        <v>97.550163464974503</v>
      </c>
      <c r="G84" s="6">
        <v>2.44983653502555</v>
      </c>
    </row>
    <row r="85" spans="1:7" x14ac:dyDescent="0.25">
      <c r="A85" s="6" t="s">
        <v>29</v>
      </c>
      <c r="B85" s="6" t="s">
        <v>30</v>
      </c>
      <c r="C85" s="6" t="s">
        <v>17</v>
      </c>
      <c r="D85" s="6">
        <v>58.589205100000001</v>
      </c>
      <c r="E85" s="6">
        <v>0</v>
      </c>
      <c r="F85" s="6">
        <v>100</v>
      </c>
      <c r="G85" s="6">
        <v>0</v>
      </c>
    </row>
    <row r="86" spans="1:7" x14ac:dyDescent="0.25">
      <c r="A86" s="6" t="s">
        <v>29</v>
      </c>
      <c r="B86" s="6" t="s">
        <v>30</v>
      </c>
      <c r="C86" s="6" t="s">
        <v>18</v>
      </c>
      <c r="D86" s="6">
        <v>7610.2060398000003</v>
      </c>
      <c r="E86" s="6">
        <v>60.165829899999999</v>
      </c>
      <c r="F86" s="6">
        <v>99.215607392678393</v>
      </c>
      <c r="G86" s="6">
        <v>0.78439260732156901</v>
      </c>
    </row>
    <row r="87" spans="1:7" x14ac:dyDescent="0.25">
      <c r="A87" s="6" t="s">
        <v>46</v>
      </c>
      <c r="B87" s="6" t="s">
        <v>47</v>
      </c>
      <c r="C87" s="6" t="s">
        <v>15</v>
      </c>
      <c r="D87" s="6">
        <v>58.2272739</v>
      </c>
      <c r="E87" s="6">
        <v>6.5768962000000002</v>
      </c>
      <c r="F87" s="6">
        <v>89.851121941919601</v>
      </c>
      <c r="G87" s="6">
        <v>10.148878058080401</v>
      </c>
    </row>
    <row r="88" spans="1:7" x14ac:dyDescent="0.25">
      <c r="A88" s="6" t="s">
        <v>46</v>
      </c>
      <c r="B88" s="6" t="s">
        <v>47</v>
      </c>
      <c r="C88" s="6" t="s">
        <v>17</v>
      </c>
      <c r="D88" s="6">
        <v>5.1857796</v>
      </c>
      <c r="E88" s="6">
        <v>0</v>
      </c>
      <c r="F88" s="6">
        <v>100</v>
      </c>
      <c r="G88" s="6">
        <v>0</v>
      </c>
    </row>
    <row r="89" spans="1:7" x14ac:dyDescent="0.25">
      <c r="A89" s="6" t="s">
        <v>46</v>
      </c>
      <c r="B89" s="6" t="s">
        <v>47</v>
      </c>
      <c r="C89" s="6" t="s">
        <v>18</v>
      </c>
      <c r="D89" s="6">
        <v>7332.9658532000003</v>
      </c>
      <c r="E89" s="6">
        <v>90.757813200000001</v>
      </c>
      <c r="F89" s="6">
        <v>98.777462399216603</v>
      </c>
      <c r="G89" s="6">
        <v>1.2225376007834501</v>
      </c>
    </row>
    <row r="90" spans="1:7" x14ac:dyDescent="0.25">
      <c r="A90" s="6" t="s">
        <v>48</v>
      </c>
      <c r="B90" s="6" t="s">
        <v>49</v>
      </c>
      <c r="C90" s="6" t="s">
        <v>15</v>
      </c>
      <c r="D90" s="6">
        <v>147.95072450000001</v>
      </c>
      <c r="E90" s="6">
        <v>0</v>
      </c>
      <c r="F90" s="6">
        <v>100</v>
      </c>
      <c r="G90" s="6">
        <v>0</v>
      </c>
    </row>
    <row r="91" spans="1:7" x14ac:dyDescent="0.25">
      <c r="A91" s="6" t="s">
        <v>48</v>
      </c>
      <c r="B91" s="6" t="s">
        <v>49</v>
      </c>
      <c r="C91" s="6" t="s">
        <v>17</v>
      </c>
      <c r="D91" s="6">
        <v>281.12951859999998</v>
      </c>
      <c r="E91" s="6">
        <v>0</v>
      </c>
      <c r="F91" s="6">
        <v>100</v>
      </c>
      <c r="G91" s="6">
        <v>0</v>
      </c>
    </row>
    <row r="92" spans="1:7" x14ac:dyDescent="0.25">
      <c r="A92" s="6" t="s">
        <v>48</v>
      </c>
      <c r="B92" s="6" t="s">
        <v>49</v>
      </c>
      <c r="C92" s="6" t="s">
        <v>18</v>
      </c>
      <c r="D92" s="6">
        <v>48613.138800100001</v>
      </c>
      <c r="E92" s="6">
        <v>66.539922500000003</v>
      </c>
      <c r="F92" s="6">
        <v>99.863310678611597</v>
      </c>
      <c r="G92" s="6">
        <v>0.136689321388451</v>
      </c>
    </row>
    <row r="93" spans="1:7" x14ac:dyDescent="0.25">
      <c r="A93" s="6" t="s">
        <v>31</v>
      </c>
      <c r="B93" s="6" t="s">
        <v>32</v>
      </c>
      <c r="C93" s="6" t="s">
        <v>15</v>
      </c>
      <c r="D93" s="6">
        <v>324.5851217</v>
      </c>
      <c r="E93" s="6">
        <v>0</v>
      </c>
      <c r="F93" s="6">
        <v>100</v>
      </c>
      <c r="G93" s="6">
        <v>0</v>
      </c>
    </row>
    <row r="94" spans="1:7" x14ac:dyDescent="0.25">
      <c r="A94" s="6" t="s">
        <v>31</v>
      </c>
      <c r="B94" s="6" t="s">
        <v>32</v>
      </c>
      <c r="C94" s="6" t="s">
        <v>17</v>
      </c>
      <c r="D94" s="6">
        <v>91.153089800000004</v>
      </c>
      <c r="E94" s="6">
        <v>0</v>
      </c>
      <c r="F94" s="6">
        <v>100</v>
      </c>
      <c r="G94" s="6">
        <v>0</v>
      </c>
    </row>
    <row r="95" spans="1:7" x14ac:dyDescent="0.25">
      <c r="A95" s="6" t="s">
        <v>31</v>
      </c>
      <c r="B95" s="6" t="s">
        <v>32</v>
      </c>
      <c r="C95" s="6" t="s">
        <v>18</v>
      </c>
      <c r="D95" s="6">
        <v>39010.606277699997</v>
      </c>
      <c r="E95" s="6">
        <v>281.4626313</v>
      </c>
      <c r="F95" s="6">
        <v>99.283665535780599</v>
      </c>
      <c r="G95" s="6">
        <v>0.71633446421939395</v>
      </c>
    </row>
    <row r="96" spans="1:7" x14ac:dyDescent="0.25">
      <c r="A96" s="6" t="s">
        <v>50</v>
      </c>
      <c r="B96" s="6" t="s">
        <v>51</v>
      </c>
      <c r="C96" s="6" t="s">
        <v>15</v>
      </c>
      <c r="D96" s="6">
        <v>123.2838596</v>
      </c>
      <c r="E96" s="6">
        <v>0</v>
      </c>
      <c r="F96" s="6">
        <v>100</v>
      </c>
      <c r="G96" s="6">
        <v>0</v>
      </c>
    </row>
    <row r="97" spans="1:7" x14ac:dyDescent="0.25">
      <c r="A97" s="6" t="s">
        <v>50</v>
      </c>
      <c r="B97" s="6" t="s">
        <v>51</v>
      </c>
      <c r="C97" s="6" t="s">
        <v>17</v>
      </c>
      <c r="D97" s="6">
        <v>474.20287070000001</v>
      </c>
      <c r="E97" s="6">
        <v>0</v>
      </c>
      <c r="F97" s="6">
        <v>100</v>
      </c>
      <c r="G97" s="6">
        <v>0</v>
      </c>
    </row>
    <row r="98" spans="1:7" x14ac:dyDescent="0.25">
      <c r="A98" s="6" t="s">
        <v>50</v>
      </c>
      <c r="B98" s="6" t="s">
        <v>51</v>
      </c>
      <c r="C98" s="6" t="s">
        <v>18</v>
      </c>
      <c r="D98" s="6">
        <v>54948.6707475</v>
      </c>
      <c r="E98" s="6">
        <v>873.59483460000001</v>
      </c>
      <c r="F98" s="6">
        <v>98.4350423160178</v>
      </c>
      <c r="G98" s="6">
        <v>1.56495768398216</v>
      </c>
    </row>
    <row r="99" spans="1:7" x14ac:dyDescent="0.25">
      <c r="A99" s="6" t="s">
        <v>52</v>
      </c>
      <c r="B99" s="6" t="s">
        <v>53</v>
      </c>
      <c r="C99" s="6" t="s">
        <v>17</v>
      </c>
      <c r="D99" s="6">
        <v>7.1296596000000001</v>
      </c>
      <c r="E99" s="6">
        <v>0</v>
      </c>
      <c r="F99" s="6">
        <v>100</v>
      </c>
      <c r="G99" s="6">
        <v>0</v>
      </c>
    </row>
    <row r="100" spans="1:7" x14ac:dyDescent="0.25">
      <c r="A100" s="6" t="s">
        <v>52</v>
      </c>
      <c r="B100" s="6" t="s">
        <v>53</v>
      </c>
      <c r="C100" s="6" t="s">
        <v>18</v>
      </c>
      <c r="D100" s="6">
        <v>4731.4654454000001</v>
      </c>
      <c r="E100" s="6">
        <v>10.3471378</v>
      </c>
      <c r="F100" s="6">
        <v>99.781789397652304</v>
      </c>
      <c r="G100" s="6">
        <v>0.21821060234770501</v>
      </c>
    </row>
    <row r="101" spans="1:7" x14ac:dyDescent="0.25">
      <c r="A101" s="6" t="s">
        <v>33</v>
      </c>
      <c r="B101" s="6" t="s">
        <v>34</v>
      </c>
      <c r="C101" s="6" t="s">
        <v>17</v>
      </c>
      <c r="D101" s="6">
        <v>5.9465202000000001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33</v>
      </c>
      <c r="B102" s="6" t="s">
        <v>34</v>
      </c>
      <c r="C102" s="6" t="s">
        <v>18</v>
      </c>
      <c r="D102" s="6">
        <v>6272.8751837999998</v>
      </c>
      <c r="E102" s="6">
        <v>55.723628499999997</v>
      </c>
      <c r="F102" s="6">
        <v>99.119495007462007</v>
      </c>
      <c r="G102" s="6">
        <v>0.88050499253796699</v>
      </c>
    </row>
    <row r="103" spans="1:7" x14ac:dyDescent="0.25">
      <c r="A103" s="6" t="s">
        <v>54</v>
      </c>
      <c r="B103" s="6" t="s">
        <v>55</v>
      </c>
      <c r="C103" s="6" t="s">
        <v>15</v>
      </c>
      <c r="D103" s="6">
        <v>0</v>
      </c>
      <c r="E103" s="6">
        <v>53.695836800000002</v>
      </c>
      <c r="F103" s="6">
        <v>0</v>
      </c>
      <c r="G103" s="6">
        <v>100</v>
      </c>
    </row>
    <row r="104" spans="1:7" x14ac:dyDescent="0.25">
      <c r="A104" s="6" t="s">
        <v>54</v>
      </c>
      <c r="B104" s="6" t="s">
        <v>55</v>
      </c>
      <c r="C104" s="6" t="s">
        <v>17</v>
      </c>
      <c r="D104" s="6">
        <v>227.70632169999999</v>
      </c>
      <c r="E104" s="6">
        <v>0</v>
      </c>
      <c r="F104" s="6">
        <v>100</v>
      </c>
      <c r="G104" s="6">
        <v>0</v>
      </c>
    </row>
    <row r="105" spans="1:7" x14ac:dyDescent="0.25">
      <c r="A105" s="6" t="s">
        <v>54</v>
      </c>
      <c r="B105" s="6" t="s">
        <v>55</v>
      </c>
      <c r="C105" s="6" t="s">
        <v>18</v>
      </c>
      <c r="D105" s="6">
        <v>43622.592879399999</v>
      </c>
      <c r="E105" s="6">
        <v>112.3751939</v>
      </c>
      <c r="F105" s="6">
        <v>99.743054130709197</v>
      </c>
      <c r="G105" s="6">
        <v>0.25694586929081198</v>
      </c>
    </row>
    <row r="106" spans="1:7" x14ac:dyDescent="0.25">
      <c r="A106" s="6" t="s">
        <v>35</v>
      </c>
      <c r="B106" s="6" t="s">
        <v>36</v>
      </c>
      <c r="C106" s="6" t="s">
        <v>15</v>
      </c>
      <c r="D106" s="6">
        <v>69.128524900000002</v>
      </c>
      <c r="E106" s="6">
        <v>0</v>
      </c>
      <c r="F106" s="6">
        <v>100</v>
      </c>
      <c r="G106" s="6">
        <v>0</v>
      </c>
    </row>
    <row r="107" spans="1:7" x14ac:dyDescent="0.25">
      <c r="A107" s="6" t="s">
        <v>35</v>
      </c>
      <c r="B107" s="6" t="s">
        <v>36</v>
      </c>
      <c r="C107" s="6" t="s">
        <v>17</v>
      </c>
      <c r="D107" s="6">
        <v>252.3049547</v>
      </c>
      <c r="E107" s="6">
        <v>0</v>
      </c>
      <c r="F107" s="6">
        <v>100</v>
      </c>
      <c r="G107" s="6">
        <v>0</v>
      </c>
    </row>
    <row r="108" spans="1:7" x14ac:dyDescent="0.25">
      <c r="A108" s="6" t="s">
        <v>35</v>
      </c>
      <c r="B108" s="6" t="s">
        <v>36</v>
      </c>
      <c r="C108" s="6" t="s">
        <v>18</v>
      </c>
      <c r="D108" s="6">
        <v>49066.420965999998</v>
      </c>
      <c r="E108" s="6">
        <v>514.1698801</v>
      </c>
      <c r="F108" s="6">
        <v>98.962961369911895</v>
      </c>
      <c r="G108" s="6">
        <v>1.03703863008814</v>
      </c>
    </row>
    <row r="109" spans="1:7" x14ac:dyDescent="0.25">
      <c r="A109" s="6" t="s">
        <v>56</v>
      </c>
      <c r="B109" s="6" t="s">
        <v>57</v>
      </c>
      <c r="C109" s="6" t="s">
        <v>15</v>
      </c>
      <c r="D109" s="6">
        <v>33.823702099999998</v>
      </c>
      <c r="E109" s="6">
        <v>0</v>
      </c>
      <c r="F109" s="6">
        <v>100</v>
      </c>
      <c r="G109" s="6">
        <v>0</v>
      </c>
    </row>
    <row r="110" spans="1:7" x14ac:dyDescent="0.25">
      <c r="A110" s="6" t="s">
        <v>56</v>
      </c>
      <c r="B110" s="6" t="s">
        <v>57</v>
      </c>
      <c r="C110" s="6" t="s">
        <v>17</v>
      </c>
      <c r="D110" s="6">
        <v>36.731735800000003</v>
      </c>
      <c r="E110" s="6">
        <v>0</v>
      </c>
      <c r="F110" s="6">
        <v>100</v>
      </c>
      <c r="G110" s="6">
        <v>0</v>
      </c>
    </row>
    <row r="111" spans="1:7" x14ac:dyDescent="0.25">
      <c r="A111" s="6" t="s">
        <v>56</v>
      </c>
      <c r="B111" s="6" t="s">
        <v>57</v>
      </c>
      <c r="C111" s="6" t="s">
        <v>18</v>
      </c>
      <c r="D111" s="6">
        <v>9203.1325440000001</v>
      </c>
      <c r="E111" s="6">
        <v>53.161459600000001</v>
      </c>
      <c r="F111" s="6">
        <v>99.425672309248995</v>
      </c>
      <c r="G111" s="6">
        <v>0.57432769075100898</v>
      </c>
    </row>
    <row r="112" spans="1:7" x14ac:dyDescent="0.25">
      <c r="A112" s="6" t="s">
        <v>37</v>
      </c>
      <c r="B112" s="6" t="s">
        <v>38</v>
      </c>
      <c r="C112" s="6" t="s">
        <v>15</v>
      </c>
      <c r="D112" s="6">
        <v>334.85301090000002</v>
      </c>
      <c r="E112" s="6">
        <v>0</v>
      </c>
      <c r="F112" s="6">
        <v>100</v>
      </c>
      <c r="G112" s="6">
        <v>0</v>
      </c>
    </row>
    <row r="113" spans="1:7" x14ac:dyDescent="0.25">
      <c r="A113" s="6" t="s">
        <v>37</v>
      </c>
      <c r="B113" s="6" t="s">
        <v>38</v>
      </c>
      <c r="C113" s="6" t="s">
        <v>17</v>
      </c>
      <c r="D113" s="6">
        <v>1534.9165037</v>
      </c>
      <c r="E113" s="6">
        <v>0</v>
      </c>
      <c r="F113" s="6">
        <v>100</v>
      </c>
      <c r="G113" s="6">
        <v>0</v>
      </c>
    </row>
    <row r="114" spans="1:7" x14ac:dyDescent="0.25">
      <c r="A114" s="6" t="s">
        <v>37</v>
      </c>
      <c r="B114" s="6" t="s">
        <v>38</v>
      </c>
      <c r="C114" s="6" t="s">
        <v>18</v>
      </c>
      <c r="D114" s="6">
        <v>252928.81048839999</v>
      </c>
      <c r="E114" s="6">
        <v>2483.4758445000002</v>
      </c>
      <c r="F114" s="6">
        <v>99.027659992337604</v>
      </c>
      <c r="G114" s="6">
        <v>0.97234000766238804</v>
      </c>
    </row>
    <row r="115" spans="1:7" x14ac:dyDescent="0.25">
      <c r="A115" s="6" t="s">
        <v>39</v>
      </c>
      <c r="B115" s="6" t="s">
        <v>40</v>
      </c>
      <c r="C115" s="6" t="s">
        <v>15</v>
      </c>
      <c r="D115" s="6">
        <v>7.1690756999999996</v>
      </c>
      <c r="E115" s="6">
        <v>0</v>
      </c>
      <c r="F115" s="6">
        <v>100</v>
      </c>
      <c r="G115" s="6">
        <v>0</v>
      </c>
    </row>
    <row r="116" spans="1:7" x14ac:dyDescent="0.25">
      <c r="A116" s="6" t="s">
        <v>39</v>
      </c>
      <c r="B116" s="6" t="s">
        <v>40</v>
      </c>
      <c r="C116" s="6" t="s">
        <v>17</v>
      </c>
      <c r="D116" s="6">
        <v>10.082191999999999</v>
      </c>
      <c r="E116" s="6">
        <v>9.6796492999999995</v>
      </c>
      <c r="F116" s="6">
        <v>51.018484800806498</v>
      </c>
      <c r="G116" s="6">
        <v>48.981515199193502</v>
      </c>
    </row>
    <row r="117" spans="1:7" x14ac:dyDescent="0.25">
      <c r="A117" s="6" t="s">
        <v>39</v>
      </c>
      <c r="B117" s="6" t="s">
        <v>40</v>
      </c>
      <c r="C117" s="6" t="s">
        <v>18</v>
      </c>
      <c r="D117" s="6">
        <v>6694.9939786000004</v>
      </c>
      <c r="E117" s="6">
        <v>68.051927399999997</v>
      </c>
      <c r="F117" s="6">
        <v>98.993768069212294</v>
      </c>
      <c r="G117" s="6">
        <v>1.0062319307876699</v>
      </c>
    </row>
    <row r="118" spans="1:7" x14ac:dyDescent="0.25">
      <c r="A118" s="6" t="s">
        <v>58</v>
      </c>
      <c r="B118" s="6" t="s">
        <v>59</v>
      </c>
      <c r="C118" s="6" t="s">
        <v>17</v>
      </c>
      <c r="D118" s="6">
        <v>5.3389449999999998</v>
      </c>
      <c r="E118" s="6">
        <v>0</v>
      </c>
      <c r="F118" s="6">
        <v>100</v>
      </c>
      <c r="G118" s="6">
        <v>0</v>
      </c>
    </row>
    <row r="119" spans="1:7" x14ac:dyDescent="0.25">
      <c r="A119" s="6" t="s">
        <v>58</v>
      </c>
      <c r="B119" s="6" t="s">
        <v>59</v>
      </c>
      <c r="C119" s="6" t="s">
        <v>18</v>
      </c>
      <c r="D119" s="6">
        <v>3058.5068311999999</v>
      </c>
      <c r="E119" s="6">
        <v>43.604991200000001</v>
      </c>
      <c r="F119" s="6">
        <v>98.594344959290893</v>
      </c>
      <c r="G119" s="6">
        <v>1.4056550407091499</v>
      </c>
    </row>
    <row r="120" spans="1:7" x14ac:dyDescent="0.25">
      <c r="A120" s="6" t="s">
        <v>60</v>
      </c>
      <c r="B120" s="6" t="s">
        <v>61</v>
      </c>
      <c r="C120" s="6" t="s">
        <v>15</v>
      </c>
      <c r="D120" s="6">
        <v>34.686647299999997</v>
      </c>
      <c r="E120" s="6">
        <v>5.1984886000000001</v>
      </c>
      <c r="F120" s="6">
        <v>86.966351041065394</v>
      </c>
      <c r="G120" s="6">
        <v>13.033648958934601</v>
      </c>
    </row>
    <row r="121" spans="1:7" x14ac:dyDescent="0.25">
      <c r="A121" s="6" t="s">
        <v>60</v>
      </c>
      <c r="B121" s="6" t="s">
        <v>61</v>
      </c>
      <c r="C121" s="6" t="s">
        <v>16</v>
      </c>
      <c r="D121" s="6">
        <v>3.2211816</v>
      </c>
      <c r="E121" s="6">
        <v>0</v>
      </c>
      <c r="F121" s="6">
        <v>100</v>
      </c>
      <c r="G121" s="6">
        <v>0</v>
      </c>
    </row>
    <row r="122" spans="1:7" x14ac:dyDescent="0.25">
      <c r="A122" s="6" t="s">
        <v>60</v>
      </c>
      <c r="B122" s="6" t="s">
        <v>61</v>
      </c>
      <c r="C122" s="6" t="s">
        <v>17</v>
      </c>
      <c r="D122" s="6">
        <v>28.241008399999998</v>
      </c>
      <c r="E122" s="6">
        <v>0</v>
      </c>
      <c r="F122" s="6">
        <v>100</v>
      </c>
      <c r="G122" s="6">
        <v>0</v>
      </c>
    </row>
    <row r="123" spans="1:7" x14ac:dyDescent="0.25">
      <c r="A123" s="6" t="s">
        <v>60</v>
      </c>
      <c r="B123" s="6" t="s">
        <v>61</v>
      </c>
      <c r="C123" s="6" t="s">
        <v>18</v>
      </c>
      <c r="D123" s="6">
        <v>2734.2115322999998</v>
      </c>
      <c r="E123" s="6">
        <v>77.209867500000001</v>
      </c>
      <c r="F123" s="6">
        <v>97.253707057024897</v>
      </c>
      <c r="G123" s="6">
        <v>2.7462929429751299</v>
      </c>
    </row>
    <row r="124" spans="1:7" x14ac:dyDescent="0.25">
      <c r="A124" s="6" t="s">
        <v>62</v>
      </c>
      <c r="B124" s="6" t="s">
        <v>63</v>
      </c>
      <c r="C124" s="6" t="s">
        <v>18</v>
      </c>
      <c r="D124" s="6">
        <v>3792.7990826</v>
      </c>
      <c r="E124" s="6">
        <v>45.180325400000001</v>
      </c>
      <c r="F124" s="6">
        <v>98.822809593354606</v>
      </c>
      <c r="G124" s="6">
        <v>1.17719040664535</v>
      </c>
    </row>
    <row r="125" spans="1:7" x14ac:dyDescent="0.25">
      <c r="A125" s="6" t="s">
        <v>64</v>
      </c>
      <c r="B125" s="6" t="s">
        <v>65</v>
      </c>
      <c r="C125" s="6" t="s">
        <v>15</v>
      </c>
      <c r="D125" s="6">
        <v>38.658955300000002</v>
      </c>
      <c r="E125" s="6">
        <v>0</v>
      </c>
      <c r="F125" s="6">
        <v>100</v>
      </c>
      <c r="G125" s="6">
        <v>0</v>
      </c>
    </row>
    <row r="126" spans="1:7" x14ac:dyDescent="0.25">
      <c r="A126" s="6" t="s">
        <v>64</v>
      </c>
      <c r="B126" s="6" t="s">
        <v>65</v>
      </c>
      <c r="C126" s="6" t="s">
        <v>17</v>
      </c>
      <c r="D126" s="6">
        <v>47.601740999999997</v>
      </c>
      <c r="E126" s="6">
        <v>0</v>
      </c>
      <c r="F126" s="6">
        <v>100</v>
      </c>
      <c r="G126" s="6">
        <v>0</v>
      </c>
    </row>
    <row r="127" spans="1:7" x14ac:dyDescent="0.25">
      <c r="A127" s="6" t="s">
        <v>64</v>
      </c>
      <c r="B127" s="6" t="s">
        <v>65</v>
      </c>
      <c r="C127" s="6" t="s">
        <v>18</v>
      </c>
      <c r="D127" s="6">
        <v>6853.3623354000001</v>
      </c>
      <c r="E127" s="6">
        <v>54.540111199999998</v>
      </c>
      <c r="F127" s="6">
        <v>99.210467842856602</v>
      </c>
      <c r="G127" s="6">
        <v>0.789532157143361</v>
      </c>
    </row>
    <row r="128" spans="1:7" x14ac:dyDescent="0.25">
      <c r="A128" s="6" t="s">
        <v>66</v>
      </c>
      <c r="B128" s="6" t="s">
        <v>67</v>
      </c>
      <c r="C128" s="6" t="s">
        <v>15</v>
      </c>
      <c r="D128" s="6">
        <v>2.6652925000000001</v>
      </c>
      <c r="E128" s="6">
        <v>0</v>
      </c>
      <c r="F128" s="6">
        <v>100</v>
      </c>
      <c r="G128" s="6">
        <v>0</v>
      </c>
    </row>
    <row r="129" spans="1:7" x14ac:dyDescent="0.25">
      <c r="A129" s="6" t="s">
        <v>66</v>
      </c>
      <c r="B129" s="6" t="s">
        <v>67</v>
      </c>
      <c r="C129" s="6" t="s">
        <v>17</v>
      </c>
      <c r="D129" s="6">
        <v>1.2815832</v>
      </c>
      <c r="E129" s="6">
        <v>0</v>
      </c>
      <c r="F129" s="6">
        <v>100</v>
      </c>
      <c r="G129" s="6">
        <v>0</v>
      </c>
    </row>
    <row r="130" spans="1:7" x14ac:dyDescent="0.25">
      <c r="A130" s="6" t="s">
        <v>66</v>
      </c>
      <c r="B130" s="6" t="s">
        <v>67</v>
      </c>
      <c r="C130" s="6" t="s">
        <v>18</v>
      </c>
      <c r="D130" s="6">
        <v>564.89607469999999</v>
      </c>
      <c r="E130" s="6">
        <v>6.0215151999999996</v>
      </c>
      <c r="F130" s="6">
        <v>98.945291701197206</v>
      </c>
      <c r="G130" s="6">
        <v>1.0547082988027601</v>
      </c>
    </row>
    <row r="131" spans="1:7" x14ac:dyDescent="0.25">
      <c r="A131" s="6" t="s">
        <v>68</v>
      </c>
      <c r="B131" s="6" t="s">
        <v>69</v>
      </c>
      <c r="C131" s="6" t="s">
        <v>15</v>
      </c>
      <c r="D131" s="6">
        <v>0</v>
      </c>
      <c r="E131" s="6">
        <v>55.935354400000001</v>
      </c>
      <c r="F131" s="6">
        <v>0</v>
      </c>
      <c r="G131" s="6">
        <v>100</v>
      </c>
    </row>
    <row r="132" spans="1:7" x14ac:dyDescent="0.25">
      <c r="A132" s="6" t="s">
        <v>68</v>
      </c>
      <c r="B132" s="6" t="s">
        <v>69</v>
      </c>
      <c r="C132" s="6" t="s">
        <v>16</v>
      </c>
      <c r="D132" s="6">
        <v>50.791458400000003</v>
      </c>
      <c r="E132" s="6">
        <v>0</v>
      </c>
      <c r="F132" s="6">
        <v>100</v>
      </c>
      <c r="G132" s="6">
        <v>0</v>
      </c>
    </row>
    <row r="133" spans="1:7" x14ac:dyDescent="0.25">
      <c r="A133" s="6" t="s">
        <v>68</v>
      </c>
      <c r="B133" s="6" t="s">
        <v>69</v>
      </c>
      <c r="C133" s="6" t="s">
        <v>17</v>
      </c>
      <c r="D133" s="6">
        <v>77.210481599999994</v>
      </c>
      <c r="E133" s="6">
        <v>0</v>
      </c>
      <c r="F133" s="6">
        <v>100</v>
      </c>
      <c r="G133" s="6">
        <v>0</v>
      </c>
    </row>
    <row r="134" spans="1:7" x14ac:dyDescent="0.25">
      <c r="A134" s="6" t="s">
        <v>68</v>
      </c>
      <c r="B134" s="6" t="s">
        <v>69</v>
      </c>
      <c r="C134" s="6" t="s">
        <v>18</v>
      </c>
      <c r="D134" s="6">
        <v>42112.101314799998</v>
      </c>
      <c r="E134" s="6">
        <v>385.50478479999998</v>
      </c>
      <c r="F134" s="6">
        <v>99.092878822641197</v>
      </c>
      <c r="G134" s="6">
        <v>0.90712117735880804</v>
      </c>
    </row>
    <row r="135" spans="1:7" x14ac:dyDescent="0.25">
      <c r="A135" t="s">
        <v>21</v>
      </c>
    </row>
    <row r="136" spans="1:7" x14ac:dyDescent="0.25">
      <c r="A136" t="s">
        <v>1037</v>
      </c>
    </row>
    <row r="137" spans="1:7" x14ac:dyDescent="0.25">
      <c r="A137" t="s">
        <v>22</v>
      </c>
    </row>
    <row r="138" spans="1:7" x14ac:dyDescent="0.25">
      <c r="A138" t="s">
        <v>23</v>
      </c>
    </row>
    <row r="139" spans="1:7" x14ac:dyDescent="0.25">
      <c r="A139" t="s">
        <v>24</v>
      </c>
    </row>
    <row r="142" spans="1:7" x14ac:dyDescent="0.25">
      <c r="G142" s="7" t="str">
        <f>HYPERLINK("#'Indice'!A1", "Ir al índice")</f>
        <v>Ir al índice</v>
      </c>
    </row>
    <row r="143" spans="1:7" ht="17.25" x14ac:dyDescent="0.3">
      <c r="A143" s="4" t="s">
        <v>716</v>
      </c>
    </row>
    <row r="144" spans="1:7" x14ac:dyDescent="0.25">
      <c r="A144" s="5" t="s">
        <v>26</v>
      </c>
      <c r="B144" s="5" t="s">
        <v>71</v>
      </c>
      <c r="C144" s="5" t="s">
        <v>11</v>
      </c>
      <c r="D144" s="5" t="s">
        <v>431</v>
      </c>
      <c r="E144" s="5" t="s">
        <v>662</v>
      </c>
      <c r="F144" s="5" t="s">
        <v>433</v>
      </c>
      <c r="G144" s="5" t="s">
        <v>663</v>
      </c>
    </row>
    <row r="145" spans="1:7" x14ac:dyDescent="0.25">
      <c r="A145" s="6" t="s">
        <v>72</v>
      </c>
      <c r="B145" s="6" t="s">
        <v>73</v>
      </c>
      <c r="C145" s="6" t="s">
        <v>15</v>
      </c>
      <c r="D145" s="6">
        <v>478.9313717</v>
      </c>
      <c r="E145" s="6">
        <v>0</v>
      </c>
      <c r="F145" s="6">
        <v>100</v>
      </c>
      <c r="G145" s="6">
        <v>0</v>
      </c>
    </row>
    <row r="146" spans="1:7" x14ac:dyDescent="0.25">
      <c r="A146" s="6" t="s">
        <v>72</v>
      </c>
      <c r="B146" s="6" t="s">
        <v>73</v>
      </c>
      <c r="C146" s="6" t="s">
        <v>16</v>
      </c>
      <c r="D146" s="6">
        <v>82.597722599999997</v>
      </c>
      <c r="E146" s="6">
        <v>0</v>
      </c>
      <c r="F146" s="6">
        <v>100</v>
      </c>
      <c r="G146" s="6">
        <v>0</v>
      </c>
    </row>
    <row r="147" spans="1:7" x14ac:dyDescent="0.25">
      <c r="A147" s="6" t="s">
        <v>72</v>
      </c>
      <c r="B147" s="6" t="s">
        <v>73</v>
      </c>
      <c r="C147" s="6" t="s">
        <v>17</v>
      </c>
      <c r="D147" s="6">
        <v>706.45502490000001</v>
      </c>
      <c r="E147" s="6">
        <v>62.0851702</v>
      </c>
      <c r="F147" s="6">
        <v>91.921675587583096</v>
      </c>
      <c r="G147" s="6">
        <v>8.0783244124169293</v>
      </c>
    </row>
    <row r="148" spans="1:7" x14ac:dyDescent="0.25">
      <c r="A148" s="6" t="s">
        <v>72</v>
      </c>
      <c r="B148" s="6" t="s">
        <v>73</v>
      </c>
      <c r="C148" s="6" t="s">
        <v>18</v>
      </c>
      <c r="D148" s="6">
        <v>228470.8260566</v>
      </c>
      <c r="E148" s="6">
        <v>287.89649450000002</v>
      </c>
      <c r="F148" s="6">
        <v>99.8741484078555</v>
      </c>
      <c r="G148" s="6">
        <v>0.125851592144509</v>
      </c>
    </row>
    <row r="149" spans="1:7" x14ac:dyDescent="0.25">
      <c r="A149" s="6" t="s">
        <v>74</v>
      </c>
      <c r="B149" s="6" t="s">
        <v>75</v>
      </c>
      <c r="C149" s="6" t="s">
        <v>15</v>
      </c>
      <c r="D149" s="6">
        <v>328.54883640000003</v>
      </c>
      <c r="E149" s="6">
        <v>0</v>
      </c>
      <c r="F149" s="6">
        <v>100</v>
      </c>
      <c r="G149" s="6">
        <v>0</v>
      </c>
    </row>
    <row r="150" spans="1:7" x14ac:dyDescent="0.25">
      <c r="A150" s="6" t="s">
        <v>74</v>
      </c>
      <c r="B150" s="6" t="s">
        <v>75</v>
      </c>
      <c r="C150" s="6" t="s">
        <v>16</v>
      </c>
      <c r="D150" s="6">
        <v>6.6385329999999998</v>
      </c>
      <c r="E150" s="6">
        <v>0</v>
      </c>
      <c r="F150" s="6">
        <v>100</v>
      </c>
      <c r="G150" s="6">
        <v>0</v>
      </c>
    </row>
    <row r="151" spans="1:7" x14ac:dyDescent="0.25">
      <c r="A151" s="6" t="s">
        <v>74</v>
      </c>
      <c r="B151" s="6" t="s">
        <v>75</v>
      </c>
      <c r="C151" s="6" t="s">
        <v>17</v>
      </c>
      <c r="D151" s="6">
        <v>425.94610139999998</v>
      </c>
      <c r="E151" s="6">
        <v>0</v>
      </c>
      <c r="F151" s="6">
        <v>100</v>
      </c>
      <c r="G151" s="6">
        <v>0</v>
      </c>
    </row>
    <row r="152" spans="1:7" x14ac:dyDescent="0.25">
      <c r="A152" s="6" t="s">
        <v>74</v>
      </c>
      <c r="B152" s="6" t="s">
        <v>75</v>
      </c>
      <c r="C152" s="6" t="s">
        <v>18</v>
      </c>
      <c r="D152" s="6">
        <v>77101.350476000007</v>
      </c>
      <c r="E152" s="6">
        <v>159.67138739999999</v>
      </c>
      <c r="F152" s="6">
        <v>99.793335133875999</v>
      </c>
      <c r="G152" s="6">
        <v>0.20666486612396101</v>
      </c>
    </row>
    <row r="153" spans="1:7" x14ac:dyDescent="0.25">
      <c r="A153" s="6" t="s">
        <v>76</v>
      </c>
      <c r="B153" s="6" t="s">
        <v>77</v>
      </c>
      <c r="C153" s="6" t="s">
        <v>15</v>
      </c>
      <c r="D153" s="6">
        <v>570.29795049999996</v>
      </c>
      <c r="E153" s="6">
        <v>15.1324041</v>
      </c>
      <c r="F153" s="6">
        <v>97.415165786827103</v>
      </c>
      <c r="G153" s="6">
        <v>2.5848342131728601</v>
      </c>
    </row>
    <row r="154" spans="1:7" x14ac:dyDescent="0.25">
      <c r="A154" s="6" t="s">
        <v>76</v>
      </c>
      <c r="B154" s="6" t="s">
        <v>77</v>
      </c>
      <c r="C154" s="6" t="s">
        <v>17</v>
      </c>
      <c r="D154" s="6">
        <v>317.45478429999997</v>
      </c>
      <c r="E154" s="6">
        <v>0</v>
      </c>
      <c r="F154" s="6">
        <v>100</v>
      </c>
      <c r="G154" s="6">
        <v>0</v>
      </c>
    </row>
    <row r="155" spans="1:7" x14ac:dyDescent="0.25">
      <c r="A155" s="6" t="s">
        <v>76</v>
      </c>
      <c r="B155" s="6" t="s">
        <v>77</v>
      </c>
      <c r="C155" s="6" t="s">
        <v>18</v>
      </c>
      <c r="D155" s="6">
        <v>38031.962676399999</v>
      </c>
      <c r="E155" s="6">
        <v>129.5065036</v>
      </c>
      <c r="F155" s="6">
        <v>99.660635435734505</v>
      </c>
      <c r="G155" s="6">
        <v>0.33936456426544698</v>
      </c>
    </row>
    <row r="156" spans="1:7" x14ac:dyDescent="0.25">
      <c r="A156" s="6" t="s">
        <v>78</v>
      </c>
      <c r="B156" s="6" t="s">
        <v>79</v>
      </c>
      <c r="C156" s="6" t="s">
        <v>15</v>
      </c>
      <c r="D156" s="6">
        <v>1192.1336300999999</v>
      </c>
      <c r="E156" s="6">
        <v>0</v>
      </c>
      <c r="F156" s="6">
        <v>100</v>
      </c>
      <c r="G156" s="6">
        <v>0</v>
      </c>
    </row>
    <row r="157" spans="1:7" x14ac:dyDescent="0.25">
      <c r="A157" s="6" t="s">
        <v>78</v>
      </c>
      <c r="B157" s="6" t="s">
        <v>79</v>
      </c>
      <c r="C157" s="6" t="s">
        <v>17</v>
      </c>
      <c r="D157" s="6">
        <v>991.51970419999998</v>
      </c>
      <c r="E157" s="6">
        <v>0</v>
      </c>
      <c r="F157" s="6">
        <v>100</v>
      </c>
      <c r="G157" s="6">
        <v>0</v>
      </c>
    </row>
    <row r="158" spans="1:7" x14ac:dyDescent="0.25">
      <c r="A158" s="6" t="s">
        <v>78</v>
      </c>
      <c r="B158" s="6" t="s">
        <v>79</v>
      </c>
      <c r="C158" s="6" t="s">
        <v>18</v>
      </c>
      <c r="D158" s="6">
        <v>133007.67799220001</v>
      </c>
      <c r="E158" s="6">
        <v>479.76363329999998</v>
      </c>
      <c r="F158" s="6">
        <v>99.640592682384295</v>
      </c>
      <c r="G158" s="6">
        <v>0.35940731761567501</v>
      </c>
    </row>
    <row r="159" spans="1:7" x14ac:dyDescent="0.25">
      <c r="A159" s="6" t="s">
        <v>80</v>
      </c>
      <c r="B159" s="6" t="s">
        <v>81</v>
      </c>
      <c r="C159" s="6" t="s">
        <v>15</v>
      </c>
      <c r="D159" s="6">
        <v>1154.9025944</v>
      </c>
      <c r="E159" s="6">
        <v>0</v>
      </c>
      <c r="F159" s="6">
        <v>100</v>
      </c>
      <c r="G159" s="6">
        <v>0</v>
      </c>
    </row>
    <row r="160" spans="1:7" x14ac:dyDescent="0.25">
      <c r="A160" s="6" t="s">
        <v>80</v>
      </c>
      <c r="B160" s="6" t="s">
        <v>81</v>
      </c>
      <c r="C160" s="6" t="s">
        <v>17</v>
      </c>
      <c r="D160" s="6">
        <v>1277.8761935</v>
      </c>
      <c r="E160" s="6">
        <v>16.652425399999998</v>
      </c>
      <c r="F160" s="6">
        <v>98.713630185005101</v>
      </c>
      <c r="G160" s="6">
        <v>1.2863698149949001</v>
      </c>
    </row>
    <row r="161" spans="1:7" x14ac:dyDescent="0.25">
      <c r="A161" s="6" t="s">
        <v>80</v>
      </c>
      <c r="B161" s="6" t="s">
        <v>81</v>
      </c>
      <c r="C161" s="6" t="s">
        <v>18</v>
      </c>
      <c r="D161" s="6">
        <v>125308.72125820001</v>
      </c>
      <c r="E161" s="6">
        <v>930.76867389999995</v>
      </c>
      <c r="F161" s="6">
        <v>99.262696106899199</v>
      </c>
      <c r="G161" s="6">
        <v>0.737303893100827</v>
      </c>
    </row>
    <row r="162" spans="1:7" x14ac:dyDescent="0.25">
      <c r="A162" s="6" t="s">
        <v>82</v>
      </c>
      <c r="B162" s="6" t="s">
        <v>83</v>
      </c>
      <c r="C162" s="6" t="s">
        <v>15</v>
      </c>
      <c r="D162" s="6">
        <v>451.3715401</v>
      </c>
      <c r="E162" s="6">
        <v>0</v>
      </c>
      <c r="F162" s="6">
        <v>100</v>
      </c>
      <c r="G162" s="6">
        <v>0</v>
      </c>
    </row>
    <row r="163" spans="1:7" x14ac:dyDescent="0.25">
      <c r="A163" s="6" t="s">
        <v>82</v>
      </c>
      <c r="B163" s="6" t="s">
        <v>83</v>
      </c>
      <c r="C163" s="6" t="s">
        <v>17</v>
      </c>
      <c r="D163" s="6">
        <v>383.4614914</v>
      </c>
      <c r="E163" s="6">
        <v>0</v>
      </c>
      <c r="F163" s="6">
        <v>100</v>
      </c>
      <c r="G163" s="6">
        <v>0</v>
      </c>
    </row>
    <row r="164" spans="1:7" x14ac:dyDescent="0.25">
      <c r="A164" s="6" t="s">
        <v>82</v>
      </c>
      <c r="B164" s="6" t="s">
        <v>83</v>
      </c>
      <c r="C164" s="6" t="s">
        <v>18</v>
      </c>
      <c r="D164" s="6">
        <v>69247.684651300005</v>
      </c>
      <c r="E164" s="6">
        <v>349.338617</v>
      </c>
      <c r="F164" s="6">
        <v>99.498055231969801</v>
      </c>
      <c r="G164" s="6">
        <v>0.50194476803021004</v>
      </c>
    </row>
    <row r="165" spans="1:7" x14ac:dyDescent="0.25">
      <c r="A165" s="6" t="s">
        <v>84</v>
      </c>
      <c r="B165" s="6" t="s">
        <v>85</v>
      </c>
      <c r="C165" s="6" t="s">
        <v>15</v>
      </c>
      <c r="D165" s="6">
        <v>2573.5479040999999</v>
      </c>
      <c r="E165" s="6">
        <v>0</v>
      </c>
      <c r="F165" s="6">
        <v>100</v>
      </c>
      <c r="G165" s="6">
        <v>0</v>
      </c>
    </row>
    <row r="166" spans="1:7" x14ac:dyDescent="0.25">
      <c r="A166" s="6" t="s">
        <v>84</v>
      </c>
      <c r="B166" s="6" t="s">
        <v>85</v>
      </c>
      <c r="C166" s="6" t="s">
        <v>16</v>
      </c>
      <c r="D166" s="6">
        <v>53.190206799999999</v>
      </c>
      <c r="E166" s="6">
        <v>0</v>
      </c>
      <c r="F166" s="6">
        <v>100</v>
      </c>
      <c r="G166" s="6">
        <v>0</v>
      </c>
    </row>
    <row r="167" spans="1:7" x14ac:dyDescent="0.25">
      <c r="A167" s="6" t="s">
        <v>84</v>
      </c>
      <c r="B167" s="6" t="s">
        <v>85</v>
      </c>
      <c r="C167" s="6" t="s">
        <v>17</v>
      </c>
      <c r="D167" s="6">
        <v>2852.7140261</v>
      </c>
      <c r="E167" s="6">
        <v>0</v>
      </c>
      <c r="F167" s="6">
        <v>100</v>
      </c>
      <c r="G167" s="6">
        <v>0</v>
      </c>
    </row>
    <row r="168" spans="1:7" x14ac:dyDescent="0.25">
      <c r="A168" s="6" t="s">
        <v>84</v>
      </c>
      <c r="B168" s="6" t="s">
        <v>85</v>
      </c>
      <c r="C168" s="6" t="s">
        <v>18</v>
      </c>
      <c r="D168" s="6">
        <v>227155.51742620001</v>
      </c>
      <c r="E168" s="6">
        <v>1057.5360582999999</v>
      </c>
      <c r="F168" s="6">
        <v>99.536601416022094</v>
      </c>
      <c r="G168" s="6">
        <v>0.46339858397794298</v>
      </c>
    </row>
    <row r="169" spans="1:7" x14ac:dyDescent="0.25">
      <c r="A169" s="6" t="s">
        <v>86</v>
      </c>
      <c r="B169" s="6" t="s">
        <v>87</v>
      </c>
      <c r="C169" s="6" t="s">
        <v>15</v>
      </c>
      <c r="D169" s="6">
        <v>1893.3694846000001</v>
      </c>
      <c r="E169" s="6">
        <v>0</v>
      </c>
      <c r="F169" s="6">
        <v>100</v>
      </c>
      <c r="G169" s="6">
        <v>0</v>
      </c>
    </row>
    <row r="170" spans="1:7" x14ac:dyDescent="0.25">
      <c r="A170" s="6" t="s">
        <v>86</v>
      </c>
      <c r="B170" s="6" t="s">
        <v>87</v>
      </c>
      <c r="C170" s="6" t="s">
        <v>17</v>
      </c>
      <c r="D170" s="6">
        <v>4074.8191618000001</v>
      </c>
      <c r="E170" s="6">
        <v>0</v>
      </c>
      <c r="F170" s="6">
        <v>100</v>
      </c>
      <c r="G170" s="6">
        <v>0</v>
      </c>
    </row>
    <row r="171" spans="1:7" x14ac:dyDescent="0.25">
      <c r="A171" s="6" t="s">
        <v>86</v>
      </c>
      <c r="B171" s="6" t="s">
        <v>87</v>
      </c>
      <c r="C171" s="6" t="s">
        <v>18</v>
      </c>
      <c r="D171" s="6">
        <v>357382.83903899998</v>
      </c>
      <c r="E171" s="6">
        <v>1732.8186407000001</v>
      </c>
      <c r="F171" s="6">
        <v>99.517476165785695</v>
      </c>
      <c r="G171" s="6">
        <v>0.482523834214303</v>
      </c>
    </row>
    <row r="172" spans="1:7" x14ac:dyDescent="0.25">
      <c r="A172" s="6" t="s">
        <v>88</v>
      </c>
      <c r="B172" s="6" t="s">
        <v>89</v>
      </c>
      <c r="C172" s="6" t="s">
        <v>15</v>
      </c>
      <c r="D172" s="6">
        <v>415.42302330000001</v>
      </c>
      <c r="E172" s="6">
        <v>0</v>
      </c>
      <c r="F172" s="6">
        <v>100</v>
      </c>
      <c r="G172" s="6">
        <v>0</v>
      </c>
    </row>
    <row r="173" spans="1:7" x14ac:dyDescent="0.25">
      <c r="A173" s="6" t="s">
        <v>88</v>
      </c>
      <c r="B173" s="6" t="s">
        <v>89</v>
      </c>
      <c r="C173" s="6" t="s">
        <v>17</v>
      </c>
      <c r="D173" s="6">
        <v>885.65679539999996</v>
      </c>
      <c r="E173" s="6">
        <v>13.6388794</v>
      </c>
      <c r="F173" s="6">
        <v>98.483382075307603</v>
      </c>
      <c r="G173" s="6">
        <v>1.5166179246923699</v>
      </c>
    </row>
    <row r="174" spans="1:7" x14ac:dyDescent="0.25">
      <c r="A174" s="6" t="s">
        <v>88</v>
      </c>
      <c r="B174" s="6" t="s">
        <v>89</v>
      </c>
      <c r="C174" s="6" t="s">
        <v>18</v>
      </c>
      <c r="D174" s="6">
        <v>145322.6537046</v>
      </c>
      <c r="E174" s="6">
        <v>139.52822549999999</v>
      </c>
      <c r="F174" s="6">
        <v>99.904079380875103</v>
      </c>
      <c r="G174" s="6">
        <v>9.5920619124941001E-2</v>
      </c>
    </row>
    <row r="175" spans="1:7" x14ac:dyDescent="0.25">
      <c r="A175" s="6" t="s">
        <v>90</v>
      </c>
      <c r="B175" s="6" t="s">
        <v>91</v>
      </c>
      <c r="C175" s="6" t="s">
        <v>15</v>
      </c>
      <c r="D175" s="6">
        <v>826.25287279999998</v>
      </c>
      <c r="E175" s="6">
        <v>0</v>
      </c>
      <c r="F175" s="6">
        <v>100</v>
      </c>
      <c r="G175" s="6">
        <v>0</v>
      </c>
    </row>
    <row r="176" spans="1:7" x14ac:dyDescent="0.25">
      <c r="A176" s="6" t="s">
        <v>90</v>
      </c>
      <c r="B176" s="6" t="s">
        <v>91</v>
      </c>
      <c r="C176" s="6" t="s">
        <v>17</v>
      </c>
      <c r="D176" s="6">
        <v>1244.9891256000001</v>
      </c>
      <c r="E176" s="6">
        <v>7.2585215999999999</v>
      </c>
      <c r="F176" s="6">
        <v>99.420360532021803</v>
      </c>
      <c r="G176" s="6">
        <v>0.57963946797823096</v>
      </c>
    </row>
    <row r="177" spans="1:7" x14ac:dyDescent="0.25">
      <c r="A177" s="6" t="s">
        <v>90</v>
      </c>
      <c r="B177" s="6" t="s">
        <v>91</v>
      </c>
      <c r="C177" s="6" t="s">
        <v>18</v>
      </c>
      <c r="D177" s="6">
        <v>294567.18766479997</v>
      </c>
      <c r="E177" s="6">
        <v>627.71445340000002</v>
      </c>
      <c r="F177" s="6">
        <v>99.787355930303804</v>
      </c>
      <c r="G177" s="6">
        <v>0.21264406969624899</v>
      </c>
    </row>
    <row r="178" spans="1:7" x14ac:dyDescent="0.25">
      <c r="A178" s="6" t="s">
        <v>92</v>
      </c>
      <c r="B178" s="6" t="s">
        <v>93</v>
      </c>
      <c r="C178" s="6" t="s">
        <v>15</v>
      </c>
      <c r="D178" s="6">
        <v>6688.7769539000001</v>
      </c>
      <c r="E178" s="6">
        <v>0</v>
      </c>
      <c r="F178" s="6">
        <v>100</v>
      </c>
      <c r="G178" s="6">
        <v>0</v>
      </c>
    </row>
    <row r="179" spans="1:7" x14ac:dyDescent="0.25">
      <c r="A179" s="6" t="s">
        <v>92</v>
      </c>
      <c r="B179" s="6" t="s">
        <v>93</v>
      </c>
      <c r="C179" s="6" t="s">
        <v>16</v>
      </c>
      <c r="D179" s="6">
        <v>32.393992500000003</v>
      </c>
      <c r="E179" s="6">
        <v>0</v>
      </c>
      <c r="F179" s="6">
        <v>100</v>
      </c>
      <c r="G179" s="6">
        <v>0</v>
      </c>
    </row>
    <row r="180" spans="1:7" x14ac:dyDescent="0.25">
      <c r="A180" s="6" t="s">
        <v>92</v>
      </c>
      <c r="B180" s="6" t="s">
        <v>93</v>
      </c>
      <c r="C180" s="6" t="s">
        <v>17</v>
      </c>
      <c r="D180" s="6">
        <v>2434.8737906000001</v>
      </c>
      <c r="E180" s="6">
        <v>0</v>
      </c>
      <c r="F180" s="6">
        <v>100</v>
      </c>
      <c r="G180" s="6">
        <v>0</v>
      </c>
    </row>
    <row r="181" spans="1:7" x14ac:dyDescent="0.25">
      <c r="A181" s="6" t="s">
        <v>92</v>
      </c>
      <c r="B181" s="6" t="s">
        <v>93</v>
      </c>
      <c r="C181" s="6" t="s">
        <v>18</v>
      </c>
      <c r="D181" s="6">
        <v>435854.04438630003</v>
      </c>
      <c r="E181" s="6">
        <v>1341.6905018</v>
      </c>
      <c r="F181" s="6">
        <v>99.693114457728299</v>
      </c>
      <c r="G181" s="6">
        <v>0.30688554227167902</v>
      </c>
    </row>
    <row r="182" spans="1:7" x14ac:dyDescent="0.25">
      <c r="A182" s="6" t="s">
        <v>94</v>
      </c>
      <c r="B182" s="6" t="s">
        <v>95</v>
      </c>
      <c r="C182" s="6" t="s">
        <v>15</v>
      </c>
      <c r="D182" s="6">
        <v>1211.0336815000001</v>
      </c>
      <c r="E182" s="6">
        <v>0</v>
      </c>
      <c r="F182" s="6">
        <v>100</v>
      </c>
      <c r="G182" s="6">
        <v>0</v>
      </c>
    </row>
    <row r="183" spans="1:7" x14ac:dyDescent="0.25">
      <c r="A183" s="6" t="s">
        <v>94</v>
      </c>
      <c r="B183" s="6" t="s">
        <v>95</v>
      </c>
      <c r="C183" s="6" t="s">
        <v>17</v>
      </c>
      <c r="D183" s="6">
        <v>227.0753043</v>
      </c>
      <c r="E183" s="6">
        <v>0</v>
      </c>
      <c r="F183" s="6">
        <v>100</v>
      </c>
      <c r="G183" s="6">
        <v>0</v>
      </c>
    </row>
    <row r="184" spans="1:7" x14ac:dyDescent="0.25">
      <c r="A184" s="6" t="s">
        <v>94</v>
      </c>
      <c r="B184" s="6" t="s">
        <v>95</v>
      </c>
      <c r="C184" s="6" t="s">
        <v>18</v>
      </c>
      <c r="D184" s="6">
        <v>54872.584255100002</v>
      </c>
      <c r="E184" s="6">
        <v>126.8595175</v>
      </c>
      <c r="F184" s="6">
        <v>99.769343999141995</v>
      </c>
      <c r="G184" s="6">
        <v>0.23065600085795701</v>
      </c>
    </row>
    <row r="185" spans="1:7" x14ac:dyDescent="0.25">
      <c r="A185" s="6" t="s">
        <v>96</v>
      </c>
      <c r="B185" s="6" t="s">
        <v>97</v>
      </c>
      <c r="C185" s="6" t="s">
        <v>15</v>
      </c>
      <c r="D185" s="6">
        <v>299.85152849999997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96</v>
      </c>
      <c r="B186" s="6" t="s">
        <v>97</v>
      </c>
      <c r="C186" s="6" t="s">
        <v>16</v>
      </c>
      <c r="D186" s="6">
        <v>17.0942644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96</v>
      </c>
      <c r="B187" s="6" t="s">
        <v>97</v>
      </c>
      <c r="C187" s="6" t="s">
        <v>17</v>
      </c>
      <c r="D187" s="6">
        <v>408.41079989999997</v>
      </c>
      <c r="E187" s="6">
        <v>0</v>
      </c>
      <c r="F187" s="6">
        <v>100</v>
      </c>
      <c r="G187" s="6">
        <v>0</v>
      </c>
    </row>
    <row r="188" spans="1:7" x14ac:dyDescent="0.25">
      <c r="A188" s="6" t="s">
        <v>96</v>
      </c>
      <c r="B188" s="6" t="s">
        <v>97</v>
      </c>
      <c r="C188" s="6" t="s">
        <v>18</v>
      </c>
      <c r="D188" s="6">
        <v>76545.519532299993</v>
      </c>
      <c r="E188" s="6">
        <v>75.243353600000006</v>
      </c>
      <c r="F188" s="6">
        <v>99.901797697169798</v>
      </c>
      <c r="G188" s="6">
        <v>9.8202302830172603E-2</v>
      </c>
    </row>
    <row r="189" spans="1:7" x14ac:dyDescent="0.25">
      <c r="A189" s="6" t="s">
        <v>98</v>
      </c>
      <c r="B189" s="6" t="s">
        <v>99</v>
      </c>
      <c r="C189" s="6" t="s">
        <v>15</v>
      </c>
      <c r="D189" s="6">
        <v>484.37103250000001</v>
      </c>
      <c r="E189" s="6">
        <v>24.6791062</v>
      </c>
      <c r="F189" s="6">
        <v>95.151930168799296</v>
      </c>
      <c r="G189" s="6">
        <v>4.8480698312007</v>
      </c>
    </row>
    <row r="190" spans="1:7" x14ac:dyDescent="0.25">
      <c r="A190" s="6" t="s">
        <v>98</v>
      </c>
      <c r="B190" s="6" t="s">
        <v>99</v>
      </c>
      <c r="C190" s="6" t="s">
        <v>17</v>
      </c>
      <c r="D190" s="6">
        <v>321.488966</v>
      </c>
      <c r="E190" s="6">
        <v>0</v>
      </c>
      <c r="F190" s="6">
        <v>100</v>
      </c>
      <c r="G190" s="6">
        <v>0</v>
      </c>
    </row>
    <row r="191" spans="1:7" x14ac:dyDescent="0.25">
      <c r="A191" s="6" t="s">
        <v>98</v>
      </c>
      <c r="B191" s="6" t="s">
        <v>99</v>
      </c>
      <c r="C191" s="6" t="s">
        <v>18</v>
      </c>
      <c r="D191" s="6">
        <v>32247.906342300001</v>
      </c>
      <c r="E191" s="6">
        <v>58.149190300000001</v>
      </c>
      <c r="F191" s="6">
        <v>99.820005292068799</v>
      </c>
      <c r="G191" s="6">
        <v>0.179994707931217</v>
      </c>
    </row>
    <row r="192" spans="1:7" x14ac:dyDescent="0.25">
      <c r="A192" s="6" t="s">
        <v>100</v>
      </c>
      <c r="B192" s="6" t="s">
        <v>101</v>
      </c>
      <c r="C192" s="6" t="s">
        <v>15</v>
      </c>
      <c r="D192" s="6">
        <v>221.24355869999999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100</v>
      </c>
      <c r="B193" s="6" t="s">
        <v>101</v>
      </c>
      <c r="C193" s="6" t="s">
        <v>17</v>
      </c>
      <c r="D193" s="6">
        <v>220.3040154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100</v>
      </c>
      <c r="B194" s="6" t="s">
        <v>101</v>
      </c>
      <c r="C194" s="6" t="s">
        <v>18</v>
      </c>
      <c r="D194" s="6">
        <v>27541.118381299999</v>
      </c>
      <c r="E194" s="6">
        <v>234.9850486</v>
      </c>
      <c r="F194" s="6">
        <v>99.154002831271697</v>
      </c>
      <c r="G194" s="6">
        <v>0.84599716872830599</v>
      </c>
    </row>
    <row r="195" spans="1:7" x14ac:dyDescent="0.25">
      <c r="A195" s="6" t="s">
        <v>102</v>
      </c>
      <c r="B195" s="6" t="s">
        <v>103</v>
      </c>
      <c r="C195" s="6" t="s">
        <v>15</v>
      </c>
      <c r="D195" s="6">
        <v>371.24293499999999</v>
      </c>
      <c r="E195" s="6">
        <v>0</v>
      </c>
      <c r="F195" s="6">
        <v>100</v>
      </c>
      <c r="G195" s="6">
        <v>0</v>
      </c>
    </row>
    <row r="196" spans="1:7" x14ac:dyDescent="0.25">
      <c r="A196" s="6" t="s">
        <v>102</v>
      </c>
      <c r="B196" s="6" t="s">
        <v>103</v>
      </c>
      <c r="C196" s="6" t="s">
        <v>16</v>
      </c>
      <c r="D196" s="6">
        <v>59.047276099999998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102</v>
      </c>
      <c r="B197" s="6" t="s">
        <v>103</v>
      </c>
      <c r="C197" s="6" t="s">
        <v>17</v>
      </c>
      <c r="D197" s="6">
        <v>661.50696119999998</v>
      </c>
      <c r="E197" s="6">
        <v>0</v>
      </c>
      <c r="F197" s="6">
        <v>100</v>
      </c>
      <c r="G197" s="6">
        <v>0</v>
      </c>
    </row>
    <row r="198" spans="1:7" x14ac:dyDescent="0.25">
      <c r="A198" s="6" t="s">
        <v>102</v>
      </c>
      <c r="B198" s="6" t="s">
        <v>103</v>
      </c>
      <c r="C198" s="6" t="s">
        <v>18</v>
      </c>
      <c r="D198" s="6">
        <v>88659.113536699995</v>
      </c>
      <c r="E198" s="6">
        <v>187.32622480000001</v>
      </c>
      <c r="F198" s="6">
        <v>99.789157308607003</v>
      </c>
      <c r="G198" s="6">
        <v>0.210842691392992</v>
      </c>
    </row>
    <row r="199" spans="1:7" x14ac:dyDescent="0.25">
      <c r="A199" s="6" t="s">
        <v>104</v>
      </c>
      <c r="B199" s="6" t="s">
        <v>105</v>
      </c>
      <c r="C199" s="6" t="s">
        <v>15</v>
      </c>
      <c r="D199" s="6">
        <v>121.89450189999999</v>
      </c>
      <c r="E199" s="6">
        <v>0</v>
      </c>
      <c r="F199" s="6">
        <v>100</v>
      </c>
      <c r="G199" s="6">
        <v>0</v>
      </c>
    </row>
    <row r="200" spans="1:7" x14ac:dyDescent="0.25">
      <c r="A200" s="6" t="s">
        <v>104</v>
      </c>
      <c r="B200" s="6" t="s">
        <v>105</v>
      </c>
      <c r="C200" s="6" t="s">
        <v>17</v>
      </c>
      <c r="D200" s="6">
        <v>147.96725290000001</v>
      </c>
      <c r="E200" s="6">
        <v>0</v>
      </c>
      <c r="F200" s="6">
        <v>100</v>
      </c>
      <c r="G200" s="6">
        <v>0</v>
      </c>
    </row>
    <row r="201" spans="1:7" x14ac:dyDescent="0.25">
      <c r="A201" s="6" t="s">
        <v>104</v>
      </c>
      <c r="B201" s="6" t="s">
        <v>105</v>
      </c>
      <c r="C201" s="6" t="s">
        <v>18</v>
      </c>
      <c r="D201" s="6">
        <v>7323.5906161000003</v>
      </c>
      <c r="E201" s="6">
        <v>9.7428431</v>
      </c>
      <c r="F201" s="6">
        <v>99.867143050916695</v>
      </c>
      <c r="G201" s="6">
        <v>0.13285694908332801</v>
      </c>
    </row>
    <row r="202" spans="1:7" x14ac:dyDescent="0.25">
      <c r="A202" s="6" t="s">
        <v>106</v>
      </c>
      <c r="B202" s="6" t="s">
        <v>107</v>
      </c>
      <c r="C202" s="6" t="s">
        <v>15</v>
      </c>
      <c r="D202" s="6">
        <v>1987.2730601000001</v>
      </c>
      <c r="E202" s="6">
        <v>0</v>
      </c>
      <c r="F202" s="6">
        <v>100</v>
      </c>
      <c r="G202" s="6">
        <v>0</v>
      </c>
    </row>
    <row r="203" spans="1:7" x14ac:dyDescent="0.25">
      <c r="A203" s="6" t="s">
        <v>106</v>
      </c>
      <c r="B203" s="6" t="s">
        <v>107</v>
      </c>
      <c r="C203" s="6" t="s">
        <v>17</v>
      </c>
      <c r="D203" s="6">
        <v>1288.6111429</v>
      </c>
      <c r="E203" s="6">
        <v>50.354948899999997</v>
      </c>
      <c r="F203" s="6">
        <v>96.239266310896099</v>
      </c>
      <c r="G203" s="6">
        <v>3.7607336891038701</v>
      </c>
    </row>
    <row r="204" spans="1:7" x14ac:dyDescent="0.25">
      <c r="A204" s="6" t="s">
        <v>106</v>
      </c>
      <c r="B204" s="6" t="s">
        <v>107</v>
      </c>
      <c r="C204" s="6" t="s">
        <v>18</v>
      </c>
      <c r="D204" s="6">
        <v>132258.57860149999</v>
      </c>
      <c r="E204" s="6">
        <v>1102.5366914000001</v>
      </c>
      <c r="F204" s="6">
        <v>99.1732697428493</v>
      </c>
      <c r="G204" s="6">
        <v>0.82673025715067505</v>
      </c>
    </row>
    <row r="205" spans="1:7" x14ac:dyDescent="0.25">
      <c r="A205" s="6" t="s">
        <v>108</v>
      </c>
      <c r="B205" s="6" t="s">
        <v>109</v>
      </c>
      <c r="C205" s="6" t="s">
        <v>15</v>
      </c>
      <c r="D205" s="6">
        <v>8658.9044078000006</v>
      </c>
      <c r="E205" s="6">
        <v>0</v>
      </c>
      <c r="F205" s="6">
        <v>100</v>
      </c>
      <c r="G205" s="6">
        <v>0</v>
      </c>
    </row>
    <row r="206" spans="1:7" x14ac:dyDescent="0.25">
      <c r="A206" s="6" t="s">
        <v>108</v>
      </c>
      <c r="B206" s="6" t="s">
        <v>109</v>
      </c>
      <c r="C206" s="6" t="s">
        <v>17</v>
      </c>
      <c r="D206" s="6">
        <v>2400.7693337999999</v>
      </c>
      <c r="E206" s="6">
        <v>95.658804099999998</v>
      </c>
      <c r="F206" s="6">
        <v>96.168173133136193</v>
      </c>
      <c r="G206" s="6">
        <v>3.83182686686381</v>
      </c>
    </row>
    <row r="207" spans="1:7" x14ac:dyDescent="0.25">
      <c r="A207" s="6" t="s">
        <v>108</v>
      </c>
      <c r="B207" s="6" t="s">
        <v>109</v>
      </c>
      <c r="C207" s="6" t="s">
        <v>18</v>
      </c>
      <c r="D207" s="6">
        <v>195970.49216230001</v>
      </c>
      <c r="E207" s="6">
        <v>1576.2610397000001</v>
      </c>
      <c r="F207" s="6">
        <v>99.202082031645304</v>
      </c>
      <c r="G207" s="6">
        <v>0.797917968354664</v>
      </c>
    </row>
    <row r="208" spans="1:7" x14ac:dyDescent="0.25">
      <c r="A208" s="6" t="s">
        <v>110</v>
      </c>
      <c r="B208" s="6" t="s">
        <v>111</v>
      </c>
      <c r="C208" s="6" t="s">
        <v>15</v>
      </c>
      <c r="D208" s="6">
        <v>5.4138972000000001</v>
      </c>
      <c r="E208" s="6">
        <v>0</v>
      </c>
      <c r="F208" s="6">
        <v>100</v>
      </c>
      <c r="G208" s="6">
        <v>0</v>
      </c>
    </row>
    <row r="209" spans="1:7" x14ac:dyDescent="0.25">
      <c r="A209" s="6" t="s">
        <v>110</v>
      </c>
      <c r="B209" s="6" t="s">
        <v>111</v>
      </c>
      <c r="C209" s="6" t="s">
        <v>18</v>
      </c>
      <c r="D209" s="6">
        <v>1097.2164992</v>
      </c>
      <c r="E209" s="6">
        <v>32.483383199999999</v>
      </c>
      <c r="F209" s="6">
        <v>97.124600638977697</v>
      </c>
      <c r="G209" s="6">
        <v>2.8753993610223598</v>
      </c>
    </row>
    <row r="210" spans="1:7" x14ac:dyDescent="0.25">
      <c r="A210" t="s">
        <v>21</v>
      </c>
    </row>
    <row r="211" spans="1:7" x14ac:dyDescent="0.25">
      <c r="A211" t="s">
        <v>1037</v>
      </c>
    </row>
    <row r="212" spans="1:7" x14ac:dyDescent="0.25">
      <c r="A212" t="s">
        <v>22</v>
      </c>
    </row>
    <row r="213" spans="1:7" x14ac:dyDescent="0.25">
      <c r="A213" t="s">
        <v>23</v>
      </c>
    </row>
    <row r="214" spans="1:7" x14ac:dyDescent="0.25">
      <c r="A214" t="s">
        <v>24</v>
      </c>
    </row>
    <row r="217" spans="1:7" x14ac:dyDescent="0.25">
      <c r="G217" s="7" t="str">
        <f>HYPERLINK("#'Indice'!A1", "Ir al índice")</f>
        <v>Ir al índice</v>
      </c>
    </row>
    <row r="218" spans="1:7" ht="17.25" x14ac:dyDescent="0.3">
      <c r="A218" s="4" t="s">
        <v>717</v>
      </c>
    </row>
    <row r="219" spans="1:7" x14ac:dyDescent="0.25">
      <c r="A219" s="5" t="s">
        <v>26</v>
      </c>
      <c r="B219" s="5" t="s">
        <v>71</v>
      </c>
      <c r="C219" s="5" t="s">
        <v>11</v>
      </c>
      <c r="D219" s="5" t="s">
        <v>431</v>
      </c>
      <c r="E219" s="5" t="s">
        <v>662</v>
      </c>
      <c r="F219" s="5" t="s">
        <v>433</v>
      </c>
      <c r="G219" s="5" t="s">
        <v>663</v>
      </c>
    </row>
    <row r="220" spans="1:7" x14ac:dyDescent="0.25">
      <c r="A220" s="6" t="s">
        <v>72</v>
      </c>
      <c r="B220" s="6" t="s">
        <v>73</v>
      </c>
      <c r="C220" s="6" t="s">
        <v>15</v>
      </c>
      <c r="D220" s="6">
        <v>478.9313717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72</v>
      </c>
      <c r="B221" s="6" t="s">
        <v>73</v>
      </c>
      <c r="C221" s="6" t="s">
        <v>16</v>
      </c>
      <c r="D221" s="6">
        <v>82.597722599999997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72</v>
      </c>
      <c r="B222" s="6" t="s">
        <v>73</v>
      </c>
      <c r="C222" s="6" t="s">
        <v>17</v>
      </c>
      <c r="D222" s="6">
        <v>706.45502490000001</v>
      </c>
      <c r="E222" s="6">
        <v>62.0851702</v>
      </c>
      <c r="F222" s="6">
        <v>91.921675587583096</v>
      </c>
      <c r="G222" s="6">
        <v>8.0783244124169293</v>
      </c>
    </row>
    <row r="223" spans="1:7" x14ac:dyDescent="0.25">
      <c r="A223" s="6" t="s">
        <v>72</v>
      </c>
      <c r="B223" s="6" t="s">
        <v>73</v>
      </c>
      <c r="C223" s="6" t="s">
        <v>18</v>
      </c>
      <c r="D223" s="6">
        <v>228314.9042433</v>
      </c>
      <c r="E223" s="6">
        <v>285.53435450000001</v>
      </c>
      <c r="F223" s="6">
        <v>99.875094572761398</v>
      </c>
      <c r="G223" s="6">
        <v>0.12490542723864601</v>
      </c>
    </row>
    <row r="224" spans="1:7" x14ac:dyDescent="0.25">
      <c r="A224" s="6" t="s">
        <v>74</v>
      </c>
      <c r="B224" s="6" t="s">
        <v>75</v>
      </c>
      <c r="C224" s="6" t="s">
        <v>15</v>
      </c>
      <c r="D224" s="6">
        <v>328.54883640000003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74</v>
      </c>
      <c r="B225" s="6" t="s">
        <v>75</v>
      </c>
      <c r="C225" s="6" t="s">
        <v>16</v>
      </c>
      <c r="D225" s="6">
        <v>6.6385329999999998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74</v>
      </c>
      <c r="B226" s="6" t="s">
        <v>75</v>
      </c>
      <c r="C226" s="6" t="s">
        <v>17</v>
      </c>
      <c r="D226" s="6">
        <v>425.94610139999998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74</v>
      </c>
      <c r="B227" s="6" t="s">
        <v>75</v>
      </c>
      <c r="C227" s="6" t="s">
        <v>18</v>
      </c>
      <c r="D227" s="6">
        <v>76736.174588499998</v>
      </c>
      <c r="E227" s="6">
        <v>154.5759099</v>
      </c>
      <c r="F227" s="6">
        <v>99.798966834244595</v>
      </c>
      <c r="G227" s="6">
        <v>0.201033165755375</v>
      </c>
    </row>
    <row r="228" spans="1:7" x14ac:dyDescent="0.25">
      <c r="A228" s="6" t="s">
        <v>76</v>
      </c>
      <c r="B228" s="6" t="s">
        <v>77</v>
      </c>
      <c r="C228" s="6" t="s">
        <v>15</v>
      </c>
      <c r="D228" s="6">
        <v>570.29795049999996</v>
      </c>
      <c r="E228" s="6">
        <v>15.1324041</v>
      </c>
      <c r="F228" s="6">
        <v>97.415165786827103</v>
      </c>
      <c r="G228" s="6">
        <v>2.5848342131728601</v>
      </c>
    </row>
    <row r="229" spans="1:7" x14ac:dyDescent="0.25">
      <c r="A229" s="6" t="s">
        <v>76</v>
      </c>
      <c r="B229" s="6" t="s">
        <v>77</v>
      </c>
      <c r="C229" s="6" t="s">
        <v>17</v>
      </c>
      <c r="D229" s="6">
        <v>317.45478429999997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76</v>
      </c>
      <c r="B230" s="6" t="s">
        <v>77</v>
      </c>
      <c r="C230" s="6" t="s">
        <v>18</v>
      </c>
      <c r="D230" s="6">
        <v>37696.2040939</v>
      </c>
      <c r="E230" s="6">
        <v>129.5065036</v>
      </c>
      <c r="F230" s="6">
        <v>99.657623078180706</v>
      </c>
      <c r="G230" s="6">
        <v>0.34237692181930701</v>
      </c>
    </row>
    <row r="231" spans="1:7" x14ac:dyDescent="0.25">
      <c r="A231" s="6" t="s">
        <v>78</v>
      </c>
      <c r="B231" s="6" t="s">
        <v>79</v>
      </c>
      <c r="C231" s="6" t="s">
        <v>15</v>
      </c>
      <c r="D231" s="6">
        <v>1192.1336300999999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78</v>
      </c>
      <c r="B232" s="6" t="s">
        <v>79</v>
      </c>
      <c r="C232" s="6" t="s">
        <v>17</v>
      </c>
      <c r="D232" s="6">
        <v>991.51970419999998</v>
      </c>
      <c r="E232" s="6">
        <v>0</v>
      </c>
      <c r="F232" s="6">
        <v>100</v>
      </c>
      <c r="G232" s="6">
        <v>0</v>
      </c>
    </row>
    <row r="233" spans="1:7" x14ac:dyDescent="0.25">
      <c r="A233" s="6" t="s">
        <v>78</v>
      </c>
      <c r="B233" s="6" t="s">
        <v>79</v>
      </c>
      <c r="C233" s="6" t="s">
        <v>18</v>
      </c>
      <c r="D233" s="6">
        <v>132990.23896730001</v>
      </c>
      <c r="E233" s="6">
        <v>479.76363329999998</v>
      </c>
      <c r="F233" s="6">
        <v>99.640545722670197</v>
      </c>
      <c r="G233" s="6">
        <v>0.35945427732976099</v>
      </c>
    </row>
    <row r="234" spans="1:7" x14ac:dyDescent="0.25">
      <c r="A234" s="6" t="s">
        <v>80</v>
      </c>
      <c r="B234" s="6" t="s">
        <v>81</v>
      </c>
      <c r="C234" s="6" t="s">
        <v>15</v>
      </c>
      <c r="D234" s="6">
        <v>1149.1363683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80</v>
      </c>
      <c r="B235" s="6" t="s">
        <v>81</v>
      </c>
      <c r="C235" s="6" t="s">
        <v>17</v>
      </c>
      <c r="D235" s="6">
        <v>1270.4105153</v>
      </c>
      <c r="E235" s="6">
        <v>16.652425399999998</v>
      </c>
      <c r="F235" s="6">
        <v>98.706168527318198</v>
      </c>
      <c r="G235" s="6">
        <v>1.2938314726817599</v>
      </c>
    </row>
    <row r="236" spans="1:7" x14ac:dyDescent="0.25">
      <c r="A236" s="6" t="s">
        <v>80</v>
      </c>
      <c r="B236" s="6" t="s">
        <v>81</v>
      </c>
      <c r="C236" s="6" t="s">
        <v>18</v>
      </c>
      <c r="D236" s="6">
        <v>122461.7927396</v>
      </c>
      <c r="E236" s="6">
        <v>862.11874799999998</v>
      </c>
      <c r="F236" s="6">
        <v>99.300931394730597</v>
      </c>
      <c r="G236" s="6">
        <v>0.69906860526937198</v>
      </c>
    </row>
    <row r="237" spans="1:7" x14ac:dyDescent="0.25">
      <c r="A237" s="6" t="s">
        <v>82</v>
      </c>
      <c r="B237" s="6" t="s">
        <v>83</v>
      </c>
      <c r="C237" s="6" t="s">
        <v>15</v>
      </c>
      <c r="D237" s="6">
        <v>451.3715401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82</v>
      </c>
      <c r="B238" s="6" t="s">
        <v>83</v>
      </c>
      <c r="C238" s="6" t="s">
        <v>17</v>
      </c>
      <c r="D238" s="6">
        <v>383.4614914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82</v>
      </c>
      <c r="B239" s="6" t="s">
        <v>83</v>
      </c>
      <c r="C239" s="6" t="s">
        <v>18</v>
      </c>
      <c r="D239" s="6">
        <v>69247.684651300005</v>
      </c>
      <c r="E239" s="6">
        <v>349.338617</v>
      </c>
      <c r="F239" s="6">
        <v>99.498055231969801</v>
      </c>
      <c r="G239" s="6">
        <v>0.50194476803021004</v>
      </c>
    </row>
    <row r="240" spans="1:7" x14ac:dyDescent="0.25">
      <c r="A240" s="6" t="s">
        <v>84</v>
      </c>
      <c r="B240" s="6" t="s">
        <v>85</v>
      </c>
      <c r="C240" s="6" t="s">
        <v>15</v>
      </c>
      <c r="D240" s="6">
        <v>2573.5479040999999</v>
      </c>
      <c r="E240" s="6">
        <v>0</v>
      </c>
      <c r="F240" s="6">
        <v>100</v>
      </c>
      <c r="G240" s="6">
        <v>0</v>
      </c>
    </row>
    <row r="241" spans="1:7" x14ac:dyDescent="0.25">
      <c r="A241" s="6" t="s">
        <v>84</v>
      </c>
      <c r="B241" s="6" t="s">
        <v>85</v>
      </c>
      <c r="C241" s="6" t="s">
        <v>16</v>
      </c>
      <c r="D241" s="6">
        <v>53.190206799999999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84</v>
      </c>
      <c r="B242" s="6" t="s">
        <v>85</v>
      </c>
      <c r="C242" s="6" t="s">
        <v>17</v>
      </c>
      <c r="D242" s="6">
        <v>2852.7140261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84</v>
      </c>
      <c r="B243" s="6" t="s">
        <v>85</v>
      </c>
      <c r="C243" s="6" t="s">
        <v>18</v>
      </c>
      <c r="D243" s="6">
        <v>227155.51742620001</v>
      </c>
      <c r="E243" s="6">
        <v>1057.5360582999999</v>
      </c>
      <c r="F243" s="6">
        <v>99.536601416022094</v>
      </c>
      <c r="G243" s="6">
        <v>0.46339858397794298</v>
      </c>
    </row>
    <row r="244" spans="1:7" x14ac:dyDescent="0.25">
      <c r="A244" s="6" t="s">
        <v>86</v>
      </c>
      <c r="B244" s="6" t="s">
        <v>87</v>
      </c>
      <c r="C244" s="6" t="s">
        <v>15</v>
      </c>
      <c r="D244" s="6">
        <v>1893.3694846000001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86</v>
      </c>
      <c r="B245" s="6" t="s">
        <v>87</v>
      </c>
      <c r="C245" s="6" t="s">
        <v>17</v>
      </c>
      <c r="D245" s="6">
        <v>4074.8191618000001</v>
      </c>
      <c r="E245" s="6">
        <v>0</v>
      </c>
      <c r="F245" s="6">
        <v>100</v>
      </c>
      <c r="G245" s="6">
        <v>0</v>
      </c>
    </row>
    <row r="246" spans="1:7" x14ac:dyDescent="0.25">
      <c r="A246" s="6" t="s">
        <v>86</v>
      </c>
      <c r="B246" s="6" t="s">
        <v>87</v>
      </c>
      <c r="C246" s="6" t="s">
        <v>18</v>
      </c>
      <c r="D246" s="6">
        <v>357382.83903899998</v>
      </c>
      <c r="E246" s="6">
        <v>1732.8186407000001</v>
      </c>
      <c r="F246" s="6">
        <v>99.517476165785695</v>
      </c>
      <c r="G246" s="6">
        <v>0.482523834214303</v>
      </c>
    </row>
    <row r="247" spans="1:7" x14ac:dyDescent="0.25">
      <c r="A247" s="6" t="s">
        <v>88</v>
      </c>
      <c r="B247" s="6" t="s">
        <v>89</v>
      </c>
      <c r="C247" s="6" t="s">
        <v>15</v>
      </c>
      <c r="D247" s="6">
        <v>415.42302330000001</v>
      </c>
      <c r="E247" s="6">
        <v>0</v>
      </c>
      <c r="F247" s="6">
        <v>100</v>
      </c>
      <c r="G247" s="6">
        <v>0</v>
      </c>
    </row>
    <row r="248" spans="1:7" x14ac:dyDescent="0.25">
      <c r="A248" s="6" t="s">
        <v>88</v>
      </c>
      <c r="B248" s="6" t="s">
        <v>89</v>
      </c>
      <c r="C248" s="6" t="s">
        <v>17</v>
      </c>
      <c r="D248" s="6">
        <v>885.65679539999996</v>
      </c>
      <c r="E248" s="6">
        <v>13.6388794</v>
      </c>
      <c r="F248" s="6">
        <v>98.483382075307603</v>
      </c>
      <c r="G248" s="6">
        <v>1.5166179246923699</v>
      </c>
    </row>
    <row r="249" spans="1:7" x14ac:dyDescent="0.25">
      <c r="A249" s="6" t="s">
        <v>88</v>
      </c>
      <c r="B249" s="6" t="s">
        <v>89</v>
      </c>
      <c r="C249" s="6" t="s">
        <v>18</v>
      </c>
      <c r="D249" s="6">
        <v>145322.6537046</v>
      </c>
      <c r="E249" s="6">
        <v>139.52822549999999</v>
      </c>
      <c r="F249" s="6">
        <v>99.904079380875103</v>
      </c>
      <c r="G249" s="6">
        <v>9.5920619124941001E-2</v>
      </c>
    </row>
    <row r="250" spans="1:7" x14ac:dyDescent="0.25">
      <c r="A250" s="6" t="s">
        <v>90</v>
      </c>
      <c r="B250" s="6" t="s">
        <v>91</v>
      </c>
      <c r="C250" s="6" t="s">
        <v>15</v>
      </c>
      <c r="D250" s="6">
        <v>826.25287279999998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90</v>
      </c>
      <c r="B251" s="6" t="s">
        <v>91</v>
      </c>
      <c r="C251" s="6" t="s">
        <v>17</v>
      </c>
      <c r="D251" s="6">
        <v>1244.9891256000001</v>
      </c>
      <c r="E251" s="6">
        <v>7.2585215999999999</v>
      </c>
      <c r="F251" s="6">
        <v>99.420360532021803</v>
      </c>
      <c r="G251" s="6">
        <v>0.57963946797823096</v>
      </c>
    </row>
    <row r="252" spans="1:7" x14ac:dyDescent="0.25">
      <c r="A252" s="6" t="s">
        <v>90</v>
      </c>
      <c r="B252" s="6" t="s">
        <v>91</v>
      </c>
      <c r="C252" s="6" t="s">
        <v>18</v>
      </c>
      <c r="D252" s="6">
        <v>294567.18766479997</v>
      </c>
      <c r="E252" s="6">
        <v>627.71445340000002</v>
      </c>
      <c r="F252" s="6">
        <v>99.787355930303804</v>
      </c>
      <c r="G252" s="6">
        <v>0.21264406969624899</v>
      </c>
    </row>
    <row r="253" spans="1:7" x14ac:dyDescent="0.25">
      <c r="A253" s="6" t="s">
        <v>92</v>
      </c>
      <c r="B253" s="6" t="s">
        <v>93</v>
      </c>
      <c r="C253" s="6" t="s">
        <v>15</v>
      </c>
      <c r="D253" s="6">
        <v>6681.5791354000003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92</v>
      </c>
      <c r="B254" s="6" t="s">
        <v>93</v>
      </c>
      <c r="C254" s="6" t="s">
        <v>16</v>
      </c>
      <c r="D254" s="6">
        <v>32.393992500000003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92</v>
      </c>
      <c r="B255" s="6" t="s">
        <v>93</v>
      </c>
      <c r="C255" s="6" t="s">
        <v>17</v>
      </c>
      <c r="D255" s="6">
        <v>2426.1355680000001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92</v>
      </c>
      <c r="B256" s="6" t="s">
        <v>93</v>
      </c>
      <c r="C256" s="6" t="s">
        <v>18</v>
      </c>
      <c r="D256" s="6">
        <v>434640.20945359999</v>
      </c>
      <c r="E256" s="6">
        <v>1323.7012559</v>
      </c>
      <c r="F256" s="6">
        <v>99.696373662272705</v>
      </c>
      <c r="G256" s="6">
        <v>0.30362633772730702</v>
      </c>
    </row>
    <row r="257" spans="1:7" x14ac:dyDescent="0.25">
      <c r="A257" s="6" t="s">
        <v>94</v>
      </c>
      <c r="B257" s="6" t="s">
        <v>95</v>
      </c>
      <c r="C257" s="6" t="s">
        <v>15</v>
      </c>
      <c r="D257" s="6">
        <v>1211.0336815000001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94</v>
      </c>
      <c r="B258" s="6" t="s">
        <v>95</v>
      </c>
      <c r="C258" s="6" t="s">
        <v>17</v>
      </c>
      <c r="D258" s="6">
        <v>227.0753043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94</v>
      </c>
      <c r="B259" s="6" t="s">
        <v>95</v>
      </c>
      <c r="C259" s="6" t="s">
        <v>18</v>
      </c>
      <c r="D259" s="6">
        <v>54872.584255100002</v>
      </c>
      <c r="E259" s="6">
        <v>126.8595175</v>
      </c>
      <c r="F259" s="6">
        <v>99.769343999141995</v>
      </c>
      <c r="G259" s="6">
        <v>0.23065600085795701</v>
      </c>
    </row>
    <row r="260" spans="1:7" x14ac:dyDescent="0.25">
      <c r="A260" s="6" t="s">
        <v>96</v>
      </c>
      <c r="B260" s="6" t="s">
        <v>97</v>
      </c>
      <c r="C260" s="6" t="s">
        <v>15</v>
      </c>
      <c r="D260" s="6">
        <v>299.85152849999997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96</v>
      </c>
      <c r="B261" s="6" t="s">
        <v>97</v>
      </c>
      <c r="C261" s="6" t="s">
        <v>16</v>
      </c>
      <c r="D261" s="6">
        <v>17.0942644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96</v>
      </c>
      <c r="B262" s="6" t="s">
        <v>97</v>
      </c>
      <c r="C262" s="6" t="s">
        <v>17</v>
      </c>
      <c r="D262" s="6">
        <v>408.41079989999997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96</v>
      </c>
      <c r="B263" s="6" t="s">
        <v>97</v>
      </c>
      <c r="C263" s="6" t="s">
        <v>18</v>
      </c>
      <c r="D263" s="6">
        <v>76545.519532299993</v>
      </c>
      <c r="E263" s="6">
        <v>75.243353600000006</v>
      </c>
      <c r="F263" s="6">
        <v>99.901797697169798</v>
      </c>
      <c r="G263" s="6">
        <v>9.8202302830172603E-2</v>
      </c>
    </row>
    <row r="264" spans="1:7" x14ac:dyDescent="0.25">
      <c r="A264" s="6" t="s">
        <v>98</v>
      </c>
      <c r="B264" s="6" t="s">
        <v>99</v>
      </c>
      <c r="C264" s="6" t="s">
        <v>15</v>
      </c>
      <c r="D264" s="6">
        <v>484.37103250000001</v>
      </c>
      <c r="E264" s="6">
        <v>24.6791062</v>
      </c>
      <c r="F264" s="6">
        <v>95.151930168799296</v>
      </c>
      <c r="G264" s="6">
        <v>4.8480698312007</v>
      </c>
    </row>
    <row r="265" spans="1:7" x14ac:dyDescent="0.25">
      <c r="A265" s="6" t="s">
        <v>98</v>
      </c>
      <c r="B265" s="6" t="s">
        <v>99</v>
      </c>
      <c r="C265" s="6" t="s">
        <v>17</v>
      </c>
      <c r="D265" s="6">
        <v>321.488966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98</v>
      </c>
      <c r="B266" s="6" t="s">
        <v>99</v>
      </c>
      <c r="C266" s="6" t="s">
        <v>18</v>
      </c>
      <c r="D266" s="6">
        <v>32247.906342300001</v>
      </c>
      <c r="E266" s="6">
        <v>58.149190300000001</v>
      </c>
      <c r="F266" s="6">
        <v>99.820005292068799</v>
      </c>
      <c r="G266" s="6">
        <v>0.179994707931217</v>
      </c>
    </row>
    <row r="267" spans="1:7" x14ac:dyDescent="0.25">
      <c r="A267" s="6" t="s">
        <v>100</v>
      </c>
      <c r="B267" s="6" t="s">
        <v>101</v>
      </c>
      <c r="C267" s="6" t="s">
        <v>15</v>
      </c>
      <c r="D267" s="6">
        <v>221.24355869999999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100</v>
      </c>
      <c r="B268" s="6" t="s">
        <v>101</v>
      </c>
      <c r="C268" s="6" t="s">
        <v>17</v>
      </c>
      <c r="D268" s="6">
        <v>220.3040154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100</v>
      </c>
      <c r="B269" s="6" t="s">
        <v>101</v>
      </c>
      <c r="C269" s="6" t="s">
        <v>18</v>
      </c>
      <c r="D269" s="6">
        <v>27541.118381299999</v>
      </c>
      <c r="E269" s="6">
        <v>234.9850486</v>
      </c>
      <c r="F269" s="6">
        <v>99.154002831271697</v>
      </c>
      <c r="G269" s="6">
        <v>0.84599716872830599</v>
      </c>
    </row>
    <row r="270" spans="1:7" x14ac:dyDescent="0.25">
      <c r="A270" s="6" t="s">
        <v>102</v>
      </c>
      <c r="B270" s="6" t="s">
        <v>103</v>
      </c>
      <c r="C270" s="6" t="s">
        <v>15</v>
      </c>
      <c r="D270" s="6">
        <v>371.24293499999999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102</v>
      </c>
      <c r="B271" s="6" t="s">
        <v>103</v>
      </c>
      <c r="C271" s="6" t="s">
        <v>16</v>
      </c>
      <c r="D271" s="6">
        <v>59.047276099999998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102</v>
      </c>
      <c r="B272" s="6" t="s">
        <v>103</v>
      </c>
      <c r="C272" s="6" t="s">
        <v>17</v>
      </c>
      <c r="D272" s="6">
        <v>661.50696119999998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102</v>
      </c>
      <c r="B273" s="6" t="s">
        <v>103</v>
      </c>
      <c r="C273" s="6" t="s">
        <v>18</v>
      </c>
      <c r="D273" s="6">
        <v>88659.113536699995</v>
      </c>
      <c r="E273" s="6">
        <v>187.32622480000001</v>
      </c>
      <c r="F273" s="6">
        <v>99.789157308607003</v>
      </c>
      <c r="G273" s="6">
        <v>0.210842691392992</v>
      </c>
    </row>
    <row r="274" spans="1:7" x14ac:dyDescent="0.25">
      <c r="A274" s="6" t="s">
        <v>104</v>
      </c>
      <c r="B274" s="6" t="s">
        <v>105</v>
      </c>
      <c r="C274" s="6" t="s">
        <v>15</v>
      </c>
      <c r="D274" s="6">
        <v>121.89450189999999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104</v>
      </c>
      <c r="B275" s="6" t="s">
        <v>105</v>
      </c>
      <c r="C275" s="6" t="s">
        <v>17</v>
      </c>
      <c r="D275" s="6">
        <v>147.96725290000001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104</v>
      </c>
      <c r="B276" s="6" t="s">
        <v>105</v>
      </c>
      <c r="C276" s="6" t="s">
        <v>18</v>
      </c>
      <c r="D276" s="6">
        <v>7323.5906161000003</v>
      </c>
      <c r="E276" s="6">
        <v>9.7428431</v>
      </c>
      <c r="F276" s="6">
        <v>99.867143050916695</v>
      </c>
      <c r="G276" s="6">
        <v>0.13285694908332801</v>
      </c>
    </row>
    <row r="277" spans="1:7" x14ac:dyDescent="0.25">
      <c r="A277" s="6" t="s">
        <v>106</v>
      </c>
      <c r="B277" s="6" t="s">
        <v>107</v>
      </c>
      <c r="C277" s="6" t="s">
        <v>15</v>
      </c>
      <c r="D277" s="6">
        <v>1987.2730601000001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106</v>
      </c>
      <c r="B278" s="6" t="s">
        <v>107</v>
      </c>
      <c r="C278" s="6" t="s">
        <v>17</v>
      </c>
      <c r="D278" s="6">
        <v>1288.6111429</v>
      </c>
      <c r="E278" s="6">
        <v>50.354948899999997</v>
      </c>
      <c r="F278" s="6">
        <v>96.239266310896099</v>
      </c>
      <c r="G278" s="6">
        <v>3.7607336891038701</v>
      </c>
    </row>
    <row r="279" spans="1:7" x14ac:dyDescent="0.25">
      <c r="A279" s="6" t="s">
        <v>106</v>
      </c>
      <c r="B279" s="6" t="s">
        <v>107</v>
      </c>
      <c r="C279" s="6" t="s">
        <v>18</v>
      </c>
      <c r="D279" s="6">
        <v>132258.57860149999</v>
      </c>
      <c r="E279" s="6">
        <v>1102.5366914000001</v>
      </c>
      <c r="F279" s="6">
        <v>99.1732697428493</v>
      </c>
      <c r="G279" s="6">
        <v>0.82673025715067505</v>
      </c>
    </row>
    <row r="280" spans="1:7" x14ac:dyDescent="0.25">
      <c r="A280" s="6" t="s">
        <v>108</v>
      </c>
      <c r="B280" s="6" t="s">
        <v>109</v>
      </c>
      <c r="C280" s="6" t="s">
        <v>15</v>
      </c>
      <c r="D280" s="6">
        <v>8634.8942569999999</v>
      </c>
      <c r="E280" s="6">
        <v>0</v>
      </c>
      <c r="F280" s="6">
        <v>100</v>
      </c>
      <c r="G280" s="6">
        <v>0</v>
      </c>
    </row>
    <row r="281" spans="1:7" x14ac:dyDescent="0.25">
      <c r="A281" s="6" t="s">
        <v>108</v>
      </c>
      <c r="B281" s="6" t="s">
        <v>109</v>
      </c>
      <c r="C281" s="6" t="s">
        <v>17</v>
      </c>
      <c r="D281" s="6">
        <v>2365.1486445999999</v>
      </c>
      <c r="E281" s="6">
        <v>95.658804099999998</v>
      </c>
      <c r="F281" s="6">
        <v>96.112706658518306</v>
      </c>
      <c r="G281" s="6">
        <v>3.8872933414816702</v>
      </c>
    </row>
    <row r="282" spans="1:7" x14ac:dyDescent="0.25">
      <c r="A282" s="6" t="s">
        <v>108</v>
      </c>
      <c r="B282" s="6" t="s">
        <v>109</v>
      </c>
      <c r="C282" s="6" t="s">
        <v>18</v>
      </c>
      <c r="D282" s="6">
        <v>193046.25449339999</v>
      </c>
      <c r="E282" s="6">
        <v>1528.7524863000001</v>
      </c>
      <c r="F282" s="6">
        <v>99.214311997193207</v>
      </c>
      <c r="G282" s="6">
        <v>0.78568800280680196</v>
      </c>
    </row>
    <row r="283" spans="1:7" x14ac:dyDescent="0.25">
      <c r="A283" t="s">
        <v>21</v>
      </c>
    </row>
    <row r="284" spans="1:7" x14ac:dyDescent="0.25">
      <c r="A284" t="s">
        <v>1037</v>
      </c>
    </row>
    <row r="285" spans="1:7" x14ac:dyDescent="0.25">
      <c r="A285" t="s">
        <v>22</v>
      </c>
    </row>
    <row r="286" spans="1:7" x14ac:dyDescent="0.25">
      <c r="A286" t="s">
        <v>23</v>
      </c>
    </row>
    <row r="287" spans="1:7" x14ac:dyDescent="0.25">
      <c r="A287" t="s">
        <v>24</v>
      </c>
    </row>
    <row r="290" spans="1:7" x14ac:dyDescent="0.25">
      <c r="G290" s="7" t="str">
        <f>HYPERLINK("#'Indice'!A1", "Ir al índice")</f>
        <v>Ir al índice</v>
      </c>
    </row>
    <row r="291" spans="1:7" ht="17.25" x14ac:dyDescent="0.3">
      <c r="A291" s="4" t="s">
        <v>718</v>
      </c>
    </row>
    <row r="292" spans="1:7" x14ac:dyDescent="0.25">
      <c r="A292" s="5" t="s">
        <v>26</v>
      </c>
      <c r="B292" s="5" t="s">
        <v>114</v>
      </c>
      <c r="C292" s="5" t="s">
        <v>11</v>
      </c>
      <c r="D292" s="5" t="s">
        <v>431</v>
      </c>
      <c r="E292" s="5" t="s">
        <v>662</v>
      </c>
      <c r="F292" s="5" t="s">
        <v>433</v>
      </c>
      <c r="G292" s="5" t="s">
        <v>663</v>
      </c>
    </row>
    <row r="293" spans="1:7" x14ac:dyDescent="0.25">
      <c r="A293" s="6" t="s">
        <v>88</v>
      </c>
      <c r="B293" s="6" t="s">
        <v>115</v>
      </c>
      <c r="C293" s="6" t="s">
        <v>15</v>
      </c>
      <c r="D293" s="6">
        <v>198.47750490000001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88</v>
      </c>
      <c r="B294" s="6" t="s">
        <v>115</v>
      </c>
      <c r="C294" s="6" t="s">
        <v>16</v>
      </c>
      <c r="D294" s="6">
        <v>66.590509499999996</v>
      </c>
      <c r="E294" s="6">
        <v>0</v>
      </c>
      <c r="F294" s="6">
        <v>100</v>
      </c>
      <c r="G294" s="6">
        <v>0</v>
      </c>
    </row>
    <row r="295" spans="1:7" x14ac:dyDescent="0.25">
      <c r="A295" s="6" t="s">
        <v>88</v>
      </c>
      <c r="B295" s="6" t="s">
        <v>115</v>
      </c>
      <c r="C295" s="6" t="s">
        <v>17</v>
      </c>
      <c r="D295" s="6">
        <v>313.74689380000001</v>
      </c>
      <c r="E295" s="6">
        <v>62.0851702</v>
      </c>
      <c r="F295" s="6">
        <v>83.480608456015105</v>
      </c>
      <c r="G295" s="6">
        <v>16.519391543984899</v>
      </c>
    </row>
    <row r="296" spans="1:7" x14ac:dyDescent="0.25">
      <c r="A296" s="6" t="s">
        <v>88</v>
      </c>
      <c r="B296" s="6" t="s">
        <v>115</v>
      </c>
      <c r="C296" s="6" t="s">
        <v>18</v>
      </c>
      <c r="D296" s="6">
        <v>44471.2963906</v>
      </c>
      <c r="E296" s="6">
        <v>147.38016139999999</v>
      </c>
      <c r="F296" s="6">
        <v>99.669689527370394</v>
      </c>
      <c r="G296" s="6">
        <v>0.33031047262963698</v>
      </c>
    </row>
    <row r="297" spans="1:7" x14ac:dyDescent="0.25">
      <c r="A297" s="6" t="s">
        <v>92</v>
      </c>
      <c r="B297" s="6" t="s">
        <v>116</v>
      </c>
      <c r="C297" s="6" t="s">
        <v>17</v>
      </c>
      <c r="D297" s="6">
        <v>58.170309899999999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92</v>
      </c>
      <c r="B298" s="6" t="s">
        <v>116</v>
      </c>
      <c r="C298" s="6" t="s">
        <v>18</v>
      </c>
      <c r="D298" s="6">
        <v>25407.379992499998</v>
      </c>
      <c r="E298" s="6">
        <v>48.431365900000003</v>
      </c>
      <c r="F298" s="6">
        <v>99.809743381508795</v>
      </c>
      <c r="G298" s="6">
        <v>0.19025661849123701</v>
      </c>
    </row>
    <row r="299" spans="1:7" x14ac:dyDescent="0.25">
      <c r="A299" s="6" t="s">
        <v>94</v>
      </c>
      <c r="B299" s="6" t="s">
        <v>117</v>
      </c>
      <c r="C299" s="6" t="s">
        <v>15</v>
      </c>
      <c r="D299" s="6">
        <v>88.407562999999996</v>
      </c>
      <c r="E299" s="6">
        <v>0</v>
      </c>
      <c r="F299" s="6">
        <v>100</v>
      </c>
      <c r="G299" s="6">
        <v>0</v>
      </c>
    </row>
    <row r="300" spans="1:7" x14ac:dyDescent="0.25">
      <c r="A300" s="6" t="s">
        <v>94</v>
      </c>
      <c r="B300" s="6" t="s">
        <v>117</v>
      </c>
      <c r="C300" s="6" t="s">
        <v>16</v>
      </c>
      <c r="D300" s="6">
        <v>16.007213100000001</v>
      </c>
      <c r="E300" s="6">
        <v>0</v>
      </c>
      <c r="F300" s="6">
        <v>100</v>
      </c>
      <c r="G300" s="6">
        <v>0</v>
      </c>
    </row>
    <row r="301" spans="1:7" x14ac:dyDescent="0.25">
      <c r="A301" s="6" t="s">
        <v>94</v>
      </c>
      <c r="B301" s="6" t="s">
        <v>117</v>
      </c>
      <c r="C301" s="6" t="s">
        <v>17</v>
      </c>
      <c r="D301" s="6">
        <v>25.880087799999998</v>
      </c>
      <c r="E301" s="6">
        <v>0</v>
      </c>
      <c r="F301" s="6">
        <v>100</v>
      </c>
      <c r="G301" s="6">
        <v>0</v>
      </c>
    </row>
    <row r="302" spans="1:7" x14ac:dyDescent="0.25">
      <c r="A302" s="6" t="s">
        <v>94</v>
      </c>
      <c r="B302" s="6" t="s">
        <v>117</v>
      </c>
      <c r="C302" s="6" t="s">
        <v>18</v>
      </c>
      <c r="D302" s="6">
        <v>22807.069483899999</v>
      </c>
      <c r="E302" s="6">
        <v>20.281485400000001</v>
      </c>
      <c r="F302" s="6">
        <v>99.911152698237899</v>
      </c>
      <c r="G302" s="6">
        <v>8.8847301762154204E-2</v>
      </c>
    </row>
    <row r="303" spans="1:7" x14ac:dyDescent="0.25">
      <c r="A303" s="6" t="s">
        <v>96</v>
      </c>
      <c r="B303" s="6" t="s">
        <v>118</v>
      </c>
      <c r="C303" s="6" t="s">
        <v>15</v>
      </c>
      <c r="D303" s="6">
        <v>158.7221917</v>
      </c>
      <c r="E303" s="6">
        <v>0</v>
      </c>
      <c r="F303" s="6">
        <v>100</v>
      </c>
      <c r="G303" s="6">
        <v>0</v>
      </c>
    </row>
    <row r="304" spans="1:7" x14ac:dyDescent="0.25">
      <c r="A304" s="6" t="s">
        <v>96</v>
      </c>
      <c r="B304" s="6" t="s">
        <v>118</v>
      </c>
      <c r="C304" s="6" t="s">
        <v>17</v>
      </c>
      <c r="D304" s="6">
        <v>42.677532999999997</v>
      </c>
      <c r="E304" s="6">
        <v>0</v>
      </c>
      <c r="F304" s="6">
        <v>100</v>
      </c>
      <c r="G304" s="6">
        <v>0</v>
      </c>
    </row>
    <row r="305" spans="1:7" x14ac:dyDescent="0.25">
      <c r="A305" s="6" t="s">
        <v>96</v>
      </c>
      <c r="B305" s="6" t="s">
        <v>118</v>
      </c>
      <c r="C305" s="6" t="s">
        <v>18</v>
      </c>
      <c r="D305" s="6">
        <v>60482.225689799998</v>
      </c>
      <c r="E305" s="6">
        <v>0</v>
      </c>
      <c r="F305" s="6">
        <v>100</v>
      </c>
      <c r="G305" s="6">
        <v>0</v>
      </c>
    </row>
    <row r="306" spans="1:7" x14ac:dyDescent="0.25">
      <c r="A306" s="6" t="s">
        <v>98</v>
      </c>
      <c r="B306" s="6" t="s">
        <v>119</v>
      </c>
      <c r="C306" s="6" t="s">
        <v>17</v>
      </c>
      <c r="D306" s="6">
        <v>146.56298269999999</v>
      </c>
      <c r="E306" s="6">
        <v>0</v>
      </c>
      <c r="F306" s="6">
        <v>100</v>
      </c>
      <c r="G306" s="6">
        <v>0</v>
      </c>
    </row>
    <row r="307" spans="1:7" x14ac:dyDescent="0.25">
      <c r="A307" s="6" t="s">
        <v>98</v>
      </c>
      <c r="B307" s="6" t="s">
        <v>119</v>
      </c>
      <c r="C307" s="6" t="s">
        <v>18</v>
      </c>
      <c r="D307" s="6">
        <v>18448.3485889</v>
      </c>
      <c r="E307" s="6">
        <v>0</v>
      </c>
      <c r="F307" s="6">
        <v>100</v>
      </c>
      <c r="G307" s="6">
        <v>0</v>
      </c>
    </row>
    <row r="308" spans="1:7" x14ac:dyDescent="0.25">
      <c r="A308" s="6" t="s">
        <v>106</v>
      </c>
      <c r="B308" s="6" t="s">
        <v>120</v>
      </c>
      <c r="C308" s="6" t="s">
        <v>15</v>
      </c>
      <c r="D308" s="6">
        <v>235.9848753</v>
      </c>
      <c r="E308" s="6">
        <v>0</v>
      </c>
      <c r="F308" s="6">
        <v>100</v>
      </c>
      <c r="G308" s="6">
        <v>0</v>
      </c>
    </row>
    <row r="309" spans="1:7" x14ac:dyDescent="0.25">
      <c r="A309" s="6" t="s">
        <v>106</v>
      </c>
      <c r="B309" s="6" t="s">
        <v>120</v>
      </c>
      <c r="C309" s="6" t="s">
        <v>17</v>
      </c>
      <c r="D309" s="6">
        <v>602.11244190000002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106</v>
      </c>
      <c r="B310" s="6" t="s">
        <v>120</v>
      </c>
      <c r="C310" s="6" t="s">
        <v>18</v>
      </c>
      <c r="D310" s="6">
        <v>36154.816504399998</v>
      </c>
      <c r="E310" s="6">
        <v>68.8002903</v>
      </c>
      <c r="F310" s="6">
        <v>99.8100678607276</v>
      </c>
      <c r="G310" s="6">
        <v>0.18993213927237201</v>
      </c>
    </row>
    <row r="311" spans="1:7" x14ac:dyDescent="0.25">
      <c r="A311" s="6" t="s">
        <v>108</v>
      </c>
      <c r="B311" s="6" t="s">
        <v>121</v>
      </c>
      <c r="C311" s="6" t="s">
        <v>15</v>
      </c>
      <c r="D311" s="6">
        <v>85.569299000000001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108</v>
      </c>
      <c r="B312" s="6" t="s">
        <v>121</v>
      </c>
      <c r="C312" s="6" t="s">
        <v>17</v>
      </c>
      <c r="D312" s="6">
        <v>273.03680980000001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108</v>
      </c>
      <c r="B313" s="6" t="s">
        <v>121</v>
      </c>
      <c r="C313" s="6" t="s">
        <v>18</v>
      </c>
      <c r="D313" s="6">
        <v>41218.1660309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110</v>
      </c>
      <c r="B314" s="6" t="s">
        <v>122</v>
      </c>
      <c r="C314" s="6" t="s">
        <v>15</v>
      </c>
      <c r="D314" s="6">
        <v>51.0461454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110</v>
      </c>
      <c r="B315" s="6" t="s">
        <v>122</v>
      </c>
      <c r="C315" s="6" t="s">
        <v>16</v>
      </c>
      <c r="D315" s="6">
        <v>17.316224800000001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110</v>
      </c>
      <c r="B316" s="6" t="s">
        <v>122</v>
      </c>
      <c r="C316" s="6" t="s">
        <v>17</v>
      </c>
      <c r="D316" s="6">
        <v>19.269704300000001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110</v>
      </c>
      <c r="B317" s="6" t="s">
        <v>122</v>
      </c>
      <c r="C317" s="6" t="s">
        <v>18</v>
      </c>
      <c r="D317" s="6">
        <v>19184.902232699998</v>
      </c>
      <c r="E317" s="6">
        <v>14.6267079</v>
      </c>
      <c r="F317" s="6">
        <v>99.923817360596402</v>
      </c>
      <c r="G317" s="6">
        <v>7.6182639403562902E-2</v>
      </c>
    </row>
    <row r="318" spans="1:7" x14ac:dyDescent="0.25">
      <c r="A318" s="6" t="s">
        <v>123</v>
      </c>
      <c r="B318" s="6" t="s">
        <v>124</v>
      </c>
      <c r="C318" s="6" t="s">
        <v>15</v>
      </c>
      <c r="D318" s="6">
        <v>24.603495800000001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123</v>
      </c>
      <c r="B319" s="6" t="s">
        <v>124</v>
      </c>
      <c r="C319" s="6" t="s">
        <v>17</v>
      </c>
      <c r="D319" s="6">
        <v>24.045211699999999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123</v>
      </c>
      <c r="B320" s="6" t="s">
        <v>124</v>
      </c>
      <c r="C320" s="6" t="s">
        <v>18</v>
      </c>
      <c r="D320" s="6">
        <v>11617.3131823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125</v>
      </c>
      <c r="B321" s="6" t="s">
        <v>126</v>
      </c>
      <c r="C321" s="6" t="s">
        <v>15</v>
      </c>
      <c r="D321" s="6">
        <v>2725.8484543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125</v>
      </c>
      <c r="B322" s="6" t="s">
        <v>126</v>
      </c>
      <c r="C322" s="6" t="s">
        <v>17</v>
      </c>
      <c r="D322" s="6">
        <v>188.1827849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125</v>
      </c>
      <c r="B323" s="6" t="s">
        <v>126</v>
      </c>
      <c r="C323" s="6" t="s">
        <v>18</v>
      </c>
      <c r="D323" s="6">
        <v>19335.2489905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127</v>
      </c>
      <c r="B324" s="6" t="s">
        <v>128</v>
      </c>
      <c r="C324" s="6" t="s">
        <v>15</v>
      </c>
      <c r="D324" s="6">
        <v>2068.7730637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127</v>
      </c>
      <c r="B325" s="6" t="s">
        <v>128</v>
      </c>
      <c r="C325" s="6" t="s">
        <v>17</v>
      </c>
      <c r="D325" s="6">
        <v>73.354029400000002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127</v>
      </c>
      <c r="B326" s="6" t="s">
        <v>128</v>
      </c>
      <c r="C326" s="6" t="s">
        <v>18</v>
      </c>
      <c r="D326" s="6">
        <v>29139.924841299999</v>
      </c>
      <c r="E326" s="6">
        <v>0</v>
      </c>
      <c r="F326" s="6">
        <v>100</v>
      </c>
      <c r="G326" s="6">
        <v>0</v>
      </c>
    </row>
    <row r="327" spans="1:7" x14ac:dyDescent="0.25">
      <c r="A327" s="6" t="s">
        <v>129</v>
      </c>
      <c r="B327" s="6" t="s">
        <v>130</v>
      </c>
      <c r="C327" s="6" t="s">
        <v>15</v>
      </c>
      <c r="D327" s="6">
        <v>46.566111900000003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129</v>
      </c>
      <c r="B328" s="6" t="s">
        <v>130</v>
      </c>
      <c r="C328" s="6" t="s">
        <v>16</v>
      </c>
      <c r="D328" s="6">
        <v>15.077767700000001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129</v>
      </c>
      <c r="B329" s="6" t="s">
        <v>130</v>
      </c>
      <c r="C329" s="6" t="s">
        <v>18</v>
      </c>
      <c r="D329" s="6">
        <v>17287.0479385</v>
      </c>
      <c r="E329" s="6">
        <v>0</v>
      </c>
      <c r="F329" s="6">
        <v>100</v>
      </c>
      <c r="G329" s="6">
        <v>0</v>
      </c>
    </row>
    <row r="330" spans="1:7" x14ac:dyDescent="0.25">
      <c r="A330" s="6" t="s">
        <v>131</v>
      </c>
      <c r="B330" s="6" t="s">
        <v>132</v>
      </c>
      <c r="C330" s="6" t="s">
        <v>15</v>
      </c>
      <c r="D330" s="6">
        <v>99.270672200000007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131</v>
      </c>
      <c r="B331" s="6" t="s">
        <v>132</v>
      </c>
      <c r="C331" s="6" t="s">
        <v>17</v>
      </c>
      <c r="D331" s="6">
        <v>241.645397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131</v>
      </c>
      <c r="B332" s="6" t="s">
        <v>132</v>
      </c>
      <c r="C332" s="6" t="s">
        <v>18</v>
      </c>
      <c r="D332" s="6">
        <v>36739.073013200003</v>
      </c>
      <c r="E332" s="6">
        <v>119.350279</v>
      </c>
      <c r="F332" s="6">
        <v>99.6761926627902</v>
      </c>
      <c r="G332" s="6">
        <v>0.32380733720982802</v>
      </c>
    </row>
    <row r="333" spans="1:7" x14ac:dyDescent="0.25">
      <c r="A333" s="6" t="s">
        <v>133</v>
      </c>
      <c r="B333" s="6" t="s">
        <v>134</v>
      </c>
      <c r="C333" s="6" t="s">
        <v>15</v>
      </c>
      <c r="D333" s="6">
        <v>809.57044310000003</v>
      </c>
      <c r="E333" s="6">
        <v>0</v>
      </c>
      <c r="F333" s="6">
        <v>100</v>
      </c>
      <c r="G333" s="6">
        <v>0</v>
      </c>
    </row>
    <row r="334" spans="1:7" x14ac:dyDescent="0.25">
      <c r="A334" s="6" t="s">
        <v>133</v>
      </c>
      <c r="B334" s="6" t="s">
        <v>134</v>
      </c>
      <c r="C334" s="6" t="s">
        <v>17</v>
      </c>
      <c r="D334" s="6">
        <v>269.62453410000001</v>
      </c>
      <c r="E334" s="6">
        <v>0</v>
      </c>
      <c r="F334" s="6">
        <v>100</v>
      </c>
      <c r="G334" s="6">
        <v>0</v>
      </c>
    </row>
    <row r="335" spans="1:7" x14ac:dyDescent="0.25">
      <c r="A335" s="6" t="s">
        <v>133</v>
      </c>
      <c r="B335" s="6" t="s">
        <v>134</v>
      </c>
      <c r="C335" s="6" t="s">
        <v>18</v>
      </c>
      <c r="D335" s="6">
        <v>62778.954397699999</v>
      </c>
      <c r="E335" s="6">
        <v>55.554761499999998</v>
      </c>
      <c r="F335" s="6">
        <v>99.911585588487299</v>
      </c>
      <c r="G335" s="6">
        <v>8.8414411512699603E-2</v>
      </c>
    </row>
    <row r="336" spans="1:7" x14ac:dyDescent="0.25">
      <c r="A336" s="6" t="s">
        <v>135</v>
      </c>
      <c r="B336" s="6" t="s">
        <v>136</v>
      </c>
      <c r="C336" s="6" t="s">
        <v>15</v>
      </c>
      <c r="D336" s="6">
        <v>429.5527184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135</v>
      </c>
      <c r="B337" s="6" t="s">
        <v>136</v>
      </c>
      <c r="C337" s="6" t="s">
        <v>17</v>
      </c>
      <c r="D337" s="6">
        <v>644.5255234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135</v>
      </c>
      <c r="B338" s="6" t="s">
        <v>136</v>
      </c>
      <c r="C338" s="6" t="s">
        <v>18</v>
      </c>
      <c r="D338" s="6">
        <v>97943.510775400006</v>
      </c>
      <c r="E338" s="6">
        <v>753.14984619999996</v>
      </c>
      <c r="F338" s="6">
        <v>99.236904428724699</v>
      </c>
      <c r="G338" s="6">
        <v>0.76309557127525696</v>
      </c>
    </row>
    <row r="339" spans="1:7" x14ac:dyDescent="0.25">
      <c r="A339" s="6" t="s">
        <v>137</v>
      </c>
      <c r="B339" s="6" t="s">
        <v>138</v>
      </c>
      <c r="C339" s="6" t="s">
        <v>15</v>
      </c>
      <c r="D339" s="6">
        <v>222.02824820000001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137</v>
      </c>
      <c r="B340" s="6" t="s">
        <v>138</v>
      </c>
      <c r="C340" s="6" t="s">
        <v>17</v>
      </c>
      <c r="D340" s="6">
        <v>400.2964624</v>
      </c>
      <c r="E340" s="6">
        <v>0</v>
      </c>
      <c r="F340" s="6">
        <v>100</v>
      </c>
      <c r="G340" s="6">
        <v>0</v>
      </c>
    </row>
    <row r="341" spans="1:7" x14ac:dyDescent="0.25">
      <c r="A341" s="6" t="s">
        <v>137</v>
      </c>
      <c r="B341" s="6" t="s">
        <v>138</v>
      </c>
      <c r="C341" s="6" t="s">
        <v>18</v>
      </c>
      <c r="D341" s="6">
        <v>40127.570650100002</v>
      </c>
      <c r="E341" s="6">
        <v>58.8915522</v>
      </c>
      <c r="F341" s="6">
        <v>99.853454250579404</v>
      </c>
      <c r="G341" s="6">
        <v>0.146545749420633</v>
      </c>
    </row>
    <row r="342" spans="1:7" x14ac:dyDescent="0.25">
      <c r="A342" s="6" t="s">
        <v>139</v>
      </c>
      <c r="B342" s="6" t="s">
        <v>140</v>
      </c>
      <c r="C342" s="6" t="s">
        <v>15</v>
      </c>
      <c r="D342" s="6">
        <v>96.528632900000005</v>
      </c>
      <c r="E342" s="6">
        <v>0</v>
      </c>
      <c r="F342" s="6">
        <v>100</v>
      </c>
      <c r="G342" s="6">
        <v>0</v>
      </c>
    </row>
    <row r="343" spans="1:7" x14ac:dyDescent="0.25">
      <c r="A343" s="6" t="s">
        <v>139</v>
      </c>
      <c r="B343" s="6" t="s">
        <v>140</v>
      </c>
      <c r="C343" s="6" t="s">
        <v>17</v>
      </c>
      <c r="D343" s="6">
        <v>187.39067700000001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139</v>
      </c>
      <c r="B344" s="6" t="s">
        <v>140</v>
      </c>
      <c r="C344" s="6" t="s">
        <v>18</v>
      </c>
      <c r="D344" s="6">
        <v>46743.054355300002</v>
      </c>
      <c r="E344" s="6">
        <v>39.370425099999999</v>
      </c>
      <c r="F344" s="6">
        <v>99.915843556026005</v>
      </c>
      <c r="G344" s="6">
        <v>8.4156443974008496E-2</v>
      </c>
    </row>
    <row r="345" spans="1:7" x14ac:dyDescent="0.25">
      <c r="A345" s="6" t="s">
        <v>141</v>
      </c>
      <c r="B345" s="6" t="s">
        <v>142</v>
      </c>
      <c r="C345" s="6" t="s">
        <v>15</v>
      </c>
      <c r="D345" s="6">
        <v>359.18312609999998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141</v>
      </c>
      <c r="B346" s="6" t="s">
        <v>142</v>
      </c>
      <c r="C346" s="6" t="s">
        <v>17</v>
      </c>
      <c r="D346" s="6">
        <v>348.34555790000002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141</v>
      </c>
      <c r="B347" s="6" t="s">
        <v>142</v>
      </c>
      <c r="C347" s="6" t="s">
        <v>18</v>
      </c>
      <c r="D347" s="6">
        <v>32930.334900900001</v>
      </c>
      <c r="E347" s="6">
        <v>0</v>
      </c>
      <c r="F347" s="6">
        <v>100</v>
      </c>
      <c r="G347" s="6">
        <v>0</v>
      </c>
    </row>
    <row r="348" spans="1:7" x14ac:dyDescent="0.25">
      <c r="A348" s="6" t="s">
        <v>143</v>
      </c>
      <c r="B348" s="6" t="s">
        <v>144</v>
      </c>
      <c r="C348" s="6" t="s">
        <v>15</v>
      </c>
      <c r="D348" s="6">
        <v>102.4127677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143</v>
      </c>
      <c r="B349" s="6" t="s">
        <v>144</v>
      </c>
      <c r="C349" s="6" t="s">
        <v>17</v>
      </c>
      <c r="D349" s="6">
        <v>137.49934210000001</v>
      </c>
      <c r="E349" s="6">
        <v>0</v>
      </c>
      <c r="F349" s="6">
        <v>100</v>
      </c>
      <c r="G349" s="6">
        <v>0</v>
      </c>
    </row>
    <row r="350" spans="1:7" x14ac:dyDescent="0.25">
      <c r="A350" s="6" t="s">
        <v>143</v>
      </c>
      <c r="B350" s="6" t="s">
        <v>144</v>
      </c>
      <c r="C350" s="6" t="s">
        <v>18</v>
      </c>
      <c r="D350" s="6">
        <v>15390.0923649</v>
      </c>
      <c r="E350" s="6">
        <v>67.955494400000006</v>
      </c>
      <c r="F350" s="6">
        <v>99.560387605093894</v>
      </c>
      <c r="G350" s="6">
        <v>0.43961239490610099</v>
      </c>
    </row>
    <row r="351" spans="1:7" x14ac:dyDescent="0.25">
      <c r="A351" s="6" t="s">
        <v>145</v>
      </c>
      <c r="B351" s="6" t="s">
        <v>146</v>
      </c>
      <c r="C351" s="6" t="s">
        <v>15</v>
      </c>
      <c r="D351" s="6">
        <v>66.674308499999995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145</v>
      </c>
      <c r="B352" s="6" t="s">
        <v>146</v>
      </c>
      <c r="C352" s="6" t="s">
        <v>17</v>
      </c>
      <c r="D352" s="6">
        <v>86.724543400000002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145</v>
      </c>
      <c r="B353" s="6" t="s">
        <v>146</v>
      </c>
      <c r="C353" s="6" t="s">
        <v>18</v>
      </c>
      <c r="D353" s="6">
        <v>26565.410942899998</v>
      </c>
      <c r="E353" s="6">
        <v>188.95477529999999</v>
      </c>
      <c r="F353" s="6">
        <v>99.293742272606195</v>
      </c>
      <c r="G353" s="6">
        <v>0.70625772739385495</v>
      </c>
    </row>
    <row r="354" spans="1:7" x14ac:dyDescent="0.25">
      <c r="A354" s="6" t="s">
        <v>147</v>
      </c>
      <c r="B354" s="6" t="s">
        <v>148</v>
      </c>
      <c r="C354" s="6" t="s">
        <v>15</v>
      </c>
      <c r="D354" s="6">
        <v>153.5028916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147</v>
      </c>
      <c r="B355" s="6" t="s">
        <v>148</v>
      </c>
      <c r="C355" s="6" t="s">
        <v>17</v>
      </c>
      <c r="D355" s="6">
        <v>70.8309943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147</v>
      </c>
      <c r="B356" s="6" t="s">
        <v>148</v>
      </c>
      <c r="C356" s="6" t="s">
        <v>18</v>
      </c>
      <c r="D356" s="6">
        <v>9118.7193067000007</v>
      </c>
      <c r="E356" s="6">
        <v>42.643727800000001</v>
      </c>
      <c r="F356" s="6">
        <v>99.534526383908002</v>
      </c>
      <c r="G356" s="6">
        <v>0.46547361609196802</v>
      </c>
    </row>
    <row r="357" spans="1:7" x14ac:dyDescent="0.25">
      <c r="A357" s="6" t="s">
        <v>149</v>
      </c>
      <c r="B357" s="6" t="s">
        <v>150</v>
      </c>
      <c r="C357" s="6" t="s">
        <v>15</v>
      </c>
      <c r="D357" s="6">
        <v>128.417314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149</v>
      </c>
      <c r="B358" s="6" t="s">
        <v>150</v>
      </c>
      <c r="C358" s="6" t="s">
        <v>17</v>
      </c>
      <c r="D358" s="6">
        <v>328.10978610000001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149</v>
      </c>
      <c r="B359" s="6" t="s">
        <v>150</v>
      </c>
      <c r="C359" s="6" t="s">
        <v>18</v>
      </c>
      <c r="D359" s="6">
        <v>17999.089242800001</v>
      </c>
      <c r="E359" s="6">
        <v>47.518645399999997</v>
      </c>
      <c r="F359" s="6">
        <v>99.736689323033005</v>
      </c>
      <c r="G359" s="6">
        <v>0.263310676967003</v>
      </c>
    </row>
    <row r="360" spans="1:7" x14ac:dyDescent="0.25">
      <c r="A360" s="6" t="s">
        <v>151</v>
      </c>
      <c r="B360" s="6" t="s">
        <v>152</v>
      </c>
      <c r="C360" s="6" t="s">
        <v>15</v>
      </c>
      <c r="D360" s="6">
        <v>89.132881800000007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151</v>
      </c>
      <c r="B361" s="6" t="s">
        <v>152</v>
      </c>
      <c r="C361" s="6" t="s">
        <v>17</v>
      </c>
      <c r="D361" s="6">
        <v>99.372213000000002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151</v>
      </c>
      <c r="B362" s="6" t="s">
        <v>152</v>
      </c>
      <c r="C362" s="6" t="s">
        <v>18</v>
      </c>
      <c r="D362" s="6">
        <v>17494.295519300002</v>
      </c>
      <c r="E362" s="6">
        <v>35.972933699999999</v>
      </c>
      <c r="F362" s="6">
        <v>99.794795306207405</v>
      </c>
      <c r="G362" s="6">
        <v>0.205204693792603</v>
      </c>
    </row>
    <row r="363" spans="1:7" x14ac:dyDescent="0.25">
      <c r="A363" s="6" t="s">
        <v>153</v>
      </c>
      <c r="B363" s="6" t="s">
        <v>154</v>
      </c>
      <c r="C363" s="6" t="s">
        <v>15</v>
      </c>
      <c r="D363" s="6">
        <v>67.740667099999996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153</v>
      </c>
      <c r="B364" s="6" t="s">
        <v>154</v>
      </c>
      <c r="C364" s="6" t="s">
        <v>17</v>
      </c>
      <c r="D364" s="6">
        <v>149.47302110000001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153</v>
      </c>
      <c r="B365" s="6" t="s">
        <v>154</v>
      </c>
      <c r="C365" s="6" t="s">
        <v>18</v>
      </c>
      <c r="D365" s="6">
        <v>18422.399074600002</v>
      </c>
      <c r="E365" s="6">
        <v>192.34132080000001</v>
      </c>
      <c r="F365" s="6">
        <v>98.966725741458504</v>
      </c>
      <c r="G365" s="6">
        <v>1.03327425854153</v>
      </c>
    </row>
    <row r="366" spans="1:7" x14ac:dyDescent="0.25">
      <c r="A366" s="6" t="s">
        <v>155</v>
      </c>
      <c r="B366" s="6" t="s">
        <v>156</v>
      </c>
      <c r="C366" s="6" t="s">
        <v>15</v>
      </c>
      <c r="D366" s="6">
        <v>110.1952766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155</v>
      </c>
      <c r="B367" s="6" t="s">
        <v>156</v>
      </c>
      <c r="C367" s="6" t="s">
        <v>17</v>
      </c>
      <c r="D367" s="6">
        <v>151.4850117</v>
      </c>
      <c r="E367" s="6">
        <v>50.354948899999997</v>
      </c>
      <c r="F367" s="6">
        <v>75.052041850230097</v>
      </c>
      <c r="G367" s="6">
        <v>24.947958149769899</v>
      </c>
    </row>
    <row r="368" spans="1:7" x14ac:dyDescent="0.25">
      <c r="A368" s="6" t="s">
        <v>155</v>
      </c>
      <c r="B368" s="6" t="s">
        <v>156</v>
      </c>
      <c r="C368" s="6" t="s">
        <v>18</v>
      </c>
      <c r="D368" s="6">
        <v>34143.844473600002</v>
      </c>
      <c r="E368" s="6">
        <v>234.33798110000001</v>
      </c>
      <c r="F368" s="6">
        <v>99.318352616783102</v>
      </c>
      <c r="G368" s="6">
        <v>0.68164738321691798</v>
      </c>
    </row>
    <row r="369" spans="1:7" x14ac:dyDescent="0.25">
      <c r="A369" s="6" t="s">
        <v>157</v>
      </c>
      <c r="B369" s="6" t="s">
        <v>158</v>
      </c>
      <c r="C369" s="6" t="s">
        <v>15</v>
      </c>
      <c r="D369" s="6">
        <v>45.735510099999999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157</v>
      </c>
      <c r="B370" s="6" t="s">
        <v>158</v>
      </c>
      <c r="C370" s="6" t="s">
        <v>16</v>
      </c>
      <c r="D370" s="6">
        <v>40.860776399999999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157</v>
      </c>
      <c r="B371" s="6" t="s">
        <v>158</v>
      </c>
      <c r="C371" s="6" t="s">
        <v>17</v>
      </c>
      <c r="D371" s="6">
        <v>314.59335820000001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157</v>
      </c>
      <c r="B372" s="6" t="s">
        <v>158</v>
      </c>
      <c r="C372" s="6" t="s">
        <v>18</v>
      </c>
      <c r="D372" s="6">
        <v>36630.966336999998</v>
      </c>
      <c r="E372" s="6">
        <v>37.096719800000002</v>
      </c>
      <c r="F372" s="6">
        <v>99.8988309806751</v>
      </c>
      <c r="G372" s="6">
        <v>0.101169019324899</v>
      </c>
    </row>
    <row r="373" spans="1:7" x14ac:dyDescent="0.25">
      <c r="A373" s="6" t="s">
        <v>159</v>
      </c>
      <c r="B373" s="6" t="s">
        <v>160</v>
      </c>
      <c r="C373" s="6" t="s">
        <v>15</v>
      </c>
      <c r="D373" s="6">
        <v>16.413623300000001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159</v>
      </c>
      <c r="B374" s="6" t="s">
        <v>160</v>
      </c>
      <c r="C374" s="6" t="s">
        <v>17</v>
      </c>
      <c r="D374" s="6">
        <v>42.204227299999999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159</v>
      </c>
      <c r="B375" s="6" t="s">
        <v>160</v>
      </c>
      <c r="C375" s="6" t="s">
        <v>18</v>
      </c>
      <c r="D375" s="6">
        <v>20680.612405700002</v>
      </c>
      <c r="E375" s="6">
        <v>71.337920299999993</v>
      </c>
      <c r="F375" s="6">
        <v>99.656235104752398</v>
      </c>
      <c r="G375" s="6">
        <v>0.34376489524756199</v>
      </c>
    </row>
    <row r="376" spans="1:7" x14ac:dyDescent="0.25">
      <c r="A376" s="6" t="s">
        <v>161</v>
      </c>
      <c r="B376" s="6" t="s">
        <v>162</v>
      </c>
      <c r="C376" s="6" t="s">
        <v>15</v>
      </c>
      <c r="D376" s="6">
        <v>348.43176629999999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161</v>
      </c>
      <c r="B377" s="6" t="s">
        <v>162</v>
      </c>
      <c r="C377" s="6" t="s">
        <v>17</v>
      </c>
      <c r="D377" s="6">
        <v>324.37067990000003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161</v>
      </c>
      <c r="B378" s="6" t="s">
        <v>162</v>
      </c>
      <c r="C378" s="6" t="s">
        <v>18</v>
      </c>
      <c r="D378" s="6">
        <v>54511.612005000003</v>
      </c>
      <c r="E378" s="6">
        <v>297.07374299999998</v>
      </c>
      <c r="F378" s="6">
        <v>99.457980539132294</v>
      </c>
      <c r="G378" s="6">
        <v>0.542019460867734</v>
      </c>
    </row>
    <row r="379" spans="1:7" x14ac:dyDescent="0.25">
      <c r="A379" s="6" t="s">
        <v>163</v>
      </c>
      <c r="B379" s="6" t="s">
        <v>164</v>
      </c>
      <c r="C379" s="6" t="s">
        <v>15</v>
      </c>
      <c r="D379" s="6">
        <v>282.4000393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163</v>
      </c>
      <c r="B380" s="6" t="s">
        <v>164</v>
      </c>
      <c r="C380" s="6" t="s">
        <v>16</v>
      </c>
      <c r="D380" s="6">
        <v>18.186499699999999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163</v>
      </c>
      <c r="B381" s="6" t="s">
        <v>164</v>
      </c>
      <c r="C381" s="6" t="s">
        <v>17</v>
      </c>
      <c r="D381" s="6">
        <v>242.18651800000001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163</v>
      </c>
      <c r="B382" s="6" t="s">
        <v>164</v>
      </c>
      <c r="C382" s="6" t="s">
        <v>18</v>
      </c>
      <c r="D382" s="6">
        <v>24631.7821277</v>
      </c>
      <c r="E382" s="6">
        <v>54.199432199999997</v>
      </c>
      <c r="F382" s="6">
        <v>99.780444492075404</v>
      </c>
      <c r="G382" s="6">
        <v>0.219555507924553</v>
      </c>
    </row>
    <row r="383" spans="1:7" x14ac:dyDescent="0.25">
      <c r="A383" s="6" t="s">
        <v>165</v>
      </c>
      <c r="B383" s="6" t="s">
        <v>166</v>
      </c>
      <c r="C383" s="6" t="s">
        <v>15</v>
      </c>
      <c r="D383" s="6">
        <v>149.32529700000001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165</v>
      </c>
      <c r="B384" s="6" t="s">
        <v>166</v>
      </c>
      <c r="C384" s="6" t="s">
        <v>17</v>
      </c>
      <c r="D384" s="6">
        <v>179.00053109999999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165</v>
      </c>
      <c r="B385" s="6" t="s">
        <v>166</v>
      </c>
      <c r="C385" s="6" t="s">
        <v>18</v>
      </c>
      <c r="D385" s="6">
        <v>30581.5945474</v>
      </c>
      <c r="E385" s="6">
        <v>87.960728399999994</v>
      </c>
      <c r="F385" s="6">
        <v>99.713198552737396</v>
      </c>
      <c r="G385" s="6">
        <v>0.28680144726260798</v>
      </c>
    </row>
    <row r="386" spans="1:7" x14ac:dyDescent="0.25">
      <c r="A386" s="6" t="s">
        <v>167</v>
      </c>
      <c r="B386" s="6" t="s">
        <v>168</v>
      </c>
      <c r="C386" s="6" t="s">
        <v>15</v>
      </c>
      <c r="D386" s="6">
        <v>179.63006580000001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167</v>
      </c>
      <c r="B387" s="6" t="s">
        <v>168</v>
      </c>
      <c r="C387" s="6" t="s">
        <v>17</v>
      </c>
      <c r="D387" s="6">
        <v>74.559134400000005</v>
      </c>
      <c r="E387" s="6">
        <v>0</v>
      </c>
      <c r="F387" s="6">
        <v>100</v>
      </c>
      <c r="G387" s="6">
        <v>0</v>
      </c>
    </row>
    <row r="388" spans="1:7" x14ac:dyDescent="0.25">
      <c r="A388" s="6" t="s">
        <v>167</v>
      </c>
      <c r="B388" s="6" t="s">
        <v>168</v>
      </c>
      <c r="C388" s="6" t="s">
        <v>18</v>
      </c>
      <c r="D388" s="6">
        <v>30489.790907400002</v>
      </c>
      <c r="E388" s="6">
        <v>146.6326397</v>
      </c>
      <c r="F388" s="6">
        <v>99.521378076410997</v>
      </c>
      <c r="G388" s="6">
        <v>0.47862192358898897</v>
      </c>
    </row>
    <row r="389" spans="1:7" x14ac:dyDescent="0.25">
      <c r="A389" s="6" t="s">
        <v>169</v>
      </c>
      <c r="B389" s="6" t="s">
        <v>170</v>
      </c>
      <c r="C389" s="6" t="s">
        <v>15</v>
      </c>
      <c r="D389" s="6">
        <v>222.44803830000001</v>
      </c>
      <c r="E389" s="6">
        <v>0</v>
      </c>
      <c r="F389" s="6">
        <v>100</v>
      </c>
      <c r="G389" s="6">
        <v>0</v>
      </c>
    </row>
    <row r="390" spans="1:7" x14ac:dyDescent="0.25">
      <c r="A390" s="6" t="s">
        <v>169</v>
      </c>
      <c r="B390" s="6" t="s">
        <v>170</v>
      </c>
      <c r="C390" s="6" t="s">
        <v>17</v>
      </c>
      <c r="D390" s="6">
        <v>107.2769833</v>
      </c>
      <c r="E390" s="6">
        <v>0</v>
      </c>
      <c r="F390" s="6">
        <v>100</v>
      </c>
      <c r="G390" s="6">
        <v>0</v>
      </c>
    </row>
    <row r="391" spans="1:7" x14ac:dyDescent="0.25">
      <c r="A391" s="6" t="s">
        <v>169</v>
      </c>
      <c r="B391" s="6" t="s">
        <v>170</v>
      </c>
      <c r="C391" s="6" t="s">
        <v>18</v>
      </c>
      <c r="D391" s="6">
        <v>33409.0034123</v>
      </c>
      <c r="E391" s="6">
        <v>157.2190228</v>
      </c>
      <c r="F391" s="6">
        <v>99.531615381790502</v>
      </c>
      <c r="G391" s="6">
        <v>0.46838461820951599</v>
      </c>
    </row>
    <row r="392" spans="1:7" x14ac:dyDescent="0.25">
      <c r="A392" s="6" t="s">
        <v>171</v>
      </c>
      <c r="B392" s="6" t="s">
        <v>172</v>
      </c>
      <c r="C392" s="6" t="s">
        <v>15</v>
      </c>
      <c r="D392" s="6">
        <v>99.194333299999997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171</v>
      </c>
      <c r="B393" s="6" t="s">
        <v>172</v>
      </c>
      <c r="C393" s="6" t="s">
        <v>17</v>
      </c>
      <c r="D393" s="6">
        <v>346.39856350000002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171</v>
      </c>
      <c r="B394" s="6" t="s">
        <v>172</v>
      </c>
      <c r="C394" s="6" t="s">
        <v>18</v>
      </c>
      <c r="D394" s="6">
        <v>47393.533691099998</v>
      </c>
      <c r="E394" s="6">
        <v>293.10731329999999</v>
      </c>
      <c r="F394" s="6">
        <v>99.385347117921398</v>
      </c>
      <c r="G394" s="6">
        <v>0.61465288207855795</v>
      </c>
    </row>
    <row r="395" spans="1:7" x14ac:dyDescent="0.25">
      <c r="A395" s="6" t="s">
        <v>173</v>
      </c>
      <c r="B395" s="6" t="s">
        <v>174</v>
      </c>
      <c r="C395" s="6" t="s">
        <v>15</v>
      </c>
      <c r="D395" s="6">
        <v>10.374834399999999</v>
      </c>
      <c r="E395" s="6">
        <v>0</v>
      </c>
      <c r="F395" s="6">
        <v>100</v>
      </c>
      <c r="G395" s="6">
        <v>0</v>
      </c>
    </row>
    <row r="396" spans="1:7" x14ac:dyDescent="0.25">
      <c r="A396" s="6" t="s">
        <v>173</v>
      </c>
      <c r="B396" s="6" t="s">
        <v>174</v>
      </c>
      <c r="C396" s="6" t="s">
        <v>17</v>
      </c>
      <c r="D396" s="6">
        <v>118.3435149</v>
      </c>
      <c r="E396" s="6">
        <v>0</v>
      </c>
      <c r="F396" s="6">
        <v>100</v>
      </c>
      <c r="G396" s="6">
        <v>0</v>
      </c>
    </row>
    <row r="397" spans="1:7" x14ac:dyDescent="0.25">
      <c r="A397" s="6" t="s">
        <v>173</v>
      </c>
      <c r="B397" s="6" t="s">
        <v>174</v>
      </c>
      <c r="C397" s="6" t="s">
        <v>18</v>
      </c>
      <c r="D397" s="6">
        <v>11318.481824099999</v>
      </c>
      <c r="E397" s="6">
        <v>44.4941928</v>
      </c>
      <c r="F397" s="6">
        <v>99.608428348930502</v>
      </c>
      <c r="G397" s="6">
        <v>0.39157165106944197</v>
      </c>
    </row>
    <row r="398" spans="1:7" x14ac:dyDescent="0.25">
      <c r="A398" s="6" t="s">
        <v>175</v>
      </c>
      <c r="B398" s="6" t="s">
        <v>176</v>
      </c>
      <c r="C398" s="6" t="s">
        <v>15</v>
      </c>
      <c r="D398" s="6">
        <v>562.53507209999998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175</v>
      </c>
      <c r="B399" s="6" t="s">
        <v>176</v>
      </c>
      <c r="C399" s="6" t="s">
        <v>17</v>
      </c>
      <c r="D399" s="6">
        <v>272.08359250000001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175</v>
      </c>
      <c r="B400" s="6" t="s">
        <v>176</v>
      </c>
      <c r="C400" s="6" t="s">
        <v>18</v>
      </c>
      <c r="D400" s="6">
        <v>32042.644312799999</v>
      </c>
      <c r="E400" s="6">
        <v>139.0451687</v>
      </c>
      <c r="F400" s="6">
        <v>99.5679370134376</v>
      </c>
      <c r="G400" s="6">
        <v>0.43206298656237901</v>
      </c>
    </row>
    <row r="401" spans="1:7" x14ac:dyDescent="0.25">
      <c r="A401" s="6" t="s">
        <v>177</v>
      </c>
      <c r="B401" s="6" t="s">
        <v>178</v>
      </c>
      <c r="C401" s="6" t="s">
        <v>15</v>
      </c>
      <c r="D401" s="6">
        <v>101.3283557</v>
      </c>
      <c r="E401" s="6">
        <v>0</v>
      </c>
      <c r="F401" s="6">
        <v>100</v>
      </c>
      <c r="G401" s="6">
        <v>0</v>
      </c>
    </row>
    <row r="402" spans="1:7" x14ac:dyDescent="0.25">
      <c r="A402" s="6" t="s">
        <v>177</v>
      </c>
      <c r="B402" s="6" t="s">
        <v>178</v>
      </c>
      <c r="C402" s="6" t="s">
        <v>17</v>
      </c>
      <c r="D402" s="6">
        <v>146.86666829999999</v>
      </c>
      <c r="E402" s="6">
        <v>0</v>
      </c>
      <c r="F402" s="6">
        <v>100</v>
      </c>
      <c r="G402" s="6">
        <v>0</v>
      </c>
    </row>
    <row r="403" spans="1:7" x14ac:dyDescent="0.25">
      <c r="A403" s="6" t="s">
        <v>177</v>
      </c>
      <c r="B403" s="6" t="s">
        <v>178</v>
      </c>
      <c r="C403" s="6" t="s">
        <v>18</v>
      </c>
      <c r="D403" s="6">
        <v>26061.756445800002</v>
      </c>
      <c r="E403" s="6">
        <v>83.808194900000004</v>
      </c>
      <c r="F403" s="6">
        <v>99.679455402659201</v>
      </c>
      <c r="G403" s="6">
        <v>0.32054459734076002</v>
      </c>
    </row>
    <row r="404" spans="1:7" x14ac:dyDescent="0.25">
      <c r="A404" s="6" t="s">
        <v>179</v>
      </c>
      <c r="B404" s="6" t="s">
        <v>180</v>
      </c>
      <c r="C404" s="6" t="s">
        <v>15</v>
      </c>
      <c r="D404" s="6">
        <v>150.87267030000001</v>
      </c>
      <c r="E404" s="6">
        <v>0</v>
      </c>
      <c r="F404" s="6">
        <v>100</v>
      </c>
      <c r="G404" s="6">
        <v>0</v>
      </c>
    </row>
    <row r="405" spans="1:7" x14ac:dyDescent="0.25">
      <c r="A405" s="6" t="s">
        <v>179</v>
      </c>
      <c r="B405" s="6" t="s">
        <v>180</v>
      </c>
      <c r="C405" s="6" t="s">
        <v>17</v>
      </c>
      <c r="D405" s="6">
        <v>130.543578</v>
      </c>
      <c r="E405" s="6">
        <v>16.652425399999998</v>
      </c>
      <c r="F405" s="6">
        <v>88.686903845651599</v>
      </c>
      <c r="G405" s="6">
        <v>11.313096154348401</v>
      </c>
    </row>
    <row r="406" spans="1:7" x14ac:dyDescent="0.25">
      <c r="A406" s="6" t="s">
        <v>179</v>
      </c>
      <c r="B406" s="6" t="s">
        <v>180</v>
      </c>
      <c r="C406" s="6" t="s">
        <v>18</v>
      </c>
      <c r="D406" s="6">
        <v>6409.4082252999997</v>
      </c>
      <c r="E406" s="6">
        <v>54.7577547</v>
      </c>
      <c r="F406" s="6">
        <v>99.152903021527905</v>
      </c>
      <c r="G406" s="6">
        <v>0.84709697847207799</v>
      </c>
    </row>
    <row r="407" spans="1:7" x14ac:dyDescent="0.25">
      <c r="A407" s="6" t="s">
        <v>181</v>
      </c>
      <c r="B407" s="6" t="s">
        <v>182</v>
      </c>
      <c r="C407" s="6" t="s">
        <v>15</v>
      </c>
      <c r="D407" s="6">
        <v>90.641432600000002</v>
      </c>
      <c r="E407" s="6">
        <v>0</v>
      </c>
      <c r="F407" s="6">
        <v>100</v>
      </c>
      <c r="G407" s="6">
        <v>0</v>
      </c>
    </row>
    <row r="408" spans="1:7" x14ac:dyDescent="0.25">
      <c r="A408" s="6" t="s">
        <v>181</v>
      </c>
      <c r="B408" s="6" t="s">
        <v>182</v>
      </c>
      <c r="C408" s="6" t="s">
        <v>17</v>
      </c>
      <c r="D408" s="6">
        <v>31.666984599999999</v>
      </c>
      <c r="E408" s="6">
        <v>0</v>
      </c>
      <c r="F408" s="6">
        <v>100</v>
      </c>
      <c r="G408" s="6">
        <v>0</v>
      </c>
    </row>
    <row r="409" spans="1:7" x14ac:dyDescent="0.25">
      <c r="A409" s="6" t="s">
        <v>181</v>
      </c>
      <c r="B409" s="6" t="s">
        <v>182</v>
      </c>
      <c r="C409" s="6" t="s">
        <v>18</v>
      </c>
      <c r="D409" s="6">
        <v>18165.179197699999</v>
      </c>
      <c r="E409" s="6">
        <v>40.692171700000003</v>
      </c>
      <c r="F409" s="6">
        <v>99.776488744348697</v>
      </c>
      <c r="G409" s="6">
        <v>0.22351125565126501</v>
      </c>
    </row>
    <row r="410" spans="1:7" x14ac:dyDescent="0.25">
      <c r="A410" s="6" t="s">
        <v>183</v>
      </c>
      <c r="B410" s="6" t="s">
        <v>184</v>
      </c>
      <c r="C410" s="6" t="s">
        <v>15</v>
      </c>
      <c r="D410" s="6">
        <v>1435.5007618</v>
      </c>
      <c r="E410" s="6">
        <v>0</v>
      </c>
      <c r="F410" s="6">
        <v>100</v>
      </c>
      <c r="G410" s="6">
        <v>0</v>
      </c>
    </row>
    <row r="411" spans="1:7" x14ac:dyDescent="0.25">
      <c r="A411" s="6" t="s">
        <v>183</v>
      </c>
      <c r="B411" s="6" t="s">
        <v>184</v>
      </c>
      <c r="C411" s="6" t="s">
        <v>17</v>
      </c>
      <c r="D411" s="6">
        <v>368.95338600000002</v>
      </c>
      <c r="E411" s="6">
        <v>0</v>
      </c>
      <c r="F411" s="6">
        <v>100</v>
      </c>
      <c r="G411" s="6">
        <v>0</v>
      </c>
    </row>
    <row r="412" spans="1:7" x14ac:dyDescent="0.25">
      <c r="A412" s="6" t="s">
        <v>183</v>
      </c>
      <c r="B412" s="6" t="s">
        <v>184</v>
      </c>
      <c r="C412" s="6" t="s">
        <v>18</v>
      </c>
      <c r="D412" s="6">
        <v>36666.617373100002</v>
      </c>
      <c r="E412" s="6">
        <v>225.0036896</v>
      </c>
      <c r="F412" s="6">
        <v>99.390095411590593</v>
      </c>
      <c r="G412" s="6">
        <v>0.60990458840935702</v>
      </c>
    </row>
    <row r="413" spans="1:7" x14ac:dyDescent="0.25">
      <c r="A413" s="6" t="s">
        <v>185</v>
      </c>
      <c r="B413" s="6" t="s">
        <v>186</v>
      </c>
      <c r="C413" s="6" t="s">
        <v>15</v>
      </c>
      <c r="D413" s="6">
        <v>222.51827510000001</v>
      </c>
      <c r="E413" s="6">
        <v>0</v>
      </c>
      <c r="F413" s="6">
        <v>100</v>
      </c>
      <c r="G413" s="6">
        <v>0</v>
      </c>
    </row>
    <row r="414" spans="1:7" x14ac:dyDescent="0.25">
      <c r="A414" s="6" t="s">
        <v>185</v>
      </c>
      <c r="B414" s="6" t="s">
        <v>186</v>
      </c>
      <c r="C414" s="6" t="s">
        <v>17</v>
      </c>
      <c r="D414" s="6">
        <v>408.39597450000002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185</v>
      </c>
      <c r="B415" s="6" t="s">
        <v>186</v>
      </c>
      <c r="C415" s="6" t="s">
        <v>18</v>
      </c>
      <c r="D415" s="6">
        <v>25283.848314300001</v>
      </c>
      <c r="E415" s="6">
        <v>554.9842036</v>
      </c>
      <c r="F415" s="6">
        <v>97.852131270963795</v>
      </c>
      <c r="G415" s="6">
        <v>2.1478687290361602</v>
      </c>
    </row>
    <row r="416" spans="1:7" x14ac:dyDescent="0.25">
      <c r="A416" s="6" t="s">
        <v>187</v>
      </c>
      <c r="B416" s="6" t="s">
        <v>188</v>
      </c>
      <c r="C416" s="6" t="s">
        <v>15</v>
      </c>
      <c r="D416" s="6">
        <v>447.39974189999998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187</v>
      </c>
      <c r="B417" s="6" t="s">
        <v>188</v>
      </c>
      <c r="C417" s="6" t="s">
        <v>17</v>
      </c>
      <c r="D417" s="6">
        <v>369.7942741</v>
      </c>
      <c r="E417" s="6">
        <v>0</v>
      </c>
      <c r="F417" s="6">
        <v>100</v>
      </c>
      <c r="G417" s="6">
        <v>0</v>
      </c>
    </row>
    <row r="418" spans="1:7" x14ac:dyDescent="0.25">
      <c r="A418" s="6" t="s">
        <v>187</v>
      </c>
      <c r="B418" s="6" t="s">
        <v>188</v>
      </c>
      <c r="C418" s="6" t="s">
        <v>18</v>
      </c>
      <c r="D418" s="6">
        <v>41764.247951099998</v>
      </c>
      <c r="E418" s="6">
        <v>211.30214430000001</v>
      </c>
      <c r="F418" s="6">
        <v>99.496606610706095</v>
      </c>
      <c r="G418" s="6">
        <v>0.50339338929391697</v>
      </c>
    </row>
    <row r="419" spans="1:7" x14ac:dyDescent="0.25">
      <c r="A419" s="6" t="s">
        <v>189</v>
      </c>
      <c r="B419" s="6" t="s">
        <v>190</v>
      </c>
      <c r="C419" s="6" t="s">
        <v>15</v>
      </c>
      <c r="D419" s="6">
        <v>103.06526940000001</v>
      </c>
      <c r="E419" s="6">
        <v>0</v>
      </c>
      <c r="F419" s="6">
        <v>100</v>
      </c>
      <c r="G419" s="6">
        <v>0</v>
      </c>
    </row>
    <row r="420" spans="1:7" x14ac:dyDescent="0.25">
      <c r="A420" s="6" t="s">
        <v>189</v>
      </c>
      <c r="B420" s="6" t="s">
        <v>190</v>
      </c>
      <c r="C420" s="6" t="s">
        <v>17</v>
      </c>
      <c r="D420" s="6">
        <v>223.7401519</v>
      </c>
      <c r="E420" s="6">
        <v>0</v>
      </c>
      <c r="F420" s="6">
        <v>100</v>
      </c>
      <c r="G420" s="6">
        <v>0</v>
      </c>
    </row>
    <row r="421" spans="1:7" x14ac:dyDescent="0.25">
      <c r="A421" s="6" t="s">
        <v>189</v>
      </c>
      <c r="B421" s="6" t="s">
        <v>190</v>
      </c>
      <c r="C421" s="6" t="s">
        <v>18</v>
      </c>
      <c r="D421" s="6">
        <v>31749.347619799999</v>
      </c>
      <c r="E421" s="6">
        <v>74.761610700000006</v>
      </c>
      <c r="F421" s="6">
        <v>99.765078701312603</v>
      </c>
      <c r="G421" s="6">
        <v>0.23492129868743999</v>
      </c>
    </row>
    <row r="422" spans="1:7" x14ac:dyDescent="0.25">
      <c r="A422" s="6" t="s">
        <v>191</v>
      </c>
      <c r="B422" s="6" t="s">
        <v>192</v>
      </c>
      <c r="C422" s="6" t="s">
        <v>15</v>
      </c>
      <c r="D422" s="6">
        <v>102.9397738</v>
      </c>
      <c r="E422" s="6">
        <v>0</v>
      </c>
      <c r="F422" s="6">
        <v>100</v>
      </c>
      <c r="G422" s="6">
        <v>0</v>
      </c>
    </row>
    <row r="423" spans="1:7" x14ac:dyDescent="0.25">
      <c r="A423" s="6" t="s">
        <v>191</v>
      </c>
      <c r="B423" s="6" t="s">
        <v>192</v>
      </c>
      <c r="C423" s="6" t="s">
        <v>17</v>
      </c>
      <c r="D423" s="6">
        <v>59.090811500000001</v>
      </c>
      <c r="E423" s="6">
        <v>0</v>
      </c>
      <c r="F423" s="6">
        <v>100</v>
      </c>
      <c r="G423" s="6">
        <v>0</v>
      </c>
    </row>
    <row r="424" spans="1:7" x14ac:dyDescent="0.25">
      <c r="A424" s="6" t="s">
        <v>191</v>
      </c>
      <c r="B424" s="6" t="s">
        <v>192</v>
      </c>
      <c r="C424" s="6" t="s">
        <v>18</v>
      </c>
      <c r="D424" s="6">
        <v>14736.072646299999</v>
      </c>
      <c r="E424" s="6">
        <v>52.264873999999999</v>
      </c>
      <c r="F424" s="6">
        <v>99.646580462961097</v>
      </c>
      <c r="G424" s="6">
        <v>0.35341953703893902</v>
      </c>
    </row>
    <row r="425" spans="1:7" x14ac:dyDescent="0.25">
      <c r="A425" s="6" t="s">
        <v>193</v>
      </c>
      <c r="B425" s="6" t="s">
        <v>194</v>
      </c>
      <c r="C425" s="6" t="s">
        <v>15</v>
      </c>
      <c r="D425" s="6">
        <v>89.468396900000002</v>
      </c>
      <c r="E425" s="6">
        <v>0</v>
      </c>
      <c r="F425" s="6">
        <v>100</v>
      </c>
      <c r="G425" s="6">
        <v>0</v>
      </c>
    </row>
    <row r="426" spans="1:7" x14ac:dyDescent="0.25">
      <c r="A426" s="6" t="s">
        <v>193</v>
      </c>
      <c r="B426" s="6" t="s">
        <v>194</v>
      </c>
      <c r="C426" s="6" t="s">
        <v>17</v>
      </c>
      <c r="D426" s="6">
        <v>299.82755090000001</v>
      </c>
      <c r="E426" s="6">
        <v>0</v>
      </c>
      <c r="F426" s="6">
        <v>100</v>
      </c>
      <c r="G426" s="6">
        <v>0</v>
      </c>
    </row>
    <row r="427" spans="1:7" x14ac:dyDescent="0.25">
      <c r="A427" s="6" t="s">
        <v>193</v>
      </c>
      <c r="B427" s="6" t="s">
        <v>194</v>
      </c>
      <c r="C427" s="6" t="s">
        <v>18</v>
      </c>
      <c r="D427" s="6">
        <v>26685.531950199998</v>
      </c>
      <c r="E427" s="6">
        <v>39.538632999999997</v>
      </c>
      <c r="F427" s="6">
        <v>99.852054149391606</v>
      </c>
      <c r="G427" s="6">
        <v>0.14794585060836099</v>
      </c>
    </row>
    <row r="428" spans="1:7" x14ac:dyDescent="0.25">
      <c r="A428" s="6" t="s">
        <v>195</v>
      </c>
      <c r="B428" s="6" t="s">
        <v>196</v>
      </c>
      <c r="C428" s="6" t="s">
        <v>15</v>
      </c>
      <c r="D428" s="6">
        <v>403.4748515</v>
      </c>
      <c r="E428" s="6">
        <v>0</v>
      </c>
      <c r="F428" s="6">
        <v>100</v>
      </c>
      <c r="G428" s="6">
        <v>0</v>
      </c>
    </row>
    <row r="429" spans="1:7" x14ac:dyDescent="0.25">
      <c r="A429" s="6" t="s">
        <v>195</v>
      </c>
      <c r="B429" s="6" t="s">
        <v>196</v>
      </c>
      <c r="C429" s="6" t="s">
        <v>17</v>
      </c>
      <c r="D429" s="6">
        <v>116.29885400000001</v>
      </c>
      <c r="E429" s="6">
        <v>0</v>
      </c>
      <c r="F429" s="6">
        <v>100</v>
      </c>
      <c r="G429" s="6">
        <v>0</v>
      </c>
    </row>
    <row r="430" spans="1:7" x14ac:dyDescent="0.25">
      <c r="A430" s="6" t="s">
        <v>195</v>
      </c>
      <c r="B430" s="6" t="s">
        <v>196</v>
      </c>
      <c r="C430" s="6" t="s">
        <v>18</v>
      </c>
      <c r="D430" s="6">
        <v>21493.501724199999</v>
      </c>
      <c r="E430" s="6">
        <v>383.42677600000002</v>
      </c>
      <c r="F430" s="6">
        <v>98.247346395100706</v>
      </c>
      <c r="G430" s="6">
        <v>1.75265360489931</v>
      </c>
    </row>
    <row r="431" spans="1:7" x14ac:dyDescent="0.25">
      <c r="A431" s="6" t="s">
        <v>197</v>
      </c>
      <c r="B431" s="6" t="s">
        <v>198</v>
      </c>
      <c r="C431" s="6" t="s">
        <v>15</v>
      </c>
      <c r="D431" s="6">
        <v>6714.4697752000002</v>
      </c>
      <c r="E431" s="6">
        <v>0</v>
      </c>
      <c r="F431" s="6">
        <v>100</v>
      </c>
      <c r="G431" s="6">
        <v>0</v>
      </c>
    </row>
    <row r="432" spans="1:7" x14ac:dyDescent="0.25">
      <c r="A432" s="6" t="s">
        <v>197</v>
      </c>
      <c r="B432" s="6" t="s">
        <v>198</v>
      </c>
      <c r="C432" s="6" t="s">
        <v>17</v>
      </c>
      <c r="D432" s="6">
        <v>182.55532239999999</v>
      </c>
      <c r="E432" s="6">
        <v>0</v>
      </c>
      <c r="F432" s="6">
        <v>100</v>
      </c>
      <c r="G432" s="6">
        <v>0</v>
      </c>
    </row>
    <row r="433" spans="1:7" x14ac:dyDescent="0.25">
      <c r="A433" s="6" t="s">
        <v>197</v>
      </c>
      <c r="B433" s="6" t="s">
        <v>198</v>
      </c>
      <c r="C433" s="6" t="s">
        <v>18</v>
      </c>
      <c r="D433" s="6">
        <v>46943.914271100002</v>
      </c>
      <c r="E433" s="6">
        <v>403.20514420000001</v>
      </c>
      <c r="F433" s="6">
        <v>99.148406177230498</v>
      </c>
      <c r="G433" s="6">
        <v>0.85159382276951401</v>
      </c>
    </row>
    <row r="434" spans="1:7" x14ac:dyDescent="0.25">
      <c r="A434" s="6" t="s">
        <v>199</v>
      </c>
      <c r="B434" s="6" t="s">
        <v>200</v>
      </c>
      <c r="C434" s="6" t="s">
        <v>15</v>
      </c>
      <c r="D434" s="6">
        <v>846.99028969999995</v>
      </c>
      <c r="E434" s="6">
        <v>0</v>
      </c>
      <c r="F434" s="6">
        <v>100</v>
      </c>
      <c r="G434" s="6">
        <v>0</v>
      </c>
    </row>
    <row r="435" spans="1:7" x14ac:dyDescent="0.25">
      <c r="A435" s="6" t="s">
        <v>199</v>
      </c>
      <c r="B435" s="6" t="s">
        <v>200</v>
      </c>
      <c r="C435" s="6" t="s">
        <v>17</v>
      </c>
      <c r="D435" s="6">
        <v>844.99673629999995</v>
      </c>
      <c r="E435" s="6">
        <v>95.658804099999998</v>
      </c>
      <c r="F435" s="6">
        <v>89.830623433172704</v>
      </c>
      <c r="G435" s="6">
        <v>10.1693765668273</v>
      </c>
    </row>
    <row r="436" spans="1:7" x14ac:dyDescent="0.25">
      <c r="A436" s="6" t="s">
        <v>199</v>
      </c>
      <c r="B436" s="6" t="s">
        <v>200</v>
      </c>
      <c r="C436" s="6" t="s">
        <v>18</v>
      </c>
      <c r="D436" s="6">
        <v>50964.901866200002</v>
      </c>
      <c r="E436" s="6">
        <v>259.30411249999997</v>
      </c>
      <c r="F436" s="6">
        <v>99.493785979605406</v>
      </c>
      <c r="G436" s="6">
        <v>0.50621402039462304</v>
      </c>
    </row>
    <row r="437" spans="1:7" x14ac:dyDescent="0.25">
      <c r="A437" s="6" t="s">
        <v>201</v>
      </c>
      <c r="B437" s="6" t="s">
        <v>202</v>
      </c>
      <c r="C437" s="6" t="s">
        <v>15</v>
      </c>
      <c r="D437" s="6">
        <v>263.91210580000001</v>
      </c>
      <c r="E437" s="6">
        <v>0</v>
      </c>
      <c r="F437" s="6">
        <v>100</v>
      </c>
      <c r="G437" s="6">
        <v>0</v>
      </c>
    </row>
    <row r="438" spans="1:7" x14ac:dyDescent="0.25">
      <c r="A438" s="6" t="s">
        <v>201</v>
      </c>
      <c r="B438" s="6" t="s">
        <v>202</v>
      </c>
      <c r="C438" s="6" t="s">
        <v>17</v>
      </c>
      <c r="D438" s="6">
        <v>707.89209080000001</v>
      </c>
      <c r="E438" s="6">
        <v>0</v>
      </c>
      <c r="F438" s="6">
        <v>100</v>
      </c>
      <c r="G438" s="6">
        <v>0</v>
      </c>
    </row>
    <row r="439" spans="1:7" x14ac:dyDescent="0.25">
      <c r="A439" s="6" t="s">
        <v>201</v>
      </c>
      <c r="B439" s="6" t="s">
        <v>202</v>
      </c>
      <c r="C439" s="6" t="s">
        <v>18</v>
      </c>
      <c r="D439" s="6">
        <v>28758.4410776</v>
      </c>
      <c r="E439" s="6">
        <v>313.72557870000003</v>
      </c>
      <c r="F439" s="6">
        <v>98.920873072829593</v>
      </c>
      <c r="G439" s="6">
        <v>1.07912692717044</v>
      </c>
    </row>
    <row r="440" spans="1:7" x14ac:dyDescent="0.25">
      <c r="A440" s="6" t="s">
        <v>203</v>
      </c>
      <c r="B440" s="6" t="s">
        <v>204</v>
      </c>
      <c r="C440" s="6" t="s">
        <v>15</v>
      </c>
      <c r="D440" s="6">
        <v>154.41612710000001</v>
      </c>
      <c r="E440" s="6">
        <v>0</v>
      </c>
      <c r="F440" s="6">
        <v>100</v>
      </c>
      <c r="G440" s="6">
        <v>0</v>
      </c>
    </row>
    <row r="441" spans="1:7" x14ac:dyDescent="0.25">
      <c r="A441" s="6" t="s">
        <v>203</v>
      </c>
      <c r="B441" s="6" t="s">
        <v>204</v>
      </c>
      <c r="C441" s="6" t="s">
        <v>17</v>
      </c>
      <c r="D441" s="6">
        <v>278.25050019999998</v>
      </c>
      <c r="E441" s="6">
        <v>0</v>
      </c>
      <c r="F441" s="6">
        <v>100</v>
      </c>
      <c r="G441" s="6">
        <v>0</v>
      </c>
    </row>
    <row r="442" spans="1:7" x14ac:dyDescent="0.25">
      <c r="A442" s="6" t="s">
        <v>203</v>
      </c>
      <c r="B442" s="6" t="s">
        <v>204</v>
      </c>
      <c r="C442" s="6" t="s">
        <v>18</v>
      </c>
      <c r="D442" s="6">
        <v>90793.633289599995</v>
      </c>
      <c r="E442" s="6">
        <v>431.56965000000002</v>
      </c>
      <c r="F442" s="6">
        <v>99.526918399638106</v>
      </c>
      <c r="G442" s="6">
        <v>0.47308160036184399</v>
      </c>
    </row>
    <row r="443" spans="1:7" x14ac:dyDescent="0.25">
      <c r="A443" s="6" t="s">
        <v>205</v>
      </c>
      <c r="B443" s="6" t="s">
        <v>206</v>
      </c>
      <c r="C443" s="6" t="s">
        <v>15</v>
      </c>
      <c r="D443" s="6">
        <v>172.83124430000001</v>
      </c>
      <c r="E443" s="6">
        <v>0</v>
      </c>
      <c r="F443" s="6">
        <v>100</v>
      </c>
      <c r="G443" s="6">
        <v>0</v>
      </c>
    </row>
    <row r="444" spans="1:7" x14ac:dyDescent="0.25">
      <c r="A444" s="6" t="s">
        <v>205</v>
      </c>
      <c r="B444" s="6" t="s">
        <v>206</v>
      </c>
      <c r="C444" s="6" t="s">
        <v>17</v>
      </c>
      <c r="D444" s="6">
        <v>58.209297399999997</v>
      </c>
      <c r="E444" s="6">
        <v>0</v>
      </c>
      <c r="F444" s="6">
        <v>100</v>
      </c>
      <c r="G444" s="6">
        <v>0</v>
      </c>
    </row>
    <row r="445" spans="1:7" x14ac:dyDescent="0.25">
      <c r="A445" s="6" t="s">
        <v>205</v>
      </c>
      <c r="B445" s="6" t="s">
        <v>206</v>
      </c>
      <c r="C445" s="6" t="s">
        <v>18</v>
      </c>
      <c r="D445" s="6">
        <v>31444.927185500001</v>
      </c>
      <c r="E445" s="6">
        <v>0</v>
      </c>
      <c r="F445" s="6">
        <v>100</v>
      </c>
      <c r="G445" s="6">
        <v>0</v>
      </c>
    </row>
    <row r="446" spans="1:7" x14ac:dyDescent="0.25">
      <c r="A446" s="6" t="s">
        <v>207</v>
      </c>
      <c r="B446" s="6" t="s">
        <v>208</v>
      </c>
      <c r="C446" s="6" t="s">
        <v>15</v>
      </c>
      <c r="D446" s="6">
        <v>61.865805100000003</v>
      </c>
      <c r="E446" s="6">
        <v>0</v>
      </c>
      <c r="F446" s="6">
        <v>100</v>
      </c>
      <c r="G446" s="6">
        <v>0</v>
      </c>
    </row>
    <row r="447" spans="1:7" x14ac:dyDescent="0.25">
      <c r="A447" s="6" t="s">
        <v>207</v>
      </c>
      <c r="B447" s="6" t="s">
        <v>208</v>
      </c>
      <c r="C447" s="6" t="s">
        <v>17</v>
      </c>
      <c r="D447" s="6">
        <v>192.20518989999999</v>
      </c>
      <c r="E447" s="6">
        <v>0</v>
      </c>
      <c r="F447" s="6">
        <v>100</v>
      </c>
      <c r="G447" s="6">
        <v>0</v>
      </c>
    </row>
    <row r="448" spans="1:7" x14ac:dyDescent="0.25">
      <c r="A448" s="6" t="s">
        <v>207</v>
      </c>
      <c r="B448" s="6" t="s">
        <v>208</v>
      </c>
      <c r="C448" s="6" t="s">
        <v>18</v>
      </c>
      <c r="D448" s="6">
        <v>58717.366356799997</v>
      </c>
      <c r="E448" s="6">
        <v>251.19447</v>
      </c>
      <c r="F448" s="6">
        <v>99.5740196700106</v>
      </c>
      <c r="G448" s="6">
        <v>0.425980329989395</v>
      </c>
    </row>
    <row r="449" spans="1:7" x14ac:dyDescent="0.25">
      <c r="A449" s="6" t="s">
        <v>209</v>
      </c>
      <c r="B449" s="6" t="s">
        <v>210</v>
      </c>
      <c r="C449" s="6" t="s">
        <v>17</v>
      </c>
      <c r="D449" s="6">
        <v>111.3177927</v>
      </c>
      <c r="E449" s="6">
        <v>0</v>
      </c>
      <c r="F449" s="6">
        <v>100</v>
      </c>
      <c r="G449" s="6">
        <v>0</v>
      </c>
    </row>
    <row r="450" spans="1:7" x14ac:dyDescent="0.25">
      <c r="A450" s="6" t="s">
        <v>209</v>
      </c>
      <c r="B450" s="6" t="s">
        <v>210</v>
      </c>
      <c r="C450" s="6" t="s">
        <v>18</v>
      </c>
      <c r="D450" s="6">
        <v>48033.045392599997</v>
      </c>
      <c r="E450" s="6">
        <v>75.889287199999998</v>
      </c>
      <c r="F450" s="6">
        <v>99.842255315556002</v>
      </c>
      <c r="G450" s="6">
        <v>0.15774468444395701</v>
      </c>
    </row>
    <row r="451" spans="1:7" x14ac:dyDescent="0.25">
      <c r="A451" s="6" t="s">
        <v>211</v>
      </c>
      <c r="B451" s="6" t="s">
        <v>212</v>
      </c>
      <c r="C451" s="6" t="s">
        <v>15</v>
      </c>
      <c r="D451" s="6">
        <v>109.3830906</v>
      </c>
      <c r="E451" s="6">
        <v>0</v>
      </c>
      <c r="F451" s="6">
        <v>100</v>
      </c>
      <c r="G451" s="6">
        <v>0</v>
      </c>
    </row>
    <row r="452" spans="1:7" x14ac:dyDescent="0.25">
      <c r="A452" s="6" t="s">
        <v>211</v>
      </c>
      <c r="B452" s="6" t="s">
        <v>212</v>
      </c>
      <c r="C452" s="6" t="s">
        <v>17</v>
      </c>
      <c r="D452" s="6">
        <v>386.44492880000001</v>
      </c>
      <c r="E452" s="6">
        <v>0</v>
      </c>
      <c r="F452" s="6">
        <v>100</v>
      </c>
      <c r="G452" s="6">
        <v>0</v>
      </c>
    </row>
    <row r="453" spans="1:7" x14ac:dyDescent="0.25">
      <c r="A453" s="6" t="s">
        <v>211</v>
      </c>
      <c r="B453" s="6" t="s">
        <v>212</v>
      </c>
      <c r="C453" s="6" t="s">
        <v>18</v>
      </c>
      <c r="D453" s="6">
        <v>49114.471839600003</v>
      </c>
      <c r="E453" s="6">
        <v>52.308329100000002</v>
      </c>
      <c r="F453" s="6">
        <v>99.893610423703706</v>
      </c>
      <c r="G453" s="6">
        <v>0.10638957629627301</v>
      </c>
    </row>
    <row r="454" spans="1:7" x14ac:dyDescent="0.25">
      <c r="A454" s="6" t="s">
        <v>213</v>
      </c>
      <c r="B454" s="6" t="s">
        <v>214</v>
      </c>
      <c r="C454" s="6" t="s">
        <v>15</v>
      </c>
      <c r="D454" s="6">
        <v>72.017285700000002</v>
      </c>
      <c r="E454" s="6">
        <v>0</v>
      </c>
      <c r="F454" s="6">
        <v>100</v>
      </c>
      <c r="G454" s="6">
        <v>0</v>
      </c>
    </row>
    <row r="455" spans="1:7" x14ac:dyDescent="0.25">
      <c r="A455" s="6" t="s">
        <v>213</v>
      </c>
      <c r="B455" s="6" t="s">
        <v>214</v>
      </c>
      <c r="C455" s="6" t="s">
        <v>17</v>
      </c>
      <c r="D455" s="6">
        <v>151.63528049999999</v>
      </c>
      <c r="E455" s="6">
        <v>13.6388794</v>
      </c>
      <c r="F455" s="6">
        <v>91.747724261159604</v>
      </c>
      <c r="G455" s="6">
        <v>8.2522757388404102</v>
      </c>
    </row>
    <row r="456" spans="1:7" x14ac:dyDescent="0.25">
      <c r="A456" s="6" t="s">
        <v>213</v>
      </c>
      <c r="B456" s="6" t="s">
        <v>214</v>
      </c>
      <c r="C456" s="6" t="s">
        <v>18</v>
      </c>
      <c r="D456" s="6">
        <v>11292.988096900001</v>
      </c>
      <c r="E456" s="6">
        <v>26.704412099999999</v>
      </c>
      <c r="F456" s="6">
        <v>99.764088891294804</v>
      </c>
      <c r="G456" s="6">
        <v>0.235911108705188</v>
      </c>
    </row>
    <row r="457" spans="1:7" x14ac:dyDescent="0.25">
      <c r="A457" s="6" t="s">
        <v>215</v>
      </c>
      <c r="B457" s="6" t="s">
        <v>216</v>
      </c>
      <c r="C457" s="6" t="s">
        <v>15</v>
      </c>
      <c r="D457" s="6">
        <v>140.671134</v>
      </c>
      <c r="E457" s="6">
        <v>0</v>
      </c>
      <c r="F457" s="6">
        <v>100</v>
      </c>
      <c r="G457" s="6">
        <v>0</v>
      </c>
    </row>
    <row r="458" spans="1:7" x14ac:dyDescent="0.25">
      <c r="A458" s="6" t="s">
        <v>215</v>
      </c>
      <c r="B458" s="6" t="s">
        <v>216</v>
      </c>
      <c r="C458" s="6" t="s">
        <v>17</v>
      </c>
      <c r="D458" s="6">
        <v>77.733973599999999</v>
      </c>
      <c r="E458" s="6">
        <v>0</v>
      </c>
      <c r="F458" s="6">
        <v>100</v>
      </c>
      <c r="G458" s="6">
        <v>0</v>
      </c>
    </row>
    <row r="459" spans="1:7" x14ac:dyDescent="0.25">
      <c r="A459" s="6" t="s">
        <v>215</v>
      </c>
      <c r="B459" s="6" t="s">
        <v>216</v>
      </c>
      <c r="C459" s="6" t="s">
        <v>18</v>
      </c>
      <c r="D459" s="6">
        <v>22039.190540200001</v>
      </c>
      <c r="E459" s="6">
        <v>32.139057700000002</v>
      </c>
      <c r="F459" s="6">
        <v>99.854385493373002</v>
      </c>
      <c r="G459" s="6">
        <v>0.14561450662699499</v>
      </c>
    </row>
    <row r="460" spans="1:7" x14ac:dyDescent="0.25">
      <c r="A460" s="6" t="s">
        <v>217</v>
      </c>
      <c r="B460" s="6" t="s">
        <v>218</v>
      </c>
      <c r="C460" s="6" t="s">
        <v>15</v>
      </c>
      <c r="D460" s="6">
        <v>47.022197300000002</v>
      </c>
      <c r="E460" s="6">
        <v>0</v>
      </c>
      <c r="F460" s="6">
        <v>100</v>
      </c>
      <c r="G460" s="6">
        <v>0</v>
      </c>
    </row>
    <row r="461" spans="1:7" x14ac:dyDescent="0.25">
      <c r="A461" s="6" t="s">
        <v>217</v>
      </c>
      <c r="B461" s="6" t="s">
        <v>218</v>
      </c>
      <c r="C461" s="6" t="s">
        <v>17</v>
      </c>
      <c r="D461" s="6">
        <v>134.39451170000001</v>
      </c>
      <c r="E461" s="6">
        <v>0</v>
      </c>
      <c r="F461" s="6">
        <v>100</v>
      </c>
      <c r="G461" s="6">
        <v>0</v>
      </c>
    </row>
    <row r="462" spans="1:7" x14ac:dyDescent="0.25">
      <c r="A462" s="6" t="s">
        <v>217</v>
      </c>
      <c r="B462" s="6" t="s">
        <v>218</v>
      </c>
      <c r="C462" s="6" t="s">
        <v>18</v>
      </c>
      <c r="D462" s="6">
        <v>9872.9018742999997</v>
      </c>
      <c r="E462" s="6">
        <v>33.5746301</v>
      </c>
      <c r="F462" s="6">
        <v>99.661084038456195</v>
      </c>
      <c r="G462" s="6">
        <v>0.33891596154382098</v>
      </c>
    </row>
    <row r="463" spans="1:7" x14ac:dyDescent="0.25">
      <c r="A463" s="6" t="s">
        <v>219</v>
      </c>
      <c r="B463" s="6" t="s">
        <v>220</v>
      </c>
      <c r="C463" s="6" t="s">
        <v>15</v>
      </c>
      <c r="D463" s="6">
        <v>281.20507149999997</v>
      </c>
      <c r="E463" s="6">
        <v>0</v>
      </c>
      <c r="F463" s="6">
        <v>100</v>
      </c>
      <c r="G463" s="6">
        <v>0</v>
      </c>
    </row>
    <row r="464" spans="1:7" x14ac:dyDescent="0.25">
      <c r="A464" s="6" t="s">
        <v>219</v>
      </c>
      <c r="B464" s="6" t="s">
        <v>220</v>
      </c>
      <c r="C464" s="6" t="s">
        <v>17</v>
      </c>
      <c r="D464" s="6">
        <v>406.15446300000002</v>
      </c>
      <c r="E464" s="6">
        <v>0</v>
      </c>
      <c r="F464" s="6">
        <v>100</v>
      </c>
      <c r="G464" s="6">
        <v>0</v>
      </c>
    </row>
    <row r="465" spans="1:7" x14ac:dyDescent="0.25">
      <c r="A465" s="6" t="s">
        <v>219</v>
      </c>
      <c r="B465" s="6" t="s">
        <v>220</v>
      </c>
      <c r="C465" s="6" t="s">
        <v>18</v>
      </c>
      <c r="D465" s="6">
        <v>41906.710770999998</v>
      </c>
      <c r="E465" s="6">
        <v>74.336692499999998</v>
      </c>
      <c r="F465" s="6">
        <v>99.822927971093094</v>
      </c>
      <c r="G465" s="6">
        <v>0.177072028906928</v>
      </c>
    </row>
    <row r="466" spans="1:7" x14ac:dyDescent="0.25">
      <c r="A466" s="6" t="s">
        <v>221</v>
      </c>
      <c r="B466" s="6" t="s">
        <v>222</v>
      </c>
      <c r="C466" s="6" t="s">
        <v>15</v>
      </c>
      <c r="D466" s="6">
        <v>44.7054507</v>
      </c>
      <c r="E466" s="6">
        <v>0</v>
      </c>
      <c r="F466" s="6">
        <v>100</v>
      </c>
      <c r="G466" s="6">
        <v>0</v>
      </c>
    </row>
    <row r="467" spans="1:7" x14ac:dyDescent="0.25">
      <c r="A467" s="6" t="s">
        <v>221</v>
      </c>
      <c r="B467" s="6" t="s">
        <v>222</v>
      </c>
      <c r="C467" s="6" t="s">
        <v>17</v>
      </c>
      <c r="D467" s="6">
        <v>196.7999657</v>
      </c>
      <c r="E467" s="6">
        <v>0</v>
      </c>
      <c r="F467" s="6">
        <v>100</v>
      </c>
      <c r="G467" s="6">
        <v>0</v>
      </c>
    </row>
    <row r="468" spans="1:7" x14ac:dyDescent="0.25">
      <c r="A468" s="6" t="s">
        <v>221</v>
      </c>
      <c r="B468" s="6" t="s">
        <v>222</v>
      </c>
      <c r="C468" s="6" t="s">
        <v>18</v>
      </c>
      <c r="D468" s="6">
        <v>18755.582591599999</v>
      </c>
      <c r="E468" s="6">
        <v>198.99943909999999</v>
      </c>
      <c r="F468" s="6">
        <v>98.950124889181495</v>
      </c>
      <c r="G468" s="6">
        <v>1.04987511081853</v>
      </c>
    </row>
    <row r="469" spans="1:7" x14ac:dyDescent="0.25">
      <c r="A469" s="6" t="s">
        <v>223</v>
      </c>
      <c r="B469" s="6" t="s">
        <v>224</v>
      </c>
      <c r="C469" s="6" t="s">
        <v>15</v>
      </c>
      <c r="D469" s="6">
        <v>108.8478171</v>
      </c>
      <c r="E469" s="6">
        <v>0</v>
      </c>
      <c r="F469" s="6">
        <v>100</v>
      </c>
      <c r="G469" s="6">
        <v>0</v>
      </c>
    </row>
    <row r="470" spans="1:7" x14ac:dyDescent="0.25">
      <c r="A470" s="6" t="s">
        <v>223</v>
      </c>
      <c r="B470" s="6" t="s">
        <v>224</v>
      </c>
      <c r="C470" s="6" t="s">
        <v>17</v>
      </c>
      <c r="D470" s="6">
        <v>376.44050329999999</v>
      </c>
      <c r="E470" s="6">
        <v>0</v>
      </c>
      <c r="F470" s="6">
        <v>100</v>
      </c>
      <c r="G470" s="6">
        <v>0</v>
      </c>
    </row>
    <row r="471" spans="1:7" x14ac:dyDescent="0.25">
      <c r="A471" s="6" t="s">
        <v>223</v>
      </c>
      <c r="B471" s="6" t="s">
        <v>224</v>
      </c>
      <c r="C471" s="6" t="s">
        <v>18</v>
      </c>
      <c r="D471" s="6">
        <v>20722.8393149</v>
      </c>
      <c r="E471" s="6">
        <v>159.39162580000001</v>
      </c>
      <c r="F471" s="6">
        <v>99.236711698799695</v>
      </c>
      <c r="G471" s="6">
        <v>0.76328830120033597</v>
      </c>
    </row>
    <row r="472" spans="1:7" x14ac:dyDescent="0.25">
      <c r="A472" s="6" t="s">
        <v>225</v>
      </c>
      <c r="B472" s="6" t="s">
        <v>226</v>
      </c>
      <c r="C472" s="6" t="s">
        <v>15</v>
      </c>
      <c r="D472" s="6">
        <v>214.2425624</v>
      </c>
      <c r="E472" s="6">
        <v>0</v>
      </c>
      <c r="F472" s="6">
        <v>100</v>
      </c>
      <c r="G472" s="6">
        <v>0</v>
      </c>
    </row>
    <row r="473" spans="1:7" x14ac:dyDescent="0.25">
      <c r="A473" s="6" t="s">
        <v>225</v>
      </c>
      <c r="B473" s="6" t="s">
        <v>226</v>
      </c>
      <c r="C473" s="6" t="s">
        <v>17</v>
      </c>
      <c r="D473" s="6">
        <v>1428.3494513000001</v>
      </c>
      <c r="E473" s="6">
        <v>0</v>
      </c>
      <c r="F473" s="6">
        <v>100</v>
      </c>
      <c r="G473" s="6">
        <v>0</v>
      </c>
    </row>
    <row r="474" spans="1:7" x14ac:dyDescent="0.25">
      <c r="A474" s="6" t="s">
        <v>225</v>
      </c>
      <c r="B474" s="6" t="s">
        <v>226</v>
      </c>
      <c r="C474" s="6" t="s">
        <v>18</v>
      </c>
      <c r="D474" s="6">
        <v>43283.608437100003</v>
      </c>
      <c r="E474" s="6">
        <v>225.43029200000001</v>
      </c>
      <c r="F474" s="6">
        <v>99.481877102816298</v>
      </c>
      <c r="G474" s="6">
        <v>0.51812289718372095</v>
      </c>
    </row>
    <row r="475" spans="1:7" x14ac:dyDescent="0.25">
      <c r="A475" s="6" t="s">
        <v>227</v>
      </c>
      <c r="B475" s="6" t="s">
        <v>228</v>
      </c>
      <c r="C475" s="6" t="s">
        <v>15</v>
      </c>
      <c r="D475" s="6">
        <v>24.847959400000001</v>
      </c>
      <c r="E475" s="6">
        <v>0</v>
      </c>
      <c r="F475" s="6">
        <v>100</v>
      </c>
      <c r="G475" s="6">
        <v>0</v>
      </c>
    </row>
    <row r="476" spans="1:7" x14ac:dyDescent="0.25">
      <c r="A476" s="6" t="s">
        <v>227</v>
      </c>
      <c r="B476" s="6" t="s">
        <v>228</v>
      </c>
      <c r="C476" s="6" t="s">
        <v>17</v>
      </c>
      <c r="D476" s="6">
        <v>182.18914620000001</v>
      </c>
      <c r="E476" s="6">
        <v>0</v>
      </c>
      <c r="F476" s="6">
        <v>100</v>
      </c>
      <c r="G476" s="6">
        <v>0</v>
      </c>
    </row>
    <row r="477" spans="1:7" x14ac:dyDescent="0.25">
      <c r="A477" s="6" t="s">
        <v>227</v>
      </c>
      <c r="B477" s="6" t="s">
        <v>228</v>
      </c>
      <c r="C477" s="6" t="s">
        <v>18</v>
      </c>
      <c r="D477" s="6">
        <v>9022.9735619999992</v>
      </c>
      <c r="E477" s="6">
        <v>53.3834315</v>
      </c>
      <c r="F477" s="6">
        <v>99.411840768953596</v>
      </c>
      <c r="G477" s="6">
        <v>0.58815923104644696</v>
      </c>
    </row>
    <row r="478" spans="1:7" x14ac:dyDescent="0.25">
      <c r="A478" s="6" t="s">
        <v>229</v>
      </c>
      <c r="B478" s="6" t="s">
        <v>230</v>
      </c>
      <c r="C478" s="6" t="s">
        <v>15</v>
      </c>
      <c r="D478" s="6">
        <v>475.71145319999999</v>
      </c>
      <c r="E478" s="6">
        <v>0</v>
      </c>
      <c r="F478" s="6">
        <v>100</v>
      </c>
      <c r="G478" s="6">
        <v>0</v>
      </c>
    </row>
    <row r="479" spans="1:7" x14ac:dyDescent="0.25">
      <c r="A479" s="6" t="s">
        <v>229</v>
      </c>
      <c r="B479" s="6" t="s">
        <v>230</v>
      </c>
      <c r="C479" s="6" t="s">
        <v>17</v>
      </c>
      <c r="D479" s="6">
        <v>816.3116675</v>
      </c>
      <c r="E479" s="6">
        <v>0</v>
      </c>
      <c r="F479" s="6">
        <v>100</v>
      </c>
      <c r="G479" s="6">
        <v>0</v>
      </c>
    </row>
    <row r="480" spans="1:7" x14ac:dyDescent="0.25">
      <c r="A480" s="6" t="s">
        <v>229</v>
      </c>
      <c r="B480" s="6" t="s">
        <v>230</v>
      </c>
      <c r="C480" s="6" t="s">
        <v>18</v>
      </c>
      <c r="D480" s="6">
        <v>61341.549797899999</v>
      </c>
      <c r="E480" s="6">
        <v>320.34706410000001</v>
      </c>
      <c r="F480" s="6">
        <v>99.4804780903563</v>
      </c>
      <c r="G480" s="6">
        <v>0.51952190964371403</v>
      </c>
    </row>
    <row r="481" spans="1:7" x14ac:dyDescent="0.25">
      <c r="A481" s="6" t="s">
        <v>231</v>
      </c>
      <c r="B481" s="6" t="s">
        <v>232</v>
      </c>
      <c r="C481" s="6" t="s">
        <v>15</v>
      </c>
      <c r="D481" s="6">
        <v>1010.8888866999999</v>
      </c>
      <c r="E481" s="6">
        <v>0</v>
      </c>
      <c r="F481" s="6">
        <v>100</v>
      </c>
      <c r="G481" s="6">
        <v>0</v>
      </c>
    </row>
    <row r="482" spans="1:7" x14ac:dyDescent="0.25">
      <c r="A482" s="6" t="s">
        <v>231</v>
      </c>
      <c r="B482" s="6" t="s">
        <v>232</v>
      </c>
      <c r="C482" s="6" t="s">
        <v>17</v>
      </c>
      <c r="D482" s="6">
        <v>888.69023779999998</v>
      </c>
      <c r="E482" s="6">
        <v>0</v>
      </c>
      <c r="F482" s="6">
        <v>100</v>
      </c>
      <c r="G482" s="6">
        <v>0</v>
      </c>
    </row>
    <row r="483" spans="1:7" x14ac:dyDescent="0.25">
      <c r="A483" s="6" t="s">
        <v>231</v>
      </c>
      <c r="B483" s="6" t="s">
        <v>232</v>
      </c>
      <c r="C483" s="6" t="s">
        <v>18</v>
      </c>
      <c r="D483" s="6">
        <v>76765.402279700007</v>
      </c>
      <c r="E483" s="6">
        <v>162.0520052</v>
      </c>
      <c r="F483" s="6">
        <v>99.789344380746201</v>
      </c>
      <c r="G483" s="6">
        <v>0.21065561925374801</v>
      </c>
    </row>
    <row r="484" spans="1:7" x14ac:dyDescent="0.25">
      <c r="A484" s="6" t="s">
        <v>233</v>
      </c>
      <c r="B484" s="6" t="s">
        <v>234</v>
      </c>
      <c r="C484" s="6" t="s">
        <v>15</v>
      </c>
      <c r="D484" s="6">
        <v>302.58353069999998</v>
      </c>
      <c r="E484" s="6">
        <v>0</v>
      </c>
      <c r="F484" s="6">
        <v>100</v>
      </c>
      <c r="G484" s="6">
        <v>0</v>
      </c>
    </row>
    <row r="485" spans="1:7" x14ac:dyDescent="0.25">
      <c r="A485" s="6" t="s">
        <v>233</v>
      </c>
      <c r="B485" s="6" t="s">
        <v>234</v>
      </c>
      <c r="C485" s="6" t="s">
        <v>17</v>
      </c>
      <c r="D485" s="6">
        <v>745.35641199999998</v>
      </c>
      <c r="E485" s="6">
        <v>0</v>
      </c>
      <c r="F485" s="6">
        <v>100</v>
      </c>
      <c r="G485" s="6">
        <v>0</v>
      </c>
    </row>
    <row r="486" spans="1:7" x14ac:dyDescent="0.25">
      <c r="A486" s="6" t="s">
        <v>233</v>
      </c>
      <c r="B486" s="6" t="s">
        <v>234</v>
      </c>
      <c r="C486" s="6" t="s">
        <v>18</v>
      </c>
      <c r="D486" s="6">
        <v>44470.858452599998</v>
      </c>
      <c r="E486" s="6">
        <v>240.5214148</v>
      </c>
      <c r="F486" s="6">
        <v>99.462057723306003</v>
      </c>
      <c r="G486" s="6">
        <v>0.53794227669401296</v>
      </c>
    </row>
    <row r="487" spans="1:7" x14ac:dyDescent="0.25">
      <c r="A487" s="6" t="s">
        <v>235</v>
      </c>
      <c r="B487" s="6" t="s">
        <v>236</v>
      </c>
      <c r="C487" s="6" t="s">
        <v>15</v>
      </c>
      <c r="D487" s="6">
        <v>773.98919909999995</v>
      </c>
      <c r="E487" s="6">
        <v>0</v>
      </c>
      <c r="F487" s="6">
        <v>100</v>
      </c>
      <c r="G487" s="6">
        <v>0</v>
      </c>
    </row>
    <row r="488" spans="1:7" x14ac:dyDescent="0.25">
      <c r="A488" s="6" t="s">
        <v>235</v>
      </c>
      <c r="B488" s="6" t="s">
        <v>236</v>
      </c>
      <c r="C488" s="6" t="s">
        <v>16</v>
      </c>
      <c r="D488" s="6">
        <v>53.190206799999999</v>
      </c>
      <c r="E488" s="6">
        <v>0</v>
      </c>
      <c r="F488" s="6">
        <v>100</v>
      </c>
      <c r="G488" s="6">
        <v>0</v>
      </c>
    </row>
    <row r="489" spans="1:7" x14ac:dyDescent="0.25">
      <c r="A489" s="6" t="s">
        <v>235</v>
      </c>
      <c r="B489" s="6" t="s">
        <v>236</v>
      </c>
      <c r="C489" s="6" t="s">
        <v>17</v>
      </c>
      <c r="D489" s="6">
        <v>284.0121939</v>
      </c>
      <c r="E489" s="6">
        <v>0</v>
      </c>
      <c r="F489" s="6">
        <v>100</v>
      </c>
      <c r="G489" s="6">
        <v>0</v>
      </c>
    </row>
    <row r="490" spans="1:7" x14ac:dyDescent="0.25">
      <c r="A490" s="6" t="s">
        <v>235</v>
      </c>
      <c r="B490" s="6" t="s">
        <v>236</v>
      </c>
      <c r="C490" s="6" t="s">
        <v>18</v>
      </c>
      <c r="D490" s="6">
        <v>33259.2250719</v>
      </c>
      <c r="E490" s="6">
        <v>290.12138140000002</v>
      </c>
      <c r="F490" s="6">
        <v>99.1352398419926</v>
      </c>
      <c r="G490" s="6">
        <v>0.86476015800737904</v>
      </c>
    </row>
    <row r="491" spans="1:7" x14ac:dyDescent="0.25">
      <c r="A491" s="6" t="s">
        <v>237</v>
      </c>
      <c r="B491" s="6" t="s">
        <v>238</v>
      </c>
      <c r="C491" s="6" t="s">
        <v>15</v>
      </c>
      <c r="D491" s="6">
        <v>71.746642399999999</v>
      </c>
      <c r="E491" s="6">
        <v>0</v>
      </c>
      <c r="F491" s="6">
        <v>100</v>
      </c>
      <c r="G491" s="6">
        <v>0</v>
      </c>
    </row>
    <row r="492" spans="1:7" x14ac:dyDescent="0.25">
      <c r="A492" s="6" t="s">
        <v>237</v>
      </c>
      <c r="B492" s="6" t="s">
        <v>238</v>
      </c>
      <c r="C492" s="6" t="s">
        <v>16</v>
      </c>
      <c r="D492" s="6">
        <v>6.6385329999999998</v>
      </c>
      <c r="E492" s="6">
        <v>0</v>
      </c>
      <c r="F492" s="6">
        <v>100</v>
      </c>
      <c r="G492" s="6">
        <v>0</v>
      </c>
    </row>
    <row r="493" spans="1:7" x14ac:dyDescent="0.25">
      <c r="A493" s="6" t="s">
        <v>237</v>
      </c>
      <c r="B493" s="6" t="s">
        <v>238</v>
      </c>
      <c r="C493" s="6" t="s">
        <v>17</v>
      </c>
      <c r="D493" s="6">
        <v>50.737900799999998</v>
      </c>
      <c r="E493" s="6">
        <v>0</v>
      </c>
      <c r="F493" s="6">
        <v>100</v>
      </c>
      <c r="G493" s="6">
        <v>0</v>
      </c>
    </row>
    <row r="494" spans="1:7" x14ac:dyDescent="0.25">
      <c r="A494" s="6" t="s">
        <v>237</v>
      </c>
      <c r="B494" s="6" t="s">
        <v>238</v>
      </c>
      <c r="C494" s="6" t="s">
        <v>18</v>
      </c>
      <c r="D494" s="6">
        <v>5545.2669394000004</v>
      </c>
      <c r="E494" s="6">
        <v>72.097599599999995</v>
      </c>
      <c r="F494" s="6">
        <v>98.716522684268696</v>
      </c>
      <c r="G494" s="6">
        <v>1.28347731573132</v>
      </c>
    </row>
    <row r="495" spans="1:7" x14ac:dyDescent="0.25">
      <c r="A495" s="6" t="s">
        <v>239</v>
      </c>
      <c r="B495" s="6" t="s">
        <v>240</v>
      </c>
      <c r="C495" s="6" t="s">
        <v>15</v>
      </c>
      <c r="D495" s="6">
        <v>5.0937679999999999</v>
      </c>
      <c r="E495" s="6">
        <v>0</v>
      </c>
      <c r="F495" s="6">
        <v>100</v>
      </c>
      <c r="G495" s="6">
        <v>0</v>
      </c>
    </row>
    <row r="496" spans="1:7" x14ac:dyDescent="0.25">
      <c r="A496" s="6" t="s">
        <v>239</v>
      </c>
      <c r="B496" s="6" t="s">
        <v>240</v>
      </c>
      <c r="C496" s="6" t="s">
        <v>17</v>
      </c>
      <c r="D496" s="6">
        <v>37.219872799999997</v>
      </c>
      <c r="E496" s="6">
        <v>0</v>
      </c>
      <c r="F496" s="6">
        <v>100</v>
      </c>
      <c r="G496" s="6">
        <v>0</v>
      </c>
    </row>
    <row r="497" spans="1:7" x14ac:dyDescent="0.25">
      <c r="A497" s="6" t="s">
        <v>239</v>
      </c>
      <c r="B497" s="6" t="s">
        <v>240</v>
      </c>
      <c r="C497" s="6" t="s">
        <v>18</v>
      </c>
      <c r="D497" s="6">
        <v>4822.8950863999999</v>
      </c>
      <c r="E497" s="6">
        <v>30.567798100000001</v>
      </c>
      <c r="F497" s="6">
        <v>99.370185806970497</v>
      </c>
      <c r="G497" s="6">
        <v>0.62981419302950103</v>
      </c>
    </row>
    <row r="498" spans="1:7" x14ac:dyDescent="0.25">
      <c r="A498" s="6" t="s">
        <v>241</v>
      </c>
      <c r="B498" s="6" t="s">
        <v>242</v>
      </c>
      <c r="C498" s="6" t="s">
        <v>15</v>
      </c>
      <c r="D498" s="6">
        <v>121.89450189999999</v>
      </c>
      <c r="E498" s="6">
        <v>0</v>
      </c>
      <c r="F498" s="6">
        <v>100</v>
      </c>
      <c r="G498" s="6">
        <v>0</v>
      </c>
    </row>
    <row r="499" spans="1:7" x14ac:dyDescent="0.25">
      <c r="A499" s="6" t="s">
        <v>241</v>
      </c>
      <c r="B499" s="6" t="s">
        <v>242</v>
      </c>
      <c r="C499" s="6" t="s">
        <v>17</v>
      </c>
      <c r="D499" s="6">
        <v>147.96725290000001</v>
      </c>
      <c r="E499" s="6">
        <v>0</v>
      </c>
      <c r="F499" s="6">
        <v>100</v>
      </c>
      <c r="G499" s="6">
        <v>0</v>
      </c>
    </row>
    <row r="500" spans="1:7" x14ac:dyDescent="0.25">
      <c r="A500" s="6" t="s">
        <v>241</v>
      </c>
      <c r="B500" s="6" t="s">
        <v>242</v>
      </c>
      <c r="C500" s="6" t="s">
        <v>18</v>
      </c>
      <c r="D500" s="6">
        <v>7323.5906161000003</v>
      </c>
      <c r="E500" s="6">
        <v>9.7428431</v>
      </c>
      <c r="F500" s="6">
        <v>99.867143050916695</v>
      </c>
      <c r="G500" s="6">
        <v>0.13285694908332801</v>
      </c>
    </row>
    <row r="501" spans="1:7" x14ac:dyDescent="0.25">
      <c r="A501" s="6" t="s">
        <v>243</v>
      </c>
      <c r="B501" s="6" t="s">
        <v>244</v>
      </c>
      <c r="C501" s="6" t="s">
        <v>15</v>
      </c>
      <c r="D501" s="6">
        <v>67.954298100000003</v>
      </c>
      <c r="E501" s="6">
        <v>0</v>
      </c>
      <c r="F501" s="6">
        <v>100</v>
      </c>
      <c r="G501" s="6">
        <v>0</v>
      </c>
    </row>
    <row r="502" spans="1:7" x14ac:dyDescent="0.25">
      <c r="A502" s="6" t="s">
        <v>243</v>
      </c>
      <c r="B502" s="6" t="s">
        <v>244</v>
      </c>
      <c r="C502" s="6" t="s">
        <v>17</v>
      </c>
      <c r="D502" s="6">
        <v>97.485709600000007</v>
      </c>
      <c r="E502" s="6">
        <v>0</v>
      </c>
      <c r="F502" s="6">
        <v>100</v>
      </c>
      <c r="G502" s="6">
        <v>0</v>
      </c>
    </row>
    <row r="503" spans="1:7" x14ac:dyDescent="0.25">
      <c r="A503" s="6" t="s">
        <v>243</v>
      </c>
      <c r="B503" s="6" t="s">
        <v>244</v>
      </c>
      <c r="C503" s="6" t="s">
        <v>18</v>
      </c>
      <c r="D503" s="6">
        <v>7421.8725087000003</v>
      </c>
      <c r="E503" s="6">
        <v>20.321083000000002</v>
      </c>
      <c r="F503" s="6">
        <v>99.726947670070501</v>
      </c>
      <c r="G503" s="6">
        <v>0.27305232992948902</v>
      </c>
    </row>
    <row r="504" spans="1:7" x14ac:dyDescent="0.25">
      <c r="A504" s="6" t="s">
        <v>245</v>
      </c>
      <c r="B504" s="6" t="s">
        <v>246</v>
      </c>
      <c r="C504" s="6" t="s">
        <v>15</v>
      </c>
      <c r="D504" s="6">
        <v>30.428429600000001</v>
      </c>
      <c r="E504" s="6">
        <v>0</v>
      </c>
      <c r="F504" s="6">
        <v>100</v>
      </c>
      <c r="G504" s="6">
        <v>0</v>
      </c>
    </row>
    <row r="505" spans="1:7" x14ac:dyDescent="0.25">
      <c r="A505" s="6" t="s">
        <v>245</v>
      </c>
      <c r="B505" s="6" t="s">
        <v>246</v>
      </c>
      <c r="C505" s="6" t="s">
        <v>17</v>
      </c>
      <c r="D505" s="6">
        <v>60.983548200000001</v>
      </c>
      <c r="E505" s="6">
        <v>0</v>
      </c>
      <c r="F505" s="6">
        <v>100</v>
      </c>
      <c r="G505" s="6">
        <v>0</v>
      </c>
    </row>
    <row r="506" spans="1:7" x14ac:dyDescent="0.25">
      <c r="A506" s="6" t="s">
        <v>245</v>
      </c>
      <c r="B506" s="6" t="s">
        <v>246</v>
      </c>
      <c r="C506" s="6" t="s">
        <v>18</v>
      </c>
      <c r="D506" s="6">
        <v>13585.413655799999</v>
      </c>
      <c r="E506" s="6">
        <v>78.617622499999996</v>
      </c>
      <c r="F506" s="6">
        <v>99.424638154738005</v>
      </c>
      <c r="G506" s="6">
        <v>0.57536184526197298</v>
      </c>
    </row>
    <row r="507" spans="1:7" x14ac:dyDescent="0.25">
      <c r="A507" s="6" t="s">
        <v>247</v>
      </c>
      <c r="B507" s="6" t="s">
        <v>248</v>
      </c>
      <c r="C507" s="6" t="s">
        <v>15</v>
      </c>
      <c r="D507" s="6">
        <v>1168.4127117999999</v>
      </c>
      <c r="E507" s="6">
        <v>0</v>
      </c>
      <c r="F507" s="6">
        <v>100</v>
      </c>
      <c r="G507" s="6">
        <v>0</v>
      </c>
    </row>
    <row r="508" spans="1:7" x14ac:dyDescent="0.25">
      <c r="A508" s="6" t="s">
        <v>247</v>
      </c>
      <c r="B508" s="6" t="s">
        <v>248</v>
      </c>
      <c r="C508" s="6" t="s">
        <v>17</v>
      </c>
      <c r="D508" s="6">
        <v>68.473988500000004</v>
      </c>
      <c r="E508" s="6">
        <v>0</v>
      </c>
      <c r="F508" s="6">
        <v>100</v>
      </c>
      <c r="G508" s="6">
        <v>0</v>
      </c>
    </row>
    <row r="509" spans="1:7" x14ac:dyDescent="0.25">
      <c r="A509" s="6" t="s">
        <v>247</v>
      </c>
      <c r="B509" s="6" t="s">
        <v>248</v>
      </c>
      <c r="C509" s="6" t="s">
        <v>18</v>
      </c>
      <c r="D509" s="6">
        <v>16685.414434300001</v>
      </c>
      <c r="E509" s="6">
        <v>87.562063899999998</v>
      </c>
      <c r="F509" s="6">
        <v>99.477957511540097</v>
      </c>
      <c r="G509" s="6">
        <v>0.52204248845991497</v>
      </c>
    </row>
    <row r="510" spans="1:7" x14ac:dyDescent="0.25">
      <c r="A510" s="6" t="s">
        <v>249</v>
      </c>
      <c r="B510" s="6" t="s">
        <v>250</v>
      </c>
      <c r="C510" s="6" t="s">
        <v>15</v>
      </c>
      <c r="D510" s="6">
        <v>149.89261629999999</v>
      </c>
      <c r="E510" s="6">
        <v>0</v>
      </c>
      <c r="F510" s="6">
        <v>100</v>
      </c>
      <c r="G510" s="6">
        <v>0</v>
      </c>
    </row>
    <row r="511" spans="1:7" x14ac:dyDescent="0.25">
      <c r="A511" s="6" t="s">
        <v>249</v>
      </c>
      <c r="B511" s="6" t="s">
        <v>250</v>
      </c>
      <c r="C511" s="6" t="s">
        <v>17</v>
      </c>
      <c r="D511" s="6">
        <v>115.9382229</v>
      </c>
      <c r="E511" s="6">
        <v>0</v>
      </c>
      <c r="F511" s="6">
        <v>100</v>
      </c>
      <c r="G511" s="6">
        <v>0</v>
      </c>
    </row>
    <row r="512" spans="1:7" x14ac:dyDescent="0.25">
      <c r="A512" s="6" t="s">
        <v>249</v>
      </c>
      <c r="B512" s="6" t="s">
        <v>250</v>
      </c>
      <c r="C512" s="6" t="s">
        <v>18</v>
      </c>
      <c r="D512" s="6">
        <v>19389.558417100001</v>
      </c>
      <c r="E512" s="6">
        <v>47.016374599999999</v>
      </c>
      <c r="F512" s="6">
        <v>99.758103600537297</v>
      </c>
      <c r="G512" s="6">
        <v>0.24189639946271499</v>
      </c>
    </row>
    <row r="513" spans="1:7" x14ac:dyDescent="0.25">
      <c r="A513" s="6" t="s">
        <v>251</v>
      </c>
      <c r="B513" s="6" t="s">
        <v>252</v>
      </c>
      <c r="C513" s="6" t="s">
        <v>15</v>
      </c>
      <c r="D513" s="6">
        <v>68.453866300000001</v>
      </c>
      <c r="E513" s="6">
        <v>0</v>
      </c>
      <c r="F513" s="6">
        <v>100</v>
      </c>
      <c r="G513" s="6">
        <v>0</v>
      </c>
    </row>
    <row r="514" spans="1:7" x14ac:dyDescent="0.25">
      <c r="A514" s="6" t="s">
        <v>251</v>
      </c>
      <c r="B514" s="6" t="s">
        <v>252</v>
      </c>
      <c r="C514" s="6" t="s">
        <v>17</v>
      </c>
      <c r="D514" s="6">
        <v>77.2797166</v>
      </c>
      <c r="E514" s="6">
        <v>0</v>
      </c>
      <c r="F514" s="6">
        <v>100</v>
      </c>
      <c r="G514" s="6">
        <v>0</v>
      </c>
    </row>
    <row r="515" spans="1:7" x14ac:dyDescent="0.25">
      <c r="A515" s="6" t="s">
        <v>251</v>
      </c>
      <c r="B515" s="6" t="s">
        <v>252</v>
      </c>
      <c r="C515" s="6" t="s">
        <v>18</v>
      </c>
      <c r="D515" s="6">
        <v>15432.1912072</v>
      </c>
      <c r="E515" s="6">
        <v>0</v>
      </c>
      <c r="F515" s="6">
        <v>100</v>
      </c>
      <c r="G515" s="6">
        <v>0</v>
      </c>
    </row>
    <row r="516" spans="1:7" x14ac:dyDescent="0.25">
      <c r="A516" s="6" t="s">
        <v>253</v>
      </c>
      <c r="B516" s="6" t="s">
        <v>254</v>
      </c>
      <c r="C516" s="6" t="s">
        <v>15</v>
      </c>
      <c r="D516" s="6">
        <v>395.23815070000001</v>
      </c>
      <c r="E516" s="6">
        <v>24.6791062</v>
      </c>
      <c r="F516" s="6">
        <v>94.122864494259801</v>
      </c>
      <c r="G516" s="6">
        <v>5.87713550574016</v>
      </c>
    </row>
    <row r="517" spans="1:7" x14ac:dyDescent="0.25">
      <c r="A517" s="6" t="s">
        <v>253</v>
      </c>
      <c r="B517" s="6" t="s">
        <v>254</v>
      </c>
      <c r="C517" s="6" t="s">
        <v>17</v>
      </c>
      <c r="D517" s="6">
        <v>222.11675299999999</v>
      </c>
      <c r="E517" s="6">
        <v>0</v>
      </c>
      <c r="F517" s="6">
        <v>100</v>
      </c>
      <c r="G517" s="6">
        <v>0</v>
      </c>
    </row>
    <row r="518" spans="1:7" x14ac:dyDescent="0.25">
      <c r="A518" s="6" t="s">
        <v>253</v>
      </c>
      <c r="B518" s="6" t="s">
        <v>254</v>
      </c>
      <c r="C518" s="6" t="s">
        <v>18</v>
      </c>
      <c r="D518" s="6">
        <v>14753.610823000001</v>
      </c>
      <c r="E518" s="6">
        <v>22.176256599999999</v>
      </c>
      <c r="F518" s="6">
        <v>99.849914887913997</v>
      </c>
      <c r="G518" s="6">
        <v>0.15008511208595701</v>
      </c>
    </row>
    <row r="519" spans="1:7" x14ac:dyDescent="0.25">
      <c r="A519" s="6" t="s">
        <v>255</v>
      </c>
      <c r="B519" s="6" t="s">
        <v>256</v>
      </c>
      <c r="C519" s="6" t="s">
        <v>15</v>
      </c>
      <c r="D519" s="6">
        <v>53.597087799999997</v>
      </c>
      <c r="E519" s="6">
        <v>0</v>
      </c>
      <c r="F519" s="6">
        <v>100</v>
      </c>
      <c r="G519" s="6">
        <v>0</v>
      </c>
    </row>
    <row r="520" spans="1:7" x14ac:dyDescent="0.25">
      <c r="A520" s="6" t="s">
        <v>255</v>
      </c>
      <c r="B520" s="6" t="s">
        <v>256</v>
      </c>
      <c r="C520" s="6" t="s">
        <v>16</v>
      </c>
      <c r="D520" s="6">
        <v>17.0942644</v>
      </c>
      <c r="E520" s="6">
        <v>0</v>
      </c>
      <c r="F520" s="6">
        <v>100</v>
      </c>
      <c r="G520" s="6">
        <v>0</v>
      </c>
    </row>
    <row r="521" spans="1:7" x14ac:dyDescent="0.25">
      <c r="A521" s="6" t="s">
        <v>255</v>
      </c>
      <c r="B521" s="6" t="s">
        <v>256</v>
      </c>
      <c r="C521" s="6" t="s">
        <v>17</v>
      </c>
      <c r="D521" s="6">
        <v>24.921110200000001</v>
      </c>
      <c r="E521" s="6">
        <v>0</v>
      </c>
      <c r="F521" s="6">
        <v>100</v>
      </c>
      <c r="G521" s="6">
        <v>0</v>
      </c>
    </row>
    <row r="522" spans="1:7" x14ac:dyDescent="0.25">
      <c r="A522" s="6" t="s">
        <v>255</v>
      </c>
      <c r="B522" s="6" t="s">
        <v>256</v>
      </c>
      <c r="C522" s="6" t="s">
        <v>18</v>
      </c>
      <c r="D522" s="6">
        <v>13386.6573675</v>
      </c>
      <c r="E522" s="6">
        <v>0</v>
      </c>
      <c r="F522" s="6">
        <v>100</v>
      </c>
      <c r="G522" s="6">
        <v>0</v>
      </c>
    </row>
    <row r="523" spans="1:7" x14ac:dyDescent="0.25">
      <c r="A523" s="6" t="s">
        <v>257</v>
      </c>
      <c r="B523" s="6" t="s">
        <v>258</v>
      </c>
      <c r="C523" s="6" t="s">
        <v>15</v>
      </c>
      <c r="D523" s="6">
        <v>7.6839173000000001</v>
      </c>
      <c r="E523" s="6">
        <v>0</v>
      </c>
      <c r="F523" s="6">
        <v>100</v>
      </c>
      <c r="G523" s="6">
        <v>0</v>
      </c>
    </row>
    <row r="524" spans="1:7" x14ac:dyDescent="0.25">
      <c r="A524" s="6" t="s">
        <v>257</v>
      </c>
      <c r="B524" s="6" t="s">
        <v>258</v>
      </c>
      <c r="C524" s="6" t="s">
        <v>17</v>
      </c>
      <c r="D524" s="6">
        <v>111.7221304</v>
      </c>
      <c r="E524" s="6">
        <v>0</v>
      </c>
      <c r="F524" s="6">
        <v>100</v>
      </c>
      <c r="G524" s="6">
        <v>0</v>
      </c>
    </row>
    <row r="525" spans="1:7" x14ac:dyDescent="0.25">
      <c r="A525" s="6" t="s">
        <v>257</v>
      </c>
      <c r="B525" s="6" t="s">
        <v>258</v>
      </c>
      <c r="C525" s="6" t="s">
        <v>18</v>
      </c>
      <c r="D525" s="6">
        <v>10735.236328700001</v>
      </c>
      <c r="E525" s="6">
        <v>10.000566900000001</v>
      </c>
      <c r="F525" s="6">
        <v>99.906930233393993</v>
      </c>
      <c r="G525" s="6">
        <v>9.3069766606030502E-2</v>
      </c>
    </row>
    <row r="526" spans="1:7" x14ac:dyDescent="0.25">
      <c r="A526" s="6" t="s">
        <v>259</v>
      </c>
      <c r="B526" s="6" t="s">
        <v>260</v>
      </c>
      <c r="C526" s="6" t="s">
        <v>15</v>
      </c>
      <c r="D526" s="6">
        <v>64.928435699999994</v>
      </c>
      <c r="E526" s="6">
        <v>0</v>
      </c>
      <c r="F526" s="6">
        <v>100</v>
      </c>
      <c r="G526" s="6">
        <v>0</v>
      </c>
    </row>
    <row r="527" spans="1:7" x14ac:dyDescent="0.25">
      <c r="A527" s="6" t="s">
        <v>259</v>
      </c>
      <c r="B527" s="6" t="s">
        <v>260</v>
      </c>
      <c r="C527" s="6" t="s">
        <v>17</v>
      </c>
      <c r="D527" s="6">
        <v>142.36237310000001</v>
      </c>
      <c r="E527" s="6">
        <v>0</v>
      </c>
      <c r="F527" s="6">
        <v>100</v>
      </c>
      <c r="G527" s="6">
        <v>0</v>
      </c>
    </row>
    <row r="528" spans="1:7" x14ac:dyDescent="0.25">
      <c r="A528" s="6" t="s">
        <v>259</v>
      </c>
      <c r="B528" s="6" t="s">
        <v>260</v>
      </c>
      <c r="C528" s="6" t="s">
        <v>18</v>
      </c>
      <c r="D528" s="6">
        <v>18890.862412800001</v>
      </c>
      <c r="E528" s="6">
        <v>0</v>
      </c>
      <c r="F528" s="6">
        <v>100</v>
      </c>
      <c r="G528" s="6">
        <v>0</v>
      </c>
    </row>
    <row r="529" spans="1:7" x14ac:dyDescent="0.25">
      <c r="A529" s="6" t="s">
        <v>261</v>
      </c>
      <c r="B529" s="6" t="s">
        <v>262</v>
      </c>
      <c r="C529" s="6" t="s">
        <v>17</v>
      </c>
      <c r="D529" s="6">
        <v>39.5306748</v>
      </c>
      <c r="E529" s="6">
        <v>0</v>
      </c>
      <c r="F529" s="6">
        <v>100</v>
      </c>
      <c r="G529" s="6">
        <v>0</v>
      </c>
    </row>
    <row r="530" spans="1:7" x14ac:dyDescent="0.25">
      <c r="A530" s="6" t="s">
        <v>261</v>
      </c>
      <c r="B530" s="6" t="s">
        <v>262</v>
      </c>
      <c r="C530" s="6" t="s">
        <v>18</v>
      </c>
      <c r="D530" s="6">
        <v>19901.820668699998</v>
      </c>
      <c r="E530" s="6">
        <v>18.614999000000001</v>
      </c>
      <c r="F530" s="6">
        <v>99.906553253600805</v>
      </c>
      <c r="G530" s="6">
        <v>9.3446746399142799E-2</v>
      </c>
    </row>
    <row r="531" spans="1:7" x14ac:dyDescent="0.25">
      <c r="A531" s="6" t="s">
        <v>263</v>
      </c>
      <c r="B531" s="6" t="s">
        <v>264</v>
      </c>
      <c r="C531" s="6" t="s">
        <v>15</v>
      </c>
      <c r="D531" s="6">
        <v>19.4705987</v>
      </c>
      <c r="E531" s="6">
        <v>0</v>
      </c>
      <c r="F531" s="6">
        <v>100</v>
      </c>
      <c r="G531" s="6">
        <v>0</v>
      </c>
    </row>
    <row r="532" spans="1:7" x14ac:dyDescent="0.25">
      <c r="A532" s="6" t="s">
        <v>263</v>
      </c>
      <c r="B532" s="6" t="s">
        <v>264</v>
      </c>
      <c r="C532" s="6" t="s">
        <v>17</v>
      </c>
      <c r="D532" s="6">
        <v>64.974363199999999</v>
      </c>
      <c r="E532" s="6">
        <v>0</v>
      </c>
      <c r="F532" s="6">
        <v>100</v>
      </c>
      <c r="G532" s="6">
        <v>0</v>
      </c>
    </row>
    <row r="533" spans="1:7" x14ac:dyDescent="0.25">
      <c r="A533" s="6" t="s">
        <v>263</v>
      </c>
      <c r="B533" s="6" t="s">
        <v>264</v>
      </c>
      <c r="C533" s="6" t="s">
        <v>18</v>
      </c>
      <c r="D533" s="6">
        <v>17309.2935889</v>
      </c>
      <c r="E533" s="6">
        <v>0</v>
      </c>
      <c r="F533" s="6">
        <v>100</v>
      </c>
      <c r="G533" s="6">
        <v>0</v>
      </c>
    </row>
    <row r="534" spans="1:7" x14ac:dyDescent="0.25">
      <c r="A534" s="6" t="s">
        <v>265</v>
      </c>
      <c r="B534" s="6" t="s">
        <v>266</v>
      </c>
      <c r="C534" s="6" t="s">
        <v>15</v>
      </c>
      <c r="D534" s="6">
        <v>11.257360200000001</v>
      </c>
      <c r="E534" s="6">
        <v>0</v>
      </c>
      <c r="F534" s="6">
        <v>100</v>
      </c>
      <c r="G534" s="6">
        <v>0</v>
      </c>
    </row>
    <row r="535" spans="1:7" x14ac:dyDescent="0.25">
      <c r="A535" s="6" t="s">
        <v>265</v>
      </c>
      <c r="B535" s="6" t="s">
        <v>266</v>
      </c>
      <c r="C535" s="6" t="s">
        <v>17</v>
      </c>
      <c r="D535" s="6">
        <v>26.080242200000001</v>
      </c>
      <c r="E535" s="6">
        <v>7.2585215999999999</v>
      </c>
      <c r="F535" s="6">
        <v>78.2279821665133</v>
      </c>
      <c r="G535" s="6">
        <v>21.7720178334867</v>
      </c>
    </row>
    <row r="536" spans="1:7" x14ac:dyDescent="0.25">
      <c r="A536" s="6" t="s">
        <v>265</v>
      </c>
      <c r="B536" s="6" t="s">
        <v>266</v>
      </c>
      <c r="C536" s="6" t="s">
        <v>18</v>
      </c>
      <c r="D536" s="6">
        <v>4577.2447568999996</v>
      </c>
      <c r="E536" s="6">
        <v>0</v>
      </c>
      <c r="F536" s="6">
        <v>100</v>
      </c>
      <c r="G536" s="6">
        <v>0</v>
      </c>
    </row>
    <row r="537" spans="1:7" x14ac:dyDescent="0.25">
      <c r="A537" s="6" t="s">
        <v>267</v>
      </c>
      <c r="B537" s="6" t="s">
        <v>268</v>
      </c>
      <c r="C537" s="6" t="s">
        <v>15</v>
      </c>
      <c r="D537" s="6">
        <v>521.9006918</v>
      </c>
      <c r="E537" s="6">
        <v>0</v>
      </c>
      <c r="F537" s="6">
        <v>100</v>
      </c>
      <c r="G537" s="6">
        <v>0</v>
      </c>
    </row>
    <row r="538" spans="1:7" x14ac:dyDescent="0.25">
      <c r="A538" s="6" t="s">
        <v>267</v>
      </c>
      <c r="B538" s="6" t="s">
        <v>268</v>
      </c>
      <c r="C538" s="6" t="s">
        <v>17</v>
      </c>
      <c r="D538" s="6">
        <v>643.25590829999999</v>
      </c>
      <c r="E538" s="6">
        <v>0</v>
      </c>
      <c r="F538" s="6">
        <v>100</v>
      </c>
      <c r="G538" s="6">
        <v>0</v>
      </c>
    </row>
    <row r="539" spans="1:7" x14ac:dyDescent="0.25">
      <c r="A539" s="6" t="s">
        <v>267</v>
      </c>
      <c r="B539" s="6" t="s">
        <v>268</v>
      </c>
      <c r="C539" s="6" t="s">
        <v>18</v>
      </c>
      <c r="D539" s="6">
        <v>71944.299929899993</v>
      </c>
      <c r="E539" s="6">
        <v>302.7828255</v>
      </c>
      <c r="F539" s="6">
        <v>99.580906503138493</v>
      </c>
      <c r="G539" s="6">
        <v>0.41909349686146202</v>
      </c>
    </row>
    <row r="540" spans="1:7" x14ac:dyDescent="0.25">
      <c r="A540" s="6" t="s">
        <v>269</v>
      </c>
      <c r="B540" s="6" t="s">
        <v>270</v>
      </c>
      <c r="C540" s="6" t="s">
        <v>17</v>
      </c>
      <c r="D540" s="6">
        <v>86.434133399999993</v>
      </c>
      <c r="E540" s="6">
        <v>0</v>
      </c>
      <c r="F540" s="6">
        <v>100</v>
      </c>
      <c r="G540" s="6">
        <v>0</v>
      </c>
    </row>
    <row r="541" spans="1:7" x14ac:dyDescent="0.25">
      <c r="A541" s="6" t="s">
        <v>269</v>
      </c>
      <c r="B541" s="6" t="s">
        <v>270</v>
      </c>
      <c r="C541" s="6" t="s">
        <v>18</v>
      </c>
      <c r="D541" s="6">
        <v>42950.9821973</v>
      </c>
      <c r="E541" s="6">
        <v>0</v>
      </c>
      <c r="F541" s="6">
        <v>100</v>
      </c>
      <c r="G541" s="6">
        <v>0</v>
      </c>
    </row>
    <row r="542" spans="1:7" x14ac:dyDescent="0.25">
      <c r="A542" s="6" t="s">
        <v>271</v>
      </c>
      <c r="B542" s="6" t="s">
        <v>272</v>
      </c>
      <c r="C542" s="6" t="s">
        <v>15</v>
      </c>
      <c r="D542" s="6">
        <v>33.324112100000001</v>
      </c>
      <c r="E542" s="6">
        <v>0</v>
      </c>
      <c r="F542" s="6">
        <v>100</v>
      </c>
      <c r="G542" s="6">
        <v>0</v>
      </c>
    </row>
    <row r="543" spans="1:7" x14ac:dyDescent="0.25">
      <c r="A543" s="6" t="s">
        <v>271</v>
      </c>
      <c r="B543" s="6" t="s">
        <v>272</v>
      </c>
      <c r="C543" s="6" t="s">
        <v>17</v>
      </c>
      <c r="D543" s="6">
        <v>32.983084300000002</v>
      </c>
      <c r="E543" s="6">
        <v>0</v>
      </c>
      <c r="F543" s="6">
        <v>100</v>
      </c>
      <c r="G543" s="6">
        <v>0</v>
      </c>
    </row>
    <row r="544" spans="1:7" x14ac:dyDescent="0.25">
      <c r="A544" s="6" t="s">
        <v>271</v>
      </c>
      <c r="B544" s="6" t="s">
        <v>272</v>
      </c>
      <c r="C544" s="6" t="s">
        <v>18</v>
      </c>
      <c r="D544" s="6">
        <v>13747.6019003</v>
      </c>
      <c r="E544" s="6">
        <v>69.441341800000004</v>
      </c>
      <c r="F544" s="6">
        <v>99.497422562966193</v>
      </c>
      <c r="G544" s="6">
        <v>0.50257743703381397</v>
      </c>
    </row>
    <row r="545" spans="1:7" x14ac:dyDescent="0.25">
      <c r="A545" s="6" t="s">
        <v>273</v>
      </c>
      <c r="B545" s="6" t="s">
        <v>274</v>
      </c>
      <c r="C545" s="6" t="s">
        <v>15</v>
      </c>
      <c r="D545" s="6">
        <v>74.251897200000002</v>
      </c>
      <c r="E545" s="6">
        <v>0</v>
      </c>
      <c r="F545" s="6">
        <v>100</v>
      </c>
      <c r="G545" s="6">
        <v>0</v>
      </c>
    </row>
    <row r="546" spans="1:7" x14ac:dyDescent="0.25">
      <c r="A546" s="6" t="s">
        <v>273</v>
      </c>
      <c r="B546" s="6" t="s">
        <v>274</v>
      </c>
      <c r="C546" s="6" t="s">
        <v>17</v>
      </c>
      <c r="D546" s="6">
        <v>77.779240000000001</v>
      </c>
      <c r="E546" s="6">
        <v>0</v>
      </c>
      <c r="F546" s="6">
        <v>100</v>
      </c>
      <c r="G546" s="6">
        <v>0</v>
      </c>
    </row>
    <row r="547" spans="1:7" x14ac:dyDescent="0.25">
      <c r="A547" s="6" t="s">
        <v>273</v>
      </c>
      <c r="B547" s="6" t="s">
        <v>274</v>
      </c>
      <c r="C547" s="6" t="s">
        <v>18</v>
      </c>
      <c r="D547" s="6">
        <v>20804.004452599998</v>
      </c>
      <c r="E547" s="6">
        <v>0</v>
      </c>
      <c r="F547" s="6">
        <v>100</v>
      </c>
      <c r="G547" s="6">
        <v>0</v>
      </c>
    </row>
    <row r="548" spans="1:7" x14ac:dyDescent="0.25">
      <c r="A548" s="6" t="s">
        <v>275</v>
      </c>
      <c r="B548" s="6" t="s">
        <v>276</v>
      </c>
      <c r="C548" s="6" t="s">
        <v>15</v>
      </c>
      <c r="D548" s="6">
        <v>18.017473899999999</v>
      </c>
      <c r="E548" s="6">
        <v>0</v>
      </c>
      <c r="F548" s="6">
        <v>100</v>
      </c>
      <c r="G548" s="6">
        <v>0</v>
      </c>
    </row>
    <row r="549" spans="1:7" x14ac:dyDescent="0.25">
      <c r="A549" s="6" t="s">
        <v>275</v>
      </c>
      <c r="B549" s="6" t="s">
        <v>276</v>
      </c>
      <c r="C549" s="6" t="s">
        <v>17</v>
      </c>
      <c r="D549" s="6">
        <v>134.5561041</v>
      </c>
      <c r="E549" s="6">
        <v>0</v>
      </c>
      <c r="F549" s="6">
        <v>100</v>
      </c>
      <c r="G549" s="6">
        <v>0</v>
      </c>
    </row>
    <row r="550" spans="1:7" x14ac:dyDescent="0.25">
      <c r="A550" s="6" t="s">
        <v>275</v>
      </c>
      <c r="B550" s="6" t="s">
        <v>276</v>
      </c>
      <c r="C550" s="6" t="s">
        <v>18</v>
      </c>
      <c r="D550" s="6">
        <v>26569.856638500001</v>
      </c>
      <c r="E550" s="6">
        <v>39.297453599999997</v>
      </c>
      <c r="F550" s="6">
        <v>99.852316035812393</v>
      </c>
      <c r="G550" s="6">
        <v>0.14768396418759899</v>
      </c>
    </row>
    <row r="551" spans="1:7" x14ac:dyDescent="0.25">
      <c r="A551" s="6" t="s">
        <v>277</v>
      </c>
      <c r="B551" s="6" t="s">
        <v>278</v>
      </c>
      <c r="C551" s="6" t="s">
        <v>15</v>
      </c>
      <c r="D551" s="6">
        <v>20.224040800000001</v>
      </c>
      <c r="E551" s="6">
        <v>0</v>
      </c>
      <c r="F551" s="6">
        <v>100</v>
      </c>
      <c r="G551" s="6">
        <v>0</v>
      </c>
    </row>
    <row r="552" spans="1:7" x14ac:dyDescent="0.25">
      <c r="A552" s="6" t="s">
        <v>277</v>
      </c>
      <c r="B552" s="6" t="s">
        <v>278</v>
      </c>
      <c r="C552" s="6" t="s">
        <v>17</v>
      </c>
      <c r="D552" s="6">
        <v>78.549619800000002</v>
      </c>
      <c r="E552" s="6">
        <v>0</v>
      </c>
      <c r="F552" s="6">
        <v>100</v>
      </c>
      <c r="G552" s="6">
        <v>0</v>
      </c>
    </row>
    <row r="553" spans="1:7" x14ac:dyDescent="0.25">
      <c r="A553" s="6" t="s">
        <v>277</v>
      </c>
      <c r="B553" s="6" t="s">
        <v>278</v>
      </c>
      <c r="C553" s="6" t="s">
        <v>18</v>
      </c>
      <c r="D553" s="6">
        <v>17601.876211800001</v>
      </c>
      <c r="E553" s="6">
        <v>18.226412100000001</v>
      </c>
      <c r="F553" s="6">
        <v>99.896558990097603</v>
      </c>
      <c r="G553" s="6">
        <v>0.10344100990239199</v>
      </c>
    </row>
    <row r="554" spans="1:7" x14ac:dyDescent="0.25">
      <c r="A554" s="6" t="s">
        <v>279</v>
      </c>
      <c r="B554" s="6" t="s">
        <v>280</v>
      </c>
      <c r="C554" s="6" t="s">
        <v>15</v>
      </c>
      <c r="D554" s="6">
        <v>26.693762299999999</v>
      </c>
      <c r="E554" s="6">
        <v>0</v>
      </c>
      <c r="F554" s="6">
        <v>100</v>
      </c>
      <c r="G554" s="6">
        <v>0</v>
      </c>
    </row>
    <row r="555" spans="1:7" x14ac:dyDescent="0.25">
      <c r="A555" s="6" t="s">
        <v>279</v>
      </c>
      <c r="B555" s="6" t="s">
        <v>280</v>
      </c>
      <c r="C555" s="6" t="s">
        <v>17</v>
      </c>
      <c r="D555" s="6">
        <v>62.522857700000003</v>
      </c>
      <c r="E555" s="6">
        <v>0</v>
      </c>
      <c r="F555" s="6">
        <v>100</v>
      </c>
      <c r="G555" s="6">
        <v>0</v>
      </c>
    </row>
    <row r="556" spans="1:7" x14ac:dyDescent="0.25">
      <c r="A556" s="6" t="s">
        <v>279</v>
      </c>
      <c r="B556" s="6" t="s">
        <v>280</v>
      </c>
      <c r="C556" s="6" t="s">
        <v>18</v>
      </c>
      <c r="D556" s="6">
        <v>6715.7526662999999</v>
      </c>
      <c r="E556" s="6">
        <v>24.692152499999999</v>
      </c>
      <c r="F556" s="6">
        <v>99.633671765532</v>
      </c>
      <c r="G556" s="6">
        <v>0.366328234468003</v>
      </c>
    </row>
    <row r="557" spans="1:7" x14ac:dyDescent="0.25">
      <c r="A557" s="6" t="s">
        <v>281</v>
      </c>
      <c r="B557" s="6" t="s">
        <v>282</v>
      </c>
      <c r="C557" s="6" t="s">
        <v>15</v>
      </c>
      <c r="D557" s="6">
        <v>162.47090990000001</v>
      </c>
      <c r="E557" s="6">
        <v>0</v>
      </c>
      <c r="F557" s="6">
        <v>100</v>
      </c>
      <c r="G557" s="6">
        <v>0</v>
      </c>
    </row>
    <row r="558" spans="1:7" x14ac:dyDescent="0.25">
      <c r="A558" s="6" t="s">
        <v>281</v>
      </c>
      <c r="B558" s="6" t="s">
        <v>282</v>
      </c>
      <c r="C558" s="6" t="s">
        <v>17</v>
      </c>
      <c r="D558" s="6">
        <v>27.844066999999999</v>
      </c>
      <c r="E558" s="6">
        <v>0</v>
      </c>
      <c r="F558" s="6">
        <v>100</v>
      </c>
      <c r="G558" s="6">
        <v>0</v>
      </c>
    </row>
    <row r="559" spans="1:7" x14ac:dyDescent="0.25">
      <c r="A559" s="6" t="s">
        <v>281</v>
      </c>
      <c r="B559" s="6" t="s">
        <v>282</v>
      </c>
      <c r="C559" s="6" t="s">
        <v>18</v>
      </c>
      <c r="D559" s="6">
        <v>28184.905954400001</v>
      </c>
      <c r="E559" s="6">
        <v>83.018439900000004</v>
      </c>
      <c r="F559" s="6">
        <v>99.706315756537293</v>
      </c>
      <c r="G559" s="6">
        <v>0.29368424346267202</v>
      </c>
    </row>
    <row r="560" spans="1:7" x14ac:dyDescent="0.25">
      <c r="A560" s="6" t="s">
        <v>283</v>
      </c>
      <c r="B560" s="6" t="s">
        <v>284</v>
      </c>
      <c r="C560" s="6" t="s">
        <v>15</v>
      </c>
      <c r="D560" s="6">
        <v>351.51308879999999</v>
      </c>
      <c r="E560" s="6">
        <v>0</v>
      </c>
      <c r="F560" s="6">
        <v>100</v>
      </c>
      <c r="G560" s="6">
        <v>0</v>
      </c>
    </row>
    <row r="561" spans="1:7" x14ac:dyDescent="0.25">
      <c r="A561" s="6" t="s">
        <v>283</v>
      </c>
      <c r="B561" s="6" t="s">
        <v>284</v>
      </c>
      <c r="C561" s="6" t="s">
        <v>17</v>
      </c>
      <c r="D561" s="6">
        <v>283.5313683</v>
      </c>
      <c r="E561" s="6">
        <v>0</v>
      </c>
      <c r="F561" s="6">
        <v>100</v>
      </c>
      <c r="G561" s="6">
        <v>0</v>
      </c>
    </row>
    <row r="562" spans="1:7" x14ac:dyDescent="0.25">
      <c r="A562" s="6" t="s">
        <v>283</v>
      </c>
      <c r="B562" s="6" t="s">
        <v>284</v>
      </c>
      <c r="C562" s="6" t="s">
        <v>18</v>
      </c>
      <c r="D562" s="6">
        <v>24161.013799299999</v>
      </c>
      <c r="E562" s="6">
        <v>352.72416859999998</v>
      </c>
      <c r="F562" s="6">
        <v>98.561116346018395</v>
      </c>
      <c r="G562" s="6">
        <v>1.4388836539816201</v>
      </c>
    </row>
    <row r="563" spans="1:7" x14ac:dyDescent="0.25">
      <c r="A563" s="6" t="s">
        <v>285</v>
      </c>
      <c r="B563" s="6" t="s">
        <v>286</v>
      </c>
      <c r="C563" s="6" t="s">
        <v>15</v>
      </c>
      <c r="D563" s="6">
        <v>96.285597899999999</v>
      </c>
      <c r="E563" s="6">
        <v>0</v>
      </c>
      <c r="F563" s="6">
        <v>100</v>
      </c>
      <c r="G563" s="6">
        <v>0</v>
      </c>
    </row>
    <row r="564" spans="1:7" x14ac:dyDescent="0.25">
      <c r="A564" s="6" t="s">
        <v>285</v>
      </c>
      <c r="B564" s="6" t="s">
        <v>286</v>
      </c>
      <c r="C564" s="6" t="s">
        <v>17</v>
      </c>
      <c r="D564" s="6">
        <v>262.80114300000002</v>
      </c>
      <c r="E564" s="6">
        <v>0</v>
      </c>
      <c r="F564" s="6">
        <v>100</v>
      </c>
      <c r="G564" s="6">
        <v>0</v>
      </c>
    </row>
    <row r="565" spans="1:7" x14ac:dyDescent="0.25">
      <c r="A565" s="6" t="s">
        <v>285</v>
      </c>
      <c r="B565" s="6" t="s">
        <v>286</v>
      </c>
      <c r="C565" s="6" t="s">
        <v>18</v>
      </c>
      <c r="D565" s="6">
        <v>18377.7751441</v>
      </c>
      <c r="E565" s="6">
        <v>168.57306969999999</v>
      </c>
      <c r="F565" s="6">
        <v>99.091071364795297</v>
      </c>
      <c r="G565" s="6">
        <v>0.90892863520468004</v>
      </c>
    </row>
    <row r="566" spans="1:7" x14ac:dyDescent="0.25">
      <c r="A566" s="6" t="s">
        <v>287</v>
      </c>
      <c r="B566" s="6" t="s">
        <v>288</v>
      </c>
      <c r="C566" s="6" t="s">
        <v>15</v>
      </c>
      <c r="D566" s="6">
        <v>8.9524785999999992</v>
      </c>
      <c r="E566" s="6">
        <v>0</v>
      </c>
      <c r="F566" s="6">
        <v>100</v>
      </c>
      <c r="G566" s="6">
        <v>0</v>
      </c>
    </row>
    <row r="567" spans="1:7" x14ac:dyDescent="0.25">
      <c r="A567" s="6" t="s">
        <v>287</v>
      </c>
      <c r="B567" s="6" t="s">
        <v>288</v>
      </c>
      <c r="C567" s="6" t="s">
        <v>17</v>
      </c>
      <c r="D567" s="6">
        <v>22.9752014</v>
      </c>
      <c r="E567" s="6">
        <v>0</v>
      </c>
      <c r="F567" s="6">
        <v>100</v>
      </c>
      <c r="G567" s="6">
        <v>0</v>
      </c>
    </row>
    <row r="568" spans="1:7" x14ac:dyDescent="0.25">
      <c r="A568" s="6" t="s">
        <v>287</v>
      </c>
      <c r="B568" s="6" t="s">
        <v>288</v>
      </c>
      <c r="C568" s="6" t="s">
        <v>18</v>
      </c>
      <c r="D568" s="6">
        <v>6774.0265575000003</v>
      </c>
      <c r="E568" s="6">
        <v>9.7614275999999993</v>
      </c>
      <c r="F568" s="6">
        <v>99.856106534852799</v>
      </c>
      <c r="G568" s="6">
        <v>0.143893465147203</v>
      </c>
    </row>
    <row r="569" spans="1:7" x14ac:dyDescent="0.25">
      <c r="A569" s="6" t="s">
        <v>289</v>
      </c>
      <c r="B569" s="6" t="s">
        <v>290</v>
      </c>
      <c r="C569" s="6" t="s">
        <v>15</v>
      </c>
      <c r="D569" s="6">
        <v>466.82145480000003</v>
      </c>
      <c r="E569" s="6">
        <v>15.1324041</v>
      </c>
      <c r="F569" s="6">
        <v>96.8601965062511</v>
      </c>
      <c r="G569" s="6">
        <v>3.1398034937489299</v>
      </c>
    </row>
    <row r="570" spans="1:7" x14ac:dyDescent="0.25">
      <c r="A570" s="6" t="s">
        <v>289</v>
      </c>
      <c r="B570" s="6" t="s">
        <v>290</v>
      </c>
      <c r="C570" s="6" t="s">
        <v>17</v>
      </c>
      <c r="D570" s="6">
        <v>121.7656537</v>
      </c>
      <c r="E570" s="6">
        <v>0</v>
      </c>
      <c r="F570" s="6">
        <v>100</v>
      </c>
      <c r="G570" s="6">
        <v>0</v>
      </c>
    </row>
    <row r="571" spans="1:7" x14ac:dyDescent="0.25">
      <c r="A571" s="6" t="s">
        <v>289</v>
      </c>
      <c r="B571" s="6" t="s">
        <v>290</v>
      </c>
      <c r="C571" s="6" t="s">
        <v>18</v>
      </c>
      <c r="D571" s="6">
        <v>11866.022843000001</v>
      </c>
      <c r="E571" s="6">
        <v>0</v>
      </c>
      <c r="F571" s="6">
        <v>100</v>
      </c>
      <c r="G571" s="6">
        <v>0</v>
      </c>
    </row>
    <row r="572" spans="1:7" x14ac:dyDescent="0.25">
      <c r="A572" s="6" t="s">
        <v>291</v>
      </c>
      <c r="B572" s="6" t="s">
        <v>292</v>
      </c>
      <c r="C572" s="6" t="s">
        <v>15</v>
      </c>
      <c r="D572" s="6">
        <v>316.5788379</v>
      </c>
      <c r="E572" s="6">
        <v>0</v>
      </c>
      <c r="F572" s="6">
        <v>100</v>
      </c>
      <c r="G572" s="6">
        <v>0</v>
      </c>
    </row>
    <row r="573" spans="1:7" x14ac:dyDescent="0.25">
      <c r="A573" s="6" t="s">
        <v>291</v>
      </c>
      <c r="B573" s="6" t="s">
        <v>292</v>
      </c>
      <c r="C573" s="6" t="s">
        <v>17</v>
      </c>
      <c r="D573" s="6">
        <v>213.57809019999999</v>
      </c>
      <c r="E573" s="6">
        <v>0</v>
      </c>
      <c r="F573" s="6">
        <v>100</v>
      </c>
      <c r="G573" s="6">
        <v>0</v>
      </c>
    </row>
    <row r="574" spans="1:7" x14ac:dyDescent="0.25">
      <c r="A574" s="6" t="s">
        <v>291</v>
      </c>
      <c r="B574" s="6" t="s">
        <v>292</v>
      </c>
      <c r="C574" s="6" t="s">
        <v>18</v>
      </c>
      <c r="D574" s="6">
        <v>18199.963604100001</v>
      </c>
      <c r="E574" s="6">
        <v>129.55224190000001</v>
      </c>
      <c r="F574" s="6">
        <v>99.293204234151801</v>
      </c>
      <c r="G574" s="6">
        <v>0.70679576584818404</v>
      </c>
    </row>
    <row r="575" spans="1:7" x14ac:dyDescent="0.25">
      <c r="A575" s="6" t="s">
        <v>293</v>
      </c>
      <c r="B575" s="6" t="s">
        <v>294</v>
      </c>
      <c r="C575" s="6" t="s">
        <v>15</v>
      </c>
      <c r="D575" s="6">
        <v>196.5033138</v>
      </c>
      <c r="E575" s="6">
        <v>0</v>
      </c>
      <c r="F575" s="6">
        <v>100</v>
      </c>
      <c r="G575" s="6">
        <v>0</v>
      </c>
    </row>
    <row r="576" spans="1:7" x14ac:dyDescent="0.25">
      <c r="A576" s="6" t="s">
        <v>293</v>
      </c>
      <c r="B576" s="6" t="s">
        <v>294</v>
      </c>
      <c r="C576" s="6" t="s">
        <v>17</v>
      </c>
      <c r="D576" s="6">
        <v>248.30938929999999</v>
      </c>
      <c r="E576" s="6">
        <v>0</v>
      </c>
      <c r="F576" s="6">
        <v>100</v>
      </c>
      <c r="G576" s="6">
        <v>0</v>
      </c>
    </row>
    <row r="577" spans="1:7" x14ac:dyDescent="0.25">
      <c r="A577" s="6" t="s">
        <v>293</v>
      </c>
      <c r="B577" s="6" t="s">
        <v>294</v>
      </c>
      <c r="C577" s="6" t="s">
        <v>18</v>
      </c>
      <c r="D577" s="6">
        <v>37179.657842499997</v>
      </c>
      <c r="E577" s="6">
        <v>60.763808099999999</v>
      </c>
      <c r="F577" s="6">
        <v>99.836833726883896</v>
      </c>
      <c r="G577" s="6">
        <v>0.163166273116086</v>
      </c>
    </row>
    <row r="578" spans="1:7" x14ac:dyDescent="0.25">
      <c r="A578" s="6" t="s">
        <v>295</v>
      </c>
      <c r="B578" s="6" t="s">
        <v>296</v>
      </c>
      <c r="C578" s="6" t="s">
        <v>15</v>
      </c>
      <c r="D578" s="6">
        <v>60.298880199999999</v>
      </c>
      <c r="E578" s="6">
        <v>0</v>
      </c>
      <c r="F578" s="6">
        <v>100</v>
      </c>
      <c r="G578" s="6">
        <v>0</v>
      </c>
    </row>
    <row r="579" spans="1:7" x14ac:dyDescent="0.25">
      <c r="A579" s="6" t="s">
        <v>295</v>
      </c>
      <c r="B579" s="6" t="s">
        <v>296</v>
      </c>
      <c r="C579" s="6" t="s">
        <v>17</v>
      </c>
      <c r="D579" s="6">
        <v>126.89881130000001</v>
      </c>
      <c r="E579" s="6">
        <v>0</v>
      </c>
      <c r="F579" s="6">
        <v>100</v>
      </c>
      <c r="G579" s="6">
        <v>0</v>
      </c>
    </row>
    <row r="580" spans="1:7" x14ac:dyDescent="0.25">
      <c r="A580" s="6" t="s">
        <v>295</v>
      </c>
      <c r="B580" s="6" t="s">
        <v>296</v>
      </c>
      <c r="C580" s="6" t="s">
        <v>18</v>
      </c>
      <c r="D580" s="6">
        <v>34011.249806599997</v>
      </c>
      <c r="E580" s="6">
        <v>21.714502199999998</v>
      </c>
      <c r="F580" s="6">
        <v>99.936195677805301</v>
      </c>
      <c r="G580" s="6">
        <v>6.38043221947176E-2</v>
      </c>
    </row>
    <row r="581" spans="1:7" x14ac:dyDescent="0.25">
      <c r="A581" t="s">
        <v>21</v>
      </c>
    </row>
    <row r="582" spans="1:7" x14ac:dyDescent="0.25">
      <c r="A582" t="s">
        <v>1037</v>
      </c>
    </row>
    <row r="583" spans="1:7" x14ac:dyDescent="0.25">
      <c r="A583" t="s">
        <v>22</v>
      </c>
    </row>
    <row r="584" spans="1:7" x14ac:dyDescent="0.25">
      <c r="A584" t="s">
        <v>23</v>
      </c>
    </row>
    <row r="585" spans="1:7" x14ac:dyDescent="0.25">
      <c r="A585" t="s">
        <v>24</v>
      </c>
    </row>
    <row r="588" spans="1:7" x14ac:dyDescent="0.25">
      <c r="G588" s="7" t="str">
        <f>HYPERLINK("#'Indice'!A1", "Ir al índice")</f>
        <v>Ir al índice</v>
      </c>
    </row>
    <row r="589" spans="1:7" ht="17.25" x14ac:dyDescent="0.3">
      <c r="A589" s="4" t="s">
        <v>719</v>
      </c>
    </row>
    <row r="590" spans="1:7" x14ac:dyDescent="0.25">
      <c r="A590" s="5" t="s">
        <v>26</v>
      </c>
      <c r="B590" s="5" t="s">
        <v>71</v>
      </c>
      <c r="C590" s="5" t="s">
        <v>11</v>
      </c>
      <c r="D590" s="5" t="s">
        <v>431</v>
      </c>
      <c r="E590" s="5" t="s">
        <v>662</v>
      </c>
      <c r="F590" s="5" t="s">
        <v>433</v>
      </c>
      <c r="G590" s="5" t="s">
        <v>663</v>
      </c>
    </row>
    <row r="591" spans="1:7" x14ac:dyDescent="0.25">
      <c r="A591" s="6" t="s">
        <v>72</v>
      </c>
      <c r="B591" s="6" t="s">
        <v>73</v>
      </c>
      <c r="C591" s="6" t="s">
        <v>18</v>
      </c>
      <c r="D591" s="6">
        <v>155.9218133</v>
      </c>
      <c r="E591" s="6">
        <v>2.3621400000000001</v>
      </c>
      <c r="F591" s="6">
        <v>98.507656682340397</v>
      </c>
      <c r="G591" s="6">
        <v>1.4923433176596099</v>
      </c>
    </row>
    <row r="592" spans="1:7" x14ac:dyDescent="0.25">
      <c r="A592" s="6" t="s">
        <v>74</v>
      </c>
      <c r="B592" s="6" t="s">
        <v>75</v>
      </c>
      <c r="C592" s="6" t="s">
        <v>18</v>
      </c>
      <c r="D592" s="6">
        <v>365.17588749999999</v>
      </c>
      <c r="E592" s="6">
        <v>5.0954775000000003</v>
      </c>
      <c r="F592" s="6">
        <v>98.623853211009205</v>
      </c>
      <c r="G592" s="6">
        <v>1.3761467889908301</v>
      </c>
    </row>
    <row r="593" spans="1:7" x14ac:dyDescent="0.25">
      <c r="A593" s="6" t="s">
        <v>76</v>
      </c>
      <c r="B593" s="6" t="s">
        <v>77</v>
      </c>
      <c r="C593" s="6" t="s">
        <v>18</v>
      </c>
      <c r="D593" s="6">
        <v>335.75858249999999</v>
      </c>
      <c r="E593" s="6">
        <v>0</v>
      </c>
      <c r="F593" s="6">
        <v>100</v>
      </c>
      <c r="G593" s="6">
        <v>0</v>
      </c>
    </row>
    <row r="594" spans="1:7" x14ac:dyDescent="0.25">
      <c r="A594" s="6" t="s">
        <v>78</v>
      </c>
      <c r="B594" s="6" t="s">
        <v>79</v>
      </c>
      <c r="C594" s="6" t="s">
        <v>18</v>
      </c>
      <c r="D594" s="6">
        <v>17.4390249</v>
      </c>
      <c r="E594" s="6">
        <v>0</v>
      </c>
      <c r="F594" s="6">
        <v>100</v>
      </c>
      <c r="G594" s="6">
        <v>0</v>
      </c>
    </row>
    <row r="595" spans="1:7" x14ac:dyDescent="0.25">
      <c r="A595" s="6" t="s">
        <v>80</v>
      </c>
      <c r="B595" s="6" t="s">
        <v>81</v>
      </c>
      <c r="C595" s="6" t="s">
        <v>15</v>
      </c>
      <c r="D595" s="6">
        <v>5.7662260999999999</v>
      </c>
      <c r="E595" s="6">
        <v>0</v>
      </c>
      <c r="F595" s="6">
        <v>100</v>
      </c>
      <c r="G595" s="6">
        <v>0</v>
      </c>
    </row>
    <row r="596" spans="1:7" x14ac:dyDescent="0.25">
      <c r="A596" s="6" t="s">
        <v>80</v>
      </c>
      <c r="B596" s="6" t="s">
        <v>81</v>
      </c>
      <c r="C596" s="6" t="s">
        <v>17</v>
      </c>
      <c r="D596" s="6">
        <v>7.4656782000000002</v>
      </c>
      <c r="E596" s="6">
        <v>0</v>
      </c>
      <c r="F596" s="6">
        <v>100</v>
      </c>
      <c r="G596" s="6">
        <v>0</v>
      </c>
    </row>
    <row r="597" spans="1:7" x14ac:dyDescent="0.25">
      <c r="A597" s="6" t="s">
        <v>80</v>
      </c>
      <c r="B597" s="6" t="s">
        <v>81</v>
      </c>
      <c r="C597" s="6" t="s">
        <v>18</v>
      </c>
      <c r="D597" s="6">
        <v>2846.9285186000002</v>
      </c>
      <c r="E597" s="6">
        <v>68.6499259</v>
      </c>
      <c r="F597" s="6">
        <v>97.645409746065894</v>
      </c>
      <c r="G597" s="6">
        <v>2.3545902539340799</v>
      </c>
    </row>
    <row r="598" spans="1:7" x14ac:dyDescent="0.25">
      <c r="A598" s="6" t="s">
        <v>92</v>
      </c>
      <c r="B598" s="6" t="s">
        <v>93</v>
      </c>
      <c r="C598" s="6" t="s">
        <v>15</v>
      </c>
      <c r="D598" s="6">
        <v>7.1978185000000003</v>
      </c>
      <c r="E598" s="6">
        <v>0</v>
      </c>
      <c r="F598" s="6">
        <v>100</v>
      </c>
      <c r="G598" s="6">
        <v>0</v>
      </c>
    </row>
    <row r="599" spans="1:7" x14ac:dyDescent="0.25">
      <c r="A599" s="6" t="s">
        <v>92</v>
      </c>
      <c r="B599" s="6" t="s">
        <v>93</v>
      </c>
      <c r="C599" s="6" t="s">
        <v>17</v>
      </c>
      <c r="D599" s="6">
        <v>8.7382226000000003</v>
      </c>
      <c r="E599" s="6">
        <v>0</v>
      </c>
      <c r="F599" s="6">
        <v>100</v>
      </c>
      <c r="G599" s="6">
        <v>0</v>
      </c>
    </row>
    <row r="600" spans="1:7" x14ac:dyDescent="0.25">
      <c r="A600" s="6" t="s">
        <v>92</v>
      </c>
      <c r="B600" s="6" t="s">
        <v>93</v>
      </c>
      <c r="C600" s="6" t="s">
        <v>18</v>
      </c>
      <c r="D600" s="6">
        <v>1213.8349327000001</v>
      </c>
      <c r="E600" s="6">
        <v>17.9892459</v>
      </c>
      <c r="F600" s="6">
        <v>98.539625523469994</v>
      </c>
      <c r="G600" s="6">
        <v>1.4603744765300199</v>
      </c>
    </row>
    <row r="601" spans="1:7" x14ac:dyDescent="0.25">
      <c r="A601" s="6" t="s">
        <v>108</v>
      </c>
      <c r="B601" s="6" t="s">
        <v>109</v>
      </c>
      <c r="C601" s="6" t="s">
        <v>15</v>
      </c>
      <c r="D601" s="6">
        <v>24.010150800000002</v>
      </c>
      <c r="E601" s="6">
        <v>0</v>
      </c>
      <c r="F601" s="6">
        <v>100</v>
      </c>
      <c r="G601" s="6">
        <v>0</v>
      </c>
    </row>
    <row r="602" spans="1:7" x14ac:dyDescent="0.25">
      <c r="A602" s="6" t="s">
        <v>108</v>
      </c>
      <c r="B602" s="6" t="s">
        <v>109</v>
      </c>
      <c r="C602" s="6" t="s">
        <v>17</v>
      </c>
      <c r="D602" s="6">
        <v>35.620689200000001</v>
      </c>
      <c r="E602" s="6">
        <v>0</v>
      </c>
      <c r="F602" s="6">
        <v>100</v>
      </c>
      <c r="G602" s="6">
        <v>0</v>
      </c>
    </row>
    <row r="603" spans="1:7" x14ac:dyDescent="0.25">
      <c r="A603" s="6" t="s">
        <v>108</v>
      </c>
      <c r="B603" s="6" t="s">
        <v>109</v>
      </c>
      <c r="C603" s="6" t="s">
        <v>18</v>
      </c>
      <c r="D603" s="6">
        <v>2924.2376688999998</v>
      </c>
      <c r="E603" s="6">
        <v>47.508553399999997</v>
      </c>
      <c r="F603" s="6">
        <v>98.401325353978905</v>
      </c>
      <c r="G603" s="6">
        <v>1.5986746460211001</v>
      </c>
    </row>
    <row r="604" spans="1:7" x14ac:dyDescent="0.25">
      <c r="A604" s="6" t="s">
        <v>110</v>
      </c>
      <c r="B604" s="6" t="s">
        <v>111</v>
      </c>
      <c r="C604" s="6" t="s">
        <v>15</v>
      </c>
      <c r="D604" s="6">
        <v>5.4138972000000001</v>
      </c>
      <c r="E604" s="6">
        <v>0</v>
      </c>
      <c r="F604" s="6">
        <v>100</v>
      </c>
      <c r="G604" s="6">
        <v>0</v>
      </c>
    </row>
    <row r="605" spans="1:7" x14ac:dyDescent="0.25">
      <c r="A605" s="6" t="s">
        <v>110</v>
      </c>
      <c r="B605" s="6" t="s">
        <v>111</v>
      </c>
      <c r="C605" s="6" t="s">
        <v>18</v>
      </c>
      <c r="D605" s="6">
        <v>1097.2164992</v>
      </c>
      <c r="E605" s="6">
        <v>32.483383199999999</v>
      </c>
      <c r="F605" s="6">
        <v>97.124600638977697</v>
      </c>
      <c r="G605" s="6">
        <v>2.8753993610223598</v>
      </c>
    </row>
    <row r="606" spans="1:7" x14ac:dyDescent="0.25">
      <c r="A606" t="s">
        <v>21</v>
      </c>
    </row>
    <row r="607" spans="1:7" x14ac:dyDescent="0.25">
      <c r="A607" t="s">
        <v>1037</v>
      </c>
    </row>
    <row r="608" spans="1:7" x14ac:dyDescent="0.25">
      <c r="A608" t="s">
        <v>22</v>
      </c>
    </row>
    <row r="609" spans="1:7" x14ac:dyDescent="0.25">
      <c r="A609" t="s">
        <v>23</v>
      </c>
    </row>
    <row r="610" spans="1:7" x14ac:dyDescent="0.25">
      <c r="A610" t="s">
        <v>24</v>
      </c>
    </row>
    <row r="613" spans="1:7" x14ac:dyDescent="0.25">
      <c r="G613" s="7" t="str">
        <f>HYPERLINK("#'Indice'!A1", "Ir al índice")</f>
        <v>Ir al índice</v>
      </c>
    </row>
    <row r="614" spans="1:7" ht="17.25" x14ac:dyDescent="0.3">
      <c r="A614" s="8" t="s">
        <v>720</v>
      </c>
    </row>
    <row r="615" spans="1:7" x14ac:dyDescent="0.25">
      <c r="A615" s="5" t="s">
        <v>26</v>
      </c>
      <c r="B615" s="5" t="s">
        <v>10</v>
      </c>
      <c r="C615" s="5" t="s">
        <v>11</v>
      </c>
      <c r="D615" s="5" t="s">
        <v>431</v>
      </c>
      <c r="E615" s="5" t="s">
        <v>662</v>
      </c>
      <c r="F615" s="5" t="s">
        <v>433</v>
      </c>
      <c r="G615" s="5" t="s">
        <v>663</v>
      </c>
    </row>
    <row r="616" spans="1:7" x14ac:dyDescent="0.25">
      <c r="A616" s="6" t="s">
        <v>13</v>
      </c>
      <c r="B616" s="6" t="s">
        <v>14</v>
      </c>
      <c r="C616" s="6" t="s">
        <v>15</v>
      </c>
      <c r="D616" s="6">
        <v>42.3880926</v>
      </c>
      <c r="E616" s="6">
        <v>0</v>
      </c>
      <c r="F616" s="6">
        <v>100</v>
      </c>
      <c r="G616" s="6">
        <v>0</v>
      </c>
    </row>
    <row r="617" spans="1:7" x14ac:dyDescent="0.25">
      <c r="A617" s="6" t="s">
        <v>13</v>
      </c>
      <c r="B617" s="6" t="s">
        <v>14</v>
      </c>
      <c r="C617" s="6" t="s">
        <v>17</v>
      </c>
      <c r="D617" s="6">
        <v>51.824590000000001</v>
      </c>
      <c r="E617" s="6">
        <v>0</v>
      </c>
      <c r="F617" s="6">
        <v>100</v>
      </c>
      <c r="G617" s="6">
        <v>0</v>
      </c>
    </row>
    <row r="618" spans="1:7" x14ac:dyDescent="0.25">
      <c r="A618" s="6" t="s">
        <v>13</v>
      </c>
      <c r="B618" s="6" t="s">
        <v>14</v>
      </c>
      <c r="C618" s="6" t="s">
        <v>18</v>
      </c>
      <c r="D618" s="6">
        <v>8956.5129276000007</v>
      </c>
      <c r="E618" s="6">
        <v>174.08872589999999</v>
      </c>
      <c r="F618" s="6">
        <v>98.093348801025996</v>
      </c>
      <c r="G618" s="6">
        <v>1.90665119897403</v>
      </c>
    </row>
    <row r="619" spans="1:7" x14ac:dyDescent="0.25">
      <c r="A619" s="6" t="s">
        <v>27</v>
      </c>
      <c r="B619" s="6" t="s">
        <v>28</v>
      </c>
      <c r="C619" s="6" t="s">
        <v>15</v>
      </c>
      <c r="D619" s="6">
        <v>232.61562860000001</v>
      </c>
      <c r="E619" s="6">
        <v>0</v>
      </c>
      <c r="F619" s="6">
        <v>100</v>
      </c>
      <c r="G619" s="6">
        <v>0</v>
      </c>
    </row>
    <row r="620" spans="1:7" x14ac:dyDescent="0.25">
      <c r="A620" s="6" t="s">
        <v>27</v>
      </c>
      <c r="B620" s="6" t="s">
        <v>28</v>
      </c>
      <c r="C620" s="6" t="s">
        <v>17</v>
      </c>
      <c r="D620" s="6">
        <v>24.762047800000001</v>
      </c>
      <c r="E620" s="6">
        <v>0</v>
      </c>
      <c r="F620" s="6">
        <v>100</v>
      </c>
      <c r="G620" s="6">
        <v>0</v>
      </c>
    </row>
    <row r="621" spans="1:7" x14ac:dyDescent="0.25">
      <c r="A621" s="6" t="s">
        <v>27</v>
      </c>
      <c r="B621" s="6" t="s">
        <v>28</v>
      </c>
      <c r="C621" s="6" t="s">
        <v>18</v>
      </c>
      <c r="D621" s="6">
        <v>7686.7782675999997</v>
      </c>
      <c r="E621" s="6">
        <v>117.11931749999999</v>
      </c>
      <c r="F621" s="6">
        <v>98.499220213709407</v>
      </c>
      <c r="G621" s="6">
        <v>1.5007797862905901</v>
      </c>
    </row>
    <row r="622" spans="1:7" x14ac:dyDescent="0.25">
      <c r="A622" s="6" t="s">
        <v>29</v>
      </c>
      <c r="B622" s="6" t="s">
        <v>30</v>
      </c>
      <c r="C622" s="6" t="s">
        <v>15</v>
      </c>
      <c r="D622" s="6">
        <v>717.26013950000004</v>
      </c>
      <c r="E622" s="6">
        <v>31.234028899999998</v>
      </c>
      <c r="F622" s="6">
        <v>95.827084536040303</v>
      </c>
      <c r="G622" s="6">
        <v>4.1729154639596802</v>
      </c>
    </row>
    <row r="623" spans="1:7" x14ac:dyDescent="0.25">
      <c r="A623" s="6" t="s">
        <v>29</v>
      </c>
      <c r="B623" s="6" t="s">
        <v>30</v>
      </c>
      <c r="C623" s="6" t="s">
        <v>17</v>
      </c>
      <c r="D623" s="6">
        <v>12.9465842</v>
      </c>
      <c r="E623" s="6">
        <v>0</v>
      </c>
      <c r="F623" s="6">
        <v>100</v>
      </c>
      <c r="G623" s="6">
        <v>0</v>
      </c>
    </row>
    <row r="624" spans="1:7" x14ac:dyDescent="0.25">
      <c r="A624" s="6" t="s">
        <v>29</v>
      </c>
      <c r="B624" s="6" t="s">
        <v>30</v>
      </c>
      <c r="C624" s="6" t="s">
        <v>18</v>
      </c>
      <c r="D624" s="6">
        <v>2980.7061853999999</v>
      </c>
      <c r="E624" s="6">
        <v>32.825409100000002</v>
      </c>
      <c r="F624" s="6">
        <v>98.9107328703668</v>
      </c>
      <c r="G624" s="6">
        <v>1.0892671296332099</v>
      </c>
    </row>
    <row r="625" spans="1:7" x14ac:dyDescent="0.25">
      <c r="A625" s="6" t="s">
        <v>31</v>
      </c>
      <c r="B625" s="6" t="s">
        <v>32</v>
      </c>
      <c r="C625" s="6" t="s">
        <v>15</v>
      </c>
      <c r="D625" s="6">
        <v>1.131677</v>
      </c>
      <c r="E625" s="6">
        <v>0</v>
      </c>
      <c r="F625" s="6">
        <v>100</v>
      </c>
      <c r="G625" s="6">
        <v>0</v>
      </c>
    </row>
    <row r="626" spans="1:7" x14ac:dyDescent="0.25">
      <c r="A626" s="6" t="s">
        <v>31</v>
      </c>
      <c r="B626" s="6" t="s">
        <v>32</v>
      </c>
      <c r="C626" s="6" t="s">
        <v>17</v>
      </c>
      <c r="D626" s="6">
        <v>1.131677</v>
      </c>
      <c r="E626" s="6">
        <v>0</v>
      </c>
      <c r="F626" s="6">
        <v>100</v>
      </c>
      <c r="G626" s="6">
        <v>0</v>
      </c>
    </row>
    <row r="627" spans="1:7" x14ac:dyDescent="0.25">
      <c r="A627" s="6" t="s">
        <v>31</v>
      </c>
      <c r="B627" s="6" t="s">
        <v>32</v>
      </c>
      <c r="C627" s="6" t="s">
        <v>18</v>
      </c>
      <c r="D627" s="6">
        <v>607.71054900000001</v>
      </c>
      <c r="E627" s="6">
        <v>14.711800999999999</v>
      </c>
      <c r="F627" s="6">
        <v>97.636363636363598</v>
      </c>
      <c r="G627" s="6">
        <v>2.3636363636363602</v>
      </c>
    </row>
    <row r="628" spans="1:7" x14ac:dyDescent="0.25">
      <c r="A628" s="6" t="s">
        <v>33</v>
      </c>
      <c r="B628" s="6" t="s">
        <v>34</v>
      </c>
      <c r="C628" s="6" t="s">
        <v>15</v>
      </c>
      <c r="D628" s="6">
        <v>81.198519300000001</v>
      </c>
      <c r="E628" s="6">
        <v>0</v>
      </c>
      <c r="F628" s="6">
        <v>100</v>
      </c>
      <c r="G628" s="6">
        <v>0</v>
      </c>
    </row>
    <row r="629" spans="1:7" x14ac:dyDescent="0.25">
      <c r="A629" s="6" t="s">
        <v>33</v>
      </c>
      <c r="B629" s="6" t="s">
        <v>34</v>
      </c>
      <c r="C629" s="6" t="s">
        <v>17</v>
      </c>
      <c r="D629" s="6">
        <v>16.027331700000001</v>
      </c>
      <c r="E629" s="6">
        <v>0</v>
      </c>
      <c r="F629" s="6">
        <v>100</v>
      </c>
      <c r="G629" s="6">
        <v>0</v>
      </c>
    </row>
    <row r="630" spans="1:7" x14ac:dyDescent="0.25">
      <c r="A630" s="6" t="s">
        <v>33</v>
      </c>
      <c r="B630" s="6" t="s">
        <v>34</v>
      </c>
      <c r="C630" s="6" t="s">
        <v>18</v>
      </c>
      <c r="D630" s="6">
        <v>6709.9427462000003</v>
      </c>
      <c r="E630" s="6">
        <v>102.3642902</v>
      </c>
      <c r="F630" s="6">
        <v>98.497362352386105</v>
      </c>
      <c r="G630" s="6">
        <v>1.50263764761394</v>
      </c>
    </row>
    <row r="631" spans="1:7" x14ac:dyDescent="0.25">
      <c r="A631" s="6" t="s">
        <v>35</v>
      </c>
      <c r="B631" s="6" t="s">
        <v>36</v>
      </c>
      <c r="C631" s="6" t="s">
        <v>15</v>
      </c>
      <c r="D631" s="6">
        <v>2.8791554000000001</v>
      </c>
      <c r="E631" s="6">
        <v>0</v>
      </c>
      <c r="F631" s="6">
        <v>100</v>
      </c>
      <c r="G631" s="6">
        <v>0</v>
      </c>
    </row>
    <row r="632" spans="1:7" x14ac:dyDescent="0.25">
      <c r="A632" s="6" t="s">
        <v>35</v>
      </c>
      <c r="B632" s="6" t="s">
        <v>36</v>
      </c>
      <c r="C632" s="6" t="s">
        <v>17</v>
      </c>
      <c r="D632" s="6">
        <v>13.3332316</v>
      </c>
      <c r="E632" s="6">
        <v>0</v>
      </c>
      <c r="F632" s="6">
        <v>100</v>
      </c>
      <c r="G632" s="6">
        <v>0</v>
      </c>
    </row>
    <row r="633" spans="1:7" x14ac:dyDescent="0.25">
      <c r="A633" s="6" t="s">
        <v>35</v>
      </c>
      <c r="B633" s="6" t="s">
        <v>36</v>
      </c>
      <c r="C633" s="6" t="s">
        <v>18</v>
      </c>
      <c r="D633" s="6">
        <v>673.23627720000002</v>
      </c>
      <c r="E633" s="6">
        <v>8.0267362999999996</v>
      </c>
      <c r="F633" s="6">
        <v>98.821785985597202</v>
      </c>
      <c r="G633" s="6">
        <v>1.1782140144028199</v>
      </c>
    </row>
    <row r="634" spans="1:7" x14ac:dyDescent="0.25">
      <c r="A634" s="6" t="s">
        <v>37</v>
      </c>
      <c r="B634" s="6" t="s">
        <v>38</v>
      </c>
      <c r="C634" s="6" t="s">
        <v>15</v>
      </c>
      <c r="D634" s="6">
        <v>4.8680130999999998</v>
      </c>
      <c r="E634" s="6">
        <v>0</v>
      </c>
      <c r="F634" s="6">
        <v>100</v>
      </c>
      <c r="G634" s="6">
        <v>0</v>
      </c>
    </row>
    <row r="635" spans="1:7" x14ac:dyDescent="0.25">
      <c r="A635" s="6" t="s">
        <v>37</v>
      </c>
      <c r="B635" s="6" t="s">
        <v>38</v>
      </c>
      <c r="C635" s="6" t="s">
        <v>18</v>
      </c>
      <c r="D635" s="6">
        <v>1655.0716136000001</v>
      </c>
      <c r="E635" s="6">
        <v>11.1808622</v>
      </c>
      <c r="F635" s="6">
        <v>99.328981510162095</v>
      </c>
      <c r="G635" s="6">
        <v>0.67101848983791301</v>
      </c>
    </row>
    <row r="636" spans="1:7" x14ac:dyDescent="0.25">
      <c r="A636" s="6" t="s">
        <v>39</v>
      </c>
      <c r="B636" s="6" t="s">
        <v>40</v>
      </c>
      <c r="C636" s="6" t="s">
        <v>15</v>
      </c>
      <c r="D636" s="6">
        <v>132.11426299999999</v>
      </c>
      <c r="E636" s="6">
        <v>0</v>
      </c>
      <c r="F636" s="6">
        <v>100</v>
      </c>
      <c r="G636" s="6">
        <v>0</v>
      </c>
    </row>
    <row r="637" spans="1:7" x14ac:dyDescent="0.25">
      <c r="A637" s="6" t="s">
        <v>39</v>
      </c>
      <c r="B637" s="6" t="s">
        <v>40</v>
      </c>
      <c r="C637" s="6" t="s">
        <v>18</v>
      </c>
      <c r="D637" s="6">
        <v>2823.5308006</v>
      </c>
      <c r="E637" s="6">
        <v>18.546711699999999</v>
      </c>
      <c r="F637" s="6">
        <v>99.347424142384099</v>
      </c>
      <c r="G637" s="6">
        <v>0.65257585761588699</v>
      </c>
    </row>
    <row r="638" spans="1:7" x14ac:dyDescent="0.25">
      <c r="A638" t="s">
        <v>21</v>
      </c>
    </row>
    <row r="639" spans="1:7" x14ac:dyDescent="0.25">
      <c r="A639" t="s">
        <v>1037</v>
      </c>
    </row>
    <row r="640" spans="1:7" x14ac:dyDescent="0.25">
      <c r="A640" t="s">
        <v>22</v>
      </c>
    </row>
    <row r="641" spans="1:1" x14ac:dyDescent="0.25">
      <c r="A641" t="s">
        <v>23</v>
      </c>
    </row>
    <row r="642" spans="1:1" x14ac:dyDescent="0.25">
      <c r="A642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G642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721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722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723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431</v>
      </c>
      <c r="E16" s="5" t="s">
        <v>662</v>
      </c>
      <c r="F16" s="5" t="s">
        <v>433</v>
      </c>
      <c r="G16" s="5" t="s">
        <v>663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23386.151876299999</v>
      </c>
      <c r="E17" s="6">
        <v>6588.4443990999998</v>
      </c>
      <c r="F17" s="6">
        <v>78.019906127953107</v>
      </c>
      <c r="G17" s="6">
        <v>21.980093872046901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169.2689732</v>
      </c>
      <c r="E18" s="6">
        <v>81.693022200000001</v>
      </c>
      <c r="F18" s="6">
        <v>67.448050423016397</v>
      </c>
      <c r="G18" s="6">
        <v>32.551949576983603</v>
      </c>
    </row>
    <row r="19" spans="1:7" x14ac:dyDescent="0.25">
      <c r="A19" s="6" t="s">
        <v>13</v>
      </c>
      <c r="B19" s="6" t="s">
        <v>14</v>
      </c>
      <c r="C19" s="6" t="s">
        <v>17</v>
      </c>
      <c r="D19" s="6">
        <v>18332.4478098</v>
      </c>
      <c r="E19" s="6">
        <v>3185.1009153999998</v>
      </c>
      <c r="F19" s="6">
        <v>85.197659101058207</v>
      </c>
      <c r="G19" s="6">
        <v>14.8023408989418</v>
      </c>
    </row>
    <row r="20" spans="1:7" x14ac:dyDescent="0.25">
      <c r="A20" s="6" t="s">
        <v>13</v>
      </c>
      <c r="B20" s="6" t="s">
        <v>14</v>
      </c>
      <c r="C20" s="6" t="s">
        <v>18</v>
      </c>
      <c r="D20" s="6">
        <v>2262058.1782951001</v>
      </c>
      <c r="E20" s="6">
        <v>496548.22744490003</v>
      </c>
      <c r="F20" s="6">
        <v>82.000033552749599</v>
      </c>
      <c r="G20" s="6">
        <v>17.999966447250401</v>
      </c>
    </row>
    <row r="21" spans="1:7" x14ac:dyDescent="0.25">
      <c r="A21" s="6" t="s">
        <v>13</v>
      </c>
      <c r="B21" s="6" t="s">
        <v>19</v>
      </c>
      <c r="C21" s="6" t="s">
        <v>15</v>
      </c>
      <c r="D21" s="6">
        <v>35.876653099999999</v>
      </c>
      <c r="E21" s="6">
        <v>6.5114394999999998</v>
      </c>
      <c r="F21" s="6">
        <v>84.638517327387405</v>
      </c>
      <c r="G21" s="6">
        <v>15.361482672612601</v>
      </c>
    </row>
    <row r="22" spans="1:7" x14ac:dyDescent="0.25">
      <c r="A22" s="6" t="s">
        <v>13</v>
      </c>
      <c r="B22" s="6" t="s">
        <v>19</v>
      </c>
      <c r="C22" s="6" t="s">
        <v>17</v>
      </c>
      <c r="D22" s="6">
        <v>44.358911800000001</v>
      </c>
      <c r="E22" s="6">
        <v>7.4656782000000002</v>
      </c>
      <c r="F22" s="6">
        <v>85.594332343005505</v>
      </c>
      <c r="G22" s="6">
        <v>14.405667656994501</v>
      </c>
    </row>
    <row r="23" spans="1:7" x14ac:dyDescent="0.25">
      <c r="A23" s="6" t="s">
        <v>13</v>
      </c>
      <c r="B23" s="6" t="s">
        <v>19</v>
      </c>
      <c r="C23" s="6" t="s">
        <v>18</v>
      </c>
      <c r="D23" s="6">
        <v>7883.9215482999998</v>
      </c>
      <c r="E23" s="6">
        <v>1246.6801052000001</v>
      </c>
      <c r="F23" s="6">
        <v>86.346134104732101</v>
      </c>
      <c r="G23" s="6">
        <v>13.6538658952679</v>
      </c>
    </row>
    <row r="24" spans="1:7" x14ac:dyDescent="0.25">
      <c r="A24" s="6" t="s">
        <v>13</v>
      </c>
      <c r="B24" s="6" t="s">
        <v>20</v>
      </c>
      <c r="C24" s="6" t="s">
        <v>15</v>
      </c>
      <c r="D24" s="6">
        <v>23350.275223199998</v>
      </c>
      <c r="E24" s="6">
        <v>6581.9329595999998</v>
      </c>
      <c r="F24" s="6">
        <v>78.010533271039506</v>
      </c>
      <c r="G24" s="6">
        <v>21.989466728960501</v>
      </c>
    </row>
    <row r="25" spans="1:7" x14ac:dyDescent="0.25">
      <c r="A25" s="6" t="s">
        <v>13</v>
      </c>
      <c r="B25" s="6" t="s">
        <v>20</v>
      </c>
      <c r="C25" s="6" t="s">
        <v>16</v>
      </c>
      <c r="D25" s="6">
        <v>169.2689732</v>
      </c>
      <c r="E25" s="6">
        <v>81.693022200000001</v>
      </c>
      <c r="F25" s="6">
        <v>67.448050423016397</v>
      </c>
      <c r="G25" s="6">
        <v>32.551949576983603</v>
      </c>
    </row>
    <row r="26" spans="1:7" x14ac:dyDescent="0.25">
      <c r="A26" s="6" t="s">
        <v>13</v>
      </c>
      <c r="B26" s="6" t="s">
        <v>20</v>
      </c>
      <c r="C26" s="6" t="s">
        <v>17</v>
      </c>
      <c r="D26" s="6">
        <v>18288.088898000002</v>
      </c>
      <c r="E26" s="6">
        <v>3177.6352372000001</v>
      </c>
      <c r="F26" s="6">
        <v>85.196701414841897</v>
      </c>
      <c r="G26" s="6">
        <v>14.8032985851581</v>
      </c>
    </row>
    <row r="27" spans="1:7" x14ac:dyDescent="0.25">
      <c r="A27" s="6" t="s">
        <v>13</v>
      </c>
      <c r="B27" s="6" t="s">
        <v>20</v>
      </c>
      <c r="C27" s="6" t="s">
        <v>18</v>
      </c>
      <c r="D27" s="6">
        <v>2254174.2567468002</v>
      </c>
      <c r="E27" s="6">
        <v>495301.54733969999</v>
      </c>
      <c r="F27" s="6">
        <v>81.985600796939494</v>
      </c>
      <c r="G27" s="6">
        <v>18.014399203060499</v>
      </c>
    </row>
    <row r="28" spans="1:7" x14ac:dyDescent="0.25">
      <c r="A28" t="s">
        <v>21</v>
      </c>
    </row>
    <row r="29" spans="1:7" x14ac:dyDescent="0.25">
      <c r="A29" t="s">
        <v>1037</v>
      </c>
    </row>
    <row r="30" spans="1:7" x14ac:dyDescent="0.25">
      <c r="A30" t="s">
        <v>22</v>
      </c>
    </row>
    <row r="31" spans="1:7" x14ac:dyDescent="0.25">
      <c r="A31" t="s">
        <v>23</v>
      </c>
    </row>
    <row r="32" spans="1:7" x14ac:dyDescent="0.25">
      <c r="A32" t="s">
        <v>24</v>
      </c>
    </row>
    <row r="35" spans="1:7" x14ac:dyDescent="0.25">
      <c r="G35" s="7" t="str">
        <f>HYPERLINK("#'Indice'!A1", "Ir al índice")</f>
        <v>Ir al índice</v>
      </c>
    </row>
    <row r="36" spans="1:7" ht="17.25" x14ac:dyDescent="0.3">
      <c r="A36" s="4" t="s">
        <v>724</v>
      </c>
    </row>
    <row r="37" spans="1:7" x14ac:dyDescent="0.25">
      <c r="A37" s="5" t="s">
        <v>26</v>
      </c>
      <c r="B37" s="5" t="s">
        <v>10</v>
      </c>
      <c r="C37" s="5" t="s">
        <v>11</v>
      </c>
      <c r="D37" s="5" t="s">
        <v>431</v>
      </c>
      <c r="E37" s="5" t="s">
        <v>662</v>
      </c>
      <c r="F37" s="5" t="s">
        <v>433</v>
      </c>
      <c r="G37" s="5" t="s">
        <v>663</v>
      </c>
    </row>
    <row r="38" spans="1:7" x14ac:dyDescent="0.25">
      <c r="A38" s="6" t="s">
        <v>13</v>
      </c>
      <c r="B38" s="6" t="s">
        <v>14</v>
      </c>
      <c r="C38" s="6" t="s">
        <v>15</v>
      </c>
      <c r="D38" s="6">
        <v>23386.151876299999</v>
      </c>
      <c r="E38" s="6">
        <v>6588.4443990999998</v>
      </c>
      <c r="F38" s="6">
        <v>78.019906127953107</v>
      </c>
      <c r="G38" s="6">
        <v>21.980093872046901</v>
      </c>
    </row>
    <row r="39" spans="1:7" x14ac:dyDescent="0.25">
      <c r="A39" s="6" t="s">
        <v>13</v>
      </c>
      <c r="B39" s="6" t="s">
        <v>14</v>
      </c>
      <c r="C39" s="6" t="s">
        <v>16</v>
      </c>
      <c r="D39" s="6">
        <v>169.2689732</v>
      </c>
      <c r="E39" s="6">
        <v>81.693022200000001</v>
      </c>
      <c r="F39" s="6">
        <v>67.448050423016397</v>
      </c>
      <c r="G39" s="6">
        <v>32.551949576983603</v>
      </c>
    </row>
    <row r="40" spans="1:7" x14ac:dyDescent="0.25">
      <c r="A40" s="6" t="s">
        <v>13</v>
      </c>
      <c r="B40" s="6" t="s">
        <v>14</v>
      </c>
      <c r="C40" s="6" t="s">
        <v>17</v>
      </c>
      <c r="D40" s="6">
        <v>18332.4478098</v>
      </c>
      <c r="E40" s="6">
        <v>3185.1009153999998</v>
      </c>
      <c r="F40" s="6">
        <v>85.197659101058207</v>
      </c>
      <c r="G40" s="6">
        <v>14.8023408989418</v>
      </c>
    </row>
    <row r="41" spans="1:7" x14ac:dyDescent="0.25">
      <c r="A41" s="6" t="s">
        <v>13</v>
      </c>
      <c r="B41" s="6" t="s">
        <v>14</v>
      </c>
      <c r="C41" s="6" t="s">
        <v>18</v>
      </c>
      <c r="D41" s="6">
        <v>2262058.1782951001</v>
      </c>
      <c r="E41" s="6">
        <v>496548.22744490003</v>
      </c>
      <c r="F41" s="6">
        <v>82.000033552749599</v>
      </c>
      <c r="G41" s="6">
        <v>17.999966447250401</v>
      </c>
    </row>
    <row r="42" spans="1:7" x14ac:dyDescent="0.25">
      <c r="A42" s="6" t="s">
        <v>27</v>
      </c>
      <c r="B42" s="6" t="s">
        <v>28</v>
      </c>
      <c r="C42" s="6" t="s">
        <v>15</v>
      </c>
      <c r="D42" s="6">
        <v>410.91472820000001</v>
      </c>
      <c r="E42" s="6">
        <v>29.664607199999999</v>
      </c>
      <c r="F42" s="6">
        <v>93.266909086176796</v>
      </c>
      <c r="G42" s="6">
        <v>6.7330909138231902</v>
      </c>
    </row>
    <row r="43" spans="1:7" x14ac:dyDescent="0.25">
      <c r="A43" s="6" t="s">
        <v>27</v>
      </c>
      <c r="B43" s="6" t="s">
        <v>28</v>
      </c>
      <c r="C43" s="6" t="s">
        <v>17</v>
      </c>
      <c r="D43" s="6">
        <v>90.631343099999995</v>
      </c>
      <c r="E43" s="6">
        <v>0</v>
      </c>
      <c r="F43" s="6">
        <v>100</v>
      </c>
      <c r="G43" s="6">
        <v>0</v>
      </c>
    </row>
    <row r="44" spans="1:7" x14ac:dyDescent="0.25">
      <c r="A44" s="6" t="s">
        <v>27</v>
      </c>
      <c r="B44" s="6" t="s">
        <v>28</v>
      </c>
      <c r="C44" s="6" t="s">
        <v>18</v>
      </c>
      <c r="D44" s="6">
        <v>45057.754461500001</v>
      </c>
      <c r="E44" s="6">
        <v>7587.7801916999997</v>
      </c>
      <c r="F44" s="6">
        <v>85.587039353509994</v>
      </c>
      <c r="G44" s="6">
        <v>14.412960646490101</v>
      </c>
    </row>
    <row r="45" spans="1:7" x14ac:dyDescent="0.25">
      <c r="A45" s="6" t="s">
        <v>29</v>
      </c>
      <c r="B45" s="6" t="s">
        <v>30</v>
      </c>
      <c r="C45" s="6" t="s">
        <v>15</v>
      </c>
      <c r="D45" s="6">
        <v>1152.6033441</v>
      </c>
      <c r="E45" s="6">
        <v>165.51122960000001</v>
      </c>
      <c r="F45" s="6">
        <v>87.443335131679504</v>
      </c>
      <c r="G45" s="6">
        <v>12.5566648683205</v>
      </c>
    </row>
    <row r="46" spans="1:7" x14ac:dyDescent="0.25">
      <c r="A46" s="6" t="s">
        <v>29</v>
      </c>
      <c r="B46" s="6" t="s">
        <v>30</v>
      </c>
      <c r="C46" s="6" t="s">
        <v>17</v>
      </c>
      <c r="D46" s="6">
        <v>71.535789300000005</v>
      </c>
      <c r="E46" s="6">
        <v>0</v>
      </c>
      <c r="F46" s="6">
        <v>100</v>
      </c>
      <c r="G46" s="6">
        <v>0</v>
      </c>
    </row>
    <row r="47" spans="1:7" x14ac:dyDescent="0.25">
      <c r="A47" s="6" t="s">
        <v>29</v>
      </c>
      <c r="B47" s="6" t="s">
        <v>30</v>
      </c>
      <c r="C47" s="6" t="s">
        <v>18</v>
      </c>
      <c r="D47" s="6">
        <v>9434.0091520000005</v>
      </c>
      <c r="E47" s="6">
        <v>1249.8943122000001</v>
      </c>
      <c r="F47" s="6">
        <v>88.301145584212804</v>
      </c>
      <c r="G47" s="6">
        <v>11.698854415787199</v>
      </c>
    </row>
    <row r="48" spans="1:7" x14ac:dyDescent="0.25">
      <c r="A48" s="6" t="s">
        <v>31</v>
      </c>
      <c r="B48" s="6" t="s">
        <v>32</v>
      </c>
      <c r="C48" s="6" t="s">
        <v>15</v>
      </c>
      <c r="D48" s="6">
        <v>278.66409490000001</v>
      </c>
      <c r="E48" s="6">
        <v>47.052703800000003</v>
      </c>
      <c r="F48" s="6">
        <v>85.554105901876497</v>
      </c>
      <c r="G48" s="6">
        <v>14.4458940981235</v>
      </c>
    </row>
    <row r="49" spans="1:7" x14ac:dyDescent="0.25">
      <c r="A49" s="6" t="s">
        <v>31</v>
      </c>
      <c r="B49" s="6" t="s">
        <v>32</v>
      </c>
      <c r="C49" s="6" t="s">
        <v>17</v>
      </c>
      <c r="D49" s="6">
        <v>50.9269733</v>
      </c>
      <c r="E49" s="6">
        <v>41.3577935</v>
      </c>
      <c r="F49" s="6">
        <v>55.184593368880897</v>
      </c>
      <c r="G49" s="6">
        <v>44.815406631119103</v>
      </c>
    </row>
    <row r="50" spans="1:7" x14ac:dyDescent="0.25">
      <c r="A50" s="6" t="s">
        <v>31</v>
      </c>
      <c r="B50" s="6" t="s">
        <v>32</v>
      </c>
      <c r="C50" s="6" t="s">
        <v>18</v>
      </c>
      <c r="D50" s="6">
        <v>35342.870928700002</v>
      </c>
      <c r="E50" s="6">
        <v>4571.6203303000002</v>
      </c>
      <c r="F50" s="6">
        <v>88.546464739747407</v>
      </c>
      <c r="G50" s="6">
        <v>11.4535352602526</v>
      </c>
    </row>
    <row r="51" spans="1:7" x14ac:dyDescent="0.25">
      <c r="A51" s="6" t="s">
        <v>33</v>
      </c>
      <c r="B51" s="6" t="s">
        <v>34</v>
      </c>
      <c r="C51" s="6" t="s">
        <v>15</v>
      </c>
      <c r="D51" s="6">
        <v>81.198519300000001</v>
      </c>
      <c r="E51" s="6">
        <v>0</v>
      </c>
      <c r="F51" s="6">
        <v>100</v>
      </c>
      <c r="G51" s="6">
        <v>0</v>
      </c>
    </row>
    <row r="52" spans="1:7" x14ac:dyDescent="0.25">
      <c r="A52" s="6" t="s">
        <v>33</v>
      </c>
      <c r="B52" s="6" t="s">
        <v>34</v>
      </c>
      <c r="C52" s="6" t="s">
        <v>17</v>
      </c>
      <c r="D52" s="6">
        <v>21.9738519</v>
      </c>
      <c r="E52" s="6">
        <v>0</v>
      </c>
      <c r="F52" s="6">
        <v>100</v>
      </c>
      <c r="G52" s="6">
        <v>0</v>
      </c>
    </row>
    <row r="53" spans="1:7" x14ac:dyDescent="0.25">
      <c r="A53" s="6" t="s">
        <v>33</v>
      </c>
      <c r="B53" s="6" t="s">
        <v>34</v>
      </c>
      <c r="C53" s="6" t="s">
        <v>18</v>
      </c>
      <c r="D53" s="6">
        <v>11053.8623945</v>
      </c>
      <c r="E53" s="6">
        <v>2087.0434541999998</v>
      </c>
      <c r="F53" s="6">
        <v>84.117963569410506</v>
      </c>
      <c r="G53" s="6">
        <v>15.882036430589499</v>
      </c>
    </row>
    <row r="54" spans="1:7" x14ac:dyDescent="0.25">
      <c r="A54" s="6" t="s">
        <v>35</v>
      </c>
      <c r="B54" s="6" t="s">
        <v>36</v>
      </c>
      <c r="C54" s="6" t="s">
        <v>15</v>
      </c>
      <c r="D54" s="6">
        <v>72.007680300000004</v>
      </c>
      <c r="E54" s="6">
        <v>0</v>
      </c>
      <c r="F54" s="6">
        <v>100</v>
      </c>
      <c r="G54" s="6">
        <v>0</v>
      </c>
    </row>
    <row r="55" spans="1:7" x14ac:dyDescent="0.25">
      <c r="A55" s="6" t="s">
        <v>35</v>
      </c>
      <c r="B55" s="6" t="s">
        <v>36</v>
      </c>
      <c r="C55" s="6" t="s">
        <v>17</v>
      </c>
      <c r="D55" s="6">
        <v>265.63818629999997</v>
      </c>
      <c r="E55" s="6">
        <v>0</v>
      </c>
      <c r="F55" s="6">
        <v>100</v>
      </c>
      <c r="G55" s="6">
        <v>0</v>
      </c>
    </row>
    <row r="56" spans="1:7" x14ac:dyDescent="0.25">
      <c r="A56" s="6" t="s">
        <v>35</v>
      </c>
      <c r="B56" s="6" t="s">
        <v>36</v>
      </c>
      <c r="C56" s="6" t="s">
        <v>18</v>
      </c>
      <c r="D56" s="6">
        <v>45279.8667891</v>
      </c>
      <c r="E56" s="6">
        <v>4981.9870705000003</v>
      </c>
      <c r="F56" s="6">
        <v>90.087936102761901</v>
      </c>
      <c r="G56" s="6">
        <v>9.9120638972381307</v>
      </c>
    </row>
    <row r="57" spans="1:7" x14ac:dyDescent="0.25">
      <c r="A57" s="6" t="s">
        <v>37</v>
      </c>
      <c r="B57" s="6" t="s">
        <v>38</v>
      </c>
      <c r="C57" s="6" t="s">
        <v>15</v>
      </c>
      <c r="D57" s="6">
        <v>339.721024</v>
      </c>
      <c r="E57" s="6">
        <v>0</v>
      </c>
      <c r="F57" s="6">
        <v>100</v>
      </c>
      <c r="G57" s="6">
        <v>0</v>
      </c>
    </row>
    <row r="58" spans="1:7" x14ac:dyDescent="0.25">
      <c r="A58" s="6" t="s">
        <v>37</v>
      </c>
      <c r="B58" s="6" t="s">
        <v>38</v>
      </c>
      <c r="C58" s="6" t="s">
        <v>17</v>
      </c>
      <c r="D58" s="6">
        <v>1002.847135</v>
      </c>
      <c r="E58" s="6">
        <v>532.06936870000004</v>
      </c>
      <c r="F58" s="6">
        <v>65.335614841757305</v>
      </c>
      <c r="G58" s="6">
        <v>34.664385158242702</v>
      </c>
    </row>
    <row r="59" spans="1:7" x14ac:dyDescent="0.25">
      <c r="A59" s="6" t="s">
        <v>37</v>
      </c>
      <c r="B59" s="6" t="s">
        <v>38</v>
      </c>
      <c r="C59" s="6" t="s">
        <v>18</v>
      </c>
      <c r="D59" s="6">
        <v>223798.9852775</v>
      </c>
      <c r="E59" s="6">
        <v>33279.553531199999</v>
      </c>
      <c r="F59" s="6">
        <v>87.054713440718501</v>
      </c>
      <c r="G59" s="6">
        <v>12.945286559281501</v>
      </c>
    </row>
    <row r="60" spans="1:7" x14ac:dyDescent="0.25">
      <c r="A60" s="6" t="s">
        <v>39</v>
      </c>
      <c r="B60" s="6" t="s">
        <v>40</v>
      </c>
      <c r="C60" s="6" t="s">
        <v>15</v>
      </c>
      <c r="D60" s="6">
        <v>105.82968200000001</v>
      </c>
      <c r="E60" s="6">
        <v>33.453656700000003</v>
      </c>
      <c r="F60" s="6">
        <v>75.981580415691198</v>
      </c>
      <c r="G60" s="6">
        <v>24.018419584308798</v>
      </c>
    </row>
    <row r="61" spans="1:7" x14ac:dyDescent="0.25">
      <c r="A61" s="6" t="s">
        <v>39</v>
      </c>
      <c r="B61" s="6" t="s">
        <v>40</v>
      </c>
      <c r="C61" s="6" t="s">
        <v>17</v>
      </c>
      <c r="D61" s="6">
        <v>19.7618413</v>
      </c>
      <c r="E61" s="6">
        <v>0</v>
      </c>
      <c r="F61" s="6">
        <v>100</v>
      </c>
      <c r="G61" s="6">
        <v>0</v>
      </c>
    </row>
    <row r="62" spans="1:7" x14ac:dyDescent="0.25">
      <c r="A62" s="6" t="s">
        <v>39</v>
      </c>
      <c r="B62" s="6" t="s">
        <v>40</v>
      </c>
      <c r="C62" s="6" t="s">
        <v>18</v>
      </c>
      <c r="D62" s="6">
        <v>8307.9184115999997</v>
      </c>
      <c r="E62" s="6">
        <v>1297.2050067</v>
      </c>
      <c r="F62" s="6">
        <v>86.494655506159106</v>
      </c>
      <c r="G62" s="6">
        <v>13.5053444938409</v>
      </c>
    </row>
    <row r="63" spans="1:7" x14ac:dyDescent="0.25">
      <c r="A63" t="s">
        <v>21</v>
      </c>
    </row>
    <row r="64" spans="1:7" x14ac:dyDescent="0.25">
      <c r="A64" t="s">
        <v>1037</v>
      </c>
    </row>
    <row r="65" spans="1:7" x14ac:dyDescent="0.25">
      <c r="A65" t="s">
        <v>22</v>
      </c>
    </row>
    <row r="66" spans="1:7" x14ac:dyDescent="0.25">
      <c r="A66" t="s">
        <v>23</v>
      </c>
    </row>
    <row r="67" spans="1:7" x14ac:dyDescent="0.25">
      <c r="A67" t="s">
        <v>24</v>
      </c>
    </row>
    <row r="70" spans="1:7" x14ac:dyDescent="0.25">
      <c r="G70" s="7" t="str">
        <f>HYPERLINK("#'Indice'!A1", "Ir al índice")</f>
        <v>Ir al índice</v>
      </c>
    </row>
    <row r="71" spans="1:7" ht="17.25" x14ac:dyDescent="0.3">
      <c r="A71" s="4" t="s">
        <v>725</v>
      </c>
    </row>
    <row r="72" spans="1:7" x14ac:dyDescent="0.25">
      <c r="A72" s="5" t="s">
        <v>26</v>
      </c>
      <c r="B72" s="5" t="s">
        <v>10</v>
      </c>
      <c r="C72" s="5" t="s">
        <v>11</v>
      </c>
      <c r="D72" s="5" t="s">
        <v>431</v>
      </c>
      <c r="E72" s="5" t="s">
        <v>662</v>
      </c>
      <c r="F72" s="5" t="s">
        <v>433</v>
      </c>
      <c r="G72" s="5" t="s">
        <v>663</v>
      </c>
    </row>
    <row r="73" spans="1:7" x14ac:dyDescent="0.25">
      <c r="A73" s="6" t="s">
        <v>13</v>
      </c>
      <c r="B73" s="6" t="s">
        <v>14</v>
      </c>
      <c r="C73" s="6" t="s">
        <v>15</v>
      </c>
      <c r="D73" s="6">
        <v>23350.275223199998</v>
      </c>
      <c r="E73" s="6">
        <v>6581.9329595999998</v>
      </c>
      <c r="F73" s="6">
        <v>78.010533271039506</v>
      </c>
      <c r="G73" s="6">
        <v>21.989466728960501</v>
      </c>
    </row>
    <row r="74" spans="1:7" x14ac:dyDescent="0.25">
      <c r="A74" s="6" t="s">
        <v>13</v>
      </c>
      <c r="B74" s="6" t="s">
        <v>14</v>
      </c>
      <c r="C74" s="6" t="s">
        <v>16</v>
      </c>
      <c r="D74" s="6">
        <v>169.2689732</v>
      </c>
      <c r="E74" s="6">
        <v>81.693022200000001</v>
      </c>
      <c r="F74" s="6">
        <v>67.448050423016397</v>
      </c>
      <c r="G74" s="6">
        <v>32.551949576983603</v>
      </c>
    </row>
    <row r="75" spans="1:7" x14ac:dyDescent="0.25">
      <c r="A75" s="6" t="s">
        <v>13</v>
      </c>
      <c r="B75" s="6" t="s">
        <v>14</v>
      </c>
      <c r="C75" s="6" t="s">
        <v>17</v>
      </c>
      <c r="D75" s="6">
        <v>18288.088898000002</v>
      </c>
      <c r="E75" s="6">
        <v>3177.6352372000001</v>
      </c>
      <c r="F75" s="6">
        <v>85.196701414841897</v>
      </c>
      <c r="G75" s="6">
        <v>14.8032985851581</v>
      </c>
    </row>
    <row r="76" spans="1:7" x14ac:dyDescent="0.25">
      <c r="A76" s="6" t="s">
        <v>13</v>
      </c>
      <c r="B76" s="6" t="s">
        <v>14</v>
      </c>
      <c r="C76" s="6" t="s">
        <v>18</v>
      </c>
      <c r="D76" s="6">
        <v>2254174.2567468002</v>
      </c>
      <c r="E76" s="6">
        <v>495301.54733969999</v>
      </c>
      <c r="F76" s="6">
        <v>81.985600796939494</v>
      </c>
      <c r="G76" s="6">
        <v>18.014399203060499</v>
      </c>
    </row>
    <row r="77" spans="1:7" x14ac:dyDescent="0.25">
      <c r="A77" s="6" t="s">
        <v>42</v>
      </c>
      <c r="B77" s="6" t="s">
        <v>43</v>
      </c>
      <c r="C77" s="6" t="s">
        <v>17</v>
      </c>
      <c r="D77" s="6">
        <v>12.8587604</v>
      </c>
      <c r="E77" s="6">
        <v>6.3205638000000004</v>
      </c>
      <c r="F77" s="6">
        <v>67.0449087043432</v>
      </c>
      <c r="G77" s="6">
        <v>32.9550912956568</v>
      </c>
    </row>
    <row r="78" spans="1:7" x14ac:dyDescent="0.25">
      <c r="A78" s="6" t="s">
        <v>42</v>
      </c>
      <c r="B78" s="6" t="s">
        <v>43</v>
      </c>
      <c r="C78" s="6" t="s">
        <v>18</v>
      </c>
      <c r="D78" s="6">
        <v>3024.3795995999999</v>
      </c>
      <c r="E78" s="6">
        <v>571.84538150000003</v>
      </c>
      <c r="F78" s="6">
        <v>84.098731739383993</v>
      </c>
      <c r="G78" s="6">
        <v>15.901268260616099</v>
      </c>
    </row>
    <row r="79" spans="1:7" x14ac:dyDescent="0.25">
      <c r="A79" s="6" t="s">
        <v>44</v>
      </c>
      <c r="B79" s="6" t="s">
        <v>45</v>
      </c>
      <c r="C79" s="6" t="s">
        <v>17</v>
      </c>
      <c r="D79" s="6">
        <v>108.67146</v>
      </c>
      <c r="E79" s="6">
        <v>22.554232500000001</v>
      </c>
      <c r="F79" s="6">
        <v>82.812639758025995</v>
      </c>
      <c r="G79" s="6">
        <v>17.187360241974002</v>
      </c>
    </row>
    <row r="80" spans="1:7" x14ac:dyDescent="0.25">
      <c r="A80" s="6" t="s">
        <v>44</v>
      </c>
      <c r="B80" s="6" t="s">
        <v>45</v>
      </c>
      <c r="C80" s="6" t="s">
        <v>18</v>
      </c>
      <c r="D80" s="6">
        <v>20031.615193099999</v>
      </c>
      <c r="E80" s="6">
        <v>3682.9866237000001</v>
      </c>
      <c r="F80" s="6">
        <v>84.469540529704901</v>
      </c>
      <c r="G80" s="6">
        <v>15.530459470295099</v>
      </c>
    </row>
    <row r="81" spans="1:7" x14ac:dyDescent="0.25">
      <c r="A81" s="6" t="s">
        <v>27</v>
      </c>
      <c r="B81" s="6" t="s">
        <v>28</v>
      </c>
      <c r="C81" s="6" t="s">
        <v>15</v>
      </c>
      <c r="D81" s="6">
        <v>207.96370680000001</v>
      </c>
      <c r="E81" s="6">
        <v>0</v>
      </c>
      <c r="F81" s="6">
        <v>100</v>
      </c>
      <c r="G81" s="6">
        <v>0</v>
      </c>
    </row>
    <row r="82" spans="1:7" x14ac:dyDescent="0.25">
      <c r="A82" s="6" t="s">
        <v>27</v>
      </c>
      <c r="B82" s="6" t="s">
        <v>28</v>
      </c>
      <c r="C82" s="6" t="s">
        <v>17</v>
      </c>
      <c r="D82" s="6">
        <v>65.869295300000005</v>
      </c>
      <c r="E82" s="6">
        <v>0</v>
      </c>
      <c r="F82" s="6">
        <v>100</v>
      </c>
      <c r="G82" s="6">
        <v>0</v>
      </c>
    </row>
    <row r="83" spans="1:7" x14ac:dyDescent="0.25">
      <c r="A83" s="6" t="s">
        <v>27</v>
      </c>
      <c r="B83" s="6" t="s">
        <v>28</v>
      </c>
      <c r="C83" s="6" t="s">
        <v>18</v>
      </c>
      <c r="D83" s="6">
        <v>38010.776070899999</v>
      </c>
      <c r="E83" s="6">
        <v>6830.8609972000004</v>
      </c>
      <c r="F83" s="6">
        <v>84.766700228124805</v>
      </c>
      <c r="G83" s="6">
        <v>15.233299771875201</v>
      </c>
    </row>
    <row r="84" spans="1:7" x14ac:dyDescent="0.25">
      <c r="A84" s="6" t="s">
        <v>29</v>
      </c>
      <c r="B84" s="6" t="s">
        <v>30</v>
      </c>
      <c r="C84" s="6" t="s">
        <v>15</v>
      </c>
      <c r="D84" s="6">
        <v>490.64792349999999</v>
      </c>
      <c r="E84" s="6">
        <v>78.972481799999997</v>
      </c>
      <c r="F84" s="6">
        <v>86.135945786842399</v>
      </c>
      <c r="G84" s="6">
        <v>13.864054213157599</v>
      </c>
    </row>
    <row r="85" spans="1:7" x14ac:dyDescent="0.25">
      <c r="A85" s="6" t="s">
        <v>29</v>
      </c>
      <c r="B85" s="6" t="s">
        <v>30</v>
      </c>
      <c r="C85" s="6" t="s">
        <v>17</v>
      </c>
      <c r="D85" s="6">
        <v>58.589205100000001</v>
      </c>
      <c r="E85" s="6">
        <v>0</v>
      </c>
      <c r="F85" s="6">
        <v>100</v>
      </c>
      <c r="G85" s="6">
        <v>0</v>
      </c>
    </row>
    <row r="86" spans="1:7" x14ac:dyDescent="0.25">
      <c r="A86" s="6" t="s">
        <v>29</v>
      </c>
      <c r="B86" s="6" t="s">
        <v>30</v>
      </c>
      <c r="C86" s="6" t="s">
        <v>18</v>
      </c>
      <c r="D86" s="6">
        <v>6734.8275739000001</v>
      </c>
      <c r="E86" s="6">
        <v>935.54429579999999</v>
      </c>
      <c r="F86" s="6">
        <v>87.803142902423701</v>
      </c>
      <c r="G86" s="6">
        <v>12.1968570975763</v>
      </c>
    </row>
    <row r="87" spans="1:7" x14ac:dyDescent="0.25">
      <c r="A87" s="6" t="s">
        <v>46</v>
      </c>
      <c r="B87" s="6" t="s">
        <v>47</v>
      </c>
      <c r="C87" s="6" t="s">
        <v>15</v>
      </c>
      <c r="D87" s="6">
        <v>64.804170099999993</v>
      </c>
      <c r="E87" s="6">
        <v>0</v>
      </c>
      <c r="F87" s="6">
        <v>100</v>
      </c>
      <c r="G87" s="6">
        <v>0</v>
      </c>
    </row>
    <row r="88" spans="1:7" x14ac:dyDescent="0.25">
      <c r="A88" s="6" t="s">
        <v>46</v>
      </c>
      <c r="B88" s="6" t="s">
        <v>47</v>
      </c>
      <c r="C88" s="6" t="s">
        <v>17</v>
      </c>
      <c r="D88" s="6">
        <v>5.1857796</v>
      </c>
      <c r="E88" s="6">
        <v>0</v>
      </c>
      <c r="F88" s="6">
        <v>100</v>
      </c>
      <c r="G88" s="6">
        <v>0</v>
      </c>
    </row>
    <row r="89" spans="1:7" x14ac:dyDescent="0.25">
      <c r="A89" s="6" t="s">
        <v>46</v>
      </c>
      <c r="B89" s="6" t="s">
        <v>47</v>
      </c>
      <c r="C89" s="6" t="s">
        <v>18</v>
      </c>
      <c r="D89" s="6">
        <v>6682.3287297999996</v>
      </c>
      <c r="E89" s="6">
        <v>741.39493660000005</v>
      </c>
      <c r="F89" s="6">
        <v>90.013166304188104</v>
      </c>
      <c r="G89" s="6">
        <v>9.9868336958119297</v>
      </c>
    </row>
    <row r="90" spans="1:7" x14ac:dyDescent="0.25">
      <c r="A90" s="6" t="s">
        <v>48</v>
      </c>
      <c r="B90" s="6" t="s">
        <v>49</v>
      </c>
      <c r="C90" s="6" t="s">
        <v>15</v>
      </c>
      <c r="D90" s="6">
        <v>147.95072450000001</v>
      </c>
      <c r="E90" s="6">
        <v>0</v>
      </c>
      <c r="F90" s="6">
        <v>100</v>
      </c>
      <c r="G90" s="6">
        <v>0</v>
      </c>
    </row>
    <row r="91" spans="1:7" x14ac:dyDescent="0.25">
      <c r="A91" s="6" t="s">
        <v>48</v>
      </c>
      <c r="B91" s="6" t="s">
        <v>49</v>
      </c>
      <c r="C91" s="6" t="s">
        <v>17</v>
      </c>
      <c r="D91" s="6">
        <v>281.12951859999998</v>
      </c>
      <c r="E91" s="6">
        <v>0</v>
      </c>
      <c r="F91" s="6">
        <v>100</v>
      </c>
      <c r="G91" s="6">
        <v>0</v>
      </c>
    </row>
    <row r="92" spans="1:7" x14ac:dyDescent="0.25">
      <c r="A92" s="6" t="s">
        <v>48</v>
      </c>
      <c r="B92" s="6" t="s">
        <v>49</v>
      </c>
      <c r="C92" s="6" t="s">
        <v>18</v>
      </c>
      <c r="D92" s="6">
        <v>42567.939458100002</v>
      </c>
      <c r="E92" s="6">
        <v>6111.7392645</v>
      </c>
      <c r="F92" s="6">
        <v>87.444988494423697</v>
      </c>
      <c r="G92" s="6">
        <v>12.555011505576299</v>
      </c>
    </row>
    <row r="93" spans="1:7" x14ac:dyDescent="0.25">
      <c r="A93" s="6" t="s">
        <v>31</v>
      </c>
      <c r="B93" s="6" t="s">
        <v>32</v>
      </c>
      <c r="C93" s="6" t="s">
        <v>15</v>
      </c>
      <c r="D93" s="6">
        <v>277.53241789999998</v>
      </c>
      <c r="E93" s="6">
        <v>47.052703800000003</v>
      </c>
      <c r="F93" s="6">
        <v>85.503739803733595</v>
      </c>
      <c r="G93" s="6">
        <v>14.4962601962664</v>
      </c>
    </row>
    <row r="94" spans="1:7" x14ac:dyDescent="0.25">
      <c r="A94" s="6" t="s">
        <v>31</v>
      </c>
      <c r="B94" s="6" t="s">
        <v>32</v>
      </c>
      <c r="C94" s="6" t="s">
        <v>17</v>
      </c>
      <c r="D94" s="6">
        <v>49.795296299999997</v>
      </c>
      <c r="E94" s="6">
        <v>41.3577935</v>
      </c>
      <c r="F94" s="6">
        <v>54.628204495597899</v>
      </c>
      <c r="G94" s="6">
        <v>45.371795504402101</v>
      </c>
    </row>
    <row r="95" spans="1:7" x14ac:dyDescent="0.25">
      <c r="A95" s="6" t="s">
        <v>31</v>
      </c>
      <c r="B95" s="6" t="s">
        <v>32</v>
      </c>
      <c r="C95" s="6" t="s">
        <v>18</v>
      </c>
      <c r="D95" s="6">
        <v>34778.164105700002</v>
      </c>
      <c r="E95" s="6">
        <v>4513.9048032999999</v>
      </c>
      <c r="F95" s="6">
        <v>88.511918744329407</v>
      </c>
      <c r="G95" s="6">
        <v>11.4880812556706</v>
      </c>
    </row>
    <row r="96" spans="1:7" x14ac:dyDescent="0.25">
      <c r="A96" s="6" t="s">
        <v>50</v>
      </c>
      <c r="B96" s="6" t="s">
        <v>51</v>
      </c>
      <c r="C96" s="6" t="s">
        <v>15</v>
      </c>
      <c r="D96" s="6">
        <v>123.2838596</v>
      </c>
      <c r="E96" s="6">
        <v>0</v>
      </c>
      <c r="F96" s="6">
        <v>100</v>
      </c>
      <c r="G96" s="6">
        <v>0</v>
      </c>
    </row>
    <row r="97" spans="1:7" x14ac:dyDescent="0.25">
      <c r="A97" s="6" t="s">
        <v>50</v>
      </c>
      <c r="B97" s="6" t="s">
        <v>51</v>
      </c>
      <c r="C97" s="6" t="s">
        <v>17</v>
      </c>
      <c r="D97" s="6">
        <v>474.20287070000001</v>
      </c>
      <c r="E97" s="6">
        <v>0</v>
      </c>
      <c r="F97" s="6">
        <v>100</v>
      </c>
      <c r="G97" s="6">
        <v>0</v>
      </c>
    </row>
    <row r="98" spans="1:7" x14ac:dyDescent="0.25">
      <c r="A98" s="6" t="s">
        <v>50</v>
      </c>
      <c r="B98" s="6" t="s">
        <v>51</v>
      </c>
      <c r="C98" s="6" t="s">
        <v>18</v>
      </c>
      <c r="D98" s="6">
        <v>39915.036777200003</v>
      </c>
      <c r="E98" s="6">
        <v>15907.2288049</v>
      </c>
      <c r="F98" s="6">
        <v>71.503792189328806</v>
      </c>
      <c r="G98" s="6">
        <v>28.496207810671201</v>
      </c>
    </row>
    <row r="99" spans="1:7" x14ac:dyDescent="0.25">
      <c r="A99" s="6" t="s">
        <v>52</v>
      </c>
      <c r="B99" s="6" t="s">
        <v>53</v>
      </c>
      <c r="C99" s="6" t="s">
        <v>17</v>
      </c>
      <c r="D99" s="6">
        <v>7.1296596000000001</v>
      </c>
      <c r="E99" s="6">
        <v>0</v>
      </c>
      <c r="F99" s="6">
        <v>100</v>
      </c>
      <c r="G99" s="6">
        <v>0</v>
      </c>
    </row>
    <row r="100" spans="1:7" x14ac:dyDescent="0.25">
      <c r="A100" s="6" t="s">
        <v>52</v>
      </c>
      <c r="B100" s="6" t="s">
        <v>53</v>
      </c>
      <c r="C100" s="6" t="s">
        <v>18</v>
      </c>
      <c r="D100" s="6">
        <v>4467.2478652999998</v>
      </c>
      <c r="E100" s="6">
        <v>274.56471790000001</v>
      </c>
      <c r="F100" s="6">
        <v>94.209709618790697</v>
      </c>
      <c r="G100" s="6">
        <v>5.7902903812092603</v>
      </c>
    </row>
    <row r="101" spans="1:7" x14ac:dyDescent="0.25">
      <c r="A101" s="6" t="s">
        <v>33</v>
      </c>
      <c r="B101" s="6" t="s">
        <v>34</v>
      </c>
      <c r="C101" s="6" t="s">
        <v>17</v>
      </c>
      <c r="D101" s="6">
        <v>5.9465202000000001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33</v>
      </c>
      <c r="B102" s="6" t="s">
        <v>34</v>
      </c>
      <c r="C102" s="6" t="s">
        <v>18</v>
      </c>
      <c r="D102" s="6">
        <v>5440.6723992999996</v>
      </c>
      <c r="E102" s="6">
        <v>887.92641300000003</v>
      </c>
      <c r="F102" s="6">
        <v>85.969620774913693</v>
      </c>
      <c r="G102" s="6">
        <v>14.0303792250863</v>
      </c>
    </row>
    <row r="103" spans="1:7" x14ac:dyDescent="0.25">
      <c r="A103" s="6" t="s">
        <v>54</v>
      </c>
      <c r="B103" s="6" t="s">
        <v>55</v>
      </c>
      <c r="C103" s="6" t="s">
        <v>15</v>
      </c>
      <c r="D103" s="6">
        <v>0</v>
      </c>
      <c r="E103" s="6">
        <v>53.695836800000002</v>
      </c>
      <c r="F103" s="6">
        <v>0</v>
      </c>
      <c r="G103" s="6">
        <v>100</v>
      </c>
    </row>
    <row r="104" spans="1:7" x14ac:dyDescent="0.25">
      <c r="A104" s="6" t="s">
        <v>54</v>
      </c>
      <c r="B104" s="6" t="s">
        <v>55</v>
      </c>
      <c r="C104" s="6" t="s">
        <v>17</v>
      </c>
      <c r="D104" s="6">
        <v>227.70632169999999</v>
      </c>
      <c r="E104" s="6">
        <v>0</v>
      </c>
      <c r="F104" s="6">
        <v>100</v>
      </c>
      <c r="G104" s="6">
        <v>0</v>
      </c>
    </row>
    <row r="105" spans="1:7" x14ac:dyDescent="0.25">
      <c r="A105" s="6" t="s">
        <v>54</v>
      </c>
      <c r="B105" s="6" t="s">
        <v>55</v>
      </c>
      <c r="C105" s="6" t="s">
        <v>18</v>
      </c>
      <c r="D105" s="6">
        <v>36931.590089700003</v>
      </c>
      <c r="E105" s="6">
        <v>6803.3779836000003</v>
      </c>
      <c r="F105" s="6">
        <v>84.444076940453002</v>
      </c>
      <c r="G105" s="6">
        <v>15.555923059547</v>
      </c>
    </row>
    <row r="106" spans="1:7" x14ac:dyDescent="0.25">
      <c r="A106" s="6" t="s">
        <v>35</v>
      </c>
      <c r="B106" s="6" t="s">
        <v>36</v>
      </c>
      <c r="C106" s="6" t="s">
        <v>15</v>
      </c>
      <c r="D106" s="6">
        <v>69.128524900000002</v>
      </c>
      <c r="E106" s="6">
        <v>0</v>
      </c>
      <c r="F106" s="6">
        <v>100</v>
      </c>
      <c r="G106" s="6">
        <v>0</v>
      </c>
    </row>
    <row r="107" spans="1:7" x14ac:dyDescent="0.25">
      <c r="A107" s="6" t="s">
        <v>35</v>
      </c>
      <c r="B107" s="6" t="s">
        <v>36</v>
      </c>
      <c r="C107" s="6" t="s">
        <v>17</v>
      </c>
      <c r="D107" s="6">
        <v>252.3049547</v>
      </c>
      <c r="E107" s="6">
        <v>0</v>
      </c>
      <c r="F107" s="6">
        <v>100</v>
      </c>
      <c r="G107" s="6">
        <v>0</v>
      </c>
    </row>
    <row r="108" spans="1:7" x14ac:dyDescent="0.25">
      <c r="A108" s="6" t="s">
        <v>35</v>
      </c>
      <c r="B108" s="6" t="s">
        <v>36</v>
      </c>
      <c r="C108" s="6" t="s">
        <v>18</v>
      </c>
      <c r="D108" s="6">
        <v>44661.4793575</v>
      </c>
      <c r="E108" s="6">
        <v>4919.1114885999996</v>
      </c>
      <c r="F108" s="6">
        <v>90.078554118346204</v>
      </c>
      <c r="G108" s="6">
        <v>9.9214458816537796</v>
      </c>
    </row>
    <row r="109" spans="1:7" x14ac:dyDescent="0.25">
      <c r="A109" s="6" t="s">
        <v>56</v>
      </c>
      <c r="B109" s="6" t="s">
        <v>57</v>
      </c>
      <c r="C109" s="6" t="s">
        <v>15</v>
      </c>
      <c r="D109" s="6">
        <v>33.823702099999998</v>
      </c>
      <c r="E109" s="6">
        <v>0</v>
      </c>
      <c r="F109" s="6">
        <v>100</v>
      </c>
      <c r="G109" s="6">
        <v>0</v>
      </c>
    </row>
    <row r="110" spans="1:7" x14ac:dyDescent="0.25">
      <c r="A110" s="6" t="s">
        <v>56</v>
      </c>
      <c r="B110" s="6" t="s">
        <v>57</v>
      </c>
      <c r="C110" s="6" t="s">
        <v>17</v>
      </c>
      <c r="D110" s="6">
        <v>36.731735800000003</v>
      </c>
      <c r="E110" s="6">
        <v>0</v>
      </c>
      <c r="F110" s="6">
        <v>100</v>
      </c>
      <c r="G110" s="6">
        <v>0</v>
      </c>
    </row>
    <row r="111" spans="1:7" x14ac:dyDescent="0.25">
      <c r="A111" s="6" t="s">
        <v>56</v>
      </c>
      <c r="B111" s="6" t="s">
        <v>57</v>
      </c>
      <c r="C111" s="6" t="s">
        <v>18</v>
      </c>
      <c r="D111" s="6">
        <v>8269.8126260999998</v>
      </c>
      <c r="E111" s="6">
        <v>986.48137750000001</v>
      </c>
      <c r="F111" s="6">
        <v>89.342588112301399</v>
      </c>
      <c r="G111" s="6">
        <v>10.657411887698601</v>
      </c>
    </row>
    <row r="112" spans="1:7" x14ac:dyDescent="0.25">
      <c r="A112" s="6" t="s">
        <v>37</v>
      </c>
      <c r="B112" s="6" t="s">
        <v>38</v>
      </c>
      <c r="C112" s="6" t="s">
        <v>15</v>
      </c>
      <c r="D112" s="6">
        <v>334.85301090000002</v>
      </c>
      <c r="E112" s="6">
        <v>0</v>
      </c>
      <c r="F112" s="6">
        <v>100</v>
      </c>
      <c r="G112" s="6">
        <v>0</v>
      </c>
    </row>
    <row r="113" spans="1:7" x14ac:dyDescent="0.25">
      <c r="A113" s="6" t="s">
        <v>37</v>
      </c>
      <c r="B113" s="6" t="s">
        <v>38</v>
      </c>
      <c r="C113" s="6" t="s">
        <v>17</v>
      </c>
      <c r="D113" s="6">
        <v>1002.847135</v>
      </c>
      <c r="E113" s="6">
        <v>532.06936870000004</v>
      </c>
      <c r="F113" s="6">
        <v>65.335614841757305</v>
      </c>
      <c r="G113" s="6">
        <v>34.664385158242702</v>
      </c>
    </row>
    <row r="114" spans="1:7" x14ac:dyDescent="0.25">
      <c r="A114" s="6" t="s">
        <v>37</v>
      </c>
      <c r="B114" s="6" t="s">
        <v>38</v>
      </c>
      <c r="C114" s="6" t="s">
        <v>18</v>
      </c>
      <c r="D114" s="6">
        <v>222379.634613</v>
      </c>
      <c r="E114" s="6">
        <v>33032.651719900001</v>
      </c>
      <c r="F114" s="6">
        <v>87.066929240496407</v>
      </c>
      <c r="G114" s="6">
        <v>12.9330707595036</v>
      </c>
    </row>
    <row r="115" spans="1:7" x14ac:dyDescent="0.25">
      <c r="A115" s="6" t="s">
        <v>39</v>
      </c>
      <c r="B115" s="6" t="s">
        <v>40</v>
      </c>
      <c r="C115" s="6" t="s">
        <v>15</v>
      </c>
      <c r="D115" s="6">
        <v>7.1690756999999996</v>
      </c>
      <c r="E115" s="6">
        <v>0</v>
      </c>
      <c r="F115" s="6">
        <v>100</v>
      </c>
      <c r="G115" s="6">
        <v>0</v>
      </c>
    </row>
    <row r="116" spans="1:7" x14ac:dyDescent="0.25">
      <c r="A116" s="6" t="s">
        <v>39</v>
      </c>
      <c r="B116" s="6" t="s">
        <v>40</v>
      </c>
      <c r="C116" s="6" t="s">
        <v>17</v>
      </c>
      <c r="D116" s="6">
        <v>19.7618413</v>
      </c>
      <c r="E116" s="6">
        <v>0</v>
      </c>
      <c r="F116" s="6">
        <v>100</v>
      </c>
      <c r="G116" s="6">
        <v>0</v>
      </c>
    </row>
    <row r="117" spans="1:7" x14ac:dyDescent="0.25">
      <c r="A117" s="6" t="s">
        <v>39</v>
      </c>
      <c r="B117" s="6" t="s">
        <v>40</v>
      </c>
      <c r="C117" s="6" t="s">
        <v>18</v>
      </c>
      <c r="D117" s="6">
        <v>5955.1302870999998</v>
      </c>
      <c r="E117" s="6">
        <v>807.91561890000003</v>
      </c>
      <c r="F117" s="6">
        <v>88.053968136113994</v>
      </c>
      <c r="G117" s="6">
        <v>11.946031863886001</v>
      </c>
    </row>
    <row r="118" spans="1:7" x14ac:dyDescent="0.25">
      <c r="A118" s="6" t="s">
        <v>58</v>
      </c>
      <c r="B118" s="6" t="s">
        <v>59</v>
      </c>
      <c r="C118" s="6" t="s">
        <v>17</v>
      </c>
      <c r="D118" s="6">
        <v>5.3389449999999998</v>
      </c>
      <c r="E118" s="6">
        <v>0</v>
      </c>
      <c r="F118" s="6">
        <v>100</v>
      </c>
      <c r="G118" s="6">
        <v>0</v>
      </c>
    </row>
    <row r="119" spans="1:7" x14ac:dyDescent="0.25">
      <c r="A119" s="6" t="s">
        <v>58</v>
      </c>
      <c r="B119" s="6" t="s">
        <v>59</v>
      </c>
      <c r="C119" s="6" t="s">
        <v>18</v>
      </c>
      <c r="D119" s="6">
        <v>2715.4011123</v>
      </c>
      <c r="E119" s="6">
        <v>386.71071009999997</v>
      </c>
      <c r="F119" s="6">
        <v>87.533953247345707</v>
      </c>
      <c r="G119" s="6">
        <v>12.4660467526543</v>
      </c>
    </row>
    <row r="120" spans="1:7" x14ac:dyDescent="0.25">
      <c r="A120" s="6" t="s">
        <v>60</v>
      </c>
      <c r="B120" s="6" t="s">
        <v>61</v>
      </c>
      <c r="C120" s="6" t="s">
        <v>15</v>
      </c>
      <c r="D120" s="6">
        <v>33.044883200000001</v>
      </c>
      <c r="E120" s="6">
        <v>6.8402526999999997</v>
      </c>
      <c r="F120" s="6">
        <v>82.850120613479007</v>
      </c>
      <c r="G120" s="6">
        <v>17.149879386521</v>
      </c>
    </row>
    <row r="121" spans="1:7" x14ac:dyDescent="0.25">
      <c r="A121" s="6" t="s">
        <v>60</v>
      </c>
      <c r="B121" s="6" t="s">
        <v>61</v>
      </c>
      <c r="C121" s="6" t="s">
        <v>16</v>
      </c>
      <c r="D121" s="6">
        <v>3.2211816</v>
      </c>
      <c r="E121" s="6">
        <v>0</v>
      </c>
      <c r="F121" s="6">
        <v>100</v>
      </c>
      <c r="G121" s="6">
        <v>0</v>
      </c>
    </row>
    <row r="122" spans="1:7" x14ac:dyDescent="0.25">
      <c r="A122" s="6" t="s">
        <v>60</v>
      </c>
      <c r="B122" s="6" t="s">
        <v>61</v>
      </c>
      <c r="C122" s="6" t="s">
        <v>17</v>
      </c>
      <c r="D122" s="6">
        <v>24.9121436</v>
      </c>
      <c r="E122" s="6">
        <v>3.3288647999999998</v>
      </c>
      <c r="F122" s="6">
        <v>88.212656032494905</v>
      </c>
      <c r="G122" s="6">
        <v>11.7873439675051</v>
      </c>
    </row>
    <row r="123" spans="1:7" x14ac:dyDescent="0.25">
      <c r="A123" s="6" t="s">
        <v>60</v>
      </c>
      <c r="B123" s="6" t="s">
        <v>61</v>
      </c>
      <c r="C123" s="6" t="s">
        <v>18</v>
      </c>
      <c r="D123" s="6">
        <v>2411.5366773000001</v>
      </c>
      <c r="E123" s="6">
        <v>399.88472250000001</v>
      </c>
      <c r="F123" s="6">
        <v>85.776421758458298</v>
      </c>
      <c r="G123" s="6">
        <v>14.2235782415417</v>
      </c>
    </row>
    <row r="124" spans="1:7" x14ac:dyDescent="0.25">
      <c r="A124" s="6" t="s">
        <v>62</v>
      </c>
      <c r="B124" s="6" t="s">
        <v>63</v>
      </c>
      <c r="C124" s="6" t="s">
        <v>18</v>
      </c>
      <c r="D124" s="6">
        <v>3219.9046343</v>
      </c>
      <c r="E124" s="6">
        <v>618.07477370000004</v>
      </c>
      <c r="F124" s="6">
        <v>83.895828820455193</v>
      </c>
      <c r="G124" s="6">
        <v>16.104171179544799</v>
      </c>
    </row>
    <row r="125" spans="1:7" x14ac:dyDescent="0.25">
      <c r="A125" s="6" t="s">
        <v>64</v>
      </c>
      <c r="B125" s="6" t="s">
        <v>65</v>
      </c>
      <c r="C125" s="6" t="s">
        <v>15</v>
      </c>
      <c r="D125" s="6">
        <v>38.658955300000002</v>
      </c>
      <c r="E125" s="6">
        <v>0</v>
      </c>
      <c r="F125" s="6">
        <v>100</v>
      </c>
      <c r="G125" s="6">
        <v>0</v>
      </c>
    </row>
    <row r="126" spans="1:7" x14ac:dyDescent="0.25">
      <c r="A126" s="6" t="s">
        <v>64</v>
      </c>
      <c r="B126" s="6" t="s">
        <v>65</v>
      </c>
      <c r="C126" s="6" t="s">
        <v>17</v>
      </c>
      <c r="D126" s="6">
        <v>43.326999100000002</v>
      </c>
      <c r="E126" s="6">
        <v>4.2747419000000004</v>
      </c>
      <c r="F126" s="6">
        <v>91.019778247186395</v>
      </c>
      <c r="G126" s="6">
        <v>8.9802217528136197</v>
      </c>
    </row>
    <row r="127" spans="1:7" x14ac:dyDescent="0.25">
      <c r="A127" s="6" t="s">
        <v>64</v>
      </c>
      <c r="B127" s="6" t="s">
        <v>65</v>
      </c>
      <c r="C127" s="6" t="s">
        <v>18</v>
      </c>
      <c r="D127" s="6">
        <v>6287.6190180000003</v>
      </c>
      <c r="E127" s="6">
        <v>620.28342859999998</v>
      </c>
      <c r="F127" s="6">
        <v>91.020668960006802</v>
      </c>
      <c r="G127" s="6">
        <v>8.9793310399931503</v>
      </c>
    </row>
    <row r="128" spans="1:7" x14ac:dyDescent="0.25">
      <c r="A128" s="6" t="s">
        <v>66</v>
      </c>
      <c r="B128" s="6" t="s">
        <v>67</v>
      </c>
      <c r="C128" s="6" t="s">
        <v>15</v>
      </c>
      <c r="D128" s="6">
        <v>1.3818368000000001</v>
      </c>
      <c r="E128" s="6">
        <v>1.2834557</v>
      </c>
      <c r="F128" s="6">
        <v>51.845596684041197</v>
      </c>
      <c r="G128" s="6">
        <v>48.154403315958803</v>
      </c>
    </row>
    <row r="129" spans="1:7" x14ac:dyDescent="0.25">
      <c r="A129" s="6" t="s">
        <v>66</v>
      </c>
      <c r="B129" s="6" t="s">
        <v>67</v>
      </c>
      <c r="C129" s="6" t="s">
        <v>17</v>
      </c>
      <c r="D129" s="6">
        <v>1.2815832</v>
      </c>
      <c r="E129" s="6">
        <v>0</v>
      </c>
      <c r="F129" s="6">
        <v>100</v>
      </c>
      <c r="G129" s="6">
        <v>0</v>
      </c>
    </row>
    <row r="130" spans="1:7" x14ac:dyDescent="0.25">
      <c r="A130" s="6" t="s">
        <v>66</v>
      </c>
      <c r="B130" s="6" t="s">
        <v>67</v>
      </c>
      <c r="C130" s="6" t="s">
        <v>18</v>
      </c>
      <c r="D130" s="6">
        <v>481.03934809999998</v>
      </c>
      <c r="E130" s="6">
        <v>89.878241799999998</v>
      </c>
      <c r="F130" s="6">
        <v>84.257230222011103</v>
      </c>
      <c r="G130" s="6">
        <v>15.742769777988901</v>
      </c>
    </row>
    <row r="131" spans="1:7" x14ac:dyDescent="0.25">
      <c r="A131" s="6" t="s">
        <v>68</v>
      </c>
      <c r="B131" s="6" t="s">
        <v>69</v>
      </c>
      <c r="C131" s="6" t="s">
        <v>15</v>
      </c>
      <c r="D131" s="6">
        <v>55.935354400000001</v>
      </c>
      <c r="E131" s="6">
        <v>0</v>
      </c>
      <c r="F131" s="6">
        <v>100</v>
      </c>
      <c r="G131" s="6">
        <v>0</v>
      </c>
    </row>
    <row r="132" spans="1:7" x14ac:dyDescent="0.25">
      <c r="A132" s="6" t="s">
        <v>68</v>
      </c>
      <c r="B132" s="6" t="s">
        <v>69</v>
      </c>
      <c r="C132" s="6" t="s">
        <v>16</v>
      </c>
      <c r="D132" s="6">
        <v>50.791458400000003</v>
      </c>
      <c r="E132" s="6">
        <v>0</v>
      </c>
      <c r="F132" s="6">
        <v>100</v>
      </c>
      <c r="G132" s="6">
        <v>0</v>
      </c>
    </row>
    <row r="133" spans="1:7" x14ac:dyDescent="0.25">
      <c r="A133" s="6" t="s">
        <v>68</v>
      </c>
      <c r="B133" s="6" t="s">
        <v>69</v>
      </c>
      <c r="C133" s="6" t="s">
        <v>17</v>
      </c>
      <c r="D133" s="6">
        <v>77.210481599999994</v>
      </c>
      <c r="E133" s="6">
        <v>0</v>
      </c>
      <c r="F133" s="6">
        <v>100</v>
      </c>
      <c r="G133" s="6">
        <v>0</v>
      </c>
    </row>
    <row r="134" spans="1:7" x14ac:dyDescent="0.25">
      <c r="A134" s="6" t="s">
        <v>68</v>
      </c>
      <c r="B134" s="6" t="s">
        <v>69</v>
      </c>
      <c r="C134" s="6" t="s">
        <v>18</v>
      </c>
      <c r="D134" s="6">
        <v>36507.052300000003</v>
      </c>
      <c r="E134" s="6">
        <v>5990.5537996000003</v>
      </c>
      <c r="F134" s="6">
        <v>85.903785296611403</v>
      </c>
      <c r="G134" s="6">
        <v>14.0962147033886</v>
      </c>
    </row>
    <row r="135" spans="1:7" x14ac:dyDescent="0.25">
      <c r="A135" t="s">
        <v>21</v>
      </c>
    </row>
    <row r="136" spans="1:7" x14ac:dyDescent="0.25">
      <c r="A136" t="s">
        <v>1037</v>
      </c>
    </row>
    <row r="137" spans="1:7" x14ac:dyDescent="0.25">
      <c r="A137" t="s">
        <v>22</v>
      </c>
    </row>
    <row r="138" spans="1:7" x14ac:dyDescent="0.25">
      <c r="A138" t="s">
        <v>23</v>
      </c>
    </row>
    <row r="139" spans="1:7" x14ac:dyDescent="0.25">
      <c r="A139" t="s">
        <v>24</v>
      </c>
    </row>
    <row r="142" spans="1:7" x14ac:dyDescent="0.25">
      <c r="G142" s="7" t="str">
        <f>HYPERLINK("#'Indice'!A1", "Ir al índice")</f>
        <v>Ir al índice</v>
      </c>
    </row>
    <row r="143" spans="1:7" ht="17.25" x14ac:dyDescent="0.3">
      <c r="A143" s="4" t="s">
        <v>726</v>
      </c>
    </row>
    <row r="144" spans="1:7" x14ac:dyDescent="0.25">
      <c r="A144" s="5" t="s">
        <v>26</v>
      </c>
      <c r="B144" s="5" t="s">
        <v>71</v>
      </c>
      <c r="C144" s="5" t="s">
        <v>11</v>
      </c>
      <c r="D144" s="5" t="s">
        <v>431</v>
      </c>
      <c r="E144" s="5" t="s">
        <v>662</v>
      </c>
      <c r="F144" s="5" t="s">
        <v>433</v>
      </c>
      <c r="G144" s="5" t="s">
        <v>663</v>
      </c>
    </row>
    <row r="145" spans="1:7" x14ac:dyDescent="0.25">
      <c r="A145" s="6" t="s">
        <v>72</v>
      </c>
      <c r="B145" s="6" t="s">
        <v>73</v>
      </c>
      <c r="C145" s="6" t="s">
        <v>15</v>
      </c>
      <c r="D145" s="6">
        <v>340.01000140000002</v>
      </c>
      <c r="E145" s="6">
        <v>138.92137030000001</v>
      </c>
      <c r="F145" s="6">
        <v>70.993470357373099</v>
      </c>
      <c r="G145" s="6">
        <v>29.006529642626901</v>
      </c>
    </row>
    <row r="146" spans="1:7" x14ac:dyDescent="0.25">
      <c r="A146" s="6" t="s">
        <v>72</v>
      </c>
      <c r="B146" s="6" t="s">
        <v>73</v>
      </c>
      <c r="C146" s="6" t="s">
        <v>16</v>
      </c>
      <c r="D146" s="6">
        <v>66.590509499999996</v>
      </c>
      <c r="E146" s="6">
        <v>16.007213100000001</v>
      </c>
      <c r="F146" s="6">
        <v>80.620273058230794</v>
      </c>
      <c r="G146" s="6">
        <v>19.379726941769199</v>
      </c>
    </row>
    <row r="147" spans="1:7" x14ac:dyDescent="0.25">
      <c r="A147" s="6" t="s">
        <v>72</v>
      </c>
      <c r="B147" s="6" t="s">
        <v>73</v>
      </c>
      <c r="C147" s="6" t="s">
        <v>17</v>
      </c>
      <c r="D147" s="6">
        <v>718.15217540000003</v>
      </c>
      <c r="E147" s="6">
        <v>50.388019700000001</v>
      </c>
      <c r="F147" s="6">
        <v>93.443671518905603</v>
      </c>
      <c r="G147" s="6">
        <v>6.5563284810944298</v>
      </c>
    </row>
    <row r="148" spans="1:7" x14ac:dyDescent="0.25">
      <c r="A148" s="6" t="s">
        <v>72</v>
      </c>
      <c r="B148" s="6" t="s">
        <v>73</v>
      </c>
      <c r="C148" s="6" t="s">
        <v>18</v>
      </c>
      <c r="D148" s="6">
        <v>183428.12227990001</v>
      </c>
      <c r="E148" s="6">
        <v>45330.600271199997</v>
      </c>
      <c r="F148" s="6">
        <v>80.184099751180398</v>
      </c>
      <c r="G148" s="6">
        <v>19.815900248819599</v>
      </c>
    </row>
    <row r="149" spans="1:7" x14ac:dyDescent="0.25">
      <c r="A149" s="6" t="s">
        <v>74</v>
      </c>
      <c r="B149" s="6" t="s">
        <v>75</v>
      </c>
      <c r="C149" s="6" t="s">
        <v>15</v>
      </c>
      <c r="D149" s="6">
        <v>237.3276008</v>
      </c>
      <c r="E149" s="6">
        <v>91.2212356</v>
      </c>
      <c r="F149" s="6">
        <v>72.235106171875003</v>
      </c>
      <c r="G149" s="6">
        <v>27.764893828125</v>
      </c>
    </row>
    <row r="150" spans="1:7" x14ac:dyDescent="0.25">
      <c r="A150" s="6" t="s">
        <v>74</v>
      </c>
      <c r="B150" s="6" t="s">
        <v>75</v>
      </c>
      <c r="C150" s="6" t="s">
        <v>16</v>
      </c>
      <c r="D150" s="6">
        <v>0</v>
      </c>
      <c r="E150" s="6">
        <v>6.6385329999999998</v>
      </c>
      <c r="F150" s="6">
        <v>0</v>
      </c>
      <c r="G150" s="6">
        <v>100</v>
      </c>
    </row>
    <row r="151" spans="1:7" x14ac:dyDescent="0.25">
      <c r="A151" s="6" t="s">
        <v>74</v>
      </c>
      <c r="B151" s="6" t="s">
        <v>75</v>
      </c>
      <c r="C151" s="6" t="s">
        <v>17</v>
      </c>
      <c r="D151" s="6">
        <v>359.4129623</v>
      </c>
      <c r="E151" s="6">
        <v>66.5331391</v>
      </c>
      <c r="F151" s="6">
        <v>84.379915937411099</v>
      </c>
      <c r="G151" s="6">
        <v>15.6200840625889</v>
      </c>
    </row>
    <row r="152" spans="1:7" x14ac:dyDescent="0.25">
      <c r="A152" s="6" t="s">
        <v>74</v>
      </c>
      <c r="B152" s="6" t="s">
        <v>75</v>
      </c>
      <c r="C152" s="6" t="s">
        <v>18</v>
      </c>
      <c r="D152" s="6">
        <v>61884.334896499997</v>
      </c>
      <c r="E152" s="6">
        <v>15376.686966900001</v>
      </c>
      <c r="F152" s="6">
        <v>80.0977432137948</v>
      </c>
      <c r="G152" s="6">
        <v>19.9022567862052</v>
      </c>
    </row>
    <row r="153" spans="1:7" x14ac:dyDescent="0.25">
      <c r="A153" s="6" t="s">
        <v>76</v>
      </c>
      <c r="B153" s="6" t="s">
        <v>77</v>
      </c>
      <c r="C153" s="6" t="s">
        <v>15</v>
      </c>
      <c r="D153" s="6">
        <v>528.48208990000001</v>
      </c>
      <c r="E153" s="6">
        <v>56.948264700000003</v>
      </c>
      <c r="F153" s="6">
        <v>90.272409988219593</v>
      </c>
      <c r="G153" s="6">
        <v>9.7275900117803697</v>
      </c>
    </row>
    <row r="154" spans="1:7" x14ac:dyDescent="0.25">
      <c r="A154" s="6" t="s">
        <v>76</v>
      </c>
      <c r="B154" s="6" t="s">
        <v>77</v>
      </c>
      <c r="C154" s="6" t="s">
        <v>17</v>
      </c>
      <c r="D154" s="6">
        <v>285.01090979999998</v>
      </c>
      <c r="E154" s="6">
        <v>32.4438745</v>
      </c>
      <c r="F154" s="6">
        <v>89.780001403494396</v>
      </c>
      <c r="G154" s="6">
        <v>10.219998596505601</v>
      </c>
    </row>
    <row r="155" spans="1:7" x14ac:dyDescent="0.25">
      <c r="A155" s="6" t="s">
        <v>76</v>
      </c>
      <c r="B155" s="6" t="s">
        <v>77</v>
      </c>
      <c r="C155" s="6" t="s">
        <v>18</v>
      </c>
      <c r="D155" s="6">
        <v>31159.660887900001</v>
      </c>
      <c r="E155" s="6">
        <v>7001.8082920999996</v>
      </c>
      <c r="F155" s="6">
        <v>81.652152177176703</v>
      </c>
      <c r="G155" s="6">
        <v>18.347847822823301</v>
      </c>
    </row>
    <row r="156" spans="1:7" x14ac:dyDescent="0.25">
      <c r="A156" s="6" t="s">
        <v>78</v>
      </c>
      <c r="B156" s="6" t="s">
        <v>79</v>
      </c>
      <c r="C156" s="6" t="s">
        <v>15</v>
      </c>
      <c r="D156" s="6">
        <v>982.22596190000002</v>
      </c>
      <c r="E156" s="6">
        <v>209.90766819999999</v>
      </c>
      <c r="F156" s="6">
        <v>82.392270220378506</v>
      </c>
      <c r="G156" s="6">
        <v>17.607729779621501</v>
      </c>
    </row>
    <row r="157" spans="1:7" x14ac:dyDescent="0.25">
      <c r="A157" s="6" t="s">
        <v>78</v>
      </c>
      <c r="B157" s="6" t="s">
        <v>79</v>
      </c>
      <c r="C157" s="6" t="s">
        <v>17</v>
      </c>
      <c r="D157" s="6">
        <v>815.79291169999999</v>
      </c>
      <c r="E157" s="6">
        <v>175.72679249999999</v>
      </c>
      <c r="F157" s="6">
        <v>82.277024676803194</v>
      </c>
      <c r="G157" s="6">
        <v>17.722975323196799</v>
      </c>
    </row>
    <row r="158" spans="1:7" x14ac:dyDescent="0.25">
      <c r="A158" s="6" t="s">
        <v>78</v>
      </c>
      <c r="B158" s="6" t="s">
        <v>79</v>
      </c>
      <c r="C158" s="6" t="s">
        <v>18</v>
      </c>
      <c r="D158" s="6">
        <v>107143.4858673</v>
      </c>
      <c r="E158" s="6">
        <v>26343.955758200002</v>
      </c>
      <c r="F158" s="6">
        <v>80.264843316041507</v>
      </c>
      <c r="G158" s="6">
        <v>19.7351566839585</v>
      </c>
    </row>
    <row r="159" spans="1:7" x14ac:dyDescent="0.25">
      <c r="A159" s="6" t="s">
        <v>80</v>
      </c>
      <c r="B159" s="6" t="s">
        <v>81</v>
      </c>
      <c r="C159" s="6" t="s">
        <v>15</v>
      </c>
      <c r="D159" s="6">
        <v>1078.5727007999999</v>
      </c>
      <c r="E159" s="6">
        <v>76.329893600000005</v>
      </c>
      <c r="F159" s="6">
        <v>93.390793823642298</v>
      </c>
      <c r="G159" s="6">
        <v>6.6092061763576897</v>
      </c>
    </row>
    <row r="160" spans="1:7" x14ac:dyDescent="0.25">
      <c r="A160" s="6" t="s">
        <v>80</v>
      </c>
      <c r="B160" s="6" t="s">
        <v>81</v>
      </c>
      <c r="C160" s="6" t="s">
        <v>17</v>
      </c>
      <c r="D160" s="6">
        <v>1056.9398864</v>
      </c>
      <c r="E160" s="6">
        <v>237.58873249999999</v>
      </c>
      <c r="F160" s="6">
        <v>81.6466991126171</v>
      </c>
      <c r="G160" s="6">
        <v>18.353300887383</v>
      </c>
    </row>
    <row r="161" spans="1:7" x14ac:dyDescent="0.25">
      <c r="A161" s="6" t="s">
        <v>80</v>
      </c>
      <c r="B161" s="6" t="s">
        <v>81</v>
      </c>
      <c r="C161" s="6" t="s">
        <v>18</v>
      </c>
      <c r="D161" s="6">
        <v>106203.73300399999</v>
      </c>
      <c r="E161" s="6">
        <v>20035.7569281</v>
      </c>
      <c r="F161" s="6">
        <v>84.1287722733381</v>
      </c>
      <c r="G161" s="6">
        <v>15.8712277266619</v>
      </c>
    </row>
    <row r="162" spans="1:7" x14ac:dyDescent="0.25">
      <c r="A162" s="6" t="s">
        <v>82</v>
      </c>
      <c r="B162" s="6" t="s">
        <v>83</v>
      </c>
      <c r="C162" s="6" t="s">
        <v>15</v>
      </c>
      <c r="D162" s="6">
        <v>322.45436339999998</v>
      </c>
      <c r="E162" s="6">
        <v>128.9171767</v>
      </c>
      <c r="F162" s="6">
        <v>71.438789279572504</v>
      </c>
      <c r="G162" s="6">
        <v>28.5612107204275</v>
      </c>
    </row>
    <row r="163" spans="1:7" x14ac:dyDescent="0.25">
      <c r="A163" s="6" t="s">
        <v>82</v>
      </c>
      <c r="B163" s="6" t="s">
        <v>83</v>
      </c>
      <c r="C163" s="6" t="s">
        <v>17</v>
      </c>
      <c r="D163" s="6">
        <v>249.9449109</v>
      </c>
      <c r="E163" s="6">
        <v>133.5165805</v>
      </c>
      <c r="F163" s="6">
        <v>65.181228495060296</v>
      </c>
      <c r="G163" s="6">
        <v>34.818771504939697</v>
      </c>
    </row>
    <row r="164" spans="1:7" x14ac:dyDescent="0.25">
      <c r="A164" s="6" t="s">
        <v>82</v>
      </c>
      <c r="B164" s="6" t="s">
        <v>83</v>
      </c>
      <c r="C164" s="6" t="s">
        <v>18</v>
      </c>
      <c r="D164" s="6">
        <v>56510.242543200002</v>
      </c>
      <c r="E164" s="6">
        <v>13086.780725099999</v>
      </c>
      <c r="F164" s="6">
        <v>81.196349914780399</v>
      </c>
      <c r="G164" s="6">
        <v>18.803650085219601</v>
      </c>
    </row>
    <row r="165" spans="1:7" x14ac:dyDescent="0.25">
      <c r="A165" s="6" t="s">
        <v>84</v>
      </c>
      <c r="B165" s="6" t="s">
        <v>85</v>
      </c>
      <c r="C165" s="6" t="s">
        <v>15</v>
      </c>
      <c r="D165" s="6">
        <v>2025.8648717000001</v>
      </c>
      <c r="E165" s="6">
        <v>547.6830324</v>
      </c>
      <c r="F165" s="6">
        <v>78.718755087967494</v>
      </c>
      <c r="G165" s="6">
        <v>21.281244912032498</v>
      </c>
    </row>
    <row r="166" spans="1:7" x14ac:dyDescent="0.25">
      <c r="A166" s="6" t="s">
        <v>84</v>
      </c>
      <c r="B166" s="6" t="s">
        <v>85</v>
      </c>
      <c r="C166" s="6" t="s">
        <v>16</v>
      </c>
      <c r="D166" s="6">
        <v>53.190206799999999</v>
      </c>
      <c r="E166" s="6">
        <v>0</v>
      </c>
      <c r="F166" s="6">
        <v>100</v>
      </c>
      <c r="G166" s="6">
        <v>0</v>
      </c>
    </row>
    <row r="167" spans="1:7" x14ac:dyDescent="0.25">
      <c r="A167" s="6" t="s">
        <v>84</v>
      </c>
      <c r="B167" s="6" t="s">
        <v>85</v>
      </c>
      <c r="C167" s="6" t="s">
        <v>17</v>
      </c>
      <c r="D167" s="6">
        <v>2459.5500732999999</v>
      </c>
      <c r="E167" s="6">
        <v>393.1639528</v>
      </c>
      <c r="F167" s="6">
        <v>86.217898141809101</v>
      </c>
      <c r="G167" s="6">
        <v>13.782101858190901</v>
      </c>
    </row>
    <row r="168" spans="1:7" x14ac:dyDescent="0.25">
      <c r="A168" s="6" t="s">
        <v>84</v>
      </c>
      <c r="B168" s="6" t="s">
        <v>85</v>
      </c>
      <c r="C168" s="6" t="s">
        <v>18</v>
      </c>
      <c r="D168" s="6">
        <v>187615.20811080001</v>
      </c>
      <c r="E168" s="6">
        <v>40597.845373700002</v>
      </c>
      <c r="F168" s="6">
        <v>82.210550731508704</v>
      </c>
      <c r="G168" s="6">
        <v>17.7894492684913</v>
      </c>
    </row>
    <row r="169" spans="1:7" x14ac:dyDescent="0.25">
      <c r="A169" s="6" t="s">
        <v>86</v>
      </c>
      <c r="B169" s="6" t="s">
        <v>87</v>
      </c>
      <c r="C169" s="6" t="s">
        <v>15</v>
      </c>
      <c r="D169" s="6">
        <v>1344.2238855999999</v>
      </c>
      <c r="E169" s="6">
        <v>549.14559899999995</v>
      </c>
      <c r="F169" s="6">
        <v>70.996384833147602</v>
      </c>
      <c r="G169" s="6">
        <v>29.003615166852398</v>
      </c>
    </row>
    <row r="170" spans="1:7" x14ac:dyDescent="0.25">
      <c r="A170" s="6" t="s">
        <v>86</v>
      </c>
      <c r="B170" s="6" t="s">
        <v>87</v>
      </c>
      <c r="C170" s="6" t="s">
        <v>17</v>
      </c>
      <c r="D170" s="6">
        <v>3399.5349086000001</v>
      </c>
      <c r="E170" s="6">
        <v>675.28425319999997</v>
      </c>
      <c r="F170" s="6">
        <v>83.427871854276304</v>
      </c>
      <c r="G170" s="6">
        <v>16.572128145723699</v>
      </c>
    </row>
    <row r="171" spans="1:7" x14ac:dyDescent="0.25">
      <c r="A171" s="6" t="s">
        <v>86</v>
      </c>
      <c r="B171" s="6" t="s">
        <v>87</v>
      </c>
      <c r="C171" s="6" t="s">
        <v>18</v>
      </c>
      <c r="D171" s="6">
        <v>295891.74145480001</v>
      </c>
      <c r="E171" s="6">
        <v>63223.9162249</v>
      </c>
      <c r="F171" s="6">
        <v>82.394553154992096</v>
      </c>
      <c r="G171" s="6">
        <v>17.605446845007901</v>
      </c>
    </row>
    <row r="172" spans="1:7" x14ac:dyDescent="0.25">
      <c r="A172" s="6" t="s">
        <v>88</v>
      </c>
      <c r="B172" s="6" t="s">
        <v>89</v>
      </c>
      <c r="C172" s="6" t="s">
        <v>15</v>
      </c>
      <c r="D172" s="6">
        <v>365.6066932</v>
      </c>
      <c r="E172" s="6">
        <v>49.816330100000002</v>
      </c>
      <c r="F172" s="6">
        <v>88.008288586348996</v>
      </c>
      <c r="G172" s="6">
        <v>11.991711413651</v>
      </c>
    </row>
    <row r="173" spans="1:7" x14ac:dyDescent="0.25">
      <c r="A173" s="6" t="s">
        <v>88</v>
      </c>
      <c r="B173" s="6" t="s">
        <v>89</v>
      </c>
      <c r="C173" s="6" t="s">
        <v>17</v>
      </c>
      <c r="D173" s="6">
        <v>748.92139329999998</v>
      </c>
      <c r="E173" s="6">
        <v>150.3742815</v>
      </c>
      <c r="F173" s="6">
        <v>83.278660654801598</v>
      </c>
      <c r="G173" s="6">
        <v>16.721339345198398</v>
      </c>
    </row>
    <row r="174" spans="1:7" x14ac:dyDescent="0.25">
      <c r="A174" s="6" t="s">
        <v>88</v>
      </c>
      <c r="B174" s="6" t="s">
        <v>89</v>
      </c>
      <c r="C174" s="6" t="s">
        <v>18</v>
      </c>
      <c r="D174" s="6">
        <v>119830.9920704</v>
      </c>
      <c r="E174" s="6">
        <v>25631.1898597</v>
      </c>
      <c r="F174" s="6">
        <v>82.379482062205895</v>
      </c>
      <c r="G174" s="6">
        <v>17.620517937794101</v>
      </c>
    </row>
    <row r="175" spans="1:7" x14ac:dyDescent="0.25">
      <c r="A175" s="6" t="s">
        <v>90</v>
      </c>
      <c r="B175" s="6" t="s">
        <v>91</v>
      </c>
      <c r="C175" s="6" t="s">
        <v>15</v>
      </c>
      <c r="D175" s="6">
        <v>742.77330930000005</v>
      </c>
      <c r="E175" s="6">
        <v>83.479563499999998</v>
      </c>
      <c r="F175" s="6">
        <v>89.896608381268905</v>
      </c>
      <c r="G175" s="6">
        <v>10.1033916187311</v>
      </c>
    </row>
    <row r="176" spans="1:7" x14ac:dyDescent="0.25">
      <c r="A176" s="6" t="s">
        <v>90</v>
      </c>
      <c r="B176" s="6" t="s">
        <v>91</v>
      </c>
      <c r="C176" s="6" t="s">
        <v>17</v>
      </c>
      <c r="D176" s="6">
        <v>1061.2510927999999</v>
      </c>
      <c r="E176" s="6">
        <v>190.99655440000001</v>
      </c>
      <c r="F176" s="6">
        <v>84.747701077573197</v>
      </c>
      <c r="G176" s="6">
        <v>15.2522989224268</v>
      </c>
    </row>
    <row r="177" spans="1:7" x14ac:dyDescent="0.25">
      <c r="A177" s="6" t="s">
        <v>90</v>
      </c>
      <c r="B177" s="6" t="s">
        <v>91</v>
      </c>
      <c r="C177" s="6" t="s">
        <v>18</v>
      </c>
      <c r="D177" s="6">
        <v>242509.19544449999</v>
      </c>
      <c r="E177" s="6">
        <v>52685.706673699999</v>
      </c>
      <c r="F177" s="6">
        <v>82.152230172117299</v>
      </c>
      <c r="G177" s="6">
        <v>17.847769827882701</v>
      </c>
    </row>
    <row r="178" spans="1:7" x14ac:dyDescent="0.25">
      <c r="A178" s="6" t="s">
        <v>92</v>
      </c>
      <c r="B178" s="6" t="s">
        <v>93</v>
      </c>
      <c r="C178" s="6" t="s">
        <v>15</v>
      </c>
      <c r="D178" s="6">
        <v>4613.8357797999997</v>
      </c>
      <c r="E178" s="6">
        <v>2074.9411740999999</v>
      </c>
      <c r="F178" s="6">
        <v>68.978765648775706</v>
      </c>
      <c r="G178" s="6">
        <v>31.021234351224301</v>
      </c>
    </row>
    <row r="179" spans="1:7" x14ac:dyDescent="0.25">
      <c r="A179" s="6" t="s">
        <v>92</v>
      </c>
      <c r="B179" s="6" t="s">
        <v>93</v>
      </c>
      <c r="C179" s="6" t="s">
        <v>16</v>
      </c>
      <c r="D179" s="6">
        <v>32.393992500000003</v>
      </c>
      <c r="E179" s="6">
        <v>0</v>
      </c>
      <c r="F179" s="6">
        <v>100</v>
      </c>
      <c r="G179" s="6">
        <v>0</v>
      </c>
    </row>
    <row r="180" spans="1:7" x14ac:dyDescent="0.25">
      <c r="A180" s="6" t="s">
        <v>92</v>
      </c>
      <c r="B180" s="6" t="s">
        <v>93</v>
      </c>
      <c r="C180" s="6" t="s">
        <v>17</v>
      </c>
      <c r="D180" s="6">
        <v>2047.4546762</v>
      </c>
      <c r="E180" s="6">
        <v>387.41911440000001</v>
      </c>
      <c r="F180" s="6">
        <v>84.088739387821306</v>
      </c>
      <c r="G180" s="6">
        <v>15.911260612178699</v>
      </c>
    </row>
    <row r="181" spans="1:7" x14ac:dyDescent="0.25">
      <c r="A181" s="6" t="s">
        <v>92</v>
      </c>
      <c r="B181" s="6" t="s">
        <v>93</v>
      </c>
      <c r="C181" s="6" t="s">
        <v>18</v>
      </c>
      <c r="D181" s="6">
        <v>362042.81158560002</v>
      </c>
      <c r="E181" s="6">
        <v>75152.923302499999</v>
      </c>
      <c r="F181" s="6">
        <v>82.810234111333401</v>
      </c>
      <c r="G181" s="6">
        <v>17.189765888666599</v>
      </c>
    </row>
    <row r="182" spans="1:7" x14ac:dyDescent="0.25">
      <c r="A182" s="6" t="s">
        <v>94</v>
      </c>
      <c r="B182" s="6" t="s">
        <v>95</v>
      </c>
      <c r="C182" s="6" t="s">
        <v>15</v>
      </c>
      <c r="D182" s="6">
        <v>937.54019270000003</v>
      </c>
      <c r="E182" s="6">
        <v>273.49348880000002</v>
      </c>
      <c r="F182" s="6">
        <v>77.4165249920012</v>
      </c>
      <c r="G182" s="6">
        <v>22.5834750079988</v>
      </c>
    </row>
    <row r="183" spans="1:7" x14ac:dyDescent="0.25">
      <c r="A183" s="6" t="s">
        <v>94</v>
      </c>
      <c r="B183" s="6" t="s">
        <v>95</v>
      </c>
      <c r="C183" s="6" t="s">
        <v>17</v>
      </c>
      <c r="D183" s="6">
        <v>163.44315889999999</v>
      </c>
      <c r="E183" s="6">
        <v>63.632145399999999</v>
      </c>
      <c r="F183" s="6">
        <v>71.977513981030498</v>
      </c>
      <c r="G183" s="6">
        <v>28.022486018969499</v>
      </c>
    </row>
    <row r="184" spans="1:7" x14ac:dyDescent="0.25">
      <c r="A184" s="6" t="s">
        <v>94</v>
      </c>
      <c r="B184" s="6" t="s">
        <v>95</v>
      </c>
      <c r="C184" s="6" t="s">
        <v>18</v>
      </c>
      <c r="D184" s="6">
        <v>46514.815230400003</v>
      </c>
      <c r="E184" s="6">
        <v>8484.6285422000001</v>
      </c>
      <c r="F184" s="6">
        <v>84.573246636310699</v>
      </c>
      <c r="G184" s="6">
        <v>15.426753363689301</v>
      </c>
    </row>
    <row r="185" spans="1:7" x14ac:dyDescent="0.25">
      <c r="A185" s="6" t="s">
        <v>96</v>
      </c>
      <c r="B185" s="6" t="s">
        <v>97</v>
      </c>
      <c r="C185" s="6" t="s">
        <v>15</v>
      </c>
      <c r="D185" s="6">
        <v>196.98813279999999</v>
      </c>
      <c r="E185" s="6">
        <v>102.8633957</v>
      </c>
      <c r="F185" s="6">
        <v>65.695223828082007</v>
      </c>
      <c r="G185" s="6">
        <v>34.304776171918</v>
      </c>
    </row>
    <row r="186" spans="1:7" x14ac:dyDescent="0.25">
      <c r="A186" s="6" t="s">
        <v>96</v>
      </c>
      <c r="B186" s="6" t="s">
        <v>97</v>
      </c>
      <c r="C186" s="6" t="s">
        <v>16</v>
      </c>
      <c r="D186" s="6">
        <v>17.0942644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96</v>
      </c>
      <c r="B187" s="6" t="s">
        <v>97</v>
      </c>
      <c r="C187" s="6" t="s">
        <v>17</v>
      </c>
      <c r="D187" s="6">
        <v>346.16565889999998</v>
      </c>
      <c r="E187" s="6">
        <v>62.245140999999997</v>
      </c>
      <c r="F187" s="6">
        <v>84.759183396903097</v>
      </c>
      <c r="G187" s="6">
        <v>15.240816603096899</v>
      </c>
    </row>
    <row r="188" spans="1:7" x14ac:dyDescent="0.25">
      <c r="A188" s="6" t="s">
        <v>96</v>
      </c>
      <c r="B188" s="6" t="s">
        <v>97</v>
      </c>
      <c r="C188" s="6" t="s">
        <v>18</v>
      </c>
      <c r="D188" s="6">
        <v>60979.571186399997</v>
      </c>
      <c r="E188" s="6">
        <v>15641.191699499999</v>
      </c>
      <c r="F188" s="6">
        <v>79.586222963099303</v>
      </c>
      <c r="G188" s="6">
        <v>20.413777036900701</v>
      </c>
    </row>
    <row r="189" spans="1:7" x14ac:dyDescent="0.25">
      <c r="A189" s="6" t="s">
        <v>98</v>
      </c>
      <c r="B189" s="6" t="s">
        <v>99</v>
      </c>
      <c r="C189" s="6" t="s">
        <v>15</v>
      </c>
      <c r="D189" s="6">
        <v>509.05013869999999</v>
      </c>
      <c r="E189" s="6">
        <v>0</v>
      </c>
      <c r="F189" s="6">
        <v>100</v>
      </c>
      <c r="G189" s="6">
        <v>0</v>
      </c>
    </row>
    <row r="190" spans="1:7" x14ac:dyDescent="0.25">
      <c r="A190" s="6" t="s">
        <v>98</v>
      </c>
      <c r="B190" s="6" t="s">
        <v>99</v>
      </c>
      <c r="C190" s="6" t="s">
        <v>17</v>
      </c>
      <c r="D190" s="6">
        <v>321.488966</v>
      </c>
      <c r="E190" s="6">
        <v>0</v>
      </c>
      <c r="F190" s="6">
        <v>100</v>
      </c>
      <c r="G190" s="6">
        <v>0</v>
      </c>
    </row>
    <row r="191" spans="1:7" x14ac:dyDescent="0.25">
      <c r="A191" s="6" t="s">
        <v>98</v>
      </c>
      <c r="B191" s="6" t="s">
        <v>99</v>
      </c>
      <c r="C191" s="6" t="s">
        <v>18</v>
      </c>
      <c r="D191" s="6">
        <v>27190.8173221</v>
      </c>
      <c r="E191" s="6">
        <v>5115.2382104999997</v>
      </c>
      <c r="F191" s="6">
        <v>84.166317657263306</v>
      </c>
      <c r="G191" s="6">
        <v>15.833682342736701</v>
      </c>
    </row>
    <row r="192" spans="1:7" x14ac:dyDescent="0.25">
      <c r="A192" s="6" t="s">
        <v>100</v>
      </c>
      <c r="B192" s="6" t="s">
        <v>101</v>
      </c>
      <c r="C192" s="6" t="s">
        <v>15</v>
      </c>
      <c r="D192" s="6">
        <v>199.5858819</v>
      </c>
      <c r="E192" s="6">
        <v>21.657676800000001</v>
      </c>
      <c r="F192" s="6">
        <v>90.210934534203901</v>
      </c>
      <c r="G192" s="6">
        <v>9.7890654657960905</v>
      </c>
    </row>
    <row r="193" spans="1:7" x14ac:dyDescent="0.25">
      <c r="A193" s="6" t="s">
        <v>100</v>
      </c>
      <c r="B193" s="6" t="s">
        <v>101</v>
      </c>
      <c r="C193" s="6" t="s">
        <v>17</v>
      </c>
      <c r="D193" s="6">
        <v>220.3040154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100</v>
      </c>
      <c r="B194" s="6" t="s">
        <v>101</v>
      </c>
      <c r="C194" s="6" t="s">
        <v>18</v>
      </c>
      <c r="D194" s="6">
        <v>22888.6812536</v>
      </c>
      <c r="E194" s="6">
        <v>4887.4221762999996</v>
      </c>
      <c r="F194" s="6">
        <v>82.404219552844594</v>
      </c>
      <c r="G194" s="6">
        <v>17.595780447155398</v>
      </c>
    </row>
    <row r="195" spans="1:7" x14ac:dyDescent="0.25">
      <c r="A195" s="6" t="s">
        <v>102</v>
      </c>
      <c r="B195" s="6" t="s">
        <v>103</v>
      </c>
      <c r="C195" s="6" t="s">
        <v>15</v>
      </c>
      <c r="D195" s="6">
        <v>283.9692465</v>
      </c>
      <c r="E195" s="6">
        <v>87.273688500000006</v>
      </c>
      <c r="F195" s="6">
        <v>76.491488383475897</v>
      </c>
      <c r="G195" s="6">
        <v>23.5085116165241</v>
      </c>
    </row>
    <row r="196" spans="1:7" x14ac:dyDescent="0.25">
      <c r="A196" s="6" t="s">
        <v>102</v>
      </c>
      <c r="B196" s="6" t="s">
        <v>103</v>
      </c>
      <c r="C196" s="6" t="s">
        <v>16</v>
      </c>
      <c r="D196" s="6">
        <v>0</v>
      </c>
      <c r="E196" s="6">
        <v>59.047276099999998</v>
      </c>
      <c r="F196" s="6">
        <v>0</v>
      </c>
      <c r="G196" s="6">
        <v>100</v>
      </c>
    </row>
    <row r="197" spans="1:7" x14ac:dyDescent="0.25">
      <c r="A197" s="6" t="s">
        <v>102</v>
      </c>
      <c r="B197" s="6" t="s">
        <v>103</v>
      </c>
      <c r="C197" s="6" t="s">
        <v>17</v>
      </c>
      <c r="D197" s="6">
        <v>606.72596060000001</v>
      </c>
      <c r="E197" s="6">
        <v>54.781000599999999</v>
      </c>
      <c r="F197" s="6">
        <v>91.718756745866301</v>
      </c>
      <c r="G197" s="6">
        <v>8.2812432541337309</v>
      </c>
    </row>
    <row r="198" spans="1:7" x14ac:dyDescent="0.25">
      <c r="A198" s="6" t="s">
        <v>102</v>
      </c>
      <c r="B198" s="6" t="s">
        <v>103</v>
      </c>
      <c r="C198" s="6" t="s">
        <v>18</v>
      </c>
      <c r="D198" s="6">
        <v>70604.154768299995</v>
      </c>
      <c r="E198" s="6">
        <v>18242.284993199999</v>
      </c>
      <c r="F198" s="6">
        <v>79.467624091443895</v>
      </c>
      <c r="G198" s="6">
        <v>20.532375908556102</v>
      </c>
    </row>
    <row r="199" spans="1:7" x14ac:dyDescent="0.25">
      <c r="A199" s="6" t="s">
        <v>104</v>
      </c>
      <c r="B199" s="6" t="s">
        <v>105</v>
      </c>
      <c r="C199" s="6" t="s">
        <v>15</v>
      </c>
      <c r="D199" s="6">
        <v>111.10448700000001</v>
      </c>
      <c r="E199" s="6">
        <v>10.790014899999999</v>
      </c>
      <c r="F199" s="6">
        <v>91.148070887682906</v>
      </c>
      <c r="G199" s="6">
        <v>8.8519291123170802</v>
      </c>
    </row>
    <row r="200" spans="1:7" x14ac:dyDescent="0.25">
      <c r="A200" s="6" t="s">
        <v>104</v>
      </c>
      <c r="B200" s="6" t="s">
        <v>105</v>
      </c>
      <c r="C200" s="6" t="s">
        <v>17</v>
      </c>
      <c r="D200" s="6">
        <v>143.6384754</v>
      </c>
      <c r="E200" s="6">
        <v>4.3287775000000002</v>
      </c>
      <c r="F200" s="6">
        <v>97.074503030122798</v>
      </c>
      <c r="G200" s="6">
        <v>2.9254969698771802</v>
      </c>
    </row>
    <row r="201" spans="1:7" x14ac:dyDescent="0.25">
      <c r="A201" s="6" t="s">
        <v>104</v>
      </c>
      <c r="B201" s="6" t="s">
        <v>105</v>
      </c>
      <c r="C201" s="6" t="s">
        <v>18</v>
      </c>
      <c r="D201" s="6">
        <v>5839.2571558999998</v>
      </c>
      <c r="E201" s="6">
        <v>1494.0763033000001</v>
      </c>
      <c r="F201" s="6">
        <v>79.626232577415195</v>
      </c>
      <c r="G201" s="6">
        <v>20.373767422584798</v>
      </c>
    </row>
    <row r="202" spans="1:7" x14ac:dyDescent="0.25">
      <c r="A202" s="6" t="s">
        <v>106</v>
      </c>
      <c r="B202" s="6" t="s">
        <v>107</v>
      </c>
      <c r="C202" s="6" t="s">
        <v>15</v>
      </c>
      <c r="D202" s="6">
        <v>1359.8543663</v>
      </c>
      <c r="E202" s="6">
        <v>627.41869380000003</v>
      </c>
      <c r="F202" s="6">
        <v>68.428158847560297</v>
      </c>
      <c r="G202" s="6">
        <v>31.571841152439699</v>
      </c>
    </row>
    <row r="203" spans="1:7" x14ac:dyDescent="0.25">
      <c r="A203" s="6" t="s">
        <v>106</v>
      </c>
      <c r="B203" s="6" t="s">
        <v>107</v>
      </c>
      <c r="C203" s="6" t="s">
        <v>17</v>
      </c>
      <c r="D203" s="6">
        <v>1084.0834752000001</v>
      </c>
      <c r="E203" s="6">
        <v>254.88261660000001</v>
      </c>
      <c r="F203" s="6">
        <v>80.964221710995204</v>
      </c>
      <c r="G203" s="6">
        <v>19.035778289004799</v>
      </c>
    </row>
    <row r="204" spans="1:7" x14ac:dyDescent="0.25">
      <c r="A204" s="6" t="s">
        <v>106</v>
      </c>
      <c r="B204" s="6" t="s">
        <v>107</v>
      </c>
      <c r="C204" s="6" t="s">
        <v>18</v>
      </c>
      <c r="D204" s="6">
        <v>105501.2619804</v>
      </c>
      <c r="E204" s="6">
        <v>27859.853312499999</v>
      </c>
      <c r="F204" s="6">
        <v>79.1094628660598</v>
      </c>
      <c r="G204" s="6">
        <v>20.8905371339401</v>
      </c>
    </row>
    <row r="205" spans="1:7" x14ac:dyDescent="0.25">
      <c r="A205" s="6" t="s">
        <v>108</v>
      </c>
      <c r="B205" s="6" t="s">
        <v>109</v>
      </c>
      <c r="C205" s="6" t="s">
        <v>15</v>
      </c>
      <c r="D205" s="6">
        <v>7201.2682753999998</v>
      </c>
      <c r="E205" s="6">
        <v>1457.6361324</v>
      </c>
      <c r="F205" s="6">
        <v>83.1660442967016</v>
      </c>
      <c r="G205" s="6">
        <v>16.833955703298301</v>
      </c>
    </row>
    <row r="206" spans="1:7" x14ac:dyDescent="0.25">
      <c r="A206" s="6" t="s">
        <v>108</v>
      </c>
      <c r="B206" s="6" t="s">
        <v>109</v>
      </c>
      <c r="C206" s="6" t="s">
        <v>17</v>
      </c>
      <c r="D206" s="6">
        <v>2244.6321987000001</v>
      </c>
      <c r="E206" s="6">
        <v>251.79593919999999</v>
      </c>
      <c r="F206" s="6">
        <v>89.913751756867697</v>
      </c>
      <c r="G206" s="6">
        <v>10.0862482431323</v>
      </c>
    </row>
    <row r="207" spans="1:7" x14ac:dyDescent="0.25">
      <c r="A207" s="6" t="s">
        <v>108</v>
      </c>
      <c r="B207" s="6" t="s">
        <v>109</v>
      </c>
      <c r="C207" s="6" t="s">
        <v>18</v>
      </c>
      <c r="D207" s="6">
        <v>167340.17585989999</v>
      </c>
      <c r="E207" s="6">
        <v>30206.577342100001</v>
      </c>
      <c r="F207" s="6">
        <v>84.709150187240695</v>
      </c>
      <c r="G207" s="6">
        <v>15.2908498127593</v>
      </c>
    </row>
    <row r="208" spans="1:7" x14ac:dyDescent="0.25">
      <c r="A208" s="6" t="s">
        <v>110</v>
      </c>
      <c r="B208" s="6" t="s">
        <v>111</v>
      </c>
      <c r="C208" s="6" t="s">
        <v>15</v>
      </c>
      <c r="D208" s="6">
        <v>5.4138972000000001</v>
      </c>
      <c r="E208" s="6">
        <v>0</v>
      </c>
      <c r="F208" s="6">
        <v>100</v>
      </c>
      <c r="G208" s="6">
        <v>0</v>
      </c>
    </row>
    <row r="209" spans="1:7" x14ac:dyDescent="0.25">
      <c r="A209" s="6" t="s">
        <v>110</v>
      </c>
      <c r="B209" s="6" t="s">
        <v>111</v>
      </c>
      <c r="C209" s="6" t="s">
        <v>18</v>
      </c>
      <c r="D209" s="6">
        <v>979.91539320000004</v>
      </c>
      <c r="E209" s="6">
        <v>149.7844892</v>
      </c>
      <c r="F209" s="6">
        <v>86.741214057508003</v>
      </c>
      <c r="G209" s="6">
        <v>13.258785942492</v>
      </c>
    </row>
    <row r="210" spans="1:7" x14ac:dyDescent="0.25">
      <c r="A210" t="s">
        <v>21</v>
      </c>
    </row>
    <row r="211" spans="1:7" x14ac:dyDescent="0.25">
      <c r="A211" t="s">
        <v>1037</v>
      </c>
    </row>
    <row r="212" spans="1:7" x14ac:dyDescent="0.25">
      <c r="A212" t="s">
        <v>22</v>
      </c>
    </row>
    <row r="213" spans="1:7" x14ac:dyDescent="0.25">
      <c r="A213" t="s">
        <v>23</v>
      </c>
    </row>
    <row r="214" spans="1:7" x14ac:dyDescent="0.25">
      <c r="A214" t="s">
        <v>24</v>
      </c>
    </row>
    <row r="217" spans="1:7" x14ac:dyDescent="0.25">
      <c r="G217" s="7" t="str">
        <f>HYPERLINK("#'Indice'!A1", "Ir al índice")</f>
        <v>Ir al índice</v>
      </c>
    </row>
    <row r="218" spans="1:7" ht="17.25" x14ac:dyDescent="0.3">
      <c r="A218" s="4" t="s">
        <v>727</v>
      </c>
    </row>
    <row r="219" spans="1:7" x14ac:dyDescent="0.25">
      <c r="A219" s="5" t="s">
        <v>26</v>
      </c>
      <c r="B219" s="5" t="s">
        <v>71</v>
      </c>
      <c r="C219" s="5" t="s">
        <v>11</v>
      </c>
      <c r="D219" s="5" t="s">
        <v>431</v>
      </c>
      <c r="E219" s="5" t="s">
        <v>662</v>
      </c>
      <c r="F219" s="5" t="s">
        <v>433</v>
      </c>
      <c r="G219" s="5" t="s">
        <v>663</v>
      </c>
    </row>
    <row r="220" spans="1:7" x14ac:dyDescent="0.25">
      <c r="A220" s="6" t="s">
        <v>72</v>
      </c>
      <c r="B220" s="6" t="s">
        <v>73</v>
      </c>
      <c r="C220" s="6" t="s">
        <v>15</v>
      </c>
      <c r="D220" s="6">
        <v>340.01000140000002</v>
      </c>
      <c r="E220" s="6">
        <v>138.92137030000001</v>
      </c>
      <c r="F220" s="6">
        <v>70.993470357373099</v>
      </c>
      <c r="G220" s="6">
        <v>29.006529642626901</v>
      </c>
    </row>
    <row r="221" spans="1:7" x14ac:dyDescent="0.25">
      <c r="A221" s="6" t="s">
        <v>72</v>
      </c>
      <c r="B221" s="6" t="s">
        <v>73</v>
      </c>
      <c r="C221" s="6" t="s">
        <v>16</v>
      </c>
      <c r="D221" s="6">
        <v>66.590509499999996</v>
      </c>
      <c r="E221" s="6">
        <v>16.007213100000001</v>
      </c>
      <c r="F221" s="6">
        <v>80.620273058230794</v>
      </c>
      <c r="G221" s="6">
        <v>19.379726941769199</v>
      </c>
    </row>
    <row r="222" spans="1:7" x14ac:dyDescent="0.25">
      <c r="A222" s="6" t="s">
        <v>72</v>
      </c>
      <c r="B222" s="6" t="s">
        <v>73</v>
      </c>
      <c r="C222" s="6" t="s">
        <v>17</v>
      </c>
      <c r="D222" s="6">
        <v>718.15217540000003</v>
      </c>
      <c r="E222" s="6">
        <v>50.388019700000001</v>
      </c>
      <c r="F222" s="6">
        <v>93.443671518905603</v>
      </c>
      <c r="G222" s="6">
        <v>6.5563284810944298</v>
      </c>
    </row>
    <row r="223" spans="1:7" x14ac:dyDescent="0.25">
      <c r="A223" s="6" t="s">
        <v>72</v>
      </c>
      <c r="B223" s="6" t="s">
        <v>73</v>
      </c>
      <c r="C223" s="6" t="s">
        <v>18</v>
      </c>
      <c r="D223" s="6">
        <v>183278.1058166</v>
      </c>
      <c r="E223" s="6">
        <v>45322.332781199999</v>
      </c>
      <c r="F223" s="6">
        <v>80.173995702195398</v>
      </c>
      <c r="G223" s="6">
        <v>19.826004297804602</v>
      </c>
    </row>
    <row r="224" spans="1:7" x14ac:dyDescent="0.25">
      <c r="A224" s="6" t="s">
        <v>74</v>
      </c>
      <c r="B224" s="6" t="s">
        <v>75</v>
      </c>
      <c r="C224" s="6" t="s">
        <v>15</v>
      </c>
      <c r="D224" s="6">
        <v>237.3276008</v>
      </c>
      <c r="E224" s="6">
        <v>91.2212356</v>
      </c>
      <c r="F224" s="6">
        <v>72.235106171875003</v>
      </c>
      <c r="G224" s="6">
        <v>27.764893828125</v>
      </c>
    </row>
    <row r="225" spans="1:7" x14ac:dyDescent="0.25">
      <c r="A225" s="6" t="s">
        <v>74</v>
      </c>
      <c r="B225" s="6" t="s">
        <v>75</v>
      </c>
      <c r="C225" s="6" t="s">
        <v>16</v>
      </c>
      <c r="D225" s="6">
        <v>0</v>
      </c>
      <c r="E225" s="6">
        <v>6.6385329999999998</v>
      </c>
      <c r="F225" s="6">
        <v>0</v>
      </c>
      <c r="G225" s="6">
        <v>100</v>
      </c>
    </row>
    <row r="226" spans="1:7" x14ac:dyDescent="0.25">
      <c r="A226" s="6" t="s">
        <v>74</v>
      </c>
      <c r="B226" s="6" t="s">
        <v>75</v>
      </c>
      <c r="C226" s="6" t="s">
        <v>17</v>
      </c>
      <c r="D226" s="6">
        <v>359.4129623</v>
      </c>
      <c r="E226" s="6">
        <v>66.5331391</v>
      </c>
      <c r="F226" s="6">
        <v>84.379915937411099</v>
      </c>
      <c r="G226" s="6">
        <v>15.6200840625889</v>
      </c>
    </row>
    <row r="227" spans="1:7" x14ac:dyDescent="0.25">
      <c r="A227" s="6" t="s">
        <v>74</v>
      </c>
      <c r="B227" s="6" t="s">
        <v>75</v>
      </c>
      <c r="C227" s="6" t="s">
        <v>18</v>
      </c>
      <c r="D227" s="6">
        <v>61565.018306500002</v>
      </c>
      <c r="E227" s="6">
        <v>15325.732191900001</v>
      </c>
      <c r="F227" s="6">
        <v>80.068171928925395</v>
      </c>
      <c r="G227" s="6">
        <v>19.931828071074602</v>
      </c>
    </row>
    <row r="228" spans="1:7" x14ac:dyDescent="0.25">
      <c r="A228" s="6" t="s">
        <v>76</v>
      </c>
      <c r="B228" s="6" t="s">
        <v>77</v>
      </c>
      <c r="C228" s="6" t="s">
        <v>15</v>
      </c>
      <c r="D228" s="6">
        <v>528.48208990000001</v>
      </c>
      <c r="E228" s="6">
        <v>56.948264700000003</v>
      </c>
      <c r="F228" s="6">
        <v>90.272409988219593</v>
      </c>
      <c r="G228" s="6">
        <v>9.7275900117803697</v>
      </c>
    </row>
    <row r="229" spans="1:7" x14ac:dyDescent="0.25">
      <c r="A229" s="6" t="s">
        <v>76</v>
      </c>
      <c r="B229" s="6" t="s">
        <v>77</v>
      </c>
      <c r="C229" s="6" t="s">
        <v>17</v>
      </c>
      <c r="D229" s="6">
        <v>285.01090979999998</v>
      </c>
      <c r="E229" s="6">
        <v>32.4438745</v>
      </c>
      <c r="F229" s="6">
        <v>89.780001403494396</v>
      </c>
      <c r="G229" s="6">
        <v>10.219998596505601</v>
      </c>
    </row>
    <row r="230" spans="1:7" x14ac:dyDescent="0.25">
      <c r="A230" s="6" t="s">
        <v>76</v>
      </c>
      <c r="B230" s="6" t="s">
        <v>77</v>
      </c>
      <c r="C230" s="6" t="s">
        <v>18</v>
      </c>
      <c r="D230" s="6">
        <v>30862.810473099998</v>
      </c>
      <c r="E230" s="6">
        <v>6962.9001244000001</v>
      </c>
      <c r="F230" s="6">
        <v>81.592149851481693</v>
      </c>
      <c r="G230" s="6">
        <v>18.4078501485183</v>
      </c>
    </row>
    <row r="231" spans="1:7" x14ac:dyDescent="0.25">
      <c r="A231" s="6" t="s">
        <v>78</v>
      </c>
      <c r="B231" s="6" t="s">
        <v>79</v>
      </c>
      <c r="C231" s="6" t="s">
        <v>15</v>
      </c>
      <c r="D231" s="6">
        <v>982.22596190000002</v>
      </c>
      <c r="E231" s="6">
        <v>209.90766819999999</v>
      </c>
      <c r="F231" s="6">
        <v>82.392270220378506</v>
      </c>
      <c r="G231" s="6">
        <v>17.607729779621501</v>
      </c>
    </row>
    <row r="232" spans="1:7" x14ac:dyDescent="0.25">
      <c r="A232" s="6" t="s">
        <v>78</v>
      </c>
      <c r="B232" s="6" t="s">
        <v>79</v>
      </c>
      <c r="C232" s="6" t="s">
        <v>17</v>
      </c>
      <c r="D232" s="6">
        <v>815.79291169999999</v>
      </c>
      <c r="E232" s="6">
        <v>175.72679249999999</v>
      </c>
      <c r="F232" s="6">
        <v>82.277024676803194</v>
      </c>
      <c r="G232" s="6">
        <v>17.722975323196799</v>
      </c>
    </row>
    <row r="233" spans="1:7" x14ac:dyDescent="0.25">
      <c r="A233" s="6" t="s">
        <v>78</v>
      </c>
      <c r="B233" s="6" t="s">
        <v>79</v>
      </c>
      <c r="C233" s="6" t="s">
        <v>18</v>
      </c>
      <c r="D233" s="6">
        <v>107127.6322083</v>
      </c>
      <c r="E233" s="6">
        <v>26342.370392299999</v>
      </c>
      <c r="F233" s="6">
        <v>80.263452551860794</v>
      </c>
      <c r="G233" s="6">
        <v>19.736547448139198</v>
      </c>
    </row>
    <row r="234" spans="1:7" x14ac:dyDescent="0.25">
      <c r="A234" s="6" t="s">
        <v>80</v>
      </c>
      <c r="B234" s="6" t="s">
        <v>81</v>
      </c>
      <c r="C234" s="6" t="s">
        <v>15</v>
      </c>
      <c r="D234" s="6">
        <v>1072.8064747000001</v>
      </c>
      <c r="E234" s="6">
        <v>76.329893600000005</v>
      </c>
      <c r="F234" s="6">
        <v>93.357629633381094</v>
      </c>
      <c r="G234" s="6">
        <v>6.6423703666189198</v>
      </c>
    </row>
    <row r="235" spans="1:7" x14ac:dyDescent="0.25">
      <c r="A235" s="6" t="s">
        <v>80</v>
      </c>
      <c r="B235" s="6" t="s">
        <v>81</v>
      </c>
      <c r="C235" s="6" t="s">
        <v>17</v>
      </c>
      <c r="D235" s="6">
        <v>1056.9398864</v>
      </c>
      <c r="E235" s="6">
        <v>230.12305430000001</v>
      </c>
      <c r="F235" s="6">
        <v>82.120295206787503</v>
      </c>
      <c r="G235" s="6">
        <v>17.8797047932125</v>
      </c>
    </row>
    <row r="236" spans="1:7" x14ac:dyDescent="0.25">
      <c r="A236" s="6" t="s">
        <v>80</v>
      </c>
      <c r="B236" s="6" t="s">
        <v>81</v>
      </c>
      <c r="C236" s="6" t="s">
        <v>18</v>
      </c>
      <c r="D236" s="6">
        <v>103660.27263589999</v>
      </c>
      <c r="E236" s="6">
        <v>19663.638851700001</v>
      </c>
      <c r="F236" s="6">
        <v>84.055290969523696</v>
      </c>
      <c r="G236" s="6">
        <v>15.9447090304763</v>
      </c>
    </row>
    <row r="237" spans="1:7" x14ac:dyDescent="0.25">
      <c r="A237" s="6" t="s">
        <v>82</v>
      </c>
      <c r="B237" s="6" t="s">
        <v>83</v>
      </c>
      <c r="C237" s="6" t="s">
        <v>15</v>
      </c>
      <c r="D237" s="6">
        <v>322.45436339999998</v>
      </c>
      <c r="E237" s="6">
        <v>128.9171767</v>
      </c>
      <c r="F237" s="6">
        <v>71.438789279572504</v>
      </c>
      <c r="G237" s="6">
        <v>28.5612107204275</v>
      </c>
    </row>
    <row r="238" spans="1:7" x14ac:dyDescent="0.25">
      <c r="A238" s="6" t="s">
        <v>82</v>
      </c>
      <c r="B238" s="6" t="s">
        <v>83</v>
      </c>
      <c r="C238" s="6" t="s">
        <v>17</v>
      </c>
      <c r="D238" s="6">
        <v>249.9449109</v>
      </c>
      <c r="E238" s="6">
        <v>133.5165805</v>
      </c>
      <c r="F238" s="6">
        <v>65.181228495060296</v>
      </c>
      <c r="G238" s="6">
        <v>34.818771504939697</v>
      </c>
    </row>
    <row r="239" spans="1:7" x14ac:dyDescent="0.25">
      <c r="A239" s="6" t="s">
        <v>82</v>
      </c>
      <c r="B239" s="6" t="s">
        <v>83</v>
      </c>
      <c r="C239" s="6" t="s">
        <v>18</v>
      </c>
      <c r="D239" s="6">
        <v>56510.242543200002</v>
      </c>
      <c r="E239" s="6">
        <v>13086.780725099999</v>
      </c>
      <c r="F239" s="6">
        <v>81.196349914780399</v>
      </c>
      <c r="G239" s="6">
        <v>18.803650085219601</v>
      </c>
    </row>
    <row r="240" spans="1:7" x14ac:dyDescent="0.25">
      <c r="A240" s="6" t="s">
        <v>84</v>
      </c>
      <c r="B240" s="6" t="s">
        <v>85</v>
      </c>
      <c r="C240" s="6" t="s">
        <v>15</v>
      </c>
      <c r="D240" s="6">
        <v>2025.8648717000001</v>
      </c>
      <c r="E240" s="6">
        <v>547.6830324</v>
      </c>
      <c r="F240" s="6">
        <v>78.718755087967494</v>
      </c>
      <c r="G240" s="6">
        <v>21.281244912032498</v>
      </c>
    </row>
    <row r="241" spans="1:7" x14ac:dyDescent="0.25">
      <c r="A241" s="6" t="s">
        <v>84</v>
      </c>
      <c r="B241" s="6" t="s">
        <v>85</v>
      </c>
      <c r="C241" s="6" t="s">
        <v>16</v>
      </c>
      <c r="D241" s="6">
        <v>53.190206799999999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84</v>
      </c>
      <c r="B242" s="6" t="s">
        <v>85</v>
      </c>
      <c r="C242" s="6" t="s">
        <v>17</v>
      </c>
      <c r="D242" s="6">
        <v>2459.5500732999999</v>
      </c>
      <c r="E242" s="6">
        <v>393.1639528</v>
      </c>
      <c r="F242" s="6">
        <v>86.217898141809101</v>
      </c>
      <c r="G242" s="6">
        <v>13.782101858190901</v>
      </c>
    </row>
    <row r="243" spans="1:7" x14ac:dyDescent="0.25">
      <c r="A243" s="6" t="s">
        <v>84</v>
      </c>
      <c r="B243" s="6" t="s">
        <v>85</v>
      </c>
      <c r="C243" s="6" t="s">
        <v>18</v>
      </c>
      <c r="D243" s="6">
        <v>187615.20811080001</v>
      </c>
      <c r="E243" s="6">
        <v>40597.845373700002</v>
      </c>
      <c r="F243" s="6">
        <v>82.210550731508704</v>
      </c>
      <c r="G243" s="6">
        <v>17.7894492684913</v>
      </c>
    </row>
    <row r="244" spans="1:7" x14ac:dyDescent="0.25">
      <c r="A244" s="6" t="s">
        <v>86</v>
      </c>
      <c r="B244" s="6" t="s">
        <v>87</v>
      </c>
      <c r="C244" s="6" t="s">
        <v>15</v>
      </c>
      <c r="D244" s="6">
        <v>1344.2238855999999</v>
      </c>
      <c r="E244" s="6">
        <v>549.14559899999995</v>
      </c>
      <c r="F244" s="6">
        <v>70.996384833147602</v>
      </c>
      <c r="G244" s="6">
        <v>29.003615166852398</v>
      </c>
    </row>
    <row r="245" spans="1:7" x14ac:dyDescent="0.25">
      <c r="A245" s="6" t="s">
        <v>86</v>
      </c>
      <c r="B245" s="6" t="s">
        <v>87</v>
      </c>
      <c r="C245" s="6" t="s">
        <v>17</v>
      </c>
      <c r="D245" s="6">
        <v>3399.5349086000001</v>
      </c>
      <c r="E245" s="6">
        <v>675.28425319999997</v>
      </c>
      <c r="F245" s="6">
        <v>83.427871854276304</v>
      </c>
      <c r="G245" s="6">
        <v>16.572128145723699</v>
      </c>
    </row>
    <row r="246" spans="1:7" x14ac:dyDescent="0.25">
      <c r="A246" s="6" t="s">
        <v>86</v>
      </c>
      <c r="B246" s="6" t="s">
        <v>87</v>
      </c>
      <c r="C246" s="6" t="s">
        <v>18</v>
      </c>
      <c r="D246" s="6">
        <v>295891.74145480001</v>
      </c>
      <c r="E246" s="6">
        <v>63223.9162249</v>
      </c>
      <c r="F246" s="6">
        <v>82.394553154992096</v>
      </c>
      <c r="G246" s="6">
        <v>17.605446845007901</v>
      </c>
    </row>
    <row r="247" spans="1:7" x14ac:dyDescent="0.25">
      <c r="A247" s="6" t="s">
        <v>88</v>
      </c>
      <c r="B247" s="6" t="s">
        <v>89</v>
      </c>
      <c r="C247" s="6" t="s">
        <v>15</v>
      </c>
      <c r="D247" s="6">
        <v>365.6066932</v>
      </c>
      <c r="E247" s="6">
        <v>49.816330100000002</v>
      </c>
      <c r="F247" s="6">
        <v>88.008288586348996</v>
      </c>
      <c r="G247" s="6">
        <v>11.991711413651</v>
      </c>
    </row>
    <row r="248" spans="1:7" x14ac:dyDescent="0.25">
      <c r="A248" s="6" t="s">
        <v>88</v>
      </c>
      <c r="B248" s="6" t="s">
        <v>89</v>
      </c>
      <c r="C248" s="6" t="s">
        <v>17</v>
      </c>
      <c r="D248" s="6">
        <v>748.92139329999998</v>
      </c>
      <c r="E248" s="6">
        <v>150.3742815</v>
      </c>
      <c r="F248" s="6">
        <v>83.278660654801598</v>
      </c>
      <c r="G248" s="6">
        <v>16.721339345198398</v>
      </c>
    </row>
    <row r="249" spans="1:7" x14ac:dyDescent="0.25">
      <c r="A249" s="6" t="s">
        <v>88</v>
      </c>
      <c r="B249" s="6" t="s">
        <v>89</v>
      </c>
      <c r="C249" s="6" t="s">
        <v>18</v>
      </c>
      <c r="D249" s="6">
        <v>119830.9920704</v>
      </c>
      <c r="E249" s="6">
        <v>25631.1898597</v>
      </c>
      <c r="F249" s="6">
        <v>82.379482062205895</v>
      </c>
      <c r="G249" s="6">
        <v>17.620517937794101</v>
      </c>
    </row>
    <row r="250" spans="1:7" x14ac:dyDescent="0.25">
      <c r="A250" s="6" t="s">
        <v>90</v>
      </c>
      <c r="B250" s="6" t="s">
        <v>91</v>
      </c>
      <c r="C250" s="6" t="s">
        <v>15</v>
      </c>
      <c r="D250" s="6">
        <v>742.77330930000005</v>
      </c>
      <c r="E250" s="6">
        <v>83.479563499999998</v>
      </c>
      <c r="F250" s="6">
        <v>89.896608381268905</v>
      </c>
      <c r="G250" s="6">
        <v>10.1033916187311</v>
      </c>
    </row>
    <row r="251" spans="1:7" x14ac:dyDescent="0.25">
      <c r="A251" s="6" t="s">
        <v>90</v>
      </c>
      <c r="B251" s="6" t="s">
        <v>91</v>
      </c>
      <c r="C251" s="6" t="s">
        <v>17</v>
      </c>
      <c r="D251" s="6">
        <v>1061.2510927999999</v>
      </c>
      <c r="E251" s="6">
        <v>190.99655440000001</v>
      </c>
      <c r="F251" s="6">
        <v>84.747701077573197</v>
      </c>
      <c r="G251" s="6">
        <v>15.2522989224268</v>
      </c>
    </row>
    <row r="252" spans="1:7" x14ac:dyDescent="0.25">
      <c r="A252" s="6" t="s">
        <v>90</v>
      </c>
      <c r="B252" s="6" t="s">
        <v>91</v>
      </c>
      <c r="C252" s="6" t="s">
        <v>18</v>
      </c>
      <c r="D252" s="6">
        <v>242509.19544449999</v>
      </c>
      <c r="E252" s="6">
        <v>52685.706673699999</v>
      </c>
      <c r="F252" s="6">
        <v>82.152230172117299</v>
      </c>
      <c r="G252" s="6">
        <v>17.847769827882701</v>
      </c>
    </row>
    <row r="253" spans="1:7" x14ac:dyDescent="0.25">
      <c r="A253" s="6" t="s">
        <v>92</v>
      </c>
      <c r="B253" s="6" t="s">
        <v>93</v>
      </c>
      <c r="C253" s="6" t="s">
        <v>15</v>
      </c>
      <c r="D253" s="6">
        <v>4606.6379612999999</v>
      </c>
      <c r="E253" s="6">
        <v>2074.9411740999999</v>
      </c>
      <c r="F253" s="6">
        <v>68.945347618399794</v>
      </c>
      <c r="G253" s="6">
        <v>31.054652381600199</v>
      </c>
    </row>
    <row r="254" spans="1:7" x14ac:dyDescent="0.25">
      <c r="A254" s="6" t="s">
        <v>92</v>
      </c>
      <c r="B254" s="6" t="s">
        <v>93</v>
      </c>
      <c r="C254" s="6" t="s">
        <v>16</v>
      </c>
      <c r="D254" s="6">
        <v>32.393992500000003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92</v>
      </c>
      <c r="B255" s="6" t="s">
        <v>93</v>
      </c>
      <c r="C255" s="6" t="s">
        <v>17</v>
      </c>
      <c r="D255" s="6">
        <v>2038.7164536</v>
      </c>
      <c r="E255" s="6">
        <v>387.41911440000001</v>
      </c>
      <c r="F255" s="6">
        <v>84.031431734073607</v>
      </c>
      <c r="G255" s="6">
        <v>15.9685682659264</v>
      </c>
    </row>
    <row r="256" spans="1:7" x14ac:dyDescent="0.25">
      <c r="A256" s="6" t="s">
        <v>92</v>
      </c>
      <c r="B256" s="6" t="s">
        <v>93</v>
      </c>
      <c r="C256" s="6" t="s">
        <v>18</v>
      </c>
      <c r="D256" s="6">
        <v>360966.22584710002</v>
      </c>
      <c r="E256" s="6">
        <v>74997.684862399998</v>
      </c>
      <c r="F256" s="6">
        <v>82.797272200731797</v>
      </c>
      <c r="G256" s="6">
        <v>17.2027277992682</v>
      </c>
    </row>
    <row r="257" spans="1:7" x14ac:dyDescent="0.25">
      <c r="A257" s="6" t="s">
        <v>94</v>
      </c>
      <c r="B257" s="6" t="s">
        <v>95</v>
      </c>
      <c r="C257" s="6" t="s">
        <v>15</v>
      </c>
      <c r="D257" s="6">
        <v>937.54019270000003</v>
      </c>
      <c r="E257" s="6">
        <v>273.49348880000002</v>
      </c>
      <c r="F257" s="6">
        <v>77.4165249920012</v>
      </c>
      <c r="G257" s="6">
        <v>22.5834750079988</v>
      </c>
    </row>
    <row r="258" spans="1:7" x14ac:dyDescent="0.25">
      <c r="A258" s="6" t="s">
        <v>94</v>
      </c>
      <c r="B258" s="6" t="s">
        <v>95</v>
      </c>
      <c r="C258" s="6" t="s">
        <v>17</v>
      </c>
      <c r="D258" s="6">
        <v>163.44315889999999</v>
      </c>
      <c r="E258" s="6">
        <v>63.632145399999999</v>
      </c>
      <c r="F258" s="6">
        <v>71.977513981030498</v>
      </c>
      <c r="G258" s="6">
        <v>28.022486018969499</v>
      </c>
    </row>
    <row r="259" spans="1:7" x14ac:dyDescent="0.25">
      <c r="A259" s="6" t="s">
        <v>94</v>
      </c>
      <c r="B259" s="6" t="s">
        <v>95</v>
      </c>
      <c r="C259" s="6" t="s">
        <v>18</v>
      </c>
      <c r="D259" s="6">
        <v>46514.815230400003</v>
      </c>
      <c r="E259" s="6">
        <v>8484.6285422000001</v>
      </c>
      <c r="F259" s="6">
        <v>84.573246636310699</v>
      </c>
      <c r="G259" s="6">
        <v>15.426753363689301</v>
      </c>
    </row>
    <row r="260" spans="1:7" x14ac:dyDescent="0.25">
      <c r="A260" s="6" t="s">
        <v>96</v>
      </c>
      <c r="B260" s="6" t="s">
        <v>97</v>
      </c>
      <c r="C260" s="6" t="s">
        <v>15</v>
      </c>
      <c r="D260" s="6">
        <v>196.98813279999999</v>
      </c>
      <c r="E260" s="6">
        <v>102.8633957</v>
      </c>
      <c r="F260" s="6">
        <v>65.695223828082007</v>
      </c>
      <c r="G260" s="6">
        <v>34.304776171918</v>
      </c>
    </row>
    <row r="261" spans="1:7" x14ac:dyDescent="0.25">
      <c r="A261" s="6" t="s">
        <v>96</v>
      </c>
      <c r="B261" s="6" t="s">
        <v>97</v>
      </c>
      <c r="C261" s="6" t="s">
        <v>16</v>
      </c>
      <c r="D261" s="6">
        <v>17.0942644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96</v>
      </c>
      <c r="B262" s="6" t="s">
        <v>97</v>
      </c>
      <c r="C262" s="6" t="s">
        <v>17</v>
      </c>
      <c r="D262" s="6">
        <v>346.16565889999998</v>
      </c>
      <c r="E262" s="6">
        <v>62.245140999999997</v>
      </c>
      <c r="F262" s="6">
        <v>84.759183396903097</v>
      </c>
      <c r="G262" s="6">
        <v>15.240816603096899</v>
      </c>
    </row>
    <row r="263" spans="1:7" x14ac:dyDescent="0.25">
      <c r="A263" s="6" t="s">
        <v>96</v>
      </c>
      <c r="B263" s="6" t="s">
        <v>97</v>
      </c>
      <c r="C263" s="6" t="s">
        <v>18</v>
      </c>
      <c r="D263" s="6">
        <v>60979.571186399997</v>
      </c>
      <c r="E263" s="6">
        <v>15641.191699499999</v>
      </c>
      <c r="F263" s="6">
        <v>79.586222963099303</v>
      </c>
      <c r="G263" s="6">
        <v>20.413777036900701</v>
      </c>
    </row>
    <row r="264" spans="1:7" x14ac:dyDescent="0.25">
      <c r="A264" s="6" t="s">
        <v>98</v>
      </c>
      <c r="B264" s="6" t="s">
        <v>99</v>
      </c>
      <c r="C264" s="6" t="s">
        <v>15</v>
      </c>
      <c r="D264" s="6">
        <v>509.05013869999999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98</v>
      </c>
      <c r="B265" s="6" t="s">
        <v>99</v>
      </c>
      <c r="C265" s="6" t="s">
        <v>17</v>
      </c>
      <c r="D265" s="6">
        <v>321.488966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98</v>
      </c>
      <c r="B266" s="6" t="s">
        <v>99</v>
      </c>
      <c r="C266" s="6" t="s">
        <v>18</v>
      </c>
      <c r="D266" s="6">
        <v>27190.8173221</v>
      </c>
      <c r="E266" s="6">
        <v>5115.2382104999997</v>
      </c>
      <c r="F266" s="6">
        <v>84.166317657263306</v>
      </c>
      <c r="G266" s="6">
        <v>15.833682342736701</v>
      </c>
    </row>
    <row r="267" spans="1:7" x14ac:dyDescent="0.25">
      <c r="A267" s="6" t="s">
        <v>100</v>
      </c>
      <c r="B267" s="6" t="s">
        <v>101</v>
      </c>
      <c r="C267" s="6" t="s">
        <v>15</v>
      </c>
      <c r="D267" s="6">
        <v>199.5858819</v>
      </c>
      <c r="E267" s="6">
        <v>21.657676800000001</v>
      </c>
      <c r="F267" s="6">
        <v>90.210934534203901</v>
      </c>
      <c r="G267" s="6">
        <v>9.7890654657960905</v>
      </c>
    </row>
    <row r="268" spans="1:7" x14ac:dyDescent="0.25">
      <c r="A268" s="6" t="s">
        <v>100</v>
      </c>
      <c r="B268" s="6" t="s">
        <v>101</v>
      </c>
      <c r="C268" s="6" t="s">
        <v>17</v>
      </c>
      <c r="D268" s="6">
        <v>220.3040154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100</v>
      </c>
      <c r="B269" s="6" t="s">
        <v>101</v>
      </c>
      <c r="C269" s="6" t="s">
        <v>18</v>
      </c>
      <c r="D269" s="6">
        <v>22888.6812536</v>
      </c>
      <c r="E269" s="6">
        <v>4887.4221762999996</v>
      </c>
      <c r="F269" s="6">
        <v>82.404219552844594</v>
      </c>
      <c r="G269" s="6">
        <v>17.595780447155398</v>
      </c>
    </row>
    <row r="270" spans="1:7" x14ac:dyDescent="0.25">
      <c r="A270" s="6" t="s">
        <v>102</v>
      </c>
      <c r="B270" s="6" t="s">
        <v>103</v>
      </c>
      <c r="C270" s="6" t="s">
        <v>15</v>
      </c>
      <c r="D270" s="6">
        <v>283.9692465</v>
      </c>
      <c r="E270" s="6">
        <v>87.273688500000006</v>
      </c>
      <c r="F270" s="6">
        <v>76.491488383475897</v>
      </c>
      <c r="G270" s="6">
        <v>23.5085116165241</v>
      </c>
    </row>
    <row r="271" spans="1:7" x14ac:dyDescent="0.25">
      <c r="A271" s="6" t="s">
        <v>102</v>
      </c>
      <c r="B271" s="6" t="s">
        <v>103</v>
      </c>
      <c r="C271" s="6" t="s">
        <v>16</v>
      </c>
      <c r="D271" s="6">
        <v>0</v>
      </c>
      <c r="E271" s="6">
        <v>59.047276099999998</v>
      </c>
      <c r="F271" s="6">
        <v>0</v>
      </c>
      <c r="G271" s="6">
        <v>100</v>
      </c>
    </row>
    <row r="272" spans="1:7" x14ac:dyDescent="0.25">
      <c r="A272" s="6" t="s">
        <v>102</v>
      </c>
      <c r="B272" s="6" t="s">
        <v>103</v>
      </c>
      <c r="C272" s="6" t="s">
        <v>17</v>
      </c>
      <c r="D272" s="6">
        <v>606.72596060000001</v>
      </c>
      <c r="E272" s="6">
        <v>54.781000599999999</v>
      </c>
      <c r="F272" s="6">
        <v>91.718756745866301</v>
      </c>
      <c r="G272" s="6">
        <v>8.2812432541337309</v>
      </c>
    </row>
    <row r="273" spans="1:7" x14ac:dyDescent="0.25">
      <c r="A273" s="6" t="s">
        <v>102</v>
      </c>
      <c r="B273" s="6" t="s">
        <v>103</v>
      </c>
      <c r="C273" s="6" t="s">
        <v>18</v>
      </c>
      <c r="D273" s="6">
        <v>70604.154768299995</v>
      </c>
      <c r="E273" s="6">
        <v>18242.284993199999</v>
      </c>
      <c r="F273" s="6">
        <v>79.467624091443895</v>
      </c>
      <c r="G273" s="6">
        <v>20.532375908556102</v>
      </c>
    </row>
    <row r="274" spans="1:7" x14ac:dyDescent="0.25">
      <c r="A274" s="6" t="s">
        <v>104</v>
      </c>
      <c r="B274" s="6" t="s">
        <v>105</v>
      </c>
      <c r="C274" s="6" t="s">
        <v>15</v>
      </c>
      <c r="D274" s="6">
        <v>111.10448700000001</v>
      </c>
      <c r="E274" s="6">
        <v>10.790014899999999</v>
      </c>
      <c r="F274" s="6">
        <v>91.148070887682906</v>
      </c>
      <c r="G274" s="6">
        <v>8.8519291123170802</v>
      </c>
    </row>
    <row r="275" spans="1:7" x14ac:dyDescent="0.25">
      <c r="A275" s="6" t="s">
        <v>104</v>
      </c>
      <c r="B275" s="6" t="s">
        <v>105</v>
      </c>
      <c r="C275" s="6" t="s">
        <v>17</v>
      </c>
      <c r="D275" s="6">
        <v>143.6384754</v>
      </c>
      <c r="E275" s="6">
        <v>4.3287775000000002</v>
      </c>
      <c r="F275" s="6">
        <v>97.074503030122798</v>
      </c>
      <c r="G275" s="6">
        <v>2.9254969698771802</v>
      </c>
    </row>
    <row r="276" spans="1:7" x14ac:dyDescent="0.25">
      <c r="A276" s="6" t="s">
        <v>104</v>
      </c>
      <c r="B276" s="6" t="s">
        <v>105</v>
      </c>
      <c r="C276" s="6" t="s">
        <v>18</v>
      </c>
      <c r="D276" s="6">
        <v>5839.2571558999998</v>
      </c>
      <c r="E276" s="6">
        <v>1494.0763033000001</v>
      </c>
      <c r="F276" s="6">
        <v>79.626232577415195</v>
      </c>
      <c r="G276" s="6">
        <v>20.373767422584798</v>
      </c>
    </row>
    <row r="277" spans="1:7" x14ac:dyDescent="0.25">
      <c r="A277" s="6" t="s">
        <v>106</v>
      </c>
      <c r="B277" s="6" t="s">
        <v>107</v>
      </c>
      <c r="C277" s="6" t="s">
        <v>15</v>
      </c>
      <c r="D277" s="6">
        <v>1359.8543663</v>
      </c>
      <c r="E277" s="6">
        <v>627.41869380000003</v>
      </c>
      <c r="F277" s="6">
        <v>68.428158847560297</v>
      </c>
      <c r="G277" s="6">
        <v>31.571841152439699</v>
      </c>
    </row>
    <row r="278" spans="1:7" x14ac:dyDescent="0.25">
      <c r="A278" s="6" t="s">
        <v>106</v>
      </c>
      <c r="B278" s="6" t="s">
        <v>107</v>
      </c>
      <c r="C278" s="6" t="s">
        <v>17</v>
      </c>
      <c r="D278" s="6">
        <v>1084.0834752000001</v>
      </c>
      <c r="E278" s="6">
        <v>254.88261660000001</v>
      </c>
      <c r="F278" s="6">
        <v>80.964221710995204</v>
      </c>
      <c r="G278" s="6">
        <v>19.035778289004799</v>
      </c>
    </row>
    <row r="279" spans="1:7" x14ac:dyDescent="0.25">
      <c r="A279" s="6" t="s">
        <v>106</v>
      </c>
      <c r="B279" s="6" t="s">
        <v>107</v>
      </c>
      <c r="C279" s="6" t="s">
        <v>18</v>
      </c>
      <c r="D279" s="6">
        <v>105501.2619804</v>
      </c>
      <c r="E279" s="6">
        <v>27859.853312499999</v>
      </c>
      <c r="F279" s="6">
        <v>79.1094628660598</v>
      </c>
      <c r="G279" s="6">
        <v>20.8905371339401</v>
      </c>
    </row>
    <row r="280" spans="1:7" x14ac:dyDescent="0.25">
      <c r="A280" s="6" t="s">
        <v>108</v>
      </c>
      <c r="B280" s="6" t="s">
        <v>109</v>
      </c>
      <c r="C280" s="6" t="s">
        <v>15</v>
      </c>
      <c r="D280" s="6">
        <v>7183.7695641</v>
      </c>
      <c r="E280" s="6">
        <v>1451.1246928999999</v>
      </c>
      <c r="F280" s="6">
        <v>83.1946443151446</v>
      </c>
      <c r="G280" s="6">
        <v>16.8053556848554</v>
      </c>
    </row>
    <row r="281" spans="1:7" x14ac:dyDescent="0.25">
      <c r="A281" s="6" t="s">
        <v>108</v>
      </c>
      <c r="B281" s="6" t="s">
        <v>109</v>
      </c>
      <c r="C281" s="6" t="s">
        <v>17</v>
      </c>
      <c r="D281" s="6">
        <v>2209.0115095000001</v>
      </c>
      <c r="E281" s="6">
        <v>251.79593919999999</v>
      </c>
      <c r="F281" s="6">
        <v>89.767751258513997</v>
      </c>
      <c r="G281" s="6">
        <v>10.232248741486</v>
      </c>
    </row>
    <row r="282" spans="1:7" x14ac:dyDescent="0.25">
      <c r="A282" s="6" t="s">
        <v>108</v>
      </c>
      <c r="B282" s="6" t="s">
        <v>109</v>
      </c>
      <c r="C282" s="6" t="s">
        <v>18</v>
      </c>
      <c r="D282" s="6">
        <v>164838.25293849999</v>
      </c>
      <c r="E282" s="6">
        <v>29736.754041200002</v>
      </c>
      <c r="F282" s="6">
        <v>84.717074149043995</v>
      </c>
      <c r="G282" s="6">
        <v>15.282925850956</v>
      </c>
    </row>
    <row r="283" spans="1:7" x14ac:dyDescent="0.25">
      <c r="A283" t="s">
        <v>21</v>
      </c>
    </row>
    <row r="284" spans="1:7" x14ac:dyDescent="0.25">
      <c r="A284" t="s">
        <v>1037</v>
      </c>
    </row>
    <row r="285" spans="1:7" x14ac:dyDescent="0.25">
      <c r="A285" t="s">
        <v>22</v>
      </c>
    </row>
    <row r="286" spans="1:7" x14ac:dyDescent="0.25">
      <c r="A286" t="s">
        <v>23</v>
      </c>
    </row>
    <row r="287" spans="1:7" x14ac:dyDescent="0.25">
      <c r="A287" t="s">
        <v>24</v>
      </c>
    </row>
    <row r="290" spans="1:7" x14ac:dyDescent="0.25">
      <c r="G290" s="7" t="str">
        <f>HYPERLINK("#'Indice'!A1", "Ir al índice")</f>
        <v>Ir al índice</v>
      </c>
    </row>
    <row r="291" spans="1:7" ht="17.25" x14ac:dyDescent="0.3">
      <c r="A291" s="4" t="s">
        <v>728</v>
      </c>
    </row>
    <row r="292" spans="1:7" x14ac:dyDescent="0.25">
      <c r="A292" s="5" t="s">
        <v>26</v>
      </c>
      <c r="B292" s="5" t="s">
        <v>114</v>
      </c>
      <c r="C292" s="5" t="s">
        <v>11</v>
      </c>
      <c r="D292" s="5" t="s">
        <v>431</v>
      </c>
      <c r="E292" s="5" t="s">
        <v>662</v>
      </c>
      <c r="F292" s="5" t="s">
        <v>433</v>
      </c>
      <c r="G292" s="5" t="s">
        <v>663</v>
      </c>
    </row>
    <row r="293" spans="1:7" x14ac:dyDescent="0.25">
      <c r="A293" s="6" t="s">
        <v>88</v>
      </c>
      <c r="B293" s="6" t="s">
        <v>115</v>
      </c>
      <c r="C293" s="6" t="s">
        <v>15</v>
      </c>
      <c r="D293" s="6">
        <v>157.47315359999999</v>
      </c>
      <c r="E293" s="6">
        <v>41.004351300000003</v>
      </c>
      <c r="F293" s="6">
        <v>79.340554829798293</v>
      </c>
      <c r="G293" s="6">
        <v>20.659445170201799</v>
      </c>
    </row>
    <row r="294" spans="1:7" x14ac:dyDescent="0.25">
      <c r="A294" s="6" t="s">
        <v>88</v>
      </c>
      <c r="B294" s="6" t="s">
        <v>115</v>
      </c>
      <c r="C294" s="6" t="s">
        <v>16</v>
      </c>
      <c r="D294" s="6">
        <v>66.590509499999996</v>
      </c>
      <c r="E294" s="6">
        <v>0</v>
      </c>
      <c r="F294" s="6">
        <v>100</v>
      </c>
      <c r="G294" s="6">
        <v>0</v>
      </c>
    </row>
    <row r="295" spans="1:7" x14ac:dyDescent="0.25">
      <c r="A295" s="6" t="s">
        <v>88</v>
      </c>
      <c r="B295" s="6" t="s">
        <v>115</v>
      </c>
      <c r="C295" s="6" t="s">
        <v>17</v>
      </c>
      <c r="D295" s="6">
        <v>375.832064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88</v>
      </c>
      <c r="B296" s="6" t="s">
        <v>115</v>
      </c>
      <c r="C296" s="6" t="s">
        <v>18</v>
      </c>
      <c r="D296" s="6">
        <v>39315.2724915</v>
      </c>
      <c r="E296" s="6">
        <v>5303.4040605</v>
      </c>
      <c r="F296" s="6">
        <v>88.1139368750231</v>
      </c>
      <c r="G296" s="6">
        <v>11.8860631249769</v>
      </c>
    </row>
    <row r="297" spans="1:7" x14ac:dyDescent="0.25">
      <c r="A297" s="6" t="s">
        <v>92</v>
      </c>
      <c r="B297" s="6" t="s">
        <v>116</v>
      </c>
      <c r="C297" s="6" t="s">
        <v>17</v>
      </c>
      <c r="D297" s="6">
        <v>58.170309899999999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92</v>
      </c>
      <c r="B298" s="6" t="s">
        <v>116</v>
      </c>
      <c r="C298" s="6" t="s">
        <v>18</v>
      </c>
      <c r="D298" s="6">
        <v>21292.551942900001</v>
      </c>
      <c r="E298" s="6">
        <v>4163.2594154999997</v>
      </c>
      <c r="F298" s="6">
        <v>83.645151368839805</v>
      </c>
      <c r="G298" s="6">
        <v>16.354848631160198</v>
      </c>
    </row>
    <row r="299" spans="1:7" x14ac:dyDescent="0.25">
      <c r="A299" s="6" t="s">
        <v>94</v>
      </c>
      <c r="B299" s="6" t="s">
        <v>117</v>
      </c>
      <c r="C299" s="6" t="s">
        <v>15</v>
      </c>
      <c r="D299" s="6">
        <v>48.714067499999999</v>
      </c>
      <c r="E299" s="6">
        <v>39.693495499999997</v>
      </c>
      <c r="F299" s="6">
        <v>55.101697012053101</v>
      </c>
      <c r="G299" s="6">
        <v>44.898302987946899</v>
      </c>
    </row>
    <row r="300" spans="1:7" x14ac:dyDescent="0.25">
      <c r="A300" s="6" t="s">
        <v>94</v>
      </c>
      <c r="B300" s="6" t="s">
        <v>117</v>
      </c>
      <c r="C300" s="6" t="s">
        <v>16</v>
      </c>
      <c r="D300" s="6">
        <v>0</v>
      </c>
      <c r="E300" s="6">
        <v>16.007213100000001</v>
      </c>
      <c r="F300" s="6">
        <v>0</v>
      </c>
      <c r="G300" s="6">
        <v>100</v>
      </c>
    </row>
    <row r="301" spans="1:7" x14ac:dyDescent="0.25">
      <c r="A301" s="6" t="s">
        <v>94</v>
      </c>
      <c r="B301" s="6" t="s">
        <v>117</v>
      </c>
      <c r="C301" s="6" t="s">
        <v>17</v>
      </c>
      <c r="D301" s="6">
        <v>25.880087799999998</v>
      </c>
      <c r="E301" s="6">
        <v>0</v>
      </c>
      <c r="F301" s="6">
        <v>100</v>
      </c>
      <c r="G301" s="6">
        <v>0</v>
      </c>
    </row>
    <row r="302" spans="1:7" x14ac:dyDescent="0.25">
      <c r="A302" s="6" t="s">
        <v>94</v>
      </c>
      <c r="B302" s="6" t="s">
        <v>117</v>
      </c>
      <c r="C302" s="6" t="s">
        <v>18</v>
      </c>
      <c r="D302" s="6">
        <v>18434.485961900002</v>
      </c>
      <c r="E302" s="6">
        <v>4392.8650073999997</v>
      </c>
      <c r="F302" s="6">
        <v>80.756133231105693</v>
      </c>
      <c r="G302" s="6">
        <v>19.2438667688943</v>
      </c>
    </row>
    <row r="303" spans="1:7" x14ac:dyDescent="0.25">
      <c r="A303" s="6" t="s">
        <v>96</v>
      </c>
      <c r="B303" s="6" t="s">
        <v>118</v>
      </c>
      <c r="C303" s="6" t="s">
        <v>15</v>
      </c>
      <c r="D303" s="6">
        <v>100.4986682</v>
      </c>
      <c r="E303" s="6">
        <v>58.223523499999999</v>
      </c>
      <c r="F303" s="6">
        <v>63.317339008241497</v>
      </c>
      <c r="G303" s="6">
        <v>36.682660991758503</v>
      </c>
    </row>
    <row r="304" spans="1:7" x14ac:dyDescent="0.25">
      <c r="A304" s="6" t="s">
        <v>96</v>
      </c>
      <c r="B304" s="6" t="s">
        <v>118</v>
      </c>
      <c r="C304" s="6" t="s">
        <v>17</v>
      </c>
      <c r="D304" s="6">
        <v>0</v>
      </c>
      <c r="E304" s="6">
        <v>42.677532999999997</v>
      </c>
      <c r="F304" s="6">
        <v>0</v>
      </c>
      <c r="G304" s="6">
        <v>100</v>
      </c>
    </row>
    <row r="305" spans="1:7" x14ac:dyDescent="0.25">
      <c r="A305" s="6" t="s">
        <v>96</v>
      </c>
      <c r="B305" s="6" t="s">
        <v>118</v>
      </c>
      <c r="C305" s="6" t="s">
        <v>18</v>
      </c>
      <c r="D305" s="6">
        <v>45980.427734999997</v>
      </c>
      <c r="E305" s="6">
        <v>14501.7979548</v>
      </c>
      <c r="F305" s="6">
        <v>76.023041828558803</v>
      </c>
      <c r="G305" s="6">
        <v>23.976958171441201</v>
      </c>
    </row>
    <row r="306" spans="1:7" x14ac:dyDescent="0.25">
      <c r="A306" s="6" t="s">
        <v>98</v>
      </c>
      <c r="B306" s="6" t="s">
        <v>119</v>
      </c>
      <c r="C306" s="6" t="s">
        <v>17</v>
      </c>
      <c r="D306" s="6">
        <v>138.852496</v>
      </c>
      <c r="E306" s="6">
        <v>7.7104866999999997</v>
      </c>
      <c r="F306" s="6">
        <v>94.739130878782305</v>
      </c>
      <c r="G306" s="6">
        <v>5.2608691212177403</v>
      </c>
    </row>
    <row r="307" spans="1:7" x14ac:dyDescent="0.25">
      <c r="A307" s="6" t="s">
        <v>98</v>
      </c>
      <c r="B307" s="6" t="s">
        <v>119</v>
      </c>
      <c r="C307" s="6" t="s">
        <v>18</v>
      </c>
      <c r="D307" s="6">
        <v>13807.8747874</v>
      </c>
      <c r="E307" s="6">
        <v>4640.4738015000003</v>
      </c>
      <c r="F307" s="6">
        <v>74.846129022669899</v>
      </c>
      <c r="G307" s="6">
        <v>25.153870977330101</v>
      </c>
    </row>
    <row r="308" spans="1:7" x14ac:dyDescent="0.25">
      <c r="A308" s="6" t="s">
        <v>106</v>
      </c>
      <c r="B308" s="6" t="s">
        <v>120</v>
      </c>
      <c r="C308" s="6" t="s">
        <v>15</v>
      </c>
      <c r="D308" s="6">
        <v>168.1645312</v>
      </c>
      <c r="E308" s="6">
        <v>67.8203441</v>
      </c>
      <c r="F308" s="6">
        <v>71.260724224897004</v>
      </c>
      <c r="G308" s="6">
        <v>28.739275775103</v>
      </c>
    </row>
    <row r="309" spans="1:7" x14ac:dyDescent="0.25">
      <c r="A309" s="6" t="s">
        <v>106</v>
      </c>
      <c r="B309" s="6" t="s">
        <v>120</v>
      </c>
      <c r="C309" s="6" t="s">
        <v>17</v>
      </c>
      <c r="D309" s="6">
        <v>439.12245960000001</v>
      </c>
      <c r="E309" s="6">
        <v>162.98998230000001</v>
      </c>
      <c r="F309" s="6">
        <v>72.930308201957104</v>
      </c>
      <c r="G309" s="6">
        <v>27.0696917980429</v>
      </c>
    </row>
    <row r="310" spans="1:7" x14ac:dyDescent="0.25">
      <c r="A310" s="6" t="s">
        <v>106</v>
      </c>
      <c r="B310" s="6" t="s">
        <v>120</v>
      </c>
      <c r="C310" s="6" t="s">
        <v>18</v>
      </c>
      <c r="D310" s="6">
        <v>29347.782427999999</v>
      </c>
      <c r="E310" s="6">
        <v>6875.8343666999999</v>
      </c>
      <c r="F310" s="6">
        <v>81.018365985734405</v>
      </c>
      <c r="G310" s="6">
        <v>18.981634014265602</v>
      </c>
    </row>
    <row r="311" spans="1:7" x14ac:dyDescent="0.25">
      <c r="A311" s="6" t="s">
        <v>108</v>
      </c>
      <c r="B311" s="6" t="s">
        <v>121</v>
      </c>
      <c r="C311" s="6" t="s">
        <v>15</v>
      </c>
      <c r="D311" s="6">
        <v>41.416028300000001</v>
      </c>
      <c r="E311" s="6">
        <v>44.1532707</v>
      </c>
      <c r="F311" s="6">
        <v>48.400569811843397</v>
      </c>
      <c r="G311" s="6">
        <v>51.599430188156603</v>
      </c>
    </row>
    <row r="312" spans="1:7" x14ac:dyDescent="0.25">
      <c r="A312" s="6" t="s">
        <v>108</v>
      </c>
      <c r="B312" s="6" t="s">
        <v>121</v>
      </c>
      <c r="C312" s="6" t="s">
        <v>17</v>
      </c>
      <c r="D312" s="6">
        <v>273.03680980000001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108</v>
      </c>
      <c r="B313" s="6" t="s">
        <v>121</v>
      </c>
      <c r="C313" s="6" t="s">
        <v>18</v>
      </c>
      <c r="D313" s="6">
        <v>33345.585020699997</v>
      </c>
      <c r="E313" s="6">
        <v>7872.5810101999996</v>
      </c>
      <c r="F313" s="6">
        <v>80.900215200506096</v>
      </c>
      <c r="G313" s="6">
        <v>19.0997847994939</v>
      </c>
    </row>
    <row r="314" spans="1:7" x14ac:dyDescent="0.25">
      <c r="A314" s="6" t="s">
        <v>110</v>
      </c>
      <c r="B314" s="6" t="s">
        <v>122</v>
      </c>
      <c r="C314" s="6" t="s">
        <v>15</v>
      </c>
      <c r="D314" s="6">
        <v>34.672745499999998</v>
      </c>
      <c r="E314" s="6">
        <v>16.373399899999999</v>
      </c>
      <c r="F314" s="6">
        <v>67.924316769273602</v>
      </c>
      <c r="G314" s="6">
        <v>32.075683230726398</v>
      </c>
    </row>
    <row r="315" spans="1:7" x14ac:dyDescent="0.25">
      <c r="A315" s="6" t="s">
        <v>110</v>
      </c>
      <c r="B315" s="6" t="s">
        <v>122</v>
      </c>
      <c r="C315" s="6" t="s">
        <v>16</v>
      </c>
      <c r="D315" s="6">
        <v>17.316224800000001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110</v>
      </c>
      <c r="B316" s="6" t="s">
        <v>122</v>
      </c>
      <c r="C316" s="6" t="s">
        <v>17</v>
      </c>
      <c r="D316" s="6">
        <v>19.269704300000001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110</v>
      </c>
      <c r="B317" s="6" t="s">
        <v>122</v>
      </c>
      <c r="C317" s="6" t="s">
        <v>18</v>
      </c>
      <c r="D317" s="6">
        <v>14817.5018394</v>
      </c>
      <c r="E317" s="6">
        <v>4382.0271012000003</v>
      </c>
      <c r="F317" s="6">
        <v>77.176382218765696</v>
      </c>
      <c r="G317" s="6">
        <v>22.823617781234301</v>
      </c>
    </row>
    <row r="318" spans="1:7" x14ac:dyDescent="0.25">
      <c r="A318" s="6" t="s">
        <v>123</v>
      </c>
      <c r="B318" s="6" t="s">
        <v>124</v>
      </c>
      <c r="C318" s="6" t="s">
        <v>15</v>
      </c>
      <c r="D318" s="6">
        <v>16.526866900000002</v>
      </c>
      <c r="E318" s="6">
        <v>8.0766288999999993</v>
      </c>
      <c r="F318" s="6">
        <v>67.172840129490893</v>
      </c>
      <c r="G318" s="6">
        <v>32.827159870509099</v>
      </c>
    </row>
    <row r="319" spans="1:7" x14ac:dyDescent="0.25">
      <c r="A319" s="6" t="s">
        <v>123</v>
      </c>
      <c r="B319" s="6" t="s">
        <v>124</v>
      </c>
      <c r="C319" s="6" t="s">
        <v>17</v>
      </c>
      <c r="D319" s="6">
        <v>24.045211699999999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123</v>
      </c>
      <c r="B320" s="6" t="s">
        <v>124</v>
      </c>
      <c r="C320" s="6" t="s">
        <v>18</v>
      </c>
      <c r="D320" s="6">
        <v>9055.1707437999994</v>
      </c>
      <c r="E320" s="6">
        <v>2562.1424385</v>
      </c>
      <c r="F320" s="6">
        <v>77.9454819002069</v>
      </c>
      <c r="G320" s="6">
        <v>22.0545180997931</v>
      </c>
    </row>
    <row r="321" spans="1:7" x14ac:dyDescent="0.25">
      <c r="A321" s="6" t="s">
        <v>125</v>
      </c>
      <c r="B321" s="6" t="s">
        <v>126</v>
      </c>
      <c r="C321" s="6" t="s">
        <v>15</v>
      </c>
      <c r="D321" s="6">
        <v>1416.0672185000001</v>
      </c>
      <c r="E321" s="6">
        <v>1309.7812358000001</v>
      </c>
      <c r="F321" s="6">
        <v>51.949594492906101</v>
      </c>
      <c r="G321" s="6">
        <v>48.050405507093899</v>
      </c>
    </row>
    <row r="322" spans="1:7" x14ac:dyDescent="0.25">
      <c r="A322" s="6" t="s">
        <v>125</v>
      </c>
      <c r="B322" s="6" t="s">
        <v>126</v>
      </c>
      <c r="C322" s="6" t="s">
        <v>17</v>
      </c>
      <c r="D322" s="6">
        <v>140.39435610000001</v>
      </c>
      <c r="E322" s="6">
        <v>47.788428799999998</v>
      </c>
      <c r="F322" s="6">
        <v>74.605313219594095</v>
      </c>
      <c r="G322" s="6">
        <v>25.394686780405902</v>
      </c>
    </row>
    <row r="323" spans="1:7" x14ac:dyDescent="0.25">
      <c r="A323" s="6" t="s">
        <v>125</v>
      </c>
      <c r="B323" s="6" t="s">
        <v>126</v>
      </c>
      <c r="C323" s="6" t="s">
        <v>18</v>
      </c>
      <c r="D323" s="6">
        <v>15661.121327000001</v>
      </c>
      <c r="E323" s="6">
        <v>3674.1276634999999</v>
      </c>
      <c r="F323" s="6">
        <v>80.997774244824996</v>
      </c>
      <c r="G323" s="6">
        <v>19.002225755175001</v>
      </c>
    </row>
    <row r="324" spans="1:7" x14ac:dyDescent="0.25">
      <c r="A324" s="6" t="s">
        <v>127</v>
      </c>
      <c r="B324" s="6" t="s">
        <v>128</v>
      </c>
      <c r="C324" s="6" t="s">
        <v>15</v>
      </c>
      <c r="D324" s="6">
        <v>1595.380369</v>
      </c>
      <c r="E324" s="6">
        <v>473.39269469999999</v>
      </c>
      <c r="F324" s="6">
        <v>77.117224551767094</v>
      </c>
      <c r="G324" s="6">
        <v>22.882775448232898</v>
      </c>
    </row>
    <row r="325" spans="1:7" x14ac:dyDescent="0.25">
      <c r="A325" s="6" t="s">
        <v>127</v>
      </c>
      <c r="B325" s="6" t="s">
        <v>128</v>
      </c>
      <c r="C325" s="6" t="s">
        <v>17</v>
      </c>
      <c r="D325" s="6">
        <v>41.5962593</v>
      </c>
      <c r="E325" s="6">
        <v>31.757770099999998</v>
      </c>
      <c r="F325" s="6">
        <v>56.7061682094863</v>
      </c>
      <c r="G325" s="6">
        <v>43.2938317905137</v>
      </c>
    </row>
    <row r="326" spans="1:7" x14ac:dyDescent="0.25">
      <c r="A326" s="6" t="s">
        <v>127</v>
      </c>
      <c r="B326" s="6" t="s">
        <v>128</v>
      </c>
      <c r="C326" s="6" t="s">
        <v>18</v>
      </c>
      <c r="D326" s="6">
        <v>22279.272459799999</v>
      </c>
      <c r="E326" s="6">
        <v>6860.6523815</v>
      </c>
      <c r="F326" s="6">
        <v>76.456176812864001</v>
      </c>
      <c r="G326" s="6">
        <v>23.543823187135999</v>
      </c>
    </row>
    <row r="327" spans="1:7" x14ac:dyDescent="0.25">
      <c r="A327" s="6" t="s">
        <v>129</v>
      </c>
      <c r="B327" s="6" t="s">
        <v>130</v>
      </c>
      <c r="C327" s="6" t="s">
        <v>15</v>
      </c>
      <c r="D327" s="6">
        <v>46.566111900000003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129</v>
      </c>
      <c r="B328" s="6" t="s">
        <v>130</v>
      </c>
      <c r="C328" s="6" t="s">
        <v>16</v>
      </c>
      <c r="D328" s="6">
        <v>15.077767700000001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129</v>
      </c>
      <c r="B329" s="6" t="s">
        <v>130</v>
      </c>
      <c r="C329" s="6" t="s">
        <v>18</v>
      </c>
      <c r="D329" s="6">
        <v>13912.268261699999</v>
      </c>
      <c r="E329" s="6">
        <v>3374.7796767999998</v>
      </c>
      <c r="F329" s="6">
        <v>80.477987399548894</v>
      </c>
      <c r="G329" s="6">
        <v>19.522012600451099</v>
      </c>
    </row>
    <row r="330" spans="1:7" x14ac:dyDescent="0.25">
      <c r="A330" s="6" t="s">
        <v>131</v>
      </c>
      <c r="B330" s="6" t="s">
        <v>132</v>
      </c>
      <c r="C330" s="6" t="s">
        <v>15</v>
      </c>
      <c r="D330" s="6">
        <v>99.270672200000007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131</v>
      </c>
      <c r="B331" s="6" t="s">
        <v>132</v>
      </c>
      <c r="C331" s="6" t="s">
        <v>17</v>
      </c>
      <c r="D331" s="6">
        <v>241.645397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131</v>
      </c>
      <c r="B332" s="6" t="s">
        <v>132</v>
      </c>
      <c r="C332" s="6" t="s">
        <v>18</v>
      </c>
      <c r="D332" s="6">
        <v>29922.0278512</v>
      </c>
      <c r="E332" s="6">
        <v>6936.3954409999997</v>
      </c>
      <c r="F332" s="6">
        <v>81.180976228931996</v>
      </c>
      <c r="G332" s="6">
        <v>18.819023771068</v>
      </c>
    </row>
    <row r="333" spans="1:7" x14ac:dyDescent="0.25">
      <c r="A333" s="6" t="s">
        <v>133</v>
      </c>
      <c r="B333" s="6" t="s">
        <v>134</v>
      </c>
      <c r="C333" s="6" t="s">
        <v>15</v>
      </c>
      <c r="D333" s="6">
        <v>673.97865490000004</v>
      </c>
      <c r="E333" s="6">
        <v>135.5917882</v>
      </c>
      <c r="F333" s="6">
        <v>83.251390986954405</v>
      </c>
      <c r="G333" s="6">
        <v>16.748609013045598</v>
      </c>
    </row>
    <row r="334" spans="1:7" x14ac:dyDescent="0.25">
      <c r="A334" s="6" t="s">
        <v>133</v>
      </c>
      <c r="B334" s="6" t="s">
        <v>134</v>
      </c>
      <c r="C334" s="6" t="s">
        <v>17</v>
      </c>
      <c r="D334" s="6">
        <v>269.62453410000001</v>
      </c>
      <c r="E334" s="6">
        <v>0</v>
      </c>
      <c r="F334" s="6">
        <v>100</v>
      </c>
      <c r="G334" s="6">
        <v>0</v>
      </c>
    </row>
    <row r="335" spans="1:7" x14ac:dyDescent="0.25">
      <c r="A335" s="6" t="s">
        <v>133</v>
      </c>
      <c r="B335" s="6" t="s">
        <v>134</v>
      </c>
      <c r="C335" s="6" t="s">
        <v>18</v>
      </c>
      <c r="D335" s="6">
        <v>52761.798914500003</v>
      </c>
      <c r="E335" s="6">
        <v>10072.7102447</v>
      </c>
      <c r="F335" s="6">
        <v>83.969461400296197</v>
      </c>
      <c r="G335" s="6">
        <v>16.030538599703799</v>
      </c>
    </row>
    <row r="336" spans="1:7" x14ac:dyDescent="0.25">
      <c r="A336" s="6" t="s">
        <v>135</v>
      </c>
      <c r="B336" s="6" t="s">
        <v>136</v>
      </c>
      <c r="C336" s="6" t="s">
        <v>15</v>
      </c>
      <c r="D336" s="6">
        <v>429.5527184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135</v>
      </c>
      <c r="B337" s="6" t="s">
        <v>136</v>
      </c>
      <c r="C337" s="6" t="s">
        <v>17</v>
      </c>
      <c r="D337" s="6">
        <v>499.64259019999997</v>
      </c>
      <c r="E337" s="6">
        <v>144.8829332</v>
      </c>
      <c r="F337" s="6">
        <v>77.520993670550993</v>
      </c>
      <c r="G337" s="6">
        <v>22.479006329449</v>
      </c>
    </row>
    <row r="338" spans="1:7" x14ac:dyDescent="0.25">
      <c r="A338" s="6" t="s">
        <v>135</v>
      </c>
      <c r="B338" s="6" t="s">
        <v>136</v>
      </c>
      <c r="C338" s="6" t="s">
        <v>18</v>
      </c>
      <c r="D338" s="6">
        <v>83538.653130699997</v>
      </c>
      <c r="E338" s="6">
        <v>15158.0074909</v>
      </c>
      <c r="F338" s="6">
        <v>84.641823344950495</v>
      </c>
      <c r="G338" s="6">
        <v>15.358176655049499</v>
      </c>
    </row>
    <row r="339" spans="1:7" x14ac:dyDescent="0.25">
      <c r="A339" s="6" t="s">
        <v>137</v>
      </c>
      <c r="B339" s="6" t="s">
        <v>138</v>
      </c>
      <c r="C339" s="6" t="s">
        <v>15</v>
      </c>
      <c r="D339" s="6">
        <v>189.91941550000001</v>
      </c>
      <c r="E339" s="6">
        <v>32.108832700000001</v>
      </c>
      <c r="F339" s="6">
        <v>85.538402000507304</v>
      </c>
      <c r="G339" s="6">
        <v>14.461597999492801</v>
      </c>
    </row>
    <row r="340" spans="1:7" x14ac:dyDescent="0.25">
      <c r="A340" s="6" t="s">
        <v>137</v>
      </c>
      <c r="B340" s="6" t="s">
        <v>138</v>
      </c>
      <c r="C340" s="6" t="s">
        <v>17</v>
      </c>
      <c r="D340" s="6">
        <v>237.5102077</v>
      </c>
      <c r="E340" s="6">
        <v>162.7862547</v>
      </c>
      <c r="F340" s="6">
        <v>59.333576488783898</v>
      </c>
      <c r="G340" s="6">
        <v>40.666423511216102</v>
      </c>
    </row>
    <row r="341" spans="1:7" x14ac:dyDescent="0.25">
      <c r="A341" s="6" t="s">
        <v>137</v>
      </c>
      <c r="B341" s="6" t="s">
        <v>138</v>
      </c>
      <c r="C341" s="6" t="s">
        <v>18</v>
      </c>
      <c r="D341" s="6">
        <v>31753.229785899999</v>
      </c>
      <c r="E341" s="6">
        <v>8433.2324164000001</v>
      </c>
      <c r="F341" s="6">
        <v>79.014742890412094</v>
      </c>
      <c r="G341" s="6">
        <v>20.985257109587899</v>
      </c>
    </row>
    <row r="342" spans="1:7" x14ac:dyDescent="0.25">
      <c r="A342" s="6" t="s">
        <v>139</v>
      </c>
      <c r="B342" s="6" t="s">
        <v>140</v>
      </c>
      <c r="C342" s="6" t="s">
        <v>15</v>
      </c>
      <c r="D342" s="6">
        <v>96.528632900000005</v>
      </c>
      <c r="E342" s="6">
        <v>0</v>
      </c>
      <c r="F342" s="6">
        <v>100</v>
      </c>
      <c r="G342" s="6">
        <v>0</v>
      </c>
    </row>
    <row r="343" spans="1:7" x14ac:dyDescent="0.25">
      <c r="A343" s="6" t="s">
        <v>139</v>
      </c>
      <c r="B343" s="6" t="s">
        <v>140</v>
      </c>
      <c r="C343" s="6" t="s">
        <v>17</v>
      </c>
      <c r="D343" s="6">
        <v>187.39067700000001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139</v>
      </c>
      <c r="B344" s="6" t="s">
        <v>140</v>
      </c>
      <c r="C344" s="6" t="s">
        <v>18</v>
      </c>
      <c r="D344" s="6">
        <v>37976.915866000003</v>
      </c>
      <c r="E344" s="6">
        <v>8805.5089143999994</v>
      </c>
      <c r="F344" s="6">
        <v>81.177741522091495</v>
      </c>
      <c r="G344" s="6">
        <v>18.822258477908498</v>
      </c>
    </row>
    <row r="345" spans="1:7" x14ac:dyDescent="0.25">
      <c r="A345" s="6" t="s">
        <v>141</v>
      </c>
      <c r="B345" s="6" t="s">
        <v>142</v>
      </c>
      <c r="C345" s="6" t="s">
        <v>15</v>
      </c>
      <c r="D345" s="6">
        <v>281.88629500000002</v>
      </c>
      <c r="E345" s="6">
        <v>77.296831100000006</v>
      </c>
      <c r="F345" s="6">
        <v>78.479826728141006</v>
      </c>
      <c r="G345" s="6">
        <v>21.5201732718591</v>
      </c>
    </row>
    <row r="346" spans="1:7" x14ac:dyDescent="0.25">
      <c r="A346" s="6" t="s">
        <v>141</v>
      </c>
      <c r="B346" s="6" t="s">
        <v>142</v>
      </c>
      <c r="C346" s="6" t="s">
        <v>17</v>
      </c>
      <c r="D346" s="6">
        <v>348.34555790000002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141</v>
      </c>
      <c r="B347" s="6" t="s">
        <v>142</v>
      </c>
      <c r="C347" s="6" t="s">
        <v>18</v>
      </c>
      <c r="D347" s="6">
        <v>26691.5309863</v>
      </c>
      <c r="E347" s="6">
        <v>6238.8039146000001</v>
      </c>
      <c r="F347" s="6">
        <v>81.054538517828803</v>
      </c>
      <c r="G347" s="6">
        <v>18.945461482171201</v>
      </c>
    </row>
    <row r="348" spans="1:7" x14ac:dyDescent="0.25">
      <c r="A348" s="6" t="s">
        <v>143</v>
      </c>
      <c r="B348" s="6" t="s">
        <v>144</v>
      </c>
      <c r="C348" s="6" t="s">
        <v>15</v>
      </c>
      <c r="D348" s="6">
        <v>58.736192299999999</v>
      </c>
      <c r="E348" s="6">
        <v>43.676575399999997</v>
      </c>
      <c r="F348" s="6">
        <v>57.352411832143098</v>
      </c>
      <c r="G348" s="6">
        <v>42.647588167856902</v>
      </c>
    </row>
    <row r="349" spans="1:7" x14ac:dyDescent="0.25">
      <c r="A349" s="6" t="s">
        <v>143</v>
      </c>
      <c r="B349" s="6" t="s">
        <v>144</v>
      </c>
      <c r="C349" s="6" t="s">
        <v>17</v>
      </c>
      <c r="D349" s="6">
        <v>79.065546299999994</v>
      </c>
      <c r="E349" s="6">
        <v>58.433795799999999</v>
      </c>
      <c r="F349" s="6">
        <v>57.502490624644203</v>
      </c>
      <c r="G349" s="6">
        <v>42.497509375355797</v>
      </c>
    </row>
    <row r="350" spans="1:7" x14ac:dyDescent="0.25">
      <c r="A350" s="6" t="s">
        <v>143</v>
      </c>
      <c r="B350" s="6" t="s">
        <v>144</v>
      </c>
      <c r="C350" s="6" t="s">
        <v>18</v>
      </c>
      <c r="D350" s="6">
        <v>12802.4158329</v>
      </c>
      <c r="E350" s="6">
        <v>2655.6320264000001</v>
      </c>
      <c r="F350" s="6">
        <v>82.820392001812195</v>
      </c>
      <c r="G350" s="6">
        <v>17.179607998187802</v>
      </c>
    </row>
    <row r="351" spans="1:7" x14ac:dyDescent="0.25">
      <c r="A351" s="6" t="s">
        <v>145</v>
      </c>
      <c r="B351" s="6" t="s">
        <v>146</v>
      </c>
      <c r="C351" s="6" t="s">
        <v>15</v>
      </c>
      <c r="D351" s="6">
        <v>33.479768999999997</v>
      </c>
      <c r="E351" s="6">
        <v>33.194539499999998</v>
      </c>
      <c r="F351" s="6">
        <v>50.2138976064521</v>
      </c>
      <c r="G351" s="6">
        <v>49.7861023935479</v>
      </c>
    </row>
    <row r="352" spans="1:7" x14ac:dyDescent="0.25">
      <c r="A352" s="6" t="s">
        <v>145</v>
      </c>
      <c r="B352" s="6" t="s">
        <v>146</v>
      </c>
      <c r="C352" s="6" t="s">
        <v>17</v>
      </c>
      <c r="D352" s="6">
        <v>86.724543400000002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145</v>
      </c>
      <c r="B353" s="6" t="s">
        <v>146</v>
      </c>
      <c r="C353" s="6" t="s">
        <v>18</v>
      </c>
      <c r="D353" s="6">
        <v>21304.227232199999</v>
      </c>
      <c r="E353" s="6">
        <v>5450.1384859999998</v>
      </c>
      <c r="F353" s="6">
        <v>79.628975160893205</v>
      </c>
      <c r="G353" s="6">
        <v>20.371024839106799</v>
      </c>
    </row>
    <row r="354" spans="1:7" x14ac:dyDescent="0.25">
      <c r="A354" s="6" t="s">
        <v>147</v>
      </c>
      <c r="B354" s="6" t="s">
        <v>148</v>
      </c>
      <c r="C354" s="6" t="s">
        <v>15</v>
      </c>
      <c r="D354" s="6">
        <v>131.84521480000001</v>
      </c>
      <c r="E354" s="6">
        <v>21.657676800000001</v>
      </c>
      <c r="F354" s="6">
        <v>85.891030081416403</v>
      </c>
      <c r="G354" s="6">
        <v>14.1089699185836</v>
      </c>
    </row>
    <row r="355" spans="1:7" x14ac:dyDescent="0.25">
      <c r="A355" s="6" t="s">
        <v>147</v>
      </c>
      <c r="B355" s="6" t="s">
        <v>148</v>
      </c>
      <c r="C355" s="6" t="s">
        <v>17</v>
      </c>
      <c r="D355" s="6">
        <v>70.8309943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147</v>
      </c>
      <c r="B356" s="6" t="s">
        <v>148</v>
      </c>
      <c r="C356" s="6" t="s">
        <v>18</v>
      </c>
      <c r="D356" s="6">
        <v>7620.7660844000002</v>
      </c>
      <c r="E356" s="6">
        <v>1540.5969501</v>
      </c>
      <c r="F356" s="6">
        <v>83.183758308688397</v>
      </c>
      <c r="G356" s="6">
        <v>16.8162416913116</v>
      </c>
    </row>
    <row r="357" spans="1:7" x14ac:dyDescent="0.25">
      <c r="A357" s="6" t="s">
        <v>149</v>
      </c>
      <c r="B357" s="6" t="s">
        <v>150</v>
      </c>
      <c r="C357" s="6" t="s">
        <v>15</v>
      </c>
      <c r="D357" s="6">
        <v>107.4890733</v>
      </c>
      <c r="E357" s="6">
        <v>20.9282407</v>
      </c>
      <c r="F357" s="6">
        <v>83.702944682365796</v>
      </c>
      <c r="G357" s="6">
        <v>16.2970553176342</v>
      </c>
    </row>
    <row r="358" spans="1:7" x14ac:dyDescent="0.25">
      <c r="A358" s="6" t="s">
        <v>149</v>
      </c>
      <c r="B358" s="6" t="s">
        <v>150</v>
      </c>
      <c r="C358" s="6" t="s">
        <v>17</v>
      </c>
      <c r="D358" s="6">
        <v>210.50022849999999</v>
      </c>
      <c r="E358" s="6">
        <v>117.6095576</v>
      </c>
      <c r="F358" s="6">
        <v>64.155425231920603</v>
      </c>
      <c r="G358" s="6">
        <v>35.844574768079397</v>
      </c>
    </row>
    <row r="359" spans="1:7" x14ac:dyDescent="0.25">
      <c r="A359" s="6" t="s">
        <v>149</v>
      </c>
      <c r="B359" s="6" t="s">
        <v>150</v>
      </c>
      <c r="C359" s="6" t="s">
        <v>18</v>
      </c>
      <c r="D359" s="6">
        <v>14424.7156135</v>
      </c>
      <c r="E359" s="6">
        <v>3621.8922747000001</v>
      </c>
      <c r="F359" s="6">
        <v>79.930343158460204</v>
      </c>
      <c r="G359" s="6">
        <v>20.0696568415398</v>
      </c>
    </row>
    <row r="360" spans="1:7" x14ac:dyDescent="0.25">
      <c r="A360" s="6" t="s">
        <v>151</v>
      </c>
      <c r="B360" s="6" t="s">
        <v>152</v>
      </c>
      <c r="C360" s="6" t="s">
        <v>15</v>
      </c>
      <c r="D360" s="6">
        <v>89.132881800000007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151</v>
      </c>
      <c r="B361" s="6" t="s">
        <v>152</v>
      </c>
      <c r="C361" s="6" t="s">
        <v>17</v>
      </c>
      <c r="D361" s="6">
        <v>99.372213000000002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151</v>
      </c>
      <c r="B362" s="6" t="s">
        <v>152</v>
      </c>
      <c r="C362" s="6" t="s">
        <v>18</v>
      </c>
      <c r="D362" s="6">
        <v>13970.274494900001</v>
      </c>
      <c r="E362" s="6">
        <v>3559.9939580999999</v>
      </c>
      <c r="F362" s="6">
        <v>79.692302102248902</v>
      </c>
      <c r="G362" s="6">
        <v>20.307697897751101</v>
      </c>
    </row>
    <row r="363" spans="1:7" x14ac:dyDescent="0.25">
      <c r="A363" s="6" t="s">
        <v>153</v>
      </c>
      <c r="B363" s="6" t="s">
        <v>154</v>
      </c>
      <c r="C363" s="6" t="s">
        <v>15</v>
      </c>
      <c r="D363" s="6">
        <v>67.740667099999996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153</v>
      </c>
      <c r="B364" s="6" t="s">
        <v>154</v>
      </c>
      <c r="C364" s="6" t="s">
        <v>17</v>
      </c>
      <c r="D364" s="6">
        <v>149.47302110000001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153</v>
      </c>
      <c r="B365" s="6" t="s">
        <v>154</v>
      </c>
      <c r="C365" s="6" t="s">
        <v>18</v>
      </c>
      <c r="D365" s="6">
        <v>15267.9151692</v>
      </c>
      <c r="E365" s="6">
        <v>3346.8252262000001</v>
      </c>
      <c r="F365" s="6">
        <v>82.020564589624598</v>
      </c>
      <c r="G365" s="6">
        <v>17.979435410375402</v>
      </c>
    </row>
    <row r="366" spans="1:7" x14ac:dyDescent="0.25">
      <c r="A366" s="6" t="s">
        <v>155</v>
      </c>
      <c r="B366" s="6" t="s">
        <v>156</v>
      </c>
      <c r="C366" s="6" t="s">
        <v>15</v>
      </c>
      <c r="D366" s="6">
        <v>59.615114699999999</v>
      </c>
      <c r="E366" s="6">
        <v>50.5801619</v>
      </c>
      <c r="F366" s="6">
        <v>54.099519089550498</v>
      </c>
      <c r="G366" s="6">
        <v>45.900480910449502</v>
      </c>
    </row>
    <row r="367" spans="1:7" x14ac:dyDescent="0.25">
      <c r="A367" s="6" t="s">
        <v>155</v>
      </c>
      <c r="B367" s="6" t="s">
        <v>156</v>
      </c>
      <c r="C367" s="6" t="s">
        <v>17</v>
      </c>
      <c r="D367" s="6">
        <v>169.93057279999999</v>
      </c>
      <c r="E367" s="6">
        <v>31.909387800000001</v>
      </c>
      <c r="F367" s="6">
        <v>84.190748103029506</v>
      </c>
      <c r="G367" s="6">
        <v>15.809251896970499</v>
      </c>
    </row>
    <row r="368" spans="1:7" x14ac:dyDescent="0.25">
      <c r="A368" s="6" t="s">
        <v>155</v>
      </c>
      <c r="B368" s="6" t="s">
        <v>156</v>
      </c>
      <c r="C368" s="6" t="s">
        <v>18</v>
      </c>
      <c r="D368" s="6">
        <v>27324.180547600001</v>
      </c>
      <c r="E368" s="6">
        <v>7054.0019070999997</v>
      </c>
      <c r="F368" s="6">
        <v>79.481166823187806</v>
      </c>
      <c r="G368" s="6">
        <v>20.518833176812201</v>
      </c>
    </row>
    <row r="369" spans="1:7" x14ac:dyDescent="0.25">
      <c r="A369" s="6" t="s">
        <v>157</v>
      </c>
      <c r="B369" s="6" t="s">
        <v>158</v>
      </c>
      <c r="C369" s="6" t="s">
        <v>15</v>
      </c>
      <c r="D369" s="6">
        <v>0</v>
      </c>
      <c r="E369" s="6">
        <v>45.735510099999999</v>
      </c>
      <c r="F369" s="6">
        <v>0</v>
      </c>
      <c r="G369" s="6">
        <v>100</v>
      </c>
    </row>
    <row r="370" spans="1:7" x14ac:dyDescent="0.25">
      <c r="A370" s="6" t="s">
        <v>157</v>
      </c>
      <c r="B370" s="6" t="s">
        <v>158</v>
      </c>
      <c r="C370" s="6" t="s">
        <v>16</v>
      </c>
      <c r="D370" s="6">
        <v>0</v>
      </c>
      <c r="E370" s="6">
        <v>40.860776399999999</v>
      </c>
      <c r="F370" s="6">
        <v>0</v>
      </c>
      <c r="G370" s="6">
        <v>100</v>
      </c>
    </row>
    <row r="371" spans="1:7" x14ac:dyDescent="0.25">
      <c r="A371" s="6" t="s">
        <v>157</v>
      </c>
      <c r="B371" s="6" t="s">
        <v>158</v>
      </c>
      <c r="C371" s="6" t="s">
        <v>17</v>
      </c>
      <c r="D371" s="6">
        <v>286.46930379999998</v>
      </c>
      <c r="E371" s="6">
        <v>28.124054399999999</v>
      </c>
      <c r="F371" s="6">
        <v>91.060188123196099</v>
      </c>
      <c r="G371" s="6">
        <v>8.9398118768039492</v>
      </c>
    </row>
    <row r="372" spans="1:7" x14ac:dyDescent="0.25">
      <c r="A372" s="6" t="s">
        <v>157</v>
      </c>
      <c r="B372" s="6" t="s">
        <v>158</v>
      </c>
      <c r="C372" s="6" t="s">
        <v>18</v>
      </c>
      <c r="D372" s="6">
        <v>28681.827902199999</v>
      </c>
      <c r="E372" s="6">
        <v>7986.2351546</v>
      </c>
      <c r="F372" s="6">
        <v>78.220188117847798</v>
      </c>
      <c r="G372" s="6">
        <v>21.779811882152199</v>
      </c>
    </row>
    <row r="373" spans="1:7" x14ac:dyDescent="0.25">
      <c r="A373" s="6" t="s">
        <v>159</v>
      </c>
      <c r="B373" s="6" t="s">
        <v>160</v>
      </c>
      <c r="C373" s="6" t="s">
        <v>15</v>
      </c>
      <c r="D373" s="6">
        <v>0</v>
      </c>
      <c r="E373" s="6">
        <v>16.413623300000001</v>
      </c>
      <c r="F373" s="6">
        <v>0</v>
      </c>
      <c r="G373" s="6">
        <v>100</v>
      </c>
    </row>
    <row r="374" spans="1:7" x14ac:dyDescent="0.25">
      <c r="A374" s="6" t="s">
        <v>159</v>
      </c>
      <c r="B374" s="6" t="s">
        <v>160</v>
      </c>
      <c r="C374" s="6" t="s">
        <v>17</v>
      </c>
      <c r="D374" s="6">
        <v>22.361613699999999</v>
      </c>
      <c r="E374" s="6">
        <v>19.8426136</v>
      </c>
      <c r="F374" s="6">
        <v>52.984298328807498</v>
      </c>
      <c r="G374" s="6">
        <v>47.015701671192502</v>
      </c>
    </row>
    <row r="375" spans="1:7" x14ac:dyDescent="0.25">
      <c r="A375" s="6" t="s">
        <v>159</v>
      </c>
      <c r="B375" s="6" t="s">
        <v>160</v>
      </c>
      <c r="C375" s="6" t="s">
        <v>18</v>
      </c>
      <c r="D375" s="6">
        <v>16891.3371296</v>
      </c>
      <c r="E375" s="6">
        <v>3860.6131964000001</v>
      </c>
      <c r="F375" s="6">
        <v>81.396383781995397</v>
      </c>
      <c r="G375" s="6">
        <v>18.6036162180046</v>
      </c>
    </row>
    <row r="376" spans="1:7" x14ac:dyDescent="0.25">
      <c r="A376" s="6" t="s">
        <v>161</v>
      </c>
      <c r="B376" s="6" t="s">
        <v>162</v>
      </c>
      <c r="C376" s="6" t="s">
        <v>15</v>
      </c>
      <c r="D376" s="6">
        <v>219.51458959999999</v>
      </c>
      <c r="E376" s="6">
        <v>128.9171767</v>
      </c>
      <c r="F376" s="6">
        <v>63.000739551111401</v>
      </c>
      <c r="G376" s="6">
        <v>36.999260448888599</v>
      </c>
    </row>
    <row r="377" spans="1:7" x14ac:dyDescent="0.25">
      <c r="A377" s="6" t="s">
        <v>161</v>
      </c>
      <c r="B377" s="6" t="s">
        <v>162</v>
      </c>
      <c r="C377" s="6" t="s">
        <v>17</v>
      </c>
      <c r="D377" s="6">
        <v>203.55459920000001</v>
      </c>
      <c r="E377" s="6">
        <v>120.8160807</v>
      </c>
      <c r="F377" s="6">
        <v>62.753698719857702</v>
      </c>
      <c r="G377" s="6">
        <v>37.246301280142298</v>
      </c>
    </row>
    <row r="378" spans="1:7" x14ac:dyDescent="0.25">
      <c r="A378" s="6" t="s">
        <v>161</v>
      </c>
      <c r="B378" s="6" t="s">
        <v>162</v>
      </c>
      <c r="C378" s="6" t="s">
        <v>18</v>
      </c>
      <c r="D378" s="6">
        <v>44067.578052800003</v>
      </c>
      <c r="E378" s="6">
        <v>10741.1076952</v>
      </c>
      <c r="F378" s="6">
        <v>80.402544690479203</v>
      </c>
      <c r="G378" s="6">
        <v>19.5974553095208</v>
      </c>
    </row>
    <row r="379" spans="1:7" x14ac:dyDescent="0.25">
      <c r="A379" s="6" t="s">
        <v>163</v>
      </c>
      <c r="B379" s="6" t="s">
        <v>164</v>
      </c>
      <c r="C379" s="6" t="s">
        <v>15</v>
      </c>
      <c r="D379" s="6">
        <v>257.27548419999999</v>
      </c>
      <c r="E379" s="6">
        <v>25.124555099999998</v>
      </c>
      <c r="F379" s="6">
        <v>91.103204106388404</v>
      </c>
      <c r="G379" s="6">
        <v>8.8967958936116194</v>
      </c>
    </row>
    <row r="380" spans="1:7" x14ac:dyDescent="0.25">
      <c r="A380" s="6" t="s">
        <v>163</v>
      </c>
      <c r="B380" s="6" t="s">
        <v>164</v>
      </c>
      <c r="C380" s="6" t="s">
        <v>16</v>
      </c>
      <c r="D380" s="6">
        <v>0</v>
      </c>
      <c r="E380" s="6">
        <v>18.186499699999999</v>
      </c>
      <c r="F380" s="6">
        <v>0</v>
      </c>
      <c r="G380" s="6">
        <v>100</v>
      </c>
    </row>
    <row r="381" spans="1:7" x14ac:dyDescent="0.25">
      <c r="A381" s="6" t="s">
        <v>163</v>
      </c>
      <c r="B381" s="6" t="s">
        <v>164</v>
      </c>
      <c r="C381" s="6" t="s">
        <v>17</v>
      </c>
      <c r="D381" s="6">
        <v>242.18651800000001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163</v>
      </c>
      <c r="B382" s="6" t="s">
        <v>164</v>
      </c>
      <c r="C382" s="6" t="s">
        <v>18</v>
      </c>
      <c r="D382" s="6">
        <v>19575.3732643</v>
      </c>
      <c r="E382" s="6">
        <v>5110.6082956</v>
      </c>
      <c r="F382" s="6">
        <v>79.297528505402099</v>
      </c>
      <c r="G382" s="6">
        <v>20.702471494597901</v>
      </c>
    </row>
    <row r="383" spans="1:7" x14ac:dyDescent="0.25">
      <c r="A383" s="6" t="s">
        <v>165</v>
      </c>
      <c r="B383" s="6" t="s">
        <v>166</v>
      </c>
      <c r="C383" s="6" t="s">
        <v>15</v>
      </c>
      <c r="D383" s="6">
        <v>79.800651900000005</v>
      </c>
      <c r="E383" s="6">
        <v>69.524645100000001</v>
      </c>
      <c r="F383" s="6">
        <v>53.440812443185699</v>
      </c>
      <c r="G383" s="6">
        <v>46.559187556814301</v>
      </c>
    </row>
    <row r="384" spans="1:7" x14ac:dyDescent="0.25">
      <c r="A384" s="6" t="s">
        <v>165</v>
      </c>
      <c r="B384" s="6" t="s">
        <v>166</v>
      </c>
      <c r="C384" s="6" t="s">
        <v>17</v>
      </c>
      <c r="D384" s="6">
        <v>141.90324810000001</v>
      </c>
      <c r="E384" s="6">
        <v>37.097282999999997</v>
      </c>
      <c r="F384" s="6">
        <v>79.275322384783706</v>
      </c>
      <c r="G384" s="6">
        <v>20.724677615216301</v>
      </c>
    </row>
    <row r="385" spans="1:7" x14ac:dyDescent="0.25">
      <c r="A385" s="6" t="s">
        <v>165</v>
      </c>
      <c r="B385" s="6" t="s">
        <v>166</v>
      </c>
      <c r="C385" s="6" t="s">
        <v>18</v>
      </c>
      <c r="D385" s="6">
        <v>25531.421911099998</v>
      </c>
      <c r="E385" s="6">
        <v>5138.1333647000001</v>
      </c>
      <c r="F385" s="6">
        <v>83.246795336630498</v>
      </c>
      <c r="G385" s="6">
        <v>16.753204663369502</v>
      </c>
    </row>
    <row r="386" spans="1:7" x14ac:dyDescent="0.25">
      <c r="A386" s="6" t="s">
        <v>167</v>
      </c>
      <c r="B386" s="6" t="s">
        <v>168</v>
      </c>
      <c r="C386" s="6" t="s">
        <v>15</v>
      </c>
      <c r="D386" s="6">
        <v>150.5973175</v>
      </c>
      <c r="E386" s="6">
        <v>29.032748300000002</v>
      </c>
      <c r="F386" s="6">
        <v>83.837478335990198</v>
      </c>
      <c r="G386" s="6">
        <v>16.162521664009802</v>
      </c>
    </row>
    <row r="387" spans="1:7" x14ac:dyDescent="0.25">
      <c r="A387" s="6" t="s">
        <v>167</v>
      </c>
      <c r="B387" s="6" t="s">
        <v>168</v>
      </c>
      <c r="C387" s="6" t="s">
        <v>17</v>
      </c>
      <c r="D387" s="6">
        <v>34.151299000000002</v>
      </c>
      <c r="E387" s="6">
        <v>40.407835400000003</v>
      </c>
      <c r="F387" s="6">
        <v>45.804312610152799</v>
      </c>
      <c r="G387" s="6">
        <v>54.195687389847201</v>
      </c>
    </row>
    <row r="388" spans="1:7" x14ac:dyDescent="0.25">
      <c r="A388" s="6" t="s">
        <v>167</v>
      </c>
      <c r="B388" s="6" t="s">
        <v>168</v>
      </c>
      <c r="C388" s="6" t="s">
        <v>18</v>
      </c>
      <c r="D388" s="6">
        <v>25509.5180119</v>
      </c>
      <c r="E388" s="6">
        <v>5126.9055351999996</v>
      </c>
      <c r="F388" s="6">
        <v>83.265326230661501</v>
      </c>
      <c r="G388" s="6">
        <v>16.734673769338499</v>
      </c>
    </row>
    <row r="389" spans="1:7" x14ac:dyDescent="0.25">
      <c r="A389" s="6" t="s">
        <v>169</v>
      </c>
      <c r="B389" s="6" t="s">
        <v>170</v>
      </c>
      <c r="C389" s="6" t="s">
        <v>15</v>
      </c>
      <c r="D389" s="6">
        <v>182.94280029999999</v>
      </c>
      <c r="E389" s="6">
        <v>39.505237999999999</v>
      </c>
      <c r="F389" s="6">
        <v>82.240689420366095</v>
      </c>
      <c r="G389" s="6">
        <v>17.759310579633901</v>
      </c>
    </row>
    <row r="390" spans="1:7" x14ac:dyDescent="0.25">
      <c r="A390" s="6" t="s">
        <v>169</v>
      </c>
      <c r="B390" s="6" t="s">
        <v>170</v>
      </c>
      <c r="C390" s="6" t="s">
        <v>17</v>
      </c>
      <c r="D390" s="6">
        <v>79.398523100000006</v>
      </c>
      <c r="E390" s="6">
        <v>27.878460199999999</v>
      </c>
      <c r="F390" s="6">
        <v>74.012635942569403</v>
      </c>
      <c r="G390" s="6">
        <v>25.9873640574306</v>
      </c>
    </row>
    <row r="391" spans="1:7" x14ac:dyDescent="0.25">
      <c r="A391" s="6" t="s">
        <v>169</v>
      </c>
      <c r="B391" s="6" t="s">
        <v>170</v>
      </c>
      <c r="C391" s="6" t="s">
        <v>18</v>
      </c>
      <c r="D391" s="6">
        <v>27204.1300964</v>
      </c>
      <c r="E391" s="6">
        <v>6362.0923387000003</v>
      </c>
      <c r="F391" s="6">
        <v>81.046147355422406</v>
      </c>
      <c r="G391" s="6">
        <v>18.953852644577601</v>
      </c>
    </row>
    <row r="392" spans="1:7" x14ac:dyDescent="0.25">
      <c r="A392" s="6" t="s">
        <v>171</v>
      </c>
      <c r="B392" s="6" t="s">
        <v>172</v>
      </c>
      <c r="C392" s="6" t="s">
        <v>15</v>
      </c>
      <c r="D392" s="6">
        <v>99.194333299999997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171</v>
      </c>
      <c r="B393" s="6" t="s">
        <v>172</v>
      </c>
      <c r="C393" s="6" t="s">
        <v>17</v>
      </c>
      <c r="D393" s="6">
        <v>281.95222030000002</v>
      </c>
      <c r="E393" s="6">
        <v>64.446343200000001</v>
      </c>
      <c r="F393" s="6">
        <v>81.395320307094707</v>
      </c>
      <c r="G393" s="6">
        <v>18.6046796929053</v>
      </c>
    </row>
    <row r="394" spans="1:7" x14ac:dyDescent="0.25">
      <c r="A394" s="6" t="s">
        <v>171</v>
      </c>
      <c r="B394" s="6" t="s">
        <v>172</v>
      </c>
      <c r="C394" s="6" t="s">
        <v>18</v>
      </c>
      <c r="D394" s="6">
        <v>37333.4069705</v>
      </c>
      <c r="E394" s="6">
        <v>10353.2340339</v>
      </c>
      <c r="F394" s="6">
        <v>78.289026411097595</v>
      </c>
      <c r="G394" s="6">
        <v>21.710973588902402</v>
      </c>
    </row>
    <row r="395" spans="1:7" x14ac:dyDescent="0.25">
      <c r="A395" s="6" t="s">
        <v>173</v>
      </c>
      <c r="B395" s="6" t="s">
        <v>174</v>
      </c>
      <c r="C395" s="6" t="s">
        <v>15</v>
      </c>
      <c r="D395" s="6">
        <v>10.374834399999999</v>
      </c>
      <c r="E395" s="6">
        <v>0</v>
      </c>
      <c r="F395" s="6">
        <v>100</v>
      </c>
      <c r="G395" s="6">
        <v>0</v>
      </c>
    </row>
    <row r="396" spans="1:7" x14ac:dyDescent="0.25">
      <c r="A396" s="6" t="s">
        <v>173</v>
      </c>
      <c r="B396" s="6" t="s">
        <v>174</v>
      </c>
      <c r="C396" s="6" t="s">
        <v>17</v>
      </c>
      <c r="D396" s="6">
        <v>96.854678500000006</v>
      </c>
      <c r="E396" s="6">
        <v>21.4888364</v>
      </c>
      <c r="F396" s="6">
        <v>81.841982285080803</v>
      </c>
      <c r="G396" s="6">
        <v>18.1580177149192</v>
      </c>
    </row>
    <row r="397" spans="1:7" x14ac:dyDescent="0.25">
      <c r="A397" s="6" t="s">
        <v>173</v>
      </c>
      <c r="B397" s="6" t="s">
        <v>174</v>
      </c>
      <c r="C397" s="6" t="s">
        <v>18</v>
      </c>
      <c r="D397" s="6">
        <v>8827.7571174000004</v>
      </c>
      <c r="E397" s="6">
        <v>2535.2188995000001</v>
      </c>
      <c r="F397" s="6">
        <v>77.688777167799998</v>
      </c>
      <c r="G397" s="6">
        <v>22.311222832199999</v>
      </c>
    </row>
    <row r="398" spans="1:7" x14ac:dyDescent="0.25">
      <c r="A398" s="6" t="s">
        <v>175</v>
      </c>
      <c r="B398" s="6" t="s">
        <v>176</v>
      </c>
      <c r="C398" s="6" t="s">
        <v>15</v>
      </c>
      <c r="D398" s="6">
        <v>529.25443440000004</v>
      </c>
      <c r="E398" s="6">
        <v>33.2806377</v>
      </c>
      <c r="F398" s="6">
        <v>94.083811063413293</v>
      </c>
      <c r="G398" s="6">
        <v>5.9161889365866598</v>
      </c>
    </row>
    <row r="399" spans="1:7" x14ac:dyDescent="0.25">
      <c r="A399" s="6" t="s">
        <v>175</v>
      </c>
      <c r="B399" s="6" t="s">
        <v>176</v>
      </c>
      <c r="C399" s="6" t="s">
        <v>17</v>
      </c>
      <c r="D399" s="6">
        <v>211.19374819999999</v>
      </c>
      <c r="E399" s="6">
        <v>60.8898443</v>
      </c>
      <c r="F399" s="6">
        <v>77.620905494328895</v>
      </c>
      <c r="G399" s="6">
        <v>22.379094505671102</v>
      </c>
    </row>
    <row r="400" spans="1:7" x14ac:dyDescent="0.25">
      <c r="A400" s="6" t="s">
        <v>175</v>
      </c>
      <c r="B400" s="6" t="s">
        <v>176</v>
      </c>
      <c r="C400" s="6" t="s">
        <v>18</v>
      </c>
      <c r="D400" s="6">
        <v>26112.8398289</v>
      </c>
      <c r="E400" s="6">
        <v>6068.8496525999999</v>
      </c>
      <c r="F400" s="6">
        <v>81.141917188378997</v>
      </c>
      <c r="G400" s="6">
        <v>18.858082811620999</v>
      </c>
    </row>
    <row r="401" spans="1:7" x14ac:dyDescent="0.25">
      <c r="A401" s="6" t="s">
        <v>177</v>
      </c>
      <c r="B401" s="6" t="s">
        <v>178</v>
      </c>
      <c r="C401" s="6" t="s">
        <v>15</v>
      </c>
      <c r="D401" s="6">
        <v>78.8692712</v>
      </c>
      <c r="E401" s="6">
        <v>22.459084499999999</v>
      </c>
      <c r="F401" s="6">
        <v>77.835341011065097</v>
      </c>
      <c r="G401" s="6">
        <v>22.164658988934899</v>
      </c>
    </row>
    <row r="402" spans="1:7" x14ac:dyDescent="0.25">
      <c r="A402" s="6" t="s">
        <v>177</v>
      </c>
      <c r="B402" s="6" t="s">
        <v>178</v>
      </c>
      <c r="C402" s="6" t="s">
        <v>17</v>
      </c>
      <c r="D402" s="6">
        <v>90.463515900000004</v>
      </c>
      <c r="E402" s="6">
        <v>56.403152400000003</v>
      </c>
      <c r="F402" s="6">
        <v>61.595675143398097</v>
      </c>
      <c r="G402" s="6">
        <v>38.404324856601903</v>
      </c>
    </row>
    <row r="403" spans="1:7" x14ac:dyDescent="0.25">
      <c r="A403" s="6" t="s">
        <v>177</v>
      </c>
      <c r="B403" s="6" t="s">
        <v>178</v>
      </c>
      <c r="C403" s="6" t="s">
        <v>18</v>
      </c>
      <c r="D403" s="6">
        <v>20216.618328</v>
      </c>
      <c r="E403" s="6">
        <v>5928.9463126999999</v>
      </c>
      <c r="F403" s="6">
        <v>77.323318910196406</v>
      </c>
      <c r="G403" s="6">
        <v>22.676681089803601</v>
      </c>
    </row>
    <row r="404" spans="1:7" x14ac:dyDescent="0.25">
      <c r="A404" s="6" t="s">
        <v>179</v>
      </c>
      <c r="B404" s="6" t="s">
        <v>180</v>
      </c>
      <c r="C404" s="6" t="s">
        <v>15</v>
      </c>
      <c r="D404" s="6">
        <v>120.3664161</v>
      </c>
      <c r="E404" s="6">
        <v>30.506254200000001</v>
      </c>
      <c r="F404" s="6">
        <v>79.780132386243096</v>
      </c>
      <c r="G404" s="6">
        <v>20.219867613757</v>
      </c>
    </row>
    <row r="405" spans="1:7" x14ac:dyDescent="0.25">
      <c r="A405" s="6" t="s">
        <v>179</v>
      </c>
      <c r="B405" s="6" t="s">
        <v>180</v>
      </c>
      <c r="C405" s="6" t="s">
        <v>17</v>
      </c>
      <c r="D405" s="6">
        <v>147.1960034</v>
      </c>
      <c r="E405" s="6">
        <v>0</v>
      </c>
      <c r="F405" s="6">
        <v>100</v>
      </c>
      <c r="G405" s="6">
        <v>0</v>
      </c>
    </row>
    <row r="406" spans="1:7" x14ac:dyDescent="0.25">
      <c r="A406" s="6" t="s">
        <v>179</v>
      </c>
      <c r="B406" s="6" t="s">
        <v>180</v>
      </c>
      <c r="C406" s="6" t="s">
        <v>18</v>
      </c>
      <c r="D406" s="6">
        <v>5318.4152364000001</v>
      </c>
      <c r="E406" s="6">
        <v>1145.7507436000001</v>
      </c>
      <c r="F406" s="6">
        <v>82.275350800939705</v>
      </c>
      <c r="G406" s="6">
        <v>17.724649199060298</v>
      </c>
    </row>
    <row r="407" spans="1:7" x14ac:dyDescent="0.25">
      <c r="A407" s="6" t="s">
        <v>181</v>
      </c>
      <c r="B407" s="6" t="s">
        <v>182</v>
      </c>
      <c r="C407" s="6" t="s">
        <v>15</v>
      </c>
      <c r="D407" s="6">
        <v>78.984037299999997</v>
      </c>
      <c r="E407" s="6">
        <v>11.657395299999999</v>
      </c>
      <c r="F407" s="6">
        <v>87.138999279232493</v>
      </c>
      <c r="G407" s="6">
        <v>12.8610007207675</v>
      </c>
    </row>
    <row r="408" spans="1:7" x14ac:dyDescent="0.25">
      <c r="A408" s="6" t="s">
        <v>181</v>
      </c>
      <c r="B408" s="6" t="s">
        <v>182</v>
      </c>
      <c r="C408" s="6" t="s">
        <v>17</v>
      </c>
      <c r="D408" s="6">
        <v>31.666984599999999</v>
      </c>
      <c r="E408" s="6">
        <v>0</v>
      </c>
      <c r="F408" s="6">
        <v>100</v>
      </c>
      <c r="G408" s="6">
        <v>0</v>
      </c>
    </row>
    <row r="409" spans="1:7" x14ac:dyDescent="0.25">
      <c r="A409" s="6" t="s">
        <v>181</v>
      </c>
      <c r="B409" s="6" t="s">
        <v>182</v>
      </c>
      <c r="C409" s="6" t="s">
        <v>18</v>
      </c>
      <c r="D409" s="6">
        <v>13845.045634800001</v>
      </c>
      <c r="E409" s="6">
        <v>4360.8257346</v>
      </c>
      <c r="F409" s="6">
        <v>76.047146296279095</v>
      </c>
      <c r="G409" s="6">
        <v>23.952853703721001</v>
      </c>
    </row>
    <row r="410" spans="1:7" x14ac:dyDescent="0.25">
      <c r="A410" s="6" t="s">
        <v>183</v>
      </c>
      <c r="B410" s="6" t="s">
        <v>184</v>
      </c>
      <c r="C410" s="6" t="s">
        <v>15</v>
      </c>
      <c r="D410" s="6">
        <v>920.69015820000004</v>
      </c>
      <c r="E410" s="6">
        <v>514.81060360000004</v>
      </c>
      <c r="F410" s="6">
        <v>64.137211396915603</v>
      </c>
      <c r="G410" s="6">
        <v>35.862788603084397</v>
      </c>
    </row>
    <row r="411" spans="1:7" x14ac:dyDescent="0.25">
      <c r="A411" s="6" t="s">
        <v>183</v>
      </c>
      <c r="B411" s="6" t="s">
        <v>184</v>
      </c>
      <c r="C411" s="6" t="s">
        <v>17</v>
      </c>
      <c r="D411" s="6">
        <v>323.21746130000002</v>
      </c>
      <c r="E411" s="6">
        <v>45.735924699999998</v>
      </c>
      <c r="F411" s="6">
        <v>87.6038745176335</v>
      </c>
      <c r="G411" s="6">
        <v>12.3961254823665</v>
      </c>
    </row>
    <row r="412" spans="1:7" x14ac:dyDescent="0.25">
      <c r="A412" s="6" t="s">
        <v>183</v>
      </c>
      <c r="B412" s="6" t="s">
        <v>184</v>
      </c>
      <c r="C412" s="6" t="s">
        <v>18</v>
      </c>
      <c r="D412" s="6">
        <v>29832.411871699998</v>
      </c>
      <c r="E412" s="6">
        <v>7059.2091909999999</v>
      </c>
      <c r="F412" s="6">
        <v>80.865006774838207</v>
      </c>
      <c r="G412" s="6">
        <v>19.1349932251618</v>
      </c>
    </row>
    <row r="413" spans="1:7" x14ac:dyDescent="0.25">
      <c r="A413" s="6" t="s">
        <v>185</v>
      </c>
      <c r="B413" s="6" t="s">
        <v>186</v>
      </c>
      <c r="C413" s="6" t="s">
        <v>15</v>
      </c>
      <c r="D413" s="6">
        <v>193.07598279999999</v>
      </c>
      <c r="E413" s="6">
        <v>29.442292299999998</v>
      </c>
      <c r="F413" s="6">
        <v>86.768595843748699</v>
      </c>
      <c r="G413" s="6">
        <v>13.231404156251299</v>
      </c>
    </row>
    <row r="414" spans="1:7" x14ac:dyDescent="0.25">
      <c r="A414" s="6" t="s">
        <v>185</v>
      </c>
      <c r="B414" s="6" t="s">
        <v>186</v>
      </c>
      <c r="C414" s="6" t="s">
        <v>17</v>
      </c>
      <c r="D414" s="6">
        <v>348.76822800000002</v>
      </c>
      <c r="E414" s="6">
        <v>59.627746500000001</v>
      </c>
      <c r="F414" s="6">
        <v>85.399526385390502</v>
      </c>
      <c r="G414" s="6">
        <v>14.6004736146095</v>
      </c>
    </row>
    <row r="415" spans="1:7" x14ac:dyDescent="0.25">
      <c r="A415" s="6" t="s">
        <v>185</v>
      </c>
      <c r="B415" s="6" t="s">
        <v>186</v>
      </c>
      <c r="C415" s="6" t="s">
        <v>18</v>
      </c>
      <c r="D415" s="6">
        <v>20074.908312799998</v>
      </c>
      <c r="E415" s="6">
        <v>5763.9242051000001</v>
      </c>
      <c r="F415" s="6">
        <v>77.6927839092304</v>
      </c>
      <c r="G415" s="6">
        <v>22.3072160907696</v>
      </c>
    </row>
    <row r="416" spans="1:7" x14ac:dyDescent="0.25">
      <c r="A416" s="6" t="s">
        <v>187</v>
      </c>
      <c r="B416" s="6" t="s">
        <v>188</v>
      </c>
      <c r="C416" s="6" t="s">
        <v>15</v>
      </c>
      <c r="D416" s="6">
        <v>401.57610249999999</v>
      </c>
      <c r="E416" s="6">
        <v>45.823639399999998</v>
      </c>
      <c r="F416" s="6">
        <v>89.757785910783497</v>
      </c>
      <c r="G416" s="6">
        <v>10.2422140892165</v>
      </c>
    </row>
    <row r="417" spans="1:7" x14ac:dyDescent="0.25">
      <c r="A417" s="6" t="s">
        <v>187</v>
      </c>
      <c r="B417" s="6" t="s">
        <v>188</v>
      </c>
      <c r="C417" s="6" t="s">
        <v>17</v>
      </c>
      <c r="D417" s="6">
        <v>285.21579960000003</v>
      </c>
      <c r="E417" s="6">
        <v>84.578474499999999</v>
      </c>
      <c r="F417" s="6">
        <v>77.128235772215305</v>
      </c>
      <c r="G417" s="6">
        <v>22.871764227784698</v>
      </c>
    </row>
    <row r="418" spans="1:7" x14ac:dyDescent="0.25">
      <c r="A418" s="6" t="s">
        <v>187</v>
      </c>
      <c r="B418" s="6" t="s">
        <v>188</v>
      </c>
      <c r="C418" s="6" t="s">
        <v>18</v>
      </c>
      <c r="D418" s="6">
        <v>34794.349283299998</v>
      </c>
      <c r="E418" s="6">
        <v>7181.2008120999999</v>
      </c>
      <c r="F418" s="6">
        <v>82.891943534321996</v>
      </c>
      <c r="G418" s="6">
        <v>17.108056465678001</v>
      </c>
    </row>
    <row r="419" spans="1:7" x14ac:dyDescent="0.25">
      <c r="A419" s="6" t="s">
        <v>189</v>
      </c>
      <c r="B419" s="6" t="s">
        <v>190</v>
      </c>
      <c r="C419" s="6" t="s">
        <v>15</v>
      </c>
      <c r="D419" s="6">
        <v>103.06526940000001</v>
      </c>
      <c r="E419" s="6">
        <v>0</v>
      </c>
      <c r="F419" s="6">
        <v>100</v>
      </c>
      <c r="G419" s="6">
        <v>0</v>
      </c>
    </row>
    <row r="420" spans="1:7" x14ac:dyDescent="0.25">
      <c r="A420" s="6" t="s">
        <v>189</v>
      </c>
      <c r="B420" s="6" t="s">
        <v>190</v>
      </c>
      <c r="C420" s="6" t="s">
        <v>17</v>
      </c>
      <c r="D420" s="6">
        <v>162.10669110000001</v>
      </c>
      <c r="E420" s="6">
        <v>61.633460800000002</v>
      </c>
      <c r="F420" s="6">
        <v>72.453106750572502</v>
      </c>
      <c r="G420" s="6">
        <v>27.546893249427502</v>
      </c>
    </row>
    <row r="421" spans="1:7" x14ac:dyDescent="0.25">
      <c r="A421" s="6" t="s">
        <v>189</v>
      </c>
      <c r="B421" s="6" t="s">
        <v>190</v>
      </c>
      <c r="C421" s="6" t="s">
        <v>18</v>
      </c>
      <c r="D421" s="6">
        <v>26244.5875366</v>
      </c>
      <c r="E421" s="6">
        <v>5579.5216939000002</v>
      </c>
      <c r="F421" s="6">
        <v>82.467626498237905</v>
      </c>
      <c r="G421" s="6">
        <v>17.532373501762098</v>
      </c>
    </row>
    <row r="422" spans="1:7" x14ac:dyDescent="0.25">
      <c r="A422" s="6" t="s">
        <v>191</v>
      </c>
      <c r="B422" s="6" t="s">
        <v>192</v>
      </c>
      <c r="C422" s="6" t="s">
        <v>15</v>
      </c>
      <c r="D422" s="6">
        <v>102.9397738</v>
      </c>
      <c r="E422" s="6">
        <v>0</v>
      </c>
      <c r="F422" s="6">
        <v>100</v>
      </c>
      <c r="G422" s="6">
        <v>0</v>
      </c>
    </row>
    <row r="423" spans="1:7" x14ac:dyDescent="0.25">
      <c r="A423" s="6" t="s">
        <v>191</v>
      </c>
      <c r="B423" s="6" t="s">
        <v>192</v>
      </c>
      <c r="C423" s="6" t="s">
        <v>17</v>
      </c>
      <c r="D423" s="6">
        <v>46.390311699999998</v>
      </c>
      <c r="E423" s="6">
        <v>12.700499799999999</v>
      </c>
      <c r="F423" s="6">
        <v>78.506810995479398</v>
      </c>
      <c r="G423" s="6">
        <v>21.493189004520602</v>
      </c>
    </row>
    <row r="424" spans="1:7" x14ac:dyDescent="0.25">
      <c r="A424" s="6" t="s">
        <v>191</v>
      </c>
      <c r="B424" s="6" t="s">
        <v>192</v>
      </c>
      <c r="C424" s="6" t="s">
        <v>18</v>
      </c>
      <c r="D424" s="6">
        <v>12442.6644904</v>
      </c>
      <c r="E424" s="6">
        <v>2345.6730299000001</v>
      </c>
      <c r="F424" s="6">
        <v>84.138358847435796</v>
      </c>
      <c r="G424" s="6">
        <v>15.8616411525642</v>
      </c>
    </row>
    <row r="425" spans="1:7" x14ac:dyDescent="0.25">
      <c r="A425" s="6" t="s">
        <v>193</v>
      </c>
      <c r="B425" s="6" t="s">
        <v>194</v>
      </c>
      <c r="C425" s="6" t="s">
        <v>15</v>
      </c>
      <c r="D425" s="6">
        <v>28.534142800000001</v>
      </c>
      <c r="E425" s="6">
        <v>60.934254099999997</v>
      </c>
      <c r="F425" s="6">
        <v>31.8929854436679</v>
      </c>
      <c r="G425" s="6">
        <v>68.107014556332103</v>
      </c>
    </row>
    <row r="426" spans="1:7" x14ac:dyDescent="0.25">
      <c r="A426" s="6" t="s">
        <v>193</v>
      </c>
      <c r="B426" s="6" t="s">
        <v>194</v>
      </c>
      <c r="C426" s="6" t="s">
        <v>17</v>
      </c>
      <c r="D426" s="6">
        <v>247.78975879999999</v>
      </c>
      <c r="E426" s="6">
        <v>52.037792099999997</v>
      </c>
      <c r="F426" s="6">
        <v>82.644092597962796</v>
      </c>
      <c r="G426" s="6">
        <v>17.3559074020372</v>
      </c>
    </row>
    <row r="427" spans="1:7" x14ac:dyDescent="0.25">
      <c r="A427" s="6" t="s">
        <v>193</v>
      </c>
      <c r="B427" s="6" t="s">
        <v>194</v>
      </c>
      <c r="C427" s="6" t="s">
        <v>18</v>
      </c>
      <c r="D427" s="6">
        <v>23492.787391499998</v>
      </c>
      <c r="E427" s="6">
        <v>3232.2831916999999</v>
      </c>
      <c r="F427" s="6">
        <v>87.905426922494698</v>
      </c>
      <c r="G427" s="6">
        <v>12.0945730775053</v>
      </c>
    </row>
    <row r="428" spans="1:7" x14ac:dyDescent="0.25">
      <c r="A428" s="6" t="s">
        <v>195</v>
      </c>
      <c r="B428" s="6" t="s">
        <v>196</v>
      </c>
      <c r="C428" s="6" t="s">
        <v>15</v>
      </c>
      <c r="D428" s="6">
        <v>308.51270030000001</v>
      </c>
      <c r="E428" s="6">
        <v>94.962151199999994</v>
      </c>
      <c r="F428" s="6">
        <v>76.463923130039205</v>
      </c>
      <c r="G428" s="6">
        <v>23.536076869960802</v>
      </c>
    </row>
    <row r="429" spans="1:7" x14ac:dyDescent="0.25">
      <c r="A429" s="6" t="s">
        <v>195</v>
      </c>
      <c r="B429" s="6" t="s">
        <v>196</v>
      </c>
      <c r="C429" s="6" t="s">
        <v>17</v>
      </c>
      <c r="D429" s="6">
        <v>116.29885400000001</v>
      </c>
      <c r="E429" s="6">
        <v>0</v>
      </c>
      <c r="F429" s="6">
        <v>100</v>
      </c>
      <c r="G429" s="6">
        <v>0</v>
      </c>
    </row>
    <row r="430" spans="1:7" x14ac:dyDescent="0.25">
      <c r="A430" s="6" t="s">
        <v>195</v>
      </c>
      <c r="B430" s="6" t="s">
        <v>196</v>
      </c>
      <c r="C430" s="6" t="s">
        <v>18</v>
      </c>
      <c r="D430" s="6">
        <v>18404.0203396</v>
      </c>
      <c r="E430" s="6">
        <v>3472.9081606</v>
      </c>
      <c r="F430" s="6">
        <v>84.1252479269736</v>
      </c>
      <c r="G430" s="6">
        <v>15.8747520730264</v>
      </c>
    </row>
    <row r="431" spans="1:7" x14ac:dyDescent="0.25">
      <c r="A431" s="6" t="s">
        <v>197</v>
      </c>
      <c r="B431" s="6" t="s">
        <v>198</v>
      </c>
      <c r="C431" s="6" t="s">
        <v>15</v>
      </c>
      <c r="D431" s="6">
        <v>5533.9844475999998</v>
      </c>
      <c r="E431" s="6">
        <v>1180.4853275999999</v>
      </c>
      <c r="F431" s="6">
        <v>82.418785591080606</v>
      </c>
      <c r="G431" s="6">
        <v>17.581214408919401</v>
      </c>
    </row>
    <row r="432" spans="1:7" x14ac:dyDescent="0.25">
      <c r="A432" s="6" t="s">
        <v>197</v>
      </c>
      <c r="B432" s="6" t="s">
        <v>198</v>
      </c>
      <c r="C432" s="6" t="s">
        <v>17</v>
      </c>
      <c r="D432" s="6">
        <v>119.5807373</v>
      </c>
      <c r="E432" s="6">
        <v>62.974585099999999</v>
      </c>
      <c r="F432" s="6">
        <v>65.503835071970499</v>
      </c>
      <c r="G432" s="6">
        <v>34.496164928029501</v>
      </c>
    </row>
    <row r="433" spans="1:7" x14ac:dyDescent="0.25">
      <c r="A433" s="6" t="s">
        <v>197</v>
      </c>
      <c r="B433" s="6" t="s">
        <v>198</v>
      </c>
      <c r="C433" s="6" t="s">
        <v>18</v>
      </c>
      <c r="D433" s="6">
        <v>39392.671306600001</v>
      </c>
      <c r="E433" s="6">
        <v>7954.4481087000004</v>
      </c>
      <c r="F433" s="6">
        <v>83.199721108841999</v>
      </c>
      <c r="G433" s="6">
        <v>16.800278891158001</v>
      </c>
    </row>
    <row r="434" spans="1:7" x14ac:dyDescent="0.25">
      <c r="A434" s="6" t="s">
        <v>199</v>
      </c>
      <c r="B434" s="6" t="s">
        <v>200</v>
      </c>
      <c r="C434" s="6" t="s">
        <v>15</v>
      </c>
      <c r="D434" s="6">
        <v>846.99028969999995</v>
      </c>
      <c r="E434" s="6">
        <v>0</v>
      </c>
      <c r="F434" s="6">
        <v>100</v>
      </c>
      <c r="G434" s="6">
        <v>0</v>
      </c>
    </row>
    <row r="435" spans="1:7" x14ac:dyDescent="0.25">
      <c r="A435" s="6" t="s">
        <v>199</v>
      </c>
      <c r="B435" s="6" t="s">
        <v>200</v>
      </c>
      <c r="C435" s="6" t="s">
        <v>17</v>
      </c>
      <c r="D435" s="6">
        <v>940.65554039999995</v>
      </c>
      <c r="E435" s="6">
        <v>0</v>
      </c>
      <c r="F435" s="6">
        <v>100</v>
      </c>
      <c r="G435" s="6">
        <v>0</v>
      </c>
    </row>
    <row r="436" spans="1:7" x14ac:dyDescent="0.25">
      <c r="A436" s="6" t="s">
        <v>199</v>
      </c>
      <c r="B436" s="6" t="s">
        <v>200</v>
      </c>
      <c r="C436" s="6" t="s">
        <v>18</v>
      </c>
      <c r="D436" s="6">
        <v>44710.572761299998</v>
      </c>
      <c r="E436" s="6">
        <v>6513.6332173999999</v>
      </c>
      <c r="F436" s="6">
        <v>87.284071870028598</v>
      </c>
      <c r="G436" s="6">
        <v>12.715928129971401</v>
      </c>
    </row>
    <row r="437" spans="1:7" x14ac:dyDescent="0.25">
      <c r="A437" s="6" t="s">
        <v>201</v>
      </c>
      <c r="B437" s="6" t="s">
        <v>202</v>
      </c>
      <c r="C437" s="6" t="s">
        <v>15</v>
      </c>
      <c r="D437" s="6">
        <v>171.49065139999999</v>
      </c>
      <c r="E437" s="6">
        <v>92.421454400000002</v>
      </c>
      <c r="F437" s="6">
        <v>64.980214105813104</v>
      </c>
      <c r="G437" s="6">
        <v>35.019785894186903</v>
      </c>
    </row>
    <row r="438" spans="1:7" x14ac:dyDescent="0.25">
      <c r="A438" s="6" t="s">
        <v>201</v>
      </c>
      <c r="B438" s="6" t="s">
        <v>202</v>
      </c>
      <c r="C438" s="6" t="s">
        <v>17</v>
      </c>
      <c r="D438" s="6">
        <v>588.88072350000004</v>
      </c>
      <c r="E438" s="6">
        <v>119.0113673</v>
      </c>
      <c r="F438" s="6">
        <v>83.187922446554893</v>
      </c>
      <c r="G438" s="6">
        <v>16.8120775534451</v>
      </c>
    </row>
    <row r="439" spans="1:7" x14ac:dyDescent="0.25">
      <c r="A439" s="6" t="s">
        <v>201</v>
      </c>
      <c r="B439" s="6" t="s">
        <v>202</v>
      </c>
      <c r="C439" s="6" t="s">
        <v>18</v>
      </c>
      <c r="D439" s="6">
        <v>23800.8549714</v>
      </c>
      <c r="E439" s="6">
        <v>5271.3116848999998</v>
      </c>
      <c r="F439" s="6">
        <v>81.868184276668998</v>
      </c>
      <c r="G439" s="6">
        <v>18.131815723330998</v>
      </c>
    </row>
    <row r="440" spans="1:7" x14ac:dyDescent="0.25">
      <c r="A440" s="6" t="s">
        <v>203</v>
      </c>
      <c r="B440" s="6" t="s">
        <v>204</v>
      </c>
      <c r="C440" s="6" t="s">
        <v>15</v>
      </c>
      <c r="D440" s="6">
        <v>154.41612710000001</v>
      </c>
      <c r="E440" s="6">
        <v>0</v>
      </c>
      <c r="F440" s="6">
        <v>100</v>
      </c>
      <c r="G440" s="6">
        <v>0</v>
      </c>
    </row>
    <row r="441" spans="1:7" x14ac:dyDescent="0.25">
      <c r="A441" s="6" t="s">
        <v>203</v>
      </c>
      <c r="B441" s="6" t="s">
        <v>204</v>
      </c>
      <c r="C441" s="6" t="s">
        <v>17</v>
      </c>
      <c r="D441" s="6">
        <v>278.25050019999998</v>
      </c>
      <c r="E441" s="6">
        <v>0</v>
      </c>
      <c r="F441" s="6">
        <v>100</v>
      </c>
      <c r="G441" s="6">
        <v>0</v>
      </c>
    </row>
    <row r="442" spans="1:7" x14ac:dyDescent="0.25">
      <c r="A442" s="6" t="s">
        <v>203</v>
      </c>
      <c r="B442" s="6" t="s">
        <v>204</v>
      </c>
      <c r="C442" s="6" t="s">
        <v>18</v>
      </c>
      <c r="D442" s="6">
        <v>78222.748322900006</v>
      </c>
      <c r="E442" s="6">
        <v>13002.454616700001</v>
      </c>
      <c r="F442" s="6">
        <v>85.746861396067402</v>
      </c>
      <c r="G442" s="6">
        <v>14.2531386039326</v>
      </c>
    </row>
    <row r="443" spans="1:7" x14ac:dyDescent="0.25">
      <c r="A443" s="6" t="s">
        <v>205</v>
      </c>
      <c r="B443" s="6" t="s">
        <v>206</v>
      </c>
      <c r="C443" s="6" t="s">
        <v>15</v>
      </c>
      <c r="D443" s="6">
        <v>172.83124430000001</v>
      </c>
      <c r="E443" s="6">
        <v>0</v>
      </c>
      <c r="F443" s="6">
        <v>100</v>
      </c>
      <c r="G443" s="6">
        <v>0</v>
      </c>
    </row>
    <row r="444" spans="1:7" x14ac:dyDescent="0.25">
      <c r="A444" s="6" t="s">
        <v>205</v>
      </c>
      <c r="B444" s="6" t="s">
        <v>206</v>
      </c>
      <c r="C444" s="6" t="s">
        <v>17</v>
      </c>
      <c r="D444" s="6">
        <v>29.9989977</v>
      </c>
      <c r="E444" s="6">
        <v>28.2102997</v>
      </c>
      <c r="F444" s="6">
        <v>51.536436686143503</v>
      </c>
      <c r="G444" s="6">
        <v>48.463563313856497</v>
      </c>
    </row>
    <row r="445" spans="1:7" x14ac:dyDescent="0.25">
      <c r="A445" s="6" t="s">
        <v>205</v>
      </c>
      <c r="B445" s="6" t="s">
        <v>206</v>
      </c>
      <c r="C445" s="6" t="s">
        <v>18</v>
      </c>
      <c r="D445" s="6">
        <v>24991.4513935</v>
      </c>
      <c r="E445" s="6">
        <v>6453.4757920000002</v>
      </c>
      <c r="F445" s="6">
        <v>79.476893827962598</v>
      </c>
      <c r="G445" s="6">
        <v>20.523106172037298</v>
      </c>
    </row>
    <row r="446" spans="1:7" x14ac:dyDescent="0.25">
      <c r="A446" s="6" t="s">
        <v>207</v>
      </c>
      <c r="B446" s="6" t="s">
        <v>208</v>
      </c>
      <c r="C446" s="6" t="s">
        <v>15</v>
      </c>
      <c r="D446" s="6">
        <v>61.865805100000003</v>
      </c>
      <c r="E446" s="6">
        <v>0</v>
      </c>
      <c r="F446" s="6">
        <v>100</v>
      </c>
      <c r="G446" s="6">
        <v>0</v>
      </c>
    </row>
    <row r="447" spans="1:7" x14ac:dyDescent="0.25">
      <c r="A447" s="6" t="s">
        <v>207</v>
      </c>
      <c r="B447" s="6" t="s">
        <v>208</v>
      </c>
      <c r="C447" s="6" t="s">
        <v>17</v>
      </c>
      <c r="D447" s="6">
        <v>192.20518989999999</v>
      </c>
      <c r="E447" s="6">
        <v>0</v>
      </c>
      <c r="F447" s="6">
        <v>100</v>
      </c>
      <c r="G447" s="6">
        <v>0</v>
      </c>
    </row>
    <row r="448" spans="1:7" x14ac:dyDescent="0.25">
      <c r="A448" s="6" t="s">
        <v>207</v>
      </c>
      <c r="B448" s="6" t="s">
        <v>208</v>
      </c>
      <c r="C448" s="6" t="s">
        <v>18</v>
      </c>
      <c r="D448" s="6">
        <v>50539.773132900002</v>
      </c>
      <c r="E448" s="6">
        <v>8428.7876938999998</v>
      </c>
      <c r="F448" s="6">
        <v>85.706302518291594</v>
      </c>
      <c r="G448" s="6">
        <v>14.293697481708399</v>
      </c>
    </row>
    <row r="449" spans="1:7" x14ac:dyDescent="0.25">
      <c r="A449" s="6" t="s">
        <v>209</v>
      </c>
      <c r="B449" s="6" t="s">
        <v>210</v>
      </c>
      <c r="C449" s="6" t="s">
        <v>17</v>
      </c>
      <c r="D449" s="6">
        <v>111.3177927</v>
      </c>
      <c r="E449" s="6">
        <v>0</v>
      </c>
      <c r="F449" s="6">
        <v>100</v>
      </c>
      <c r="G449" s="6">
        <v>0</v>
      </c>
    </row>
    <row r="450" spans="1:7" x14ac:dyDescent="0.25">
      <c r="A450" s="6" t="s">
        <v>209</v>
      </c>
      <c r="B450" s="6" t="s">
        <v>210</v>
      </c>
      <c r="C450" s="6" t="s">
        <v>18</v>
      </c>
      <c r="D450" s="6">
        <v>40460.860983799997</v>
      </c>
      <c r="E450" s="6">
        <v>7648.0736960000004</v>
      </c>
      <c r="F450" s="6">
        <v>84.102591863853405</v>
      </c>
      <c r="G450" s="6">
        <v>15.8974081361466</v>
      </c>
    </row>
    <row r="451" spans="1:7" x14ac:dyDescent="0.25">
      <c r="A451" s="6" t="s">
        <v>211</v>
      </c>
      <c r="B451" s="6" t="s">
        <v>212</v>
      </c>
      <c r="C451" s="6" t="s">
        <v>15</v>
      </c>
      <c r="D451" s="6">
        <v>109.3830906</v>
      </c>
      <c r="E451" s="6">
        <v>0</v>
      </c>
      <c r="F451" s="6">
        <v>100</v>
      </c>
      <c r="G451" s="6">
        <v>0</v>
      </c>
    </row>
    <row r="452" spans="1:7" x14ac:dyDescent="0.25">
      <c r="A452" s="6" t="s">
        <v>211</v>
      </c>
      <c r="B452" s="6" t="s">
        <v>212</v>
      </c>
      <c r="C452" s="6" t="s">
        <v>17</v>
      </c>
      <c r="D452" s="6">
        <v>339.87348279999998</v>
      </c>
      <c r="E452" s="6">
        <v>46.571446000000002</v>
      </c>
      <c r="F452" s="6">
        <v>87.948749607191104</v>
      </c>
      <c r="G452" s="6">
        <v>12.0512503928089</v>
      </c>
    </row>
    <row r="453" spans="1:7" x14ac:dyDescent="0.25">
      <c r="A453" s="6" t="s">
        <v>211</v>
      </c>
      <c r="B453" s="6" t="s">
        <v>212</v>
      </c>
      <c r="C453" s="6" t="s">
        <v>18</v>
      </c>
      <c r="D453" s="6">
        <v>39623.763204100003</v>
      </c>
      <c r="E453" s="6">
        <v>9543.0169645999995</v>
      </c>
      <c r="F453" s="6">
        <v>80.590518777401698</v>
      </c>
      <c r="G453" s="6">
        <v>19.409481222598298</v>
      </c>
    </row>
    <row r="454" spans="1:7" x14ac:dyDescent="0.25">
      <c r="A454" s="6" t="s">
        <v>213</v>
      </c>
      <c r="B454" s="6" t="s">
        <v>214</v>
      </c>
      <c r="C454" s="6" t="s">
        <v>15</v>
      </c>
      <c r="D454" s="6">
        <v>47.747434499999997</v>
      </c>
      <c r="E454" s="6">
        <v>24.269851200000002</v>
      </c>
      <c r="F454" s="6">
        <v>66.299964009890502</v>
      </c>
      <c r="G454" s="6">
        <v>33.700035990109498</v>
      </c>
    </row>
    <row r="455" spans="1:7" x14ac:dyDescent="0.25">
      <c r="A455" s="6" t="s">
        <v>213</v>
      </c>
      <c r="B455" s="6" t="s">
        <v>214</v>
      </c>
      <c r="C455" s="6" t="s">
        <v>17</v>
      </c>
      <c r="D455" s="6">
        <v>153.47900519999999</v>
      </c>
      <c r="E455" s="6">
        <v>11.795154699999999</v>
      </c>
      <c r="F455" s="6">
        <v>92.863279591233905</v>
      </c>
      <c r="G455" s="6">
        <v>7.1367204087660898</v>
      </c>
    </row>
    <row r="456" spans="1:7" x14ac:dyDescent="0.25">
      <c r="A456" s="6" t="s">
        <v>213</v>
      </c>
      <c r="B456" s="6" t="s">
        <v>214</v>
      </c>
      <c r="C456" s="6" t="s">
        <v>18</v>
      </c>
      <c r="D456" s="6">
        <v>10021.1237258</v>
      </c>
      <c r="E456" s="6">
        <v>1298.5687832000001</v>
      </c>
      <c r="F456" s="6">
        <v>88.528232704487806</v>
      </c>
      <c r="G456" s="6">
        <v>11.4717672955121</v>
      </c>
    </row>
    <row r="457" spans="1:7" x14ac:dyDescent="0.25">
      <c r="A457" s="6" t="s">
        <v>215</v>
      </c>
      <c r="B457" s="6" t="s">
        <v>216</v>
      </c>
      <c r="C457" s="6" t="s">
        <v>15</v>
      </c>
      <c r="D457" s="6">
        <v>140.671134</v>
      </c>
      <c r="E457" s="6">
        <v>0</v>
      </c>
      <c r="F457" s="6">
        <v>100</v>
      </c>
      <c r="G457" s="6">
        <v>0</v>
      </c>
    </row>
    <row r="458" spans="1:7" x14ac:dyDescent="0.25">
      <c r="A458" s="6" t="s">
        <v>215</v>
      </c>
      <c r="B458" s="6" t="s">
        <v>216</v>
      </c>
      <c r="C458" s="6" t="s">
        <v>17</v>
      </c>
      <c r="D458" s="6">
        <v>77.733973599999999</v>
      </c>
      <c r="E458" s="6">
        <v>0</v>
      </c>
      <c r="F458" s="6">
        <v>100</v>
      </c>
      <c r="G458" s="6">
        <v>0</v>
      </c>
    </row>
    <row r="459" spans="1:7" x14ac:dyDescent="0.25">
      <c r="A459" s="6" t="s">
        <v>215</v>
      </c>
      <c r="B459" s="6" t="s">
        <v>216</v>
      </c>
      <c r="C459" s="6" t="s">
        <v>18</v>
      </c>
      <c r="D459" s="6">
        <v>19114.475208700002</v>
      </c>
      <c r="E459" s="6">
        <v>2956.8543891999998</v>
      </c>
      <c r="F459" s="6">
        <v>86.603188647586805</v>
      </c>
      <c r="G459" s="6">
        <v>13.3968113524132</v>
      </c>
    </row>
    <row r="460" spans="1:7" x14ac:dyDescent="0.25">
      <c r="A460" s="6" t="s">
        <v>217</v>
      </c>
      <c r="B460" s="6" t="s">
        <v>218</v>
      </c>
      <c r="C460" s="6" t="s">
        <v>15</v>
      </c>
      <c r="D460" s="6">
        <v>47.022197300000002</v>
      </c>
      <c r="E460" s="6">
        <v>0</v>
      </c>
      <c r="F460" s="6">
        <v>100</v>
      </c>
      <c r="G460" s="6">
        <v>0</v>
      </c>
    </row>
    <row r="461" spans="1:7" x14ac:dyDescent="0.25">
      <c r="A461" s="6" t="s">
        <v>217</v>
      </c>
      <c r="B461" s="6" t="s">
        <v>218</v>
      </c>
      <c r="C461" s="6" t="s">
        <v>17</v>
      </c>
      <c r="D461" s="6">
        <v>134.39451170000001</v>
      </c>
      <c r="E461" s="6">
        <v>0</v>
      </c>
      <c r="F461" s="6">
        <v>100</v>
      </c>
      <c r="G461" s="6">
        <v>0</v>
      </c>
    </row>
    <row r="462" spans="1:7" x14ac:dyDescent="0.25">
      <c r="A462" s="6" t="s">
        <v>217</v>
      </c>
      <c r="B462" s="6" t="s">
        <v>218</v>
      </c>
      <c r="C462" s="6" t="s">
        <v>18</v>
      </c>
      <c r="D462" s="6">
        <v>8831.3592110000009</v>
      </c>
      <c r="E462" s="6">
        <v>1075.1172934000001</v>
      </c>
      <c r="F462" s="6">
        <v>89.147329094027697</v>
      </c>
      <c r="G462" s="6">
        <v>10.8526709059723</v>
      </c>
    </row>
    <row r="463" spans="1:7" x14ac:dyDescent="0.25">
      <c r="A463" s="6" t="s">
        <v>219</v>
      </c>
      <c r="B463" s="6" t="s">
        <v>220</v>
      </c>
      <c r="C463" s="6" t="s">
        <v>15</v>
      </c>
      <c r="D463" s="6">
        <v>149.5311164</v>
      </c>
      <c r="E463" s="6">
        <v>131.6739551</v>
      </c>
      <c r="F463" s="6">
        <v>53.1751136643352</v>
      </c>
      <c r="G463" s="6">
        <v>46.8248863356648</v>
      </c>
    </row>
    <row r="464" spans="1:7" x14ac:dyDescent="0.25">
      <c r="A464" s="6" t="s">
        <v>219</v>
      </c>
      <c r="B464" s="6" t="s">
        <v>220</v>
      </c>
      <c r="C464" s="6" t="s">
        <v>17</v>
      </c>
      <c r="D464" s="6">
        <v>126.3642984</v>
      </c>
      <c r="E464" s="6">
        <v>279.79016460000003</v>
      </c>
      <c r="F464" s="6">
        <v>31.112374702626401</v>
      </c>
      <c r="G464" s="6">
        <v>68.887625297373603</v>
      </c>
    </row>
    <row r="465" spans="1:7" x14ac:dyDescent="0.25">
      <c r="A465" s="6" t="s">
        <v>219</v>
      </c>
      <c r="B465" s="6" t="s">
        <v>220</v>
      </c>
      <c r="C465" s="6" t="s">
        <v>18</v>
      </c>
      <c r="D465" s="6">
        <v>33820.332111399999</v>
      </c>
      <c r="E465" s="6">
        <v>8160.7153521</v>
      </c>
      <c r="F465" s="6">
        <v>80.560953465500702</v>
      </c>
      <c r="G465" s="6">
        <v>19.439046534499301</v>
      </c>
    </row>
    <row r="466" spans="1:7" x14ac:dyDescent="0.25">
      <c r="A466" s="6" t="s">
        <v>221</v>
      </c>
      <c r="B466" s="6" t="s">
        <v>222</v>
      </c>
      <c r="C466" s="6" t="s">
        <v>15</v>
      </c>
      <c r="D466" s="6">
        <v>44.7054507</v>
      </c>
      <c r="E466" s="6">
        <v>0</v>
      </c>
      <c r="F466" s="6">
        <v>100</v>
      </c>
      <c r="G466" s="6">
        <v>0</v>
      </c>
    </row>
    <row r="467" spans="1:7" x14ac:dyDescent="0.25">
      <c r="A467" s="6" t="s">
        <v>221</v>
      </c>
      <c r="B467" s="6" t="s">
        <v>222</v>
      </c>
      <c r="C467" s="6" t="s">
        <v>17</v>
      </c>
      <c r="D467" s="6">
        <v>177.8554311</v>
      </c>
      <c r="E467" s="6">
        <v>18.944534600000001</v>
      </c>
      <c r="F467" s="6">
        <v>90.373710415743204</v>
      </c>
      <c r="G467" s="6">
        <v>9.6262895842567708</v>
      </c>
    </row>
    <row r="468" spans="1:7" x14ac:dyDescent="0.25">
      <c r="A468" s="6" t="s">
        <v>221</v>
      </c>
      <c r="B468" s="6" t="s">
        <v>222</v>
      </c>
      <c r="C468" s="6" t="s">
        <v>18</v>
      </c>
      <c r="D468" s="6">
        <v>16215.1480397</v>
      </c>
      <c r="E468" s="6">
        <v>2739.4339909999999</v>
      </c>
      <c r="F468" s="6">
        <v>85.547378535896797</v>
      </c>
      <c r="G468" s="6">
        <v>14.452621464103199</v>
      </c>
    </row>
    <row r="469" spans="1:7" x14ac:dyDescent="0.25">
      <c r="A469" s="6" t="s">
        <v>223</v>
      </c>
      <c r="B469" s="6" t="s">
        <v>224</v>
      </c>
      <c r="C469" s="6" t="s">
        <v>15</v>
      </c>
      <c r="D469" s="6">
        <v>108.8478171</v>
      </c>
      <c r="E469" s="6">
        <v>0</v>
      </c>
      <c r="F469" s="6">
        <v>100</v>
      </c>
      <c r="G469" s="6">
        <v>0</v>
      </c>
    </row>
    <row r="470" spans="1:7" x14ac:dyDescent="0.25">
      <c r="A470" s="6" t="s">
        <v>223</v>
      </c>
      <c r="B470" s="6" t="s">
        <v>224</v>
      </c>
      <c r="C470" s="6" t="s">
        <v>17</v>
      </c>
      <c r="D470" s="6">
        <v>283.50267630000002</v>
      </c>
      <c r="E470" s="6">
        <v>92.937826999999999</v>
      </c>
      <c r="F470" s="6">
        <v>75.311416761672405</v>
      </c>
      <c r="G470" s="6">
        <v>24.688583238327599</v>
      </c>
    </row>
    <row r="471" spans="1:7" x14ac:dyDescent="0.25">
      <c r="A471" s="6" t="s">
        <v>223</v>
      </c>
      <c r="B471" s="6" t="s">
        <v>224</v>
      </c>
      <c r="C471" s="6" t="s">
        <v>18</v>
      </c>
      <c r="D471" s="6">
        <v>17716.338214200001</v>
      </c>
      <c r="E471" s="6">
        <v>3165.8927265000002</v>
      </c>
      <c r="F471" s="6">
        <v>84.839298370512694</v>
      </c>
      <c r="G471" s="6">
        <v>15.160701629487299</v>
      </c>
    </row>
    <row r="472" spans="1:7" x14ac:dyDescent="0.25">
      <c r="A472" s="6" t="s">
        <v>225</v>
      </c>
      <c r="B472" s="6" t="s">
        <v>226</v>
      </c>
      <c r="C472" s="6" t="s">
        <v>15</v>
      </c>
      <c r="D472" s="6">
        <v>182.09555280000001</v>
      </c>
      <c r="E472" s="6">
        <v>32.147009599999997</v>
      </c>
      <c r="F472" s="6">
        <v>84.995040555956294</v>
      </c>
      <c r="G472" s="6">
        <v>15.004959444043701</v>
      </c>
    </row>
    <row r="473" spans="1:7" x14ac:dyDescent="0.25">
      <c r="A473" s="6" t="s">
        <v>225</v>
      </c>
      <c r="B473" s="6" t="s">
        <v>226</v>
      </c>
      <c r="C473" s="6" t="s">
        <v>17</v>
      </c>
      <c r="D473" s="6">
        <v>1341.0752632000001</v>
      </c>
      <c r="E473" s="6">
        <v>87.274188100000003</v>
      </c>
      <c r="F473" s="6">
        <v>93.889857414054504</v>
      </c>
      <c r="G473" s="6">
        <v>6.1101425859454901</v>
      </c>
    </row>
    <row r="474" spans="1:7" x14ac:dyDescent="0.25">
      <c r="A474" s="6" t="s">
        <v>225</v>
      </c>
      <c r="B474" s="6" t="s">
        <v>226</v>
      </c>
      <c r="C474" s="6" t="s">
        <v>18</v>
      </c>
      <c r="D474" s="6">
        <v>37077.5047089</v>
      </c>
      <c r="E474" s="6">
        <v>6431.5340201999998</v>
      </c>
      <c r="F474" s="6">
        <v>85.217935840309806</v>
      </c>
      <c r="G474" s="6">
        <v>14.782064159690201</v>
      </c>
    </row>
    <row r="475" spans="1:7" x14ac:dyDescent="0.25">
      <c r="A475" s="6" t="s">
        <v>227</v>
      </c>
      <c r="B475" s="6" t="s">
        <v>228</v>
      </c>
      <c r="C475" s="6" t="s">
        <v>15</v>
      </c>
      <c r="D475" s="6">
        <v>24.847959400000001</v>
      </c>
      <c r="E475" s="6">
        <v>0</v>
      </c>
      <c r="F475" s="6">
        <v>100</v>
      </c>
      <c r="G475" s="6">
        <v>0</v>
      </c>
    </row>
    <row r="476" spans="1:7" x14ac:dyDescent="0.25">
      <c r="A476" s="6" t="s">
        <v>227</v>
      </c>
      <c r="B476" s="6" t="s">
        <v>228</v>
      </c>
      <c r="C476" s="6" t="s">
        <v>17</v>
      </c>
      <c r="D476" s="6">
        <v>155.68152910000001</v>
      </c>
      <c r="E476" s="6">
        <v>26.507617100000001</v>
      </c>
      <c r="F476" s="6">
        <v>85.450496007648596</v>
      </c>
      <c r="G476" s="6">
        <v>14.549503992351401</v>
      </c>
    </row>
    <row r="477" spans="1:7" x14ac:dyDescent="0.25">
      <c r="A477" s="6" t="s">
        <v>227</v>
      </c>
      <c r="B477" s="6" t="s">
        <v>228</v>
      </c>
      <c r="C477" s="6" t="s">
        <v>18</v>
      </c>
      <c r="D477" s="6">
        <v>7959.8701760000004</v>
      </c>
      <c r="E477" s="6">
        <v>1116.4868174999999</v>
      </c>
      <c r="F477" s="6">
        <v>87.698954345894904</v>
      </c>
      <c r="G477" s="6">
        <v>12.301045654105099</v>
      </c>
    </row>
    <row r="478" spans="1:7" x14ac:dyDescent="0.25">
      <c r="A478" s="6" t="s">
        <v>229</v>
      </c>
      <c r="B478" s="6" t="s">
        <v>230</v>
      </c>
      <c r="C478" s="6" t="s">
        <v>15</v>
      </c>
      <c r="D478" s="6">
        <v>475.71145319999999</v>
      </c>
      <c r="E478" s="6">
        <v>0</v>
      </c>
      <c r="F478" s="6">
        <v>100</v>
      </c>
      <c r="G478" s="6">
        <v>0</v>
      </c>
    </row>
    <row r="479" spans="1:7" x14ac:dyDescent="0.25">
      <c r="A479" s="6" t="s">
        <v>229</v>
      </c>
      <c r="B479" s="6" t="s">
        <v>230</v>
      </c>
      <c r="C479" s="6" t="s">
        <v>17</v>
      </c>
      <c r="D479" s="6">
        <v>711.47914549999996</v>
      </c>
      <c r="E479" s="6">
        <v>104.832522</v>
      </c>
      <c r="F479" s="6">
        <v>87.157782232727897</v>
      </c>
      <c r="G479" s="6">
        <v>12.8422177672721</v>
      </c>
    </row>
    <row r="480" spans="1:7" x14ac:dyDescent="0.25">
      <c r="A480" s="6" t="s">
        <v>229</v>
      </c>
      <c r="B480" s="6" t="s">
        <v>230</v>
      </c>
      <c r="C480" s="6" t="s">
        <v>18</v>
      </c>
      <c r="D480" s="6">
        <v>53412.514188000001</v>
      </c>
      <c r="E480" s="6">
        <v>8249.3826740000004</v>
      </c>
      <c r="F480" s="6">
        <v>86.621587894932603</v>
      </c>
      <c r="G480" s="6">
        <v>13.378412105067399</v>
      </c>
    </row>
    <row r="481" spans="1:7" x14ac:dyDescent="0.25">
      <c r="A481" s="6" t="s">
        <v>231</v>
      </c>
      <c r="B481" s="6" t="s">
        <v>232</v>
      </c>
      <c r="C481" s="6" t="s">
        <v>15</v>
      </c>
      <c r="D481" s="6">
        <v>626.66844040000001</v>
      </c>
      <c r="E481" s="6">
        <v>384.22044629999999</v>
      </c>
      <c r="F481" s="6">
        <v>61.991822112688403</v>
      </c>
      <c r="G481" s="6">
        <v>38.008177887311597</v>
      </c>
    </row>
    <row r="482" spans="1:7" x14ac:dyDescent="0.25">
      <c r="A482" s="6" t="s">
        <v>231</v>
      </c>
      <c r="B482" s="6" t="s">
        <v>232</v>
      </c>
      <c r="C482" s="6" t="s">
        <v>17</v>
      </c>
      <c r="D482" s="6">
        <v>794.84152959999994</v>
      </c>
      <c r="E482" s="6">
        <v>93.848708200000004</v>
      </c>
      <c r="F482" s="6">
        <v>89.439660276641803</v>
      </c>
      <c r="G482" s="6">
        <v>10.560339723358201</v>
      </c>
    </row>
    <row r="483" spans="1:7" x14ac:dyDescent="0.25">
      <c r="A483" s="6" t="s">
        <v>231</v>
      </c>
      <c r="B483" s="6" t="s">
        <v>232</v>
      </c>
      <c r="C483" s="6" t="s">
        <v>18</v>
      </c>
      <c r="D483" s="6">
        <v>57956.8909116</v>
      </c>
      <c r="E483" s="6">
        <v>18970.5633733</v>
      </c>
      <c r="F483" s="6">
        <v>75.339670928089305</v>
      </c>
      <c r="G483" s="6">
        <v>24.660329071910699</v>
      </c>
    </row>
    <row r="484" spans="1:7" x14ac:dyDescent="0.25">
      <c r="A484" s="6" t="s">
        <v>233</v>
      </c>
      <c r="B484" s="6" t="s">
        <v>234</v>
      </c>
      <c r="C484" s="6" t="s">
        <v>15</v>
      </c>
      <c r="D484" s="6">
        <v>242.08287039999999</v>
      </c>
      <c r="E484" s="6">
        <v>60.5006603</v>
      </c>
      <c r="F484" s="6">
        <v>80.005302945590898</v>
      </c>
      <c r="G484" s="6">
        <v>19.994697054409102</v>
      </c>
    </row>
    <row r="485" spans="1:7" x14ac:dyDescent="0.25">
      <c r="A485" s="6" t="s">
        <v>233</v>
      </c>
      <c r="B485" s="6" t="s">
        <v>234</v>
      </c>
      <c r="C485" s="6" t="s">
        <v>17</v>
      </c>
      <c r="D485" s="6">
        <v>572.36252579999996</v>
      </c>
      <c r="E485" s="6">
        <v>172.99388619999999</v>
      </c>
      <c r="F485" s="6">
        <v>76.7904477086594</v>
      </c>
      <c r="G485" s="6">
        <v>23.2095522913406</v>
      </c>
    </row>
    <row r="486" spans="1:7" x14ac:dyDescent="0.25">
      <c r="A486" s="6" t="s">
        <v>233</v>
      </c>
      <c r="B486" s="6" t="s">
        <v>234</v>
      </c>
      <c r="C486" s="6" t="s">
        <v>18</v>
      </c>
      <c r="D486" s="6">
        <v>38508.561623200003</v>
      </c>
      <c r="E486" s="6">
        <v>6202.8182441999998</v>
      </c>
      <c r="F486" s="6">
        <v>86.126980955193901</v>
      </c>
      <c r="G486" s="6">
        <v>13.873019044806099</v>
      </c>
    </row>
    <row r="487" spans="1:7" x14ac:dyDescent="0.25">
      <c r="A487" s="6" t="s">
        <v>235</v>
      </c>
      <c r="B487" s="6" t="s">
        <v>236</v>
      </c>
      <c r="C487" s="6" t="s">
        <v>15</v>
      </c>
      <c r="D487" s="6">
        <v>671.02727330000005</v>
      </c>
      <c r="E487" s="6">
        <v>102.9619258</v>
      </c>
      <c r="F487" s="6">
        <v>86.697239971859403</v>
      </c>
      <c r="G487" s="6">
        <v>13.3027600281406</v>
      </c>
    </row>
    <row r="488" spans="1:7" x14ac:dyDescent="0.25">
      <c r="A488" s="6" t="s">
        <v>235</v>
      </c>
      <c r="B488" s="6" t="s">
        <v>236</v>
      </c>
      <c r="C488" s="6" t="s">
        <v>16</v>
      </c>
      <c r="D488" s="6">
        <v>53.190206799999999</v>
      </c>
      <c r="E488" s="6">
        <v>0</v>
      </c>
      <c r="F488" s="6">
        <v>100</v>
      </c>
      <c r="G488" s="6">
        <v>0</v>
      </c>
    </row>
    <row r="489" spans="1:7" x14ac:dyDescent="0.25">
      <c r="A489" s="6" t="s">
        <v>235</v>
      </c>
      <c r="B489" s="6" t="s">
        <v>236</v>
      </c>
      <c r="C489" s="6" t="s">
        <v>17</v>
      </c>
      <c r="D489" s="6">
        <v>284.0121939</v>
      </c>
      <c r="E489" s="6">
        <v>0</v>
      </c>
      <c r="F489" s="6">
        <v>100</v>
      </c>
      <c r="G489" s="6">
        <v>0</v>
      </c>
    </row>
    <row r="490" spans="1:7" x14ac:dyDescent="0.25">
      <c r="A490" s="6" t="s">
        <v>235</v>
      </c>
      <c r="B490" s="6" t="s">
        <v>236</v>
      </c>
      <c r="C490" s="6" t="s">
        <v>18</v>
      </c>
      <c r="D490" s="6">
        <v>28909.484270600002</v>
      </c>
      <c r="E490" s="6">
        <v>4639.8621826999997</v>
      </c>
      <c r="F490" s="6">
        <v>86.170037055241593</v>
      </c>
      <c r="G490" s="6">
        <v>13.8299629447584</v>
      </c>
    </row>
    <row r="491" spans="1:7" x14ac:dyDescent="0.25">
      <c r="A491" s="6" t="s">
        <v>237</v>
      </c>
      <c r="B491" s="6" t="s">
        <v>238</v>
      </c>
      <c r="C491" s="6" t="s">
        <v>15</v>
      </c>
      <c r="D491" s="6">
        <v>55.255792200000002</v>
      </c>
      <c r="E491" s="6">
        <v>16.490850200000001</v>
      </c>
      <c r="F491" s="6">
        <v>77.015161060693799</v>
      </c>
      <c r="G491" s="6">
        <v>22.984838939306201</v>
      </c>
    </row>
    <row r="492" spans="1:7" x14ac:dyDescent="0.25">
      <c r="A492" s="6" t="s">
        <v>237</v>
      </c>
      <c r="B492" s="6" t="s">
        <v>238</v>
      </c>
      <c r="C492" s="6" t="s">
        <v>16</v>
      </c>
      <c r="D492" s="6">
        <v>0</v>
      </c>
      <c r="E492" s="6">
        <v>6.6385329999999998</v>
      </c>
      <c r="F492" s="6">
        <v>0</v>
      </c>
      <c r="G492" s="6">
        <v>100</v>
      </c>
    </row>
    <row r="493" spans="1:7" x14ac:dyDescent="0.25">
      <c r="A493" s="6" t="s">
        <v>237</v>
      </c>
      <c r="B493" s="6" t="s">
        <v>238</v>
      </c>
      <c r="C493" s="6" t="s">
        <v>17</v>
      </c>
      <c r="D493" s="6">
        <v>39.809216999999997</v>
      </c>
      <c r="E493" s="6">
        <v>10.9286838</v>
      </c>
      <c r="F493" s="6">
        <v>78.460512501140002</v>
      </c>
      <c r="G493" s="6">
        <v>21.539487498860002</v>
      </c>
    </row>
    <row r="494" spans="1:7" x14ac:dyDescent="0.25">
      <c r="A494" s="6" t="s">
        <v>237</v>
      </c>
      <c r="B494" s="6" t="s">
        <v>238</v>
      </c>
      <c r="C494" s="6" t="s">
        <v>18</v>
      </c>
      <c r="D494" s="6">
        <v>4710.4591547</v>
      </c>
      <c r="E494" s="6">
        <v>906.90538430000004</v>
      </c>
      <c r="F494" s="6">
        <v>83.855322580481001</v>
      </c>
      <c r="G494" s="6">
        <v>16.144677419518999</v>
      </c>
    </row>
    <row r="495" spans="1:7" x14ac:dyDescent="0.25">
      <c r="A495" s="6" t="s">
        <v>239</v>
      </c>
      <c r="B495" s="6" t="s">
        <v>240</v>
      </c>
      <c r="C495" s="6" t="s">
        <v>15</v>
      </c>
      <c r="D495" s="6">
        <v>5.0937679999999999</v>
      </c>
      <c r="E495" s="6">
        <v>0</v>
      </c>
      <c r="F495" s="6">
        <v>100</v>
      </c>
      <c r="G495" s="6">
        <v>0</v>
      </c>
    </row>
    <row r="496" spans="1:7" x14ac:dyDescent="0.25">
      <c r="A496" s="6" t="s">
        <v>239</v>
      </c>
      <c r="B496" s="6" t="s">
        <v>240</v>
      </c>
      <c r="C496" s="6" t="s">
        <v>17</v>
      </c>
      <c r="D496" s="6">
        <v>33.857112200000003</v>
      </c>
      <c r="E496" s="6">
        <v>3.3627606000000001</v>
      </c>
      <c r="F496" s="6">
        <v>90.965147521944203</v>
      </c>
      <c r="G496" s="6">
        <v>9.0348524780557593</v>
      </c>
    </row>
    <row r="497" spans="1:7" x14ac:dyDescent="0.25">
      <c r="A497" s="6" t="s">
        <v>239</v>
      </c>
      <c r="B497" s="6" t="s">
        <v>240</v>
      </c>
      <c r="C497" s="6" t="s">
        <v>18</v>
      </c>
      <c r="D497" s="6">
        <v>4017.7872127000001</v>
      </c>
      <c r="E497" s="6">
        <v>835.67567180000003</v>
      </c>
      <c r="F497" s="6">
        <v>82.781867468919799</v>
      </c>
      <c r="G497" s="6">
        <v>17.218132531080201</v>
      </c>
    </row>
    <row r="498" spans="1:7" x14ac:dyDescent="0.25">
      <c r="A498" s="6" t="s">
        <v>241</v>
      </c>
      <c r="B498" s="6" t="s">
        <v>242</v>
      </c>
      <c r="C498" s="6" t="s">
        <v>15</v>
      </c>
      <c r="D498" s="6">
        <v>111.10448700000001</v>
      </c>
      <c r="E498" s="6">
        <v>10.790014899999999</v>
      </c>
      <c r="F498" s="6">
        <v>91.148070887682906</v>
      </c>
      <c r="G498" s="6">
        <v>8.8519291123170802</v>
      </c>
    </row>
    <row r="499" spans="1:7" x14ac:dyDescent="0.25">
      <c r="A499" s="6" t="s">
        <v>241</v>
      </c>
      <c r="B499" s="6" t="s">
        <v>242</v>
      </c>
      <c r="C499" s="6" t="s">
        <v>17</v>
      </c>
      <c r="D499" s="6">
        <v>143.6384754</v>
      </c>
      <c r="E499" s="6">
        <v>4.3287775000000002</v>
      </c>
      <c r="F499" s="6">
        <v>97.074503030122798</v>
      </c>
      <c r="G499" s="6">
        <v>2.9254969698771802</v>
      </c>
    </row>
    <row r="500" spans="1:7" x14ac:dyDescent="0.25">
      <c r="A500" s="6" t="s">
        <v>241</v>
      </c>
      <c r="B500" s="6" t="s">
        <v>242</v>
      </c>
      <c r="C500" s="6" t="s">
        <v>18</v>
      </c>
      <c r="D500" s="6">
        <v>5839.2571558999998</v>
      </c>
      <c r="E500" s="6">
        <v>1494.0763033000001</v>
      </c>
      <c r="F500" s="6">
        <v>79.626232577415195</v>
      </c>
      <c r="G500" s="6">
        <v>20.373767422584798</v>
      </c>
    </row>
    <row r="501" spans="1:7" x14ac:dyDescent="0.25">
      <c r="A501" s="6" t="s">
        <v>243</v>
      </c>
      <c r="B501" s="6" t="s">
        <v>244</v>
      </c>
      <c r="C501" s="6" t="s">
        <v>15</v>
      </c>
      <c r="D501" s="6">
        <v>63.618246300000003</v>
      </c>
      <c r="E501" s="6">
        <v>4.3360517999999999</v>
      </c>
      <c r="F501" s="6">
        <v>93.619164760381807</v>
      </c>
      <c r="G501" s="6">
        <v>6.3808352396182002</v>
      </c>
    </row>
    <row r="502" spans="1:7" x14ac:dyDescent="0.25">
      <c r="A502" s="6" t="s">
        <v>243</v>
      </c>
      <c r="B502" s="6" t="s">
        <v>244</v>
      </c>
      <c r="C502" s="6" t="s">
        <v>17</v>
      </c>
      <c r="D502" s="6">
        <v>97.485709600000007</v>
      </c>
      <c r="E502" s="6">
        <v>0</v>
      </c>
      <c r="F502" s="6">
        <v>100</v>
      </c>
      <c r="G502" s="6">
        <v>0</v>
      </c>
    </row>
    <row r="503" spans="1:7" x14ac:dyDescent="0.25">
      <c r="A503" s="6" t="s">
        <v>243</v>
      </c>
      <c r="B503" s="6" t="s">
        <v>244</v>
      </c>
      <c r="C503" s="6" t="s">
        <v>18</v>
      </c>
      <c r="D503" s="6">
        <v>6104.2121986000002</v>
      </c>
      <c r="E503" s="6">
        <v>1337.9813931000001</v>
      </c>
      <c r="F503" s="6">
        <v>82.021679809670601</v>
      </c>
      <c r="G503" s="6">
        <v>17.978320190329399</v>
      </c>
    </row>
    <row r="504" spans="1:7" x14ac:dyDescent="0.25">
      <c r="A504" s="6" t="s">
        <v>245</v>
      </c>
      <c r="B504" s="6" t="s">
        <v>246</v>
      </c>
      <c r="C504" s="6" t="s">
        <v>15</v>
      </c>
      <c r="D504" s="6">
        <v>14.6560732</v>
      </c>
      <c r="E504" s="6">
        <v>15.7723564</v>
      </c>
      <c r="F504" s="6">
        <v>48.165723281361899</v>
      </c>
      <c r="G504" s="6">
        <v>51.834276718638201</v>
      </c>
    </row>
    <row r="505" spans="1:7" x14ac:dyDescent="0.25">
      <c r="A505" s="6" t="s">
        <v>245</v>
      </c>
      <c r="B505" s="6" t="s">
        <v>246</v>
      </c>
      <c r="C505" s="6" t="s">
        <v>17</v>
      </c>
      <c r="D505" s="6">
        <v>60.983548200000001</v>
      </c>
      <c r="E505" s="6">
        <v>0</v>
      </c>
      <c r="F505" s="6">
        <v>100</v>
      </c>
      <c r="G505" s="6">
        <v>0</v>
      </c>
    </row>
    <row r="506" spans="1:7" x14ac:dyDescent="0.25">
      <c r="A506" s="6" t="s">
        <v>245</v>
      </c>
      <c r="B506" s="6" t="s">
        <v>246</v>
      </c>
      <c r="C506" s="6" t="s">
        <v>18</v>
      </c>
      <c r="D506" s="6">
        <v>10556.2721943</v>
      </c>
      <c r="E506" s="6">
        <v>3107.7590839999998</v>
      </c>
      <c r="F506" s="6">
        <v>77.255913568234703</v>
      </c>
      <c r="G506" s="6">
        <v>22.7440864317653</v>
      </c>
    </row>
    <row r="507" spans="1:7" x14ac:dyDescent="0.25">
      <c r="A507" s="6" t="s">
        <v>247</v>
      </c>
      <c r="B507" s="6" t="s">
        <v>248</v>
      </c>
      <c r="C507" s="6" t="s">
        <v>15</v>
      </c>
      <c r="D507" s="6">
        <v>902.99585190000005</v>
      </c>
      <c r="E507" s="6">
        <v>265.41685990000002</v>
      </c>
      <c r="F507" s="6">
        <v>77.2839804617401</v>
      </c>
      <c r="G507" s="6">
        <v>22.7160195382599</v>
      </c>
    </row>
    <row r="508" spans="1:7" x14ac:dyDescent="0.25">
      <c r="A508" s="6" t="s">
        <v>247</v>
      </c>
      <c r="B508" s="6" t="s">
        <v>248</v>
      </c>
      <c r="C508" s="6" t="s">
        <v>17</v>
      </c>
      <c r="D508" s="6">
        <v>42.951046400000003</v>
      </c>
      <c r="E508" s="6">
        <v>25.522942100000002</v>
      </c>
      <c r="F508" s="6">
        <v>62.726076486693898</v>
      </c>
      <c r="G508" s="6">
        <v>37.273923513306102</v>
      </c>
    </row>
    <row r="509" spans="1:7" x14ac:dyDescent="0.25">
      <c r="A509" s="6" t="s">
        <v>247</v>
      </c>
      <c r="B509" s="6" t="s">
        <v>248</v>
      </c>
      <c r="C509" s="6" t="s">
        <v>18</v>
      </c>
      <c r="D509" s="6">
        <v>14412.1933493</v>
      </c>
      <c r="E509" s="6">
        <v>2360.7831489</v>
      </c>
      <c r="F509" s="6">
        <v>85.925079253802394</v>
      </c>
      <c r="G509" s="6">
        <v>14.0749207461976</v>
      </c>
    </row>
    <row r="510" spans="1:7" x14ac:dyDescent="0.25">
      <c r="A510" s="6" t="s">
        <v>249</v>
      </c>
      <c r="B510" s="6" t="s">
        <v>250</v>
      </c>
      <c r="C510" s="6" t="s">
        <v>15</v>
      </c>
      <c r="D510" s="6">
        <v>65.149088599999999</v>
      </c>
      <c r="E510" s="6">
        <v>84.743527700000001</v>
      </c>
      <c r="F510" s="6">
        <v>43.463841120504902</v>
      </c>
      <c r="G510" s="6">
        <v>56.536158879495098</v>
      </c>
    </row>
    <row r="511" spans="1:7" x14ac:dyDescent="0.25">
      <c r="A511" s="6" t="s">
        <v>249</v>
      </c>
      <c r="B511" s="6" t="s">
        <v>250</v>
      </c>
      <c r="C511" s="6" t="s">
        <v>17</v>
      </c>
      <c r="D511" s="6">
        <v>115.9382229</v>
      </c>
      <c r="E511" s="6">
        <v>0</v>
      </c>
      <c r="F511" s="6">
        <v>100</v>
      </c>
      <c r="G511" s="6">
        <v>0</v>
      </c>
    </row>
    <row r="512" spans="1:7" x14ac:dyDescent="0.25">
      <c r="A512" s="6" t="s">
        <v>249</v>
      </c>
      <c r="B512" s="6" t="s">
        <v>250</v>
      </c>
      <c r="C512" s="6" t="s">
        <v>18</v>
      </c>
      <c r="D512" s="6">
        <v>15363.849253</v>
      </c>
      <c r="E512" s="6">
        <v>4072.7255387</v>
      </c>
      <c r="F512" s="6">
        <v>79.0460737946525</v>
      </c>
      <c r="G512" s="6">
        <v>20.9539262053475</v>
      </c>
    </row>
    <row r="513" spans="1:7" x14ac:dyDescent="0.25">
      <c r="A513" s="6" t="s">
        <v>251</v>
      </c>
      <c r="B513" s="6" t="s">
        <v>252</v>
      </c>
      <c r="C513" s="6" t="s">
        <v>15</v>
      </c>
      <c r="D513" s="6">
        <v>58.017915600000002</v>
      </c>
      <c r="E513" s="6">
        <v>10.435950699999999</v>
      </c>
      <c r="F513" s="6">
        <v>84.754768044416494</v>
      </c>
      <c r="G513" s="6">
        <v>15.245231955583501</v>
      </c>
    </row>
    <row r="514" spans="1:7" x14ac:dyDescent="0.25">
      <c r="A514" s="6" t="s">
        <v>251</v>
      </c>
      <c r="B514" s="6" t="s">
        <v>252</v>
      </c>
      <c r="C514" s="6" t="s">
        <v>17</v>
      </c>
      <c r="D514" s="6">
        <v>64.694251100000002</v>
      </c>
      <c r="E514" s="6">
        <v>12.5854655</v>
      </c>
      <c r="F514" s="6">
        <v>83.714400034432799</v>
      </c>
      <c r="G514" s="6">
        <v>16.285599965567201</v>
      </c>
    </row>
    <row r="515" spans="1:7" x14ac:dyDescent="0.25">
      <c r="A515" s="6" t="s">
        <v>251</v>
      </c>
      <c r="B515" s="6" t="s">
        <v>252</v>
      </c>
      <c r="C515" s="6" t="s">
        <v>18</v>
      </c>
      <c r="D515" s="6">
        <v>12508.9029427</v>
      </c>
      <c r="E515" s="6">
        <v>2923.2882645</v>
      </c>
      <c r="F515" s="6">
        <v>81.057205517670596</v>
      </c>
      <c r="G515" s="6">
        <v>18.942794482329401</v>
      </c>
    </row>
    <row r="516" spans="1:7" x14ac:dyDescent="0.25">
      <c r="A516" s="6" t="s">
        <v>253</v>
      </c>
      <c r="B516" s="6" t="s">
        <v>254</v>
      </c>
      <c r="C516" s="6" t="s">
        <v>15</v>
      </c>
      <c r="D516" s="6">
        <v>419.91725689999998</v>
      </c>
      <c r="E516" s="6">
        <v>0</v>
      </c>
      <c r="F516" s="6">
        <v>100</v>
      </c>
      <c r="G516" s="6">
        <v>0</v>
      </c>
    </row>
    <row r="517" spans="1:7" x14ac:dyDescent="0.25">
      <c r="A517" s="6" t="s">
        <v>253</v>
      </c>
      <c r="B517" s="6" t="s">
        <v>254</v>
      </c>
      <c r="C517" s="6" t="s">
        <v>17</v>
      </c>
      <c r="D517" s="6">
        <v>222.11675299999999</v>
      </c>
      <c r="E517" s="6">
        <v>0</v>
      </c>
      <c r="F517" s="6">
        <v>100</v>
      </c>
      <c r="G517" s="6">
        <v>0</v>
      </c>
    </row>
    <row r="518" spans="1:7" x14ac:dyDescent="0.25">
      <c r="A518" s="6" t="s">
        <v>253</v>
      </c>
      <c r="B518" s="6" t="s">
        <v>254</v>
      </c>
      <c r="C518" s="6" t="s">
        <v>18</v>
      </c>
      <c r="D518" s="6">
        <v>13220.542827200001</v>
      </c>
      <c r="E518" s="6">
        <v>1555.2442524000001</v>
      </c>
      <c r="F518" s="6">
        <v>89.474372877589502</v>
      </c>
      <c r="G518" s="6">
        <v>10.5256271224105</v>
      </c>
    </row>
    <row r="519" spans="1:7" x14ac:dyDescent="0.25">
      <c r="A519" s="6" t="s">
        <v>255</v>
      </c>
      <c r="B519" s="6" t="s">
        <v>256</v>
      </c>
      <c r="C519" s="6" t="s">
        <v>15</v>
      </c>
      <c r="D519" s="6">
        <v>53.597087799999997</v>
      </c>
      <c r="E519" s="6">
        <v>0</v>
      </c>
      <c r="F519" s="6">
        <v>100</v>
      </c>
      <c r="G519" s="6">
        <v>0</v>
      </c>
    </row>
    <row r="520" spans="1:7" x14ac:dyDescent="0.25">
      <c r="A520" s="6" t="s">
        <v>255</v>
      </c>
      <c r="B520" s="6" t="s">
        <v>256</v>
      </c>
      <c r="C520" s="6" t="s">
        <v>16</v>
      </c>
      <c r="D520" s="6">
        <v>17.0942644</v>
      </c>
      <c r="E520" s="6">
        <v>0</v>
      </c>
      <c r="F520" s="6">
        <v>100</v>
      </c>
      <c r="G520" s="6">
        <v>0</v>
      </c>
    </row>
    <row r="521" spans="1:7" x14ac:dyDescent="0.25">
      <c r="A521" s="6" t="s">
        <v>255</v>
      </c>
      <c r="B521" s="6" t="s">
        <v>256</v>
      </c>
      <c r="C521" s="6" t="s">
        <v>17</v>
      </c>
      <c r="D521" s="6">
        <v>24.921110200000001</v>
      </c>
      <c r="E521" s="6">
        <v>0</v>
      </c>
      <c r="F521" s="6">
        <v>100</v>
      </c>
      <c r="G521" s="6">
        <v>0</v>
      </c>
    </row>
    <row r="522" spans="1:7" x14ac:dyDescent="0.25">
      <c r="A522" s="6" t="s">
        <v>255</v>
      </c>
      <c r="B522" s="6" t="s">
        <v>256</v>
      </c>
      <c r="C522" s="6" t="s">
        <v>18</v>
      </c>
      <c r="D522" s="6">
        <v>10781.447932499999</v>
      </c>
      <c r="E522" s="6">
        <v>2605.2094350000002</v>
      </c>
      <c r="F522" s="6">
        <v>80.538760622013797</v>
      </c>
      <c r="G522" s="6">
        <v>19.4612393779862</v>
      </c>
    </row>
    <row r="523" spans="1:7" x14ac:dyDescent="0.25">
      <c r="A523" s="6" t="s">
        <v>257</v>
      </c>
      <c r="B523" s="6" t="s">
        <v>258</v>
      </c>
      <c r="C523" s="6" t="s">
        <v>15</v>
      </c>
      <c r="D523" s="6">
        <v>0</v>
      </c>
      <c r="E523" s="6">
        <v>7.6839173000000001</v>
      </c>
      <c r="F523" s="6">
        <v>0</v>
      </c>
      <c r="G523" s="6">
        <v>100</v>
      </c>
    </row>
    <row r="524" spans="1:7" x14ac:dyDescent="0.25">
      <c r="A524" s="6" t="s">
        <v>257</v>
      </c>
      <c r="B524" s="6" t="s">
        <v>258</v>
      </c>
      <c r="C524" s="6" t="s">
        <v>17</v>
      </c>
      <c r="D524" s="6">
        <v>83.119780399999996</v>
      </c>
      <c r="E524" s="6">
        <v>28.602350000000001</v>
      </c>
      <c r="F524" s="6">
        <v>74.398671151727299</v>
      </c>
      <c r="G524" s="6">
        <v>25.601328848272701</v>
      </c>
    </row>
    <row r="525" spans="1:7" x14ac:dyDescent="0.25">
      <c r="A525" s="6" t="s">
        <v>257</v>
      </c>
      <c r="B525" s="6" t="s">
        <v>258</v>
      </c>
      <c r="C525" s="6" t="s">
        <v>18</v>
      </c>
      <c r="D525" s="6">
        <v>8849.8562727000008</v>
      </c>
      <c r="E525" s="6">
        <v>1895.3806228999999</v>
      </c>
      <c r="F525" s="6">
        <v>82.360736749544103</v>
      </c>
      <c r="G525" s="6">
        <v>17.639263250455901</v>
      </c>
    </row>
    <row r="526" spans="1:7" x14ac:dyDescent="0.25">
      <c r="A526" s="6" t="s">
        <v>259</v>
      </c>
      <c r="B526" s="6" t="s">
        <v>260</v>
      </c>
      <c r="C526" s="6" t="s">
        <v>15</v>
      </c>
      <c r="D526" s="6">
        <v>39.381956799999998</v>
      </c>
      <c r="E526" s="6">
        <v>25.5464789</v>
      </c>
      <c r="F526" s="6">
        <v>60.6544056936212</v>
      </c>
      <c r="G526" s="6">
        <v>39.3455943063788</v>
      </c>
    </row>
    <row r="527" spans="1:7" x14ac:dyDescent="0.25">
      <c r="A527" s="6" t="s">
        <v>259</v>
      </c>
      <c r="B527" s="6" t="s">
        <v>260</v>
      </c>
      <c r="C527" s="6" t="s">
        <v>17</v>
      </c>
      <c r="D527" s="6">
        <v>71.795832200000007</v>
      </c>
      <c r="E527" s="6">
        <v>70.566540900000007</v>
      </c>
      <c r="F527" s="6">
        <v>50.431747263420696</v>
      </c>
      <c r="G527" s="6">
        <v>49.568252736579304</v>
      </c>
    </row>
    <row r="528" spans="1:7" x14ac:dyDescent="0.25">
      <c r="A528" s="6" t="s">
        <v>259</v>
      </c>
      <c r="B528" s="6" t="s">
        <v>260</v>
      </c>
      <c r="C528" s="6" t="s">
        <v>18</v>
      </c>
      <c r="D528" s="6">
        <v>14662.5341006</v>
      </c>
      <c r="E528" s="6">
        <v>4228.3283122000003</v>
      </c>
      <c r="F528" s="6">
        <v>77.617071048408107</v>
      </c>
      <c r="G528" s="6">
        <v>22.3829289515919</v>
      </c>
    </row>
    <row r="529" spans="1:7" x14ac:dyDescent="0.25">
      <c r="A529" s="6" t="s">
        <v>261</v>
      </c>
      <c r="B529" s="6" t="s">
        <v>262</v>
      </c>
      <c r="C529" s="6" t="s">
        <v>17</v>
      </c>
      <c r="D529" s="6">
        <v>18.0895349</v>
      </c>
      <c r="E529" s="6">
        <v>21.4411399</v>
      </c>
      <c r="F529" s="6">
        <v>45.760754127071003</v>
      </c>
      <c r="G529" s="6">
        <v>54.239245872928997</v>
      </c>
    </row>
    <row r="530" spans="1:7" x14ac:dyDescent="0.25">
      <c r="A530" s="6" t="s">
        <v>261</v>
      </c>
      <c r="B530" s="6" t="s">
        <v>262</v>
      </c>
      <c r="C530" s="6" t="s">
        <v>18</v>
      </c>
      <c r="D530" s="6">
        <v>16876.078824799999</v>
      </c>
      <c r="E530" s="6">
        <v>3044.3568429000002</v>
      </c>
      <c r="F530" s="6">
        <v>84.717418365320796</v>
      </c>
      <c r="G530" s="6">
        <v>15.2825816346792</v>
      </c>
    </row>
    <row r="531" spans="1:7" x14ac:dyDescent="0.25">
      <c r="A531" s="6" t="s">
        <v>263</v>
      </c>
      <c r="B531" s="6" t="s">
        <v>264</v>
      </c>
      <c r="C531" s="6" t="s">
        <v>15</v>
      </c>
      <c r="D531" s="6">
        <v>19.4705987</v>
      </c>
      <c r="E531" s="6">
        <v>0</v>
      </c>
      <c r="F531" s="6">
        <v>100</v>
      </c>
      <c r="G531" s="6">
        <v>0</v>
      </c>
    </row>
    <row r="532" spans="1:7" x14ac:dyDescent="0.25">
      <c r="A532" s="6" t="s">
        <v>263</v>
      </c>
      <c r="B532" s="6" t="s">
        <v>264</v>
      </c>
      <c r="C532" s="6" t="s">
        <v>17</v>
      </c>
      <c r="D532" s="6">
        <v>64.974363199999999</v>
      </c>
      <c r="E532" s="6">
        <v>0</v>
      </c>
      <c r="F532" s="6">
        <v>100</v>
      </c>
      <c r="G532" s="6">
        <v>0</v>
      </c>
    </row>
    <row r="533" spans="1:7" x14ac:dyDescent="0.25">
      <c r="A533" s="6" t="s">
        <v>263</v>
      </c>
      <c r="B533" s="6" t="s">
        <v>264</v>
      </c>
      <c r="C533" s="6" t="s">
        <v>18</v>
      </c>
      <c r="D533" s="6">
        <v>13539.013167700001</v>
      </c>
      <c r="E533" s="6">
        <v>3770.2804212000001</v>
      </c>
      <c r="F533" s="6">
        <v>78.218172787722693</v>
      </c>
      <c r="G533" s="6">
        <v>21.781827212277399</v>
      </c>
    </row>
    <row r="534" spans="1:7" x14ac:dyDescent="0.25">
      <c r="A534" s="6" t="s">
        <v>265</v>
      </c>
      <c r="B534" s="6" t="s">
        <v>266</v>
      </c>
      <c r="C534" s="6" t="s">
        <v>15</v>
      </c>
      <c r="D534" s="6">
        <v>0</v>
      </c>
      <c r="E534" s="6">
        <v>11.257360200000001</v>
      </c>
      <c r="F534" s="6">
        <v>0</v>
      </c>
      <c r="G534" s="6">
        <v>100</v>
      </c>
    </row>
    <row r="535" spans="1:7" x14ac:dyDescent="0.25">
      <c r="A535" s="6" t="s">
        <v>265</v>
      </c>
      <c r="B535" s="6" t="s">
        <v>266</v>
      </c>
      <c r="C535" s="6" t="s">
        <v>17</v>
      </c>
      <c r="D535" s="6">
        <v>33.338763800000002</v>
      </c>
      <c r="E535" s="6">
        <v>0</v>
      </c>
      <c r="F535" s="6">
        <v>100</v>
      </c>
      <c r="G535" s="6">
        <v>0</v>
      </c>
    </row>
    <row r="536" spans="1:7" x14ac:dyDescent="0.25">
      <c r="A536" s="6" t="s">
        <v>265</v>
      </c>
      <c r="B536" s="6" t="s">
        <v>266</v>
      </c>
      <c r="C536" s="6" t="s">
        <v>18</v>
      </c>
      <c r="D536" s="6">
        <v>3907.7544388000001</v>
      </c>
      <c r="E536" s="6">
        <v>669.49031809999997</v>
      </c>
      <c r="F536" s="6">
        <v>85.373508438875305</v>
      </c>
      <c r="G536" s="6">
        <v>14.6264915611247</v>
      </c>
    </row>
    <row r="537" spans="1:7" x14ac:dyDescent="0.25">
      <c r="A537" s="6" t="s">
        <v>267</v>
      </c>
      <c r="B537" s="6" t="s">
        <v>268</v>
      </c>
      <c r="C537" s="6" t="s">
        <v>15</v>
      </c>
      <c r="D537" s="6">
        <v>274.63868889999998</v>
      </c>
      <c r="E537" s="6">
        <v>247.2620029</v>
      </c>
      <c r="F537" s="6">
        <v>52.622786904686798</v>
      </c>
      <c r="G537" s="6">
        <v>47.377213095313202</v>
      </c>
    </row>
    <row r="538" spans="1:7" x14ac:dyDescent="0.25">
      <c r="A538" s="6" t="s">
        <v>267</v>
      </c>
      <c r="B538" s="6" t="s">
        <v>268</v>
      </c>
      <c r="C538" s="6" t="s">
        <v>17</v>
      </c>
      <c r="D538" s="6">
        <v>643.25590829999999</v>
      </c>
      <c r="E538" s="6">
        <v>0</v>
      </c>
      <c r="F538" s="6">
        <v>100</v>
      </c>
      <c r="G538" s="6">
        <v>0</v>
      </c>
    </row>
    <row r="539" spans="1:7" x14ac:dyDescent="0.25">
      <c r="A539" s="6" t="s">
        <v>267</v>
      </c>
      <c r="B539" s="6" t="s">
        <v>268</v>
      </c>
      <c r="C539" s="6" t="s">
        <v>18</v>
      </c>
      <c r="D539" s="6">
        <v>58692.712003699999</v>
      </c>
      <c r="E539" s="6">
        <v>13554.3707517</v>
      </c>
      <c r="F539" s="6">
        <v>81.238867737276394</v>
      </c>
      <c r="G539" s="6">
        <v>18.761132262723599</v>
      </c>
    </row>
    <row r="540" spans="1:7" x14ac:dyDescent="0.25">
      <c r="A540" s="6" t="s">
        <v>269</v>
      </c>
      <c r="B540" s="6" t="s">
        <v>270</v>
      </c>
      <c r="C540" s="6" t="s">
        <v>17</v>
      </c>
      <c r="D540" s="6">
        <v>86.434133399999993</v>
      </c>
      <c r="E540" s="6">
        <v>0</v>
      </c>
      <c r="F540" s="6">
        <v>100</v>
      </c>
      <c r="G540" s="6">
        <v>0</v>
      </c>
    </row>
    <row r="541" spans="1:7" x14ac:dyDescent="0.25">
      <c r="A541" s="6" t="s">
        <v>269</v>
      </c>
      <c r="B541" s="6" t="s">
        <v>270</v>
      </c>
      <c r="C541" s="6" t="s">
        <v>18</v>
      </c>
      <c r="D541" s="6">
        <v>32582.693760599999</v>
      </c>
      <c r="E541" s="6">
        <v>10368.288436700001</v>
      </c>
      <c r="F541" s="6">
        <v>75.860183152338294</v>
      </c>
      <c r="G541" s="6">
        <v>24.139816847661699</v>
      </c>
    </row>
    <row r="542" spans="1:7" x14ac:dyDescent="0.25">
      <c r="A542" s="6" t="s">
        <v>271</v>
      </c>
      <c r="B542" s="6" t="s">
        <v>272</v>
      </c>
      <c r="C542" s="6" t="s">
        <v>15</v>
      </c>
      <c r="D542" s="6">
        <v>33.324112100000001</v>
      </c>
      <c r="E542" s="6">
        <v>0</v>
      </c>
      <c r="F542" s="6">
        <v>100</v>
      </c>
      <c r="G542" s="6">
        <v>0</v>
      </c>
    </row>
    <row r="543" spans="1:7" x14ac:dyDescent="0.25">
      <c r="A543" s="6" t="s">
        <v>271</v>
      </c>
      <c r="B543" s="6" t="s">
        <v>272</v>
      </c>
      <c r="C543" s="6" t="s">
        <v>17</v>
      </c>
      <c r="D543" s="6">
        <v>32.983084300000002</v>
      </c>
      <c r="E543" s="6">
        <v>0</v>
      </c>
      <c r="F543" s="6">
        <v>100</v>
      </c>
      <c r="G543" s="6">
        <v>0</v>
      </c>
    </row>
    <row r="544" spans="1:7" x14ac:dyDescent="0.25">
      <c r="A544" s="6" t="s">
        <v>271</v>
      </c>
      <c r="B544" s="6" t="s">
        <v>272</v>
      </c>
      <c r="C544" s="6" t="s">
        <v>18</v>
      </c>
      <c r="D544" s="6">
        <v>11864.7991373</v>
      </c>
      <c r="E544" s="6">
        <v>1952.2441048000001</v>
      </c>
      <c r="F544" s="6">
        <v>85.870753455764103</v>
      </c>
      <c r="G544" s="6">
        <v>14.129246544235899</v>
      </c>
    </row>
    <row r="545" spans="1:7" x14ac:dyDescent="0.25">
      <c r="A545" s="6" t="s">
        <v>273</v>
      </c>
      <c r="B545" s="6" t="s">
        <v>274</v>
      </c>
      <c r="C545" s="6" t="s">
        <v>15</v>
      </c>
      <c r="D545" s="6">
        <v>46.4234565</v>
      </c>
      <c r="E545" s="6">
        <v>27.828440700000002</v>
      </c>
      <c r="F545" s="6">
        <v>62.521576216371699</v>
      </c>
      <c r="G545" s="6">
        <v>37.478423783628301</v>
      </c>
    </row>
    <row r="546" spans="1:7" x14ac:dyDescent="0.25">
      <c r="A546" s="6" t="s">
        <v>273</v>
      </c>
      <c r="B546" s="6" t="s">
        <v>274</v>
      </c>
      <c r="C546" s="6" t="s">
        <v>17</v>
      </c>
      <c r="D546" s="6">
        <v>77.779240000000001</v>
      </c>
      <c r="E546" s="6">
        <v>0</v>
      </c>
      <c r="F546" s="6">
        <v>100</v>
      </c>
      <c r="G546" s="6">
        <v>0</v>
      </c>
    </row>
    <row r="547" spans="1:7" x14ac:dyDescent="0.25">
      <c r="A547" s="6" t="s">
        <v>273</v>
      </c>
      <c r="B547" s="6" t="s">
        <v>274</v>
      </c>
      <c r="C547" s="6" t="s">
        <v>18</v>
      </c>
      <c r="D547" s="6">
        <v>17079.494142399999</v>
      </c>
      <c r="E547" s="6">
        <v>3724.5103101999998</v>
      </c>
      <c r="F547" s="6">
        <v>82.097147120469302</v>
      </c>
      <c r="G547" s="6">
        <v>17.902852879530698</v>
      </c>
    </row>
    <row r="548" spans="1:7" x14ac:dyDescent="0.25">
      <c r="A548" s="6" t="s">
        <v>275</v>
      </c>
      <c r="B548" s="6" t="s">
        <v>276</v>
      </c>
      <c r="C548" s="6" t="s">
        <v>15</v>
      </c>
      <c r="D548" s="6">
        <v>18.017473899999999</v>
      </c>
      <c r="E548" s="6">
        <v>0</v>
      </c>
      <c r="F548" s="6">
        <v>100</v>
      </c>
      <c r="G548" s="6">
        <v>0</v>
      </c>
    </row>
    <row r="549" spans="1:7" x14ac:dyDescent="0.25">
      <c r="A549" s="6" t="s">
        <v>275</v>
      </c>
      <c r="B549" s="6" t="s">
        <v>276</v>
      </c>
      <c r="C549" s="6" t="s">
        <v>17</v>
      </c>
      <c r="D549" s="6">
        <v>96.446900799999995</v>
      </c>
      <c r="E549" s="6">
        <v>38.109203299999997</v>
      </c>
      <c r="F549" s="6">
        <v>71.677833900662094</v>
      </c>
      <c r="G549" s="6">
        <v>28.322166099337899</v>
      </c>
    </row>
    <row r="550" spans="1:7" x14ac:dyDescent="0.25">
      <c r="A550" s="6" t="s">
        <v>275</v>
      </c>
      <c r="B550" s="6" t="s">
        <v>276</v>
      </c>
      <c r="C550" s="6" t="s">
        <v>18</v>
      </c>
      <c r="D550" s="6">
        <v>23047.451137299999</v>
      </c>
      <c r="E550" s="6">
        <v>3561.7029548</v>
      </c>
      <c r="F550" s="6">
        <v>86.614745653047905</v>
      </c>
      <c r="G550" s="6">
        <v>13.385254346952101</v>
      </c>
    </row>
    <row r="551" spans="1:7" x14ac:dyDescent="0.25">
      <c r="A551" s="6" t="s">
        <v>277</v>
      </c>
      <c r="B551" s="6" t="s">
        <v>278</v>
      </c>
      <c r="C551" s="6" t="s">
        <v>15</v>
      </c>
      <c r="D551" s="6">
        <v>20.224040800000001</v>
      </c>
      <c r="E551" s="6">
        <v>0</v>
      </c>
      <c r="F551" s="6">
        <v>100</v>
      </c>
      <c r="G551" s="6">
        <v>0</v>
      </c>
    </row>
    <row r="552" spans="1:7" x14ac:dyDescent="0.25">
      <c r="A552" s="6" t="s">
        <v>277</v>
      </c>
      <c r="B552" s="6" t="s">
        <v>278</v>
      </c>
      <c r="C552" s="6" t="s">
        <v>17</v>
      </c>
      <c r="D552" s="6">
        <v>57.492294299999998</v>
      </c>
      <c r="E552" s="6">
        <v>21.057325500000001</v>
      </c>
      <c r="F552" s="6">
        <v>73.192326641917106</v>
      </c>
      <c r="G552" s="6">
        <v>26.807673358082901</v>
      </c>
    </row>
    <row r="553" spans="1:7" x14ac:dyDescent="0.25">
      <c r="A553" s="6" t="s">
        <v>277</v>
      </c>
      <c r="B553" s="6" t="s">
        <v>278</v>
      </c>
      <c r="C553" s="6" t="s">
        <v>18</v>
      </c>
      <c r="D553" s="6">
        <v>13475.5147855</v>
      </c>
      <c r="E553" s="6">
        <v>4144.5878383999998</v>
      </c>
      <c r="F553" s="6">
        <v>76.478072081270099</v>
      </c>
      <c r="G553" s="6">
        <v>23.521927918729901</v>
      </c>
    </row>
    <row r="554" spans="1:7" x14ac:dyDescent="0.25">
      <c r="A554" s="6" t="s">
        <v>279</v>
      </c>
      <c r="B554" s="6" t="s">
        <v>280</v>
      </c>
      <c r="C554" s="6" t="s">
        <v>15</v>
      </c>
      <c r="D554" s="6">
        <v>26.693762299999999</v>
      </c>
      <c r="E554" s="6">
        <v>0</v>
      </c>
      <c r="F554" s="6">
        <v>100</v>
      </c>
      <c r="G554" s="6">
        <v>0</v>
      </c>
    </row>
    <row r="555" spans="1:7" x14ac:dyDescent="0.25">
      <c r="A555" s="6" t="s">
        <v>279</v>
      </c>
      <c r="B555" s="6" t="s">
        <v>280</v>
      </c>
      <c r="C555" s="6" t="s">
        <v>17</v>
      </c>
      <c r="D555" s="6">
        <v>55.708525100000003</v>
      </c>
      <c r="E555" s="6">
        <v>6.8143326000000002</v>
      </c>
      <c r="F555" s="6">
        <v>89.101053837467205</v>
      </c>
      <c r="G555" s="6">
        <v>10.8989461625328</v>
      </c>
    </row>
    <row r="556" spans="1:7" x14ac:dyDescent="0.25">
      <c r="A556" s="6" t="s">
        <v>279</v>
      </c>
      <c r="B556" s="6" t="s">
        <v>280</v>
      </c>
      <c r="C556" s="6" t="s">
        <v>18</v>
      </c>
      <c r="D556" s="6">
        <v>5455.6164722000003</v>
      </c>
      <c r="E556" s="6">
        <v>1284.8283466</v>
      </c>
      <c r="F556" s="6">
        <v>80.938522884774002</v>
      </c>
      <c r="G556" s="6">
        <v>19.061477115226001</v>
      </c>
    </row>
    <row r="557" spans="1:7" x14ac:dyDescent="0.25">
      <c r="A557" s="6" t="s">
        <v>281</v>
      </c>
      <c r="B557" s="6" t="s">
        <v>282</v>
      </c>
      <c r="C557" s="6" t="s">
        <v>15</v>
      </c>
      <c r="D557" s="6">
        <v>122.3575393</v>
      </c>
      <c r="E557" s="6">
        <v>40.113370600000003</v>
      </c>
      <c r="F557" s="6">
        <v>75.310429033302299</v>
      </c>
      <c r="G557" s="6">
        <v>24.689570966697701</v>
      </c>
    </row>
    <row r="558" spans="1:7" x14ac:dyDescent="0.25">
      <c r="A558" s="6" t="s">
        <v>281</v>
      </c>
      <c r="B558" s="6" t="s">
        <v>282</v>
      </c>
      <c r="C558" s="6" t="s">
        <v>17</v>
      </c>
      <c r="D558" s="6">
        <v>27.844066999999999</v>
      </c>
      <c r="E558" s="6">
        <v>0</v>
      </c>
      <c r="F558" s="6">
        <v>100</v>
      </c>
      <c r="G558" s="6">
        <v>0</v>
      </c>
    </row>
    <row r="559" spans="1:7" x14ac:dyDescent="0.25">
      <c r="A559" s="6" t="s">
        <v>281</v>
      </c>
      <c r="B559" s="6" t="s">
        <v>282</v>
      </c>
      <c r="C559" s="6" t="s">
        <v>18</v>
      </c>
      <c r="D559" s="6">
        <v>22957.181992400001</v>
      </c>
      <c r="E559" s="6">
        <v>5310.7424019</v>
      </c>
      <c r="F559" s="6">
        <v>81.212832156255303</v>
      </c>
      <c r="G559" s="6">
        <v>18.787167843744701</v>
      </c>
    </row>
    <row r="560" spans="1:7" x14ac:dyDescent="0.25">
      <c r="A560" s="6" t="s">
        <v>283</v>
      </c>
      <c r="B560" s="6" t="s">
        <v>284</v>
      </c>
      <c r="C560" s="6" t="s">
        <v>15</v>
      </c>
      <c r="D560" s="6">
        <v>351.51308879999999</v>
      </c>
      <c r="E560" s="6">
        <v>0</v>
      </c>
      <c r="F560" s="6">
        <v>100</v>
      </c>
      <c r="G560" s="6">
        <v>0</v>
      </c>
    </row>
    <row r="561" spans="1:7" x14ac:dyDescent="0.25">
      <c r="A561" s="6" t="s">
        <v>283</v>
      </c>
      <c r="B561" s="6" t="s">
        <v>284</v>
      </c>
      <c r="C561" s="6" t="s">
        <v>17</v>
      </c>
      <c r="D561" s="6">
        <v>227.2151136</v>
      </c>
      <c r="E561" s="6">
        <v>56.316254700000002</v>
      </c>
      <c r="F561" s="6">
        <v>80.137557605120904</v>
      </c>
      <c r="G561" s="6">
        <v>19.8624423948791</v>
      </c>
    </row>
    <row r="562" spans="1:7" x14ac:dyDescent="0.25">
      <c r="A562" s="6" t="s">
        <v>283</v>
      </c>
      <c r="B562" s="6" t="s">
        <v>284</v>
      </c>
      <c r="C562" s="6" t="s">
        <v>18</v>
      </c>
      <c r="D562" s="6">
        <v>20993.7373678</v>
      </c>
      <c r="E562" s="6">
        <v>3520.0006001000002</v>
      </c>
      <c r="F562" s="6">
        <v>85.640702349395497</v>
      </c>
      <c r="G562" s="6">
        <v>14.3592976506045</v>
      </c>
    </row>
    <row r="563" spans="1:7" x14ac:dyDescent="0.25">
      <c r="A563" s="6" t="s">
        <v>285</v>
      </c>
      <c r="B563" s="6" t="s">
        <v>286</v>
      </c>
      <c r="C563" s="6" t="s">
        <v>15</v>
      </c>
      <c r="D563" s="6">
        <v>96.285597899999999</v>
      </c>
      <c r="E563" s="6">
        <v>0</v>
      </c>
      <c r="F563" s="6">
        <v>100</v>
      </c>
      <c r="G563" s="6">
        <v>0</v>
      </c>
    </row>
    <row r="564" spans="1:7" x14ac:dyDescent="0.25">
      <c r="A564" s="6" t="s">
        <v>285</v>
      </c>
      <c r="B564" s="6" t="s">
        <v>286</v>
      </c>
      <c r="C564" s="6" t="s">
        <v>17</v>
      </c>
      <c r="D564" s="6">
        <v>235.20627870000001</v>
      </c>
      <c r="E564" s="6">
        <v>27.594864300000001</v>
      </c>
      <c r="F564" s="6">
        <v>89.4997167877615</v>
      </c>
      <c r="G564" s="6">
        <v>10.5002832122385</v>
      </c>
    </row>
    <row r="565" spans="1:7" x14ac:dyDescent="0.25">
      <c r="A565" s="6" t="s">
        <v>285</v>
      </c>
      <c r="B565" s="6" t="s">
        <v>286</v>
      </c>
      <c r="C565" s="6" t="s">
        <v>18</v>
      </c>
      <c r="D565" s="6">
        <v>16309.1832118</v>
      </c>
      <c r="E565" s="6">
        <v>2237.1650020000002</v>
      </c>
      <c r="F565" s="6">
        <v>87.937436652163299</v>
      </c>
      <c r="G565" s="6">
        <v>12.062563347836701</v>
      </c>
    </row>
    <row r="566" spans="1:7" x14ac:dyDescent="0.25">
      <c r="A566" s="6" t="s">
        <v>287</v>
      </c>
      <c r="B566" s="6" t="s">
        <v>288</v>
      </c>
      <c r="C566" s="6" t="s">
        <v>15</v>
      </c>
      <c r="D566" s="6">
        <v>8.9524785999999992</v>
      </c>
      <c r="E566" s="6">
        <v>0</v>
      </c>
      <c r="F566" s="6">
        <v>100</v>
      </c>
      <c r="G566" s="6">
        <v>0</v>
      </c>
    </row>
    <row r="567" spans="1:7" x14ac:dyDescent="0.25">
      <c r="A567" s="6" t="s">
        <v>287</v>
      </c>
      <c r="B567" s="6" t="s">
        <v>288</v>
      </c>
      <c r="C567" s="6" t="s">
        <v>17</v>
      </c>
      <c r="D567" s="6">
        <v>22.9752014</v>
      </c>
      <c r="E567" s="6">
        <v>0</v>
      </c>
      <c r="F567" s="6">
        <v>100</v>
      </c>
      <c r="G567" s="6">
        <v>0</v>
      </c>
    </row>
    <row r="568" spans="1:7" x14ac:dyDescent="0.25">
      <c r="A568" s="6" t="s">
        <v>287</v>
      </c>
      <c r="B568" s="6" t="s">
        <v>288</v>
      </c>
      <c r="C568" s="6" t="s">
        <v>18</v>
      </c>
      <c r="D568" s="6">
        <v>5994.0038387000004</v>
      </c>
      <c r="E568" s="6">
        <v>789.78414640000005</v>
      </c>
      <c r="F568" s="6">
        <v>88.357770789200799</v>
      </c>
      <c r="G568" s="6">
        <v>11.642229210799201</v>
      </c>
    </row>
    <row r="569" spans="1:7" x14ac:dyDescent="0.25">
      <c r="A569" s="6" t="s">
        <v>289</v>
      </c>
      <c r="B569" s="6" t="s">
        <v>290</v>
      </c>
      <c r="C569" s="6" t="s">
        <v>15</v>
      </c>
      <c r="D569" s="6">
        <v>445.1140024</v>
      </c>
      <c r="E569" s="6">
        <v>36.839856500000003</v>
      </c>
      <c r="F569" s="6">
        <v>92.356144510579796</v>
      </c>
      <c r="G569" s="6">
        <v>7.6438554894201696</v>
      </c>
    </row>
    <row r="570" spans="1:7" x14ac:dyDescent="0.25">
      <c r="A570" s="6" t="s">
        <v>289</v>
      </c>
      <c r="B570" s="6" t="s">
        <v>290</v>
      </c>
      <c r="C570" s="6" t="s">
        <v>17</v>
      </c>
      <c r="D570" s="6">
        <v>92.684539799999996</v>
      </c>
      <c r="E570" s="6">
        <v>29.081113899999998</v>
      </c>
      <c r="F570" s="6">
        <v>76.117145503404004</v>
      </c>
      <c r="G570" s="6">
        <v>23.882854496596</v>
      </c>
    </row>
    <row r="571" spans="1:7" x14ac:dyDescent="0.25">
      <c r="A571" s="6" t="s">
        <v>289</v>
      </c>
      <c r="B571" s="6" t="s">
        <v>290</v>
      </c>
      <c r="C571" s="6" t="s">
        <v>18</v>
      </c>
      <c r="D571" s="6">
        <v>10184.538867499999</v>
      </c>
      <c r="E571" s="6">
        <v>1681.4839755</v>
      </c>
      <c r="F571" s="6">
        <v>85.829422395795106</v>
      </c>
      <c r="G571" s="6">
        <v>14.170577604204899</v>
      </c>
    </row>
    <row r="572" spans="1:7" x14ac:dyDescent="0.25">
      <c r="A572" s="6" t="s">
        <v>291</v>
      </c>
      <c r="B572" s="6" t="s">
        <v>292</v>
      </c>
      <c r="C572" s="6" t="s">
        <v>15</v>
      </c>
      <c r="D572" s="6">
        <v>294.25733229999997</v>
      </c>
      <c r="E572" s="6">
        <v>22.321505599999998</v>
      </c>
      <c r="F572" s="6">
        <v>92.949147912707005</v>
      </c>
      <c r="G572" s="6">
        <v>7.0508520872929799</v>
      </c>
    </row>
    <row r="573" spans="1:7" x14ac:dyDescent="0.25">
      <c r="A573" s="6" t="s">
        <v>291</v>
      </c>
      <c r="B573" s="6" t="s">
        <v>292</v>
      </c>
      <c r="C573" s="6" t="s">
        <v>17</v>
      </c>
      <c r="D573" s="6">
        <v>195.80589549999999</v>
      </c>
      <c r="E573" s="6">
        <v>17.7721947</v>
      </c>
      <c r="F573" s="6">
        <v>91.678830593832103</v>
      </c>
      <c r="G573" s="6">
        <v>8.3211694061678596</v>
      </c>
    </row>
    <row r="574" spans="1:7" x14ac:dyDescent="0.25">
      <c r="A574" s="6" t="s">
        <v>291</v>
      </c>
      <c r="B574" s="6" t="s">
        <v>292</v>
      </c>
      <c r="C574" s="6" t="s">
        <v>18</v>
      </c>
      <c r="D574" s="6">
        <v>15037.346168100001</v>
      </c>
      <c r="E574" s="6">
        <v>3292.1696778999999</v>
      </c>
      <c r="F574" s="6">
        <v>82.038970884119394</v>
      </c>
      <c r="G574" s="6">
        <v>17.9610291158805</v>
      </c>
    </row>
    <row r="575" spans="1:7" x14ac:dyDescent="0.25">
      <c r="A575" s="6" t="s">
        <v>293</v>
      </c>
      <c r="B575" s="6" t="s">
        <v>294</v>
      </c>
      <c r="C575" s="6" t="s">
        <v>15</v>
      </c>
      <c r="D575" s="6">
        <v>145.37724779999999</v>
      </c>
      <c r="E575" s="6">
        <v>51.126066000000002</v>
      </c>
      <c r="F575" s="6">
        <v>73.982084570830295</v>
      </c>
      <c r="G575" s="6">
        <v>26.017915429169701</v>
      </c>
    </row>
    <row r="576" spans="1:7" x14ac:dyDescent="0.25">
      <c r="A576" s="6" t="s">
        <v>293</v>
      </c>
      <c r="B576" s="6" t="s">
        <v>294</v>
      </c>
      <c r="C576" s="6" t="s">
        <v>17</v>
      </c>
      <c r="D576" s="6">
        <v>221.24641629999999</v>
      </c>
      <c r="E576" s="6">
        <v>27.062973</v>
      </c>
      <c r="F576" s="6">
        <v>89.101107663994398</v>
      </c>
      <c r="G576" s="6">
        <v>10.8988923360056</v>
      </c>
    </row>
    <row r="577" spans="1:7" x14ac:dyDescent="0.25">
      <c r="A577" s="6" t="s">
        <v>293</v>
      </c>
      <c r="B577" s="6" t="s">
        <v>294</v>
      </c>
      <c r="C577" s="6" t="s">
        <v>18</v>
      </c>
      <c r="D577" s="6">
        <v>30917.524096599998</v>
      </c>
      <c r="E577" s="6">
        <v>6322.8975540000001</v>
      </c>
      <c r="F577" s="6">
        <v>83.021412557239003</v>
      </c>
      <c r="G577" s="6">
        <v>16.978587442760901</v>
      </c>
    </row>
    <row r="578" spans="1:7" x14ac:dyDescent="0.25">
      <c r="A578" s="6" t="s">
        <v>295</v>
      </c>
      <c r="B578" s="6" t="s">
        <v>296</v>
      </c>
      <c r="C578" s="6" t="s">
        <v>15</v>
      </c>
      <c r="D578" s="6">
        <v>36.694560799999998</v>
      </c>
      <c r="E578" s="6">
        <v>23.604319400000001</v>
      </c>
      <c r="F578" s="6">
        <v>60.854464756710399</v>
      </c>
      <c r="G578" s="6">
        <v>39.145535243289601</v>
      </c>
    </row>
    <row r="579" spans="1:7" x14ac:dyDescent="0.25">
      <c r="A579" s="6" t="s">
        <v>295</v>
      </c>
      <c r="B579" s="6" t="s">
        <v>296</v>
      </c>
      <c r="C579" s="6" t="s">
        <v>17</v>
      </c>
      <c r="D579" s="6">
        <v>98.357328999999993</v>
      </c>
      <c r="E579" s="6">
        <v>28.541482299999998</v>
      </c>
      <c r="F579" s="6">
        <v>77.508471507644501</v>
      </c>
      <c r="G579" s="6">
        <v>22.491528492355499</v>
      </c>
    </row>
    <row r="580" spans="1:7" x14ac:dyDescent="0.25">
      <c r="A580" s="6" t="s">
        <v>295</v>
      </c>
      <c r="B580" s="6" t="s">
        <v>296</v>
      </c>
      <c r="C580" s="6" t="s">
        <v>18</v>
      </c>
      <c r="D580" s="6">
        <v>25937.035055200002</v>
      </c>
      <c r="E580" s="6">
        <v>8095.9292536000003</v>
      </c>
      <c r="F580" s="6">
        <v>76.211507231221105</v>
      </c>
      <c r="G580" s="6">
        <v>23.788492768778902</v>
      </c>
    </row>
    <row r="581" spans="1:7" x14ac:dyDescent="0.25">
      <c r="A581" t="s">
        <v>21</v>
      </c>
    </row>
    <row r="582" spans="1:7" x14ac:dyDescent="0.25">
      <c r="A582" t="s">
        <v>1037</v>
      </c>
    </row>
    <row r="583" spans="1:7" x14ac:dyDescent="0.25">
      <c r="A583" t="s">
        <v>22</v>
      </c>
    </row>
    <row r="584" spans="1:7" x14ac:dyDescent="0.25">
      <c r="A584" t="s">
        <v>23</v>
      </c>
    </row>
    <row r="585" spans="1:7" x14ac:dyDescent="0.25">
      <c r="A585" t="s">
        <v>24</v>
      </c>
    </row>
    <row r="588" spans="1:7" x14ac:dyDescent="0.25">
      <c r="G588" s="7" t="str">
        <f>HYPERLINK("#'Indice'!A1", "Ir al índice")</f>
        <v>Ir al índice</v>
      </c>
    </row>
    <row r="589" spans="1:7" ht="17.25" x14ac:dyDescent="0.3">
      <c r="A589" s="4" t="s">
        <v>729</v>
      </c>
    </row>
    <row r="590" spans="1:7" x14ac:dyDescent="0.25">
      <c r="A590" s="5" t="s">
        <v>26</v>
      </c>
      <c r="B590" s="5" t="s">
        <v>71</v>
      </c>
      <c r="C590" s="5" t="s">
        <v>11</v>
      </c>
      <c r="D590" s="5" t="s">
        <v>431</v>
      </c>
      <c r="E590" s="5" t="s">
        <v>662</v>
      </c>
      <c r="F590" s="5" t="s">
        <v>433</v>
      </c>
      <c r="G590" s="5" t="s">
        <v>663</v>
      </c>
    </row>
    <row r="591" spans="1:7" x14ac:dyDescent="0.25">
      <c r="A591" s="6" t="s">
        <v>72</v>
      </c>
      <c r="B591" s="6" t="s">
        <v>73</v>
      </c>
      <c r="C591" s="6" t="s">
        <v>18</v>
      </c>
      <c r="D591" s="6">
        <v>150.0164633</v>
      </c>
      <c r="E591" s="6">
        <v>8.2674900000000004</v>
      </c>
      <c r="F591" s="6">
        <v>94.776798388191395</v>
      </c>
      <c r="G591" s="6">
        <v>5.2232016118086202</v>
      </c>
    </row>
    <row r="592" spans="1:7" x14ac:dyDescent="0.25">
      <c r="A592" s="6" t="s">
        <v>74</v>
      </c>
      <c r="B592" s="6" t="s">
        <v>75</v>
      </c>
      <c r="C592" s="6" t="s">
        <v>18</v>
      </c>
      <c r="D592" s="6">
        <v>319.31659000000002</v>
      </c>
      <c r="E592" s="6">
        <v>50.954774999999998</v>
      </c>
      <c r="F592" s="6">
        <v>86.238532110091796</v>
      </c>
      <c r="G592" s="6">
        <v>13.7614678899083</v>
      </c>
    </row>
    <row r="593" spans="1:7" x14ac:dyDescent="0.25">
      <c r="A593" s="6" t="s">
        <v>76</v>
      </c>
      <c r="B593" s="6" t="s">
        <v>77</v>
      </c>
      <c r="C593" s="6" t="s">
        <v>18</v>
      </c>
      <c r="D593" s="6">
        <v>296.85041480000001</v>
      </c>
      <c r="E593" s="6">
        <v>38.9081677</v>
      </c>
      <c r="F593" s="6">
        <v>88.4118620556781</v>
      </c>
      <c r="G593" s="6">
        <v>11.5881379443219</v>
      </c>
    </row>
    <row r="594" spans="1:7" x14ac:dyDescent="0.25">
      <c r="A594" s="6" t="s">
        <v>78</v>
      </c>
      <c r="B594" s="6" t="s">
        <v>79</v>
      </c>
      <c r="C594" s="6" t="s">
        <v>18</v>
      </c>
      <c r="D594" s="6">
        <v>15.853659</v>
      </c>
      <c r="E594" s="6">
        <v>1.5853659</v>
      </c>
      <c r="F594" s="6">
        <v>90.909090909090907</v>
      </c>
      <c r="G594" s="6">
        <v>9.0909090909090899</v>
      </c>
    </row>
    <row r="595" spans="1:7" x14ac:dyDescent="0.25">
      <c r="A595" s="6" t="s">
        <v>80</v>
      </c>
      <c r="B595" s="6" t="s">
        <v>81</v>
      </c>
      <c r="C595" s="6" t="s">
        <v>15</v>
      </c>
      <c r="D595" s="6">
        <v>5.7662260999999999</v>
      </c>
      <c r="E595" s="6">
        <v>0</v>
      </c>
      <c r="F595" s="6">
        <v>100</v>
      </c>
      <c r="G595" s="6">
        <v>0</v>
      </c>
    </row>
    <row r="596" spans="1:7" x14ac:dyDescent="0.25">
      <c r="A596" s="6" t="s">
        <v>80</v>
      </c>
      <c r="B596" s="6" t="s">
        <v>81</v>
      </c>
      <c r="C596" s="6" t="s">
        <v>17</v>
      </c>
      <c r="D596" s="6">
        <v>0</v>
      </c>
      <c r="E596" s="6">
        <v>7.4656782000000002</v>
      </c>
      <c r="F596" s="6">
        <v>0</v>
      </c>
      <c r="G596" s="6">
        <v>100</v>
      </c>
    </row>
    <row r="597" spans="1:7" x14ac:dyDescent="0.25">
      <c r="A597" s="6" t="s">
        <v>80</v>
      </c>
      <c r="B597" s="6" t="s">
        <v>81</v>
      </c>
      <c r="C597" s="6" t="s">
        <v>18</v>
      </c>
      <c r="D597" s="6">
        <v>2543.4603680999999</v>
      </c>
      <c r="E597" s="6">
        <v>372.11807640000001</v>
      </c>
      <c r="F597" s="6">
        <v>87.236903980341495</v>
      </c>
      <c r="G597" s="6">
        <v>12.7630960196585</v>
      </c>
    </row>
    <row r="598" spans="1:7" x14ac:dyDescent="0.25">
      <c r="A598" s="6" t="s">
        <v>92</v>
      </c>
      <c r="B598" s="6" t="s">
        <v>93</v>
      </c>
      <c r="C598" s="6" t="s">
        <v>15</v>
      </c>
      <c r="D598" s="6">
        <v>7.1978185000000003</v>
      </c>
      <c r="E598" s="6">
        <v>0</v>
      </c>
      <c r="F598" s="6">
        <v>100</v>
      </c>
      <c r="G598" s="6">
        <v>0</v>
      </c>
    </row>
    <row r="599" spans="1:7" x14ac:dyDescent="0.25">
      <c r="A599" s="6" t="s">
        <v>92</v>
      </c>
      <c r="B599" s="6" t="s">
        <v>93</v>
      </c>
      <c r="C599" s="6" t="s">
        <v>17</v>
      </c>
      <c r="D599" s="6">
        <v>8.7382226000000003</v>
      </c>
      <c r="E599" s="6">
        <v>0</v>
      </c>
      <c r="F599" s="6">
        <v>100</v>
      </c>
      <c r="G599" s="6">
        <v>0</v>
      </c>
    </row>
    <row r="600" spans="1:7" x14ac:dyDescent="0.25">
      <c r="A600" s="6" t="s">
        <v>92</v>
      </c>
      <c r="B600" s="6" t="s">
        <v>93</v>
      </c>
      <c r="C600" s="6" t="s">
        <v>18</v>
      </c>
      <c r="D600" s="6">
        <v>1076.5857384999999</v>
      </c>
      <c r="E600" s="6">
        <v>155.23844009999999</v>
      </c>
      <c r="F600" s="6">
        <v>87.397678759932106</v>
      </c>
      <c r="G600" s="6">
        <v>12.6023212400679</v>
      </c>
    </row>
    <row r="601" spans="1:7" x14ac:dyDescent="0.25">
      <c r="A601" s="6" t="s">
        <v>108</v>
      </c>
      <c r="B601" s="6" t="s">
        <v>109</v>
      </c>
      <c r="C601" s="6" t="s">
        <v>15</v>
      </c>
      <c r="D601" s="6">
        <v>17.4987113</v>
      </c>
      <c r="E601" s="6">
        <v>6.5114394999999998</v>
      </c>
      <c r="F601" s="6">
        <v>72.880472287579295</v>
      </c>
      <c r="G601" s="6">
        <v>27.119527712420702</v>
      </c>
    </row>
    <row r="602" spans="1:7" x14ac:dyDescent="0.25">
      <c r="A602" s="6" t="s">
        <v>108</v>
      </c>
      <c r="B602" s="6" t="s">
        <v>109</v>
      </c>
      <c r="C602" s="6" t="s">
        <v>17</v>
      </c>
      <c r="D602" s="6">
        <v>35.620689200000001</v>
      </c>
      <c r="E602" s="6">
        <v>0</v>
      </c>
      <c r="F602" s="6">
        <v>100</v>
      </c>
      <c r="G602" s="6">
        <v>0</v>
      </c>
    </row>
    <row r="603" spans="1:7" x14ac:dyDescent="0.25">
      <c r="A603" s="6" t="s">
        <v>108</v>
      </c>
      <c r="B603" s="6" t="s">
        <v>109</v>
      </c>
      <c r="C603" s="6" t="s">
        <v>18</v>
      </c>
      <c r="D603" s="6">
        <v>2501.9229214000002</v>
      </c>
      <c r="E603" s="6">
        <v>469.82330089999999</v>
      </c>
      <c r="F603" s="6">
        <v>84.190328993288702</v>
      </c>
      <c r="G603" s="6">
        <v>15.8096710067112</v>
      </c>
    </row>
    <row r="604" spans="1:7" x14ac:dyDescent="0.25">
      <c r="A604" s="6" t="s">
        <v>110</v>
      </c>
      <c r="B604" s="6" t="s">
        <v>111</v>
      </c>
      <c r="C604" s="6" t="s">
        <v>15</v>
      </c>
      <c r="D604" s="6">
        <v>5.4138972000000001</v>
      </c>
      <c r="E604" s="6">
        <v>0</v>
      </c>
      <c r="F604" s="6">
        <v>100</v>
      </c>
      <c r="G604" s="6">
        <v>0</v>
      </c>
    </row>
    <row r="605" spans="1:7" x14ac:dyDescent="0.25">
      <c r="A605" s="6" t="s">
        <v>110</v>
      </c>
      <c r="B605" s="6" t="s">
        <v>111</v>
      </c>
      <c r="C605" s="6" t="s">
        <v>18</v>
      </c>
      <c r="D605" s="6">
        <v>979.91539320000004</v>
      </c>
      <c r="E605" s="6">
        <v>149.7844892</v>
      </c>
      <c r="F605" s="6">
        <v>86.741214057508003</v>
      </c>
      <c r="G605" s="6">
        <v>13.258785942492</v>
      </c>
    </row>
    <row r="606" spans="1:7" x14ac:dyDescent="0.25">
      <c r="A606" t="s">
        <v>21</v>
      </c>
    </row>
    <row r="607" spans="1:7" x14ac:dyDescent="0.25">
      <c r="A607" t="s">
        <v>1037</v>
      </c>
    </row>
    <row r="608" spans="1:7" x14ac:dyDescent="0.25">
      <c r="A608" t="s">
        <v>22</v>
      </c>
    </row>
    <row r="609" spans="1:7" x14ac:dyDescent="0.25">
      <c r="A609" t="s">
        <v>23</v>
      </c>
    </row>
    <row r="610" spans="1:7" x14ac:dyDescent="0.25">
      <c r="A610" t="s">
        <v>24</v>
      </c>
    </row>
    <row r="613" spans="1:7" x14ac:dyDescent="0.25">
      <c r="G613" s="7" t="str">
        <f>HYPERLINK("#'Indice'!A1", "Ir al índice")</f>
        <v>Ir al índice</v>
      </c>
    </row>
    <row r="614" spans="1:7" ht="17.25" x14ac:dyDescent="0.3">
      <c r="A614" s="8" t="s">
        <v>730</v>
      </c>
    </row>
    <row r="615" spans="1:7" x14ac:dyDescent="0.25">
      <c r="A615" s="5" t="s">
        <v>26</v>
      </c>
      <c r="B615" s="5" t="s">
        <v>10</v>
      </c>
      <c r="C615" s="5" t="s">
        <v>11</v>
      </c>
      <c r="D615" s="5" t="s">
        <v>431</v>
      </c>
      <c r="E615" s="5" t="s">
        <v>662</v>
      </c>
      <c r="F615" s="5" t="s">
        <v>433</v>
      </c>
      <c r="G615" s="5" t="s">
        <v>663</v>
      </c>
    </row>
    <row r="616" spans="1:7" x14ac:dyDescent="0.25">
      <c r="A616" s="6" t="s">
        <v>13</v>
      </c>
      <c r="B616" s="6" t="s">
        <v>14</v>
      </c>
      <c r="C616" s="6" t="s">
        <v>15</v>
      </c>
      <c r="D616" s="6">
        <v>35.876653099999999</v>
      </c>
      <c r="E616" s="6">
        <v>6.5114394999999998</v>
      </c>
      <c r="F616" s="6">
        <v>84.638517327387405</v>
      </c>
      <c r="G616" s="6">
        <v>15.361482672612601</v>
      </c>
    </row>
    <row r="617" spans="1:7" x14ac:dyDescent="0.25">
      <c r="A617" s="6" t="s">
        <v>13</v>
      </c>
      <c r="B617" s="6" t="s">
        <v>14</v>
      </c>
      <c r="C617" s="6" t="s">
        <v>17</v>
      </c>
      <c r="D617" s="6">
        <v>44.358911800000001</v>
      </c>
      <c r="E617" s="6">
        <v>7.4656782000000002</v>
      </c>
      <c r="F617" s="6">
        <v>85.594332343005505</v>
      </c>
      <c r="G617" s="6">
        <v>14.405667656994501</v>
      </c>
    </row>
    <row r="618" spans="1:7" x14ac:dyDescent="0.25">
      <c r="A618" s="6" t="s">
        <v>13</v>
      </c>
      <c r="B618" s="6" t="s">
        <v>14</v>
      </c>
      <c r="C618" s="6" t="s">
        <v>18</v>
      </c>
      <c r="D618" s="6">
        <v>7883.9215482999998</v>
      </c>
      <c r="E618" s="6">
        <v>1246.6801052000001</v>
      </c>
      <c r="F618" s="6">
        <v>86.346134104732101</v>
      </c>
      <c r="G618" s="6">
        <v>13.6538658952679</v>
      </c>
    </row>
    <row r="619" spans="1:7" x14ac:dyDescent="0.25">
      <c r="A619" s="6" t="s">
        <v>27</v>
      </c>
      <c r="B619" s="6" t="s">
        <v>28</v>
      </c>
      <c r="C619" s="6" t="s">
        <v>15</v>
      </c>
      <c r="D619" s="6">
        <v>202.9510214</v>
      </c>
      <c r="E619" s="6">
        <v>29.664607199999999</v>
      </c>
      <c r="F619" s="6">
        <v>87.2473713917948</v>
      </c>
      <c r="G619" s="6">
        <v>12.7526286082052</v>
      </c>
    </row>
    <row r="620" spans="1:7" x14ac:dyDescent="0.25">
      <c r="A620" s="6" t="s">
        <v>27</v>
      </c>
      <c r="B620" s="6" t="s">
        <v>28</v>
      </c>
      <c r="C620" s="6" t="s">
        <v>17</v>
      </c>
      <c r="D620" s="6">
        <v>24.762047800000001</v>
      </c>
      <c r="E620" s="6">
        <v>0</v>
      </c>
      <c r="F620" s="6">
        <v>100</v>
      </c>
      <c r="G620" s="6">
        <v>0</v>
      </c>
    </row>
    <row r="621" spans="1:7" x14ac:dyDescent="0.25">
      <c r="A621" s="6" t="s">
        <v>27</v>
      </c>
      <c r="B621" s="6" t="s">
        <v>28</v>
      </c>
      <c r="C621" s="6" t="s">
        <v>18</v>
      </c>
      <c r="D621" s="6">
        <v>7046.9783906000002</v>
      </c>
      <c r="E621" s="6">
        <v>756.9191945</v>
      </c>
      <c r="F621" s="6">
        <v>90.300754382717798</v>
      </c>
      <c r="G621" s="6">
        <v>9.6992456172821608</v>
      </c>
    </row>
    <row r="622" spans="1:7" x14ac:dyDescent="0.25">
      <c r="A622" s="6" t="s">
        <v>29</v>
      </c>
      <c r="B622" s="6" t="s">
        <v>30</v>
      </c>
      <c r="C622" s="6" t="s">
        <v>15</v>
      </c>
      <c r="D622" s="6">
        <v>661.95542060000002</v>
      </c>
      <c r="E622" s="6">
        <v>86.538747799999996</v>
      </c>
      <c r="F622" s="6">
        <v>88.438286969558206</v>
      </c>
      <c r="G622" s="6">
        <v>11.561713030441799</v>
      </c>
    </row>
    <row r="623" spans="1:7" x14ac:dyDescent="0.25">
      <c r="A623" s="6" t="s">
        <v>29</v>
      </c>
      <c r="B623" s="6" t="s">
        <v>30</v>
      </c>
      <c r="C623" s="6" t="s">
        <v>17</v>
      </c>
      <c r="D623" s="6">
        <v>12.9465842</v>
      </c>
      <c r="E623" s="6">
        <v>0</v>
      </c>
      <c r="F623" s="6">
        <v>100</v>
      </c>
      <c r="G623" s="6">
        <v>0</v>
      </c>
    </row>
    <row r="624" spans="1:7" x14ac:dyDescent="0.25">
      <c r="A624" s="6" t="s">
        <v>29</v>
      </c>
      <c r="B624" s="6" t="s">
        <v>30</v>
      </c>
      <c r="C624" s="6" t="s">
        <v>18</v>
      </c>
      <c r="D624" s="6">
        <v>2699.1815781</v>
      </c>
      <c r="E624" s="6">
        <v>314.35001640000002</v>
      </c>
      <c r="F624" s="6">
        <v>89.568716751677002</v>
      </c>
      <c r="G624" s="6">
        <v>10.431283248323</v>
      </c>
    </row>
    <row r="625" spans="1:7" x14ac:dyDescent="0.25">
      <c r="A625" s="6" t="s">
        <v>31</v>
      </c>
      <c r="B625" s="6" t="s">
        <v>32</v>
      </c>
      <c r="C625" s="6" t="s">
        <v>15</v>
      </c>
      <c r="D625" s="6">
        <v>1.131677</v>
      </c>
      <c r="E625" s="6">
        <v>0</v>
      </c>
      <c r="F625" s="6">
        <v>100</v>
      </c>
      <c r="G625" s="6">
        <v>0</v>
      </c>
    </row>
    <row r="626" spans="1:7" x14ac:dyDescent="0.25">
      <c r="A626" s="6" t="s">
        <v>31</v>
      </c>
      <c r="B626" s="6" t="s">
        <v>32</v>
      </c>
      <c r="C626" s="6" t="s">
        <v>17</v>
      </c>
      <c r="D626" s="6">
        <v>1.131677</v>
      </c>
      <c r="E626" s="6">
        <v>0</v>
      </c>
      <c r="F626" s="6">
        <v>100</v>
      </c>
      <c r="G626" s="6">
        <v>0</v>
      </c>
    </row>
    <row r="627" spans="1:7" x14ac:dyDescent="0.25">
      <c r="A627" s="6" t="s">
        <v>31</v>
      </c>
      <c r="B627" s="6" t="s">
        <v>32</v>
      </c>
      <c r="C627" s="6" t="s">
        <v>18</v>
      </c>
      <c r="D627" s="6">
        <v>564.70682299999999</v>
      </c>
      <c r="E627" s="6">
        <v>57.715527000000002</v>
      </c>
      <c r="F627" s="6">
        <v>90.727272727272705</v>
      </c>
      <c r="G627" s="6">
        <v>9.2727272727272698</v>
      </c>
    </row>
    <row r="628" spans="1:7" x14ac:dyDescent="0.25">
      <c r="A628" s="6" t="s">
        <v>33</v>
      </c>
      <c r="B628" s="6" t="s">
        <v>34</v>
      </c>
      <c r="C628" s="6" t="s">
        <v>15</v>
      </c>
      <c r="D628" s="6">
        <v>81.198519300000001</v>
      </c>
      <c r="E628" s="6">
        <v>0</v>
      </c>
      <c r="F628" s="6">
        <v>100</v>
      </c>
      <c r="G628" s="6">
        <v>0</v>
      </c>
    </row>
    <row r="629" spans="1:7" x14ac:dyDescent="0.25">
      <c r="A629" s="6" t="s">
        <v>33</v>
      </c>
      <c r="B629" s="6" t="s">
        <v>34</v>
      </c>
      <c r="C629" s="6" t="s">
        <v>17</v>
      </c>
      <c r="D629" s="6">
        <v>16.027331700000001</v>
      </c>
      <c r="E629" s="6">
        <v>0</v>
      </c>
      <c r="F629" s="6">
        <v>100</v>
      </c>
      <c r="G629" s="6">
        <v>0</v>
      </c>
    </row>
    <row r="630" spans="1:7" x14ac:dyDescent="0.25">
      <c r="A630" s="6" t="s">
        <v>33</v>
      </c>
      <c r="B630" s="6" t="s">
        <v>34</v>
      </c>
      <c r="C630" s="6" t="s">
        <v>18</v>
      </c>
      <c r="D630" s="6">
        <v>5613.1899952000003</v>
      </c>
      <c r="E630" s="6">
        <v>1199.1170411999999</v>
      </c>
      <c r="F630" s="6">
        <v>82.397783382445994</v>
      </c>
      <c r="G630" s="6">
        <v>17.602216617553999</v>
      </c>
    </row>
    <row r="631" spans="1:7" x14ac:dyDescent="0.25">
      <c r="A631" s="6" t="s">
        <v>35</v>
      </c>
      <c r="B631" s="6" t="s">
        <v>36</v>
      </c>
      <c r="C631" s="6" t="s">
        <v>15</v>
      </c>
      <c r="D631" s="6">
        <v>2.8791554000000001</v>
      </c>
      <c r="E631" s="6">
        <v>0</v>
      </c>
      <c r="F631" s="6">
        <v>100</v>
      </c>
      <c r="G631" s="6">
        <v>0</v>
      </c>
    </row>
    <row r="632" spans="1:7" x14ac:dyDescent="0.25">
      <c r="A632" s="6" t="s">
        <v>35</v>
      </c>
      <c r="B632" s="6" t="s">
        <v>36</v>
      </c>
      <c r="C632" s="6" t="s">
        <v>17</v>
      </c>
      <c r="D632" s="6">
        <v>13.3332316</v>
      </c>
      <c r="E632" s="6">
        <v>0</v>
      </c>
      <c r="F632" s="6">
        <v>100</v>
      </c>
      <c r="G632" s="6">
        <v>0</v>
      </c>
    </row>
    <row r="633" spans="1:7" x14ac:dyDescent="0.25">
      <c r="A633" s="6" t="s">
        <v>35</v>
      </c>
      <c r="B633" s="6" t="s">
        <v>36</v>
      </c>
      <c r="C633" s="6" t="s">
        <v>18</v>
      </c>
      <c r="D633" s="6">
        <v>618.38743160000001</v>
      </c>
      <c r="E633" s="6">
        <v>62.8755819</v>
      </c>
      <c r="F633" s="6">
        <v>90.770733086333905</v>
      </c>
      <c r="G633" s="6">
        <v>9.2292669136660805</v>
      </c>
    </row>
    <row r="634" spans="1:7" x14ac:dyDescent="0.25">
      <c r="A634" s="6" t="s">
        <v>37</v>
      </c>
      <c r="B634" s="6" t="s">
        <v>38</v>
      </c>
      <c r="C634" s="6" t="s">
        <v>15</v>
      </c>
      <c r="D634" s="6">
        <v>4.8680130999999998</v>
      </c>
      <c r="E634" s="6">
        <v>0</v>
      </c>
      <c r="F634" s="6">
        <v>100</v>
      </c>
      <c r="G634" s="6">
        <v>0</v>
      </c>
    </row>
    <row r="635" spans="1:7" x14ac:dyDescent="0.25">
      <c r="A635" s="6" t="s">
        <v>37</v>
      </c>
      <c r="B635" s="6" t="s">
        <v>38</v>
      </c>
      <c r="C635" s="6" t="s">
        <v>18</v>
      </c>
      <c r="D635" s="6">
        <v>1419.3506645</v>
      </c>
      <c r="E635" s="6">
        <v>246.90181129999999</v>
      </c>
      <c r="F635" s="6">
        <v>85.182208885753795</v>
      </c>
      <c r="G635" s="6">
        <v>14.8177911142462</v>
      </c>
    </row>
    <row r="636" spans="1:7" x14ac:dyDescent="0.25">
      <c r="A636" s="6" t="s">
        <v>39</v>
      </c>
      <c r="B636" s="6" t="s">
        <v>40</v>
      </c>
      <c r="C636" s="6" t="s">
        <v>15</v>
      </c>
      <c r="D636" s="6">
        <v>98.660606299999998</v>
      </c>
      <c r="E636" s="6">
        <v>33.453656700000003</v>
      </c>
      <c r="F636" s="6">
        <v>74.678239926297707</v>
      </c>
      <c r="G636" s="6">
        <v>25.321760073702301</v>
      </c>
    </row>
    <row r="637" spans="1:7" x14ac:dyDescent="0.25">
      <c r="A637" s="6" t="s">
        <v>39</v>
      </c>
      <c r="B637" s="6" t="s">
        <v>40</v>
      </c>
      <c r="C637" s="6" t="s">
        <v>18</v>
      </c>
      <c r="D637" s="6">
        <v>2352.7881244999999</v>
      </c>
      <c r="E637" s="6">
        <v>489.28938779999999</v>
      </c>
      <c r="F637" s="6">
        <v>82.784094181722907</v>
      </c>
      <c r="G637" s="6">
        <v>17.215905818277101</v>
      </c>
    </row>
    <row r="638" spans="1:7" x14ac:dyDescent="0.25">
      <c r="A638" t="s">
        <v>21</v>
      </c>
    </row>
    <row r="639" spans="1:7" x14ac:dyDescent="0.25">
      <c r="A639" t="s">
        <v>1037</v>
      </c>
    </row>
    <row r="640" spans="1:7" x14ac:dyDescent="0.25">
      <c r="A640" t="s">
        <v>22</v>
      </c>
    </row>
    <row r="641" spans="1:1" x14ac:dyDescent="0.25">
      <c r="A641" t="s">
        <v>23</v>
      </c>
    </row>
    <row r="642" spans="1:1" x14ac:dyDescent="0.25">
      <c r="A642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G642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731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732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733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431</v>
      </c>
      <c r="E16" s="5" t="s">
        <v>662</v>
      </c>
      <c r="F16" s="5" t="s">
        <v>433</v>
      </c>
      <c r="G16" s="5" t="s">
        <v>663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9669.8804313000001</v>
      </c>
      <c r="E17" s="6">
        <v>20304.715844099999</v>
      </c>
      <c r="F17" s="6">
        <v>32.2602524566312</v>
      </c>
      <c r="G17" s="6">
        <v>67.739747543368793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17.0942644</v>
      </c>
      <c r="E18" s="6">
        <v>233.86773099999999</v>
      </c>
      <c r="F18" s="6">
        <v>6.8114952516033398</v>
      </c>
      <c r="G18" s="6">
        <v>93.188504748396696</v>
      </c>
    </row>
    <row r="19" spans="1:7" x14ac:dyDescent="0.25">
      <c r="A19" s="6" t="s">
        <v>13</v>
      </c>
      <c r="B19" s="6" t="s">
        <v>14</v>
      </c>
      <c r="C19" s="6" t="s">
        <v>17</v>
      </c>
      <c r="D19" s="6">
        <v>8062.4122759000002</v>
      </c>
      <c r="E19" s="6">
        <v>13455.1364493</v>
      </c>
      <c r="F19" s="6">
        <v>37.469009034741099</v>
      </c>
      <c r="G19" s="6">
        <v>62.530990965258901</v>
      </c>
    </row>
    <row r="20" spans="1:7" x14ac:dyDescent="0.25">
      <c r="A20" s="6" t="s">
        <v>13</v>
      </c>
      <c r="B20" s="6" t="s">
        <v>14</v>
      </c>
      <c r="C20" s="6" t="s">
        <v>18</v>
      </c>
      <c r="D20" s="6">
        <v>1257056.0181835999</v>
      </c>
      <c r="E20" s="6">
        <v>1501550.3875563999</v>
      </c>
      <c r="F20" s="6">
        <v>45.5685166092548</v>
      </c>
      <c r="G20" s="6">
        <v>54.4314833907452</v>
      </c>
    </row>
    <row r="21" spans="1:7" x14ac:dyDescent="0.25">
      <c r="A21" s="6" t="s">
        <v>13</v>
      </c>
      <c r="B21" s="6" t="s">
        <v>19</v>
      </c>
      <c r="C21" s="6" t="s">
        <v>15</v>
      </c>
      <c r="D21" s="6">
        <v>3.4901382999999999</v>
      </c>
      <c r="E21" s="6">
        <v>38.897954300000002</v>
      </c>
      <c r="F21" s="6">
        <v>8.2337705849024196</v>
      </c>
      <c r="G21" s="6">
        <v>91.766229415097598</v>
      </c>
    </row>
    <row r="22" spans="1:7" x14ac:dyDescent="0.25">
      <c r="A22" s="6" t="s">
        <v>13</v>
      </c>
      <c r="B22" s="6" t="s">
        <v>19</v>
      </c>
      <c r="C22" s="6" t="s">
        <v>17</v>
      </c>
      <c r="D22" s="6">
        <v>17.8603214</v>
      </c>
      <c r="E22" s="6">
        <v>33.964268599999997</v>
      </c>
      <c r="F22" s="6">
        <v>34.463024984857597</v>
      </c>
      <c r="G22" s="6">
        <v>65.536975015142403</v>
      </c>
    </row>
    <row r="23" spans="1:7" x14ac:dyDescent="0.25">
      <c r="A23" s="6" t="s">
        <v>13</v>
      </c>
      <c r="B23" s="6" t="s">
        <v>19</v>
      </c>
      <c r="C23" s="6" t="s">
        <v>18</v>
      </c>
      <c r="D23" s="6">
        <v>1864.1628604</v>
      </c>
      <c r="E23" s="6">
        <v>7266.4387931000001</v>
      </c>
      <c r="F23" s="6">
        <v>20.416648662855799</v>
      </c>
      <c r="G23" s="6">
        <v>79.583351337144194</v>
      </c>
    </row>
    <row r="24" spans="1:7" x14ac:dyDescent="0.25">
      <c r="A24" s="6" t="s">
        <v>13</v>
      </c>
      <c r="B24" s="6" t="s">
        <v>20</v>
      </c>
      <c r="C24" s="6" t="s">
        <v>15</v>
      </c>
      <c r="D24" s="6">
        <v>9666.3902930000004</v>
      </c>
      <c r="E24" s="6">
        <v>20265.817889800001</v>
      </c>
      <c r="F24" s="6">
        <v>32.294277234629902</v>
      </c>
      <c r="G24" s="6">
        <v>67.705722765370098</v>
      </c>
    </row>
    <row r="25" spans="1:7" x14ac:dyDescent="0.25">
      <c r="A25" s="6" t="s">
        <v>13</v>
      </c>
      <c r="B25" s="6" t="s">
        <v>20</v>
      </c>
      <c r="C25" s="6" t="s">
        <v>16</v>
      </c>
      <c r="D25" s="6">
        <v>17.0942644</v>
      </c>
      <c r="E25" s="6">
        <v>233.86773099999999</v>
      </c>
      <c r="F25" s="6">
        <v>6.8114952516033398</v>
      </c>
      <c r="G25" s="6">
        <v>93.188504748396696</v>
      </c>
    </row>
    <row r="26" spans="1:7" x14ac:dyDescent="0.25">
      <c r="A26" s="6" t="s">
        <v>13</v>
      </c>
      <c r="B26" s="6" t="s">
        <v>20</v>
      </c>
      <c r="C26" s="6" t="s">
        <v>17</v>
      </c>
      <c r="D26" s="6">
        <v>8044.5519544999997</v>
      </c>
      <c r="E26" s="6">
        <v>13421.172180699999</v>
      </c>
      <c r="F26" s="6">
        <v>37.476266366939598</v>
      </c>
      <c r="G26" s="6">
        <v>62.523733633060402</v>
      </c>
    </row>
    <row r="27" spans="1:7" x14ac:dyDescent="0.25">
      <c r="A27" s="6" t="s">
        <v>13</v>
      </c>
      <c r="B27" s="6" t="s">
        <v>20</v>
      </c>
      <c r="C27" s="6" t="s">
        <v>18</v>
      </c>
      <c r="D27" s="6">
        <v>1255191.8553232001</v>
      </c>
      <c r="E27" s="6">
        <v>1494283.9487633</v>
      </c>
      <c r="F27" s="6">
        <v>45.652042235019103</v>
      </c>
      <c r="G27" s="6">
        <v>54.347957764980897</v>
      </c>
    </row>
    <row r="28" spans="1:7" x14ac:dyDescent="0.25">
      <c r="A28" t="s">
        <v>21</v>
      </c>
    </row>
    <row r="29" spans="1:7" x14ac:dyDescent="0.25">
      <c r="A29" t="s">
        <v>1037</v>
      </c>
    </row>
    <row r="30" spans="1:7" x14ac:dyDescent="0.25">
      <c r="A30" t="s">
        <v>22</v>
      </c>
    </row>
    <row r="31" spans="1:7" x14ac:dyDescent="0.25">
      <c r="A31" t="s">
        <v>23</v>
      </c>
    </row>
    <row r="32" spans="1:7" x14ac:dyDescent="0.25">
      <c r="A32" t="s">
        <v>24</v>
      </c>
    </row>
    <row r="35" spans="1:7" x14ac:dyDescent="0.25">
      <c r="G35" s="7" t="str">
        <f>HYPERLINK("#'Indice'!A1", "Ir al índice")</f>
        <v>Ir al índice</v>
      </c>
    </row>
    <row r="36" spans="1:7" ht="17.25" x14ac:dyDescent="0.3">
      <c r="A36" s="4" t="s">
        <v>734</v>
      </c>
    </row>
    <row r="37" spans="1:7" x14ac:dyDescent="0.25">
      <c r="A37" s="5" t="s">
        <v>26</v>
      </c>
      <c r="B37" s="5" t="s">
        <v>10</v>
      </c>
      <c r="C37" s="5" t="s">
        <v>11</v>
      </c>
      <c r="D37" s="5" t="s">
        <v>431</v>
      </c>
      <c r="E37" s="5" t="s">
        <v>662</v>
      </c>
      <c r="F37" s="5" t="s">
        <v>433</v>
      </c>
      <c r="G37" s="5" t="s">
        <v>663</v>
      </c>
    </row>
    <row r="38" spans="1:7" x14ac:dyDescent="0.25">
      <c r="A38" s="6" t="s">
        <v>13</v>
      </c>
      <c r="B38" s="6" t="s">
        <v>14</v>
      </c>
      <c r="C38" s="6" t="s">
        <v>15</v>
      </c>
      <c r="D38" s="6">
        <v>9669.8804313000001</v>
      </c>
      <c r="E38" s="6">
        <v>20304.715844099999</v>
      </c>
      <c r="F38" s="6">
        <v>32.2602524566312</v>
      </c>
      <c r="G38" s="6">
        <v>67.739747543368793</v>
      </c>
    </row>
    <row r="39" spans="1:7" x14ac:dyDescent="0.25">
      <c r="A39" s="6" t="s">
        <v>13</v>
      </c>
      <c r="B39" s="6" t="s">
        <v>14</v>
      </c>
      <c r="C39" s="6" t="s">
        <v>16</v>
      </c>
      <c r="D39" s="6">
        <v>17.0942644</v>
      </c>
      <c r="E39" s="6">
        <v>233.86773099999999</v>
      </c>
      <c r="F39" s="6">
        <v>6.8114952516033398</v>
      </c>
      <c r="G39" s="6">
        <v>93.188504748396696</v>
      </c>
    </row>
    <row r="40" spans="1:7" x14ac:dyDescent="0.25">
      <c r="A40" s="6" t="s">
        <v>13</v>
      </c>
      <c r="B40" s="6" t="s">
        <v>14</v>
      </c>
      <c r="C40" s="6" t="s">
        <v>17</v>
      </c>
      <c r="D40" s="6">
        <v>8062.4122759000002</v>
      </c>
      <c r="E40" s="6">
        <v>13455.1364493</v>
      </c>
      <c r="F40" s="6">
        <v>37.469009034741099</v>
      </c>
      <c r="G40" s="6">
        <v>62.530990965258901</v>
      </c>
    </row>
    <row r="41" spans="1:7" x14ac:dyDescent="0.25">
      <c r="A41" s="6" t="s">
        <v>13</v>
      </c>
      <c r="B41" s="6" t="s">
        <v>14</v>
      </c>
      <c r="C41" s="6" t="s">
        <v>18</v>
      </c>
      <c r="D41" s="6">
        <v>1257056.0181835999</v>
      </c>
      <c r="E41" s="6">
        <v>1501550.3875563999</v>
      </c>
      <c r="F41" s="6">
        <v>45.5685166092548</v>
      </c>
      <c r="G41" s="6">
        <v>54.4314833907452</v>
      </c>
    </row>
    <row r="42" spans="1:7" x14ac:dyDescent="0.25">
      <c r="A42" s="6" t="s">
        <v>27</v>
      </c>
      <c r="B42" s="6" t="s">
        <v>28</v>
      </c>
      <c r="C42" s="6" t="s">
        <v>15</v>
      </c>
      <c r="D42" s="6">
        <v>166.00381179999999</v>
      </c>
      <c r="E42" s="6">
        <v>274.5755236</v>
      </c>
      <c r="F42" s="6">
        <v>37.678528805552297</v>
      </c>
      <c r="G42" s="6">
        <v>62.321471194447703</v>
      </c>
    </row>
    <row r="43" spans="1:7" x14ac:dyDescent="0.25">
      <c r="A43" s="6" t="s">
        <v>27</v>
      </c>
      <c r="B43" s="6" t="s">
        <v>28</v>
      </c>
      <c r="C43" s="6" t="s">
        <v>17</v>
      </c>
      <c r="D43" s="6">
        <v>80.702538000000004</v>
      </c>
      <c r="E43" s="6">
        <v>9.9288050999999999</v>
      </c>
      <c r="F43" s="6">
        <v>89.044843913385606</v>
      </c>
      <c r="G43" s="6">
        <v>10.9551560866144</v>
      </c>
    </row>
    <row r="44" spans="1:7" x14ac:dyDescent="0.25">
      <c r="A44" s="6" t="s">
        <v>27</v>
      </c>
      <c r="B44" s="6" t="s">
        <v>28</v>
      </c>
      <c r="C44" s="6" t="s">
        <v>18</v>
      </c>
      <c r="D44" s="6">
        <v>22549.331446</v>
      </c>
      <c r="E44" s="6">
        <v>30096.2032072</v>
      </c>
      <c r="F44" s="6">
        <v>42.832372383608003</v>
      </c>
      <c r="G44" s="6">
        <v>57.167627616391997</v>
      </c>
    </row>
    <row r="45" spans="1:7" x14ac:dyDescent="0.25">
      <c r="A45" s="6" t="s">
        <v>29</v>
      </c>
      <c r="B45" s="6" t="s">
        <v>30</v>
      </c>
      <c r="C45" s="6" t="s">
        <v>15</v>
      </c>
      <c r="D45" s="6">
        <v>348.89115040000001</v>
      </c>
      <c r="E45" s="6">
        <v>969.22342330000004</v>
      </c>
      <c r="F45" s="6">
        <v>26.468954775353801</v>
      </c>
      <c r="G45" s="6">
        <v>73.531045224646206</v>
      </c>
    </row>
    <row r="46" spans="1:7" x14ac:dyDescent="0.25">
      <c r="A46" s="6" t="s">
        <v>29</v>
      </c>
      <c r="B46" s="6" t="s">
        <v>30</v>
      </c>
      <c r="C46" s="6" t="s">
        <v>17</v>
      </c>
      <c r="D46" s="6">
        <v>18.975621799999999</v>
      </c>
      <c r="E46" s="6">
        <v>52.560167499999999</v>
      </c>
      <c r="F46" s="6">
        <v>26.526053581965598</v>
      </c>
      <c r="G46" s="6">
        <v>73.473946418034402</v>
      </c>
    </row>
    <row r="47" spans="1:7" x14ac:dyDescent="0.25">
      <c r="A47" s="6" t="s">
        <v>29</v>
      </c>
      <c r="B47" s="6" t="s">
        <v>30</v>
      </c>
      <c r="C47" s="6" t="s">
        <v>18</v>
      </c>
      <c r="D47" s="6">
        <v>4660.1647039999998</v>
      </c>
      <c r="E47" s="6">
        <v>6023.7387601999999</v>
      </c>
      <c r="F47" s="6">
        <v>43.618558700155297</v>
      </c>
      <c r="G47" s="6">
        <v>56.381441299844703</v>
      </c>
    </row>
    <row r="48" spans="1:7" x14ac:dyDescent="0.25">
      <c r="A48" s="6" t="s">
        <v>31</v>
      </c>
      <c r="B48" s="6" t="s">
        <v>32</v>
      </c>
      <c r="C48" s="6" t="s">
        <v>15</v>
      </c>
      <c r="D48" s="6">
        <v>96.887794</v>
      </c>
      <c r="E48" s="6">
        <v>228.82900470000001</v>
      </c>
      <c r="F48" s="6">
        <v>29.746023044159301</v>
      </c>
      <c r="G48" s="6">
        <v>70.253976955840699</v>
      </c>
    </row>
    <row r="49" spans="1:7" x14ac:dyDescent="0.25">
      <c r="A49" s="6" t="s">
        <v>31</v>
      </c>
      <c r="B49" s="6" t="s">
        <v>32</v>
      </c>
      <c r="C49" s="6" t="s">
        <v>17</v>
      </c>
      <c r="D49" s="6">
        <v>1.131677</v>
      </c>
      <c r="E49" s="6">
        <v>91.153089800000004</v>
      </c>
      <c r="F49" s="6">
        <v>1.22628797713991</v>
      </c>
      <c r="G49" s="6">
        <v>98.773712022860096</v>
      </c>
    </row>
    <row r="50" spans="1:7" x14ac:dyDescent="0.25">
      <c r="A50" s="6" t="s">
        <v>31</v>
      </c>
      <c r="B50" s="6" t="s">
        <v>32</v>
      </c>
      <c r="C50" s="6" t="s">
        <v>18</v>
      </c>
      <c r="D50" s="6">
        <v>21430.544947099999</v>
      </c>
      <c r="E50" s="6">
        <v>18483.946311899999</v>
      </c>
      <c r="F50" s="6">
        <v>53.691138910026297</v>
      </c>
      <c r="G50" s="6">
        <v>46.308861089973703</v>
      </c>
    </row>
    <row r="51" spans="1:7" x14ac:dyDescent="0.25">
      <c r="A51" s="6" t="s">
        <v>33</v>
      </c>
      <c r="B51" s="6" t="s">
        <v>34</v>
      </c>
      <c r="C51" s="6" t="s">
        <v>15</v>
      </c>
      <c r="D51" s="6">
        <v>11.8461897</v>
      </c>
      <c r="E51" s="6">
        <v>69.352329600000004</v>
      </c>
      <c r="F51" s="6">
        <v>14.589169608170399</v>
      </c>
      <c r="G51" s="6">
        <v>85.410830391829606</v>
      </c>
    </row>
    <row r="52" spans="1:7" x14ac:dyDescent="0.25">
      <c r="A52" s="6" t="s">
        <v>33</v>
      </c>
      <c r="B52" s="6" t="s">
        <v>34</v>
      </c>
      <c r="C52" s="6" t="s">
        <v>17</v>
      </c>
      <c r="D52" s="6">
        <v>21.9738519</v>
      </c>
      <c r="E52" s="6">
        <v>0</v>
      </c>
      <c r="F52" s="6">
        <v>100</v>
      </c>
      <c r="G52" s="6">
        <v>0</v>
      </c>
    </row>
    <row r="53" spans="1:7" x14ac:dyDescent="0.25">
      <c r="A53" s="6" t="s">
        <v>33</v>
      </c>
      <c r="B53" s="6" t="s">
        <v>34</v>
      </c>
      <c r="C53" s="6" t="s">
        <v>18</v>
      </c>
      <c r="D53" s="6">
        <v>5544.1430812999997</v>
      </c>
      <c r="E53" s="6">
        <v>7596.7627673999996</v>
      </c>
      <c r="F53" s="6">
        <v>42.1899612183012</v>
      </c>
      <c r="G53" s="6">
        <v>57.8100387816988</v>
      </c>
    </row>
    <row r="54" spans="1:7" x14ac:dyDescent="0.25">
      <c r="A54" s="6" t="s">
        <v>35</v>
      </c>
      <c r="B54" s="6" t="s">
        <v>36</v>
      </c>
      <c r="C54" s="6" t="s">
        <v>15</v>
      </c>
      <c r="D54" s="6">
        <v>70.568102600000003</v>
      </c>
      <c r="E54" s="6">
        <v>1.4395777000000001</v>
      </c>
      <c r="F54" s="6">
        <v>98.000799784130805</v>
      </c>
      <c r="G54" s="6">
        <v>1.9992002158691999</v>
      </c>
    </row>
    <row r="55" spans="1:7" x14ac:dyDescent="0.25">
      <c r="A55" s="6" t="s">
        <v>35</v>
      </c>
      <c r="B55" s="6" t="s">
        <v>36</v>
      </c>
      <c r="C55" s="6" t="s">
        <v>17</v>
      </c>
      <c r="D55" s="6">
        <v>253.7445324</v>
      </c>
      <c r="E55" s="6">
        <v>11.8936539</v>
      </c>
      <c r="F55" s="6">
        <v>95.522611388948505</v>
      </c>
      <c r="G55" s="6">
        <v>4.4773886110515102</v>
      </c>
    </row>
    <row r="56" spans="1:7" x14ac:dyDescent="0.25">
      <c r="A56" s="6" t="s">
        <v>35</v>
      </c>
      <c r="B56" s="6" t="s">
        <v>36</v>
      </c>
      <c r="C56" s="6" t="s">
        <v>18</v>
      </c>
      <c r="D56" s="6">
        <v>24417.807125399999</v>
      </c>
      <c r="E56" s="6">
        <v>25844.046734200001</v>
      </c>
      <c r="F56" s="6">
        <v>48.5811908044777</v>
      </c>
      <c r="G56" s="6">
        <v>51.4188091955223</v>
      </c>
    </row>
    <row r="57" spans="1:7" x14ac:dyDescent="0.25">
      <c r="A57" s="6" t="s">
        <v>37</v>
      </c>
      <c r="B57" s="6" t="s">
        <v>38</v>
      </c>
      <c r="C57" s="6" t="s">
        <v>15</v>
      </c>
      <c r="D57" s="6">
        <v>334.85301090000002</v>
      </c>
      <c r="E57" s="6">
        <v>4.8680130999999998</v>
      </c>
      <c r="F57" s="6">
        <v>98.567055685078799</v>
      </c>
      <c r="G57" s="6">
        <v>1.43294431492117</v>
      </c>
    </row>
    <row r="58" spans="1:7" x14ac:dyDescent="0.25">
      <c r="A58" s="6" t="s">
        <v>37</v>
      </c>
      <c r="B58" s="6" t="s">
        <v>38</v>
      </c>
      <c r="C58" s="6" t="s">
        <v>17</v>
      </c>
      <c r="D58" s="6">
        <v>1330.5341664</v>
      </c>
      <c r="E58" s="6">
        <v>204.38233729999999</v>
      </c>
      <c r="F58" s="6">
        <v>86.6844654541582</v>
      </c>
      <c r="G58" s="6">
        <v>13.3155345458418</v>
      </c>
    </row>
    <row r="59" spans="1:7" x14ac:dyDescent="0.25">
      <c r="A59" s="6" t="s">
        <v>37</v>
      </c>
      <c r="B59" s="6" t="s">
        <v>38</v>
      </c>
      <c r="C59" s="6" t="s">
        <v>18</v>
      </c>
      <c r="D59" s="6">
        <v>93188.120322200004</v>
      </c>
      <c r="E59" s="6">
        <v>163890.41848650001</v>
      </c>
      <c r="F59" s="6">
        <v>36.2488913909473</v>
      </c>
      <c r="G59" s="6">
        <v>63.7511086090527</v>
      </c>
    </row>
    <row r="60" spans="1:7" x14ac:dyDescent="0.25">
      <c r="A60" s="6" t="s">
        <v>39</v>
      </c>
      <c r="B60" s="6" t="s">
        <v>40</v>
      </c>
      <c r="C60" s="6" t="s">
        <v>15</v>
      </c>
      <c r="D60" s="6">
        <v>81.104052800000005</v>
      </c>
      <c r="E60" s="6">
        <v>58.179285899999996</v>
      </c>
      <c r="F60" s="6">
        <v>58.229543861443901</v>
      </c>
      <c r="G60" s="6">
        <v>41.770456138556099</v>
      </c>
    </row>
    <row r="61" spans="1:7" x14ac:dyDescent="0.25">
      <c r="A61" s="6" t="s">
        <v>39</v>
      </c>
      <c r="B61" s="6" t="s">
        <v>40</v>
      </c>
      <c r="C61" s="6" t="s">
        <v>17</v>
      </c>
      <c r="D61" s="6">
        <v>10.082191999999999</v>
      </c>
      <c r="E61" s="6">
        <v>9.6796492999999995</v>
      </c>
      <c r="F61" s="6">
        <v>51.018484800806498</v>
      </c>
      <c r="G61" s="6">
        <v>48.981515199193502</v>
      </c>
    </row>
    <row r="62" spans="1:7" x14ac:dyDescent="0.25">
      <c r="A62" s="6" t="s">
        <v>39</v>
      </c>
      <c r="B62" s="6" t="s">
        <v>40</v>
      </c>
      <c r="C62" s="6" t="s">
        <v>18</v>
      </c>
      <c r="D62" s="6">
        <v>4968.2168831999998</v>
      </c>
      <c r="E62" s="6">
        <v>4636.9065350999999</v>
      </c>
      <c r="F62" s="6">
        <v>51.724654299958203</v>
      </c>
      <c r="G62" s="6">
        <v>48.275345700041797</v>
      </c>
    </row>
    <row r="63" spans="1:7" x14ac:dyDescent="0.25">
      <c r="A63" t="s">
        <v>21</v>
      </c>
    </row>
    <row r="64" spans="1:7" x14ac:dyDescent="0.25">
      <c r="A64" t="s">
        <v>1037</v>
      </c>
    </row>
    <row r="65" spans="1:7" x14ac:dyDescent="0.25">
      <c r="A65" t="s">
        <v>22</v>
      </c>
    </row>
    <row r="66" spans="1:7" x14ac:dyDescent="0.25">
      <c r="A66" t="s">
        <v>23</v>
      </c>
    </row>
    <row r="67" spans="1:7" x14ac:dyDescent="0.25">
      <c r="A67" t="s">
        <v>24</v>
      </c>
    </row>
    <row r="70" spans="1:7" x14ac:dyDescent="0.25">
      <c r="G70" s="7" t="str">
        <f>HYPERLINK("#'Indice'!A1", "Ir al índice")</f>
        <v>Ir al índice</v>
      </c>
    </row>
    <row r="71" spans="1:7" ht="17.25" x14ac:dyDescent="0.3">
      <c r="A71" s="4" t="s">
        <v>735</v>
      </c>
    </row>
    <row r="72" spans="1:7" x14ac:dyDescent="0.25">
      <c r="A72" s="5" t="s">
        <v>26</v>
      </c>
      <c r="B72" s="5" t="s">
        <v>10</v>
      </c>
      <c r="C72" s="5" t="s">
        <v>11</v>
      </c>
      <c r="D72" s="5" t="s">
        <v>431</v>
      </c>
      <c r="E72" s="5" t="s">
        <v>662</v>
      </c>
      <c r="F72" s="5" t="s">
        <v>433</v>
      </c>
      <c r="G72" s="5" t="s">
        <v>663</v>
      </c>
    </row>
    <row r="73" spans="1:7" x14ac:dyDescent="0.25">
      <c r="A73" s="6" t="s">
        <v>13</v>
      </c>
      <c r="B73" s="6" t="s">
        <v>14</v>
      </c>
      <c r="C73" s="6" t="s">
        <v>15</v>
      </c>
      <c r="D73" s="6">
        <v>9666.3902930000004</v>
      </c>
      <c r="E73" s="6">
        <v>20265.817889800001</v>
      </c>
      <c r="F73" s="6">
        <v>32.294277234629902</v>
      </c>
      <c r="G73" s="6">
        <v>67.705722765370098</v>
      </c>
    </row>
    <row r="74" spans="1:7" x14ac:dyDescent="0.25">
      <c r="A74" s="6" t="s">
        <v>13</v>
      </c>
      <c r="B74" s="6" t="s">
        <v>14</v>
      </c>
      <c r="C74" s="6" t="s">
        <v>16</v>
      </c>
      <c r="D74" s="6">
        <v>17.0942644</v>
      </c>
      <c r="E74" s="6">
        <v>233.86773099999999</v>
      </c>
      <c r="F74" s="6">
        <v>6.8114952516033398</v>
      </c>
      <c r="G74" s="6">
        <v>93.188504748396696</v>
      </c>
    </row>
    <row r="75" spans="1:7" x14ac:dyDescent="0.25">
      <c r="A75" s="6" t="s">
        <v>13</v>
      </c>
      <c r="B75" s="6" t="s">
        <v>14</v>
      </c>
      <c r="C75" s="6" t="s">
        <v>17</v>
      </c>
      <c r="D75" s="6">
        <v>8044.5519544999997</v>
      </c>
      <c r="E75" s="6">
        <v>13421.172180699999</v>
      </c>
      <c r="F75" s="6">
        <v>37.476266366939598</v>
      </c>
      <c r="G75" s="6">
        <v>62.523733633060402</v>
      </c>
    </row>
    <row r="76" spans="1:7" x14ac:dyDescent="0.25">
      <c r="A76" s="6" t="s">
        <v>13</v>
      </c>
      <c r="B76" s="6" t="s">
        <v>14</v>
      </c>
      <c r="C76" s="6" t="s">
        <v>18</v>
      </c>
      <c r="D76" s="6">
        <v>1255191.8553232001</v>
      </c>
      <c r="E76" s="6">
        <v>1494283.9487633</v>
      </c>
      <c r="F76" s="6">
        <v>45.652042235019103</v>
      </c>
      <c r="G76" s="6">
        <v>54.347957764980897</v>
      </c>
    </row>
    <row r="77" spans="1:7" x14ac:dyDescent="0.25">
      <c r="A77" s="6" t="s">
        <v>42</v>
      </c>
      <c r="B77" s="6" t="s">
        <v>43</v>
      </c>
      <c r="C77" s="6" t="s">
        <v>17</v>
      </c>
      <c r="D77" s="6">
        <v>10.425073299999999</v>
      </c>
      <c r="E77" s="6">
        <v>8.7542509000000006</v>
      </c>
      <c r="F77" s="6">
        <v>54.355790596625901</v>
      </c>
      <c r="G77" s="6">
        <v>45.644209403374099</v>
      </c>
    </row>
    <row r="78" spans="1:7" x14ac:dyDescent="0.25">
      <c r="A78" s="6" t="s">
        <v>42</v>
      </c>
      <c r="B78" s="6" t="s">
        <v>43</v>
      </c>
      <c r="C78" s="6" t="s">
        <v>18</v>
      </c>
      <c r="D78" s="6">
        <v>1457.1241365000001</v>
      </c>
      <c r="E78" s="6">
        <v>2139.1008446000001</v>
      </c>
      <c r="F78" s="6">
        <v>40.518158462218899</v>
      </c>
      <c r="G78" s="6">
        <v>59.481841537781101</v>
      </c>
    </row>
    <row r="79" spans="1:7" x14ac:dyDescent="0.25">
      <c r="A79" s="6" t="s">
        <v>44</v>
      </c>
      <c r="B79" s="6" t="s">
        <v>45</v>
      </c>
      <c r="C79" s="6" t="s">
        <v>17</v>
      </c>
      <c r="D79" s="6">
        <v>108.67146</v>
      </c>
      <c r="E79" s="6">
        <v>22.554232500000001</v>
      </c>
      <c r="F79" s="6">
        <v>82.812639758025995</v>
      </c>
      <c r="G79" s="6">
        <v>17.187360241974002</v>
      </c>
    </row>
    <row r="80" spans="1:7" x14ac:dyDescent="0.25">
      <c r="A80" s="6" t="s">
        <v>44</v>
      </c>
      <c r="B80" s="6" t="s">
        <v>45</v>
      </c>
      <c r="C80" s="6" t="s">
        <v>18</v>
      </c>
      <c r="D80" s="6">
        <v>10949.3057649</v>
      </c>
      <c r="E80" s="6">
        <v>12765.296051900001</v>
      </c>
      <c r="F80" s="6">
        <v>46.171155853619503</v>
      </c>
      <c r="G80" s="6">
        <v>53.828844146380497</v>
      </c>
    </row>
    <row r="81" spans="1:7" x14ac:dyDescent="0.25">
      <c r="A81" s="6" t="s">
        <v>27</v>
      </c>
      <c r="B81" s="6" t="s">
        <v>28</v>
      </c>
      <c r="C81" s="6" t="s">
        <v>15</v>
      </c>
      <c r="D81" s="6">
        <v>108.6950981</v>
      </c>
      <c r="E81" s="6">
        <v>99.268608700000001</v>
      </c>
      <c r="F81" s="6">
        <v>52.266378481382198</v>
      </c>
      <c r="G81" s="6">
        <v>47.733621518617802</v>
      </c>
    </row>
    <row r="82" spans="1:7" x14ac:dyDescent="0.25">
      <c r="A82" s="6" t="s">
        <v>27</v>
      </c>
      <c r="B82" s="6" t="s">
        <v>28</v>
      </c>
      <c r="C82" s="6" t="s">
        <v>17</v>
      </c>
      <c r="D82" s="6">
        <v>65.869295300000005</v>
      </c>
      <c r="E82" s="6">
        <v>0</v>
      </c>
      <c r="F82" s="6">
        <v>100</v>
      </c>
      <c r="G82" s="6">
        <v>0</v>
      </c>
    </row>
    <row r="83" spans="1:7" x14ac:dyDescent="0.25">
      <c r="A83" s="6" t="s">
        <v>27</v>
      </c>
      <c r="B83" s="6" t="s">
        <v>28</v>
      </c>
      <c r="C83" s="6" t="s">
        <v>18</v>
      </c>
      <c r="D83" s="6">
        <v>19577.924689200001</v>
      </c>
      <c r="E83" s="6">
        <v>25263.7123789</v>
      </c>
      <c r="F83" s="6">
        <v>43.660147062578098</v>
      </c>
      <c r="G83" s="6">
        <v>56.339852937421902</v>
      </c>
    </row>
    <row r="84" spans="1:7" x14ac:dyDescent="0.25">
      <c r="A84" s="6" t="s">
        <v>29</v>
      </c>
      <c r="B84" s="6" t="s">
        <v>30</v>
      </c>
      <c r="C84" s="6" t="s">
        <v>15</v>
      </c>
      <c r="D84" s="6">
        <v>157.27416919999999</v>
      </c>
      <c r="E84" s="6">
        <v>412.3462361</v>
      </c>
      <c r="F84" s="6">
        <v>27.610346774211699</v>
      </c>
      <c r="G84" s="6">
        <v>72.389653225788294</v>
      </c>
    </row>
    <row r="85" spans="1:7" x14ac:dyDescent="0.25">
      <c r="A85" s="6" t="s">
        <v>29</v>
      </c>
      <c r="B85" s="6" t="s">
        <v>30</v>
      </c>
      <c r="C85" s="6" t="s">
        <v>17</v>
      </c>
      <c r="D85" s="6">
        <v>13.241785200000001</v>
      </c>
      <c r="E85" s="6">
        <v>45.347419899999998</v>
      </c>
      <c r="F85" s="6">
        <v>22.601066488952899</v>
      </c>
      <c r="G85" s="6">
        <v>77.398933511047105</v>
      </c>
    </row>
    <row r="86" spans="1:7" x14ac:dyDescent="0.25">
      <c r="A86" s="6" t="s">
        <v>29</v>
      </c>
      <c r="B86" s="6" t="s">
        <v>30</v>
      </c>
      <c r="C86" s="6" t="s">
        <v>18</v>
      </c>
      <c r="D86" s="6">
        <v>3245.8584482000001</v>
      </c>
      <c r="E86" s="6">
        <v>4424.5134214999998</v>
      </c>
      <c r="F86" s="6">
        <v>42.316832916823799</v>
      </c>
      <c r="G86" s="6">
        <v>57.683167083176201</v>
      </c>
    </row>
    <row r="87" spans="1:7" x14ac:dyDescent="0.25">
      <c r="A87" s="6" t="s">
        <v>46</v>
      </c>
      <c r="B87" s="6" t="s">
        <v>47</v>
      </c>
      <c r="C87" s="6" t="s">
        <v>15</v>
      </c>
      <c r="D87" s="6">
        <v>22.121659399999999</v>
      </c>
      <c r="E87" s="6">
        <v>42.682510700000002</v>
      </c>
      <c r="F87" s="6">
        <v>34.136166493396701</v>
      </c>
      <c r="G87" s="6">
        <v>65.863833506603299</v>
      </c>
    </row>
    <row r="88" spans="1:7" x14ac:dyDescent="0.25">
      <c r="A88" s="6" t="s">
        <v>46</v>
      </c>
      <c r="B88" s="6" t="s">
        <v>47</v>
      </c>
      <c r="C88" s="6" t="s">
        <v>17</v>
      </c>
      <c r="D88" s="6">
        <v>5.1857796</v>
      </c>
      <c r="E88" s="6">
        <v>0</v>
      </c>
      <c r="F88" s="6">
        <v>100</v>
      </c>
      <c r="G88" s="6">
        <v>0</v>
      </c>
    </row>
    <row r="89" spans="1:7" x14ac:dyDescent="0.25">
      <c r="A89" s="6" t="s">
        <v>46</v>
      </c>
      <c r="B89" s="6" t="s">
        <v>47</v>
      </c>
      <c r="C89" s="6" t="s">
        <v>18</v>
      </c>
      <c r="D89" s="6">
        <v>3070.3582397</v>
      </c>
      <c r="E89" s="6">
        <v>4353.3654267000002</v>
      </c>
      <c r="F89" s="6">
        <v>41.358735557420303</v>
      </c>
      <c r="G89" s="6">
        <v>58.641264442579697</v>
      </c>
    </row>
    <row r="90" spans="1:7" x14ac:dyDescent="0.25">
      <c r="A90" s="6" t="s">
        <v>48</v>
      </c>
      <c r="B90" s="6" t="s">
        <v>49</v>
      </c>
      <c r="C90" s="6" t="s">
        <v>15</v>
      </c>
      <c r="D90" s="6">
        <v>0</v>
      </c>
      <c r="E90" s="6">
        <v>147.95072450000001</v>
      </c>
      <c r="F90" s="6">
        <v>0</v>
      </c>
      <c r="G90" s="6">
        <v>100</v>
      </c>
    </row>
    <row r="91" spans="1:7" x14ac:dyDescent="0.25">
      <c r="A91" s="6" t="s">
        <v>48</v>
      </c>
      <c r="B91" s="6" t="s">
        <v>49</v>
      </c>
      <c r="C91" s="6" t="s">
        <v>17</v>
      </c>
      <c r="D91" s="6">
        <v>168.22628449999999</v>
      </c>
      <c r="E91" s="6">
        <v>112.90323410000001</v>
      </c>
      <c r="F91" s="6">
        <v>59.8394239558165</v>
      </c>
      <c r="G91" s="6">
        <v>40.1605760441835</v>
      </c>
    </row>
    <row r="92" spans="1:7" x14ac:dyDescent="0.25">
      <c r="A92" s="6" t="s">
        <v>48</v>
      </c>
      <c r="B92" s="6" t="s">
        <v>49</v>
      </c>
      <c r="C92" s="6" t="s">
        <v>18</v>
      </c>
      <c r="D92" s="6">
        <v>23013.940717199999</v>
      </c>
      <c r="E92" s="6">
        <v>25665.738005399999</v>
      </c>
      <c r="F92" s="6">
        <v>47.276278975349001</v>
      </c>
      <c r="G92" s="6">
        <v>52.723721024650999</v>
      </c>
    </row>
    <row r="93" spans="1:7" x14ac:dyDescent="0.25">
      <c r="A93" s="6" t="s">
        <v>31</v>
      </c>
      <c r="B93" s="6" t="s">
        <v>32</v>
      </c>
      <c r="C93" s="6" t="s">
        <v>15</v>
      </c>
      <c r="D93" s="6">
        <v>96.887794</v>
      </c>
      <c r="E93" s="6">
        <v>227.69732769999999</v>
      </c>
      <c r="F93" s="6">
        <v>29.8497335591214</v>
      </c>
      <c r="G93" s="6">
        <v>70.150266440878596</v>
      </c>
    </row>
    <row r="94" spans="1:7" x14ac:dyDescent="0.25">
      <c r="A94" s="6" t="s">
        <v>31</v>
      </c>
      <c r="B94" s="6" t="s">
        <v>32</v>
      </c>
      <c r="C94" s="6" t="s">
        <v>17</v>
      </c>
      <c r="D94" s="6">
        <v>0</v>
      </c>
      <c r="E94" s="6">
        <v>91.153089800000004</v>
      </c>
      <c r="F94" s="6">
        <v>0</v>
      </c>
      <c r="G94" s="6">
        <v>100</v>
      </c>
    </row>
    <row r="95" spans="1:7" x14ac:dyDescent="0.25">
      <c r="A95" s="6" t="s">
        <v>31</v>
      </c>
      <c r="B95" s="6" t="s">
        <v>32</v>
      </c>
      <c r="C95" s="6" t="s">
        <v>18</v>
      </c>
      <c r="D95" s="6">
        <v>21169.127560100002</v>
      </c>
      <c r="E95" s="6">
        <v>18122.9413489</v>
      </c>
      <c r="F95" s="6">
        <v>53.876337255560301</v>
      </c>
      <c r="G95" s="6">
        <v>46.123662744439699</v>
      </c>
    </row>
    <row r="96" spans="1:7" x14ac:dyDescent="0.25">
      <c r="A96" s="6" t="s">
        <v>50</v>
      </c>
      <c r="B96" s="6" t="s">
        <v>51</v>
      </c>
      <c r="C96" s="6" t="s">
        <v>15</v>
      </c>
      <c r="D96" s="6">
        <v>123.2838596</v>
      </c>
      <c r="E96" s="6">
        <v>0</v>
      </c>
      <c r="F96" s="6">
        <v>100</v>
      </c>
      <c r="G96" s="6">
        <v>0</v>
      </c>
    </row>
    <row r="97" spans="1:7" x14ac:dyDescent="0.25">
      <c r="A97" s="6" t="s">
        <v>50</v>
      </c>
      <c r="B97" s="6" t="s">
        <v>51</v>
      </c>
      <c r="C97" s="6" t="s">
        <v>17</v>
      </c>
      <c r="D97" s="6">
        <v>87.404008399999995</v>
      </c>
      <c r="E97" s="6">
        <v>386.7988623</v>
      </c>
      <c r="F97" s="6">
        <v>18.431775470059399</v>
      </c>
      <c r="G97" s="6">
        <v>81.568224529940593</v>
      </c>
    </row>
    <row r="98" spans="1:7" x14ac:dyDescent="0.25">
      <c r="A98" s="6" t="s">
        <v>50</v>
      </c>
      <c r="B98" s="6" t="s">
        <v>51</v>
      </c>
      <c r="C98" s="6" t="s">
        <v>18</v>
      </c>
      <c r="D98" s="6">
        <v>14456.5815704</v>
      </c>
      <c r="E98" s="6">
        <v>41365.684011700003</v>
      </c>
      <c r="F98" s="6">
        <v>25.897518525359999</v>
      </c>
      <c r="G98" s="6">
        <v>74.102481474640001</v>
      </c>
    </row>
    <row r="99" spans="1:7" x14ac:dyDescent="0.25">
      <c r="A99" s="6" t="s">
        <v>52</v>
      </c>
      <c r="B99" s="6" t="s">
        <v>53</v>
      </c>
      <c r="C99" s="6" t="s">
        <v>17</v>
      </c>
      <c r="D99" s="6">
        <v>7.1296596000000001</v>
      </c>
      <c r="E99" s="6">
        <v>0</v>
      </c>
      <c r="F99" s="6">
        <v>100</v>
      </c>
      <c r="G99" s="6">
        <v>0</v>
      </c>
    </row>
    <row r="100" spans="1:7" x14ac:dyDescent="0.25">
      <c r="A100" s="6" t="s">
        <v>52</v>
      </c>
      <c r="B100" s="6" t="s">
        <v>53</v>
      </c>
      <c r="C100" s="6" t="s">
        <v>18</v>
      </c>
      <c r="D100" s="6">
        <v>2509.2671845</v>
      </c>
      <c r="E100" s="6">
        <v>2232.5453987000001</v>
      </c>
      <c r="F100" s="6">
        <v>52.917890373613801</v>
      </c>
      <c r="G100" s="6">
        <v>47.082109626386199</v>
      </c>
    </row>
    <row r="101" spans="1:7" x14ac:dyDescent="0.25">
      <c r="A101" s="6" t="s">
        <v>33</v>
      </c>
      <c r="B101" s="6" t="s">
        <v>34</v>
      </c>
      <c r="C101" s="6" t="s">
        <v>17</v>
      </c>
      <c r="D101" s="6">
        <v>5.9465202000000001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33</v>
      </c>
      <c r="B102" s="6" t="s">
        <v>34</v>
      </c>
      <c r="C102" s="6" t="s">
        <v>18</v>
      </c>
      <c r="D102" s="6">
        <v>3096.2297042</v>
      </c>
      <c r="E102" s="6">
        <v>3232.3691081000002</v>
      </c>
      <c r="F102" s="6">
        <v>48.924411169535603</v>
      </c>
      <c r="G102" s="6">
        <v>51.075588830464397</v>
      </c>
    </row>
    <row r="103" spans="1:7" x14ac:dyDescent="0.25">
      <c r="A103" s="6" t="s">
        <v>54</v>
      </c>
      <c r="B103" s="6" t="s">
        <v>55</v>
      </c>
      <c r="C103" s="6" t="s">
        <v>15</v>
      </c>
      <c r="D103" s="6">
        <v>0</v>
      </c>
      <c r="E103" s="6">
        <v>53.695836800000002</v>
      </c>
      <c r="F103" s="6">
        <v>0</v>
      </c>
      <c r="G103" s="6">
        <v>100</v>
      </c>
    </row>
    <row r="104" spans="1:7" x14ac:dyDescent="0.25">
      <c r="A104" s="6" t="s">
        <v>54</v>
      </c>
      <c r="B104" s="6" t="s">
        <v>55</v>
      </c>
      <c r="C104" s="6" t="s">
        <v>17</v>
      </c>
      <c r="D104" s="6">
        <v>184.7526637</v>
      </c>
      <c r="E104" s="6">
        <v>42.953657999999997</v>
      </c>
      <c r="F104" s="6">
        <v>81.136378788556101</v>
      </c>
      <c r="G104" s="6">
        <v>18.863621211443899</v>
      </c>
    </row>
    <row r="105" spans="1:7" x14ac:dyDescent="0.25">
      <c r="A105" s="6" t="s">
        <v>54</v>
      </c>
      <c r="B105" s="6" t="s">
        <v>55</v>
      </c>
      <c r="C105" s="6" t="s">
        <v>18</v>
      </c>
      <c r="D105" s="6">
        <v>21766.659627599998</v>
      </c>
      <c r="E105" s="6">
        <v>21968.3084457</v>
      </c>
      <c r="F105" s="6">
        <v>49.769464999080299</v>
      </c>
      <c r="G105" s="6">
        <v>50.230535000919701</v>
      </c>
    </row>
    <row r="106" spans="1:7" x14ac:dyDescent="0.25">
      <c r="A106" s="6" t="s">
        <v>35</v>
      </c>
      <c r="B106" s="6" t="s">
        <v>36</v>
      </c>
      <c r="C106" s="6" t="s">
        <v>15</v>
      </c>
      <c r="D106" s="6">
        <v>69.128524900000002</v>
      </c>
      <c r="E106" s="6">
        <v>0</v>
      </c>
      <c r="F106" s="6">
        <v>100</v>
      </c>
      <c r="G106" s="6">
        <v>0</v>
      </c>
    </row>
    <row r="107" spans="1:7" x14ac:dyDescent="0.25">
      <c r="A107" s="6" t="s">
        <v>35</v>
      </c>
      <c r="B107" s="6" t="s">
        <v>36</v>
      </c>
      <c r="C107" s="6" t="s">
        <v>17</v>
      </c>
      <c r="D107" s="6">
        <v>252.3049547</v>
      </c>
      <c r="E107" s="6">
        <v>0</v>
      </c>
      <c r="F107" s="6">
        <v>100</v>
      </c>
      <c r="G107" s="6">
        <v>0</v>
      </c>
    </row>
    <row r="108" spans="1:7" x14ac:dyDescent="0.25">
      <c r="A108" s="6" t="s">
        <v>35</v>
      </c>
      <c r="B108" s="6" t="s">
        <v>36</v>
      </c>
      <c r="C108" s="6" t="s">
        <v>18</v>
      </c>
      <c r="D108" s="6">
        <v>24215.013626299999</v>
      </c>
      <c r="E108" s="6">
        <v>25365.577219800001</v>
      </c>
      <c r="F108" s="6">
        <v>48.839703628107799</v>
      </c>
      <c r="G108" s="6">
        <v>51.160296371892201</v>
      </c>
    </row>
    <row r="109" spans="1:7" x14ac:dyDescent="0.25">
      <c r="A109" s="6" t="s">
        <v>56</v>
      </c>
      <c r="B109" s="6" t="s">
        <v>57</v>
      </c>
      <c r="C109" s="6" t="s">
        <v>15</v>
      </c>
      <c r="D109" s="6">
        <v>24.918849999999999</v>
      </c>
      <c r="E109" s="6">
        <v>8.9048520999999994</v>
      </c>
      <c r="F109" s="6">
        <v>73.672745598123001</v>
      </c>
      <c r="G109" s="6">
        <v>26.327254401876999</v>
      </c>
    </row>
    <row r="110" spans="1:7" x14ac:dyDescent="0.25">
      <c r="A110" s="6" t="s">
        <v>56</v>
      </c>
      <c r="B110" s="6" t="s">
        <v>57</v>
      </c>
      <c r="C110" s="6" t="s">
        <v>17</v>
      </c>
      <c r="D110" s="6">
        <v>19.050495099999999</v>
      </c>
      <c r="E110" s="6">
        <v>17.6812407</v>
      </c>
      <c r="F110" s="6">
        <v>51.8638574657286</v>
      </c>
      <c r="G110" s="6">
        <v>48.1361425342714</v>
      </c>
    </row>
    <row r="111" spans="1:7" x14ac:dyDescent="0.25">
      <c r="A111" s="6" t="s">
        <v>56</v>
      </c>
      <c r="B111" s="6" t="s">
        <v>57</v>
      </c>
      <c r="C111" s="6" t="s">
        <v>18</v>
      </c>
      <c r="D111" s="6">
        <v>3454.6502790999998</v>
      </c>
      <c r="E111" s="6">
        <v>5801.6437244999997</v>
      </c>
      <c r="F111" s="6">
        <v>37.322175351781198</v>
      </c>
      <c r="G111" s="6">
        <v>62.677824648218802</v>
      </c>
    </row>
    <row r="112" spans="1:7" x14ac:dyDescent="0.25">
      <c r="A112" s="6" t="s">
        <v>37</v>
      </c>
      <c r="B112" s="6" t="s">
        <v>38</v>
      </c>
      <c r="C112" s="6" t="s">
        <v>15</v>
      </c>
      <c r="D112" s="6">
        <v>334.85301090000002</v>
      </c>
      <c r="E112" s="6">
        <v>0</v>
      </c>
      <c r="F112" s="6">
        <v>100</v>
      </c>
      <c r="G112" s="6">
        <v>0</v>
      </c>
    </row>
    <row r="113" spans="1:7" x14ac:dyDescent="0.25">
      <c r="A113" s="6" t="s">
        <v>37</v>
      </c>
      <c r="B113" s="6" t="s">
        <v>38</v>
      </c>
      <c r="C113" s="6" t="s">
        <v>17</v>
      </c>
      <c r="D113" s="6">
        <v>1330.5341664</v>
      </c>
      <c r="E113" s="6">
        <v>204.38233729999999</v>
      </c>
      <c r="F113" s="6">
        <v>86.6844654541582</v>
      </c>
      <c r="G113" s="6">
        <v>13.3155345458418</v>
      </c>
    </row>
    <row r="114" spans="1:7" x14ac:dyDescent="0.25">
      <c r="A114" s="6" t="s">
        <v>37</v>
      </c>
      <c r="B114" s="6" t="s">
        <v>38</v>
      </c>
      <c r="C114" s="6" t="s">
        <v>18</v>
      </c>
      <c r="D114" s="6">
        <v>92781.8022719</v>
      </c>
      <c r="E114" s="6">
        <v>162630.484061</v>
      </c>
      <c r="F114" s="6">
        <v>36.326287824294297</v>
      </c>
      <c r="G114" s="6">
        <v>63.673712175705703</v>
      </c>
    </row>
    <row r="115" spans="1:7" x14ac:dyDescent="0.25">
      <c r="A115" s="6" t="s">
        <v>39</v>
      </c>
      <c r="B115" s="6" t="s">
        <v>40</v>
      </c>
      <c r="C115" s="6" t="s">
        <v>15</v>
      </c>
      <c r="D115" s="6">
        <v>7.1690756999999996</v>
      </c>
      <c r="E115" s="6">
        <v>0</v>
      </c>
      <c r="F115" s="6">
        <v>100</v>
      </c>
      <c r="G115" s="6">
        <v>0</v>
      </c>
    </row>
    <row r="116" spans="1:7" x14ac:dyDescent="0.25">
      <c r="A116" s="6" t="s">
        <v>39</v>
      </c>
      <c r="B116" s="6" t="s">
        <v>40</v>
      </c>
      <c r="C116" s="6" t="s">
        <v>17</v>
      </c>
      <c r="D116" s="6">
        <v>10.082191999999999</v>
      </c>
      <c r="E116" s="6">
        <v>9.6796492999999995</v>
      </c>
      <c r="F116" s="6">
        <v>51.018484800806498</v>
      </c>
      <c r="G116" s="6">
        <v>48.981515199193502</v>
      </c>
    </row>
    <row r="117" spans="1:7" x14ac:dyDescent="0.25">
      <c r="A117" s="6" t="s">
        <v>39</v>
      </c>
      <c r="B117" s="6" t="s">
        <v>40</v>
      </c>
      <c r="C117" s="6" t="s">
        <v>18</v>
      </c>
      <c r="D117" s="6">
        <v>3628.9168178999998</v>
      </c>
      <c r="E117" s="6">
        <v>3134.1290881</v>
      </c>
      <c r="F117" s="6">
        <v>53.658024333097003</v>
      </c>
      <c r="G117" s="6">
        <v>46.341975666902997</v>
      </c>
    </row>
    <row r="118" spans="1:7" x14ac:dyDescent="0.25">
      <c r="A118" s="6" t="s">
        <v>58</v>
      </c>
      <c r="B118" s="6" t="s">
        <v>59</v>
      </c>
      <c r="C118" s="6" t="s">
        <v>17</v>
      </c>
      <c r="D118" s="6">
        <v>5.3389449999999998</v>
      </c>
      <c r="E118" s="6">
        <v>0</v>
      </c>
      <c r="F118" s="6">
        <v>100</v>
      </c>
      <c r="G118" s="6">
        <v>0</v>
      </c>
    </row>
    <row r="119" spans="1:7" x14ac:dyDescent="0.25">
      <c r="A119" s="6" t="s">
        <v>58</v>
      </c>
      <c r="B119" s="6" t="s">
        <v>59</v>
      </c>
      <c r="C119" s="6" t="s">
        <v>18</v>
      </c>
      <c r="D119" s="6">
        <v>1021.9478202</v>
      </c>
      <c r="E119" s="6">
        <v>2080.1640022000001</v>
      </c>
      <c r="F119" s="6">
        <v>32.943616436410501</v>
      </c>
      <c r="G119" s="6">
        <v>67.056383563589506</v>
      </c>
    </row>
    <row r="120" spans="1:7" x14ac:dyDescent="0.25">
      <c r="A120" s="6" t="s">
        <v>60</v>
      </c>
      <c r="B120" s="6" t="s">
        <v>61</v>
      </c>
      <c r="C120" s="6" t="s">
        <v>15</v>
      </c>
      <c r="D120" s="6">
        <v>11.336708700000001</v>
      </c>
      <c r="E120" s="6">
        <v>28.548427199999999</v>
      </c>
      <c r="F120" s="6">
        <v>28.4233924347742</v>
      </c>
      <c r="G120" s="6">
        <v>71.5766075652258</v>
      </c>
    </row>
    <row r="121" spans="1:7" x14ac:dyDescent="0.25">
      <c r="A121" s="6" t="s">
        <v>60</v>
      </c>
      <c r="B121" s="6" t="s">
        <v>61</v>
      </c>
      <c r="C121" s="6" t="s">
        <v>16</v>
      </c>
      <c r="D121" s="6">
        <v>0</v>
      </c>
      <c r="E121" s="6">
        <v>3.2211816</v>
      </c>
      <c r="F121" s="6">
        <v>0</v>
      </c>
      <c r="G121" s="6">
        <v>100</v>
      </c>
    </row>
    <row r="122" spans="1:7" x14ac:dyDescent="0.25">
      <c r="A122" s="6" t="s">
        <v>60</v>
      </c>
      <c r="B122" s="6" t="s">
        <v>61</v>
      </c>
      <c r="C122" s="6" t="s">
        <v>17</v>
      </c>
      <c r="D122" s="6">
        <v>14.8529926</v>
      </c>
      <c r="E122" s="6">
        <v>13.3880158</v>
      </c>
      <c r="F122" s="6">
        <v>52.593704833854297</v>
      </c>
      <c r="G122" s="6">
        <v>47.406295166145703</v>
      </c>
    </row>
    <row r="123" spans="1:7" x14ac:dyDescent="0.25">
      <c r="A123" s="6" t="s">
        <v>60</v>
      </c>
      <c r="B123" s="6" t="s">
        <v>61</v>
      </c>
      <c r="C123" s="6" t="s">
        <v>18</v>
      </c>
      <c r="D123" s="6">
        <v>1051.4980151</v>
      </c>
      <c r="E123" s="6">
        <v>1759.9233847</v>
      </c>
      <c r="F123" s="6">
        <v>37.400939438491903</v>
      </c>
      <c r="G123" s="6">
        <v>62.599060561508097</v>
      </c>
    </row>
    <row r="124" spans="1:7" x14ac:dyDescent="0.25">
      <c r="A124" s="6" t="s">
        <v>62</v>
      </c>
      <c r="B124" s="6" t="s">
        <v>63</v>
      </c>
      <c r="C124" s="6" t="s">
        <v>18</v>
      </c>
      <c r="D124" s="6">
        <v>1807.0003764999999</v>
      </c>
      <c r="E124" s="6">
        <v>2030.9790315</v>
      </c>
      <c r="F124" s="6">
        <v>47.082075863498197</v>
      </c>
      <c r="G124" s="6">
        <v>52.917924136501803</v>
      </c>
    </row>
    <row r="125" spans="1:7" x14ac:dyDescent="0.25">
      <c r="A125" s="6" t="s">
        <v>64</v>
      </c>
      <c r="B125" s="6" t="s">
        <v>65</v>
      </c>
      <c r="C125" s="6" t="s">
        <v>15</v>
      </c>
      <c r="D125" s="6">
        <v>38.658955300000002</v>
      </c>
      <c r="E125" s="6">
        <v>0</v>
      </c>
      <c r="F125" s="6">
        <v>100</v>
      </c>
      <c r="G125" s="6">
        <v>0</v>
      </c>
    </row>
    <row r="126" spans="1:7" x14ac:dyDescent="0.25">
      <c r="A126" s="6" t="s">
        <v>64</v>
      </c>
      <c r="B126" s="6" t="s">
        <v>65</v>
      </c>
      <c r="C126" s="6" t="s">
        <v>17</v>
      </c>
      <c r="D126" s="6">
        <v>47.601740999999997</v>
      </c>
      <c r="E126" s="6">
        <v>0</v>
      </c>
      <c r="F126" s="6">
        <v>100</v>
      </c>
      <c r="G126" s="6">
        <v>0</v>
      </c>
    </row>
    <row r="127" spans="1:7" x14ac:dyDescent="0.25">
      <c r="A127" s="6" t="s">
        <v>64</v>
      </c>
      <c r="B127" s="6" t="s">
        <v>65</v>
      </c>
      <c r="C127" s="6" t="s">
        <v>18</v>
      </c>
      <c r="D127" s="6">
        <v>3937.9751860000001</v>
      </c>
      <c r="E127" s="6">
        <v>2969.9272606</v>
      </c>
      <c r="F127" s="6">
        <v>57.006815258924703</v>
      </c>
      <c r="G127" s="6">
        <v>42.993184741075297</v>
      </c>
    </row>
    <row r="128" spans="1:7" x14ac:dyDescent="0.25">
      <c r="A128" s="6" t="s">
        <v>66</v>
      </c>
      <c r="B128" s="6" t="s">
        <v>67</v>
      </c>
      <c r="C128" s="6" t="s">
        <v>15</v>
      </c>
      <c r="D128" s="6">
        <v>0</v>
      </c>
      <c r="E128" s="6">
        <v>2.6652925000000001</v>
      </c>
      <c r="F128" s="6">
        <v>0</v>
      </c>
      <c r="G128" s="6">
        <v>100</v>
      </c>
    </row>
    <row r="129" spans="1:7" x14ac:dyDescent="0.25">
      <c r="A129" s="6" t="s">
        <v>66</v>
      </c>
      <c r="B129" s="6" t="s">
        <v>67</v>
      </c>
      <c r="C129" s="6" t="s">
        <v>17</v>
      </c>
      <c r="D129" s="6">
        <v>0</v>
      </c>
      <c r="E129" s="6">
        <v>1.2815832</v>
      </c>
      <c r="F129" s="6">
        <v>0</v>
      </c>
      <c r="G129" s="6">
        <v>100</v>
      </c>
    </row>
    <row r="130" spans="1:7" x14ac:dyDescent="0.25">
      <c r="A130" s="6" t="s">
        <v>66</v>
      </c>
      <c r="B130" s="6" t="s">
        <v>67</v>
      </c>
      <c r="C130" s="6" t="s">
        <v>18</v>
      </c>
      <c r="D130" s="6">
        <v>132.35609669999999</v>
      </c>
      <c r="E130" s="6">
        <v>438.56149319999997</v>
      </c>
      <c r="F130" s="6">
        <v>23.183047613436301</v>
      </c>
      <c r="G130" s="6">
        <v>76.816952386563699</v>
      </c>
    </row>
    <row r="131" spans="1:7" x14ac:dyDescent="0.25">
      <c r="A131" s="6" t="s">
        <v>68</v>
      </c>
      <c r="B131" s="6" t="s">
        <v>69</v>
      </c>
      <c r="C131" s="6" t="s">
        <v>15</v>
      </c>
      <c r="D131" s="6">
        <v>0</v>
      </c>
      <c r="E131" s="6">
        <v>55.935354400000001</v>
      </c>
      <c r="F131" s="6">
        <v>0</v>
      </c>
      <c r="G131" s="6">
        <v>100</v>
      </c>
    </row>
    <row r="132" spans="1:7" x14ac:dyDescent="0.25">
      <c r="A132" s="6" t="s">
        <v>68</v>
      </c>
      <c r="B132" s="6" t="s">
        <v>69</v>
      </c>
      <c r="C132" s="6" t="s">
        <v>16</v>
      </c>
      <c r="D132" s="6">
        <v>50.791458400000003</v>
      </c>
      <c r="E132" s="6">
        <v>0</v>
      </c>
      <c r="F132" s="6">
        <v>100</v>
      </c>
      <c r="G132" s="6">
        <v>0</v>
      </c>
    </row>
    <row r="133" spans="1:7" x14ac:dyDescent="0.25">
      <c r="A133" s="6" t="s">
        <v>68</v>
      </c>
      <c r="B133" s="6" t="s">
        <v>69</v>
      </c>
      <c r="C133" s="6" t="s">
        <v>17</v>
      </c>
      <c r="D133" s="6">
        <v>77.210481599999994</v>
      </c>
      <c r="E133" s="6">
        <v>0</v>
      </c>
      <c r="F133" s="6">
        <v>100</v>
      </c>
      <c r="G133" s="6">
        <v>0</v>
      </c>
    </row>
    <row r="134" spans="1:7" x14ac:dyDescent="0.25">
      <c r="A134" s="6" t="s">
        <v>68</v>
      </c>
      <c r="B134" s="6" t="s">
        <v>69</v>
      </c>
      <c r="C134" s="6" t="s">
        <v>18</v>
      </c>
      <c r="D134" s="6">
        <v>20116.621741800001</v>
      </c>
      <c r="E134" s="6">
        <v>22380.9843578</v>
      </c>
      <c r="F134" s="6">
        <v>47.335893919891497</v>
      </c>
      <c r="G134" s="6">
        <v>52.664106080108503</v>
      </c>
    </row>
    <row r="135" spans="1:7" x14ac:dyDescent="0.25">
      <c r="A135" t="s">
        <v>21</v>
      </c>
    </row>
    <row r="136" spans="1:7" x14ac:dyDescent="0.25">
      <c r="A136" t="s">
        <v>1037</v>
      </c>
    </row>
    <row r="137" spans="1:7" x14ac:dyDescent="0.25">
      <c r="A137" t="s">
        <v>22</v>
      </c>
    </row>
    <row r="138" spans="1:7" x14ac:dyDescent="0.25">
      <c r="A138" t="s">
        <v>23</v>
      </c>
    </row>
    <row r="139" spans="1:7" x14ac:dyDescent="0.25">
      <c r="A139" t="s">
        <v>24</v>
      </c>
    </row>
    <row r="142" spans="1:7" x14ac:dyDescent="0.25">
      <c r="G142" s="7" t="str">
        <f>HYPERLINK("#'Indice'!A1", "Ir al índice")</f>
        <v>Ir al índice</v>
      </c>
    </row>
    <row r="143" spans="1:7" ht="17.25" x14ac:dyDescent="0.3">
      <c r="A143" s="4" t="s">
        <v>736</v>
      </c>
    </row>
    <row r="144" spans="1:7" x14ac:dyDescent="0.25">
      <c r="A144" s="5" t="s">
        <v>26</v>
      </c>
      <c r="B144" s="5" t="s">
        <v>71</v>
      </c>
      <c r="C144" s="5" t="s">
        <v>11</v>
      </c>
      <c r="D144" s="5" t="s">
        <v>431</v>
      </c>
      <c r="E144" s="5" t="s">
        <v>662</v>
      </c>
      <c r="F144" s="5" t="s">
        <v>433</v>
      </c>
      <c r="G144" s="5" t="s">
        <v>663</v>
      </c>
    </row>
    <row r="145" spans="1:7" x14ac:dyDescent="0.25">
      <c r="A145" s="6" t="s">
        <v>72</v>
      </c>
      <c r="B145" s="6" t="s">
        <v>73</v>
      </c>
      <c r="C145" s="6" t="s">
        <v>15</v>
      </c>
      <c r="D145" s="6">
        <v>281.92977380000002</v>
      </c>
      <c r="E145" s="6">
        <v>197.00159790000001</v>
      </c>
      <c r="F145" s="6">
        <v>58.866424389630403</v>
      </c>
      <c r="G145" s="6">
        <v>41.133575610369697</v>
      </c>
    </row>
    <row r="146" spans="1:7" x14ac:dyDescent="0.25">
      <c r="A146" s="6" t="s">
        <v>72</v>
      </c>
      <c r="B146" s="6" t="s">
        <v>73</v>
      </c>
      <c r="C146" s="6" t="s">
        <v>16</v>
      </c>
      <c r="D146" s="6">
        <v>0</v>
      </c>
      <c r="E146" s="6">
        <v>82.597722599999997</v>
      </c>
      <c r="F146" s="6">
        <v>0</v>
      </c>
      <c r="G146" s="6">
        <v>100</v>
      </c>
    </row>
    <row r="147" spans="1:7" x14ac:dyDescent="0.25">
      <c r="A147" s="6" t="s">
        <v>72</v>
      </c>
      <c r="B147" s="6" t="s">
        <v>73</v>
      </c>
      <c r="C147" s="6" t="s">
        <v>17</v>
      </c>
      <c r="D147" s="6">
        <v>336.23129669999997</v>
      </c>
      <c r="E147" s="6">
        <v>432.30889839999998</v>
      </c>
      <c r="F147" s="6">
        <v>43.749344386112497</v>
      </c>
      <c r="G147" s="6">
        <v>56.250655613887503</v>
      </c>
    </row>
    <row r="148" spans="1:7" x14ac:dyDescent="0.25">
      <c r="A148" s="6" t="s">
        <v>72</v>
      </c>
      <c r="B148" s="6" t="s">
        <v>73</v>
      </c>
      <c r="C148" s="6" t="s">
        <v>18</v>
      </c>
      <c r="D148" s="6">
        <v>138373.23181269999</v>
      </c>
      <c r="E148" s="6">
        <v>90385.490738399996</v>
      </c>
      <c r="F148" s="6">
        <v>60.488723782670299</v>
      </c>
      <c r="G148" s="6">
        <v>39.511276217329701</v>
      </c>
    </row>
    <row r="149" spans="1:7" x14ac:dyDescent="0.25">
      <c r="A149" s="6" t="s">
        <v>74</v>
      </c>
      <c r="B149" s="6" t="s">
        <v>75</v>
      </c>
      <c r="C149" s="6" t="s">
        <v>15</v>
      </c>
      <c r="D149" s="6">
        <v>253.54278650000001</v>
      </c>
      <c r="E149" s="6">
        <v>75.006049899999994</v>
      </c>
      <c r="F149" s="6">
        <v>77.170502041077995</v>
      </c>
      <c r="G149" s="6">
        <v>22.829497958922001</v>
      </c>
    </row>
    <row r="150" spans="1:7" x14ac:dyDescent="0.25">
      <c r="A150" s="6" t="s">
        <v>74</v>
      </c>
      <c r="B150" s="6" t="s">
        <v>75</v>
      </c>
      <c r="C150" s="6" t="s">
        <v>16</v>
      </c>
      <c r="D150" s="6">
        <v>0</v>
      </c>
      <c r="E150" s="6">
        <v>6.6385329999999998</v>
      </c>
      <c r="F150" s="6">
        <v>0</v>
      </c>
      <c r="G150" s="6">
        <v>100</v>
      </c>
    </row>
    <row r="151" spans="1:7" x14ac:dyDescent="0.25">
      <c r="A151" s="6" t="s">
        <v>74</v>
      </c>
      <c r="B151" s="6" t="s">
        <v>75</v>
      </c>
      <c r="C151" s="6" t="s">
        <v>17</v>
      </c>
      <c r="D151" s="6">
        <v>178.8411189</v>
      </c>
      <c r="E151" s="6">
        <v>247.10498250000001</v>
      </c>
      <c r="F151" s="6">
        <v>41.986795585682103</v>
      </c>
      <c r="G151" s="6">
        <v>58.013204414317997</v>
      </c>
    </row>
    <row r="152" spans="1:7" x14ac:dyDescent="0.25">
      <c r="A152" s="6" t="s">
        <v>74</v>
      </c>
      <c r="B152" s="6" t="s">
        <v>75</v>
      </c>
      <c r="C152" s="6" t="s">
        <v>18</v>
      </c>
      <c r="D152" s="6">
        <v>51420.140879999999</v>
      </c>
      <c r="E152" s="6">
        <v>25840.880983399999</v>
      </c>
      <c r="F152" s="6">
        <v>66.553793413336507</v>
      </c>
      <c r="G152" s="6">
        <v>33.4462065866635</v>
      </c>
    </row>
    <row r="153" spans="1:7" x14ac:dyDescent="0.25">
      <c r="A153" s="6" t="s">
        <v>76</v>
      </c>
      <c r="B153" s="6" t="s">
        <v>77</v>
      </c>
      <c r="C153" s="6" t="s">
        <v>15</v>
      </c>
      <c r="D153" s="6">
        <v>45.479962700000002</v>
      </c>
      <c r="E153" s="6">
        <v>539.9503919</v>
      </c>
      <c r="F153" s="6">
        <v>7.7686376086655997</v>
      </c>
      <c r="G153" s="6">
        <v>92.2313623913344</v>
      </c>
    </row>
    <row r="154" spans="1:7" x14ac:dyDescent="0.25">
      <c r="A154" s="6" t="s">
        <v>76</v>
      </c>
      <c r="B154" s="6" t="s">
        <v>77</v>
      </c>
      <c r="C154" s="6" t="s">
        <v>17</v>
      </c>
      <c r="D154" s="6">
        <v>97.632477499999993</v>
      </c>
      <c r="E154" s="6">
        <v>219.82230680000001</v>
      </c>
      <c r="F154" s="6">
        <v>30.754766451317899</v>
      </c>
      <c r="G154" s="6">
        <v>69.245233548682094</v>
      </c>
    </row>
    <row r="155" spans="1:7" x14ac:dyDescent="0.25">
      <c r="A155" s="6" t="s">
        <v>76</v>
      </c>
      <c r="B155" s="6" t="s">
        <v>77</v>
      </c>
      <c r="C155" s="6" t="s">
        <v>18</v>
      </c>
      <c r="D155" s="6">
        <v>14676.9163838</v>
      </c>
      <c r="E155" s="6">
        <v>23484.552796200001</v>
      </c>
      <c r="F155" s="6">
        <v>38.460040190203202</v>
      </c>
      <c r="G155" s="6">
        <v>61.539959809796798</v>
      </c>
    </row>
    <row r="156" spans="1:7" x14ac:dyDescent="0.25">
      <c r="A156" s="6" t="s">
        <v>78</v>
      </c>
      <c r="B156" s="6" t="s">
        <v>79</v>
      </c>
      <c r="C156" s="6" t="s">
        <v>15</v>
      </c>
      <c r="D156" s="6">
        <v>505.19646469999998</v>
      </c>
      <c r="E156" s="6">
        <v>686.93716540000003</v>
      </c>
      <c r="F156" s="6">
        <v>42.377502986609201</v>
      </c>
      <c r="G156" s="6">
        <v>57.622497013390799</v>
      </c>
    </row>
    <row r="157" spans="1:7" x14ac:dyDescent="0.25">
      <c r="A157" s="6" t="s">
        <v>78</v>
      </c>
      <c r="B157" s="6" t="s">
        <v>79</v>
      </c>
      <c r="C157" s="6" t="s">
        <v>17</v>
      </c>
      <c r="D157" s="6">
        <v>358.69608069999998</v>
      </c>
      <c r="E157" s="6">
        <v>632.82362350000005</v>
      </c>
      <c r="F157" s="6">
        <v>36.176394597161398</v>
      </c>
      <c r="G157" s="6">
        <v>63.823605402838503</v>
      </c>
    </row>
    <row r="158" spans="1:7" x14ac:dyDescent="0.25">
      <c r="A158" s="6" t="s">
        <v>78</v>
      </c>
      <c r="B158" s="6" t="s">
        <v>79</v>
      </c>
      <c r="C158" s="6" t="s">
        <v>18</v>
      </c>
      <c r="D158" s="6">
        <v>49224.302579900002</v>
      </c>
      <c r="E158" s="6">
        <v>84263.139045599994</v>
      </c>
      <c r="F158" s="6">
        <v>36.875605660343098</v>
      </c>
      <c r="G158" s="6">
        <v>63.124394339657002</v>
      </c>
    </row>
    <row r="159" spans="1:7" x14ac:dyDescent="0.25">
      <c r="A159" s="6" t="s">
        <v>80</v>
      </c>
      <c r="B159" s="6" t="s">
        <v>81</v>
      </c>
      <c r="C159" s="6" t="s">
        <v>15</v>
      </c>
      <c r="D159" s="6">
        <v>296.07077579999998</v>
      </c>
      <c r="E159" s="6">
        <v>858.83181860000002</v>
      </c>
      <c r="F159" s="6">
        <v>25.635995384858902</v>
      </c>
      <c r="G159" s="6">
        <v>74.364004615141098</v>
      </c>
    </row>
    <row r="160" spans="1:7" x14ac:dyDescent="0.25">
      <c r="A160" s="6" t="s">
        <v>80</v>
      </c>
      <c r="B160" s="6" t="s">
        <v>81</v>
      </c>
      <c r="C160" s="6" t="s">
        <v>17</v>
      </c>
      <c r="D160" s="6">
        <v>298.073488</v>
      </c>
      <c r="E160" s="6">
        <v>996.45513089999997</v>
      </c>
      <c r="F160" s="6">
        <v>23.025639112813298</v>
      </c>
      <c r="G160" s="6">
        <v>76.974360887186705</v>
      </c>
    </row>
    <row r="161" spans="1:7" x14ac:dyDescent="0.25">
      <c r="A161" s="6" t="s">
        <v>80</v>
      </c>
      <c r="B161" s="6" t="s">
        <v>81</v>
      </c>
      <c r="C161" s="6" t="s">
        <v>18</v>
      </c>
      <c r="D161" s="6">
        <v>38457.505169999997</v>
      </c>
      <c r="E161" s="6">
        <v>87781.984762099994</v>
      </c>
      <c r="F161" s="6">
        <v>30.463926296505999</v>
      </c>
      <c r="G161" s="6">
        <v>69.536073703493997</v>
      </c>
    </row>
    <row r="162" spans="1:7" x14ac:dyDescent="0.25">
      <c r="A162" s="6" t="s">
        <v>82</v>
      </c>
      <c r="B162" s="6" t="s">
        <v>83</v>
      </c>
      <c r="C162" s="6" t="s">
        <v>15</v>
      </c>
      <c r="D162" s="6">
        <v>131.26991799999999</v>
      </c>
      <c r="E162" s="6">
        <v>320.10162209999999</v>
      </c>
      <c r="F162" s="6">
        <v>29.082453441995401</v>
      </c>
      <c r="G162" s="6">
        <v>70.917546558004602</v>
      </c>
    </row>
    <row r="163" spans="1:7" x14ac:dyDescent="0.25">
      <c r="A163" s="6" t="s">
        <v>82</v>
      </c>
      <c r="B163" s="6" t="s">
        <v>83</v>
      </c>
      <c r="C163" s="6" t="s">
        <v>17</v>
      </c>
      <c r="D163" s="6">
        <v>163.8213408</v>
      </c>
      <c r="E163" s="6">
        <v>219.6401506</v>
      </c>
      <c r="F163" s="6">
        <v>42.721718992406799</v>
      </c>
      <c r="G163" s="6">
        <v>57.2782810075933</v>
      </c>
    </row>
    <row r="164" spans="1:7" x14ac:dyDescent="0.25">
      <c r="A164" s="6" t="s">
        <v>82</v>
      </c>
      <c r="B164" s="6" t="s">
        <v>83</v>
      </c>
      <c r="C164" s="6" t="s">
        <v>18</v>
      </c>
      <c r="D164" s="6">
        <v>22759.024054900001</v>
      </c>
      <c r="E164" s="6">
        <v>46837.999213399999</v>
      </c>
      <c r="F164" s="6">
        <v>32.701145804990603</v>
      </c>
      <c r="G164" s="6">
        <v>67.298854195009397</v>
      </c>
    </row>
    <row r="165" spans="1:7" x14ac:dyDescent="0.25">
      <c r="A165" s="6" t="s">
        <v>84</v>
      </c>
      <c r="B165" s="6" t="s">
        <v>85</v>
      </c>
      <c r="C165" s="6" t="s">
        <v>15</v>
      </c>
      <c r="D165" s="6">
        <v>632.36336440000002</v>
      </c>
      <c r="E165" s="6">
        <v>1941.1845397</v>
      </c>
      <c r="F165" s="6">
        <v>24.571657026184099</v>
      </c>
      <c r="G165" s="6">
        <v>75.428342973816001</v>
      </c>
    </row>
    <row r="166" spans="1:7" x14ac:dyDescent="0.25">
      <c r="A166" s="6" t="s">
        <v>84</v>
      </c>
      <c r="B166" s="6" t="s">
        <v>85</v>
      </c>
      <c r="C166" s="6" t="s">
        <v>16</v>
      </c>
      <c r="D166" s="6">
        <v>0</v>
      </c>
      <c r="E166" s="6">
        <v>53.190206799999999</v>
      </c>
      <c r="F166" s="6">
        <v>0</v>
      </c>
      <c r="G166" s="6">
        <v>100</v>
      </c>
    </row>
    <row r="167" spans="1:7" x14ac:dyDescent="0.25">
      <c r="A167" s="6" t="s">
        <v>84</v>
      </c>
      <c r="B167" s="6" t="s">
        <v>85</v>
      </c>
      <c r="C167" s="6" t="s">
        <v>17</v>
      </c>
      <c r="D167" s="6">
        <v>1035.4480648000001</v>
      </c>
      <c r="E167" s="6">
        <v>1817.2659613000001</v>
      </c>
      <c r="F167" s="6">
        <v>36.296945832161803</v>
      </c>
      <c r="G167" s="6">
        <v>63.703054167838197</v>
      </c>
    </row>
    <row r="168" spans="1:7" x14ac:dyDescent="0.25">
      <c r="A168" s="6" t="s">
        <v>84</v>
      </c>
      <c r="B168" s="6" t="s">
        <v>85</v>
      </c>
      <c r="C168" s="6" t="s">
        <v>18</v>
      </c>
      <c r="D168" s="6">
        <v>81255.753304800004</v>
      </c>
      <c r="E168" s="6">
        <v>146957.30017969999</v>
      </c>
      <c r="F168" s="6">
        <v>35.605217170594003</v>
      </c>
      <c r="G168" s="6">
        <v>64.394782829405997</v>
      </c>
    </row>
    <row r="169" spans="1:7" x14ac:dyDescent="0.25">
      <c r="A169" s="6" t="s">
        <v>86</v>
      </c>
      <c r="B169" s="6" t="s">
        <v>87</v>
      </c>
      <c r="C169" s="6" t="s">
        <v>15</v>
      </c>
      <c r="D169" s="6">
        <v>775.33132379999995</v>
      </c>
      <c r="E169" s="6">
        <v>1118.0381608</v>
      </c>
      <c r="F169" s="6">
        <v>40.949816193102897</v>
      </c>
      <c r="G169" s="6">
        <v>59.050183806897103</v>
      </c>
    </row>
    <row r="170" spans="1:7" x14ac:dyDescent="0.25">
      <c r="A170" s="6" t="s">
        <v>86</v>
      </c>
      <c r="B170" s="6" t="s">
        <v>87</v>
      </c>
      <c r="C170" s="6" t="s">
        <v>17</v>
      </c>
      <c r="D170" s="6">
        <v>1270.9232844000001</v>
      </c>
      <c r="E170" s="6">
        <v>2803.8958773999998</v>
      </c>
      <c r="F170" s="6">
        <v>31.189685577079299</v>
      </c>
      <c r="G170" s="6">
        <v>68.810314422920698</v>
      </c>
    </row>
    <row r="171" spans="1:7" x14ac:dyDescent="0.25">
      <c r="A171" s="6" t="s">
        <v>86</v>
      </c>
      <c r="B171" s="6" t="s">
        <v>87</v>
      </c>
      <c r="C171" s="6" t="s">
        <v>18</v>
      </c>
      <c r="D171" s="6">
        <v>150453.24780449999</v>
      </c>
      <c r="E171" s="6">
        <v>208662.40987520001</v>
      </c>
      <c r="F171" s="6">
        <v>41.895485364408998</v>
      </c>
      <c r="G171" s="6">
        <v>58.104514635591002</v>
      </c>
    </row>
    <row r="172" spans="1:7" x14ac:dyDescent="0.25">
      <c r="A172" s="6" t="s">
        <v>88</v>
      </c>
      <c r="B172" s="6" t="s">
        <v>89</v>
      </c>
      <c r="C172" s="6" t="s">
        <v>15</v>
      </c>
      <c r="D172" s="6">
        <v>192.6056916</v>
      </c>
      <c r="E172" s="6">
        <v>222.81733170000001</v>
      </c>
      <c r="F172" s="6">
        <v>46.363749912076699</v>
      </c>
      <c r="G172" s="6">
        <v>53.636250087923301</v>
      </c>
    </row>
    <row r="173" spans="1:7" x14ac:dyDescent="0.25">
      <c r="A173" s="6" t="s">
        <v>88</v>
      </c>
      <c r="B173" s="6" t="s">
        <v>89</v>
      </c>
      <c r="C173" s="6" t="s">
        <v>17</v>
      </c>
      <c r="D173" s="6">
        <v>455.7210551</v>
      </c>
      <c r="E173" s="6">
        <v>443.57461970000003</v>
      </c>
      <c r="F173" s="6">
        <v>50.675330469186399</v>
      </c>
      <c r="G173" s="6">
        <v>49.324669530813601</v>
      </c>
    </row>
    <row r="174" spans="1:7" x14ac:dyDescent="0.25">
      <c r="A174" s="6" t="s">
        <v>88</v>
      </c>
      <c r="B174" s="6" t="s">
        <v>89</v>
      </c>
      <c r="C174" s="6" t="s">
        <v>18</v>
      </c>
      <c r="D174" s="6">
        <v>83041.735887500006</v>
      </c>
      <c r="E174" s="6">
        <v>62420.446042600001</v>
      </c>
      <c r="F174" s="6">
        <v>57.088196248427401</v>
      </c>
      <c r="G174" s="6">
        <v>42.911803751572599</v>
      </c>
    </row>
    <row r="175" spans="1:7" x14ac:dyDescent="0.25">
      <c r="A175" s="6" t="s">
        <v>90</v>
      </c>
      <c r="B175" s="6" t="s">
        <v>91</v>
      </c>
      <c r="C175" s="6" t="s">
        <v>15</v>
      </c>
      <c r="D175" s="6">
        <v>392.43376030000002</v>
      </c>
      <c r="E175" s="6">
        <v>433.81911250000002</v>
      </c>
      <c r="F175" s="6">
        <v>47.4956001024388</v>
      </c>
      <c r="G175" s="6">
        <v>52.5043998975612</v>
      </c>
    </row>
    <row r="176" spans="1:7" x14ac:dyDescent="0.25">
      <c r="A176" s="6" t="s">
        <v>90</v>
      </c>
      <c r="B176" s="6" t="s">
        <v>91</v>
      </c>
      <c r="C176" s="6" t="s">
        <v>17</v>
      </c>
      <c r="D176" s="6">
        <v>595.82534169999997</v>
      </c>
      <c r="E176" s="6">
        <v>656.42230549999999</v>
      </c>
      <c r="F176" s="6">
        <v>47.580472044188198</v>
      </c>
      <c r="G176" s="6">
        <v>52.419527955811802</v>
      </c>
    </row>
    <row r="177" spans="1:7" x14ac:dyDescent="0.25">
      <c r="A177" s="6" t="s">
        <v>90</v>
      </c>
      <c r="B177" s="6" t="s">
        <v>91</v>
      </c>
      <c r="C177" s="6" t="s">
        <v>18</v>
      </c>
      <c r="D177" s="6">
        <v>145148.5354319</v>
      </c>
      <c r="E177" s="6">
        <v>150046.3666863</v>
      </c>
      <c r="F177" s="6">
        <v>49.170407209058297</v>
      </c>
      <c r="G177" s="6">
        <v>50.829592790941703</v>
      </c>
    </row>
    <row r="178" spans="1:7" x14ac:dyDescent="0.25">
      <c r="A178" s="6" t="s">
        <v>92</v>
      </c>
      <c r="B178" s="6" t="s">
        <v>93</v>
      </c>
      <c r="C178" s="6" t="s">
        <v>15</v>
      </c>
      <c r="D178" s="6">
        <v>1912.9220092</v>
      </c>
      <c r="E178" s="6">
        <v>4775.8549446999996</v>
      </c>
      <c r="F178" s="6">
        <v>28.598980387358299</v>
      </c>
      <c r="G178" s="6">
        <v>71.401019612641704</v>
      </c>
    </row>
    <row r="179" spans="1:7" x14ac:dyDescent="0.25">
      <c r="A179" s="6" t="s">
        <v>92</v>
      </c>
      <c r="B179" s="6" t="s">
        <v>93</v>
      </c>
      <c r="C179" s="6" t="s">
        <v>16</v>
      </c>
      <c r="D179" s="6">
        <v>0</v>
      </c>
      <c r="E179" s="6">
        <v>32.393992500000003</v>
      </c>
      <c r="F179" s="6">
        <v>0</v>
      </c>
      <c r="G179" s="6">
        <v>100</v>
      </c>
    </row>
    <row r="180" spans="1:7" x14ac:dyDescent="0.25">
      <c r="A180" s="6" t="s">
        <v>92</v>
      </c>
      <c r="B180" s="6" t="s">
        <v>93</v>
      </c>
      <c r="C180" s="6" t="s">
        <v>17</v>
      </c>
      <c r="D180" s="6">
        <v>1093.6743902000001</v>
      </c>
      <c r="E180" s="6">
        <v>1341.1994004000001</v>
      </c>
      <c r="F180" s="6">
        <v>44.917087465568301</v>
      </c>
      <c r="G180" s="6">
        <v>55.082912534431699</v>
      </c>
    </row>
    <row r="181" spans="1:7" x14ac:dyDescent="0.25">
      <c r="A181" s="6" t="s">
        <v>92</v>
      </c>
      <c r="B181" s="6" t="s">
        <v>93</v>
      </c>
      <c r="C181" s="6" t="s">
        <v>18</v>
      </c>
      <c r="D181" s="6">
        <v>235918.89196569999</v>
      </c>
      <c r="E181" s="6">
        <v>201276.84292240001</v>
      </c>
      <c r="F181" s="6">
        <v>53.961846637429602</v>
      </c>
      <c r="G181" s="6">
        <v>46.038153362570398</v>
      </c>
    </row>
    <row r="182" spans="1:7" x14ac:dyDescent="0.25">
      <c r="A182" s="6" t="s">
        <v>94</v>
      </c>
      <c r="B182" s="6" t="s">
        <v>95</v>
      </c>
      <c r="C182" s="6" t="s">
        <v>15</v>
      </c>
      <c r="D182" s="6">
        <v>613.16117529999997</v>
      </c>
      <c r="E182" s="6">
        <v>597.87250619999998</v>
      </c>
      <c r="F182" s="6">
        <v>50.631223942552197</v>
      </c>
      <c r="G182" s="6">
        <v>49.368776057447697</v>
      </c>
    </row>
    <row r="183" spans="1:7" x14ac:dyDescent="0.25">
      <c r="A183" s="6" t="s">
        <v>94</v>
      </c>
      <c r="B183" s="6" t="s">
        <v>95</v>
      </c>
      <c r="C183" s="6" t="s">
        <v>17</v>
      </c>
      <c r="D183" s="6">
        <v>112.24395749999999</v>
      </c>
      <c r="E183" s="6">
        <v>114.83134680000001</v>
      </c>
      <c r="F183" s="6">
        <v>49.430279459940401</v>
      </c>
      <c r="G183" s="6">
        <v>50.569720540059599</v>
      </c>
    </row>
    <row r="184" spans="1:7" x14ac:dyDescent="0.25">
      <c r="A184" s="6" t="s">
        <v>94</v>
      </c>
      <c r="B184" s="6" t="s">
        <v>95</v>
      </c>
      <c r="C184" s="6" t="s">
        <v>18</v>
      </c>
      <c r="D184" s="6">
        <v>29469.7569678</v>
      </c>
      <c r="E184" s="6">
        <v>25529.6868048</v>
      </c>
      <c r="F184" s="6">
        <v>53.581918191109899</v>
      </c>
      <c r="G184" s="6">
        <v>46.418081808890101</v>
      </c>
    </row>
    <row r="185" spans="1:7" x14ac:dyDescent="0.25">
      <c r="A185" s="6" t="s">
        <v>96</v>
      </c>
      <c r="B185" s="6" t="s">
        <v>97</v>
      </c>
      <c r="C185" s="6" t="s">
        <v>15</v>
      </c>
      <c r="D185" s="6">
        <v>188.8020995</v>
      </c>
      <c r="E185" s="6">
        <v>111.049429</v>
      </c>
      <c r="F185" s="6">
        <v>62.965194956476601</v>
      </c>
      <c r="G185" s="6">
        <v>37.034805043523399</v>
      </c>
    </row>
    <row r="186" spans="1:7" x14ac:dyDescent="0.25">
      <c r="A186" s="6" t="s">
        <v>96</v>
      </c>
      <c r="B186" s="6" t="s">
        <v>97</v>
      </c>
      <c r="C186" s="6" t="s">
        <v>16</v>
      </c>
      <c r="D186" s="6">
        <v>17.0942644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96</v>
      </c>
      <c r="B187" s="6" t="s">
        <v>97</v>
      </c>
      <c r="C187" s="6" t="s">
        <v>17</v>
      </c>
      <c r="D187" s="6">
        <v>236.19670099999999</v>
      </c>
      <c r="E187" s="6">
        <v>172.21409890000001</v>
      </c>
      <c r="F187" s="6">
        <v>57.833118286253203</v>
      </c>
      <c r="G187" s="6">
        <v>42.166881713746797</v>
      </c>
    </row>
    <row r="188" spans="1:7" x14ac:dyDescent="0.25">
      <c r="A188" s="6" t="s">
        <v>96</v>
      </c>
      <c r="B188" s="6" t="s">
        <v>97</v>
      </c>
      <c r="C188" s="6" t="s">
        <v>18</v>
      </c>
      <c r="D188" s="6">
        <v>52630.907745999997</v>
      </c>
      <c r="E188" s="6">
        <v>23989.855139899999</v>
      </c>
      <c r="F188" s="6">
        <v>68.690137977842198</v>
      </c>
      <c r="G188" s="6">
        <v>31.309862022157802</v>
      </c>
    </row>
    <row r="189" spans="1:7" x14ac:dyDescent="0.25">
      <c r="A189" s="6" t="s">
        <v>98</v>
      </c>
      <c r="B189" s="6" t="s">
        <v>99</v>
      </c>
      <c r="C189" s="6" t="s">
        <v>15</v>
      </c>
      <c r="D189" s="6">
        <v>72.569487300000006</v>
      </c>
      <c r="E189" s="6">
        <v>436.4806514</v>
      </c>
      <c r="F189" s="6">
        <v>14.2558623960552</v>
      </c>
      <c r="G189" s="6">
        <v>85.744137603944793</v>
      </c>
    </row>
    <row r="190" spans="1:7" x14ac:dyDescent="0.25">
      <c r="A190" s="6" t="s">
        <v>98</v>
      </c>
      <c r="B190" s="6" t="s">
        <v>99</v>
      </c>
      <c r="C190" s="6" t="s">
        <v>17</v>
      </c>
      <c r="D190" s="6">
        <v>105.21383609999999</v>
      </c>
      <c r="E190" s="6">
        <v>216.2751299</v>
      </c>
      <c r="F190" s="6">
        <v>32.727044230811899</v>
      </c>
      <c r="G190" s="6">
        <v>67.272955769188002</v>
      </c>
    </row>
    <row r="191" spans="1:7" x14ac:dyDescent="0.25">
      <c r="A191" s="6" t="s">
        <v>98</v>
      </c>
      <c r="B191" s="6" t="s">
        <v>99</v>
      </c>
      <c r="C191" s="6" t="s">
        <v>18</v>
      </c>
      <c r="D191" s="6">
        <v>9640.4585502000009</v>
      </c>
      <c r="E191" s="6">
        <v>22665.596982399999</v>
      </c>
      <c r="F191" s="6">
        <v>29.8410263687928</v>
      </c>
      <c r="G191" s="6">
        <v>70.158973631207203</v>
      </c>
    </row>
    <row r="192" spans="1:7" x14ac:dyDescent="0.25">
      <c r="A192" s="6" t="s">
        <v>100</v>
      </c>
      <c r="B192" s="6" t="s">
        <v>101</v>
      </c>
      <c r="C192" s="6" t="s">
        <v>15</v>
      </c>
      <c r="D192" s="6">
        <v>19.605252799999999</v>
      </c>
      <c r="E192" s="6">
        <v>201.63830590000001</v>
      </c>
      <c r="F192" s="6">
        <v>8.8613891926156203</v>
      </c>
      <c r="G192" s="6">
        <v>91.138610807384396</v>
      </c>
    </row>
    <row r="193" spans="1:7" x14ac:dyDescent="0.25">
      <c r="A193" s="6" t="s">
        <v>100</v>
      </c>
      <c r="B193" s="6" t="s">
        <v>101</v>
      </c>
      <c r="C193" s="6" t="s">
        <v>17</v>
      </c>
      <c r="D193" s="6">
        <v>70.111604099999994</v>
      </c>
      <c r="E193" s="6">
        <v>150.1924113</v>
      </c>
      <c r="F193" s="6">
        <v>31.8249324564967</v>
      </c>
      <c r="G193" s="6">
        <v>68.175067543503303</v>
      </c>
    </row>
    <row r="194" spans="1:7" x14ac:dyDescent="0.25">
      <c r="A194" s="6" t="s">
        <v>100</v>
      </c>
      <c r="B194" s="6" t="s">
        <v>101</v>
      </c>
      <c r="C194" s="6" t="s">
        <v>18</v>
      </c>
      <c r="D194" s="6">
        <v>9968.1180533000006</v>
      </c>
      <c r="E194" s="6">
        <v>17807.985376600001</v>
      </c>
      <c r="F194" s="6">
        <v>35.887388158879297</v>
      </c>
      <c r="G194" s="6">
        <v>64.112611841120696</v>
      </c>
    </row>
    <row r="195" spans="1:7" x14ac:dyDescent="0.25">
      <c r="A195" s="6" t="s">
        <v>102</v>
      </c>
      <c r="B195" s="6" t="s">
        <v>103</v>
      </c>
      <c r="C195" s="6" t="s">
        <v>15</v>
      </c>
      <c r="D195" s="6">
        <v>132.73830459999999</v>
      </c>
      <c r="E195" s="6">
        <v>238.5046304</v>
      </c>
      <c r="F195" s="6">
        <v>35.7551059119819</v>
      </c>
      <c r="G195" s="6">
        <v>64.2448940880181</v>
      </c>
    </row>
    <row r="196" spans="1:7" x14ac:dyDescent="0.25">
      <c r="A196" s="6" t="s">
        <v>102</v>
      </c>
      <c r="B196" s="6" t="s">
        <v>103</v>
      </c>
      <c r="C196" s="6" t="s">
        <v>16</v>
      </c>
      <c r="D196" s="6">
        <v>0</v>
      </c>
      <c r="E196" s="6">
        <v>59.047276099999998</v>
      </c>
      <c r="F196" s="6">
        <v>0</v>
      </c>
      <c r="G196" s="6">
        <v>100</v>
      </c>
    </row>
    <row r="197" spans="1:7" x14ac:dyDescent="0.25">
      <c r="A197" s="6" t="s">
        <v>102</v>
      </c>
      <c r="B197" s="6" t="s">
        <v>103</v>
      </c>
      <c r="C197" s="6" t="s">
        <v>17</v>
      </c>
      <c r="D197" s="6">
        <v>311.0874048</v>
      </c>
      <c r="E197" s="6">
        <v>350.41955639999998</v>
      </c>
      <c r="F197" s="6">
        <v>47.027079539068701</v>
      </c>
      <c r="G197" s="6">
        <v>52.972920460931299</v>
      </c>
    </row>
    <row r="198" spans="1:7" x14ac:dyDescent="0.25">
      <c r="A198" s="6" t="s">
        <v>102</v>
      </c>
      <c r="B198" s="6" t="s">
        <v>103</v>
      </c>
      <c r="C198" s="6" t="s">
        <v>18</v>
      </c>
      <c r="D198" s="6">
        <v>36607.804963900002</v>
      </c>
      <c r="E198" s="6">
        <v>52238.634797600003</v>
      </c>
      <c r="F198" s="6">
        <v>41.203457406025798</v>
      </c>
      <c r="G198" s="6">
        <v>58.796542593974202</v>
      </c>
    </row>
    <row r="199" spans="1:7" x14ac:dyDescent="0.25">
      <c r="A199" s="6" t="s">
        <v>104</v>
      </c>
      <c r="B199" s="6" t="s">
        <v>105</v>
      </c>
      <c r="C199" s="6" t="s">
        <v>15</v>
      </c>
      <c r="D199" s="6">
        <v>5.9510728999999998</v>
      </c>
      <c r="E199" s="6">
        <v>115.94342899999999</v>
      </c>
      <c r="F199" s="6">
        <v>4.8821503900825203</v>
      </c>
      <c r="G199" s="6">
        <v>95.117849609917499</v>
      </c>
    </row>
    <row r="200" spans="1:7" x14ac:dyDescent="0.25">
      <c r="A200" s="6" t="s">
        <v>104</v>
      </c>
      <c r="B200" s="6" t="s">
        <v>105</v>
      </c>
      <c r="C200" s="6" t="s">
        <v>17</v>
      </c>
      <c r="D200" s="6">
        <v>61.622745100000003</v>
      </c>
      <c r="E200" s="6">
        <v>86.344507800000002</v>
      </c>
      <c r="F200" s="6">
        <v>41.646204746158404</v>
      </c>
      <c r="G200" s="6">
        <v>58.353795253841596</v>
      </c>
    </row>
    <row r="201" spans="1:7" x14ac:dyDescent="0.25">
      <c r="A201" s="6" t="s">
        <v>104</v>
      </c>
      <c r="B201" s="6" t="s">
        <v>105</v>
      </c>
      <c r="C201" s="6" t="s">
        <v>18</v>
      </c>
      <c r="D201" s="6">
        <v>2916.2291618999998</v>
      </c>
      <c r="E201" s="6">
        <v>4417.1042973000003</v>
      </c>
      <c r="F201" s="6">
        <v>39.766760616094103</v>
      </c>
      <c r="G201" s="6">
        <v>60.233239383905897</v>
      </c>
    </row>
    <row r="202" spans="1:7" x14ac:dyDescent="0.25">
      <c r="A202" s="6" t="s">
        <v>106</v>
      </c>
      <c r="B202" s="6" t="s">
        <v>107</v>
      </c>
      <c r="C202" s="6" t="s">
        <v>15</v>
      </c>
      <c r="D202" s="6">
        <v>574.86667720000003</v>
      </c>
      <c r="E202" s="6">
        <v>1412.4063828999999</v>
      </c>
      <c r="F202" s="6">
        <v>28.9274125806885</v>
      </c>
      <c r="G202" s="6">
        <v>71.072587419311503</v>
      </c>
    </row>
    <row r="203" spans="1:7" x14ac:dyDescent="0.25">
      <c r="A203" s="6" t="s">
        <v>106</v>
      </c>
      <c r="B203" s="6" t="s">
        <v>107</v>
      </c>
      <c r="C203" s="6" t="s">
        <v>17</v>
      </c>
      <c r="D203" s="6">
        <v>420.2348599</v>
      </c>
      <c r="E203" s="6">
        <v>918.73123190000001</v>
      </c>
      <c r="F203" s="6">
        <v>31.385026288086902</v>
      </c>
      <c r="G203" s="6">
        <v>68.614973711913095</v>
      </c>
    </row>
    <row r="204" spans="1:7" x14ac:dyDescent="0.25">
      <c r="A204" s="6" t="s">
        <v>106</v>
      </c>
      <c r="B204" s="6" t="s">
        <v>107</v>
      </c>
      <c r="C204" s="6" t="s">
        <v>18</v>
      </c>
      <c r="D204" s="6">
        <v>43940.521945499997</v>
      </c>
      <c r="E204" s="6">
        <v>89420.593347400005</v>
      </c>
      <c r="F204" s="6">
        <v>32.948526149465501</v>
      </c>
      <c r="G204" s="6">
        <v>67.051473850534506</v>
      </c>
    </row>
    <row r="205" spans="1:7" x14ac:dyDescent="0.25">
      <c r="A205" s="6" t="s">
        <v>108</v>
      </c>
      <c r="B205" s="6" t="s">
        <v>109</v>
      </c>
      <c r="C205" s="6" t="s">
        <v>15</v>
      </c>
      <c r="D205" s="6">
        <v>2643.0405308999998</v>
      </c>
      <c r="E205" s="6">
        <v>6015.8638768999999</v>
      </c>
      <c r="F205" s="6">
        <v>30.5239601504219</v>
      </c>
      <c r="G205" s="6">
        <v>69.4760398495781</v>
      </c>
    </row>
    <row r="206" spans="1:7" x14ac:dyDescent="0.25">
      <c r="A206" s="6" t="s">
        <v>108</v>
      </c>
      <c r="B206" s="6" t="s">
        <v>109</v>
      </c>
      <c r="C206" s="6" t="s">
        <v>17</v>
      </c>
      <c r="D206" s="6">
        <v>860.8132286</v>
      </c>
      <c r="E206" s="6">
        <v>1635.6149092999999</v>
      </c>
      <c r="F206" s="6">
        <v>34.481794830437899</v>
      </c>
      <c r="G206" s="6">
        <v>65.518205169562094</v>
      </c>
    </row>
    <row r="207" spans="1:7" x14ac:dyDescent="0.25">
      <c r="A207" s="6" t="s">
        <v>108</v>
      </c>
      <c r="B207" s="6" t="s">
        <v>109</v>
      </c>
      <c r="C207" s="6" t="s">
        <v>18</v>
      </c>
      <c r="D207" s="6">
        <v>60918.333307300003</v>
      </c>
      <c r="E207" s="6">
        <v>136628.4198947</v>
      </c>
      <c r="F207" s="6">
        <v>30.837425733344499</v>
      </c>
      <c r="G207" s="6">
        <v>69.162574266655596</v>
      </c>
    </row>
    <row r="208" spans="1:7" x14ac:dyDescent="0.25">
      <c r="A208" s="6" t="s">
        <v>110</v>
      </c>
      <c r="B208" s="6" t="s">
        <v>111</v>
      </c>
      <c r="C208" s="6" t="s">
        <v>15</v>
      </c>
      <c r="D208" s="6">
        <v>0</v>
      </c>
      <c r="E208" s="6">
        <v>5.4138972000000001</v>
      </c>
      <c r="F208" s="6">
        <v>0</v>
      </c>
      <c r="G208" s="6">
        <v>100</v>
      </c>
    </row>
    <row r="209" spans="1:7" x14ac:dyDescent="0.25">
      <c r="A209" s="6" t="s">
        <v>110</v>
      </c>
      <c r="B209" s="6" t="s">
        <v>111</v>
      </c>
      <c r="C209" s="6" t="s">
        <v>18</v>
      </c>
      <c r="D209" s="6">
        <v>234.60221200000001</v>
      </c>
      <c r="E209" s="6">
        <v>895.09767039999997</v>
      </c>
      <c r="F209" s="6">
        <v>20.766773162939302</v>
      </c>
      <c r="G209" s="6">
        <v>79.233226837060698</v>
      </c>
    </row>
    <row r="210" spans="1:7" x14ac:dyDescent="0.25">
      <c r="A210" t="s">
        <v>21</v>
      </c>
    </row>
    <row r="211" spans="1:7" x14ac:dyDescent="0.25">
      <c r="A211" t="s">
        <v>1037</v>
      </c>
    </row>
    <row r="212" spans="1:7" x14ac:dyDescent="0.25">
      <c r="A212" t="s">
        <v>22</v>
      </c>
    </row>
    <row r="213" spans="1:7" x14ac:dyDescent="0.25">
      <c r="A213" t="s">
        <v>23</v>
      </c>
    </row>
    <row r="214" spans="1:7" x14ac:dyDescent="0.25">
      <c r="A214" t="s">
        <v>24</v>
      </c>
    </row>
    <row r="217" spans="1:7" x14ac:dyDescent="0.25">
      <c r="G217" s="7" t="str">
        <f>HYPERLINK("#'Indice'!A1", "Ir al índice")</f>
        <v>Ir al índice</v>
      </c>
    </row>
    <row r="218" spans="1:7" ht="17.25" x14ac:dyDescent="0.3">
      <c r="A218" s="4" t="s">
        <v>737</v>
      </c>
    </row>
    <row r="219" spans="1:7" x14ac:dyDescent="0.25">
      <c r="A219" s="5" t="s">
        <v>26</v>
      </c>
      <c r="B219" s="5" t="s">
        <v>71</v>
      </c>
      <c r="C219" s="5" t="s">
        <v>11</v>
      </c>
      <c r="D219" s="5" t="s">
        <v>431</v>
      </c>
      <c r="E219" s="5" t="s">
        <v>662</v>
      </c>
      <c r="F219" s="5" t="s">
        <v>433</v>
      </c>
      <c r="G219" s="5" t="s">
        <v>663</v>
      </c>
    </row>
    <row r="220" spans="1:7" x14ac:dyDescent="0.25">
      <c r="A220" s="6" t="s">
        <v>72</v>
      </c>
      <c r="B220" s="6" t="s">
        <v>73</v>
      </c>
      <c r="C220" s="6" t="s">
        <v>15</v>
      </c>
      <c r="D220" s="6">
        <v>281.92977380000002</v>
      </c>
      <c r="E220" s="6">
        <v>197.00159790000001</v>
      </c>
      <c r="F220" s="6">
        <v>58.866424389630403</v>
      </c>
      <c r="G220" s="6">
        <v>41.133575610369697</v>
      </c>
    </row>
    <row r="221" spans="1:7" x14ac:dyDescent="0.25">
      <c r="A221" s="6" t="s">
        <v>72</v>
      </c>
      <c r="B221" s="6" t="s">
        <v>73</v>
      </c>
      <c r="C221" s="6" t="s">
        <v>16</v>
      </c>
      <c r="D221" s="6">
        <v>0</v>
      </c>
      <c r="E221" s="6">
        <v>82.597722599999997</v>
      </c>
      <c r="F221" s="6">
        <v>0</v>
      </c>
      <c r="G221" s="6">
        <v>100</v>
      </c>
    </row>
    <row r="222" spans="1:7" x14ac:dyDescent="0.25">
      <c r="A222" s="6" t="s">
        <v>72</v>
      </c>
      <c r="B222" s="6" t="s">
        <v>73</v>
      </c>
      <c r="C222" s="6" t="s">
        <v>17</v>
      </c>
      <c r="D222" s="6">
        <v>336.23129669999997</v>
      </c>
      <c r="E222" s="6">
        <v>432.30889839999998</v>
      </c>
      <c r="F222" s="6">
        <v>43.749344386112497</v>
      </c>
      <c r="G222" s="6">
        <v>56.250655613887503</v>
      </c>
    </row>
    <row r="223" spans="1:7" x14ac:dyDescent="0.25">
      <c r="A223" s="6" t="s">
        <v>72</v>
      </c>
      <c r="B223" s="6" t="s">
        <v>73</v>
      </c>
      <c r="C223" s="6" t="s">
        <v>18</v>
      </c>
      <c r="D223" s="6">
        <v>138303.0377099</v>
      </c>
      <c r="E223" s="6">
        <v>90297.400887900003</v>
      </c>
      <c r="F223" s="6">
        <v>60.4999004193647</v>
      </c>
      <c r="G223" s="6">
        <v>39.5000995806353</v>
      </c>
    </row>
    <row r="224" spans="1:7" x14ac:dyDescent="0.25">
      <c r="A224" s="6" t="s">
        <v>74</v>
      </c>
      <c r="B224" s="6" t="s">
        <v>75</v>
      </c>
      <c r="C224" s="6" t="s">
        <v>15</v>
      </c>
      <c r="D224" s="6">
        <v>253.54278650000001</v>
      </c>
      <c r="E224" s="6">
        <v>75.006049899999994</v>
      </c>
      <c r="F224" s="6">
        <v>77.170502041077995</v>
      </c>
      <c r="G224" s="6">
        <v>22.829497958922001</v>
      </c>
    </row>
    <row r="225" spans="1:7" x14ac:dyDescent="0.25">
      <c r="A225" s="6" t="s">
        <v>74</v>
      </c>
      <c r="B225" s="6" t="s">
        <v>75</v>
      </c>
      <c r="C225" s="6" t="s">
        <v>16</v>
      </c>
      <c r="D225" s="6">
        <v>0</v>
      </c>
      <c r="E225" s="6">
        <v>6.6385329999999998</v>
      </c>
      <c r="F225" s="6">
        <v>0</v>
      </c>
      <c r="G225" s="6">
        <v>100</v>
      </c>
    </row>
    <row r="226" spans="1:7" x14ac:dyDescent="0.25">
      <c r="A226" s="6" t="s">
        <v>74</v>
      </c>
      <c r="B226" s="6" t="s">
        <v>75</v>
      </c>
      <c r="C226" s="6" t="s">
        <v>17</v>
      </c>
      <c r="D226" s="6">
        <v>178.8411189</v>
      </c>
      <c r="E226" s="6">
        <v>247.10498250000001</v>
      </c>
      <c r="F226" s="6">
        <v>41.986795585682103</v>
      </c>
      <c r="G226" s="6">
        <v>58.013204414317997</v>
      </c>
    </row>
    <row r="227" spans="1:7" x14ac:dyDescent="0.25">
      <c r="A227" s="6" t="s">
        <v>74</v>
      </c>
      <c r="B227" s="6" t="s">
        <v>75</v>
      </c>
      <c r="C227" s="6" t="s">
        <v>18</v>
      </c>
      <c r="D227" s="6">
        <v>51340.311732499998</v>
      </c>
      <c r="E227" s="6">
        <v>25550.438765899999</v>
      </c>
      <c r="F227" s="6">
        <v>66.770465107592301</v>
      </c>
      <c r="G227" s="6">
        <v>33.229534892407699</v>
      </c>
    </row>
    <row r="228" spans="1:7" x14ac:dyDescent="0.25">
      <c r="A228" s="6" t="s">
        <v>76</v>
      </c>
      <c r="B228" s="6" t="s">
        <v>77</v>
      </c>
      <c r="C228" s="6" t="s">
        <v>15</v>
      </c>
      <c r="D228" s="6">
        <v>45.479962700000002</v>
      </c>
      <c r="E228" s="6">
        <v>539.9503919</v>
      </c>
      <c r="F228" s="6">
        <v>7.7686376086655997</v>
      </c>
      <c r="G228" s="6">
        <v>92.2313623913344</v>
      </c>
    </row>
    <row r="229" spans="1:7" x14ac:dyDescent="0.25">
      <c r="A229" s="6" t="s">
        <v>76</v>
      </c>
      <c r="B229" s="6" t="s">
        <v>77</v>
      </c>
      <c r="C229" s="6" t="s">
        <v>17</v>
      </c>
      <c r="D229" s="6">
        <v>97.632477499999993</v>
      </c>
      <c r="E229" s="6">
        <v>219.82230680000001</v>
      </c>
      <c r="F229" s="6">
        <v>30.754766451317899</v>
      </c>
      <c r="G229" s="6">
        <v>69.245233548682094</v>
      </c>
    </row>
    <row r="230" spans="1:7" x14ac:dyDescent="0.25">
      <c r="A230" s="6" t="s">
        <v>76</v>
      </c>
      <c r="B230" s="6" t="s">
        <v>77</v>
      </c>
      <c r="C230" s="6" t="s">
        <v>18</v>
      </c>
      <c r="D230" s="6">
        <v>14617.0180736</v>
      </c>
      <c r="E230" s="6">
        <v>23208.692523900001</v>
      </c>
      <c r="F230" s="6">
        <v>38.643075946777003</v>
      </c>
      <c r="G230" s="6">
        <v>61.356924053222997</v>
      </c>
    </row>
    <row r="231" spans="1:7" x14ac:dyDescent="0.25">
      <c r="A231" s="6" t="s">
        <v>78</v>
      </c>
      <c r="B231" s="6" t="s">
        <v>79</v>
      </c>
      <c r="C231" s="6" t="s">
        <v>15</v>
      </c>
      <c r="D231" s="6">
        <v>505.19646469999998</v>
      </c>
      <c r="E231" s="6">
        <v>686.93716540000003</v>
      </c>
      <c r="F231" s="6">
        <v>42.377502986609201</v>
      </c>
      <c r="G231" s="6">
        <v>57.622497013390799</v>
      </c>
    </row>
    <row r="232" spans="1:7" x14ac:dyDescent="0.25">
      <c r="A232" s="6" t="s">
        <v>78</v>
      </c>
      <c r="B232" s="6" t="s">
        <v>79</v>
      </c>
      <c r="C232" s="6" t="s">
        <v>17</v>
      </c>
      <c r="D232" s="6">
        <v>358.69608069999998</v>
      </c>
      <c r="E232" s="6">
        <v>632.82362350000005</v>
      </c>
      <c r="F232" s="6">
        <v>36.176394597161398</v>
      </c>
      <c r="G232" s="6">
        <v>63.823605402838503</v>
      </c>
    </row>
    <row r="233" spans="1:7" x14ac:dyDescent="0.25">
      <c r="A233" s="6" t="s">
        <v>78</v>
      </c>
      <c r="B233" s="6" t="s">
        <v>79</v>
      </c>
      <c r="C233" s="6" t="s">
        <v>18</v>
      </c>
      <c r="D233" s="6">
        <v>49221.131848099998</v>
      </c>
      <c r="E233" s="6">
        <v>84248.870752500006</v>
      </c>
      <c r="F233" s="6">
        <v>36.8780481674155</v>
      </c>
      <c r="G233" s="6">
        <v>63.1219518325845</v>
      </c>
    </row>
    <row r="234" spans="1:7" x14ac:dyDescent="0.25">
      <c r="A234" s="6" t="s">
        <v>80</v>
      </c>
      <c r="B234" s="6" t="s">
        <v>81</v>
      </c>
      <c r="C234" s="6" t="s">
        <v>15</v>
      </c>
      <c r="D234" s="6">
        <v>296.07077579999998</v>
      </c>
      <c r="E234" s="6">
        <v>853.06559249999998</v>
      </c>
      <c r="F234" s="6">
        <v>25.764633682075399</v>
      </c>
      <c r="G234" s="6">
        <v>74.235366317924601</v>
      </c>
    </row>
    <row r="235" spans="1:7" x14ac:dyDescent="0.25">
      <c r="A235" s="6" t="s">
        <v>80</v>
      </c>
      <c r="B235" s="6" t="s">
        <v>81</v>
      </c>
      <c r="C235" s="6" t="s">
        <v>17</v>
      </c>
      <c r="D235" s="6">
        <v>298.073488</v>
      </c>
      <c r="E235" s="6">
        <v>988.98945270000002</v>
      </c>
      <c r="F235" s="6">
        <v>23.159200577858702</v>
      </c>
      <c r="G235" s="6">
        <v>76.840799422141302</v>
      </c>
    </row>
    <row r="236" spans="1:7" x14ac:dyDescent="0.25">
      <c r="A236" s="6" t="s">
        <v>80</v>
      </c>
      <c r="B236" s="6" t="s">
        <v>81</v>
      </c>
      <c r="C236" s="6" t="s">
        <v>18</v>
      </c>
      <c r="D236" s="6">
        <v>38123.375097299999</v>
      </c>
      <c r="E236" s="6">
        <v>85200.536390299996</v>
      </c>
      <c r="F236" s="6">
        <v>30.913206236678</v>
      </c>
      <c r="G236" s="6">
        <v>69.086793763322007</v>
      </c>
    </row>
    <row r="237" spans="1:7" x14ac:dyDescent="0.25">
      <c r="A237" s="6" t="s">
        <v>82</v>
      </c>
      <c r="B237" s="6" t="s">
        <v>83</v>
      </c>
      <c r="C237" s="6" t="s">
        <v>15</v>
      </c>
      <c r="D237" s="6">
        <v>131.26991799999999</v>
      </c>
      <c r="E237" s="6">
        <v>320.10162209999999</v>
      </c>
      <c r="F237" s="6">
        <v>29.082453441995401</v>
      </c>
      <c r="G237" s="6">
        <v>70.917546558004602</v>
      </c>
    </row>
    <row r="238" spans="1:7" x14ac:dyDescent="0.25">
      <c r="A238" s="6" t="s">
        <v>82</v>
      </c>
      <c r="B238" s="6" t="s">
        <v>83</v>
      </c>
      <c r="C238" s="6" t="s">
        <v>17</v>
      </c>
      <c r="D238" s="6">
        <v>163.8213408</v>
      </c>
      <c r="E238" s="6">
        <v>219.6401506</v>
      </c>
      <c r="F238" s="6">
        <v>42.721718992406799</v>
      </c>
      <c r="G238" s="6">
        <v>57.2782810075933</v>
      </c>
    </row>
    <row r="239" spans="1:7" x14ac:dyDescent="0.25">
      <c r="A239" s="6" t="s">
        <v>82</v>
      </c>
      <c r="B239" s="6" t="s">
        <v>83</v>
      </c>
      <c r="C239" s="6" t="s">
        <v>18</v>
      </c>
      <c r="D239" s="6">
        <v>22759.024054900001</v>
      </c>
      <c r="E239" s="6">
        <v>46837.999213399999</v>
      </c>
      <c r="F239" s="6">
        <v>32.701145804990603</v>
      </c>
      <c r="G239" s="6">
        <v>67.298854195009397</v>
      </c>
    </row>
    <row r="240" spans="1:7" x14ac:dyDescent="0.25">
      <c r="A240" s="6" t="s">
        <v>84</v>
      </c>
      <c r="B240" s="6" t="s">
        <v>85</v>
      </c>
      <c r="C240" s="6" t="s">
        <v>15</v>
      </c>
      <c r="D240" s="6">
        <v>632.36336440000002</v>
      </c>
      <c r="E240" s="6">
        <v>1941.1845397</v>
      </c>
      <c r="F240" s="6">
        <v>24.571657026184099</v>
      </c>
      <c r="G240" s="6">
        <v>75.428342973816001</v>
      </c>
    </row>
    <row r="241" spans="1:7" x14ac:dyDescent="0.25">
      <c r="A241" s="6" t="s">
        <v>84</v>
      </c>
      <c r="B241" s="6" t="s">
        <v>85</v>
      </c>
      <c r="C241" s="6" t="s">
        <v>16</v>
      </c>
      <c r="D241" s="6">
        <v>0</v>
      </c>
      <c r="E241" s="6">
        <v>53.190206799999999</v>
      </c>
      <c r="F241" s="6">
        <v>0</v>
      </c>
      <c r="G241" s="6">
        <v>100</v>
      </c>
    </row>
    <row r="242" spans="1:7" x14ac:dyDescent="0.25">
      <c r="A242" s="6" t="s">
        <v>84</v>
      </c>
      <c r="B242" s="6" t="s">
        <v>85</v>
      </c>
      <c r="C242" s="6" t="s">
        <v>17</v>
      </c>
      <c r="D242" s="6">
        <v>1035.4480648000001</v>
      </c>
      <c r="E242" s="6">
        <v>1817.2659613000001</v>
      </c>
      <c r="F242" s="6">
        <v>36.296945832161803</v>
      </c>
      <c r="G242" s="6">
        <v>63.703054167838197</v>
      </c>
    </row>
    <row r="243" spans="1:7" x14ac:dyDescent="0.25">
      <c r="A243" s="6" t="s">
        <v>84</v>
      </c>
      <c r="B243" s="6" t="s">
        <v>85</v>
      </c>
      <c r="C243" s="6" t="s">
        <v>18</v>
      </c>
      <c r="D243" s="6">
        <v>81255.753304800004</v>
      </c>
      <c r="E243" s="6">
        <v>146957.30017969999</v>
      </c>
      <c r="F243" s="6">
        <v>35.605217170594003</v>
      </c>
      <c r="G243" s="6">
        <v>64.394782829405997</v>
      </c>
    </row>
    <row r="244" spans="1:7" x14ac:dyDescent="0.25">
      <c r="A244" s="6" t="s">
        <v>86</v>
      </c>
      <c r="B244" s="6" t="s">
        <v>87</v>
      </c>
      <c r="C244" s="6" t="s">
        <v>15</v>
      </c>
      <c r="D244" s="6">
        <v>775.33132379999995</v>
      </c>
      <c r="E244" s="6">
        <v>1118.0381608</v>
      </c>
      <c r="F244" s="6">
        <v>40.949816193102897</v>
      </c>
      <c r="G244" s="6">
        <v>59.050183806897103</v>
      </c>
    </row>
    <row r="245" spans="1:7" x14ac:dyDescent="0.25">
      <c r="A245" s="6" t="s">
        <v>86</v>
      </c>
      <c r="B245" s="6" t="s">
        <v>87</v>
      </c>
      <c r="C245" s="6" t="s">
        <v>17</v>
      </c>
      <c r="D245" s="6">
        <v>1270.9232844000001</v>
      </c>
      <c r="E245" s="6">
        <v>2803.8958773999998</v>
      </c>
      <c r="F245" s="6">
        <v>31.189685577079299</v>
      </c>
      <c r="G245" s="6">
        <v>68.810314422920698</v>
      </c>
    </row>
    <row r="246" spans="1:7" x14ac:dyDescent="0.25">
      <c r="A246" s="6" t="s">
        <v>86</v>
      </c>
      <c r="B246" s="6" t="s">
        <v>87</v>
      </c>
      <c r="C246" s="6" t="s">
        <v>18</v>
      </c>
      <c r="D246" s="6">
        <v>150453.24780449999</v>
      </c>
      <c r="E246" s="6">
        <v>208662.40987520001</v>
      </c>
      <c r="F246" s="6">
        <v>41.895485364408998</v>
      </c>
      <c r="G246" s="6">
        <v>58.104514635591002</v>
      </c>
    </row>
    <row r="247" spans="1:7" x14ac:dyDescent="0.25">
      <c r="A247" s="6" t="s">
        <v>88</v>
      </c>
      <c r="B247" s="6" t="s">
        <v>89</v>
      </c>
      <c r="C247" s="6" t="s">
        <v>15</v>
      </c>
      <c r="D247" s="6">
        <v>192.6056916</v>
      </c>
      <c r="E247" s="6">
        <v>222.81733170000001</v>
      </c>
      <c r="F247" s="6">
        <v>46.363749912076699</v>
      </c>
      <c r="G247" s="6">
        <v>53.636250087923301</v>
      </c>
    </row>
    <row r="248" spans="1:7" x14ac:dyDescent="0.25">
      <c r="A248" s="6" t="s">
        <v>88</v>
      </c>
      <c r="B248" s="6" t="s">
        <v>89</v>
      </c>
      <c r="C248" s="6" t="s">
        <v>17</v>
      </c>
      <c r="D248" s="6">
        <v>455.7210551</v>
      </c>
      <c r="E248" s="6">
        <v>443.57461970000003</v>
      </c>
      <c r="F248" s="6">
        <v>50.675330469186399</v>
      </c>
      <c r="G248" s="6">
        <v>49.324669530813601</v>
      </c>
    </row>
    <row r="249" spans="1:7" x14ac:dyDescent="0.25">
      <c r="A249" s="6" t="s">
        <v>88</v>
      </c>
      <c r="B249" s="6" t="s">
        <v>89</v>
      </c>
      <c r="C249" s="6" t="s">
        <v>18</v>
      </c>
      <c r="D249" s="6">
        <v>83041.735887500006</v>
      </c>
      <c r="E249" s="6">
        <v>62420.446042600001</v>
      </c>
      <c r="F249" s="6">
        <v>57.088196248427401</v>
      </c>
      <c r="G249" s="6">
        <v>42.911803751572599</v>
      </c>
    </row>
    <row r="250" spans="1:7" x14ac:dyDescent="0.25">
      <c r="A250" s="6" t="s">
        <v>90</v>
      </c>
      <c r="B250" s="6" t="s">
        <v>91</v>
      </c>
      <c r="C250" s="6" t="s">
        <v>15</v>
      </c>
      <c r="D250" s="6">
        <v>392.43376030000002</v>
      </c>
      <c r="E250" s="6">
        <v>433.81911250000002</v>
      </c>
      <c r="F250" s="6">
        <v>47.4956001024388</v>
      </c>
      <c r="G250" s="6">
        <v>52.5043998975612</v>
      </c>
    </row>
    <row r="251" spans="1:7" x14ac:dyDescent="0.25">
      <c r="A251" s="6" t="s">
        <v>90</v>
      </c>
      <c r="B251" s="6" t="s">
        <v>91</v>
      </c>
      <c r="C251" s="6" t="s">
        <v>17</v>
      </c>
      <c r="D251" s="6">
        <v>595.82534169999997</v>
      </c>
      <c r="E251" s="6">
        <v>656.42230549999999</v>
      </c>
      <c r="F251" s="6">
        <v>47.580472044188198</v>
      </c>
      <c r="G251" s="6">
        <v>52.419527955811802</v>
      </c>
    </row>
    <row r="252" spans="1:7" x14ac:dyDescent="0.25">
      <c r="A252" s="6" t="s">
        <v>90</v>
      </c>
      <c r="B252" s="6" t="s">
        <v>91</v>
      </c>
      <c r="C252" s="6" t="s">
        <v>18</v>
      </c>
      <c r="D252" s="6">
        <v>145148.5354319</v>
      </c>
      <c r="E252" s="6">
        <v>150046.3666863</v>
      </c>
      <c r="F252" s="6">
        <v>49.170407209058297</v>
      </c>
      <c r="G252" s="6">
        <v>50.829592790941703</v>
      </c>
    </row>
    <row r="253" spans="1:7" x14ac:dyDescent="0.25">
      <c r="A253" s="6" t="s">
        <v>92</v>
      </c>
      <c r="B253" s="6" t="s">
        <v>93</v>
      </c>
      <c r="C253" s="6" t="s">
        <v>15</v>
      </c>
      <c r="D253" s="6">
        <v>1912.9220092</v>
      </c>
      <c r="E253" s="6">
        <v>4768.6571261999998</v>
      </c>
      <c r="F253" s="6">
        <v>28.629789012975301</v>
      </c>
      <c r="G253" s="6">
        <v>71.370210987024706</v>
      </c>
    </row>
    <row r="254" spans="1:7" x14ac:dyDescent="0.25">
      <c r="A254" s="6" t="s">
        <v>92</v>
      </c>
      <c r="B254" s="6" t="s">
        <v>93</v>
      </c>
      <c r="C254" s="6" t="s">
        <v>16</v>
      </c>
      <c r="D254" s="6">
        <v>0</v>
      </c>
      <c r="E254" s="6">
        <v>32.393992500000003</v>
      </c>
      <c r="F254" s="6">
        <v>0</v>
      </c>
      <c r="G254" s="6">
        <v>100</v>
      </c>
    </row>
    <row r="255" spans="1:7" x14ac:dyDescent="0.25">
      <c r="A255" s="6" t="s">
        <v>92</v>
      </c>
      <c r="B255" s="6" t="s">
        <v>93</v>
      </c>
      <c r="C255" s="6" t="s">
        <v>17</v>
      </c>
      <c r="D255" s="6">
        <v>1086.9066465000001</v>
      </c>
      <c r="E255" s="6">
        <v>1339.2289215000001</v>
      </c>
      <c r="F255" s="6">
        <v>44.7999139386921</v>
      </c>
      <c r="G255" s="6">
        <v>55.2000860613078</v>
      </c>
    </row>
    <row r="256" spans="1:7" x14ac:dyDescent="0.25">
      <c r="A256" s="6" t="s">
        <v>92</v>
      </c>
      <c r="B256" s="6" t="s">
        <v>93</v>
      </c>
      <c r="C256" s="6" t="s">
        <v>18</v>
      </c>
      <c r="D256" s="6">
        <v>235318.47471499999</v>
      </c>
      <c r="E256" s="6">
        <v>200645.4359945</v>
      </c>
      <c r="F256" s="6">
        <v>53.976595065411701</v>
      </c>
      <c r="G256" s="6">
        <v>46.023404934588299</v>
      </c>
    </row>
    <row r="257" spans="1:7" x14ac:dyDescent="0.25">
      <c r="A257" s="6" t="s">
        <v>94</v>
      </c>
      <c r="B257" s="6" t="s">
        <v>95</v>
      </c>
      <c r="C257" s="6" t="s">
        <v>15</v>
      </c>
      <c r="D257" s="6">
        <v>613.16117529999997</v>
      </c>
      <c r="E257" s="6">
        <v>597.87250619999998</v>
      </c>
      <c r="F257" s="6">
        <v>50.631223942552197</v>
      </c>
      <c r="G257" s="6">
        <v>49.368776057447697</v>
      </c>
    </row>
    <row r="258" spans="1:7" x14ac:dyDescent="0.25">
      <c r="A258" s="6" t="s">
        <v>94</v>
      </c>
      <c r="B258" s="6" t="s">
        <v>95</v>
      </c>
      <c r="C258" s="6" t="s">
        <v>17</v>
      </c>
      <c r="D258" s="6">
        <v>112.24395749999999</v>
      </c>
      <c r="E258" s="6">
        <v>114.83134680000001</v>
      </c>
      <c r="F258" s="6">
        <v>49.430279459940401</v>
      </c>
      <c r="G258" s="6">
        <v>50.569720540059599</v>
      </c>
    </row>
    <row r="259" spans="1:7" x14ac:dyDescent="0.25">
      <c r="A259" s="6" t="s">
        <v>94</v>
      </c>
      <c r="B259" s="6" t="s">
        <v>95</v>
      </c>
      <c r="C259" s="6" t="s">
        <v>18</v>
      </c>
      <c r="D259" s="6">
        <v>29469.7569678</v>
      </c>
      <c r="E259" s="6">
        <v>25529.6868048</v>
      </c>
      <c r="F259" s="6">
        <v>53.581918191109899</v>
      </c>
      <c r="G259" s="6">
        <v>46.418081808890101</v>
      </c>
    </row>
    <row r="260" spans="1:7" x14ac:dyDescent="0.25">
      <c r="A260" s="6" t="s">
        <v>96</v>
      </c>
      <c r="B260" s="6" t="s">
        <v>97</v>
      </c>
      <c r="C260" s="6" t="s">
        <v>15</v>
      </c>
      <c r="D260" s="6">
        <v>188.8020995</v>
      </c>
      <c r="E260" s="6">
        <v>111.049429</v>
      </c>
      <c r="F260" s="6">
        <v>62.965194956476601</v>
      </c>
      <c r="G260" s="6">
        <v>37.034805043523399</v>
      </c>
    </row>
    <row r="261" spans="1:7" x14ac:dyDescent="0.25">
      <c r="A261" s="6" t="s">
        <v>96</v>
      </c>
      <c r="B261" s="6" t="s">
        <v>97</v>
      </c>
      <c r="C261" s="6" t="s">
        <v>16</v>
      </c>
      <c r="D261" s="6">
        <v>17.0942644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96</v>
      </c>
      <c r="B262" s="6" t="s">
        <v>97</v>
      </c>
      <c r="C262" s="6" t="s">
        <v>17</v>
      </c>
      <c r="D262" s="6">
        <v>236.19670099999999</v>
      </c>
      <c r="E262" s="6">
        <v>172.21409890000001</v>
      </c>
      <c r="F262" s="6">
        <v>57.833118286253203</v>
      </c>
      <c r="G262" s="6">
        <v>42.166881713746797</v>
      </c>
    </row>
    <row r="263" spans="1:7" x14ac:dyDescent="0.25">
      <c r="A263" s="6" t="s">
        <v>96</v>
      </c>
      <c r="B263" s="6" t="s">
        <v>97</v>
      </c>
      <c r="C263" s="6" t="s">
        <v>18</v>
      </c>
      <c r="D263" s="6">
        <v>52630.907745999997</v>
      </c>
      <c r="E263" s="6">
        <v>23989.855139899999</v>
      </c>
      <c r="F263" s="6">
        <v>68.690137977842198</v>
      </c>
      <c r="G263" s="6">
        <v>31.309862022157802</v>
      </c>
    </row>
    <row r="264" spans="1:7" x14ac:dyDescent="0.25">
      <c r="A264" s="6" t="s">
        <v>98</v>
      </c>
      <c r="B264" s="6" t="s">
        <v>99</v>
      </c>
      <c r="C264" s="6" t="s">
        <v>15</v>
      </c>
      <c r="D264" s="6">
        <v>72.569487300000006</v>
      </c>
      <c r="E264" s="6">
        <v>436.4806514</v>
      </c>
      <c r="F264" s="6">
        <v>14.2558623960552</v>
      </c>
      <c r="G264" s="6">
        <v>85.744137603944793</v>
      </c>
    </row>
    <row r="265" spans="1:7" x14ac:dyDescent="0.25">
      <c r="A265" s="6" t="s">
        <v>98</v>
      </c>
      <c r="B265" s="6" t="s">
        <v>99</v>
      </c>
      <c r="C265" s="6" t="s">
        <v>17</v>
      </c>
      <c r="D265" s="6">
        <v>105.21383609999999</v>
      </c>
      <c r="E265" s="6">
        <v>216.2751299</v>
      </c>
      <c r="F265" s="6">
        <v>32.727044230811899</v>
      </c>
      <c r="G265" s="6">
        <v>67.272955769188002</v>
      </c>
    </row>
    <row r="266" spans="1:7" x14ac:dyDescent="0.25">
      <c r="A266" s="6" t="s">
        <v>98</v>
      </c>
      <c r="B266" s="6" t="s">
        <v>99</v>
      </c>
      <c r="C266" s="6" t="s">
        <v>18</v>
      </c>
      <c r="D266" s="6">
        <v>9640.4585502000009</v>
      </c>
      <c r="E266" s="6">
        <v>22665.596982399999</v>
      </c>
      <c r="F266" s="6">
        <v>29.8410263687928</v>
      </c>
      <c r="G266" s="6">
        <v>70.158973631207203</v>
      </c>
    </row>
    <row r="267" spans="1:7" x14ac:dyDescent="0.25">
      <c r="A267" s="6" t="s">
        <v>100</v>
      </c>
      <c r="B267" s="6" t="s">
        <v>101</v>
      </c>
      <c r="C267" s="6" t="s">
        <v>15</v>
      </c>
      <c r="D267" s="6">
        <v>19.605252799999999</v>
      </c>
      <c r="E267" s="6">
        <v>201.63830590000001</v>
      </c>
      <c r="F267" s="6">
        <v>8.8613891926156203</v>
      </c>
      <c r="G267" s="6">
        <v>91.138610807384396</v>
      </c>
    </row>
    <row r="268" spans="1:7" x14ac:dyDescent="0.25">
      <c r="A268" s="6" t="s">
        <v>100</v>
      </c>
      <c r="B268" s="6" t="s">
        <v>101</v>
      </c>
      <c r="C268" s="6" t="s">
        <v>17</v>
      </c>
      <c r="D268" s="6">
        <v>70.111604099999994</v>
      </c>
      <c r="E268" s="6">
        <v>150.1924113</v>
      </c>
      <c r="F268" s="6">
        <v>31.8249324564967</v>
      </c>
      <c r="G268" s="6">
        <v>68.175067543503303</v>
      </c>
    </row>
    <row r="269" spans="1:7" x14ac:dyDescent="0.25">
      <c r="A269" s="6" t="s">
        <v>100</v>
      </c>
      <c r="B269" s="6" t="s">
        <v>101</v>
      </c>
      <c r="C269" s="6" t="s">
        <v>18</v>
      </c>
      <c r="D269" s="6">
        <v>9968.1180533000006</v>
      </c>
      <c r="E269" s="6">
        <v>17807.985376600001</v>
      </c>
      <c r="F269" s="6">
        <v>35.887388158879297</v>
      </c>
      <c r="G269" s="6">
        <v>64.112611841120696</v>
      </c>
    </row>
    <row r="270" spans="1:7" x14ac:dyDescent="0.25">
      <c r="A270" s="6" t="s">
        <v>102</v>
      </c>
      <c r="B270" s="6" t="s">
        <v>103</v>
      </c>
      <c r="C270" s="6" t="s">
        <v>15</v>
      </c>
      <c r="D270" s="6">
        <v>132.73830459999999</v>
      </c>
      <c r="E270" s="6">
        <v>238.5046304</v>
      </c>
      <c r="F270" s="6">
        <v>35.7551059119819</v>
      </c>
      <c r="G270" s="6">
        <v>64.2448940880181</v>
      </c>
    </row>
    <row r="271" spans="1:7" x14ac:dyDescent="0.25">
      <c r="A271" s="6" t="s">
        <v>102</v>
      </c>
      <c r="B271" s="6" t="s">
        <v>103</v>
      </c>
      <c r="C271" s="6" t="s">
        <v>16</v>
      </c>
      <c r="D271" s="6">
        <v>0</v>
      </c>
      <c r="E271" s="6">
        <v>59.047276099999998</v>
      </c>
      <c r="F271" s="6">
        <v>0</v>
      </c>
      <c r="G271" s="6">
        <v>100</v>
      </c>
    </row>
    <row r="272" spans="1:7" x14ac:dyDescent="0.25">
      <c r="A272" s="6" t="s">
        <v>102</v>
      </c>
      <c r="B272" s="6" t="s">
        <v>103</v>
      </c>
      <c r="C272" s="6" t="s">
        <v>17</v>
      </c>
      <c r="D272" s="6">
        <v>311.0874048</v>
      </c>
      <c r="E272" s="6">
        <v>350.41955639999998</v>
      </c>
      <c r="F272" s="6">
        <v>47.027079539068701</v>
      </c>
      <c r="G272" s="6">
        <v>52.972920460931299</v>
      </c>
    </row>
    <row r="273" spans="1:7" x14ac:dyDescent="0.25">
      <c r="A273" s="6" t="s">
        <v>102</v>
      </c>
      <c r="B273" s="6" t="s">
        <v>103</v>
      </c>
      <c r="C273" s="6" t="s">
        <v>18</v>
      </c>
      <c r="D273" s="6">
        <v>36607.804963900002</v>
      </c>
      <c r="E273" s="6">
        <v>52238.634797600003</v>
      </c>
      <c r="F273" s="6">
        <v>41.203457406025798</v>
      </c>
      <c r="G273" s="6">
        <v>58.796542593974202</v>
      </c>
    </row>
    <row r="274" spans="1:7" x14ac:dyDescent="0.25">
      <c r="A274" s="6" t="s">
        <v>104</v>
      </c>
      <c r="B274" s="6" t="s">
        <v>105</v>
      </c>
      <c r="C274" s="6" t="s">
        <v>15</v>
      </c>
      <c r="D274" s="6">
        <v>5.9510728999999998</v>
      </c>
      <c r="E274" s="6">
        <v>115.94342899999999</v>
      </c>
      <c r="F274" s="6">
        <v>4.8821503900825203</v>
      </c>
      <c r="G274" s="6">
        <v>95.117849609917499</v>
      </c>
    </row>
    <row r="275" spans="1:7" x14ac:dyDescent="0.25">
      <c r="A275" s="6" t="s">
        <v>104</v>
      </c>
      <c r="B275" s="6" t="s">
        <v>105</v>
      </c>
      <c r="C275" s="6" t="s">
        <v>17</v>
      </c>
      <c r="D275" s="6">
        <v>61.622745100000003</v>
      </c>
      <c r="E275" s="6">
        <v>86.344507800000002</v>
      </c>
      <c r="F275" s="6">
        <v>41.646204746158404</v>
      </c>
      <c r="G275" s="6">
        <v>58.353795253841596</v>
      </c>
    </row>
    <row r="276" spans="1:7" x14ac:dyDescent="0.25">
      <c r="A276" s="6" t="s">
        <v>104</v>
      </c>
      <c r="B276" s="6" t="s">
        <v>105</v>
      </c>
      <c r="C276" s="6" t="s">
        <v>18</v>
      </c>
      <c r="D276" s="6">
        <v>2916.2291618999998</v>
      </c>
      <c r="E276" s="6">
        <v>4417.1042973000003</v>
      </c>
      <c r="F276" s="6">
        <v>39.766760616094103</v>
      </c>
      <c r="G276" s="6">
        <v>60.233239383905897</v>
      </c>
    </row>
    <row r="277" spans="1:7" x14ac:dyDescent="0.25">
      <c r="A277" s="6" t="s">
        <v>106</v>
      </c>
      <c r="B277" s="6" t="s">
        <v>107</v>
      </c>
      <c r="C277" s="6" t="s">
        <v>15</v>
      </c>
      <c r="D277" s="6">
        <v>574.86667720000003</v>
      </c>
      <c r="E277" s="6">
        <v>1412.4063828999999</v>
      </c>
      <c r="F277" s="6">
        <v>28.9274125806885</v>
      </c>
      <c r="G277" s="6">
        <v>71.072587419311503</v>
      </c>
    </row>
    <row r="278" spans="1:7" x14ac:dyDescent="0.25">
      <c r="A278" s="6" t="s">
        <v>106</v>
      </c>
      <c r="B278" s="6" t="s">
        <v>107</v>
      </c>
      <c r="C278" s="6" t="s">
        <v>17</v>
      </c>
      <c r="D278" s="6">
        <v>420.2348599</v>
      </c>
      <c r="E278" s="6">
        <v>918.73123190000001</v>
      </c>
      <c r="F278" s="6">
        <v>31.385026288086902</v>
      </c>
      <c r="G278" s="6">
        <v>68.614973711913095</v>
      </c>
    </row>
    <row r="279" spans="1:7" x14ac:dyDescent="0.25">
      <c r="A279" s="6" t="s">
        <v>106</v>
      </c>
      <c r="B279" s="6" t="s">
        <v>107</v>
      </c>
      <c r="C279" s="6" t="s">
        <v>18</v>
      </c>
      <c r="D279" s="6">
        <v>43940.521945499997</v>
      </c>
      <c r="E279" s="6">
        <v>89420.593347400005</v>
      </c>
      <c r="F279" s="6">
        <v>32.948526149465501</v>
      </c>
      <c r="G279" s="6">
        <v>67.051473850534506</v>
      </c>
    </row>
    <row r="280" spans="1:7" x14ac:dyDescent="0.25">
      <c r="A280" s="6" t="s">
        <v>108</v>
      </c>
      <c r="B280" s="6" t="s">
        <v>109</v>
      </c>
      <c r="C280" s="6" t="s">
        <v>15</v>
      </c>
      <c r="D280" s="6">
        <v>2639.5503926000001</v>
      </c>
      <c r="E280" s="6">
        <v>5995.3438643999998</v>
      </c>
      <c r="F280" s="6">
        <v>30.568415941633699</v>
      </c>
      <c r="G280" s="6">
        <v>69.431584058366298</v>
      </c>
    </row>
    <row r="281" spans="1:7" x14ac:dyDescent="0.25">
      <c r="A281" s="6" t="s">
        <v>108</v>
      </c>
      <c r="B281" s="6" t="s">
        <v>109</v>
      </c>
      <c r="C281" s="6" t="s">
        <v>17</v>
      </c>
      <c r="D281" s="6">
        <v>849.72065090000001</v>
      </c>
      <c r="E281" s="6">
        <v>1611.0867978000001</v>
      </c>
      <c r="F281" s="6">
        <v>34.530156000173498</v>
      </c>
      <c r="G281" s="6">
        <v>65.469843999826494</v>
      </c>
    </row>
    <row r="282" spans="1:7" x14ac:dyDescent="0.25">
      <c r="A282" s="6" t="s">
        <v>108</v>
      </c>
      <c r="B282" s="6" t="s">
        <v>109</v>
      </c>
      <c r="C282" s="6" t="s">
        <v>18</v>
      </c>
      <c r="D282" s="6">
        <v>60436.412274599999</v>
      </c>
      <c r="E282" s="6">
        <v>134138.5947051</v>
      </c>
      <c r="F282" s="6">
        <v>31.0607272808194</v>
      </c>
      <c r="G282" s="6">
        <v>68.939272719180593</v>
      </c>
    </row>
    <row r="283" spans="1:7" x14ac:dyDescent="0.25">
      <c r="A283" t="s">
        <v>21</v>
      </c>
    </row>
    <row r="284" spans="1:7" x14ac:dyDescent="0.25">
      <c r="A284" t="s">
        <v>1037</v>
      </c>
    </row>
    <row r="285" spans="1:7" x14ac:dyDescent="0.25">
      <c r="A285" t="s">
        <v>22</v>
      </c>
    </row>
    <row r="286" spans="1:7" x14ac:dyDescent="0.25">
      <c r="A286" t="s">
        <v>23</v>
      </c>
    </row>
    <row r="287" spans="1:7" x14ac:dyDescent="0.25">
      <c r="A287" t="s">
        <v>24</v>
      </c>
    </row>
    <row r="290" spans="1:7" x14ac:dyDescent="0.25">
      <c r="G290" s="7" t="str">
        <f>HYPERLINK("#'Indice'!A1", "Ir al índice")</f>
        <v>Ir al índice</v>
      </c>
    </row>
    <row r="291" spans="1:7" ht="17.25" x14ac:dyDescent="0.3">
      <c r="A291" s="4" t="s">
        <v>738</v>
      </c>
    </row>
    <row r="292" spans="1:7" x14ac:dyDescent="0.25">
      <c r="A292" s="5" t="s">
        <v>26</v>
      </c>
      <c r="B292" s="5" t="s">
        <v>114</v>
      </c>
      <c r="C292" s="5" t="s">
        <v>11</v>
      </c>
      <c r="D292" s="5" t="s">
        <v>431</v>
      </c>
      <c r="E292" s="5" t="s">
        <v>662</v>
      </c>
      <c r="F292" s="5" t="s">
        <v>433</v>
      </c>
      <c r="G292" s="5" t="s">
        <v>663</v>
      </c>
    </row>
    <row r="293" spans="1:7" x14ac:dyDescent="0.25">
      <c r="A293" s="6" t="s">
        <v>88</v>
      </c>
      <c r="B293" s="6" t="s">
        <v>115</v>
      </c>
      <c r="C293" s="6" t="s">
        <v>15</v>
      </c>
      <c r="D293" s="6">
        <v>156.55923670000001</v>
      </c>
      <c r="E293" s="6">
        <v>41.9182682</v>
      </c>
      <c r="F293" s="6">
        <v>78.880091111020405</v>
      </c>
      <c r="G293" s="6">
        <v>21.119908888979602</v>
      </c>
    </row>
    <row r="294" spans="1:7" x14ac:dyDescent="0.25">
      <c r="A294" s="6" t="s">
        <v>88</v>
      </c>
      <c r="B294" s="6" t="s">
        <v>115</v>
      </c>
      <c r="C294" s="6" t="s">
        <v>16</v>
      </c>
      <c r="D294" s="6">
        <v>0</v>
      </c>
      <c r="E294" s="6">
        <v>66.590509499999996</v>
      </c>
      <c r="F294" s="6">
        <v>0</v>
      </c>
      <c r="G294" s="6">
        <v>100</v>
      </c>
    </row>
    <row r="295" spans="1:7" x14ac:dyDescent="0.25">
      <c r="A295" s="6" t="s">
        <v>88</v>
      </c>
      <c r="B295" s="6" t="s">
        <v>115</v>
      </c>
      <c r="C295" s="6" t="s">
        <v>17</v>
      </c>
      <c r="D295" s="6">
        <v>135.43279279999999</v>
      </c>
      <c r="E295" s="6">
        <v>240.39927119999999</v>
      </c>
      <c r="F295" s="6">
        <v>36.035454601340199</v>
      </c>
      <c r="G295" s="6">
        <v>63.964545398659801</v>
      </c>
    </row>
    <row r="296" spans="1:7" x14ac:dyDescent="0.25">
      <c r="A296" s="6" t="s">
        <v>88</v>
      </c>
      <c r="B296" s="6" t="s">
        <v>115</v>
      </c>
      <c r="C296" s="6" t="s">
        <v>18</v>
      </c>
      <c r="D296" s="6">
        <v>20362.459147599999</v>
      </c>
      <c r="E296" s="6">
        <v>24256.217404399998</v>
      </c>
      <c r="F296" s="6">
        <v>45.636627352380003</v>
      </c>
      <c r="G296" s="6">
        <v>54.363372647619997</v>
      </c>
    </row>
    <row r="297" spans="1:7" x14ac:dyDescent="0.25">
      <c r="A297" s="6" t="s">
        <v>92</v>
      </c>
      <c r="B297" s="6" t="s">
        <v>116</v>
      </c>
      <c r="C297" s="6" t="s">
        <v>17</v>
      </c>
      <c r="D297" s="6">
        <v>0</v>
      </c>
      <c r="E297" s="6">
        <v>58.170309899999999</v>
      </c>
      <c r="F297" s="6">
        <v>0</v>
      </c>
      <c r="G297" s="6">
        <v>100</v>
      </c>
    </row>
    <row r="298" spans="1:7" x14ac:dyDescent="0.25">
      <c r="A298" s="6" t="s">
        <v>92</v>
      </c>
      <c r="B298" s="6" t="s">
        <v>116</v>
      </c>
      <c r="C298" s="6" t="s">
        <v>18</v>
      </c>
      <c r="D298" s="6">
        <v>10215.529431000001</v>
      </c>
      <c r="E298" s="6">
        <v>15240.281927399999</v>
      </c>
      <c r="F298" s="6">
        <v>40.1304412857736</v>
      </c>
      <c r="G298" s="6">
        <v>59.8695587142264</v>
      </c>
    </row>
    <row r="299" spans="1:7" x14ac:dyDescent="0.25">
      <c r="A299" s="6" t="s">
        <v>94</v>
      </c>
      <c r="B299" s="6" t="s">
        <v>117</v>
      </c>
      <c r="C299" s="6" t="s">
        <v>15</v>
      </c>
      <c r="D299" s="6">
        <v>39.693495499999997</v>
      </c>
      <c r="E299" s="6">
        <v>48.714067499999999</v>
      </c>
      <c r="F299" s="6">
        <v>44.898302987946899</v>
      </c>
      <c r="G299" s="6">
        <v>55.101697012053101</v>
      </c>
    </row>
    <row r="300" spans="1:7" x14ac:dyDescent="0.25">
      <c r="A300" s="6" t="s">
        <v>94</v>
      </c>
      <c r="B300" s="6" t="s">
        <v>117</v>
      </c>
      <c r="C300" s="6" t="s">
        <v>16</v>
      </c>
      <c r="D300" s="6">
        <v>0</v>
      </c>
      <c r="E300" s="6">
        <v>16.007213100000001</v>
      </c>
      <c r="F300" s="6">
        <v>0</v>
      </c>
      <c r="G300" s="6">
        <v>100</v>
      </c>
    </row>
    <row r="301" spans="1:7" x14ac:dyDescent="0.25">
      <c r="A301" s="6" t="s">
        <v>94</v>
      </c>
      <c r="B301" s="6" t="s">
        <v>117</v>
      </c>
      <c r="C301" s="6" t="s">
        <v>17</v>
      </c>
      <c r="D301" s="6">
        <v>25.880087799999998</v>
      </c>
      <c r="E301" s="6">
        <v>0</v>
      </c>
      <c r="F301" s="6">
        <v>100</v>
      </c>
      <c r="G301" s="6">
        <v>0</v>
      </c>
    </row>
    <row r="302" spans="1:7" x14ac:dyDescent="0.25">
      <c r="A302" s="6" t="s">
        <v>94</v>
      </c>
      <c r="B302" s="6" t="s">
        <v>117</v>
      </c>
      <c r="C302" s="6" t="s">
        <v>18</v>
      </c>
      <c r="D302" s="6">
        <v>12306.171739699999</v>
      </c>
      <c r="E302" s="6">
        <v>10521.1792296</v>
      </c>
      <c r="F302" s="6">
        <v>53.909767087080297</v>
      </c>
      <c r="G302" s="6">
        <v>46.090232912919703</v>
      </c>
    </row>
    <row r="303" spans="1:7" x14ac:dyDescent="0.25">
      <c r="A303" s="6" t="s">
        <v>96</v>
      </c>
      <c r="B303" s="6" t="s">
        <v>118</v>
      </c>
      <c r="C303" s="6" t="s">
        <v>15</v>
      </c>
      <c r="D303" s="6">
        <v>52.352929500000002</v>
      </c>
      <c r="E303" s="6">
        <v>106.36926219999999</v>
      </c>
      <c r="F303" s="6">
        <v>32.984001127550002</v>
      </c>
      <c r="G303" s="6">
        <v>67.015998872450098</v>
      </c>
    </row>
    <row r="304" spans="1:7" x14ac:dyDescent="0.25">
      <c r="A304" s="6" t="s">
        <v>96</v>
      </c>
      <c r="B304" s="6" t="s">
        <v>118</v>
      </c>
      <c r="C304" s="6" t="s">
        <v>17</v>
      </c>
      <c r="D304" s="6">
        <v>0</v>
      </c>
      <c r="E304" s="6">
        <v>42.677532999999997</v>
      </c>
      <c r="F304" s="6">
        <v>0</v>
      </c>
      <c r="G304" s="6">
        <v>100</v>
      </c>
    </row>
    <row r="305" spans="1:7" x14ac:dyDescent="0.25">
      <c r="A305" s="6" t="s">
        <v>96</v>
      </c>
      <c r="B305" s="6" t="s">
        <v>118</v>
      </c>
      <c r="C305" s="6" t="s">
        <v>18</v>
      </c>
      <c r="D305" s="6">
        <v>43915.854207999997</v>
      </c>
      <c r="E305" s="6">
        <v>16566.371481800001</v>
      </c>
      <c r="F305" s="6">
        <v>72.609520742895199</v>
      </c>
      <c r="G305" s="6">
        <v>27.390479257104801</v>
      </c>
    </row>
    <row r="306" spans="1:7" x14ac:dyDescent="0.25">
      <c r="A306" s="6" t="s">
        <v>98</v>
      </c>
      <c r="B306" s="6" t="s">
        <v>119</v>
      </c>
      <c r="C306" s="6" t="s">
        <v>17</v>
      </c>
      <c r="D306" s="6">
        <v>105.572881</v>
      </c>
      <c r="E306" s="6">
        <v>40.990101699999997</v>
      </c>
      <c r="F306" s="6">
        <v>72.032432101970301</v>
      </c>
      <c r="G306" s="6">
        <v>27.967567898029699</v>
      </c>
    </row>
    <row r="307" spans="1:7" x14ac:dyDescent="0.25">
      <c r="A307" s="6" t="s">
        <v>98</v>
      </c>
      <c r="B307" s="6" t="s">
        <v>119</v>
      </c>
      <c r="C307" s="6" t="s">
        <v>18</v>
      </c>
      <c r="D307" s="6">
        <v>12695.195018300001</v>
      </c>
      <c r="E307" s="6">
        <v>5753.1535706000004</v>
      </c>
      <c r="F307" s="6">
        <v>68.814804518266996</v>
      </c>
      <c r="G307" s="6">
        <v>31.185195481733</v>
      </c>
    </row>
    <row r="308" spans="1:7" x14ac:dyDescent="0.25">
      <c r="A308" s="6" t="s">
        <v>106</v>
      </c>
      <c r="B308" s="6" t="s">
        <v>120</v>
      </c>
      <c r="C308" s="6" t="s">
        <v>15</v>
      </c>
      <c r="D308" s="6">
        <v>183.12438549999999</v>
      </c>
      <c r="E308" s="6">
        <v>52.860489800000003</v>
      </c>
      <c r="F308" s="6">
        <v>77.600051811456098</v>
      </c>
      <c r="G308" s="6">
        <v>22.399948188543899</v>
      </c>
    </row>
    <row r="309" spans="1:7" x14ac:dyDescent="0.25">
      <c r="A309" s="6" t="s">
        <v>106</v>
      </c>
      <c r="B309" s="6" t="s">
        <v>120</v>
      </c>
      <c r="C309" s="6" t="s">
        <v>17</v>
      </c>
      <c r="D309" s="6">
        <v>305.6099031</v>
      </c>
      <c r="E309" s="6">
        <v>296.50253880000002</v>
      </c>
      <c r="F309" s="6">
        <v>50.756284347094798</v>
      </c>
      <c r="G309" s="6">
        <v>49.243715652905202</v>
      </c>
    </row>
    <row r="310" spans="1:7" x14ac:dyDescent="0.25">
      <c r="A310" s="6" t="s">
        <v>106</v>
      </c>
      <c r="B310" s="6" t="s">
        <v>120</v>
      </c>
      <c r="C310" s="6" t="s">
        <v>18</v>
      </c>
      <c r="D310" s="6">
        <v>22597.948853999998</v>
      </c>
      <c r="E310" s="6">
        <v>13625.667940699999</v>
      </c>
      <c r="F310" s="6">
        <v>62.384573528578102</v>
      </c>
      <c r="G310" s="6">
        <v>37.615426471421898</v>
      </c>
    </row>
    <row r="311" spans="1:7" x14ac:dyDescent="0.25">
      <c r="A311" s="6" t="s">
        <v>108</v>
      </c>
      <c r="B311" s="6" t="s">
        <v>121</v>
      </c>
      <c r="C311" s="6" t="s">
        <v>15</v>
      </c>
      <c r="D311" s="6">
        <v>85.569299000000001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108</v>
      </c>
      <c r="B312" s="6" t="s">
        <v>121</v>
      </c>
      <c r="C312" s="6" t="s">
        <v>17</v>
      </c>
      <c r="D312" s="6">
        <v>174.59532429999999</v>
      </c>
      <c r="E312" s="6">
        <v>98.441485499999999</v>
      </c>
      <c r="F312" s="6">
        <v>63.9457091620326</v>
      </c>
      <c r="G312" s="6">
        <v>36.0542908379674</v>
      </c>
    </row>
    <row r="313" spans="1:7" x14ac:dyDescent="0.25">
      <c r="A313" s="6" t="s">
        <v>108</v>
      </c>
      <c r="B313" s="6" t="s">
        <v>121</v>
      </c>
      <c r="C313" s="6" t="s">
        <v>18</v>
      </c>
      <c r="D313" s="6">
        <v>25659.409266300001</v>
      </c>
      <c r="E313" s="6">
        <v>15558.756764600001</v>
      </c>
      <c r="F313" s="6">
        <v>62.2526709389834</v>
      </c>
      <c r="G313" s="6">
        <v>37.7473290610166</v>
      </c>
    </row>
    <row r="314" spans="1:7" x14ac:dyDescent="0.25">
      <c r="A314" s="6" t="s">
        <v>110</v>
      </c>
      <c r="B314" s="6" t="s">
        <v>122</v>
      </c>
      <c r="C314" s="6" t="s">
        <v>15</v>
      </c>
      <c r="D314" s="6">
        <v>34.672745499999998</v>
      </c>
      <c r="E314" s="6">
        <v>16.373399899999999</v>
      </c>
      <c r="F314" s="6">
        <v>67.924316769273602</v>
      </c>
      <c r="G314" s="6">
        <v>32.075683230726398</v>
      </c>
    </row>
    <row r="315" spans="1:7" x14ac:dyDescent="0.25">
      <c r="A315" s="6" t="s">
        <v>110</v>
      </c>
      <c r="B315" s="6" t="s">
        <v>122</v>
      </c>
      <c r="C315" s="6" t="s">
        <v>16</v>
      </c>
      <c r="D315" s="6">
        <v>0</v>
      </c>
      <c r="E315" s="6">
        <v>17.316224800000001</v>
      </c>
      <c r="F315" s="6">
        <v>0</v>
      </c>
      <c r="G315" s="6">
        <v>100</v>
      </c>
    </row>
    <row r="316" spans="1:7" x14ac:dyDescent="0.25">
      <c r="A316" s="6" t="s">
        <v>110</v>
      </c>
      <c r="B316" s="6" t="s">
        <v>122</v>
      </c>
      <c r="C316" s="6" t="s">
        <v>17</v>
      </c>
      <c r="D316" s="6">
        <v>19.269704300000001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110</v>
      </c>
      <c r="B317" s="6" t="s">
        <v>122</v>
      </c>
      <c r="C317" s="6" t="s">
        <v>18</v>
      </c>
      <c r="D317" s="6">
        <v>14457.425822200001</v>
      </c>
      <c r="E317" s="6">
        <v>4742.1031184000003</v>
      </c>
      <c r="F317" s="6">
        <v>75.300940283111899</v>
      </c>
      <c r="G317" s="6">
        <v>24.699059716888101</v>
      </c>
    </row>
    <row r="318" spans="1:7" x14ac:dyDescent="0.25">
      <c r="A318" s="6" t="s">
        <v>123</v>
      </c>
      <c r="B318" s="6" t="s">
        <v>124</v>
      </c>
      <c r="C318" s="6" t="s">
        <v>15</v>
      </c>
      <c r="D318" s="6">
        <v>8.0766288999999993</v>
      </c>
      <c r="E318" s="6">
        <v>16.526866900000002</v>
      </c>
      <c r="F318" s="6">
        <v>32.827159870509099</v>
      </c>
      <c r="G318" s="6">
        <v>67.172840129490893</v>
      </c>
    </row>
    <row r="319" spans="1:7" x14ac:dyDescent="0.25">
      <c r="A319" s="6" t="s">
        <v>123</v>
      </c>
      <c r="B319" s="6" t="s">
        <v>124</v>
      </c>
      <c r="C319" s="6" t="s">
        <v>17</v>
      </c>
      <c r="D319" s="6">
        <v>24.045211699999999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123</v>
      </c>
      <c r="B320" s="6" t="s">
        <v>124</v>
      </c>
      <c r="C320" s="6" t="s">
        <v>18</v>
      </c>
      <c r="D320" s="6">
        <v>6890.376107</v>
      </c>
      <c r="E320" s="6">
        <v>4726.9370753000003</v>
      </c>
      <c r="F320" s="6">
        <v>59.311271021754798</v>
      </c>
      <c r="G320" s="6">
        <v>40.688728978245202</v>
      </c>
    </row>
    <row r="321" spans="1:7" x14ac:dyDescent="0.25">
      <c r="A321" s="6" t="s">
        <v>125</v>
      </c>
      <c r="B321" s="6" t="s">
        <v>126</v>
      </c>
      <c r="C321" s="6" t="s">
        <v>15</v>
      </c>
      <c r="D321" s="6">
        <v>739.96925350000004</v>
      </c>
      <c r="E321" s="6">
        <v>1985.8792008</v>
      </c>
      <c r="F321" s="6">
        <v>27.146382710040399</v>
      </c>
      <c r="G321" s="6">
        <v>72.853617289959601</v>
      </c>
    </row>
    <row r="322" spans="1:7" x14ac:dyDescent="0.25">
      <c r="A322" s="6" t="s">
        <v>125</v>
      </c>
      <c r="B322" s="6" t="s">
        <v>126</v>
      </c>
      <c r="C322" s="6" t="s">
        <v>17</v>
      </c>
      <c r="D322" s="6">
        <v>120.43602129999999</v>
      </c>
      <c r="E322" s="6">
        <v>67.746763599999994</v>
      </c>
      <c r="F322" s="6">
        <v>63.999489307164602</v>
      </c>
      <c r="G322" s="6">
        <v>36.000510692835398</v>
      </c>
    </row>
    <row r="323" spans="1:7" x14ac:dyDescent="0.25">
      <c r="A323" s="6" t="s">
        <v>125</v>
      </c>
      <c r="B323" s="6" t="s">
        <v>126</v>
      </c>
      <c r="C323" s="6" t="s">
        <v>18</v>
      </c>
      <c r="D323" s="6">
        <v>13235.4179953</v>
      </c>
      <c r="E323" s="6">
        <v>6099.8309952</v>
      </c>
      <c r="F323" s="6">
        <v>68.452275953637695</v>
      </c>
      <c r="G323" s="6">
        <v>31.547724046362301</v>
      </c>
    </row>
    <row r="324" spans="1:7" x14ac:dyDescent="0.25">
      <c r="A324" s="6" t="s">
        <v>127</v>
      </c>
      <c r="B324" s="6" t="s">
        <v>128</v>
      </c>
      <c r="C324" s="6" t="s">
        <v>15</v>
      </c>
      <c r="D324" s="6">
        <v>474.01047999999997</v>
      </c>
      <c r="E324" s="6">
        <v>1594.7625837000001</v>
      </c>
      <c r="F324" s="6">
        <v>22.9126378488432</v>
      </c>
      <c r="G324" s="6">
        <v>77.087362151156796</v>
      </c>
    </row>
    <row r="325" spans="1:7" x14ac:dyDescent="0.25">
      <c r="A325" s="6" t="s">
        <v>127</v>
      </c>
      <c r="B325" s="6" t="s">
        <v>128</v>
      </c>
      <c r="C325" s="6" t="s">
        <v>17</v>
      </c>
      <c r="D325" s="6">
        <v>41.5962593</v>
      </c>
      <c r="E325" s="6">
        <v>31.757770099999998</v>
      </c>
      <c r="F325" s="6">
        <v>56.7061682094863</v>
      </c>
      <c r="G325" s="6">
        <v>43.2938317905137</v>
      </c>
    </row>
    <row r="326" spans="1:7" x14ac:dyDescent="0.25">
      <c r="A326" s="6" t="s">
        <v>127</v>
      </c>
      <c r="B326" s="6" t="s">
        <v>128</v>
      </c>
      <c r="C326" s="6" t="s">
        <v>18</v>
      </c>
      <c r="D326" s="6">
        <v>18212.662453100002</v>
      </c>
      <c r="E326" s="6">
        <v>10927.262388200001</v>
      </c>
      <c r="F326" s="6">
        <v>62.500718695359197</v>
      </c>
      <c r="G326" s="6">
        <v>37.499281304640803</v>
      </c>
    </row>
    <row r="327" spans="1:7" x14ac:dyDescent="0.25">
      <c r="A327" s="6" t="s">
        <v>129</v>
      </c>
      <c r="B327" s="6" t="s">
        <v>130</v>
      </c>
      <c r="C327" s="6" t="s">
        <v>15</v>
      </c>
      <c r="D327" s="6">
        <v>46.566111900000003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129</v>
      </c>
      <c r="B328" s="6" t="s">
        <v>130</v>
      </c>
      <c r="C328" s="6" t="s">
        <v>16</v>
      </c>
      <c r="D328" s="6">
        <v>0</v>
      </c>
      <c r="E328" s="6">
        <v>15.077767700000001</v>
      </c>
      <c r="F328" s="6">
        <v>0</v>
      </c>
      <c r="G328" s="6">
        <v>100</v>
      </c>
    </row>
    <row r="329" spans="1:7" x14ac:dyDescent="0.25">
      <c r="A329" s="6" t="s">
        <v>129</v>
      </c>
      <c r="B329" s="6" t="s">
        <v>130</v>
      </c>
      <c r="C329" s="6" t="s">
        <v>18</v>
      </c>
      <c r="D329" s="6">
        <v>11524.3887316</v>
      </c>
      <c r="E329" s="6">
        <v>5762.6592068999998</v>
      </c>
      <c r="F329" s="6">
        <v>66.664874029382602</v>
      </c>
      <c r="G329" s="6">
        <v>33.335125970617398</v>
      </c>
    </row>
    <row r="330" spans="1:7" x14ac:dyDescent="0.25">
      <c r="A330" s="6" t="s">
        <v>131</v>
      </c>
      <c r="B330" s="6" t="s">
        <v>132</v>
      </c>
      <c r="C330" s="6" t="s">
        <v>15</v>
      </c>
      <c r="D330" s="6">
        <v>99.270672200000007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131</v>
      </c>
      <c r="B331" s="6" t="s">
        <v>132</v>
      </c>
      <c r="C331" s="6" t="s">
        <v>17</v>
      </c>
      <c r="D331" s="6">
        <v>164.61590340000001</v>
      </c>
      <c r="E331" s="6">
        <v>77.029493599999995</v>
      </c>
      <c r="F331" s="6">
        <v>68.122921207557695</v>
      </c>
      <c r="G331" s="6">
        <v>31.877078792442301</v>
      </c>
    </row>
    <row r="332" spans="1:7" x14ac:dyDescent="0.25">
      <c r="A332" s="6" t="s">
        <v>131</v>
      </c>
      <c r="B332" s="6" t="s">
        <v>132</v>
      </c>
      <c r="C332" s="6" t="s">
        <v>18</v>
      </c>
      <c r="D332" s="6">
        <v>16857.545480100001</v>
      </c>
      <c r="E332" s="6">
        <v>20000.8778121</v>
      </c>
      <c r="F332" s="6">
        <v>45.735937607693103</v>
      </c>
      <c r="G332" s="6">
        <v>54.264062392306897</v>
      </c>
    </row>
    <row r="333" spans="1:7" x14ac:dyDescent="0.25">
      <c r="A333" s="6" t="s">
        <v>133</v>
      </c>
      <c r="B333" s="6" t="s">
        <v>134</v>
      </c>
      <c r="C333" s="6" t="s">
        <v>15</v>
      </c>
      <c r="D333" s="6">
        <v>300.63404259999999</v>
      </c>
      <c r="E333" s="6">
        <v>508.93640049999999</v>
      </c>
      <c r="F333" s="6">
        <v>37.135007232825203</v>
      </c>
      <c r="G333" s="6">
        <v>62.864992767174797</v>
      </c>
    </row>
    <row r="334" spans="1:7" x14ac:dyDescent="0.25">
      <c r="A334" s="6" t="s">
        <v>133</v>
      </c>
      <c r="B334" s="6" t="s">
        <v>134</v>
      </c>
      <c r="C334" s="6" t="s">
        <v>17</v>
      </c>
      <c r="D334" s="6">
        <v>127.2723704</v>
      </c>
      <c r="E334" s="6">
        <v>142.35216370000001</v>
      </c>
      <c r="F334" s="6">
        <v>47.203556911032599</v>
      </c>
      <c r="G334" s="6">
        <v>52.796443088967401</v>
      </c>
    </row>
    <row r="335" spans="1:7" x14ac:dyDescent="0.25">
      <c r="A335" s="6" t="s">
        <v>133</v>
      </c>
      <c r="B335" s="6" t="s">
        <v>134</v>
      </c>
      <c r="C335" s="6" t="s">
        <v>18</v>
      </c>
      <c r="D335" s="6">
        <v>33902.075372500003</v>
      </c>
      <c r="E335" s="6">
        <v>28932.433786699999</v>
      </c>
      <c r="F335" s="6">
        <v>53.9545479484918</v>
      </c>
      <c r="G335" s="6">
        <v>46.045452051508299</v>
      </c>
    </row>
    <row r="336" spans="1:7" x14ac:dyDescent="0.25">
      <c r="A336" s="6" t="s">
        <v>135</v>
      </c>
      <c r="B336" s="6" t="s">
        <v>136</v>
      </c>
      <c r="C336" s="6" t="s">
        <v>15</v>
      </c>
      <c r="D336" s="6">
        <v>0</v>
      </c>
      <c r="E336" s="6">
        <v>429.5527184</v>
      </c>
      <c r="F336" s="6">
        <v>0</v>
      </c>
      <c r="G336" s="6">
        <v>100</v>
      </c>
    </row>
    <row r="337" spans="1:7" x14ac:dyDescent="0.25">
      <c r="A337" s="6" t="s">
        <v>135</v>
      </c>
      <c r="B337" s="6" t="s">
        <v>136</v>
      </c>
      <c r="C337" s="6" t="s">
        <v>17</v>
      </c>
      <c r="D337" s="6">
        <v>220.34782379999999</v>
      </c>
      <c r="E337" s="6">
        <v>424.17769959999998</v>
      </c>
      <c r="F337" s="6">
        <v>34.187602476566198</v>
      </c>
      <c r="G337" s="6">
        <v>65.812397523433702</v>
      </c>
    </row>
    <row r="338" spans="1:7" x14ac:dyDescent="0.25">
      <c r="A338" s="6" t="s">
        <v>135</v>
      </c>
      <c r="B338" s="6" t="s">
        <v>136</v>
      </c>
      <c r="C338" s="6" t="s">
        <v>18</v>
      </c>
      <c r="D338" s="6">
        <v>42944.770460899999</v>
      </c>
      <c r="E338" s="6">
        <v>55751.890160700001</v>
      </c>
      <c r="F338" s="6">
        <v>43.511877899850099</v>
      </c>
      <c r="G338" s="6">
        <v>56.488122100149901</v>
      </c>
    </row>
    <row r="339" spans="1:7" x14ac:dyDescent="0.25">
      <c r="A339" s="6" t="s">
        <v>137</v>
      </c>
      <c r="B339" s="6" t="s">
        <v>138</v>
      </c>
      <c r="C339" s="6" t="s">
        <v>15</v>
      </c>
      <c r="D339" s="6">
        <v>70.544330700000003</v>
      </c>
      <c r="E339" s="6">
        <v>151.48391749999999</v>
      </c>
      <c r="F339" s="6">
        <v>31.772682652729198</v>
      </c>
      <c r="G339" s="6">
        <v>68.227317347270798</v>
      </c>
    </row>
    <row r="340" spans="1:7" x14ac:dyDescent="0.25">
      <c r="A340" s="6" t="s">
        <v>137</v>
      </c>
      <c r="B340" s="6" t="s">
        <v>138</v>
      </c>
      <c r="C340" s="6" t="s">
        <v>17</v>
      </c>
      <c r="D340" s="6">
        <v>115.7808069</v>
      </c>
      <c r="E340" s="6">
        <v>284.51565549999998</v>
      </c>
      <c r="F340" s="6">
        <v>28.923764703247599</v>
      </c>
      <c r="G340" s="6">
        <v>71.076235296752401</v>
      </c>
    </row>
    <row r="341" spans="1:7" x14ac:dyDescent="0.25">
      <c r="A341" s="6" t="s">
        <v>137</v>
      </c>
      <c r="B341" s="6" t="s">
        <v>138</v>
      </c>
      <c r="C341" s="6" t="s">
        <v>18</v>
      </c>
      <c r="D341" s="6">
        <v>18060.997898099999</v>
      </c>
      <c r="E341" s="6">
        <v>22125.464304199999</v>
      </c>
      <c r="F341" s="6">
        <v>44.94299052049</v>
      </c>
      <c r="G341" s="6">
        <v>55.05700947951</v>
      </c>
    </row>
    <row r="342" spans="1:7" x14ac:dyDescent="0.25">
      <c r="A342" s="6" t="s">
        <v>139</v>
      </c>
      <c r="B342" s="6" t="s">
        <v>140</v>
      </c>
      <c r="C342" s="6" t="s">
        <v>15</v>
      </c>
      <c r="D342" s="6">
        <v>0</v>
      </c>
      <c r="E342" s="6">
        <v>96.528632900000005</v>
      </c>
      <c r="F342" s="6">
        <v>0</v>
      </c>
      <c r="G342" s="6">
        <v>100</v>
      </c>
    </row>
    <row r="343" spans="1:7" x14ac:dyDescent="0.25">
      <c r="A343" s="6" t="s">
        <v>139</v>
      </c>
      <c r="B343" s="6" t="s">
        <v>140</v>
      </c>
      <c r="C343" s="6" t="s">
        <v>17</v>
      </c>
      <c r="D343" s="6">
        <v>56.263992100000003</v>
      </c>
      <c r="E343" s="6">
        <v>131.12668489999999</v>
      </c>
      <c r="F343" s="6">
        <v>30.024968691478701</v>
      </c>
      <c r="G343" s="6">
        <v>69.975031308521295</v>
      </c>
    </row>
    <row r="344" spans="1:7" x14ac:dyDescent="0.25">
      <c r="A344" s="6" t="s">
        <v>139</v>
      </c>
      <c r="B344" s="6" t="s">
        <v>140</v>
      </c>
      <c r="C344" s="6" t="s">
        <v>18</v>
      </c>
      <c r="D344" s="6">
        <v>23580.4547097</v>
      </c>
      <c r="E344" s="6">
        <v>23201.970070700001</v>
      </c>
      <c r="F344" s="6">
        <v>50.404515841981897</v>
      </c>
      <c r="G344" s="6">
        <v>49.595484158018103</v>
      </c>
    </row>
    <row r="345" spans="1:7" x14ac:dyDescent="0.25">
      <c r="A345" s="6" t="s">
        <v>141</v>
      </c>
      <c r="B345" s="6" t="s">
        <v>142</v>
      </c>
      <c r="C345" s="6" t="s">
        <v>15</v>
      </c>
      <c r="D345" s="6">
        <v>194.2569048</v>
      </c>
      <c r="E345" s="6">
        <v>164.92622130000001</v>
      </c>
      <c r="F345" s="6">
        <v>54.082970686634397</v>
      </c>
      <c r="G345" s="6">
        <v>45.917029313365603</v>
      </c>
    </row>
    <row r="346" spans="1:7" x14ac:dyDescent="0.25">
      <c r="A346" s="6" t="s">
        <v>141</v>
      </c>
      <c r="B346" s="6" t="s">
        <v>142</v>
      </c>
      <c r="C346" s="6" t="s">
        <v>17</v>
      </c>
      <c r="D346" s="6">
        <v>187.57463580000001</v>
      </c>
      <c r="E346" s="6">
        <v>160.77092210000001</v>
      </c>
      <c r="F346" s="6">
        <v>53.847288000683299</v>
      </c>
      <c r="G346" s="6">
        <v>46.152711999316701</v>
      </c>
    </row>
    <row r="347" spans="1:7" x14ac:dyDescent="0.25">
      <c r="A347" s="6" t="s">
        <v>141</v>
      </c>
      <c r="B347" s="6" t="s">
        <v>142</v>
      </c>
      <c r="C347" s="6" t="s">
        <v>18</v>
      </c>
      <c r="D347" s="6">
        <v>10950.718147899999</v>
      </c>
      <c r="E347" s="6">
        <v>21979.616752999998</v>
      </c>
      <c r="F347" s="6">
        <v>33.254196110834897</v>
      </c>
      <c r="G347" s="6">
        <v>66.745803889165103</v>
      </c>
    </row>
    <row r="348" spans="1:7" x14ac:dyDescent="0.25">
      <c r="A348" s="6" t="s">
        <v>143</v>
      </c>
      <c r="B348" s="6" t="s">
        <v>144</v>
      </c>
      <c r="C348" s="6" t="s">
        <v>15</v>
      </c>
      <c r="D348" s="6">
        <v>53.726535699999999</v>
      </c>
      <c r="E348" s="6">
        <v>48.686231999999997</v>
      </c>
      <c r="F348" s="6">
        <v>52.460778969847098</v>
      </c>
      <c r="G348" s="6">
        <v>47.539221030152902</v>
      </c>
    </row>
    <row r="349" spans="1:7" x14ac:dyDescent="0.25">
      <c r="A349" s="6" t="s">
        <v>143</v>
      </c>
      <c r="B349" s="6" t="s">
        <v>144</v>
      </c>
      <c r="C349" s="6" t="s">
        <v>17</v>
      </c>
      <c r="D349" s="6">
        <v>40.952465699999998</v>
      </c>
      <c r="E349" s="6">
        <v>96.546876400000002</v>
      </c>
      <c r="F349" s="6">
        <v>29.783753925321498</v>
      </c>
      <c r="G349" s="6">
        <v>70.216246074678494</v>
      </c>
    </row>
    <row r="350" spans="1:7" x14ac:dyDescent="0.25">
      <c r="A350" s="6" t="s">
        <v>143</v>
      </c>
      <c r="B350" s="6" t="s">
        <v>144</v>
      </c>
      <c r="C350" s="6" t="s">
        <v>18</v>
      </c>
      <c r="D350" s="6">
        <v>6755.4628112</v>
      </c>
      <c r="E350" s="6">
        <v>8702.5850480999998</v>
      </c>
      <c r="F350" s="6">
        <v>43.701914191808697</v>
      </c>
      <c r="G350" s="6">
        <v>56.298085808191303</v>
      </c>
    </row>
    <row r="351" spans="1:7" x14ac:dyDescent="0.25">
      <c r="A351" s="6" t="s">
        <v>145</v>
      </c>
      <c r="B351" s="6" t="s">
        <v>146</v>
      </c>
      <c r="C351" s="6" t="s">
        <v>15</v>
      </c>
      <c r="D351" s="6">
        <v>0</v>
      </c>
      <c r="E351" s="6">
        <v>66.674308499999995</v>
      </c>
      <c r="F351" s="6">
        <v>0</v>
      </c>
      <c r="G351" s="6">
        <v>100</v>
      </c>
    </row>
    <row r="352" spans="1:7" x14ac:dyDescent="0.25">
      <c r="A352" s="6" t="s">
        <v>145</v>
      </c>
      <c r="B352" s="6" t="s">
        <v>146</v>
      </c>
      <c r="C352" s="6" t="s">
        <v>17</v>
      </c>
      <c r="D352" s="6">
        <v>30.4450404</v>
      </c>
      <c r="E352" s="6">
        <v>56.279502999999998</v>
      </c>
      <c r="F352" s="6">
        <v>35.105449053306899</v>
      </c>
      <c r="G352" s="6">
        <v>64.894550946693101</v>
      </c>
    </row>
    <row r="353" spans="1:7" x14ac:dyDescent="0.25">
      <c r="A353" s="6" t="s">
        <v>145</v>
      </c>
      <c r="B353" s="6" t="s">
        <v>146</v>
      </c>
      <c r="C353" s="6" t="s">
        <v>18</v>
      </c>
      <c r="D353" s="6">
        <v>10591.333341899999</v>
      </c>
      <c r="E353" s="6">
        <v>16163.0323763</v>
      </c>
      <c r="F353" s="6">
        <v>39.5873086787294</v>
      </c>
      <c r="G353" s="6">
        <v>60.4126913212706</v>
      </c>
    </row>
    <row r="354" spans="1:7" x14ac:dyDescent="0.25">
      <c r="A354" s="6" t="s">
        <v>147</v>
      </c>
      <c r="B354" s="6" t="s">
        <v>148</v>
      </c>
      <c r="C354" s="6" t="s">
        <v>15</v>
      </c>
      <c r="D354" s="6">
        <v>19.605252799999999</v>
      </c>
      <c r="E354" s="6">
        <v>133.89763880000001</v>
      </c>
      <c r="F354" s="6">
        <v>12.7719110667229</v>
      </c>
      <c r="G354" s="6">
        <v>87.228088933277107</v>
      </c>
    </row>
    <row r="355" spans="1:7" x14ac:dyDescent="0.25">
      <c r="A355" s="6" t="s">
        <v>147</v>
      </c>
      <c r="B355" s="6" t="s">
        <v>148</v>
      </c>
      <c r="C355" s="6" t="s">
        <v>17</v>
      </c>
      <c r="D355" s="6">
        <v>42.001835499999999</v>
      </c>
      <c r="E355" s="6">
        <v>28.829158799999998</v>
      </c>
      <c r="F355" s="6">
        <v>59.298667080831898</v>
      </c>
      <c r="G355" s="6">
        <v>40.701332919168102</v>
      </c>
    </row>
    <row r="356" spans="1:7" x14ac:dyDescent="0.25">
      <c r="A356" s="6" t="s">
        <v>147</v>
      </c>
      <c r="B356" s="6" t="s">
        <v>148</v>
      </c>
      <c r="C356" s="6" t="s">
        <v>18</v>
      </c>
      <c r="D356" s="6">
        <v>3164.9482864000001</v>
      </c>
      <c r="E356" s="6">
        <v>5996.4147481</v>
      </c>
      <c r="F356" s="6">
        <v>34.546696539383802</v>
      </c>
      <c r="G356" s="6">
        <v>65.453303460616198</v>
      </c>
    </row>
    <row r="357" spans="1:7" x14ac:dyDescent="0.25">
      <c r="A357" s="6" t="s">
        <v>149</v>
      </c>
      <c r="B357" s="6" t="s">
        <v>150</v>
      </c>
      <c r="C357" s="6" t="s">
        <v>15</v>
      </c>
      <c r="D357" s="6">
        <v>45.5895729</v>
      </c>
      <c r="E357" s="6">
        <v>82.827741099999997</v>
      </c>
      <c r="F357" s="6">
        <v>35.501110777009401</v>
      </c>
      <c r="G357" s="6">
        <v>64.498889222990599</v>
      </c>
    </row>
    <row r="358" spans="1:7" x14ac:dyDescent="0.25">
      <c r="A358" s="6" t="s">
        <v>149</v>
      </c>
      <c r="B358" s="6" t="s">
        <v>150</v>
      </c>
      <c r="C358" s="6" t="s">
        <v>17</v>
      </c>
      <c r="D358" s="6">
        <v>76.608715799999999</v>
      </c>
      <c r="E358" s="6">
        <v>251.50107030000001</v>
      </c>
      <c r="F358" s="6">
        <v>23.3485007291588</v>
      </c>
      <c r="G358" s="6">
        <v>76.6514992708412</v>
      </c>
    </row>
    <row r="359" spans="1:7" x14ac:dyDescent="0.25">
      <c r="A359" s="6" t="s">
        <v>149</v>
      </c>
      <c r="B359" s="6" t="s">
        <v>150</v>
      </c>
      <c r="C359" s="6" t="s">
        <v>18</v>
      </c>
      <c r="D359" s="6">
        <v>7256.0179147999997</v>
      </c>
      <c r="E359" s="6">
        <v>10790.5899734</v>
      </c>
      <c r="F359" s="6">
        <v>40.207101299876101</v>
      </c>
      <c r="G359" s="6">
        <v>59.792898700123899</v>
      </c>
    </row>
    <row r="360" spans="1:7" x14ac:dyDescent="0.25">
      <c r="A360" s="6" t="s">
        <v>151</v>
      </c>
      <c r="B360" s="6" t="s">
        <v>152</v>
      </c>
      <c r="C360" s="6" t="s">
        <v>15</v>
      </c>
      <c r="D360" s="6">
        <v>43.730145399999998</v>
      </c>
      <c r="E360" s="6">
        <v>45.402736400000002</v>
      </c>
      <c r="F360" s="6">
        <v>49.061743003130402</v>
      </c>
      <c r="G360" s="6">
        <v>50.938256996869598</v>
      </c>
    </row>
    <row r="361" spans="1:7" x14ac:dyDescent="0.25">
      <c r="A361" s="6" t="s">
        <v>151</v>
      </c>
      <c r="B361" s="6" t="s">
        <v>152</v>
      </c>
      <c r="C361" s="6" t="s">
        <v>17</v>
      </c>
      <c r="D361" s="6">
        <v>58.242209199999998</v>
      </c>
      <c r="E361" s="6">
        <v>41.130003799999997</v>
      </c>
      <c r="F361" s="6">
        <v>58.610156140932503</v>
      </c>
      <c r="G361" s="6">
        <v>41.389843859067497</v>
      </c>
    </row>
    <row r="362" spans="1:7" x14ac:dyDescent="0.25">
      <c r="A362" s="6" t="s">
        <v>151</v>
      </c>
      <c r="B362" s="6" t="s">
        <v>152</v>
      </c>
      <c r="C362" s="6" t="s">
        <v>18</v>
      </c>
      <c r="D362" s="6">
        <v>5637.9158372000002</v>
      </c>
      <c r="E362" s="6">
        <v>11892.3526158</v>
      </c>
      <c r="F362" s="6">
        <v>32.161035367574001</v>
      </c>
      <c r="G362" s="6">
        <v>67.838964632425999</v>
      </c>
    </row>
    <row r="363" spans="1:7" x14ac:dyDescent="0.25">
      <c r="A363" s="6" t="s">
        <v>153</v>
      </c>
      <c r="B363" s="6" t="s">
        <v>154</v>
      </c>
      <c r="C363" s="6" t="s">
        <v>15</v>
      </c>
      <c r="D363" s="6">
        <v>0</v>
      </c>
      <c r="E363" s="6">
        <v>67.740667099999996</v>
      </c>
      <c r="F363" s="6">
        <v>0</v>
      </c>
      <c r="G363" s="6">
        <v>100</v>
      </c>
    </row>
    <row r="364" spans="1:7" x14ac:dyDescent="0.25">
      <c r="A364" s="6" t="s">
        <v>153</v>
      </c>
      <c r="B364" s="6" t="s">
        <v>154</v>
      </c>
      <c r="C364" s="6" t="s">
        <v>17</v>
      </c>
      <c r="D364" s="6">
        <v>28.109768599999999</v>
      </c>
      <c r="E364" s="6">
        <v>121.3632525</v>
      </c>
      <c r="F364" s="6">
        <v>18.8059145343654</v>
      </c>
      <c r="G364" s="6">
        <v>81.1940854656346</v>
      </c>
    </row>
    <row r="365" spans="1:7" x14ac:dyDescent="0.25">
      <c r="A365" s="6" t="s">
        <v>153</v>
      </c>
      <c r="B365" s="6" t="s">
        <v>154</v>
      </c>
      <c r="C365" s="6" t="s">
        <v>18</v>
      </c>
      <c r="D365" s="6">
        <v>6803.1697668999996</v>
      </c>
      <c r="E365" s="6">
        <v>11811.5706285</v>
      </c>
      <c r="F365" s="6">
        <v>36.547218077675502</v>
      </c>
      <c r="G365" s="6">
        <v>63.452781922324498</v>
      </c>
    </row>
    <row r="366" spans="1:7" x14ac:dyDescent="0.25">
      <c r="A366" s="6" t="s">
        <v>155</v>
      </c>
      <c r="B366" s="6" t="s">
        <v>156</v>
      </c>
      <c r="C366" s="6" t="s">
        <v>15</v>
      </c>
      <c r="D366" s="6">
        <v>50.5801619</v>
      </c>
      <c r="E366" s="6">
        <v>59.615114699999999</v>
      </c>
      <c r="F366" s="6">
        <v>45.900480910449502</v>
      </c>
      <c r="G366" s="6">
        <v>54.099519089550498</v>
      </c>
    </row>
    <row r="367" spans="1:7" x14ac:dyDescent="0.25">
      <c r="A367" s="6" t="s">
        <v>155</v>
      </c>
      <c r="B367" s="6" t="s">
        <v>156</v>
      </c>
      <c r="C367" s="6" t="s">
        <v>17</v>
      </c>
      <c r="D367" s="6">
        <v>67.297763000000003</v>
      </c>
      <c r="E367" s="6">
        <v>134.54219760000001</v>
      </c>
      <c r="F367" s="6">
        <v>33.342140376933898</v>
      </c>
      <c r="G367" s="6">
        <v>66.657859623066102</v>
      </c>
    </row>
    <row r="368" spans="1:7" x14ac:dyDescent="0.25">
      <c r="A368" s="6" t="s">
        <v>155</v>
      </c>
      <c r="B368" s="6" t="s">
        <v>156</v>
      </c>
      <c r="C368" s="6" t="s">
        <v>18</v>
      </c>
      <c r="D368" s="6">
        <v>11486.887584599999</v>
      </c>
      <c r="E368" s="6">
        <v>22891.294870099999</v>
      </c>
      <c r="F368" s="6">
        <v>33.413306825444401</v>
      </c>
      <c r="G368" s="6">
        <v>66.586693174555606</v>
      </c>
    </row>
    <row r="369" spans="1:7" x14ac:dyDescent="0.25">
      <c r="A369" s="6" t="s">
        <v>157</v>
      </c>
      <c r="B369" s="6" t="s">
        <v>158</v>
      </c>
      <c r="C369" s="6" t="s">
        <v>15</v>
      </c>
      <c r="D369" s="6">
        <v>45.735510099999999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157</v>
      </c>
      <c r="B370" s="6" t="s">
        <v>158</v>
      </c>
      <c r="C370" s="6" t="s">
        <v>16</v>
      </c>
      <c r="D370" s="6">
        <v>0</v>
      </c>
      <c r="E370" s="6">
        <v>40.860776399999999</v>
      </c>
      <c r="F370" s="6">
        <v>0</v>
      </c>
      <c r="G370" s="6">
        <v>100</v>
      </c>
    </row>
    <row r="371" spans="1:7" x14ac:dyDescent="0.25">
      <c r="A371" s="6" t="s">
        <v>157</v>
      </c>
      <c r="B371" s="6" t="s">
        <v>158</v>
      </c>
      <c r="C371" s="6" t="s">
        <v>17</v>
      </c>
      <c r="D371" s="6">
        <v>238.7320799</v>
      </c>
      <c r="E371" s="6">
        <v>75.861278299999995</v>
      </c>
      <c r="F371" s="6">
        <v>75.885925013149205</v>
      </c>
      <c r="G371" s="6">
        <v>24.114074986850799</v>
      </c>
    </row>
    <row r="372" spans="1:7" x14ac:dyDescent="0.25">
      <c r="A372" s="6" t="s">
        <v>157</v>
      </c>
      <c r="B372" s="6" t="s">
        <v>158</v>
      </c>
      <c r="C372" s="6" t="s">
        <v>18</v>
      </c>
      <c r="D372" s="6">
        <v>14836.0649825</v>
      </c>
      <c r="E372" s="6">
        <v>21831.998074300001</v>
      </c>
      <c r="F372" s="6">
        <v>40.460454536467999</v>
      </c>
      <c r="G372" s="6">
        <v>59.539545463531901</v>
      </c>
    </row>
    <row r="373" spans="1:7" x14ac:dyDescent="0.25">
      <c r="A373" s="6" t="s">
        <v>159</v>
      </c>
      <c r="B373" s="6" t="s">
        <v>160</v>
      </c>
      <c r="C373" s="6" t="s">
        <v>15</v>
      </c>
      <c r="D373" s="6">
        <v>0</v>
      </c>
      <c r="E373" s="6">
        <v>16.413623300000001</v>
      </c>
      <c r="F373" s="6">
        <v>0</v>
      </c>
      <c r="G373" s="6">
        <v>100</v>
      </c>
    </row>
    <row r="374" spans="1:7" x14ac:dyDescent="0.25">
      <c r="A374" s="6" t="s">
        <v>159</v>
      </c>
      <c r="B374" s="6" t="s">
        <v>160</v>
      </c>
      <c r="C374" s="6" t="s">
        <v>17</v>
      </c>
      <c r="D374" s="6">
        <v>0</v>
      </c>
      <c r="E374" s="6">
        <v>42.204227299999999</v>
      </c>
      <c r="F374" s="6">
        <v>0</v>
      </c>
      <c r="G374" s="6">
        <v>100</v>
      </c>
    </row>
    <row r="375" spans="1:7" x14ac:dyDescent="0.25">
      <c r="A375" s="6" t="s">
        <v>159</v>
      </c>
      <c r="B375" s="6" t="s">
        <v>160</v>
      </c>
      <c r="C375" s="6" t="s">
        <v>18</v>
      </c>
      <c r="D375" s="6">
        <v>7960.0684214000003</v>
      </c>
      <c r="E375" s="6">
        <v>12791.881904600001</v>
      </c>
      <c r="F375" s="6">
        <v>38.358170178476598</v>
      </c>
      <c r="G375" s="6">
        <v>61.641829821523501</v>
      </c>
    </row>
    <row r="376" spans="1:7" x14ac:dyDescent="0.25">
      <c r="A376" s="6" t="s">
        <v>161</v>
      </c>
      <c r="B376" s="6" t="s">
        <v>162</v>
      </c>
      <c r="C376" s="6" t="s">
        <v>15</v>
      </c>
      <c r="D376" s="6">
        <v>131.26991799999999</v>
      </c>
      <c r="E376" s="6">
        <v>217.1618483</v>
      </c>
      <c r="F376" s="6">
        <v>37.674497762921099</v>
      </c>
      <c r="G376" s="6">
        <v>62.325502237078901</v>
      </c>
    </row>
    <row r="377" spans="1:7" x14ac:dyDescent="0.25">
      <c r="A377" s="6" t="s">
        <v>161</v>
      </c>
      <c r="B377" s="6" t="s">
        <v>162</v>
      </c>
      <c r="C377" s="6" t="s">
        <v>17</v>
      </c>
      <c r="D377" s="6">
        <v>137.54668330000001</v>
      </c>
      <c r="E377" s="6">
        <v>186.82399659999999</v>
      </c>
      <c r="F377" s="6">
        <v>42.404166536384899</v>
      </c>
      <c r="G377" s="6">
        <v>57.595833463615101</v>
      </c>
    </row>
    <row r="378" spans="1:7" x14ac:dyDescent="0.25">
      <c r="A378" s="6" t="s">
        <v>161</v>
      </c>
      <c r="B378" s="6" t="s">
        <v>162</v>
      </c>
      <c r="C378" s="6" t="s">
        <v>18</v>
      </c>
      <c r="D378" s="6">
        <v>18742.111164400001</v>
      </c>
      <c r="E378" s="6">
        <v>36066.574583599999</v>
      </c>
      <c r="F378" s="6">
        <v>34.195512825417303</v>
      </c>
      <c r="G378" s="6">
        <v>65.804487174582704</v>
      </c>
    </row>
    <row r="379" spans="1:7" x14ac:dyDescent="0.25">
      <c r="A379" s="6" t="s">
        <v>163</v>
      </c>
      <c r="B379" s="6" t="s">
        <v>164</v>
      </c>
      <c r="C379" s="6" t="s">
        <v>15</v>
      </c>
      <c r="D379" s="6">
        <v>69.429415899999995</v>
      </c>
      <c r="E379" s="6">
        <v>212.97062339999999</v>
      </c>
      <c r="F379" s="6">
        <v>24.585483795292099</v>
      </c>
      <c r="G379" s="6">
        <v>75.414516204707894</v>
      </c>
    </row>
    <row r="380" spans="1:7" x14ac:dyDescent="0.25">
      <c r="A380" s="6" t="s">
        <v>163</v>
      </c>
      <c r="B380" s="6" t="s">
        <v>164</v>
      </c>
      <c r="C380" s="6" t="s">
        <v>16</v>
      </c>
      <c r="D380" s="6">
        <v>0</v>
      </c>
      <c r="E380" s="6">
        <v>18.186499699999999</v>
      </c>
      <c r="F380" s="6">
        <v>0</v>
      </c>
      <c r="G380" s="6">
        <v>100</v>
      </c>
    </row>
    <row r="381" spans="1:7" x14ac:dyDescent="0.25">
      <c r="A381" s="6" t="s">
        <v>163</v>
      </c>
      <c r="B381" s="6" t="s">
        <v>164</v>
      </c>
      <c r="C381" s="6" t="s">
        <v>17</v>
      </c>
      <c r="D381" s="6">
        <v>55.099543099999998</v>
      </c>
      <c r="E381" s="6">
        <v>187.0869749</v>
      </c>
      <c r="F381" s="6">
        <v>22.750871334629799</v>
      </c>
      <c r="G381" s="6">
        <v>77.249128665370193</v>
      </c>
    </row>
    <row r="382" spans="1:7" x14ac:dyDescent="0.25">
      <c r="A382" s="6" t="s">
        <v>163</v>
      </c>
      <c r="B382" s="6" t="s">
        <v>164</v>
      </c>
      <c r="C382" s="6" t="s">
        <v>18</v>
      </c>
      <c r="D382" s="6">
        <v>11327.3430052</v>
      </c>
      <c r="E382" s="6">
        <v>13358.638554700001</v>
      </c>
      <c r="F382" s="6">
        <v>45.8857306431768</v>
      </c>
      <c r="G382" s="6">
        <v>54.1142693568232</v>
      </c>
    </row>
    <row r="383" spans="1:7" x14ac:dyDescent="0.25">
      <c r="A383" s="6" t="s">
        <v>165</v>
      </c>
      <c r="B383" s="6" t="s">
        <v>166</v>
      </c>
      <c r="C383" s="6" t="s">
        <v>15</v>
      </c>
      <c r="D383" s="6">
        <v>110.18095870000001</v>
      </c>
      <c r="E383" s="6">
        <v>39.144338300000001</v>
      </c>
      <c r="F383" s="6">
        <v>73.785862753047098</v>
      </c>
      <c r="G383" s="6">
        <v>26.214137246952902</v>
      </c>
    </row>
    <row r="384" spans="1:7" x14ac:dyDescent="0.25">
      <c r="A384" s="6" t="s">
        <v>165</v>
      </c>
      <c r="B384" s="6" t="s">
        <v>166</v>
      </c>
      <c r="C384" s="6" t="s">
        <v>17</v>
      </c>
      <c r="D384" s="6">
        <v>74.840254200000004</v>
      </c>
      <c r="E384" s="6">
        <v>104.1602769</v>
      </c>
      <c r="F384" s="6">
        <v>41.8100738249709</v>
      </c>
      <c r="G384" s="6">
        <v>58.1899261750291</v>
      </c>
    </row>
    <row r="385" spans="1:7" x14ac:dyDescent="0.25">
      <c r="A385" s="6" t="s">
        <v>165</v>
      </c>
      <c r="B385" s="6" t="s">
        <v>166</v>
      </c>
      <c r="C385" s="6" t="s">
        <v>18</v>
      </c>
      <c r="D385" s="6">
        <v>15899.166291899999</v>
      </c>
      <c r="E385" s="6">
        <v>14770.3889839</v>
      </c>
      <c r="F385" s="6">
        <v>51.8402244470931</v>
      </c>
      <c r="G385" s="6">
        <v>48.1597755529069</v>
      </c>
    </row>
    <row r="386" spans="1:7" x14ac:dyDescent="0.25">
      <c r="A386" s="6" t="s">
        <v>167</v>
      </c>
      <c r="B386" s="6" t="s">
        <v>168</v>
      </c>
      <c r="C386" s="6" t="s">
        <v>15</v>
      </c>
      <c r="D386" s="6">
        <v>59.372442499999998</v>
      </c>
      <c r="E386" s="6">
        <v>120.25762330000001</v>
      </c>
      <c r="F386" s="6">
        <v>33.052619691240999</v>
      </c>
      <c r="G386" s="6">
        <v>66.947380308758994</v>
      </c>
    </row>
    <row r="387" spans="1:7" x14ac:dyDescent="0.25">
      <c r="A387" s="6" t="s">
        <v>167</v>
      </c>
      <c r="B387" s="6" t="s">
        <v>168</v>
      </c>
      <c r="C387" s="6" t="s">
        <v>17</v>
      </c>
      <c r="D387" s="6">
        <v>34.151299000000002</v>
      </c>
      <c r="E387" s="6">
        <v>40.407835400000003</v>
      </c>
      <c r="F387" s="6">
        <v>45.804312610152799</v>
      </c>
      <c r="G387" s="6">
        <v>54.195687389847201</v>
      </c>
    </row>
    <row r="388" spans="1:7" x14ac:dyDescent="0.25">
      <c r="A388" s="6" t="s">
        <v>167</v>
      </c>
      <c r="B388" s="6" t="s">
        <v>168</v>
      </c>
      <c r="C388" s="6" t="s">
        <v>18</v>
      </c>
      <c r="D388" s="6">
        <v>11491.7204387</v>
      </c>
      <c r="E388" s="6">
        <v>19144.703108400001</v>
      </c>
      <c r="F388" s="6">
        <v>37.5099933614405</v>
      </c>
      <c r="G388" s="6">
        <v>62.4900066385595</v>
      </c>
    </row>
    <row r="389" spans="1:7" x14ac:dyDescent="0.25">
      <c r="A389" s="6" t="s">
        <v>169</v>
      </c>
      <c r="B389" s="6" t="s">
        <v>170</v>
      </c>
      <c r="C389" s="6" t="s">
        <v>15</v>
      </c>
      <c r="D389" s="6">
        <v>0</v>
      </c>
      <c r="E389" s="6">
        <v>222.44803830000001</v>
      </c>
      <c r="F389" s="6">
        <v>0</v>
      </c>
      <c r="G389" s="6">
        <v>100</v>
      </c>
    </row>
    <row r="390" spans="1:7" x14ac:dyDescent="0.25">
      <c r="A390" s="6" t="s">
        <v>169</v>
      </c>
      <c r="B390" s="6" t="s">
        <v>170</v>
      </c>
      <c r="C390" s="6" t="s">
        <v>17</v>
      </c>
      <c r="D390" s="6">
        <v>37.271578499999997</v>
      </c>
      <c r="E390" s="6">
        <v>70.005404799999994</v>
      </c>
      <c r="F390" s="6">
        <v>34.743313386963997</v>
      </c>
      <c r="G390" s="6">
        <v>65.256686613035995</v>
      </c>
    </row>
    <row r="391" spans="1:7" x14ac:dyDescent="0.25">
      <c r="A391" s="6" t="s">
        <v>169</v>
      </c>
      <c r="B391" s="6" t="s">
        <v>170</v>
      </c>
      <c r="C391" s="6" t="s">
        <v>18</v>
      </c>
      <c r="D391" s="6">
        <v>12967.3127368</v>
      </c>
      <c r="E391" s="6">
        <v>20598.909698300002</v>
      </c>
      <c r="F391" s="6">
        <v>38.632028855413203</v>
      </c>
      <c r="G391" s="6">
        <v>61.367971144586797</v>
      </c>
    </row>
    <row r="392" spans="1:7" x14ac:dyDescent="0.25">
      <c r="A392" s="6" t="s">
        <v>171</v>
      </c>
      <c r="B392" s="6" t="s">
        <v>172</v>
      </c>
      <c r="C392" s="6" t="s">
        <v>15</v>
      </c>
      <c r="D392" s="6">
        <v>0</v>
      </c>
      <c r="E392" s="6">
        <v>99.194333299999997</v>
      </c>
      <c r="F392" s="6">
        <v>0</v>
      </c>
      <c r="G392" s="6">
        <v>100</v>
      </c>
    </row>
    <row r="393" spans="1:7" x14ac:dyDescent="0.25">
      <c r="A393" s="6" t="s">
        <v>171</v>
      </c>
      <c r="B393" s="6" t="s">
        <v>172</v>
      </c>
      <c r="C393" s="6" t="s">
        <v>17</v>
      </c>
      <c r="D393" s="6">
        <v>175.7186145</v>
      </c>
      <c r="E393" s="6">
        <v>170.67994899999999</v>
      </c>
      <c r="F393" s="6">
        <v>50.727293070890603</v>
      </c>
      <c r="G393" s="6">
        <v>49.272706929109397</v>
      </c>
    </row>
    <row r="394" spans="1:7" x14ac:dyDescent="0.25">
      <c r="A394" s="6" t="s">
        <v>171</v>
      </c>
      <c r="B394" s="6" t="s">
        <v>172</v>
      </c>
      <c r="C394" s="6" t="s">
        <v>18</v>
      </c>
      <c r="D394" s="6">
        <v>17677.863531200001</v>
      </c>
      <c r="E394" s="6">
        <v>30008.7774732</v>
      </c>
      <c r="F394" s="6">
        <v>37.070892725635403</v>
      </c>
      <c r="G394" s="6">
        <v>62.929107274364597</v>
      </c>
    </row>
    <row r="395" spans="1:7" x14ac:dyDescent="0.25">
      <c r="A395" s="6" t="s">
        <v>173</v>
      </c>
      <c r="B395" s="6" t="s">
        <v>174</v>
      </c>
      <c r="C395" s="6" t="s">
        <v>15</v>
      </c>
      <c r="D395" s="6">
        <v>0</v>
      </c>
      <c r="E395" s="6">
        <v>10.374834399999999</v>
      </c>
      <c r="F395" s="6">
        <v>0</v>
      </c>
      <c r="G395" s="6">
        <v>100</v>
      </c>
    </row>
    <row r="396" spans="1:7" x14ac:dyDescent="0.25">
      <c r="A396" s="6" t="s">
        <v>173</v>
      </c>
      <c r="B396" s="6" t="s">
        <v>174</v>
      </c>
      <c r="C396" s="6" t="s">
        <v>17</v>
      </c>
      <c r="D396" s="6">
        <v>26.126150899999999</v>
      </c>
      <c r="E396" s="6">
        <v>92.217364000000003</v>
      </c>
      <c r="F396" s="6">
        <v>22.076537883868401</v>
      </c>
      <c r="G396" s="6">
        <v>77.923462116131503</v>
      </c>
    </row>
    <row r="397" spans="1:7" x14ac:dyDescent="0.25">
      <c r="A397" s="6" t="s">
        <v>173</v>
      </c>
      <c r="B397" s="6" t="s">
        <v>174</v>
      </c>
      <c r="C397" s="6" t="s">
        <v>18</v>
      </c>
      <c r="D397" s="6">
        <v>3768.7024341000001</v>
      </c>
      <c r="E397" s="6">
        <v>7594.2735828000004</v>
      </c>
      <c r="F397" s="6">
        <v>33.1665087429108</v>
      </c>
      <c r="G397" s="6">
        <v>66.833491257089193</v>
      </c>
    </row>
    <row r="398" spans="1:7" x14ac:dyDescent="0.25">
      <c r="A398" s="6" t="s">
        <v>175</v>
      </c>
      <c r="B398" s="6" t="s">
        <v>176</v>
      </c>
      <c r="C398" s="6" t="s">
        <v>15</v>
      </c>
      <c r="D398" s="6">
        <v>226.9096418</v>
      </c>
      <c r="E398" s="6">
        <v>335.6254303</v>
      </c>
      <c r="F398" s="6">
        <v>40.336976848914198</v>
      </c>
      <c r="G398" s="6">
        <v>59.663023151085802</v>
      </c>
    </row>
    <row r="399" spans="1:7" x14ac:dyDescent="0.25">
      <c r="A399" s="6" t="s">
        <v>175</v>
      </c>
      <c r="B399" s="6" t="s">
        <v>176</v>
      </c>
      <c r="C399" s="6" t="s">
        <v>17</v>
      </c>
      <c r="D399" s="6">
        <v>54.3983086</v>
      </c>
      <c r="E399" s="6">
        <v>217.6852839</v>
      </c>
      <c r="F399" s="6">
        <v>19.993233733857</v>
      </c>
      <c r="G399" s="6">
        <v>80.006766266143003</v>
      </c>
    </row>
    <row r="400" spans="1:7" x14ac:dyDescent="0.25">
      <c r="A400" s="6" t="s">
        <v>175</v>
      </c>
      <c r="B400" s="6" t="s">
        <v>176</v>
      </c>
      <c r="C400" s="6" t="s">
        <v>18</v>
      </c>
      <c r="D400" s="6">
        <v>10928.1339587</v>
      </c>
      <c r="E400" s="6">
        <v>21253.555522800001</v>
      </c>
      <c r="F400" s="6">
        <v>33.957614204754996</v>
      </c>
      <c r="G400" s="6">
        <v>66.042385795244996</v>
      </c>
    </row>
    <row r="401" spans="1:7" x14ac:dyDescent="0.25">
      <c r="A401" s="6" t="s">
        <v>177</v>
      </c>
      <c r="B401" s="6" t="s">
        <v>178</v>
      </c>
      <c r="C401" s="6" t="s">
        <v>15</v>
      </c>
      <c r="D401" s="6">
        <v>30.3033824</v>
      </c>
      <c r="E401" s="6">
        <v>71.024973299999999</v>
      </c>
      <c r="F401" s="6">
        <v>29.906122714275899</v>
      </c>
      <c r="G401" s="6">
        <v>70.093877285724105</v>
      </c>
    </row>
    <row r="402" spans="1:7" x14ac:dyDescent="0.25">
      <c r="A402" s="6" t="s">
        <v>177</v>
      </c>
      <c r="B402" s="6" t="s">
        <v>178</v>
      </c>
      <c r="C402" s="6" t="s">
        <v>17</v>
      </c>
      <c r="D402" s="6">
        <v>45.325630199999999</v>
      </c>
      <c r="E402" s="6">
        <v>101.54103809999999</v>
      </c>
      <c r="F402" s="6">
        <v>30.8617542187413</v>
      </c>
      <c r="G402" s="6">
        <v>69.138245781258703</v>
      </c>
    </row>
    <row r="403" spans="1:7" x14ac:dyDescent="0.25">
      <c r="A403" s="6" t="s">
        <v>177</v>
      </c>
      <c r="B403" s="6" t="s">
        <v>178</v>
      </c>
      <c r="C403" s="6" t="s">
        <v>18</v>
      </c>
      <c r="D403" s="6">
        <v>9995.4835884000004</v>
      </c>
      <c r="E403" s="6">
        <v>16150.0810523</v>
      </c>
      <c r="F403" s="6">
        <v>38.230130906564298</v>
      </c>
      <c r="G403" s="6">
        <v>61.769869093435702</v>
      </c>
    </row>
    <row r="404" spans="1:7" x14ac:dyDescent="0.25">
      <c r="A404" s="6" t="s">
        <v>179</v>
      </c>
      <c r="B404" s="6" t="s">
        <v>180</v>
      </c>
      <c r="C404" s="6" t="s">
        <v>15</v>
      </c>
      <c r="D404" s="6">
        <v>34.998494999999998</v>
      </c>
      <c r="E404" s="6">
        <v>115.8741753</v>
      </c>
      <c r="F404" s="6">
        <v>23.197372281147999</v>
      </c>
      <c r="G404" s="6">
        <v>76.802627718851994</v>
      </c>
    </row>
    <row r="405" spans="1:7" x14ac:dyDescent="0.25">
      <c r="A405" s="6" t="s">
        <v>179</v>
      </c>
      <c r="B405" s="6" t="s">
        <v>180</v>
      </c>
      <c r="C405" s="6" t="s">
        <v>17</v>
      </c>
      <c r="D405" s="6">
        <v>33.851414900000002</v>
      </c>
      <c r="E405" s="6">
        <v>113.3445885</v>
      </c>
      <c r="F405" s="6">
        <v>22.997509523414099</v>
      </c>
      <c r="G405" s="6">
        <v>77.002490476585905</v>
      </c>
    </row>
    <row r="406" spans="1:7" x14ac:dyDescent="0.25">
      <c r="A406" s="6" t="s">
        <v>179</v>
      </c>
      <c r="B406" s="6" t="s">
        <v>180</v>
      </c>
      <c r="C406" s="6" t="s">
        <v>18</v>
      </c>
      <c r="D406" s="6">
        <v>1170.2397006000001</v>
      </c>
      <c r="E406" s="6">
        <v>5293.9262793999997</v>
      </c>
      <c r="F406" s="6">
        <v>18.1034909100524</v>
      </c>
      <c r="G406" s="6">
        <v>81.8965090899476</v>
      </c>
    </row>
    <row r="407" spans="1:7" x14ac:dyDescent="0.25">
      <c r="A407" s="6" t="s">
        <v>181</v>
      </c>
      <c r="B407" s="6" t="s">
        <v>182</v>
      </c>
      <c r="C407" s="6" t="s">
        <v>15</v>
      </c>
      <c r="D407" s="6">
        <v>20.376614799999999</v>
      </c>
      <c r="E407" s="6">
        <v>70.264817800000003</v>
      </c>
      <c r="F407" s="6">
        <v>22.480464193369301</v>
      </c>
      <c r="G407" s="6">
        <v>77.519535806630699</v>
      </c>
    </row>
    <row r="408" spans="1:7" x14ac:dyDescent="0.25">
      <c r="A408" s="6" t="s">
        <v>181</v>
      </c>
      <c r="B408" s="6" t="s">
        <v>182</v>
      </c>
      <c r="C408" s="6" t="s">
        <v>17</v>
      </c>
      <c r="D408" s="6">
        <v>0</v>
      </c>
      <c r="E408" s="6">
        <v>31.666984599999999</v>
      </c>
      <c r="F408" s="6">
        <v>0</v>
      </c>
      <c r="G408" s="6">
        <v>100</v>
      </c>
    </row>
    <row r="409" spans="1:7" x14ac:dyDescent="0.25">
      <c r="A409" s="6" t="s">
        <v>181</v>
      </c>
      <c r="B409" s="6" t="s">
        <v>182</v>
      </c>
      <c r="C409" s="6" t="s">
        <v>18</v>
      </c>
      <c r="D409" s="6">
        <v>4513.4194149000004</v>
      </c>
      <c r="E409" s="6">
        <v>13692.4519545</v>
      </c>
      <c r="F409" s="6">
        <v>24.791010127019</v>
      </c>
      <c r="G409" s="6">
        <v>75.208989872980993</v>
      </c>
    </row>
    <row r="410" spans="1:7" x14ac:dyDescent="0.25">
      <c r="A410" s="6" t="s">
        <v>183</v>
      </c>
      <c r="B410" s="6" t="s">
        <v>184</v>
      </c>
      <c r="C410" s="6" t="s">
        <v>15</v>
      </c>
      <c r="D410" s="6">
        <v>436.63581920000001</v>
      </c>
      <c r="E410" s="6">
        <v>998.86494259999995</v>
      </c>
      <c r="F410" s="6">
        <v>30.4169688250457</v>
      </c>
      <c r="G410" s="6">
        <v>69.5830311749543</v>
      </c>
    </row>
    <row r="411" spans="1:7" x14ac:dyDescent="0.25">
      <c r="A411" s="6" t="s">
        <v>183</v>
      </c>
      <c r="B411" s="6" t="s">
        <v>184</v>
      </c>
      <c r="C411" s="6" t="s">
        <v>17</v>
      </c>
      <c r="D411" s="6">
        <v>157.68303409999999</v>
      </c>
      <c r="E411" s="6">
        <v>211.27035190000001</v>
      </c>
      <c r="F411" s="6">
        <v>42.737928443892898</v>
      </c>
      <c r="G411" s="6">
        <v>57.262071556107102</v>
      </c>
    </row>
    <row r="412" spans="1:7" x14ac:dyDescent="0.25">
      <c r="A412" s="6" t="s">
        <v>183</v>
      </c>
      <c r="B412" s="6" t="s">
        <v>184</v>
      </c>
      <c r="C412" s="6" t="s">
        <v>18</v>
      </c>
      <c r="D412" s="6">
        <v>13332.985105600001</v>
      </c>
      <c r="E412" s="6">
        <v>23558.635957099999</v>
      </c>
      <c r="F412" s="6">
        <v>36.1409575440982</v>
      </c>
      <c r="G412" s="6">
        <v>63.8590424559018</v>
      </c>
    </row>
    <row r="413" spans="1:7" x14ac:dyDescent="0.25">
      <c r="A413" s="6" t="s">
        <v>185</v>
      </c>
      <c r="B413" s="6" t="s">
        <v>186</v>
      </c>
      <c r="C413" s="6" t="s">
        <v>15</v>
      </c>
      <c r="D413" s="6">
        <v>21.684508399999999</v>
      </c>
      <c r="E413" s="6">
        <v>200.83376670000001</v>
      </c>
      <c r="F413" s="6">
        <v>9.7450460598146194</v>
      </c>
      <c r="G413" s="6">
        <v>90.254953940185402</v>
      </c>
    </row>
    <row r="414" spans="1:7" x14ac:dyDescent="0.25">
      <c r="A414" s="6" t="s">
        <v>185</v>
      </c>
      <c r="B414" s="6" t="s">
        <v>186</v>
      </c>
      <c r="C414" s="6" t="s">
        <v>17</v>
      </c>
      <c r="D414" s="6">
        <v>118.645347</v>
      </c>
      <c r="E414" s="6">
        <v>289.75062750000001</v>
      </c>
      <c r="F414" s="6">
        <v>29.051546638102302</v>
      </c>
      <c r="G414" s="6">
        <v>70.948453361897705</v>
      </c>
    </row>
    <row r="415" spans="1:7" x14ac:dyDescent="0.25">
      <c r="A415" s="6" t="s">
        <v>185</v>
      </c>
      <c r="B415" s="6" t="s">
        <v>186</v>
      </c>
      <c r="C415" s="6" t="s">
        <v>18</v>
      </c>
      <c r="D415" s="6">
        <v>7351.2119255999996</v>
      </c>
      <c r="E415" s="6">
        <v>18487.620592300002</v>
      </c>
      <c r="F415" s="6">
        <v>28.450247976596501</v>
      </c>
      <c r="G415" s="6">
        <v>71.549752023403499</v>
      </c>
    </row>
    <row r="416" spans="1:7" x14ac:dyDescent="0.25">
      <c r="A416" s="6" t="s">
        <v>187</v>
      </c>
      <c r="B416" s="6" t="s">
        <v>188</v>
      </c>
      <c r="C416" s="6" t="s">
        <v>15</v>
      </c>
      <c r="D416" s="6">
        <v>101.73605809999999</v>
      </c>
      <c r="E416" s="6">
        <v>345.6636838</v>
      </c>
      <c r="F416" s="6">
        <v>22.739409206619399</v>
      </c>
      <c r="G416" s="6">
        <v>77.260590793380601</v>
      </c>
    </row>
    <row r="417" spans="1:7" x14ac:dyDescent="0.25">
      <c r="A417" s="6" t="s">
        <v>187</v>
      </c>
      <c r="B417" s="6" t="s">
        <v>188</v>
      </c>
      <c r="C417" s="6" t="s">
        <v>17</v>
      </c>
      <c r="D417" s="6">
        <v>112.71815340000001</v>
      </c>
      <c r="E417" s="6">
        <v>257.07612069999999</v>
      </c>
      <c r="F417" s="6">
        <v>30.481313880354602</v>
      </c>
      <c r="G417" s="6">
        <v>69.518686119645395</v>
      </c>
    </row>
    <row r="418" spans="1:7" x14ac:dyDescent="0.25">
      <c r="A418" s="6" t="s">
        <v>187</v>
      </c>
      <c r="B418" s="6" t="s">
        <v>188</v>
      </c>
      <c r="C418" s="6" t="s">
        <v>18</v>
      </c>
      <c r="D418" s="6">
        <v>13971.951562</v>
      </c>
      <c r="E418" s="6">
        <v>28003.5985334</v>
      </c>
      <c r="F418" s="6">
        <v>33.285928427966297</v>
      </c>
      <c r="G418" s="6">
        <v>66.714071572033703</v>
      </c>
    </row>
    <row r="419" spans="1:7" x14ac:dyDescent="0.25">
      <c r="A419" s="6" t="s">
        <v>189</v>
      </c>
      <c r="B419" s="6" t="s">
        <v>190</v>
      </c>
      <c r="C419" s="6" t="s">
        <v>15</v>
      </c>
      <c r="D419" s="6">
        <v>0</v>
      </c>
      <c r="E419" s="6">
        <v>103.06526940000001</v>
      </c>
      <c r="F419" s="6">
        <v>0</v>
      </c>
      <c r="G419" s="6">
        <v>100</v>
      </c>
    </row>
    <row r="420" spans="1:7" x14ac:dyDescent="0.25">
      <c r="A420" s="6" t="s">
        <v>189</v>
      </c>
      <c r="B420" s="6" t="s">
        <v>190</v>
      </c>
      <c r="C420" s="6" t="s">
        <v>17</v>
      </c>
      <c r="D420" s="6">
        <v>0</v>
      </c>
      <c r="E420" s="6">
        <v>223.7401519</v>
      </c>
      <c r="F420" s="6">
        <v>0</v>
      </c>
      <c r="G420" s="6">
        <v>100</v>
      </c>
    </row>
    <row r="421" spans="1:7" x14ac:dyDescent="0.25">
      <c r="A421" s="6" t="s">
        <v>189</v>
      </c>
      <c r="B421" s="6" t="s">
        <v>190</v>
      </c>
      <c r="C421" s="6" t="s">
        <v>18</v>
      </c>
      <c r="D421" s="6">
        <v>10323.456275500001</v>
      </c>
      <c r="E421" s="6">
        <v>21500.652955000001</v>
      </c>
      <c r="F421" s="6">
        <v>32.439105210228703</v>
      </c>
      <c r="G421" s="6">
        <v>67.560894789771297</v>
      </c>
    </row>
    <row r="422" spans="1:7" x14ac:dyDescent="0.25">
      <c r="A422" s="6" t="s">
        <v>191</v>
      </c>
      <c r="B422" s="6" t="s">
        <v>192</v>
      </c>
      <c r="C422" s="6" t="s">
        <v>15</v>
      </c>
      <c r="D422" s="6">
        <v>0</v>
      </c>
      <c r="E422" s="6">
        <v>102.9397738</v>
      </c>
      <c r="F422" s="6">
        <v>0</v>
      </c>
      <c r="G422" s="6">
        <v>100</v>
      </c>
    </row>
    <row r="423" spans="1:7" x14ac:dyDescent="0.25">
      <c r="A423" s="6" t="s">
        <v>191</v>
      </c>
      <c r="B423" s="6" t="s">
        <v>192</v>
      </c>
      <c r="C423" s="6" t="s">
        <v>17</v>
      </c>
      <c r="D423" s="6">
        <v>26.2746575</v>
      </c>
      <c r="E423" s="6">
        <v>32.816153999999997</v>
      </c>
      <c r="F423" s="6">
        <v>44.464878435456903</v>
      </c>
      <c r="G423" s="6">
        <v>55.535121564543097</v>
      </c>
    </row>
    <row r="424" spans="1:7" x14ac:dyDescent="0.25">
      <c r="A424" s="6" t="s">
        <v>191</v>
      </c>
      <c r="B424" s="6" t="s">
        <v>192</v>
      </c>
      <c r="C424" s="6" t="s">
        <v>18</v>
      </c>
      <c r="D424" s="6">
        <v>4016.9128904999998</v>
      </c>
      <c r="E424" s="6">
        <v>10771.4246298</v>
      </c>
      <c r="F424" s="6">
        <v>27.1627076741112</v>
      </c>
      <c r="G424" s="6">
        <v>72.837292325888797</v>
      </c>
    </row>
    <row r="425" spans="1:7" x14ac:dyDescent="0.25">
      <c r="A425" s="6" t="s">
        <v>193</v>
      </c>
      <c r="B425" s="6" t="s">
        <v>194</v>
      </c>
      <c r="C425" s="6" t="s">
        <v>15</v>
      </c>
      <c r="D425" s="6">
        <v>89.468396900000002</v>
      </c>
      <c r="E425" s="6">
        <v>0</v>
      </c>
      <c r="F425" s="6">
        <v>100</v>
      </c>
      <c r="G425" s="6">
        <v>0</v>
      </c>
    </row>
    <row r="426" spans="1:7" x14ac:dyDescent="0.25">
      <c r="A426" s="6" t="s">
        <v>193</v>
      </c>
      <c r="B426" s="6" t="s">
        <v>194</v>
      </c>
      <c r="C426" s="6" t="s">
        <v>17</v>
      </c>
      <c r="D426" s="6">
        <v>144.15422040000001</v>
      </c>
      <c r="E426" s="6">
        <v>155.67333049999999</v>
      </c>
      <c r="F426" s="6">
        <v>48.079044092942297</v>
      </c>
      <c r="G426" s="6">
        <v>51.920955907057703</v>
      </c>
    </row>
    <row r="427" spans="1:7" x14ac:dyDescent="0.25">
      <c r="A427" s="6" t="s">
        <v>193</v>
      </c>
      <c r="B427" s="6" t="s">
        <v>194</v>
      </c>
      <c r="C427" s="6" t="s">
        <v>18</v>
      </c>
      <c r="D427" s="6">
        <v>12524.6098088</v>
      </c>
      <c r="E427" s="6">
        <v>14200.4607744</v>
      </c>
      <c r="F427" s="6">
        <v>46.864646324538597</v>
      </c>
      <c r="G427" s="6">
        <v>53.135353675461303</v>
      </c>
    </row>
    <row r="428" spans="1:7" x14ac:dyDescent="0.25">
      <c r="A428" s="6" t="s">
        <v>195</v>
      </c>
      <c r="B428" s="6" t="s">
        <v>196</v>
      </c>
      <c r="C428" s="6" t="s">
        <v>15</v>
      </c>
      <c r="D428" s="6">
        <v>102.06347390000001</v>
      </c>
      <c r="E428" s="6">
        <v>301.41137759999998</v>
      </c>
      <c r="F428" s="6">
        <v>25.296117842427702</v>
      </c>
      <c r="G428" s="6">
        <v>74.703882157572295</v>
      </c>
    </row>
    <row r="429" spans="1:7" x14ac:dyDescent="0.25">
      <c r="A429" s="6" t="s">
        <v>195</v>
      </c>
      <c r="B429" s="6" t="s">
        <v>196</v>
      </c>
      <c r="C429" s="6" t="s">
        <v>17</v>
      </c>
      <c r="D429" s="6">
        <v>75.554939200000007</v>
      </c>
      <c r="E429" s="6">
        <v>40.743914799999999</v>
      </c>
      <c r="F429" s="6">
        <v>64.966194077888304</v>
      </c>
      <c r="G429" s="6">
        <v>35.033805922111704</v>
      </c>
    </row>
    <row r="430" spans="1:7" x14ac:dyDescent="0.25">
      <c r="A430" s="6" t="s">
        <v>195</v>
      </c>
      <c r="B430" s="6" t="s">
        <v>196</v>
      </c>
      <c r="C430" s="6" t="s">
        <v>18</v>
      </c>
      <c r="D430" s="6">
        <v>6331.8424710999998</v>
      </c>
      <c r="E430" s="6">
        <v>15545.086029100001</v>
      </c>
      <c r="F430" s="6">
        <v>28.9430139657956</v>
      </c>
      <c r="G430" s="6">
        <v>71.0569860342044</v>
      </c>
    </row>
    <row r="431" spans="1:7" x14ac:dyDescent="0.25">
      <c r="A431" s="6" t="s">
        <v>197</v>
      </c>
      <c r="B431" s="6" t="s">
        <v>198</v>
      </c>
      <c r="C431" s="6" t="s">
        <v>15</v>
      </c>
      <c r="D431" s="6">
        <v>2024.1112525000001</v>
      </c>
      <c r="E431" s="6">
        <v>4690.3585227000003</v>
      </c>
      <c r="F431" s="6">
        <v>30.145511414409601</v>
      </c>
      <c r="G431" s="6">
        <v>69.854488585590403</v>
      </c>
    </row>
    <row r="432" spans="1:7" x14ac:dyDescent="0.25">
      <c r="A432" s="6" t="s">
        <v>197</v>
      </c>
      <c r="B432" s="6" t="s">
        <v>198</v>
      </c>
      <c r="C432" s="6" t="s">
        <v>17</v>
      </c>
      <c r="D432" s="6">
        <v>62.387888099999998</v>
      </c>
      <c r="E432" s="6">
        <v>120.1674343</v>
      </c>
      <c r="F432" s="6">
        <v>34.174784541915898</v>
      </c>
      <c r="G432" s="6">
        <v>65.825215458084102</v>
      </c>
    </row>
    <row r="433" spans="1:7" x14ac:dyDescent="0.25">
      <c r="A433" s="6" t="s">
        <v>197</v>
      </c>
      <c r="B433" s="6" t="s">
        <v>198</v>
      </c>
      <c r="C433" s="6" t="s">
        <v>18</v>
      </c>
      <c r="D433" s="6">
        <v>12943.9999553</v>
      </c>
      <c r="E433" s="6">
        <v>34403.119460000002</v>
      </c>
      <c r="F433" s="6">
        <v>27.338516292328499</v>
      </c>
      <c r="G433" s="6">
        <v>72.661483707671493</v>
      </c>
    </row>
    <row r="434" spans="1:7" x14ac:dyDescent="0.25">
      <c r="A434" s="6" t="s">
        <v>199</v>
      </c>
      <c r="B434" s="6" t="s">
        <v>200</v>
      </c>
      <c r="C434" s="6" t="s">
        <v>15</v>
      </c>
      <c r="D434" s="6">
        <v>235.51131050000001</v>
      </c>
      <c r="E434" s="6">
        <v>611.47897920000003</v>
      </c>
      <c r="F434" s="6">
        <v>27.805668301512299</v>
      </c>
      <c r="G434" s="6">
        <v>72.194331698487701</v>
      </c>
    </row>
    <row r="435" spans="1:7" x14ac:dyDescent="0.25">
      <c r="A435" s="6" t="s">
        <v>199</v>
      </c>
      <c r="B435" s="6" t="s">
        <v>200</v>
      </c>
      <c r="C435" s="6" t="s">
        <v>17</v>
      </c>
      <c r="D435" s="6">
        <v>321.03573180000001</v>
      </c>
      <c r="E435" s="6">
        <v>619.61980860000006</v>
      </c>
      <c r="F435" s="6">
        <v>34.128936471631697</v>
      </c>
      <c r="G435" s="6">
        <v>65.871063528368296</v>
      </c>
    </row>
    <row r="436" spans="1:7" x14ac:dyDescent="0.25">
      <c r="A436" s="6" t="s">
        <v>199</v>
      </c>
      <c r="B436" s="6" t="s">
        <v>200</v>
      </c>
      <c r="C436" s="6" t="s">
        <v>18</v>
      </c>
      <c r="D436" s="6">
        <v>16467.6302703</v>
      </c>
      <c r="E436" s="6">
        <v>34756.5757084</v>
      </c>
      <c r="F436" s="6">
        <v>32.148141597641498</v>
      </c>
      <c r="G436" s="6">
        <v>67.851858402358502</v>
      </c>
    </row>
    <row r="437" spans="1:7" x14ac:dyDescent="0.25">
      <c r="A437" s="6" t="s">
        <v>201</v>
      </c>
      <c r="B437" s="6" t="s">
        <v>202</v>
      </c>
      <c r="C437" s="6" t="s">
        <v>15</v>
      </c>
      <c r="D437" s="6">
        <v>32.994450399999998</v>
      </c>
      <c r="E437" s="6">
        <v>230.9176554</v>
      </c>
      <c r="F437" s="6">
        <v>12.5020602218998</v>
      </c>
      <c r="G437" s="6">
        <v>87.497939778100204</v>
      </c>
    </row>
    <row r="438" spans="1:7" x14ac:dyDescent="0.25">
      <c r="A438" s="6" t="s">
        <v>201</v>
      </c>
      <c r="B438" s="6" t="s">
        <v>202</v>
      </c>
      <c r="C438" s="6" t="s">
        <v>17</v>
      </c>
      <c r="D438" s="6">
        <v>190.30346119999999</v>
      </c>
      <c r="E438" s="6">
        <v>517.58862959999999</v>
      </c>
      <c r="F438" s="6">
        <v>26.883117310286</v>
      </c>
      <c r="G438" s="6">
        <v>73.116882689714004</v>
      </c>
    </row>
    <row r="439" spans="1:7" x14ac:dyDescent="0.25">
      <c r="A439" s="6" t="s">
        <v>201</v>
      </c>
      <c r="B439" s="6" t="s">
        <v>202</v>
      </c>
      <c r="C439" s="6" t="s">
        <v>18</v>
      </c>
      <c r="D439" s="6">
        <v>7407.0450417000002</v>
      </c>
      <c r="E439" s="6">
        <v>21665.121614600001</v>
      </c>
      <c r="F439" s="6">
        <v>25.478132157359799</v>
      </c>
      <c r="G439" s="6">
        <v>74.521867842640205</v>
      </c>
    </row>
    <row r="440" spans="1:7" x14ac:dyDescent="0.25">
      <c r="A440" s="6" t="s">
        <v>203</v>
      </c>
      <c r="B440" s="6" t="s">
        <v>204</v>
      </c>
      <c r="C440" s="6" t="s">
        <v>15</v>
      </c>
      <c r="D440" s="6">
        <v>0</v>
      </c>
      <c r="E440" s="6">
        <v>154.41612710000001</v>
      </c>
      <c r="F440" s="6">
        <v>0</v>
      </c>
      <c r="G440" s="6">
        <v>100</v>
      </c>
    </row>
    <row r="441" spans="1:7" x14ac:dyDescent="0.25">
      <c r="A441" s="6" t="s">
        <v>203</v>
      </c>
      <c r="B441" s="6" t="s">
        <v>204</v>
      </c>
      <c r="C441" s="6" t="s">
        <v>17</v>
      </c>
      <c r="D441" s="6">
        <v>0</v>
      </c>
      <c r="E441" s="6">
        <v>278.25050019999998</v>
      </c>
      <c r="F441" s="6">
        <v>0</v>
      </c>
      <c r="G441" s="6">
        <v>100</v>
      </c>
    </row>
    <row r="442" spans="1:7" x14ac:dyDescent="0.25">
      <c r="A442" s="6" t="s">
        <v>203</v>
      </c>
      <c r="B442" s="6" t="s">
        <v>204</v>
      </c>
      <c r="C442" s="6" t="s">
        <v>18</v>
      </c>
      <c r="D442" s="6">
        <v>40246.939409699997</v>
      </c>
      <c r="E442" s="6">
        <v>50978.263529900003</v>
      </c>
      <c r="F442" s="6">
        <v>44.1182240354646</v>
      </c>
      <c r="G442" s="6">
        <v>55.8817759645354</v>
      </c>
    </row>
    <row r="443" spans="1:7" x14ac:dyDescent="0.25">
      <c r="A443" s="6" t="s">
        <v>205</v>
      </c>
      <c r="B443" s="6" t="s">
        <v>206</v>
      </c>
      <c r="C443" s="6" t="s">
        <v>15</v>
      </c>
      <c r="D443" s="6">
        <v>136.61415869999999</v>
      </c>
      <c r="E443" s="6">
        <v>36.217085599999997</v>
      </c>
      <c r="F443" s="6">
        <v>79.044827370950102</v>
      </c>
      <c r="G443" s="6">
        <v>20.955172629049901</v>
      </c>
    </row>
    <row r="444" spans="1:7" x14ac:dyDescent="0.25">
      <c r="A444" s="6" t="s">
        <v>205</v>
      </c>
      <c r="B444" s="6" t="s">
        <v>206</v>
      </c>
      <c r="C444" s="6" t="s">
        <v>17</v>
      </c>
      <c r="D444" s="6">
        <v>29.9989977</v>
      </c>
      <c r="E444" s="6">
        <v>28.2102997</v>
      </c>
      <c r="F444" s="6">
        <v>51.536436686143503</v>
      </c>
      <c r="G444" s="6">
        <v>48.463563313856497</v>
      </c>
    </row>
    <row r="445" spans="1:7" x14ac:dyDescent="0.25">
      <c r="A445" s="6" t="s">
        <v>205</v>
      </c>
      <c r="B445" s="6" t="s">
        <v>206</v>
      </c>
      <c r="C445" s="6" t="s">
        <v>18</v>
      </c>
      <c r="D445" s="6">
        <v>19705.843479700001</v>
      </c>
      <c r="E445" s="6">
        <v>11739.0837058</v>
      </c>
      <c r="F445" s="6">
        <v>62.6677980949081</v>
      </c>
      <c r="G445" s="6">
        <v>37.3322019050919</v>
      </c>
    </row>
    <row r="446" spans="1:7" x14ac:dyDescent="0.25">
      <c r="A446" s="6" t="s">
        <v>207</v>
      </c>
      <c r="B446" s="6" t="s">
        <v>208</v>
      </c>
      <c r="C446" s="6" t="s">
        <v>15</v>
      </c>
      <c r="D446" s="6">
        <v>61.865805100000003</v>
      </c>
      <c r="E446" s="6">
        <v>0</v>
      </c>
      <c r="F446" s="6">
        <v>100</v>
      </c>
      <c r="G446" s="6">
        <v>0</v>
      </c>
    </row>
    <row r="447" spans="1:7" x14ac:dyDescent="0.25">
      <c r="A447" s="6" t="s">
        <v>207</v>
      </c>
      <c r="B447" s="6" t="s">
        <v>208</v>
      </c>
      <c r="C447" s="6" t="s">
        <v>17</v>
      </c>
      <c r="D447" s="6">
        <v>192.20518989999999</v>
      </c>
      <c r="E447" s="6">
        <v>0</v>
      </c>
      <c r="F447" s="6">
        <v>100</v>
      </c>
      <c r="G447" s="6">
        <v>0</v>
      </c>
    </row>
    <row r="448" spans="1:7" x14ac:dyDescent="0.25">
      <c r="A448" s="6" t="s">
        <v>207</v>
      </c>
      <c r="B448" s="6" t="s">
        <v>208</v>
      </c>
      <c r="C448" s="6" t="s">
        <v>18</v>
      </c>
      <c r="D448" s="6">
        <v>29138.316024399999</v>
      </c>
      <c r="E448" s="6">
        <v>29830.2448024</v>
      </c>
      <c r="F448" s="6">
        <v>49.413307050147999</v>
      </c>
      <c r="G448" s="6">
        <v>50.586692949852001</v>
      </c>
    </row>
    <row r="449" spans="1:7" x14ac:dyDescent="0.25">
      <c r="A449" s="6" t="s">
        <v>209</v>
      </c>
      <c r="B449" s="6" t="s">
        <v>210</v>
      </c>
      <c r="C449" s="6" t="s">
        <v>17</v>
      </c>
      <c r="D449" s="6">
        <v>0</v>
      </c>
      <c r="E449" s="6">
        <v>111.3177927</v>
      </c>
      <c r="F449" s="6">
        <v>0</v>
      </c>
      <c r="G449" s="6">
        <v>100</v>
      </c>
    </row>
    <row r="450" spans="1:7" x14ac:dyDescent="0.25">
      <c r="A450" s="6" t="s">
        <v>209</v>
      </c>
      <c r="B450" s="6" t="s">
        <v>210</v>
      </c>
      <c r="C450" s="6" t="s">
        <v>18</v>
      </c>
      <c r="D450" s="6">
        <v>18991.221841400002</v>
      </c>
      <c r="E450" s="6">
        <v>29117.712838399999</v>
      </c>
      <c r="F450" s="6">
        <v>39.475457038906399</v>
      </c>
      <c r="G450" s="6">
        <v>60.524542961093601</v>
      </c>
    </row>
    <row r="451" spans="1:7" x14ac:dyDescent="0.25">
      <c r="A451" s="6" t="s">
        <v>211</v>
      </c>
      <c r="B451" s="6" t="s">
        <v>212</v>
      </c>
      <c r="C451" s="6" t="s">
        <v>15</v>
      </c>
      <c r="D451" s="6">
        <v>0</v>
      </c>
      <c r="E451" s="6">
        <v>109.3830906</v>
      </c>
      <c r="F451" s="6">
        <v>0</v>
      </c>
      <c r="G451" s="6">
        <v>100</v>
      </c>
    </row>
    <row r="452" spans="1:7" x14ac:dyDescent="0.25">
      <c r="A452" s="6" t="s">
        <v>211</v>
      </c>
      <c r="B452" s="6" t="s">
        <v>212</v>
      </c>
      <c r="C452" s="6" t="s">
        <v>17</v>
      </c>
      <c r="D452" s="6">
        <v>126.36523459999999</v>
      </c>
      <c r="E452" s="6">
        <v>260.07969420000001</v>
      </c>
      <c r="F452" s="6">
        <v>32.699415927747602</v>
      </c>
      <c r="G452" s="6">
        <v>67.300584072252406</v>
      </c>
    </row>
    <row r="453" spans="1:7" x14ac:dyDescent="0.25">
      <c r="A453" s="6" t="s">
        <v>211</v>
      </c>
      <c r="B453" s="6" t="s">
        <v>212</v>
      </c>
      <c r="C453" s="6" t="s">
        <v>18</v>
      </c>
      <c r="D453" s="6">
        <v>23305.965393800001</v>
      </c>
      <c r="E453" s="6">
        <v>25860.814774900002</v>
      </c>
      <c r="F453" s="6">
        <v>47.401854084878202</v>
      </c>
      <c r="G453" s="6">
        <v>52.598145915121798</v>
      </c>
    </row>
    <row r="454" spans="1:7" x14ac:dyDescent="0.25">
      <c r="A454" s="6" t="s">
        <v>213</v>
      </c>
      <c r="B454" s="6" t="s">
        <v>214</v>
      </c>
      <c r="C454" s="6" t="s">
        <v>15</v>
      </c>
      <c r="D454" s="6">
        <v>35.928083700000002</v>
      </c>
      <c r="E454" s="6">
        <v>36.089202</v>
      </c>
      <c r="F454" s="6">
        <v>49.888139147126999</v>
      </c>
      <c r="G454" s="6">
        <v>50.111860852873001</v>
      </c>
    </row>
    <row r="455" spans="1:7" x14ac:dyDescent="0.25">
      <c r="A455" s="6" t="s">
        <v>213</v>
      </c>
      <c r="B455" s="6" t="s">
        <v>214</v>
      </c>
      <c r="C455" s="6" t="s">
        <v>17</v>
      </c>
      <c r="D455" s="6">
        <v>98.926876199999995</v>
      </c>
      <c r="E455" s="6">
        <v>66.347283700000006</v>
      </c>
      <c r="F455" s="6">
        <v>59.856226926130603</v>
      </c>
      <c r="G455" s="6">
        <v>40.143773073869397</v>
      </c>
    </row>
    <row r="456" spans="1:7" x14ac:dyDescent="0.25">
      <c r="A456" s="6" t="s">
        <v>213</v>
      </c>
      <c r="B456" s="6" t="s">
        <v>214</v>
      </c>
      <c r="C456" s="6" t="s">
        <v>18</v>
      </c>
      <c r="D456" s="6">
        <v>4824.7725764999996</v>
      </c>
      <c r="E456" s="6">
        <v>6494.9199325</v>
      </c>
      <c r="F456" s="6">
        <v>42.622823655889498</v>
      </c>
      <c r="G456" s="6">
        <v>57.377176344110502</v>
      </c>
    </row>
    <row r="457" spans="1:7" x14ac:dyDescent="0.25">
      <c r="A457" s="6" t="s">
        <v>215</v>
      </c>
      <c r="B457" s="6" t="s">
        <v>216</v>
      </c>
      <c r="C457" s="6" t="s">
        <v>15</v>
      </c>
      <c r="D457" s="6">
        <v>108.34317249999999</v>
      </c>
      <c r="E457" s="6">
        <v>32.327961500000001</v>
      </c>
      <c r="F457" s="6">
        <v>77.018766693101398</v>
      </c>
      <c r="G457" s="6">
        <v>22.981233306898599</v>
      </c>
    </row>
    <row r="458" spans="1:7" x14ac:dyDescent="0.25">
      <c r="A458" s="6" t="s">
        <v>215</v>
      </c>
      <c r="B458" s="6" t="s">
        <v>216</v>
      </c>
      <c r="C458" s="6" t="s">
        <v>17</v>
      </c>
      <c r="D458" s="6">
        <v>42.066426100000001</v>
      </c>
      <c r="E458" s="6">
        <v>35.667547499999998</v>
      </c>
      <c r="F458" s="6">
        <v>54.115882865403897</v>
      </c>
      <c r="G458" s="6">
        <v>45.884117134596103</v>
      </c>
    </row>
    <row r="459" spans="1:7" x14ac:dyDescent="0.25">
      <c r="A459" s="6" t="s">
        <v>215</v>
      </c>
      <c r="B459" s="6" t="s">
        <v>216</v>
      </c>
      <c r="C459" s="6" t="s">
        <v>18</v>
      </c>
      <c r="D459" s="6">
        <v>12147.1938532</v>
      </c>
      <c r="E459" s="6">
        <v>9924.1357446999991</v>
      </c>
      <c r="F459" s="6">
        <v>55.036076550439297</v>
      </c>
      <c r="G459" s="6">
        <v>44.963923449560703</v>
      </c>
    </row>
    <row r="460" spans="1:7" x14ac:dyDescent="0.25">
      <c r="A460" s="6" t="s">
        <v>217</v>
      </c>
      <c r="B460" s="6" t="s">
        <v>218</v>
      </c>
      <c r="C460" s="6" t="s">
        <v>15</v>
      </c>
      <c r="D460" s="6">
        <v>47.022197300000002</v>
      </c>
      <c r="E460" s="6">
        <v>0</v>
      </c>
      <c r="F460" s="6">
        <v>100</v>
      </c>
      <c r="G460" s="6">
        <v>0</v>
      </c>
    </row>
    <row r="461" spans="1:7" x14ac:dyDescent="0.25">
      <c r="A461" s="6" t="s">
        <v>217</v>
      </c>
      <c r="B461" s="6" t="s">
        <v>218</v>
      </c>
      <c r="C461" s="6" t="s">
        <v>17</v>
      </c>
      <c r="D461" s="6">
        <v>81.870979599999998</v>
      </c>
      <c r="E461" s="6">
        <v>52.523532099999997</v>
      </c>
      <c r="F461" s="6">
        <v>60.9183950775871</v>
      </c>
      <c r="G461" s="6">
        <v>39.0816049224129</v>
      </c>
    </row>
    <row r="462" spans="1:7" x14ac:dyDescent="0.25">
      <c r="A462" s="6" t="s">
        <v>217</v>
      </c>
      <c r="B462" s="6" t="s">
        <v>218</v>
      </c>
      <c r="C462" s="6" t="s">
        <v>18</v>
      </c>
      <c r="D462" s="6">
        <v>5130.0062183999999</v>
      </c>
      <c r="E462" s="6">
        <v>4776.4702859999998</v>
      </c>
      <c r="F462" s="6">
        <v>51.784367692402903</v>
      </c>
      <c r="G462" s="6">
        <v>48.215632307597097</v>
      </c>
    </row>
    <row r="463" spans="1:7" x14ac:dyDescent="0.25">
      <c r="A463" s="6" t="s">
        <v>219</v>
      </c>
      <c r="B463" s="6" t="s">
        <v>220</v>
      </c>
      <c r="C463" s="6" t="s">
        <v>15</v>
      </c>
      <c r="D463" s="6">
        <v>0</v>
      </c>
      <c r="E463" s="6">
        <v>281.20507149999997</v>
      </c>
      <c r="F463" s="6">
        <v>0</v>
      </c>
      <c r="G463" s="6">
        <v>100</v>
      </c>
    </row>
    <row r="464" spans="1:7" x14ac:dyDescent="0.25">
      <c r="A464" s="6" t="s">
        <v>219</v>
      </c>
      <c r="B464" s="6" t="s">
        <v>220</v>
      </c>
      <c r="C464" s="6" t="s">
        <v>17</v>
      </c>
      <c r="D464" s="6">
        <v>89.214398900000006</v>
      </c>
      <c r="E464" s="6">
        <v>316.94006409999997</v>
      </c>
      <c r="F464" s="6">
        <v>21.965633035528199</v>
      </c>
      <c r="G464" s="6">
        <v>78.034366964471801</v>
      </c>
    </row>
    <row r="465" spans="1:7" x14ac:dyDescent="0.25">
      <c r="A465" s="6" t="s">
        <v>219</v>
      </c>
      <c r="B465" s="6" t="s">
        <v>220</v>
      </c>
      <c r="C465" s="6" t="s">
        <v>18</v>
      </c>
      <c r="D465" s="6">
        <v>20496.610123900002</v>
      </c>
      <c r="E465" s="6">
        <v>21484.437339600001</v>
      </c>
      <c r="F465" s="6">
        <v>48.823484315679799</v>
      </c>
      <c r="G465" s="6">
        <v>51.176515684320201</v>
      </c>
    </row>
    <row r="466" spans="1:7" x14ac:dyDescent="0.25">
      <c r="A466" s="6" t="s">
        <v>221</v>
      </c>
      <c r="B466" s="6" t="s">
        <v>222</v>
      </c>
      <c r="C466" s="6" t="s">
        <v>15</v>
      </c>
      <c r="D466" s="6">
        <v>44.7054507</v>
      </c>
      <c r="E466" s="6">
        <v>0</v>
      </c>
      <c r="F466" s="6">
        <v>100</v>
      </c>
      <c r="G466" s="6">
        <v>0</v>
      </c>
    </row>
    <row r="467" spans="1:7" x14ac:dyDescent="0.25">
      <c r="A467" s="6" t="s">
        <v>221</v>
      </c>
      <c r="B467" s="6" t="s">
        <v>222</v>
      </c>
      <c r="C467" s="6" t="s">
        <v>17</v>
      </c>
      <c r="D467" s="6">
        <v>18.944534600000001</v>
      </c>
      <c r="E467" s="6">
        <v>177.8554311</v>
      </c>
      <c r="F467" s="6">
        <v>9.6262895842567708</v>
      </c>
      <c r="G467" s="6">
        <v>90.373710415743204</v>
      </c>
    </row>
    <row r="468" spans="1:7" x14ac:dyDescent="0.25">
      <c r="A468" s="6" t="s">
        <v>221</v>
      </c>
      <c r="B468" s="6" t="s">
        <v>222</v>
      </c>
      <c r="C468" s="6" t="s">
        <v>18</v>
      </c>
      <c r="D468" s="6">
        <v>4360.5938268999998</v>
      </c>
      <c r="E468" s="6">
        <v>14593.9882038</v>
      </c>
      <c r="F468" s="6">
        <v>23.005486588083599</v>
      </c>
      <c r="G468" s="6">
        <v>76.994513411916401</v>
      </c>
    </row>
    <row r="469" spans="1:7" x14ac:dyDescent="0.25">
      <c r="A469" s="6" t="s">
        <v>223</v>
      </c>
      <c r="B469" s="6" t="s">
        <v>224</v>
      </c>
      <c r="C469" s="6" t="s">
        <v>15</v>
      </c>
      <c r="D469" s="6">
        <v>63.356239000000002</v>
      </c>
      <c r="E469" s="6">
        <v>45.491578099999998</v>
      </c>
      <c r="F469" s="6">
        <v>58.2062559341854</v>
      </c>
      <c r="G469" s="6">
        <v>41.7937440658146</v>
      </c>
    </row>
    <row r="470" spans="1:7" x14ac:dyDescent="0.25">
      <c r="A470" s="6" t="s">
        <v>223</v>
      </c>
      <c r="B470" s="6" t="s">
        <v>224</v>
      </c>
      <c r="C470" s="6" t="s">
        <v>17</v>
      </c>
      <c r="D470" s="6">
        <v>70.310138899999998</v>
      </c>
      <c r="E470" s="6">
        <v>306.13036440000002</v>
      </c>
      <c r="F470" s="6">
        <v>18.6776232322607</v>
      </c>
      <c r="G470" s="6">
        <v>81.3223767677393</v>
      </c>
    </row>
    <row r="471" spans="1:7" x14ac:dyDescent="0.25">
      <c r="A471" s="6" t="s">
        <v>223</v>
      </c>
      <c r="B471" s="6" t="s">
        <v>224</v>
      </c>
      <c r="C471" s="6" t="s">
        <v>18</v>
      </c>
      <c r="D471" s="6">
        <v>7631.1475582000003</v>
      </c>
      <c r="E471" s="6">
        <v>13251.083382500001</v>
      </c>
      <c r="F471" s="6">
        <v>36.543737016750903</v>
      </c>
      <c r="G471" s="6">
        <v>63.456262983249097</v>
      </c>
    </row>
    <row r="472" spans="1:7" x14ac:dyDescent="0.25">
      <c r="A472" s="6" t="s">
        <v>225</v>
      </c>
      <c r="B472" s="6" t="s">
        <v>226</v>
      </c>
      <c r="C472" s="6" t="s">
        <v>15</v>
      </c>
      <c r="D472" s="6">
        <v>22.165610099999999</v>
      </c>
      <c r="E472" s="6">
        <v>192.07695229999999</v>
      </c>
      <c r="F472" s="6">
        <v>10.3460348175895</v>
      </c>
      <c r="G472" s="6">
        <v>89.653965182410403</v>
      </c>
    </row>
    <row r="473" spans="1:7" x14ac:dyDescent="0.25">
      <c r="A473" s="6" t="s">
        <v>225</v>
      </c>
      <c r="B473" s="6" t="s">
        <v>226</v>
      </c>
      <c r="C473" s="6" t="s">
        <v>17</v>
      </c>
      <c r="D473" s="6">
        <v>494.20361150000002</v>
      </c>
      <c r="E473" s="6">
        <v>934.14583979999998</v>
      </c>
      <c r="F473" s="6">
        <v>34.599629036872201</v>
      </c>
      <c r="G473" s="6">
        <v>65.400370963127799</v>
      </c>
    </row>
    <row r="474" spans="1:7" x14ac:dyDescent="0.25">
      <c r="A474" s="6" t="s">
        <v>225</v>
      </c>
      <c r="B474" s="6" t="s">
        <v>226</v>
      </c>
      <c r="C474" s="6" t="s">
        <v>18</v>
      </c>
      <c r="D474" s="6">
        <v>12483.0757299</v>
      </c>
      <c r="E474" s="6">
        <v>31025.962999200001</v>
      </c>
      <c r="F474" s="6">
        <v>28.6907642515921</v>
      </c>
      <c r="G474" s="6">
        <v>71.3092357484079</v>
      </c>
    </row>
    <row r="475" spans="1:7" x14ac:dyDescent="0.25">
      <c r="A475" s="6" t="s">
        <v>227</v>
      </c>
      <c r="B475" s="6" t="s">
        <v>228</v>
      </c>
      <c r="C475" s="6" t="s">
        <v>15</v>
      </c>
      <c r="D475" s="6">
        <v>14.5009427</v>
      </c>
      <c r="E475" s="6">
        <v>10.347016699999999</v>
      </c>
      <c r="F475" s="6">
        <v>58.3586863877442</v>
      </c>
      <c r="G475" s="6">
        <v>41.6413136122558</v>
      </c>
    </row>
    <row r="476" spans="1:7" x14ac:dyDescent="0.25">
      <c r="A476" s="6" t="s">
        <v>227</v>
      </c>
      <c r="B476" s="6" t="s">
        <v>228</v>
      </c>
      <c r="C476" s="6" t="s">
        <v>17</v>
      </c>
      <c r="D476" s="6">
        <v>41.662925100000002</v>
      </c>
      <c r="E476" s="6">
        <v>140.52622109999999</v>
      </c>
      <c r="F476" s="6">
        <v>22.867951230346101</v>
      </c>
      <c r="G476" s="6">
        <v>77.132048769653906</v>
      </c>
    </row>
    <row r="477" spans="1:7" x14ac:dyDescent="0.25">
      <c r="A477" s="6" t="s">
        <v>227</v>
      </c>
      <c r="B477" s="6" t="s">
        <v>228</v>
      </c>
      <c r="C477" s="6" t="s">
        <v>18</v>
      </c>
      <c r="D477" s="6">
        <v>3919.842024</v>
      </c>
      <c r="E477" s="6">
        <v>5156.5149695</v>
      </c>
      <c r="F477" s="6">
        <v>43.187393651518803</v>
      </c>
      <c r="G477" s="6">
        <v>56.812606348481197</v>
      </c>
    </row>
    <row r="478" spans="1:7" x14ac:dyDescent="0.25">
      <c r="A478" s="6" t="s">
        <v>229</v>
      </c>
      <c r="B478" s="6" t="s">
        <v>230</v>
      </c>
      <c r="C478" s="6" t="s">
        <v>15</v>
      </c>
      <c r="D478" s="6">
        <v>58.224850099999998</v>
      </c>
      <c r="E478" s="6">
        <v>417.48660310000002</v>
      </c>
      <c r="F478" s="6">
        <v>12.2395308560126</v>
      </c>
      <c r="G478" s="6">
        <v>87.760469143987393</v>
      </c>
    </row>
    <row r="479" spans="1:7" x14ac:dyDescent="0.25">
      <c r="A479" s="6" t="s">
        <v>229</v>
      </c>
      <c r="B479" s="6" t="s">
        <v>230</v>
      </c>
      <c r="C479" s="6" t="s">
        <v>17</v>
      </c>
      <c r="D479" s="6">
        <v>245.35759010000001</v>
      </c>
      <c r="E479" s="6">
        <v>570.95407739999996</v>
      </c>
      <c r="F479" s="6">
        <v>30.056852041747899</v>
      </c>
      <c r="G479" s="6">
        <v>69.943147958252098</v>
      </c>
    </row>
    <row r="480" spans="1:7" x14ac:dyDescent="0.25">
      <c r="A480" s="6" t="s">
        <v>229</v>
      </c>
      <c r="B480" s="6" t="s">
        <v>230</v>
      </c>
      <c r="C480" s="6" t="s">
        <v>18</v>
      </c>
      <c r="D480" s="6">
        <v>19041.381557799999</v>
      </c>
      <c r="E480" s="6">
        <v>42620.515304200002</v>
      </c>
      <c r="F480" s="6">
        <v>30.8803045751492</v>
      </c>
      <c r="G480" s="6">
        <v>69.119695424850704</v>
      </c>
    </row>
    <row r="481" spans="1:7" x14ac:dyDescent="0.25">
      <c r="A481" s="6" t="s">
        <v>231</v>
      </c>
      <c r="B481" s="6" t="s">
        <v>232</v>
      </c>
      <c r="C481" s="6" t="s">
        <v>15</v>
      </c>
      <c r="D481" s="6">
        <v>158.58606710000001</v>
      </c>
      <c r="E481" s="6">
        <v>852.30281960000002</v>
      </c>
      <c r="F481" s="6">
        <v>15.687784205215401</v>
      </c>
      <c r="G481" s="6">
        <v>84.312215794784606</v>
      </c>
    </row>
    <row r="482" spans="1:7" x14ac:dyDescent="0.25">
      <c r="A482" s="6" t="s">
        <v>231</v>
      </c>
      <c r="B482" s="6" t="s">
        <v>232</v>
      </c>
      <c r="C482" s="6" t="s">
        <v>17</v>
      </c>
      <c r="D482" s="6">
        <v>467.55057590000001</v>
      </c>
      <c r="E482" s="6">
        <v>421.13966190000002</v>
      </c>
      <c r="F482" s="6">
        <v>52.611197469373202</v>
      </c>
      <c r="G482" s="6">
        <v>47.388802530626798</v>
      </c>
    </row>
    <row r="483" spans="1:7" x14ac:dyDescent="0.25">
      <c r="A483" s="6" t="s">
        <v>231</v>
      </c>
      <c r="B483" s="6" t="s">
        <v>232</v>
      </c>
      <c r="C483" s="6" t="s">
        <v>18</v>
      </c>
      <c r="D483" s="6">
        <v>27991.180361899998</v>
      </c>
      <c r="E483" s="6">
        <v>48936.273923000001</v>
      </c>
      <c r="F483" s="6">
        <v>36.386463873138098</v>
      </c>
      <c r="G483" s="6">
        <v>63.613536126861902</v>
      </c>
    </row>
    <row r="484" spans="1:7" x14ac:dyDescent="0.25">
      <c r="A484" s="6" t="s">
        <v>233</v>
      </c>
      <c r="B484" s="6" t="s">
        <v>234</v>
      </c>
      <c r="C484" s="6" t="s">
        <v>15</v>
      </c>
      <c r="D484" s="6">
        <v>64.417463499999997</v>
      </c>
      <c r="E484" s="6">
        <v>238.16606719999999</v>
      </c>
      <c r="F484" s="6">
        <v>21.289150586278101</v>
      </c>
      <c r="G484" s="6">
        <v>78.710849413721903</v>
      </c>
    </row>
    <row r="485" spans="1:7" x14ac:dyDescent="0.25">
      <c r="A485" s="6" t="s">
        <v>233</v>
      </c>
      <c r="B485" s="6" t="s">
        <v>234</v>
      </c>
      <c r="C485" s="6" t="s">
        <v>17</v>
      </c>
      <c r="D485" s="6">
        <v>254.06516970000001</v>
      </c>
      <c r="E485" s="6">
        <v>491.29124230000002</v>
      </c>
      <c r="F485" s="6">
        <v>34.0864002253998</v>
      </c>
      <c r="G485" s="6">
        <v>65.9135997746002</v>
      </c>
    </row>
    <row r="486" spans="1:7" x14ac:dyDescent="0.25">
      <c r="A486" s="6" t="s">
        <v>233</v>
      </c>
      <c r="B486" s="6" t="s">
        <v>234</v>
      </c>
      <c r="C486" s="6" t="s">
        <v>18</v>
      </c>
      <c r="D486" s="6">
        <v>16517.862939800001</v>
      </c>
      <c r="E486" s="6">
        <v>28193.516927600002</v>
      </c>
      <c r="F486" s="6">
        <v>36.943308367549399</v>
      </c>
      <c r="G486" s="6">
        <v>63.056691632450601</v>
      </c>
    </row>
    <row r="487" spans="1:7" x14ac:dyDescent="0.25">
      <c r="A487" s="6" t="s">
        <v>235</v>
      </c>
      <c r="B487" s="6" t="s">
        <v>236</v>
      </c>
      <c r="C487" s="6" t="s">
        <v>15</v>
      </c>
      <c r="D487" s="6">
        <v>351.13498370000002</v>
      </c>
      <c r="E487" s="6">
        <v>422.85421539999999</v>
      </c>
      <c r="F487" s="6">
        <v>45.366910043228302</v>
      </c>
      <c r="G487" s="6">
        <v>54.633089956771698</v>
      </c>
    </row>
    <row r="488" spans="1:7" x14ac:dyDescent="0.25">
      <c r="A488" s="6" t="s">
        <v>235</v>
      </c>
      <c r="B488" s="6" t="s">
        <v>236</v>
      </c>
      <c r="C488" s="6" t="s">
        <v>16</v>
      </c>
      <c r="D488" s="6">
        <v>0</v>
      </c>
      <c r="E488" s="6">
        <v>53.190206799999999</v>
      </c>
      <c r="F488" s="6">
        <v>0</v>
      </c>
      <c r="G488" s="6">
        <v>100</v>
      </c>
    </row>
    <row r="489" spans="1:7" x14ac:dyDescent="0.25">
      <c r="A489" s="6" t="s">
        <v>235</v>
      </c>
      <c r="B489" s="6" t="s">
        <v>236</v>
      </c>
      <c r="C489" s="6" t="s">
        <v>17</v>
      </c>
      <c r="D489" s="6">
        <v>42.348578199999999</v>
      </c>
      <c r="E489" s="6">
        <v>241.66361570000001</v>
      </c>
      <c r="F489" s="6">
        <v>14.910830981753801</v>
      </c>
      <c r="G489" s="6">
        <v>85.089169018246196</v>
      </c>
    </row>
    <row r="490" spans="1:7" x14ac:dyDescent="0.25">
      <c r="A490" s="6" t="s">
        <v>235</v>
      </c>
      <c r="B490" s="6" t="s">
        <v>236</v>
      </c>
      <c r="C490" s="6" t="s">
        <v>18</v>
      </c>
      <c r="D490" s="6">
        <v>13936.6260112</v>
      </c>
      <c r="E490" s="6">
        <v>19612.720442099999</v>
      </c>
      <c r="F490" s="6">
        <v>41.540678089212498</v>
      </c>
      <c r="G490" s="6">
        <v>58.459321910787502</v>
      </c>
    </row>
    <row r="491" spans="1:7" x14ac:dyDescent="0.25">
      <c r="A491" s="6" t="s">
        <v>237</v>
      </c>
      <c r="B491" s="6" t="s">
        <v>238</v>
      </c>
      <c r="C491" s="6" t="s">
        <v>15</v>
      </c>
      <c r="D491" s="6">
        <v>20.3449119</v>
      </c>
      <c r="E491" s="6">
        <v>51.401730499999999</v>
      </c>
      <c r="F491" s="6">
        <v>28.356604879951799</v>
      </c>
      <c r="G491" s="6">
        <v>71.643395120048197</v>
      </c>
    </row>
    <row r="492" spans="1:7" x14ac:dyDescent="0.25">
      <c r="A492" s="6" t="s">
        <v>237</v>
      </c>
      <c r="B492" s="6" t="s">
        <v>238</v>
      </c>
      <c r="C492" s="6" t="s">
        <v>16</v>
      </c>
      <c r="D492" s="6">
        <v>0</v>
      </c>
      <c r="E492" s="6">
        <v>6.6385329999999998</v>
      </c>
      <c r="F492" s="6">
        <v>0</v>
      </c>
      <c r="G492" s="6">
        <v>100</v>
      </c>
    </row>
    <row r="493" spans="1:7" x14ac:dyDescent="0.25">
      <c r="A493" s="6" t="s">
        <v>237</v>
      </c>
      <c r="B493" s="6" t="s">
        <v>238</v>
      </c>
      <c r="C493" s="6" t="s">
        <v>17</v>
      </c>
      <c r="D493" s="6">
        <v>25.769414900000001</v>
      </c>
      <c r="E493" s="6">
        <v>24.968485900000001</v>
      </c>
      <c r="F493" s="6">
        <v>50.789280781596702</v>
      </c>
      <c r="G493" s="6">
        <v>49.210719218403298</v>
      </c>
    </row>
    <row r="494" spans="1:7" x14ac:dyDescent="0.25">
      <c r="A494" s="6" t="s">
        <v>237</v>
      </c>
      <c r="B494" s="6" t="s">
        <v>238</v>
      </c>
      <c r="C494" s="6" t="s">
        <v>18</v>
      </c>
      <c r="D494" s="6">
        <v>1585.28954</v>
      </c>
      <c r="E494" s="6">
        <v>4032.0749989999999</v>
      </c>
      <c r="F494" s="6">
        <v>28.221233088821599</v>
      </c>
      <c r="G494" s="6">
        <v>71.778766911178394</v>
      </c>
    </row>
    <row r="495" spans="1:7" x14ac:dyDescent="0.25">
      <c r="A495" s="6" t="s">
        <v>239</v>
      </c>
      <c r="B495" s="6" t="s">
        <v>240</v>
      </c>
      <c r="C495" s="6" t="s">
        <v>15</v>
      </c>
      <c r="D495" s="6">
        <v>5.0937679999999999</v>
      </c>
      <c r="E495" s="6">
        <v>0</v>
      </c>
      <c r="F495" s="6">
        <v>100</v>
      </c>
      <c r="G495" s="6">
        <v>0</v>
      </c>
    </row>
    <row r="496" spans="1:7" x14ac:dyDescent="0.25">
      <c r="A496" s="6" t="s">
        <v>239</v>
      </c>
      <c r="B496" s="6" t="s">
        <v>240</v>
      </c>
      <c r="C496" s="6" t="s">
        <v>17</v>
      </c>
      <c r="D496" s="6">
        <v>26.947936599999998</v>
      </c>
      <c r="E496" s="6">
        <v>10.271936200000001</v>
      </c>
      <c r="F496" s="6">
        <v>72.402011540458602</v>
      </c>
      <c r="G496" s="6">
        <v>27.597988459541401</v>
      </c>
    </row>
    <row r="497" spans="1:7" x14ac:dyDescent="0.25">
      <c r="A497" s="6" t="s">
        <v>239</v>
      </c>
      <c r="B497" s="6" t="s">
        <v>240</v>
      </c>
      <c r="C497" s="6" t="s">
        <v>18</v>
      </c>
      <c r="D497" s="6">
        <v>2375.2049194000001</v>
      </c>
      <c r="E497" s="6">
        <v>2478.2579651000001</v>
      </c>
      <c r="F497" s="6">
        <v>48.938355477806297</v>
      </c>
      <c r="G497" s="6">
        <v>51.061644522193703</v>
      </c>
    </row>
    <row r="498" spans="1:7" x14ac:dyDescent="0.25">
      <c r="A498" s="6" t="s">
        <v>241</v>
      </c>
      <c r="B498" s="6" t="s">
        <v>242</v>
      </c>
      <c r="C498" s="6" t="s">
        <v>15</v>
      </c>
      <c r="D498" s="6">
        <v>5.9510728999999998</v>
      </c>
      <c r="E498" s="6">
        <v>115.94342899999999</v>
      </c>
      <c r="F498" s="6">
        <v>4.8821503900825203</v>
      </c>
      <c r="G498" s="6">
        <v>95.117849609917499</v>
      </c>
    </row>
    <row r="499" spans="1:7" x14ac:dyDescent="0.25">
      <c r="A499" s="6" t="s">
        <v>241</v>
      </c>
      <c r="B499" s="6" t="s">
        <v>242</v>
      </c>
      <c r="C499" s="6" t="s">
        <v>17</v>
      </c>
      <c r="D499" s="6">
        <v>61.622745100000003</v>
      </c>
      <c r="E499" s="6">
        <v>86.344507800000002</v>
      </c>
      <c r="F499" s="6">
        <v>41.646204746158404</v>
      </c>
      <c r="G499" s="6">
        <v>58.353795253841596</v>
      </c>
    </row>
    <row r="500" spans="1:7" x14ac:dyDescent="0.25">
      <c r="A500" s="6" t="s">
        <v>241</v>
      </c>
      <c r="B500" s="6" t="s">
        <v>242</v>
      </c>
      <c r="C500" s="6" t="s">
        <v>18</v>
      </c>
      <c r="D500" s="6">
        <v>2916.2291618999998</v>
      </c>
      <c r="E500" s="6">
        <v>4417.1042973000003</v>
      </c>
      <c r="F500" s="6">
        <v>39.766760616094103</v>
      </c>
      <c r="G500" s="6">
        <v>60.233239383905897</v>
      </c>
    </row>
    <row r="501" spans="1:7" x14ac:dyDescent="0.25">
      <c r="A501" s="6" t="s">
        <v>243</v>
      </c>
      <c r="B501" s="6" t="s">
        <v>244</v>
      </c>
      <c r="C501" s="6" t="s">
        <v>15</v>
      </c>
      <c r="D501" s="6">
        <v>7.4081780999999998</v>
      </c>
      <c r="E501" s="6">
        <v>60.546120000000002</v>
      </c>
      <c r="F501" s="6">
        <v>10.901706451442299</v>
      </c>
      <c r="G501" s="6">
        <v>89.098293548557706</v>
      </c>
    </row>
    <row r="502" spans="1:7" x14ac:dyDescent="0.25">
      <c r="A502" s="6" t="s">
        <v>243</v>
      </c>
      <c r="B502" s="6" t="s">
        <v>244</v>
      </c>
      <c r="C502" s="6" t="s">
        <v>17</v>
      </c>
      <c r="D502" s="6">
        <v>42.4136405</v>
      </c>
      <c r="E502" s="6">
        <v>55.0720691</v>
      </c>
      <c r="F502" s="6">
        <v>43.507546566599501</v>
      </c>
      <c r="G502" s="6">
        <v>56.492453433400499</v>
      </c>
    </row>
    <row r="503" spans="1:7" x14ac:dyDescent="0.25">
      <c r="A503" s="6" t="s">
        <v>243</v>
      </c>
      <c r="B503" s="6" t="s">
        <v>244</v>
      </c>
      <c r="C503" s="6" t="s">
        <v>18</v>
      </c>
      <c r="D503" s="6">
        <v>1828.2634961000001</v>
      </c>
      <c r="E503" s="6">
        <v>5613.9300955999997</v>
      </c>
      <c r="F503" s="6">
        <v>24.566191050700301</v>
      </c>
      <c r="G503" s="6">
        <v>75.433808949299603</v>
      </c>
    </row>
    <row r="504" spans="1:7" x14ac:dyDescent="0.25">
      <c r="A504" s="6" t="s">
        <v>245</v>
      </c>
      <c r="B504" s="6" t="s">
        <v>246</v>
      </c>
      <c r="C504" s="6" t="s">
        <v>15</v>
      </c>
      <c r="D504" s="6">
        <v>0</v>
      </c>
      <c r="E504" s="6">
        <v>30.428429600000001</v>
      </c>
      <c r="F504" s="6">
        <v>0</v>
      </c>
      <c r="G504" s="6">
        <v>100</v>
      </c>
    </row>
    <row r="505" spans="1:7" x14ac:dyDescent="0.25">
      <c r="A505" s="6" t="s">
        <v>245</v>
      </c>
      <c r="B505" s="6" t="s">
        <v>246</v>
      </c>
      <c r="C505" s="6" t="s">
        <v>17</v>
      </c>
      <c r="D505" s="6">
        <v>18.877778200000002</v>
      </c>
      <c r="E505" s="6">
        <v>42.10577</v>
      </c>
      <c r="F505" s="6">
        <v>30.955526133194098</v>
      </c>
      <c r="G505" s="6">
        <v>69.044473866805902</v>
      </c>
    </row>
    <row r="506" spans="1:7" x14ac:dyDescent="0.25">
      <c r="A506" s="6" t="s">
        <v>245</v>
      </c>
      <c r="B506" s="6" t="s">
        <v>246</v>
      </c>
      <c r="C506" s="6" t="s">
        <v>18</v>
      </c>
      <c r="D506" s="6">
        <v>3220.0793715999998</v>
      </c>
      <c r="E506" s="6">
        <v>10443.9519067</v>
      </c>
      <c r="F506" s="6">
        <v>23.566100706413401</v>
      </c>
      <c r="G506" s="6">
        <v>76.433899293586606</v>
      </c>
    </row>
    <row r="507" spans="1:7" x14ac:dyDescent="0.25">
      <c r="A507" s="6" t="s">
        <v>247</v>
      </c>
      <c r="B507" s="6" t="s">
        <v>248</v>
      </c>
      <c r="C507" s="6" t="s">
        <v>15</v>
      </c>
      <c r="D507" s="6">
        <v>605.08454640000002</v>
      </c>
      <c r="E507" s="6">
        <v>563.32816539999999</v>
      </c>
      <c r="F507" s="6">
        <v>51.786884915676403</v>
      </c>
      <c r="G507" s="6">
        <v>48.213115084323597</v>
      </c>
    </row>
    <row r="508" spans="1:7" x14ac:dyDescent="0.25">
      <c r="A508" s="6" t="s">
        <v>247</v>
      </c>
      <c r="B508" s="6" t="s">
        <v>248</v>
      </c>
      <c r="C508" s="6" t="s">
        <v>17</v>
      </c>
      <c r="D508" s="6">
        <v>25.522942100000002</v>
      </c>
      <c r="E508" s="6">
        <v>42.951046400000003</v>
      </c>
      <c r="F508" s="6">
        <v>37.273923513306102</v>
      </c>
      <c r="G508" s="6">
        <v>62.726076486693898</v>
      </c>
    </row>
    <row r="509" spans="1:7" x14ac:dyDescent="0.25">
      <c r="A509" s="6" t="s">
        <v>247</v>
      </c>
      <c r="B509" s="6" t="s">
        <v>248</v>
      </c>
      <c r="C509" s="6" t="s">
        <v>18</v>
      </c>
      <c r="D509" s="6">
        <v>7759.6260097000004</v>
      </c>
      <c r="E509" s="6">
        <v>9013.3504885000002</v>
      </c>
      <c r="F509" s="6">
        <v>46.2626654877429</v>
      </c>
      <c r="G509" s="6">
        <v>53.7373345122571</v>
      </c>
    </row>
    <row r="510" spans="1:7" x14ac:dyDescent="0.25">
      <c r="A510" s="6" t="s">
        <v>249</v>
      </c>
      <c r="B510" s="6" t="s">
        <v>250</v>
      </c>
      <c r="C510" s="6" t="s">
        <v>15</v>
      </c>
      <c r="D510" s="6">
        <v>79.634549800000002</v>
      </c>
      <c r="E510" s="6">
        <v>70.258066499999998</v>
      </c>
      <c r="F510" s="6">
        <v>53.127733550675202</v>
      </c>
      <c r="G510" s="6">
        <v>46.872266449324798</v>
      </c>
    </row>
    <row r="511" spans="1:7" x14ac:dyDescent="0.25">
      <c r="A511" s="6" t="s">
        <v>249</v>
      </c>
      <c r="B511" s="6" t="s">
        <v>250</v>
      </c>
      <c r="C511" s="6" t="s">
        <v>17</v>
      </c>
      <c r="D511" s="6">
        <v>27.227892400000002</v>
      </c>
      <c r="E511" s="6">
        <v>88.710330499999998</v>
      </c>
      <c r="F511" s="6">
        <v>23.484828142902298</v>
      </c>
      <c r="G511" s="6">
        <v>76.515171857097698</v>
      </c>
    </row>
    <row r="512" spans="1:7" x14ac:dyDescent="0.25">
      <c r="A512" s="6" t="s">
        <v>249</v>
      </c>
      <c r="B512" s="6" t="s">
        <v>250</v>
      </c>
      <c r="C512" s="6" t="s">
        <v>18</v>
      </c>
      <c r="D512" s="6">
        <v>11981.352103200001</v>
      </c>
      <c r="E512" s="6">
        <v>7455.2226885</v>
      </c>
      <c r="F512" s="6">
        <v>61.643330841997901</v>
      </c>
      <c r="G512" s="6">
        <v>38.356669158002099</v>
      </c>
    </row>
    <row r="513" spans="1:7" x14ac:dyDescent="0.25">
      <c r="A513" s="6" t="s">
        <v>251</v>
      </c>
      <c r="B513" s="6" t="s">
        <v>252</v>
      </c>
      <c r="C513" s="6" t="s">
        <v>15</v>
      </c>
      <c r="D513" s="6">
        <v>42.368948799999998</v>
      </c>
      <c r="E513" s="6">
        <v>26.0849175</v>
      </c>
      <c r="F513" s="6">
        <v>61.894164771230699</v>
      </c>
      <c r="G513" s="6">
        <v>38.105835228769301</v>
      </c>
    </row>
    <row r="514" spans="1:7" x14ac:dyDescent="0.25">
      <c r="A514" s="6" t="s">
        <v>251</v>
      </c>
      <c r="B514" s="6" t="s">
        <v>252</v>
      </c>
      <c r="C514" s="6" t="s">
        <v>17</v>
      </c>
      <c r="D514" s="6">
        <v>48.384326999999999</v>
      </c>
      <c r="E514" s="6">
        <v>28.895389600000001</v>
      </c>
      <c r="F514" s="6">
        <v>62.609348388837098</v>
      </c>
      <c r="G514" s="6">
        <v>37.390651611162902</v>
      </c>
    </row>
    <row r="515" spans="1:7" x14ac:dyDescent="0.25">
      <c r="A515" s="6" t="s">
        <v>251</v>
      </c>
      <c r="B515" s="6" t="s">
        <v>252</v>
      </c>
      <c r="C515" s="6" t="s">
        <v>18</v>
      </c>
      <c r="D515" s="6">
        <v>9933.2289810000002</v>
      </c>
      <c r="E515" s="6">
        <v>5498.9622262000003</v>
      </c>
      <c r="F515" s="6">
        <v>64.366938224337105</v>
      </c>
      <c r="G515" s="6">
        <v>35.633061775662902</v>
      </c>
    </row>
    <row r="516" spans="1:7" x14ac:dyDescent="0.25">
      <c r="A516" s="6" t="s">
        <v>253</v>
      </c>
      <c r="B516" s="6" t="s">
        <v>254</v>
      </c>
      <c r="C516" s="6" t="s">
        <v>15</v>
      </c>
      <c r="D516" s="6">
        <v>28.839341900000001</v>
      </c>
      <c r="E516" s="6">
        <v>391.07791500000002</v>
      </c>
      <c r="F516" s="6">
        <v>6.8678629958920396</v>
      </c>
      <c r="G516" s="6">
        <v>93.132137004107904</v>
      </c>
    </row>
    <row r="517" spans="1:7" x14ac:dyDescent="0.25">
      <c r="A517" s="6" t="s">
        <v>253</v>
      </c>
      <c r="B517" s="6" t="s">
        <v>254</v>
      </c>
      <c r="C517" s="6" t="s">
        <v>17</v>
      </c>
      <c r="D517" s="6">
        <v>46.971626899999997</v>
      </c>
      <c r="E517" s="6">
        <v>175.1451261</v>
      </c>
      <c r="F517" s="6">
        <v>21.147268841986001</v>
      </c>
      <c r="G517" s="6">
        <v>78.852731158013995</v>
      </c>
    </row>
    <row r="518" spans="1:7" x14ac:dyDescent="0.25">
      <c r="A518" s="6" t="s">
        <v>253</v>
      </c>
      <c r="B518" s="6" t="s">
        <v>254</v>
      </c>
      <c r="C518" s="6" t="s">
        <v>18</v>
      </c>
      <c r="D518" s="6">
        <v>4002.5427129999998</v>
      </c>
      <c r="E518" s="6">
        <v>10773.2443666</v>
      </c>
      <c r="F518" s="6">
        <v>27.088524566830401</v>
      </c>
      <c r="G518" s="6">
        <v>72.911475433169599</v>
      </c>
    </row>
    <row r="519" spans="1:7" x14ac:dyDescent="0.25">
      <c r="A519" s="6" t="s">
        <v>255</v>
      </c>
      <c r="B519" s="6" t="s">
        <v>256</v>
      </c>
      <c r="C519" s="6" t="s">
        <v>15</v>
      </c>
      <c r="D519" s="6">
        <v>38.890642800000002</v>
      </c>
      <c r="E519" s="6">
        <v>14.706445</v>
      </c>
      <c r="F519" s="6">
        <v>72.561111799809396</v>
      </c>
      <c r="G519" s="6">
        <v>27.4388882001906</v>
      </c>
    </row>
    <row r="520" spans="1:7" x14ac:dyDescent="0.25">
      <c r="A520" s="6" t="s">
        <v>255</v>
      </c>
      <c r="B520" s="6" t="s">
        <v>256</v>
      </c>
      <c r="C520" s="6" t="s">
        <v>16</v>
      </c>
      <c r="D520" s="6">
        <v>17.0942644</v>
      </c>
      <c r="E520" s="6">
        <v>0</v>
      </c>
      <c r="F520" s="6">
        <v>100</v>
      </c>
      <c r="G520" s="6">
        <v>0</v>
      </c>
    </row>
    <row r="521" spans="1:7" x14ac:dyDescent="0.25">
      <c r="A521" s="6" t="s">
        <v>255</v>
      </c>
      <c r="B521" s="6" t="s">
        <v>256</v>
      </c>
      <c r="C521" s="6" t="s">
        <v>17</v>
      </c>
      <c r="D521" s="6">
        <v>24.921110200000001</v>
      </c>
      <c r="E521" s="6">
        <v>0</v>
      </c>
      <c r="F521" s="6">
        <v>100</v>
      </c>
      <c r="G521" s="6">
        <v>0</v>
      </c>
    </row>
    <row r="522" spans="1:7" x14ac:dyDescent="0.25">
      <c r="A522" s="6" t="s">
        <v>255</v>
      </c>
      <c r="B522" s="6" t="s">
        <v>256</v>
      </c>
      <c r="C522" s="6" t="s">
        <v>18</v>
      </c>
      <c r="D522" s="6">
        <v>9915.4940146000008</v>
      </c>
      <c r="E522" s="6">
        <v>3471.1633529000001</v>
      </c>
      <c r="F522" s="6">
        <v>74.069976861234593</v>
      </c>
      <c r="G522" s="6">
        <v>25.930023138765499</v>
      </c>
    </row>
    <row r="523" spans="1:7" x14ac:dyDescent="0.25">
      <c r="A523" s="6" t="s">
        <v>257</v>
      </c>
      <c r="B523" s="6" t="s">
        <v>258</v>
      </c>
      <c r="C523" s="6" t="s">
        <v>15</v>
      </c>
      <c r="D523" s="6">
        <v>7.6839173000000001</v>
      </c>
      <c r="E523" s="6">
        <v>0</v>
      </c>
      <c r="F523" s="6">
        <v>100</v>
      </c>
      <c r="G523" s="6">
        <v>0</v>
      </c>
    </row>
    <row r="524" spans="1:7" x14ac:dyDescent="0.25">
      <c r="A524" s="6" t="s">
        <v>257</v>
      </c>
      <c r="B524" s="6" t="s">
        <v>258</v>
      </c>
      <c r="C524" s="6" t="s">
        <v>17</v>
      </c>
      <c r="D524" s="6">
        <v>57.113751600000001</v>
      </c>
      <c r="E524" s="6">
        <v>54.608378799999997</v>
      </c>
      <c r="F524" s="6">
        <v>51.121251801693198</v>
      </c>
      <c r="G524" s="6">
        <v>48.878748198306802</v>
      </c>
    </row>
    <row r="525" spans="1:7" x14ac:dyDescent="0.25">
      <c r="A525" s="6" t="s">
        <v>257</v>
      </c>
      <c r="B525" s="6" t="s">
        <v>258</v>
      </c>
      <c r="C525" s="6" t="s">
        <v>18</v>
      </c>
      <c r="D525" s="6">
        <v>8012.1383471999998</v>
      </c>
      <c r="E525" s="6">
        <v>2733.0985483999998</v>
      </c>
      <c r="F525" s="6">
        <v>74.564557534146502</v>
      </c>
      <c r="G525" s="6">
        <v>25.435442465853502</v>
      </c>
    </row>
    <row r="526" spans="1:7" x14ac:dyDescent="0.25">
      <c r="A526" s="6" t="s">
        <v>259</v>
      </c>
      <c r="B526" s="6" t="s">
        <v>260</v>
      </c>
      <c r="C526" s="6" t="s">
        <v>15</v>
      </c>
      <c r="D526" s="6">
        <v>39.381956799999998</v>
      </c>
      <c r="E526" s="6">
        <v>25.5464789</v>
      </c>
      <c r="F526" s="6">
        <v>60.6544056936212</v>
      </c>
      <c r="G526" s="6">
        <v>39.3455943063788</v>
      </c>
    </row>
    <row r="527" spans="1:7" x14ac:dyDescent="0.25">
      <c r="A527" s="6" t="s">
        <v>259</v>
      </c>
      <c r="B527" s="6" t="s">
        <v>260</v>
      </c>
      <c r="C527" s="6" t="s">
        <v>17</v>
      </c>
      <c r="D527" s="6">
        <v>96.333373199999997</v>
      </c>
      <c r="E527" s="6">
        <v>46.028999900000002</v>
      </c>
      <c r="F527" s="6">
        <v>67.667720832619395</v>
      </c>
      <c r="G527" s="6">
        <v>32.332279167380598</v>
      </c>
    </row>
    <row r="528" spans="1:7" x14ac:dyDescent="0.25">
      <c r="A528" s="6" t="s">
        <v>259</v>
      </c>
      <c r="B528" s="6" t="s">
        <v>260</v>
      </c>
      <c r="C528" s="6" t="s">
        <v>18</v>
      </c>
      <c r="D528" s="6">
        <v>12975.421409500001</v>
      </c>
      <c r="E528" s="6">
        <v>5915.4410033000004</v>
      </c>
      <c r="F528" s="6">
        <v>68.686231078090799</v>
      </c>
      <c r="G528" s="6">
        <v>31.313768921909201</v>
      </c>
    </row>
    <row r="529" spans="1:7" x14ac:dyDescent="0.25">
      <c r="A529" s="6" t="s">
        <v>261</v>
      </c>
      <c r="B529" s="6" t="s">
        <v>262</v>
      </c>
      <c r="C529" s="6" t="s">
        <v>17</v>
      </c>
      <c r="D529" s="6">
        <v>18.0895349</v>
      </c>
      <c r="E529" s="6">
        <v>21.4411399</v>
      </c>
      <c r="F529" s="6">
        <v>45.760754127071003</v>
      </c>
      <c r="G529" s="6">
        <v>54.239245872928997</v>
      </c>
    </row>
    <row r="530" spans="1:7" x14ac:dyDescent="0.25">
      <c r="A530" s="6" t="s">
        <v>261</v>
      </c>
      <c r="B530" s="6" t="s">
        <v>262</v>
      </c>
      <c r="C530" s="6" t="s">
        <v>18</v>
      </c>
      <c r="D530" s="6">
        <v>14782.310539300001</v>
      </c>
      <c r="E530" s="6">
        <v>5138.1251284</v>
      </c>
      <c r="F530" s="6">
        <v>74.206763275106397</v>
      </c>
      <c r="G530" s="6">
        <v>25.7932367248936</v>
      </c>
    </row>
    <row r="531" spans="1:7" x14ac:dyDescent="0.25">
      <c r="A531" s="6" t="s">
        <v>263</v>
      </c>
      <c r="B531" s="6" t="s">
        <v>264</v>
      </c>
      <c r="C531" s="6" t="s">
        <v>15</v>
      </c>
      <c r="D531" s="6">
        <v>0</v>
      </c>
      <c r="E531" s="6">
        <v>19.4705987</v>
      </c>
      <c r="F531" s="6">
        <v>0</v>
      </c>
      <c r="G531" s="6">
        <v>100</v>
      </c>
    </row>
    <row r="532" spans="1:7" x14ac:dyDescent="0.25">
      <c r="A532" s="6" t="s">
        <v>263</v>
      </c>
      <c r="B532" s="6" t="s">
        <v>264</v>
      </c>
      <c r="C532" s="6" t="s">
        <v>17</v>
      </c>
      <c r="D532" s="6">
        <v>50.9644087</v>
      </c>
      <c r="E532" s="6">
        <v>14.009954499999999</v>
      </c>
      <c r="F532" s="6">
        <v>78.437719417310106</v>
      </c>
      <c r="G532" s="6">
        <v>21.562280582689901</v>
      </c>
    </row>
    <row r="533" spans="1:7" x14ac:dyDescent="0.25">
      <c r="A533" s="6" t="s">
        <v>263</v>
      </c>
      <c r="B533" s="6" t="s">
        <v>264</v>
      </c>
      <c r="C533" s="6" t="s">
        <v>18</v>
      </c>
      <c r="D533" s="6">
        <v>11072.1768961</v>
      </c>
      <c r="E533" s="6">
        <v>6237.1166928000002</v>
      </c>
      <c r="F533" s="6">
        <v>63.966659524455103</v>
      </c>
      <c r="G533" s="6">
        <v>36.033340475544897</v>
      </c>
    </row>
    <row r="534" spans="1:7" x14ac:dyDescent="0.25">
      <c r="A534" s="6" t="s">
        <v>265</v>
      </c>
      <c r="B534" s="6" t="s">
        <v>266</v>
      </c>
      <c r="C534" s="6" t="s">
        <v>15</v>
      </c>
      <c r="D534" s="6">
        <v>0</v>
      </c>
      <c r="E534" s="6">
        <v>11.257360200000001</v>
      </c>
      <c r="F534" s="6">
        <v>0</v>
      </c>
      <c r="G534" s="6">
        <v>100</v>
      </c>
    </row>
    <row r="535" spans="1:7" x14ac:dyDescent="0.25">
      <c r="A535" s="6" t="s">
        <v>265</v>
      </c>
      <c r="B535" s="6" t="s">
        <v>266</v>
      </c>
      <c r="C535" s="6" t="s">
        <v>17</v>
      </c>
      <c r="D535" s="6">
        <v>9.1163846999999993</v>
      </c>
      <c r="E535" s="6">
        <v>24.222379100000001</v>
      </c>
      <c r="F535" s="6">
        <v>27.344699265663799</v>
      </c>
      <c r="G535" s="6">
        <v>72.655300734336194</v>
      </c>
    </row>
    <row r="536" spans="1:7" x14ac:dyDescent="0.25">
      <c r="A536" s="6" t="s">
        <v>265</v>
      </c>
      <c r="B536" s="6" t="s">
        <v>266</v>
      </c>
      <c r="C536" s="6" t="s">
        <v>18</v>
      </c>
      <c r="D536" s="6">
        <v>2543.8267012000001</v>
      </c>
      <c r="E536" s="6">
        <v>2033.4180557</v>
      </c>
      <c r="F536" s="6">
        <v>55.575500902923999</v>
      </c>
      <c r="G536" s="6">
        <v>44.424499097076001</v>
      </c>
    </row>
    <row r="537" spans="1:7" x14ac:dyDescent="0.25">
      <c r="A537" s="6" t="s">
        <v>267</v>
      </c>
      <c r="B537" s="6" t="s">
        <v>268</v>
      </c>
      <c r="C537" s="6" t="s">
        <v>15</v>
      </c>
      <c r="D537" s="6">
        <v>414.02748279999997</v>
      </c>
      <c r="E537" s="6">
        <v>107.873209</v>
      </c>
      <c r="F537" s="6">
        <v>79.330702048324099</v>
      </c>
      <c r="G537" s="6">
        <v>20.669297951675901</v>
      </c>
    </row>
    <row r="538" spans="1:7" x14ac:dyDescent="0.25">
      <c r="A538" s="6" t="s">
        <v>267</v>
      </c>
      <c r="B538" s="6" t="s">
        <v>268</v>
      </c>
      <c r="C538" s="6" t="s">
        <v>17</v>
      </c>
      <c r="D538" s="6">
        <v>152.73494959999999</v>
      </c>
      <c r="E538" s="6">
        <v>490.52095869999999</v>
      </c>
      <c r="F538" s="6">
        <v>23.7440414661171</v>
      </c>
      <c r="G538" s="6">
        <v>76.255958533882904</v>
      </c>
    </row>
    <row r="539" spans="1:7" x14ac:dyDescent="0.25">
      <c r="A539" s="6" t="s">
        <v>267</v>
      </c>
      <c r="B539" s="6" t="s">
        <v>268</v>
      </c>
      <c r="C539" s="6" t="s">
        <v>18</v>
      </c>
      <c r="D539" s="6">
        <v>38395.909324599997</v>
      </c>
      <c r="E539" s="6">
        <v>33851.173430800001</v>
      </c>
      <c r="F539" s="6">
        <v>53.145272944228502</v>
      </c>
      <c r="G539" s="6">
        <v>46.854727055771498</v>
      </c>
    </row>
    <row r="540" spans="1:7" x14ac:dyDescent="0.25">
      <c r="A540" s="6" t="s">
        <v>269</v>
      </c>
      <c r="B540" s="6" t="s">
        <v>270</v>
      </c>
      <c r="C540" s="6" t="s">
        <v>17</v>
      </c>
      <c r="D540" s="6">
        <v>55.309181100000004</v>
      </c>
      <c r="E540" s="6">
        <v>31.1249523</v>
      </c>
      <c r="F540" s="6">
        <v>63.989975862938401</v>
      </c>
      <c r="G540" s="6">
        <v>36.010024137061599</v>
      </c>
    </row>
    <row r="541" spans="1:7" x14ac:dyDescent="0.25">
      <c r="A541" s="6" t="s">
        <v>269</v>
      </c>
      <c r="B541" s="6" t="s">
        <v>270</v>
      </c>
      <c r="C541" s="6" t="s">
        <v>18</v>
      </c>
      <c r="D541" s="6">
        <v>29477.386534699999</v>
      </c>
      <c r="E541" s="6">
        <v>13473.595662600001</v>
      </c>
      <c r="F541" s="6">
        <v>68.630296739879995</v>
      </c>
      <c r="G541" s="6">
        <v>31.369703260120001</v>
      </c>
    </row>
    <row r="542" spans="1:7" x14ac:dyDescent="0.25">
      <c r="A542" s="6" t="s">
        <v>271</v>
      </c>
      <c r="B542" s="6" t="s">
        <v>272</v>
      </c>
      <c r="C542" s="6" t="s">
        <v>15</v>
      </c>
      <c r="D542" s="6">
        <v>33.324112100000001</v>
      </c>
      <c r="E542" s="6">
        <v>0</v>
      </c>
      <c r="F542" s="6">
        <v>100</v>
      </c>
      <c r="G542" s="6">
        <v>0</v>
      </c>
    </row>
    <row r="543" spans="1:7" x14ac:dyDescent="0.25">
      <c r="A543" s="6" t="s">
        <v>271</v>
      </c>
      <c r="B543" s="6" t="s">
        <v>272</v>
      </c>
      <c r="C543" s="6" t="s">
        <v>17</v>
      </c>
      <c r="D543" s="6">
        <v>14.036353999999999</v>
      </c>
      <c r="E543" s="6">
        <v>18.946730299999999</v>
      </c>
      <c r="F543" s="6">
        <v>42.556220250148002</v>
      </c>
      <c r="G543" s="6">
        <v>57.443779749851899</v>
      </c>
    </row>
    <row r="544" spans="1:7" x14ac:dyDescent="0.25">
      <c r="A544" s="6" t="s">
        <v>271</v>
      </c>
      <c r="B544" s="6" t="s">
        <v>272</v>
      </c>
      <c r="C544" s="6" t="s">
        <v>18</v>
      </c>
      <c r="D544" s="6">
        <v>9330.4416306000003</v>
      </c>
      <c r="E544" s="6">
        <v>4486.6016115000002</v>
      </c>
      <c r="F544" s="6">
        <v>67.528496995438999</v>
      </c>
      <c r="G544" s="6">
        <v>32.471503004561001</v>
      </c>
    </row>
    <row r="545" spans="1:7" x14ac:dyDescent="0.25">
      <c r="A545" s="6" t="s">
        <v>273</v>
      </c>
      <c r="B545" s="6" t="s">
        <v>274</v>
      </c>
      <c r="C545" s="6" t="s">
        <v>15</v>
      </c>
      <c r="D545" s="6">
        <v>48.375691199999999</v>
      </c>
      <c r="E545" s="6">
        <v>25.876206</v>
      </c>
      <c r="F545" s="6">
        <v>65.150781359429004</v>
      </c>
      <c r="G545" s="6">
        <v>34.849218640571003</v>
      </c>
    </row>
    <row r="546" spans="1:7" x14ac:dyDescent="0.25">
      <c r="A546" s="6" t="s">
        <v>273</v>
      </c>
      <c r="B546" s="6" t="s">
        <v>274</v>
      </c>
      <c r="C546" s="6" t="s">
        <v>17</v>
      </c>
      <c r="D546" s="6">
        <v>77.779240000000001</v>
      </c>
      <c r="E546" s="6">
        <v>0</v>
      </c>
      <c r="F546" s="6">
        <v>100</v>
      </c>
      <c r="G546" s="6">
        <v>0</v>
      </c>
    </row>
    <row r="547" spans="1:7" x14ac:dyDescent="0.25">
      <c r="A547" s="6" t="s">
        <v>273</v>
      </c>
      <c r="B547" s="6" t="s">
        <v>274</v>
      </c>
      <c r="C547" s="6" t="s">
        <v>18</v>
      </c>
      <c r="D547" s="6">
        <v>12537.436349400001</v>
      </c>
      <c r="E547" s="6">
        <v>8266.5681031999993</v>
      </c>
      <c r="F547" s="6">
        <v>60.264534061052501</v>
      </c>
      <c r="G547" s="6">
        <v>39.735465938947499</v>
      </c>
    </row>
    <row r="548" spans="1:7" x14ac:dyDescent="0.25">
      <c r="A548" s="6" t="s">
        <v>275</v>
      </c>
      <c r="B548" s="6" t="s">
        <v>276</v>
      </c>
      <c r="C548" s="6" t="s">
        <v>15</v>
      </c>
      <c r="D548" s="6">
        <v>0</v>
      </c>
      <c r="E548" s="6">
        <v>18.017473899999999</v>
      </c>
      <c r="F548" s="6">
        <v>0</v>
      </c>
      <c r="G548" s="6">
        <v>100</v>
      </c>
    </row>
    <row r="549" spans="1:7" x14ac:dyDescent="0.25">
      <c r="A549" s="6" t="s">
        <v>275</v>
      </c>
      <c r="B549" s="6" t="s">
        <v>276</v>
      </c>
      <c r="C549" s="6" t="s">
        <v>17</v>
      </c>
      <c r="D549" s="6">
        <v>62.675803700000003</v>
      </c>
      <c r="E549" s="6">
        <v>71.880300399999996</v>
      </c>
      <c r="F549" s="6">
        <v>46.579680735569099</v>
      </c>
      <c r="G549" s="6">
        <v>53.420319264430901</v>
      </c>
    </row>
    <row r="550" spans="1:7" x14ac:dyDescent="0.25">
      <c r="A550" s="6" t="s">
        <v>275</v>
      </c>
      <c r="B550" s="6" t="s">
        <v>276</v>
      </c>
      <c r="C550" s="6" t="s">
        <v>18</v>
      </c>
      <c r="D550" s="6">
        <v>14819.7548511</v>
      </c>
      <c r="E550" s="6">
        <v>11789.399240999999</v>
      </c>
      <c r="F550" s="6">
        <v>55.69419756752</v>
      </c>
      <c r="G550" s="6">
        <v>44.30580243248</v>
      </c>
    </row>
    <row r="551" spans="1:7" x14ac:dyDescent="0.25">
      <c r="A551" s="6" t="s">
        <v>277</v>
      </c>
      <c r="B551" s="6" t="s">
        <v>278</v>
      </c>
      <c r="C551" s="6" t="s">
        <v>15</v>
      </c>
      <c r="D551" s="6">
        <v>20.224040800000001</v>
      </c>
      <c r="E551" s="6">
        <v>0</v>
      </c>
      <c r="F551" s="6">
        <v>100</v>
      </c>
      <c r="G551" s="6">
        <v>0</v>
      </c>
    </row>
    <row r="552" spans="1:7" x14ac:dyDescent="0.25">
      <c r="A552" s="6" t="s">
        <v>277</v>
      </c>
      <c r="B552" s="6" t="s">
        <v>278</v>
      </c>
      <c r="C552" s="6" t="s">
        <v>17</v>
      </c>
      <c r="D552" s="6">
        <v>78.549619800000002</v>
      </c>
      <c r="E552" s="6">
        <v>0</v>
      </c>
      <c r="F552" s="6">
        <v>100</v>
      </c>
      <c r="G552" s="6">
        <v>0</v>
      </c>
    </row>
    <row r="553" spans="1:7" x14ac:dyDescent="0.25">
      <c r="A553" s="6" t="s">
        <v>277</v>
      </c>
      <c r="B553" s="6" t="s">
        <v>278</v>
      </c>
      <c r="C553" s="6" t="s">
        <v>18</v>
      </c>
      <c r="D553" s="6">
        <v>12788.694299999999</v>
      </c>
      <c r="E553" s="6">
        <v>4831.4083239000001</v>
      </c>
      <c r="F553" s="6">
        <v>72.580135161377299</v>
      </c>
      <c r="G553" s="6">
        <v>27.419864838622701</v>
      </c>
    </row>
    <row r="554" spans="1:7" x14ac:dyDescent="0.25">
      <c r="A554" s="6" t="s">
        <v>279</v>
      </c>
      <c r="B554" s="6" t="s">
        <v>280</v>
      </c>
      <c r="C554" s="6" t="s">
        <v>15</v>
      </c>
      <c r="D554" s="6">
        <v>17.573378600000002</v>
      </c>
      <c r="E554" s="6">
        <v>9.1203836999999996</v>
      </c>
      <c r="F554" s="6">
        <v>65.833277461978398</v>
      </c>
      <c r="G554" s="6">
        <v>34.166722538021503</v>
      </c>
    </row>
    <row r="555" spans="1:7" x14ac:dyDescent="0.25">
      <c r="A555" s="6" t="s">
        <v>279</v>
      </c>
      <c r="B555" s="6" t="s">
        <v>280</v>
      </c>
      <c r="C555" s="6" t="s">
        <v>17</v>
      </c>
      <c r="D555" s="6">
        <v>17.255781800000001</v>
      </c>
      <c r="E555" s="6">
        <v>45.267075900000002</v>
      </c>
      <c r="F555" s="6">
        <v>27.599157227901301</v>
      </c>
      <c r="G555" s="6">
        <v>72.400842772098699</v>
      </c>
    </row>
    <row r="556" spans="1:7" x14ac:dyDescent="0.25">
      <c r="A556" s="6" t="s">
        <v>279</v>
      </c>
      <c r="B556" s="6" t="s">
        <v>280</v>
      </c>
      <c r="C556" s="6" t="s">
        <v>18</v>
      </c>
      <c r="D556" s="6">
        <v>2484.3285547999999</v>
      </c>
      <c r="E556" s="6">
        <v>4256.1162640000002</v>
      </c>
      <c r="F556" s="6">
        <v>36.857041658005699</v>
      </c>
      <c r="G556" s="6">
        <v>63.142958341994301</v>
      </c>
    </row>
    <row r="557" spans="1:7" x14ac:dyDescent="0.25">
      <c r="A557" s="6" t="s">
        <v>281</v>
      </c>
      <c r="B557" s="6" t="s">
        <v>282</v>
      </c>
      <c r="C557" s="6" t="s">
        <v>15</v>
      </c>
      <c r="D557" s="6">
        <v>24.1387936</v>
      </c>
      <c r="E557" s="6">
        <v>138.3321163</v>
      </c>
      <c r="F557" s="6">
        <v>14.8573019101434</v>
      </c>
      <c r="G557" s="6">
        <v>85.142698089856694</v>
      </c>
    </row>
    <row r="558" spans="1:7" x14ac:dyDescent="0.25">
      <c r="A558" s="6" t="s">
        <v>281</v>
      </c>
      <c r="B558" s="6" t="s">
        <v>282</v>
      </c>
      <c r="C558" s="6" t="s">
        <v>17</v>
      </c>
      <c r="D558" s="6">
        <v>27.844066999999999</v>
      </c>
      <c r="E558" s="6">
        <v>0</v>
      </c>
      <c r="F558" s="6">
        <v>100</v>
      </c>
      <c r="G558" s="6">
        <v>0</v>
      </c>
    </row>
    <row r="559" spans="1:7" x14ac:dyDescent="0.25">
      <c r="A559" s="6" t="s">
        <v>281</v>
      </c>
      <c r="B559" s="6" t="s">
        <v>282</v>
      </c>
      <c r="C559" s="6" t="s">
        <v>18</v>
      </c>
      <c r="D559" s="6">
        <v>16270.329297300001</v>
      </c>
      <c r="E559" s="6">
        <v>11997.595096999999</v>
      </c>
      <c r="F559" s="6">
        <v>57.557566202422599</v>
      </c>
      <c r="G559" s="6">
        <v>42.442433797577401</v>
      </c>
    </row>
    <row r="560" spans="1:7" x14ac:dyDescent="0.25">
      <c r="A560" s="6" t="s">
        <v>283</v>
      </c>
      <c r="B560" s="6" t="s">
        <v>284</v>
      </c>
      <c r="C560" s="6" t="s">
        <v>15</v>
      </c>
      <c r="D560" s="6">
        <v>126.4431886</v>
      </c>
      <c r="E560" s="6">
        <v>225.06990020000001</v>
      </c>
      <c r="F560" s="6">
        <v>35.9711181827264</v>
      </c>
      <c r="G560" s="6">
        <v>64.0288818172736</v>
      </c>
    </row>
    <row r="561" spans="1:7" x14ac:dyDescent="0.25">
      <c r="A561" s="6" t="s">
        <v>283</v>
      </c>
      <c r="B561" s="6" t="s">
        <v>284</v>
      </c>
      <c r="C561" s="6" t="s">
        <v>17</v>
      </c>
      <c r="D561" s="6">
        <v>23.9540577</v>
      </c>
      <c r="E561" s="6">
        <v>259.57731059999998</v>
      </c>
      <c r="F561" s="6">
        <v>8.4484682748240392</v>
      </c>
      <c r="G561" s="6">
        <v>91.551531725175906</v>
      </c>
    </row>
    <row r="562" spans="1:7" x14ac:dyDescent="0.25">
      <c r="A562" s="6" t="s">
        <v>283</v>
      </c>
      <c r="B562" s="6" t="s">
        <v>284</v>
      </c>
      <c r="C562" s="6" t="s">
        <v>18</v>
      </c>
      <c r="D562" s="6">
        <v>6052.2757559000001</v>
      </c>
      <c r="E562" s="6">
        <v>18461.462211999999</v>
      </c>
      <c r="F562" s="6">
        <v>24.6893222234213</v>
      </c>
      <c r="G562" s="6">
        <v>75.3106777765787</v>
      </c>
    </row>
    <row r="563" spans="1:7" x14ac:dyDescent="0.25">
      <c r="A563" s="6" t="s">
        <v>285</v>
      </c>
      <c r="B563" s="6" t="s">
        <v>286</v>
      </c>
      <c r="C563" s="6" t="s">
        <v>15</v>
      </c>
      <c r="D563" s="6">
        <v>32.893034100000001</v>
      </c>
      <c r="E563" s="6">
        <v>63.392563799999998</v>
      </c>
      <c r="F563" s="6">
        <v>34.1619461450112</v>
      </c>
      <c r="G563" s="6">
        <v>65.8380538549888</v>
      </c>
    </row>
    <row r="564" spans="1:7" x14ac:dyDescent="0.25">
      <c r="A564" s="6" t="s">
        <v>285</v>
      </c>
      <c r="B564" s="6" t="s">
        <v>286</v>
      </c>
      <c r="C564" s="6" t="s">
        <v>17</v>
      </c>
      <c r="D564" s="6">
        <v>127.549862</v>
      </c>
      <c r="E564" s="6">
        <v>135.25128100000001</v>
      </c>
      <c r="F564" s="6">
        <v>48.534744006041102</v>
      </c>
      <c r="G564" s="6">
        <v>51.465255993958898</v>
      </c>
    </row>
    <row r="565" spans="1:7" x14ac:dyDescent="0.25">
      <c r="A565" s="6" t="s">
        <v>285</v>
      </c>
      <c r="B565" s="6" t="s">
        <v>286</v>
      </c>
      <c r="C565" s="6" t="s">
        <v>18</v>
      </c>
      <c r="D565" s="6">
        <v>6605.4518033000004</v>
      </c>
      <c r="E565" s="6">
        <v>11940.8964105</v>
      </c>
      <c r="F565" s="6">
        <v>35.615916012970203</v>
      </c>
      <c r="G565" s="6">
        <v>64.384083987029797</v>
      </c>
    </row>
    <row r="566" spans="1:7" x14ac:dyDescent="0.25">
      <c r="A566" s="6" t="s">
        <v>287</v>
      </c>
      <c r="B566" s="6" t="s">
        <v>288</v>
      </c>
      <c r="C566" s="6" t="s">
        <v>15</v>
      </c>
      <c r="D566" s="6">
        <v>8.9524785999999992</v>
      </c>
      <c r="E566" s="6">
        <v>0</v>
      </c>
      <c r="F566" s="6">
        <v>100</v>
      </c>
      <c r="G566" s="6">
        <v>0</v>
      </c>
    </row>
    <row r="567" spans="1:7" x14ac:dyDescent="0.25">
      <c r="A567" s="6" t="s">
        <v>287</v>
      </c>
      <c r="B567" s="6" t="s">
        <v>288</v>
      </c>
      <c r="C567" s="6" t="s">
        <v>17</v>
      </c>
      <c r="D567" s="6">
        <v>22.9752014</v>
      </c>
      <c r="E567" s="6">
        <v>0</v>
      </c>
      <c r="F567" s="6">
        <v>100</v>
      </c>
      <c r="G567" s="6">
        <v>0</v>
      </c>
    </row>
    <row r="568" spans="1:7" x14ac:dyDescent="0.25">
      <c r="A568" s="6" t="s">
        <v>287</v>
      </c>
      <c r="B568" s="6" t="s">
        <v>288</v>
      </c>
      <c r="C568" s="6" t="s">
        <v>18</v>
      </c>
      <c r="D568" s="6">
        <v>3933.8952190999998</v>
      </c>
      <c r="E568" s="6">
        <v>2849.8927659999999</v>
      </c>
      <c r="F568" s="6">
        <v>57.989654566747298</v>
      </c>
      <c r="G568" s="6">
        <v>42.010345433252702</v>
      </c>
    </row>
    <row r="569" spans="1:7" x14ac:dyDescent="0.25">
      <c r="A569" s="6" t="s">
        <v>289</v>
      </c>
      <c r="B569" s="6" t="s">
        <v>290</v>
      </c>
      <c r="C569" s="6" t="s">
        <v>15</v>
      </c>
      <c r="D569" s="6">
        <v>32.978016599999997</v>
      </c>
      <c r="E569" s="6">
        <v>448.97584230000001</v>
      </c>
      <c r="F569" s="6">
        <v>6.8425671858439401</v>
      </c>
      <c r="G569" s="6">
        <v>93.157432814156095</v>
      </c>
    </row>
    <row r="570" spans="1:7" x14ac:dyDescent="0.25">
      <c r="A570" s="6" t="s">
        <v>289</v>
      </c>
      <c r="B570" s="6" t="s">
        <v>290</v>
      </c>
      <c r="C570" s="6" t="s">
        <v>17</v>
      </c>
      <c r="D570" s="6">
        <v>9.3931222000000005</v>
      </c>
      <c r="E570" s="6">
        <v>112.37253149999999</v>
      </c>
      <c r="F570" s="6">
        <v>7.7140982818868604</v>
      </c>
      <c r="G570" s="6">
        <v>92.285901718113095</v>
      </c>
    </row>
    <row r="571" spans="1:7" x14ac:dyDescent="0.25">
      <c r="A571" s="6" t="s">
        <v>289</v>
      </c>
      <c r="B571" s="6" t="s">
        <v>290</v>
      </c>
      <c r="C571" s="6" t="s">
        <v>18</v>
      </c>
      <c r="D571" s="6">
        <v>7193.4702864999999</v>
      </c>
      <c r="E571" s="6">
        <v>4672.5525564999998</v>
      </c>
      <c r="F571" s="6">
        <v>60.6224206853231</v>
      </c>
      <c r="G571" s="6">
        <v>39.3775793146769</v>
      </c>
    </row>
    <row r="572" spans="1:7" x14ac:dyDescent="0.25">
      <c r="A572" s="6" t="s">
        <v>291</v>
      </c>
      <c r="B572" s="6" t="s">
        <v>292</v>
      </c>
      <c r="C572" s="6" t="s">
        <v>15</v>
      </c>
      <c r="D572" s="6">
        <v>155.40150840000001</v>
      </c>
      <c r="E572" s="6">
        <v>161.17732950000001</v>
      </c>
      <c r="F572" s="6">
        <v>49.087775238181798</v>
      </c>
      <c r="G572" s="6">
        <v>50.912224761818202</v>
      </c>
    </row>
    <row r="573" spans="1:7" x14ac:dyDescent="0.25">
      <c r="A573" s="6" t="s">
        <v>291</v>
      </c>
      <c r="B573" s="6" t="s">
        <v>292</v>
      </c>
      <c r="C573" s="6" t="s">
        <v>17</v>
      </c>
      <c r="D573" s="6">
        <v>56.284410200000003</v>
      </c>
      <c r="E573" s="6">
        <v>157.29367999999999</v>
      </c>
      <c r="F573" s="6">
        <v>26.353082447405502</v>
      </c>
      <c r="G573" s="6">
        <v>73.646917552594502</v>
      </c>
    </row>
    <row r="574" spans="1:7" x14ac:dyDescent="0.25">
      <c r="A574" s="6" t="s">
        <v>291</v>
      </c>
      <c r="B574" s="6" t="s">
        <v>292</v>
      </c>
      <c r="C574" s="6" t="s">
        <v>18</v>
      </c>
      <c r="D574" s="6">
        <v>4761.2847273999996</v>
      </c>
      <c r="E574" s="6">
        <v>13568.231118600001</v>
      </c>
      <c r="F574" s="6">
        <v>25.976052872335099</v>
      </c>
      <c r="G574" s="6">
        <v>74.023947127664897</v>
      </c>
    </row>
    <row r="575" spans="1:7" x14ac:dyDescent="0.25">
      <c r="A575" s="6" t="s">
        <v>293</v>
      </c>
      <c r="B575" s="6" t="s">
        <v>294</v>
      </c>
      <c r="C575" s="6" t="s">
        <v>15</v>
      </c>
      <c r="D575" s="6">
        <v>196.5033138</v>
      </c>
      <c r="E575" s="6">
        <v>0</v>
      </c>
      <c r="F575" s="6">
        <v>100</v>
      </c>
      <c r="G575" s="6">
        <v>0</v>
      </c>
    </row>
    <row r="576" spans="1:7" x14ac:dyDescent="0.25">
      <c r="A576" s="6" t="s">
        <v>293</v>
      </c>
      <c r="B576" s="6" t="s">
        <v>294</v>
      </c>
      <c r="C576" s="6" t="s">
        <v>17</v>
      </c>
      <c r="D576" s="6">
        <v>103.4101308</v>
      </c>
      <c r="E576" s="6">
        <v>144.8992585</v>
      </c>
      <c r="F576" s="6">
        <v>41.6456788410296</v>
      </c>
      <c r="G576" s="6">
        <v>58.3543211589704</v>
      </c>
    </row>
    <row r="577" spans="1:7" x14ac:dyDescent="0.25">
      <c r="A577" s="6" t="s">
        <v>293</v>
      </c>
      <c r="B577" s="6" t="s">
        <v>294</v>
      </c>
      <c r="C577" s="6" t="s">
        <v>18</v>
      </c>
      <c r="D577" s="6">
        <v>25300.637827300001</v>
      </c>
      <c r="E577" s="6">
        <v>11939.7838233</v>
      </c>
      <c r="F577" s="6">
        <v>67.938644907615796</v>
      </c>
      <c r="G577" s="6">
        <v>32.061355092384197</v>
      </c>
    </row>
    <row r="578" spans="1:7" x14ac:dyDescent="0.25">
      <c r="A578" s="6" t="s">
        <v>295</v>
      </c>
      <c r="B578" s="6" t="s">
        <v>296</v>
      </c>
      <c r="C578" s="6" t="s">
        <v>15</v>
      </c>
      <c r="D578" s="6">
        <v>36.694560799999998</v>
      </c>
      <c r="E578" s="6">
        <v>23.604319400000001</v>
      </c>
      <c r="F578" s="6">
        <v>60.854464756710399</v>
      </c>
      <c r="G578" s="6">
        <v>39.145535243289601</v>
      </c>
    </row>
    <row r="579" spans="1:7" x14ac:dyDescent="0.25">
      <c r="A579" s="6" t="s">
        <v>295</v>
      </c>
      <c r="B579" s="6" t="s">
        <v>296</v>
      </c>
      <c r="C579" s="6" t="s">
        <v>17</v>
      </c>
      <c r="D579" s="6">
        <v>49.661573199999999</v>
      </c>
      <c r="E579" s="6">
        <v>77.237238099999999</v>
      </c>
      <c r="F579" s="6">
        <v>39.134782029278199</v>
      </c>
      <c r="G579" s="6">
        <v>60.865217970721801</v>
      </c>
    </row>
    <row r="580" spans="1:7" x14ac:dyDescent="0.25">
      <c r="A580" s="6" t="s">
        <v>295</v>
      </c>
      <c r="B580" s="6" t="s">
        <v>296</v>
      </c>
      <c r="C580" s="6" t="s">
        <v>18</v>
      </c>
      <c r="D580" s="6">
        <v>24454.3843652</v>
      </c>
      <c r="E580" s="6">
        <v>9578.5799435999998</v>
      </c>
      <c r="F580" s="6">
        <v>71.854993715245499</v>
      </c>
      <c r="G580" s="6">
        <v>28.145006284754501</v>
      </c>
    </row>
    <row r="581" spans="1:7" x14ac:dyDescent="0.25">
      <c r="A581" t="s">
        <v>21</v>
      </c>
    </row>
    <row r="582" spans="1:7" x14ac:dyDescent="0.25">
      <c r="A582" t="s">
        <v>1037</v>
      </c>
    </row>
    <row r="583" spans="1:7" x14ac:dyDescent="0.25">
      <c r="A583" t="s">
        <v>22</v>
      </c>
    </row>
    <row r="584" spans="1:7" x14ac:dyDescent="0.25">
      <c r="A584" t="s">
        <v>23</v>
      </c>
    </row>
    <row r="585" spans="1:7" x14ac:dyDescent="0.25">
      <c r="A585" t="s">
        <v>24</v>
      </c>
    </row>
    <row r="588" spans="1:7" x14ac:dyDescent="0.25">
      <c r="G588" s="7" t="str">
        <f>HYPERLINK("#'Indice'!A1", "Ir al índice")</f>
        <v>Ir al índice</v>
      </c>
    </row>
    <row r="589" spans="1:7" ht="17.25" x14ac:dyDescent="0.3">
      <c r="A589" s="4" t="s">
        <v>739</v>
      </c>
    </row>
    <row r="590" spans="1:7" x14ac:dyDescent="0.25">
      <c r="A590" s="5" t="s">
        <v>26</v>
      </c>
      <c r="B590" s="5" t="s">
        <v>71</v>
      </c>
      <c r="C590" s="5" t="s">
        <v>11</v>
      </c>
      <c r="D590" s="5" t="s">
        <v>431</v>
      </c>
      <c r="E590" s="5" t="s">
        <v>662</v>
      </c>
      <c r="F590" s="5" t="s">
        <v>433</v>
      </c>
      <c r="G590" s="5" t="s">
        <v>663</v>
      </c>
    </row>
    <row r="591" spans="1:7" x14ac:dyDescent="0.25">
      <c r="A591" s="6" t="s">
        <v>72</v>
      </c>
      <c r="B591" s="6" t="s">
        <v>73</v>
      </c>
      <c r="C591" s="6" t="s">
        <v>18</v>
      </c>
      <c r="D591" s="6">
        <v>70.194102799999996</v>
      </c>
      <c r="E591" s="6">
        <v>88.089850499999997</v>
      </c>
      <c r="F591" s="6">
        <v>44.346948213353699</v>
      </c>
      <c r="G591" s="6">
        <v>55.653051786646301</v>
      </c>
    </row>
    <row r="592" spans="1:7" x14ac:dyDescent="0.25">
      <c r="A592" s="6" t="s">
        <v>74</v>
      </c>
      <c r="B592" s="6" t="s">
        <v>75</v>
      </c>
      <c r="C592" s="6" t="s">
        <v>18</v>
      </c>
      <c r="D592" s="6">
        <v>79.829147500000005</v>
      </c>
      <c r="E592" s="6">
        <v>290.44221750000003</v>
      </c>
      <c r="F592" s="6">
        <v>21.559633027522899</v>
      </c>
      <c r="G592" s="6">
        <v>78.440366972477094</v>
      </c>
    </row>
    <row r="593" spans="1:7" x14ac:dyDescent="0.25">
      <c r="A593" s="6" t="s">
        <v>76</v>
      </c>
      <c r="B593" s="6" t="s">
        <v>77</v>
      </c>
      <c r="C593" s="6" t="s">
        <v>18</v>
      </c>
      <c r="D593" s="6">
        <v>59.898310199999997</v>
      </c>
      <c r="E593" s="6">
        <v>275.86027230000002</v>
      </c>
      <c r="F593" s="6">
        <v>17.8396959368864</v>
      </c>
      <c r="G593" s="6">
        <v>82.1603040631136</v>
      </c>
    </row>
    <row r="594" spans="1:7" x14ac:dyDescent="0.25">
      <c r="A594" s="6" t="s">
        <v>78</v>
      </c>
      <c r="B594" s="6" t="s">
        <v>79</v>
      </c>
      <c r="C594" s="6" t="s">
        <v>18</v>
      </c>
      <c r="D594" s="6">
        <v>3.1707318</v>
      </c>
      <c r="E594" s="6">
        <v>14.268293099999999</v>
      </c>
      <c r="F594" s="6">
        <v>18.181818181818201</v>
      </c>
      <c r="G594" s="6">
        <v>81.818181818181799</v>
      </c>
    </row>
    <row r="595" spans="1:7" x14ac:dyDescent="0.25">
      <c r="A595" s="6" t="s">
        <v>80</v>
      </c>
      <c r="B595" s="6" t="s">
        <v>81</v>
      </c>
      <c r="C595" s="6" t="s">
        <v>15</v>
      </c>
      <c r="D595" s="6">
        <v>0</v>
      </c>
      <c r="E595" s="6">
        <v>5.7662260999999999</v>
      </c>
      <c r="F595" s="6">
        <v>0</v>
      </c>
      <c r="G595" s="6">
        <v>100</v>
      </c>
    </row>
    <row r="596" spans="1:7" x14ac:dyDescent="0.25">
      <c r="A596" s="6" t="s">
        <v>80</v>
      </c>
      <c r="B596" s="6" t="s">
        <v>81</v>
      </c>
      <c r="C596" s="6" t="s">
        <v>17</v>
      </c>
      <c r="D596" s="6">
        <v>0</v>
      </c>
      <c r="E596" s="6">
        <v>7.4656782000000002</v>
      </c>
      <c r="F596" s="6">
        <v>0</v>
      </c>
      <c r="G596" s="6">
        <v>100</v>
      </c>
    </row>
    <row r="597" spans="1:7" x14ac:dyDescent="0.25">
      <c r="A597" s="6" t="s">
        <v>80</v>
      </c>
      <c r="B597" s="6" t="s">
        <v>81</v>
      </c>
      <c r="C597" s="6" t="s">
        <v>18</v>
      </c>
      <c r="D597" s="6">
        <v>334.13007270000003</v>
      </c>
      <c r="E597" s="6">
        <v>2581.4483718000001</v>
      </c>
      <c r="F597" s="6">
        <v>11.4601640484175</v>
      </c>
      <c r="G597" s="6">
        <v>88.539835951582504</v>
      </c>
    </row>
    <row r="598" spans="1:7" x14ac:dyDescent="0.25">
      <c r="A598" s="6" t="s">
        <v>92</v>
      </c>
      <c r="B598" s="6" t="s">
        <v>93</v>
      </c>
      <c r="C598" s="6" t="s">
        <v>15</v>
      </c>
      <c r="D598" s="6">
        <v>0</v>
      </c>
      <c r="E598" s="6">
        <v>7.1978185000000003</v>
      </c>
      <c r="F598" s="6">
        <v>0</v>
      </c>
      <c r="G598" s="6">
        <v>100</v>
      </c>
    </row>
    <row r="599" spans="1:7" x14ac:dyDescent="0.25">
      <c r="A599" s="6" t="s">
        <v>92</v>
      </c>
      <c r="B599" s="6" t="s">
        <v>93</v>
      </c>
      <c r="C599" s="6" t="s">
        <v>17</v>
      </c>
      <c r="D599" s="6">
        <v>6.7677436999999996</v>
      </c>
      <c r="E599" s="6">
        <v>1.9704789</v>
      </c>
      <c r="F599" s="6">
        <v>77.449888951100903</v>
      </c>
      <c r="G599" s="6">
        <v>22.550111048899101</v>
      </c>
    </row>
    <row r="600" spans="1:7" x14ac:dyDescent="0.25">
      <c r="A600" s="6" t="s">
        <v>92</v>
      </c>
      <c r="B600" s="6" t="s">
        <v>93</v>
      </c>
      <c r="C600" s="6" t="s">
        <v>18</v>
      </c>
      <c r="D600" s="6">
        <v>600.41725069999995</v>
      </c>
      <c r="E600" s="6">
        <v>631.40692790000003</v>
      </c>
      <c r="F600" s="6">
        <v>48.742122547260699</v>
      </c>
      <c r="G600" s="6">
        <v>51.257877452739301</v>
      </c>
    </row>
    <row r="601" spans="1:7" x14ac:dyDescent="0.25">
      <c r="A601" s="6" t="s">
        <v>108</v>
      </c>
      <c r="B601" s="6" t="s">
        <v>109</v>
      </c>
      <c r="C601" s="6" t="s">
        <v>15</v>
      </c>
      <c r="D601" s="6">
        <v>3.4901382999999999</v>
      </c>
      <c r="E601" s="6">
        <v>20.5200125</v>
      </c>
      <c r="F601" s="6">
        <v>14.536094875339099</v>
      </c>
      <c r="G601" s="6">
        <v>85.463905124660897</v>
      </c>
    </row>
    <row r="602" spans="1:7" x14ac:dyDescent="0.25">
      <c r="A602" s="6" t="s">
        <v>108</v>
      </c>
      <c r="B602" s="6" t="s">
        <v>109</v>
      </c>
      <c r="C602" s="6" t="s">
        <v>17</v>
      </c>
      <c r="D602" s="6">
        <v>11.0925777</v>
      </c>
      <c r="E602" s="6">
        <v>24.528111500000001</v>
      </c>
      <c r="F602" s="6">
        <v>31.1408284037357</v>
      </c>
      <c r="G602" s="6">
        <v>68.859171596264304</v>
      </c>
    </row>
    <row r="603" spans="1:7" x14ac:dyDescent="0.25">
      <c r="A603" s="6" t="s">
        <v>108</v>
      </c>
      <c r="B603" s="6" t="s">
        <v>109</v>
      </c>
      <c r="C603" s="6" t="s">
        <v>18</v>
      </c>
      <c r="D603" s="6">
        <v>481.92103270000001</v>
      </c>
      <c r="E603" s="6">
        <v>2489.8251896000002</v>
      </c>
      <c r="F603" s="6">
        <v>16.2167626927112</v>
      </c>
      <c r="G603" s="6">
        <v>83.7832373072888</v>
      </c>
    </row>
    <row r="604" spans="1:7" x14ac:dyDescent="0.25">
      <c r="A604" s="6" t="s">
        <v>110</v>
      </c>
      <c r="B604" s="6" t="s">
        <v>111</v>
      </c>
      <c r="C604" s="6" t="s">
        <v>15</v>
      </c>
      <c r="D604" s="6">
        <v>0</v>
      </c>
      <c r="E604" s="6">
        <v>5.4138972000000001</v>
      </c>
      <c r="F604" s="6">
        <v>0</v>
      </c>
      <c r="G604" s="6">
        <v>100</v>
      </c>
    </row>
    <row r="605" spans="1:7" x14ac:dyDescent="0.25">
      <c r="A605" s="6" t="s">
        <v>110</v>
      </c>
      <c r="B605" s="6" t="s">
        <v>111</v>
      </c>
      <c r="C605" s="6" t="s">
        <v>18</v>
      </c>
      <c r="D605" s="6">
        <v>234.60221200000001</v>
      </c>
      <c r="E605" s="6">
        <v>895.09767039999997</v>
      </c>
      <c r="F605" s="6">
        <v>20.766773162939302</v>
      </c>
      <c r="G605" s="6">
        <v>79.233226837060698</v>
      </c>
    </row>
    <row r="606" spans="1:7" x14ac:dyDescent="0.25">
      <c r="A606" t="s">
        <v>21</v>
      </c>
    </row>
    <row r="607" spans="1:7" x14ac:dyDescent="0.25">
      <c r="A607" t="s">
        <v>1037</v>
      </c>
    </row>
    <row r="608" spans="1:7" x14ac:dyDescent="0.25">
      <c r="A608" t="s">
        <v>22</v>
      </c>
    </row>
    <row r="609" spans="1:7" x14ac:dyDescent="0.25">
      <c r="A609" t="s">
        <v>23</v>
      </c>
    </row>
    <row r="610" spans="1:7" x14ac:dyDescent="0.25">
      <c r="A610" t="s">
        <v>24</v>
      </c>
    </row>
    <row r="613" spans="1:7" x14ac:dyDescent="0.25">
      <c r="G613" s="7" t="str">
        <f>HYPERLINK("#'Indice'!A1", "Ir al índice")</f>
        <v>Ir al índice</v>
      </c>
    </row>
    <row r="614" spans="1:7" ht="17.25" x14ac:dyDescent="0.3">
      <c r="A614" s="8" t="s">
        <v>740</v>
      </c>
    </row>
    <row r="615" spans="1:7" x14ac:dyDescent="0.25">
      <c r="A615" s="5" t="s">
        <v>26</v>
      </c>
      <c r="B615" s="5" t="s">
        <v>10</v>
      </c>
      <c r="C615" s="5" t="s">
        <v>11</v>
      </c>
      <c r="D615" s="5" t="s">
        <v>431</v>
      </c>
      <c r="E615" s="5" t="s">
        <v>662</v>
      </c>
      <c r="F615" s="5" t="s">
        <v>433</v>
      </c>
      <c r="G615" s="5" t="s">
        <v>663</v>
      </c>
    </row>
    <row r="616" spans="1:7" x14ac:dyDescent="0.25">
      <c r="A616" s="6" t="s">
        <v>13</v>
      </c>
      <c r="B616" s="6" t="s">
        <v>14</v>
      </c>
      <c r="C616" s="6" t="s">
        <v>15</v>
      </c>
      <c r="D616" s="6">
        <v>3.4901382999999999</v>
      </c>
      <c r="E616" s="6">
        <v>38.897954300000002</v>
      </c>
      <c r="F616" s="6">
        <v>8.2337705849024196</v>
      </c>
      <c r="G616" s="6">
        <v>91.766229415097598</v>
      </c>
    </row>
    <row r="617" spans="1:7" x14ac:dyDescent="0.25">
      <c r="A617" s="6" t="s">
        <v>13</v>
      </c>
      <c r="B617" s="6" t="s">
        <v>14</v>
      </c>
      <c r="C617" s="6" t="s">
        <v>17</v>
      </c>
      <c r="D617" s="6">
        <v>17.8603214</v>
      </c>
      <c r="E617" s="6">
        <v>33.964268599999997</v>
      </c>
      <c r="F617" s="6">
        <v>34.463024984857597</v>
      </c>
      <c r="G617" s="6">
        <v>65.536975015142403</v>
      </c>
    </row>
    <row r="618" spans="1:7" x14ac:dyDescent="0.25">
      <c r="A618" s="6" t="s">
        <v>13</v>
      </c>
      <c r="B618" s="6" t="s">
        <v>14</v>
      </c>
      <c r="C618" s="6" t="s">
        <v>18</v>
      </c>
      <c r="D618" s="6">
        <v>1864.1628604</v>
      </c>
      <c r="E618" s="6">
        <v>7266.4387931000001</v>
      </c>
      <c r="F618" s="6">
        <v>20.416648662855799</v>
      </c>
      <c r="G618" s="6">
        <v>79.583351337144194</v>
      </c>
    </row>
    <row r="619" spans="1:7" x14ac:dyDescent="0.25">
      <c r="A619" s="6" t="s">
        <v>27</v>
      </c>
      <c r="B619" s="6" t="s">
        <v>28</v>
      </c>
      <c r="C619" s="6" t="s">
        <v>15</v>
      </c>
      <c r="D619" s="6">
        <v>57.308713699999998</v>
      </c>
      <c r="E619" s="6">
        <v>175.30691490000001</v>
      </c>
      <c r="F619" s="6">
        <v>24.636656636062298</v>
      </c>
      <c r="G619" s="6">
        <v>75.363343363937702</v>
      </c>
    </row>
    <row r="620" spans="1:7" x14ac:dyDescent="0.25">
      <c r="A620" s="6" t="s">
        <v>27</v>
      </c>
      <c r="B620" s="6" t="s">
        <v>28</v>
      </c>
      <c r="C620" s="6" t="s">
        <v>17</v>
      </c>
      <c r="D620" s="6">
        <v>14.8332427</v>
      </c>
      <c r="E620" s="6">
        <v>9.9288050999999999</v>
      </c>
      <c r="F620" s="6">
        <v>59.903134101857297</v>
      </c>
      <c r="G620" s="6">
        <v>40.096865898142703</v>
      </c>
    </row>
    <row r="621" spans="1:7" x14ac:dyDescent="0.25">
      <c r="A621" s="6" t="s">
        <v>27</v>
      </c>
      <c r="B621" s="6" t="s">
        <v>28</v>
      </c>
      <c r="C621" s="6" t="s">
        <v>18</v>
      </c>
      <c r="D621" s="6">
        <v>2971.4067568</v>
      </c>
      <c r="E621" s="6">
        <v>4832.4908283000004</v>
      </c>
      <c r="F621" s="6">
        <v>38.075932242797698</v>
      </c>
      <c r="G621" s="6">
        <v>61.924067757202302</v>
      </c>
    </row>
    <row r="622" spans="1:7" x14ac:dyDescent="0.25">
      <c r="A622" s="6" t="s">
        <v>29</v>
      </c>
      <c r="B622" s="6" t="s">
        <v>30</v>
      </c>
      <c r="C622" s="6" t="s">
        <v>15</v>
      </c>
      <c r="D622" s="6">
        <v>191.6169812</v>
      </c>
      <c r="E622" s="6">
        <v>556.87718719999998</v>
      </c>
      <c r="F622" s="6">
        <v>25.600330542268001</v>
      </c>
      <c r="G622" s="6">
        <v>74.399669457732003</v>
      </c>
    </row>
    <row r="623" spans="1:7" x14ac:dyDescent="0.25">
      <c r="A623" s="6" t="s">
        <v>29</v>
      </c>
      <c r="B623" s="6" t="s">
        <v>30</v>
      </c>
      <c r="C623" s="6" t="s">
        <v>17</v>
      </c>
      <c r="D623" s="6">
        <v>5.7338366000000001</v>
      </c>
      <c r="E623" s="6">
        <v>7.2127476000000001</v>
      </c>
      <c r="F623" s="6">
        <v>44.288412382935697</v>
      </c>
      <c r="G623" s="6">
        <v>55.711587617064303</v>
      </c>
    </row>
    <row r="624" spans="1:7" x14ac:dyDescent="0.25">
      <c r="A624" s="6" t="s">
        <v>29</v>
      </c>
      <c r="B624" s="6" t="s">
        <v>30</v>
      </c>
      <c r="C624" s="6" t="s">
        <v>18</v>
      </c>
      <c r="D624" s="6">
        <v>1414.3062557999999</v>
      </c>
      <c r="E624" s="6">
        <v>1599.2253387000001</v>
      </c>
      <c r="F624" s="6">
        <v>46.931854253038303</v>
      </c>
      <c r="G624" s="6">
        <v>53.068145746961697</v>
      </c>
    </row>
    <row r="625" spans="1:7" x14ac:dyDescent="0.25">
      <c r="A625" s="6" t="s">
        <v>31</v>
      </c>
      <c r="B625" s="6" t="s">
        <v>32</v>
      </c>
      <c r="C625" s="6" t="s">
        <v>15</v>
      </c>
      <c r="D625" s="6">
        <v>0</v>
      </c>
      <c r="E625" s="6">
        <v>1.131677</v>
      </c>
      <c r="F625" s="6">
        <v>0</v>
      </c>
      <c r="G625" s="6">
        <v>100</v>
      </c>
    </row>
    <row r="626" spans="1:7" x14ac:dyDescent="0.25">
      <c r="A626" s="6" t="s">
        <v>31</v>
      </c>
      <c r="B626" s="6" t="s">
        <v>32</v>
      </c>
      <c r="C626" s="6" t="s">
        <v>17</v>
      </c>
      <c r="D626" s="6">
        <v>1.131677</v>
      </c>
      <c r="E626" s="6">
        <v>0</v>
      </c>
      <c r="F626" s="6">
        <v>100</v>
      </c>
      <c r="G626" s="6">
        <v>0</v>
      </c>
    </row>
    <row r="627" spans="1:7" x14ac:dyDescent="0.25">
      <c r="A627" s="6" t="s">
        <v>31</v>
      </c>
      <c r="B627" s="6" t="s">
        <v>32</v>
      </c>
      <c r="C627" s="6" t="s">
        <v>18</v>
      </c>
      <c r="D627" s="6">
        <v>261.41738700000002</v>
      </c>
      <c r="E627" s="6">
        <v>361.00496299999998</v>
      </c>
      <c r="F627" s="6">
        <v>42</v>
      </c>
      <c r="G627" s="6">
        <v>58</v>
      </c>
    </row>
    <row r="628" spans="1:7" x14ac:dyDescent="0.25">
      <c r="A628" s="6" t="s">
        <v>33</v>
      </c>
      <c r="B628" s="6" t="s">
        <v>34</v>
      </c>
      <c r="C628" s="6" t="s">
        <v>15</v>
      </c>
      <c r="D628" s="6">
        <v>11.8461897</v>
      </c>
      <c r="E628" s="6">
        <v>69.352329600000004</v>
      </c>
      <c r="F628" s="6">
        <v>14.589169608170399</v>
      </c>
      <c r="G628" s="6">
        <v>85.410830391829606</v>
      </c>
    </row>
    <row r="629" spans="1:7" x14ac:dyDescent="0.25">
      <c r="A629" s="6" t="s">
        <v>33</v>
      </c>
      <c r="B629" s="6" t="s">
        <v>34</v>
      </c>
      <c r="C629" s="6" t="s">
        <v>17</v>
      </c>
      <c r="D629" s="6">
        <v>16.027331700000001</v>
      </c>
      <c r="E629" s="6">
        <v>0</v>
      </c>
      <c r="F629" s="6">
        <v>100</v>
      </c>
      <c r="G629" s="6">
        <v>0</v>
      </c>
    </row>
    <row r="630" spans="1:7" x14ac:dyDescent="0.25">
      <c r="A630" s="6" t="s">
        <v>33</v>
      </c>
      <c r="B630" s="6" t="s">
        <v>34</v>
      </c>
      <c r="C630" s="6" t="s">
        <v>18</v>
      </c>
      <c r="D630" s="6">
        <v>2447.9133771000002</v>
      </c>
      <c r="E630" s="6">
        <v>4364.3936592999999</v>
      </c>
      <c r="F630" s="6">
        <v>35.933691244686102</v>
      </c>
      <c r="G630" s="6">
        <v>64.066308755313898</v>
      </c>
    </row>
    <row r="631" spans="1:7" x14ac:dyDescent="0.25">
      <c r="A631" s="6" t="s">
        <v>35</v>
      </c>
      <c r="B631" s="6" t="s">
        <v>36</v>
      </c>
      <c r="C631" s="6" t="s">
        <v>15</v>
      </c>
      <c r="D631" s="6">
        <v>1.4395777000000001</v>
      </c>
      <c r="E631" s="6">
        <v>1.4395777000000001</v>
      </c>
      <c r="F631" s="6">
        <v>50</v>
      </c>
      <c r="G631" s="6">
        <v>50</v>
      </c>
    </row>
    <row r="632" spans="1:7" x14ac:dyDescent="0.25">
      <c r="A632" s="6" t="s">
        <v>35</v>
      </c>
      <c r="B632" s="6" t="s">
        <v>36</v>
      </c>
      <c r="C632" s="6" t="s">
        <v>17</v>
      </c>
      <c r="D632" s="6">
        <v>1.4395777000000001</v>
      </c>
      <c r="E632" s="6">
        <v>11.8936539</v>
      </c>
      <c r="F632" s="6">
        <v>10.7969151304624</v>
      </c>
      <c r="G632" s="6">
        <v>89.203084869537506</v>
      </c>
    </row>
    <row r="633" spans="1:7" x14ac:dyDescent="0.25">
      <c r="A633" s="6" t="s">
        <v>35</v>
      </c>
      <c r="B633" s="6" t="s">
        <v>36</v>
      </c>
      <c r="C633" s="6" t="s">
        <v>18</v>
      </c>
      <c r="D633" s="6">
        <v>202.79349909999999</v>
      </c>
      <c r="E633" s="6">
        <v>478.46951439999998</v>
      </c>
      <c r="F633" s="6">
        <v>29.767284452761501</v>
      </c>
      <c r="G633" s="6">
        <v>70.232715547238499</v>
      </c>
    </row>
    <row r="634" spans="1:7" x14ac:dyDescent="0.25">
      <c r="A634" s="6" t="s">
        <v>37</v>
      </c>
      <c r="B634" s="6" t="s">
        <v>38</v>
      </c>
      <c r="C634" s="6" t="s">
        <v>15</v>
      </c>
      <c r="D634" s="6">
        <v>0</v>
      </c>
      <c r="E634" s="6">
        <v>4.8680130999999998</v>
      </c>
      <c r="F634" s="6">
        <v>0</v>
      </c>
      <c r="G634" s="6">
        <v>100</v>
      </c>
    </row>
    <row r="635" spans="1:7" x14ac:dyDescent="0.25">
      <c r="A635" s="6" t="s">
        <v>37</v>
      </c>
      <c r="B635" s="6" t="s">
        <v>38</v>
      </c>
      <c r="C635" s="6" t="s">
        <v>18</v>
      </c>
      <c r="D635" s="6">
        <v>406.31805029999998</v>
      </c>
      <c r="E635" s="6">
        <v>1259.9344255000001</v>
      </c>
      <c r="F635" s="6">
        <v>24.385143080127701</v>
      </c>
      <c r="G635" s="6">
        <v>75.614856919872295</v>
      </c>
    </row>
    <row r="636" spans="1:7" x14ac:dyDescent="0.25">
      <c r="A636" s="6" t="s">
        <v>39</v>
      </c>
      <c r="B636" s="6" t="s">
        <v>40</v>
      </c>
      <c r="C636" s="6" t="s">
        <v>15</v>
      </c>
      <c r="D636" s="6">
        <v>73.934977099999998</v>
      </c>
      <c r="E636" s="6">
        <v>58.179285899999996</v>
      </c>
      <c r="F636" s="6">
        <v>55.9629031878261</v>
      </c>
      <c r="G636" s="6">
        <v>44.0370968121739</v>
      </c>
    </row>
    <row r="637" spans="1:7" x14ac:dyDescent="0.25">
      <c r="A637" s="6" t="s">
        <v>39</v>
      </c>
      <c r="B637" s="6" t="s">
        <v>40</v>
      </c>
      <c r="C637" s="6" t="s">
        <v>18</v>
      </c>
      <c r="D637" s="6">
        <v>1339.3000652999999</v>
      </c>
      <c r="E637" s="6">
        <v>1502.7774469999999</v>
      </c>
      <c r="F637" s="6">
        <v>47.123980943649499</v>
      </c>
      <c r="G637" s="6">
        <v>52.876019056350501</v>
      </c>
    </row>
    <row r="638" spans="1:7" x14ac:dyDescent="0.25">
      <c r="A638" t="s">
        <v>21</v>
      </c>
    </row>
    <row r="639" spans="1:7" x14ac:dyDescent="0.25">
      <c r="A639" t="s">
        <v>1037</v>
      </c>
    </row>
    <row r="640" spans="1:7" x14ac:dyDescent="0.25">
      <c r="A640" t="s">
        <v>22</v>
      </c>
    </row>
    <row r="641" spans="1:1" x14ac:dyDescent="0.25">
      <c r="A641" t="s">
        <v>23</v>
      </c>
    </row>
    <row r="642" spans="1:1" x14ac:dyDescent="0.25">
      <c r="A642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G642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741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742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743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431</v>
      </c>
      <c r="E16" s="5" t="s">
        <v>662</v>
      </c>
      <c r="F16" s="5" t="s">
        <v>433</v>
      </c>
      <c r="G16" s="5" t="s">
        <v>663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24472.500465000001</v>
      </c>
      <c r="E17" s="6">
        <v>5502.0958104000001</v>
      </c>
      <c r="F17" s="6">
        <v>81.644137055765697</v>
      </c>
      <c r="G17" s="6">
        <v>18.355862944234399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143.51070949999999</v>
      </c>
      <c r="E18" s="6">
        <v>107.4512859</v>
      </c>
      <c r="F18" s="6">
        <v>57.184239897066099</v>
      </c>
      <c r="G18" s="6">
        <v>42.815760102933901</v>
      </c>
    </row>
    <row r="19" spans="1:7" x14ac:dyDescent="0.25">
      <c r="A19" s="6" t="s">
        <v>13</v>
      </c>
      <c r="B19" s="6" t="s">
        <v>14</v>
      </c>
      <c r="C19" s="6" t="s">
        <v>17</v>
      </c>
      <c r="D19" s="6">
        <v>17423.9560356</v>
      </c>
      <c r="E19" s="6">
        <v>4093.5926896000001</v>
      </c>
      <c r="F19" s="6">
        <v>80.975562124296005</v>
      </c>
      <c r="G19" s="6">
        <v>19.024437875703899</v>
      </c>
    </row>
    <row r="20" spans="1:7" x14ac:dyDescent="0.25">
      <c r="A20" s="6" t="s">
        <v>13</v>
      </c>
      <c r="B20" s="6" t="s">
        <v>14</v>
      </c>
      <c r="C20" s="6" t="s">
        <v>18</v>
      </c>
      <c r="D20" s="6">
        <v>2393998.3496935</v>
      </c>
      <c r="E20" s="6">
        <v>364608.05604649999</v>
      </c>
      <c r="F20" s="6">
        <v>86.782889531183699</v>
      </c>
      <c r="G20" s="6">
        <v>13.217110468816401</v>
      </c>
    </row>
    <row r="21" spans="1:7" x14ac:dyDescent="0.25">
      <c r="A21" s="6" t="s">
        <v>13</v>
      </c>
      <c r="B21" s="6" t="s">
        <v>19</v>
      </c>
      <c r="C21" s="6" t="s">
        <v>15</v>
      </c>
      <c r="D21" s="6">
        <v>37.098379000000001</v>
      </c>
      <c r="E21" s="6">
        <v>5.2897135999999998</v>
      </c>
      <c r="F21" s="6">
        <v>87.520755769982401</v>
      </c>
      <c r="G21" s="6">
        <v>12.479244230017599</v>
      </c>
    </row>
    <row r="22" spans="1:7" x14ac:dyDescent="0.25">
      <c r="A22" s="6" t="s">
        <v>13</v>
      </c>
      <c r="B22" s="6" t="s">
        <v>19</v>
      </c>
      <c r="C22" s="6" t="s">
        <v>17</v>
      </c>
      <c r="D22" s="6">
        <v>48.6038821</v>
      </c>
      <c r="E22" s="6">
        <v>3.2207078999999998</v>
      </c>
      <c r="F22" s="6">
        <v>93.785367332380204</v>
      </c>
      <c r="G22" s="6">
        <v>6.2146326676197496</v>
      </c>
    </row>
    <row r="23" spans="1:7" x14ac:dyDescent="0.25">
      <c r="A23" s="6" t="s">
        <v>13</v>
      </c>
      <c r="B23" s="6" t="s">
        <v>19</v>
      </c>
      <c r="C23" s="6" t="s">
        <v>18</v>
      </c>
      <c r="D23" s="6">
        <v>8102.3971002999997</v>
      </c>
      <c r="E23" s="6">
        <v>1028.2045532</v>
      </c>
      <c r="F23" s="6">
        <v>88.7389178476989</v>
      </c>
      <c r="G23" s="6">
        <v>11.2610821523011</v>
      </c>
    </row>
    <row r="24" spans="1:7" x14ac:dyDescent="0.25">
      <c r="A24" s="6" t="s">
        <v>13</v>
      </c>
      <c r="B24" s="6" t="s">
        <v>20</v>
      </c>
      <c r="C24" s="6" t="s">
        <v>15</v>
      </c>
      <c r="D24" s="6">
        <v>24435.402085999998</v>
      </c>
      <c r="E24" s="6">
        <v>5496.8060968</v>
      </c>
      <c r="F24" s="6">
        <v>81.635814961494802</v>
      </c>
      <c r="G24" s="6">
        <v>18.364185038505202</v>
      </c>
    </row>
    <row r="25" spans="1:7" x14ac:dyDescent="0.25">
      <c r="A25" s="6" t="s">
        <v>13</v>
      </c>
      <c r="B25" s="6" t="s">
        <v>20</v>
      </c>
      <c r="C25" s="6" t="s">
        <v>16</v>
      </c>
      <c r="D25" s="6">
        <v>143.51070949999999</v>
      </c>
      <c r="E25" s="6">
        <v>107.4512859</v>
      </c>
      <c r="F25" s="6">
        <v>57.184239897066099</v>
      </c>
      <c r="G25" s="6">
        <v>42.815760102933901</v>
      </c>
    </row>
    <row r="26" spans="1:7" x14ac:dyDescent="0.25">
      <c r="A26" s="6" t="s">
        <v>13</v>
      </c>
      <c r="B26" s="6" t="s">
        <v>20</v>
      </c>
      <c r="C26" s="6" t="s">
        <v>17</v>
      </c>
      <c r="D26" s="6">
        <v>17375.3521535</v>
      </c>
      <c r="E26" s="6">
        <v>4090.3719817000001</v>
      </c>
      <c r="F26" s="6">
        <v>80.944635475900299</v>
      </c>
      <c r="G26" s="6">
        <v>19.055364524099701</v>
      </c>
    </row>
    <row r="27" spans="1:7" x14ac:dyDescent="0.25">
      <c r="A27" s="6" t="s">
        <v>13</v>
      </c>
      <c r="B27" s="6" t="s">
        <v>20</v>
      </c>
      <c r="C27" s="6" t="s">
        <v>18</v>
      </c>
      <c r="D27" s="6">
        <v>2385895.9525931999</v>
      </c>
      <c r="E27" s="6">
        <v>363579.8514933</v>
      </c>
      <c r="F27" s="6">
        <v>86.776393851041803</v>
      </c>
      <c r="G27" s="6">
        <v>13.223606148958201</v>
      </c>
    </row>
    <row r="28" spans="1:7" x14ac:dyDescent="0.25">
      <c r="A28" t="s">
        <v>21</v>
      </c>
    </row>
    <row r="29" spans="1:7" x14ac:dyDescent="0.25">
      <c r="A29" t="s">
        <v>1037</v>
      </c>
    </row>
    <row r="30" spans="1:7" x14ac:dyDescent="0.25">
      <c r="A30" t="s">
        <v>22</v>
      </c>
    </row>
    <row r="31" spans="1:7" x14ac:dyDescent="0.25">
      <c r="A31" t="s">
        <v>23</v>
      </c>
    </row>
    <row r="32" spans="1:7" x14ac:dyDescent="0.25">
      <c r="A32" t="s">
        <v>24</v>
      </c>
    </row>
    <row r="35" spans="1:7" x14ac:dyDescent="0.25">
      <c r="G35" s="7" t="str">
        <f>HYPERLINK("#'Indice'!A1", "Ir al índice")</f>
        <v>Ir al índice</v>
      </c>
    </row>
    <row r="36" spans="1:7" ht="17.25" x14ac:dyDescent="0.3">
      <c r="A36" s="4" t="s">
        <v>744</v>
      </c>
    </row>
    <row r="37" spans="1:7" x14ac:dyDescent="0.25">
      <c r="A37" s="5" t="s">
        <v>26</v>
      </c>
      <c r="B37" s="5" t="s">
        <v>10</v>
      </c>
      <c r="C37" s="5" t="s">
        <v>11</v>
      </c>
      <c r="D37" s="5" t="s">
        <v>431</v>
      </c>
      <c r="E37" s="5" t="s">
        <v>662</v>
      </c>
      <c r="F37" s="5" t="s">
        <v>433</v>
      </c>
      <c r="G37" s="5" t="s">
        <v>663</v>
      </c>
    </row>
    <row r="38" spans="1:7" x14ac:dyDescent="0.25">
      <c r="A38" s="6" t="s">
        <v>13</v>
      </c>
      <c r="B38" s="6" t="s">
        <v>14</v>
      </c>
      <c r="C38" s="6" t="s">
        <v>15</v>
      </c>
      <c r="D38" s="6">
        <v>24472.500465000001</v>
      </c>
      <c r="E38" s="6">
        <v>5502.0958104000001</v>
      </c>
      <c r="F38" s="6">
        <v>81.644137055765697</v>
      </c>
      <c r="G38" s="6">
        <v>18.355862944234399</v>
      </c>
    </row>
    <row r="39" spans="1:7" x14ac:dyDescent="0.25">
      <c r="A39" s="6" t="s">
        <v>13</v>
      </c>
      <c r="B39" s="6" t="s">
        <v>14</v>
      </c>
      <c r="C39" s="6" t="s">
        <v>16</v>
      </c>
      <c r="D39" s="6">
        <v>143.51070949999999</v>
      </c>
      <c r="E39" s="6">
        <v>107.4512859</v>
      </c>
      <c r="F39" s="6">
        <v>57.184239897066099</v>
      </c>
      <c r="G39" s="6">
        <v>42.815760102933901</v>
      </c>
    </row>
    <row r="40" spans="1:7" x14ac:dyDescent="0.25">
      <c r="A40" s="6" t="s">
        <v>13</v>
      </c>
      <c r="B40" s="6" t="s">
        <v>14</v>
      </c>
      <c r="C40" s="6" t="s">
        <v>17</v>
      </c>
      <c r="D40" s="6">
        <v>17423.9560356</v>
      </c>
      <c r="E40" s="6">
        <v>4093.5926896000001</v>
      </c>
      <c r="F40" s="6">
        <v>80.975562124296005</v>
      </c>
      <c r="G40" s="6">
        <v>19.024437875703899</v>
      </c>
    </row>
    <row r="41" spans="1:7" x14ac:dyDescent="0.25">
      <c r="A41" s="6" t="s">
        <v>13</v>
      </c>
      <c r="B41" s="6" t="s">
        <v>14</v>
      </c>
      <c r="C41" s="6" t="s">
        <v>18</v>
      </c>
      <c r="D41" s="6">
        <v>2393998.3496935</v>
      </c>
      <c r="E41" s="6">
        <v>364608.05604649999</v>
      </c>
      <c r="F41" s="6">
        <v>86.782889531183699</v>
      </c>
      <c r="G41" s="6">
        <v>13.217110468816401</v>
      </c>
    </row>
    <row r="42" spans="1:7" x14ac:dyDescent="0.25">
      <c r="A42" s="6" t="s">
        <v>27</v>
      </c>
      <c r="B42" s="6" t="s">
        <v>28</v>
      </c>
      <c r="C42" s="6" t="s">
        <v>15</v>
      </c>
      <c r="D42" s="6">
        <v>419.44615920000001</v>
      </c>
      <c r="E42" s="6">
        <v>21.133176200000001</v>
      </c>
      <c r="F42" s="6">
        <v>95.203321058893195</v>
      </c>
      <c r="G42" s="6">
        <v>4.7966789411067801</v>
      </c>
    </row>
    <row r="43" spans="1:7" x14ac:dyDescent="0.25">
      <c r="A43" s="6" t="s">
        <v>27</v>
      </c>
      <c r="B43" s="6" t="s">
        <v>28</v>
      </c>
      <c r="C43" s="6" t="s">
        <v>17</v>
      </c>
      <c r="D43" s="6">
        <v>80.702538000000004</v>
      </c>
      <c r="E43" s="6">
        <v>9.9288050999999999</v>
      </c>
      <c r="F43" s="6">
        <v>89.044843913385606</v>
      </c>
      <c r="G43" s="6">
        <v>10.9551560866144</v>
      </c>
    </row>
    <row r="44" spans="1:7" x14ac:dyDescent="0.25">
      <c r="A44" s="6" t="s">
        <v>27</v>
      </c>
      <c r="B44" s="6" t="s">
        <v>28</v>
      </c>
      <c r="C44" s="6" t="s">
        <v>18</v>
      </c>
      <c r="D44" s="6">
        <v>47701.447096600001</v>
      </c>
      <c r="E44" s="6">
        <v>4944.0875566000004</v>
      </c>
      <c r="F44" s="6">
        <v>90.608723818327704</v>
      </c>
      <c r="G44" s="6">
        <v>9.3912761816722803</v>
      </c>
    </row>
    <row r="45" spans="1:7" x14ac:dyDescent="0.25">
      <c r="A45" s="6" t="s">
        <v>29</v>
      </c>
      <c r="B45" s="6" t="s">
        <v>30</v>
      </c>
      <c r="C45" s="6" t="s">
        <v>15</v>
      </c>
      <c r="D45" s="6">
        <v>1248.9896629</v>
      </c>
      <c r="E45" s="6">
        <v>69.124910799999995</v>
      </c>
      <c r="F45" s="6">
        <v>94.755773725650897</v>
      </c>
      <c r="G45" s="6">
        <v>5.2442262743491002</v>
      </c>
    </row>
    <row r="46" spans="1:7" x14ac:dyDescent="0.25">
      <c r="A46" s="6" t="s">
        <v>29</v>
      </c>
      <c r="B46" s="6" t="s">
        <v>30</v>
      </c>
      <c r="C46" s="6" t="s">
        <v>17</v>
      </c>
      <c r="D46" s="6">
        <v>64.323041700000005</v>
      </c>
      <c r="E46" s="6">
        <v>7.2127476000000001</v>
      </c>
      <c r="F46" s="6">
        <v>89.917288016838896</v>
      </c>
      <c r="G46" s="6">
        <v>10.082711983161101</v>
      </c>
    </row>
    <row r="47" spans="1:7" x14ac:dyDescent="0.25">
      <c r="A47" s="6" t="s">
        <v>29</v>
      </c>
      <c r="B47" s="6" t="s">
        <v>30</v>
      </c>
      <c r="C47" s="6" t="s">
        <v>18</v>
      </c>
      <c r="D47" s="6">
        <v>9674.0333480000008</v>
      </c>
      <c r="E47" s="6">
        <v>1009.8701162</v>
      </c>
      <c r="F47" s="6">
        <v>90.547742034698203</v>
      </c>
      <c r="G47" s="6">
        <v>9.4522579653018095</v>
      </c>
    </row>
    <row r="48" spans="1:7" x14ac:dyDescent="0.25">
      <c r="A48" s="6" t="s">
        <v>31</v>
      </c>
      <c r="B48" s="6" t="s">
        <v>32</v>
      </c>
      <c r="C48" s="6" t="s">
        <v>15</v>
      </c>
      <c r="D48" s="6">
        <v>325.71679870000003</v>
      </c>
      <c r="E48" s="6">
        <v>0</v>
      </c>
      <c r="F48" s="6">
        <v>100</v>
      </c>
      <c r="G48" s="6">
        <v>0</v>
      </c>
    </row>
    <row r="49" spans="1:7" x14ac:dyDescent="0.25">
      <c r="A49" s="6" t="s">
        <v>31</v>
      </c>
      <c r="B49" s="6" t="s">
        <v>32</v>
      </c>
      <c r="C49" s="6" t="s">
        <v>17</v>
      </c>
      <c r="D49" s="6">
        <v>92.2847668</v>
      </c>
      <c r="E49" s="6">
        <v>0</v>
      </c>
      <c r="F49" s="6">
        <v>100</v>
      </c>
      <c r="G49" s="6">
        <v>0</v>
      </c>
    </row>
    <row r="50" spans="1:7" x14ac:dyDescent="0.25">
      <c r="A50" s="6" t="s">
        <v>31</v>
      </c>
      <c r="B50" s="6" t="s">
        <v>32</v>
      </c>
      <c r="C50" s="6" t="s">
        <v>18</v>
      </c>
      <c r="D50" s="6">
        <v>36197.836277199996</v>
      </c>
      <c r="E50" s="6">
        <v>3716.6549817999999</v>
      </c>
      <c r="F50" s="6">
        <v>90.688457087720096</v>
      </c>
      <c r="G50" s="6">
        <v>9.3115429122799096</v>
      </c>
    </row>
    <row r="51" spans="1:7" x14ac:dyDescent="0.25">
      <c r="A51" s="6" t="s">
        <v>33</v>
      </c>
      <c r="B51" s="6" t="s">
        <v>34</v>
      </c>
      <c r="C51" s="6" t="s">
        <v>15</v>
      </c>
      <c r="D51" s="6">
        <v>52.557894300000001</v>
      </c>
      <c r="E51" s="6">
        <v>28.640625</v>
      </c>
      <c r="F51" s="6">
        <v>64.727651135874794</v>
      </c>
      <c r="G51" s="6">
        <v>35.272348864125199</v>
      </c>
    </row>
    <row r="52" spans="1:7" x14ac:dyDescent="0.25">
      <c r="A52" s="6" t="s">
        <v>33</v>
      </c>
      <c r="B52" s="6" t="s">
        <v>34</v>
      </c>
      <c r="C52" s="6" t="s">
        <v>17</v>
      </c>
      <c r="D52" s="6">
        <v>21.9738519</v>
      </c>
      <c r="E52" s="6">
        <v>0</v>
      </c>
      <c r="F52" s="6">
        <v>100</v>
      </c>
      <c r="G52" s="6">
        <v>0</v>
      </c>
    </row>
    <row r="53" spans="1:7" x14ac:dyDescent="0.25">
      <c r="A53" s="6" t="s">
        <v>33</v>
      </c>
      <c r="B53" s="6" t="s">
        <v>34</v>
      </c>
      <c r="C53" s="6" t="s">
        <v>18</v>
      </c>
      <c r="D53" s="6">
        <v>11683.975343800001</v>
      </c>
      <c r="E53" s="6">
        <v>1456.9305049</v>
      </c>
      <c r="F53" s="6">
        <v>88.913013138708905</v>
      </c>
      <c r="G53" s="6">
        <v>11.0869868612911</v>
      </c>
    </row>
    <row r="54" spans="1:7" x14ac:dyDescent="0.25">
      <c r="A54" s="6" t="s">
        <v>35</v>
      </c>
      <c r="B54" s="6" t="s">
        <v>36</v>
      </c>
      <c r="C54" s="6" t="s">
        <v>15</v>
      </c>
      <c r="D54" s="6">
        <v>72.007680300000004</v>
      </c>
      <c r="E54" s="6">
        <v>0</v>
      </c>
      <c r="F54" s="6">
        <v>100</v>
      </c>
      <c r="G54" s="6">
        <v>0</v>
      </c>
    </row>
    <row r="55" spans="1:7" x14ac:dyDescent="0.25">
      <c r="A55" s="6" t="s">
        <v>35</v>
      </c>
      <c r="B55" s="6" t="s">
        <v>36</v>
      </c>
      <c r="C55" s="6" t="s">
        <v>17</v>
      </c>
      <c r="D55" s="6">
        <v>265.63818629999997</v>
      </c>
      <c r="E55" s="6">
        <v>0</v>
      </c>
      <c r="F55" s="6">
        <v>100</v>
      </c>
      <c r="G55" s="6">
        <v>0</v>
      </c>
    </row>
    <row r="56" spans="1:7" x14ac:dyDescent="0.25">
      <c r="A56" s="6" t="s">
        <v>35</v>
      </c>
      <c r="B56" s="6" t="s">
        <v>36</v>
      </c>
      <c r="C56" s="6" t="s">
        <v>18</v>
      </c>
      <c r="D56" s="6">
        <v>45878.752407200001</v>
      </c>
      <c r="E56" s="6">
        <v>4383.1014524000002</v>
      </c>
      <c r="F56" s="6">
        <v>91.279467198636098</v>
      </c>
      <c r="G56" s="6">
        <v>8.7205328013638894</v>
      </c>
    </row>
    <row r="57" spans="1:7" x14ac:dyDescent="0.25">
      <c r="A57" s="6" t="s">
        <v>37</v>
      </c>
      <c r="B57" s="6" t="s">
        <v>38</v>
      </c>
      <c r="C57" s="6" t="s">
        <v>15</v>
      </c>
      <c r="D57" s="6">
        <v>337.22067800000002</v>
      </c>
      <c r="E57" s="6">
        <v>2.500346</v>
      </c>
      <c r="F57" s="6">
        <v>99.264000216836706</v>
      </c>
      <c r="G57" s="6">
        <v>0.73599978316325798</v>
      </c>
    </row>
    <row r="58" spans="1:7" x14ac:dyDescent="0.25">
      <c r="A58" s="6" t="s">
        <v>37</v>
      </c>
      <c r="B58" s="6" t="s">
        <v>38</v>
      </c>
      <c r="C58" s="6" t="s">
        <v>17</v>
      </c>
      <c r="D58" s="6">
        <v>1534.9165037</v>
      </c>
      <c r="E58" s="6">
        <v>0</v>
      </c>
      <c r="F58" s="6">
        <v>100</v>
      </c>
      <c r="G58" s="6">
        <v>0</v>
      </c>
    </row>
    <row r="59" spans="1:7" x14ac:dyDescent="0.25">
      <c r="A59" s="6" t="s">
        <v>37</v>
      </c>
      <c r="B59" s="6" t="s">
        <v>38</v>
      </c>
      <c r="C59" s="6" t="s">
        <v>18</v>
      </c>
      <c r="D59" s="6">
        <v>211631.20161379999</v>
      </c>
      <c r="E59" s="6">
        <v>45447.337194899999</v>
      </c>
      <c r="F59" s="6">
        <v>82.321613696148006</v>
      </c>
      <c r="G59" s="6">
        <v>17.678386303852001</v>
      </c>
    </row>
    <row r="60" spans="1:7" x14ac:dyDescent="0.25">
      <c r="A60" s="6" t="s">
        <v>39</v>
      </c>
      <c r="B60" s="6" t="s">
        <v>40</v>
      </c>
      <c r="C60" s="6" t="s">
        <v>15</v>
      </c>
      <c r="D60" s="6">
        <v>131.49380729999999</v>
      </c>
      <c r="E60" s="6">
        <v>7.7895314000000004</v>
      </c>
      <c r="F60" s="6">
        <v>94.407420533781305</v>
      </c>
      <c r="G60" s="6">
        <v>5.5925794662186696</v>
      </c>
    </row>
    <row r="61" spans="1:7" x14ac:dyDescent="0.25">
      <c r="A61" s="6" t="s">
        <v>39</v>
      </c>
      <c r="B61" s="6" t="s">
        <v>40</v>
      </c>
      <c r="C61" s="6" t="s">
        <v>17</v>
      </c>
      <c r="D61" s="6">
        <v>19.7618413</v>
      </c>
      <c r="E61" s="6">
        <v>0</v>
      </c>
      <c r="F61" s="6">
        <v>100</v>
      </c>
      <c r="G61" s="6">
        <v>0</v>
      </c>
    </row>
    <row r="62" spans="1:7" x14ac:dyDescent="0.25">
      <c r="A62" s="6" t="s">
        <v>39</v>
      </c>
      <c r="B62" s="6" t="s">
        <v>40</v>
      </c>
      <c r="C62" s="6" t="s">
        <v>18</v>
      </c>
      <c r="D62" s="6">
        <v>8891.5504074</v>
      </c>
      <c r="E62" s="6">
        <v>713.57301089999999</v>
      </c>
      <c r="F62" s="6">
        <v>92.570912628353398</v>
      </c>
      <c r="G62" s="6">
        <v>7.4290873716466503</v>
      </c>
    </row>
    <row r="63" spans="1:7" x14ac:dyDescent="0.25">
      <c r="A63" t="s">
        <v>21</v>
      </c>
    </row>
    <row r="64" spans="1:7" x14ac:dyDescent="0.25">
      <c r="A64" t="s">
        <v>1037</v>
      </c>
    </row>
    <row r="65" spans="1:7" x14ac:dyDescent="0.25">
      <c r="A65" t="s">
        <v>22</v>
      </c>
    </row>
    <row r="66" spans="1:7" x14ac:dyDescent="0.25">
      <c r="A66" t="s">
        <v>23</v>
      </c>
    </row>
    <row r="67" spans="1:7" x14ac:dyDescent="0.25">
      <c r="A67" t="s">
        <v>24</v>
      </c>
    </row>
    <row r="70" spans="1:7" x14ac:dyDescent="0.25">
      <c r="G70" s="7" t="str">
        <f>HYPERLINK("#'Indice'!A1", "Ir al índice")</f>
        <v>Ir al índice</v>
      </c>
    </row>
    <row r="71" spans="1:7" ht="17.25" x14ac:dyDescent="0.3">
      <c r="A71" s="4" t="s">
        <v>745</v>
      </c>
    </row>
    <row r="72" spans="1:7" x14ac:dyDescent="0.25">
      <c r="A72" s="5" t="s">
        <v>26</v>
      </c>
      <c r="B72" s="5" t="s">
        <v>10</v>
      </c>
      <c r="C72" s="5" t="s">
        <v>11</v>
      </c>
      <c r="D72" s="5" t="s">
        <v>431</v>
      </c>
      <c r="E72" s="5" t="s">
        <v>662</v>
      </c>
      <c r="F72" s="5" t="s">
        <v>433</v>
      </c>
      <c r="G72" s="5" t="s">
        <v>663</v>
      </c>
    </row>
    <row r="73" spans="1:7" x14ac:dyDescent="0.25">
      <c r="A73" s="6" t="s">
        <v>13</v>
      </c>
      <c r="B73" s="6" t="s">
        <v>14</v>
      </c>
      <c r="C73" s="6" t="s">
        <v>15</v>
      </c>
      <c r="D73" s="6">
        <v>24435.402085999998</v>
      </c>
      <c r="E73" s="6">
        <v>5496.8060968</v>
      </c>
      <c r="F73" s="6">
        <v>81.635814961494802</v>
      </c>
      <c r="G73" s="6">
        <v>18.364185038505202</v>
      </c>
    </row>
    <row r="74" spans="1:7" x14ac:dyDescent="0.25">
      <c r="A74" s="6" t="s">
        <v>13</v>
      </c>
      <c r="B74" s="6" t="s">
        <v>14</v>
      </c>
      <c r="C74" s="6" t="s">
        <v>16</v>
      </c>
      <c r="D74" s="6">
        <v>143.51070949999999</v>
      </c>
      <c r="E74" s="6">
        <v>107.4512859</v>
      </c>
      <c r="F74" s="6">
        <v>57.184239897066099</v>
      </c>
      <c r="G74" s="6">
        <v>42.815760102933901</v>
      </c>
    </row>
    <row r="75" spans="1:7" x14ac:dyDescent="0.25">
      <c r="A75" s="6" t="s">
        <v>13</v>
      </c>
      <c r="B75" s="6" t="s">
        <v>14</v>
      </c>
      <c r="C75" s="6" t="s">
        <v>17</v>
      </c>
      <c r="D75" s="6">
        <v>17375.3521535</v>
      </c>
      <c r="E75" s="6">
        <v>4090.3719817000001</v>
      </c>
      <c r="F75" s="6">
        <v>80.944635475900299</v>
      </c>
      <c r="G75" s="6">
        <v>19.055364524099701</v>
      </c>
    </row>
    <row r="76" spans="1:7" x14ac:dyDescent="0.25">
      <c r="A76" s="6" t="s">
        <v>13</v>
      </c>
      <c r="B76" s="6" t="s">
        <v>14</v>
      </c>
      <c r="C76" s="6" t="s">
        <v>18</v>
      </c>
      <c r="D76" s="6">
        <v>2385895.9525931999</v>
      </c>
      <c r="E76" s="6">
        <v>363579.8514933</v>
      </c>
      <c r="F76" s="6">
        <v>86.776393851041803</v>
      </c>
      <c r="G76" s="6">
        <v>13.223606148958201</v>
      </c>
    </row>
    <row r="77" spans="1:7" x14ac:dyDescent="0.25">
      <c r="A77" s="6" t="s">
        <v>42</v>
      </c>
      <c r="B77" s="6" t="s">
        <v>43</v>
      </c>
      <c r="C77" s="6" t="s">
        <v>17</v>
      </c>
      <c r="D77" s="6">
        <v>19.1793242</v>
      </c>
      <c r="E77" s="6">
        <v>0</v>
      </c>
      <c r="F77" s="6">
        <v>100</v>
      </c>
      <c r="G77" s="6">
        <v>0</v>
      </c>
    </row>
    <row r="78" spans="1:7" x14ac:dyDescent="0.25">
      <c r="A78" s="6" t="s">
        <v>42</v>
      </c>
      <c r="B78" s="6" t="s">
        <v>43</v>
      </c>
      <c r="C78" s="6" t="s">
        <v>18</v>
      </c>
      <c r="D78" s="6">
        <v>3327.9523379000002</v>
      </c>
      <c r="E78" s="6">
        <v>268.2726432</v>
      </c>
      <c r="F78" s="6">
        <v>92.540159622662401</v>
      </c>
      <c r="G78" s="6">
        <v>7.4598403773376196</v>
      </c>
    </row>
    <row r="79" spans="1:7" x14ac:dyDescent="0.25">
      <c r="A79" s="6" t="s">
        <v>44</v>
      </c>
      <c r="B79" s="6" t="s">
        <v>45</v>
      </c>
      <c r="C79" s="6" t="s">
        <v>17</v>
      </c>
      <c r="D79" s="6">
        <v>131.22569250000001</v>
      </c>
      <c r="E79" s="6">
        <v>0</v>
      </c>
      <c r="F79" s="6">
        <v>100</v>
      </c>
      <c r="G79" s="6">
        <v>0</v>
      </c>
    </row>
    <row r="80" spans="1:7" x14ac:dyDescent="0.25">
      <c r="A80" s="6" t="s">
        <v>44</v>
      </c>
      <c r="B80" s="6" t="s">
        <v>45</v>
      </c>
      <c r="C80" s="6" t="s">
        <v>18</v>
      </c>
      <c r="D80" s="6">
        <v>21848.875543300001</v>
      </c>
      <c r="E80" s="6">
        <v>1865.7262734999999</v>
      </c>
      <c r="F80" s="6">
        <v>92.132584439270303</v>
      </c>
      <c r="G80" s="6">
        <v>7.8674155607296496</v>
      </c>
    </row>
    <row r="81" spans="1:7" x14ac:dyDescent="0.25">
      <c r="A81" s="6" t="s">
        <v>27</v>
      </c>
      <c r="B81" s="6" t="s">
        <v>28</v>
      </c>
      <c r="C81" s="6" t="s">
        <v>15</v>
      </c>
      <c r="D81" s="6">
        <v>207.96370680000001</v>
      </c>
      <c r="E81" s="6">
        <v>0</v>
      </c>
      <c r="F81" s="6">
        <v>100</v>
      </c>
      <c r="G81" s="6">
        <v>0</v>
      </c>
    </row>
    <row r="82" spans="1:7" x14ac:dyDescent="0.25">
      <c r="A82" s="6" t="s">
        <v>27</v>
      </c>
      <c r="B82" s="6" t="s">
        <v>28</v>
      </c>
      <c r="C82" s="6" t="s">
        <v>17</v>
      </c>
      <c r="D82" s="6">
        <v>65.869295300000005</v>
      </c>
      <c r="E82" s="6">
        <v>0</v>
      </c>
      <c r="F82" s="6">
        <v>100</v>
      </c>
      <c r="G82" s="6">
        <v>0</v>
      </c>
    </row>
    <row r="83" spans="1:7" x14ac:dyDescent="0.25">
      <c r="A83" s="6" t="s">
        <v>27</v>
      </c>
      <c r="B83" s="6" t="s">
        <v>28</v>
      </c>
      <c r="C83" s="6" t="s">
        <v>18</v>
      </c>
      <c r="D83" s="6">
        <v>41186.603871300002</v>
      </c>
      <c r="E83" s="6">
        <v>3655.0331968</v>
      </c>
      <c r="F83" s="6">
        <v>91.849019269191302</v>
      </c>
      <c r="G83" s="6">
        <v>8.1509807308086906</v>
      </c>
    </row>
    <row r="84" spans="1:7" x14ac:dyDescent="0.25">
      <c r="A84" s="6" t="s">
        <v>29</v>
      </c>
      <c r="B84" s="6" t="s">
        <v>30</v>
      </c>
      <c r="C84" s="6" t="s">
        <v>15</v>
      </c>
      <c r="D84" s="6">
        <v>542.61712869999997</v>
      </c>
      <c r="E84" s="6">
        <v>27.0032766</v>
      </c>
      <c r="F84" s="6">
        <v>95.259426040789705</v>
      </c>
      <c r="G84" s="6">
        <v>4.7405739592103098</v>
      </c>
    </row>
    <row r="85" spans="1:7" x14ac:dyDescent="0.25">
      <c r="A85" s="6" t="s">
        <v>29</v>
      </c>
      <c r="B85" s="6" t="s">
        <v>30</v>
      </c>
      <c r="C85" s="6" t="s">
        <v>17</v>
      </c>
      <c r="D85" s="6">
        <v>58.589205100000001</v>
      </c>
      <c r="E85" s="6">
        <v>0</v>
      </c>
      <c r="F85" s="6">
        <v>100</v>
      </c>
      <c r="G85" s="6">
        <v>0</v>
      </c>
    </row>
    <row r="86" spans="1:7" x14ac:dyDescent="0.25">
      <c r="A86" s="6" t="s">
        <v>29</v>
      </c>
      <c r="B86" s="6" t="s">
        <v>30</v>
      </c>
      <c r="C86" s="6" t="s">
        <v>18</v>
      </c>
      <c r="D86" s="6">
        <v>6904.9214806999998</v>
      </c>
      <c r="E86" s="6">
        <v>765.45038899999997</v>
      </c>
      <c r="F86" s="6">
        <v>90.020687366883294</v>
      </c>
      <c r="G86" s="6">
        <v>9.9793126331166793</v>
      </c>
    </row>
    <row r="87" spans="1:7" x14ac:dyDescent="0.25">
      <c r="A87" s="6" t="s">
        <v>46</v>
      </c>
      <c r="B87" s="6" t="s">
        <v>47</v>
      </c>
      <c r="C87" s="6" t="s">
        <v>15</v>
      </c>
      <c r="D87" s="6">
        <v>51.9471238</v>
      </c>
      <c r="E87" s="6">
        <v>12.8570463</v>
      </c>
      <c r="F87" s="6">
        <v>80.160155927990203</v>
      </c>
      <c r="G87" s="6">
        <v>19.8398440720098</v>
      </c>
    </row>
    <row r="88" spans="1:7" x14ac:dyDescent="0.25">
      <c r="A88" s="6" t="s">
        <v>46</v>
      </c>
      <c r="B88" s="6" t="s">
        <v>47</v>
      </c>
      <c r="C88" s="6" t="s">
        <v>17</v>
      </c>
      <c r="D88" s="6">
        <v>5.1857796</v>
      </c>
      <c r="E88" s="6">
        <v>0</v>
      </c>
      <c r="F88" s="6">
        <v>100</v>
      </c>
      <c r="G88" s="6">
        <v>0</v>
      </c>
    </row>
    <row r="89" spans="1:7" x14ac:dyDescent="0.25">
      <c r="A89" s="6" t="s">
        <v>46</v>
      </c>
      <c r="B89" s="6" t="s">
        <v>47</v>
      </c>
      <c r="C89" s="6" t="s">
        <v>18</v>
      </c>
      <c r="D89" s="6">
        <v>6136.0721927000004</v>
      </c>
      <c r="E89" s="6">
        <v>1287.6514737</v>
      </c>
      <c r="F89" s="6">
        <v>82.654911045141006</v>
      </c>
      <c r="G89" s="6">
        <v>17.345088954859001</v>
      </c>
    </row>
    <row r="90" spans="1:7" x14ac:dyDescent="0.25">
      <c r="A90" s="6" t="s">
        <v>48</v>
      </c>
      <c r="B90" s="6" t="s">
        <v>49</v>
      </c>
      <c r="C90" s="6" t="s">
        <v>15</v>
      </c>
      <c r="D90" s="6">
        <v>72.972897099999997</v>
      </c>
      <c r="E90" s="6">
        <v>74.977827399999995</v>
      </c>
      <c r="F90" s="6">
        <v>49.322433091566197</v>
      </c>
      <c r="G90" s="6">
        <v>50.677566908433803</v>
      </c>
    </row>
    <row r="91" spans="1:7" x14ac:dyDescent="0.25">
      <c r="A91" s="6" t="s">
        <v>48</v>
      </c>
      <c r="B91" s="6" t="s">
        <v>49</v>
      </c>
      <c r="C91" s="6" t="s">
        <v>17</v>
      </c>
      <c r="D91" s="6">
        <v>220.7107637</v>
      </c>
      <c r="E91" s="6">
        <v>60.418754900000003</v>
      </c>
      <c r="F91" s="6">
        <v>78.508569572885804</v>
      </c>
      <c r="G91" s="6">
        <v>21.491430427114199</v>
      </c>
    </row>
    <row r="92" spans="1:7" x14ac:dyDescent="0.25">
      <c r="A92" s="6" t="s">
        <v>48</v>
      </c>
      <c r="B92" s="6" t="s">
        <v>49</v>
      </c>
      <c r="C92" s="6" t="s">
        <v>18</v>
      </c>
      <c r="D92" s="6">
        <v>43590.182361300002</v>
      </c>
      <c r="E92" s="6">
        <v>5089.4963613</v>
      </c>
      <c r="F92" s="6">
        <v>89.544926148131793</v>
      </c>
      <c r="G92" s="6">
        <v>10.4550738518682</v>
      </c>
    </row>
    <row r="93" spans="1:7" x14ac:dyDescent="0.25">
      <c r="A93" s="6" t="s">
        <v>31</v>
      </c>
      <c r="B93" s="6" t="s">
        <v>32</v>
      </c>
      <c r="C93" s="6" t="s">
        <v>15</v>
      </c>
      <c r="D93" s="6">
        <v>324.5851217</v>
      </c>
      <c r="E93" s="6">
        <v>0</v>
      </c>
      <c r="F93" s="6">
        <v>100</v>
      </c>
      <c r="G93" s="6">
        <v>0</v>
      </c>
    </row>
    <row r="94" spans="1:7" x14ac:dyDescent="0.25">
      <c r="A94" s="6" t="s">
        <v>31</v>
      </c>
      <c r="B94" s="6" t="s">
        <v>32</v>
      </c>
      <c r="C94" s="6" t="s">
        <v>17</v>
      </c>
      <c r="D94" s="6">
        <v>91.153089800000004</v>
      </c>
      <c r="E94" s="6">
        <v>0</v>
      </c>
      <c r="F94" s="6">
        <v>100</v>
      </c>
      <c r="G94" s="6">
        <v>0</v>
      </c>
    </row>
    <row r="95" spans="1:7" x14ac:dyDescent="0.25">
      <c r="A95" s="6" t="s">
        <v>31</v>
      </c>
      <c r="B95" s="6" t="s">
        <v>32</v>
      </c>
      <c r="C95" s="6" t="s">
        <v>18</v>
      </c>
      <c r="D95" s="6">
        <v>35687.449950200004</v>
      </c>
      <c r="E95" s="6">
        <v>3604.6189588000002</v>
      </c>
      <c r="F95" s="6">
        <v>90.826090203729805</v>
      </c>
      <c r="G95" s="6">
        <v>9.1739097962702303</v>
      </c>
    </row>
    <row r="96" spans="1:7" x14ac:dyDescent="0.25">
      <c r="A96" s="6" t="s">
        <v>50</v>
      </c>
      <c r="B96" s="6" t="s">
        <v>51</v>
      </c>
      <c r="C96" s="6" t="s">
        <v>15</v>
      </c>
      <c r="D96" s="6">
        <v>123.2838596</v>
      </c>
      <c r="E96" s="6">
        <v>0</v>
      </c>
      <c r="F96" s="6">
        <v>100</v>
      </c>
      <c r="G96" s="6">
        <v>0</v>
      </c>
    </row>
    <row r="97" spans="1:7" x14ac:dyDescent="0.25">
      <c r="A97" s="6" t="s">
        <v>50</v>
      </c>
      <c r="B97" s="6" t="s">
        <v>51</v>
      </c>
      <c r="C97" s="6" t="s">
        <v>17</v>
      </c>
      <c r="D97" s="6">
        <v>408.78291960000001</v>
      </c>
      <c r="E97" s="6">
        <v>65.419951100000006</v>
      </c>
      <c r="F97" s="6">
        <v>86.204227105704902</v>
      </c>
      <c r="G97" s="6">
        <v>13.7957728942951</v>
      </c>
    </row>
    <row r="98" spans="1:7" x14ac:dyDescent="0.25">
      <c r="A98" s="6" t="s">
        <v>50</v>
      </c>
      <c r="B98" s="6" t="s">
        <v>51</v>
      </c>
      <c r="C98" s="6" t="s">
        <v>18</v>
      </c>
      <c r="D98" s="6">
        <v>49325.361534299998</v>
      </c>
      <c r="E98" s="6">
        <v>6496.9040477999997</v>
      </c>
      <c r="F98" s="6">
        <v>88.361446852699402</v>
      </c>
      <c r="G98" s="6">
        <v>11.6385531473006</v>
      </c>
    </row>
    <row r="99" spans="1:7" x14ac:dyDescent="0.25">
      <c r="A99" s="6" t="s">
        <v>52</v>
      </c>
      <c r="B99" s="6" t="s">
        <v>53</v>
      </c>
      <c r="C99" s="6" t="s">
        <v>17</v>
      </c>
      <c r="D99" s="6">
        <v>7.1296596000000001</v>
      </c>
      <c r="E99" s="6">
        <v>0</v>
      </c>
      <c r="F99" s="6">
        <v>100</v>
      </c>
      <c r="G99" s="6">
        <v>0</v>
      </c>
    </row>
    <row r="100" spans="1:7" x14ac:dyDescent="0.25">
      <c r="A100" s="6" t="s">
        <v>52</v>
      </c>
      <c r="B100" s="6" t="s">
        <v>53</v>
      </c>
      <c r="C100" s="6" t="s">
        <v>18</v>
      </c>
      <c r="D100" s="6">
        <v>4189.5031062999997</v>
      </c>
      <c r="E100" s="6">
        <v>552.30947690000005</v>
      </c>
      <c r="F100" s="6">
        <v>88.352355408208197</v>
      </c>
      <c r="G100" s="6">
        <v>11.647644591791799</v>
      </c>
    </row>
    <row r="101" spans="1:7" x14ac:dyDescent="0.25">
      <c r="A101" s="6" t="s">
        <v>33</v>
      </c>
      <c r="B101" s="6" t="s">
        <v>34</v>
      </c>
      <c r="C101" s="6" t="s">
        <v>17</v>
      </c>
      <c r="D101" s="6">
        <v>5.9465202000000001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33</v>
      </c>
      <c r="B102" s="6" t="s">
        <v>34</v>
      </c>
      <c r="C102" s="6" t="s">
        <v>18</v>
      </c>
      <c r="D102" s="6">
        <v>5511.4527664999996</v>
      </c>
      <c r="E102" s="6">
        <v>817.14604580000002</v>
      </c>
      <c r="F102" s="6">
        <v>87.088041602323898</v>
      </c>
      <c r="G102" s="6">
        <v>12.9119583976761</v>
      </c>
    </row>
    <row r="103" spans="1:7" x14ac:dyDescent="0.25">
      <c r="A103" s="6" t="s">
        <v>54</v>
      </c>
      <c r="B103" s="6" t="s">
        <v>55</v>
      </c>
      <c r="C103" s="6" t="s">
        <v>15</v>
      </c>
      <c r="D103" s="6">
        <v>53.695836800000002</v>
      </c>
      <c r="E103" s="6">
        <v>0</v>
      </c>
      <c r="F103" s="6">
        <v>100</v>
      </c>
      <c r="G103" s="6">
        <v>0</v>
      </c>
    </row>
    <row r="104" spans="1:7" x14ac:dyDescent="0.25">
      <c r="A104" s="6" t="s">
        <v>54</v>
      </c>
      <c r="B104" s="6" t="s">
        <v>55</v>
      </c>
      <c r="C104" s="6" t="s">
        <v>17</v>
      </c>
      <c r="D104" s="6">
        <v>133.34051909999999</v>
      </c>
      <c r="E104" s="6">
        <v>94.365802599999995</v>
      </c>
      <c r="F104" s="6">
        <v>58.558110334624097</v>
      </c>
      <c r="G104" s="6">
        <v>41.441889665375903</v>
      </c>
    </row>
    <row r="105" spans="1:7" x14ac:dyDescent="0.25">
      <c r="A105" s="6" t="s">
        <v>54</v>
      </c>
      <c r="B105" s="6" t="s">
        <v>55</v>
      </c>
      <c r="C105" s="6" t="s">
        <v>18</v>
      </c>
      <c r="D105" s="6">
        <v>36953.079607200001</v>
      </c>
      <c r="E105" s="6">
        <v>6781.8884661000002</v>
      </c>
      <c r="F105" s="6">
        <v>84.493212720005801</v>
      </c>
      <c r="G105" s="6">
        <v>15.506787279994199</v>
      </c>
    </row>
    <row r="106" spans="1:7" x14ac:dyDescent="0.25">
      <c r="A106" s="6" t="s">
        <v>35</v>
      </c>
      <c r="B106" s="6" t="s">
        <v>36</v>
      </c>
      <c r="C106" s="6" t="s">
        <v>15</v>
      </c>
      <c r="D106" s="6">
        <v>69.128524900000002</v>
      </c>
      <c r="E106" s="6">
        <v>0</v>
      </c>
      <c r="F106" s="6">
        <v>100</v>
      </c>
      <c r="G106" s="6">
        <v>0</v>
      </c>
    </row>
    <row r="107" spans="1:7" x14ac:dyDescent="0.25">
      <c r="A107" s="6" t="s">
        <v>35</v>
      </c>
      <c r="B107" s="6" t="s">
        <v>36</v>
      </c>
      <c r="C107" s="6" t="s">
        <v>17</v>
      </c>
      <c r="D107" s="6">
        <v>252.3049547</v>
      </c>
      <c r="E107" s="6">
        <v>0</v>
      </c>
      <c r="F107" s="6">
        <v>100</v>
      </c>
      <c r="G107" s="6">
        <v>0</v>
      </c>
    </row>
    <row r="108" spans="1:7" x14ac:dyDescent="0.25">
      <c r="A108" s="6" t="s">
        <v>35</v>
      </c>
      <c r="B108" s="6" t="s">
        <v>36</v>
      </c>
      <c r="C108" s="6" t="s">
        <v>18</v>
      </c>
      <c r="D108" s="6">
        <v>45313.222716700002</v>
      </c>
      <c r="E108" s="6">
        <v>4267.3681293999998</v>
      </c>
      <c r="F108" s="6">
        <v>91.393067213244706</v>
      </c>
      <c r="G108" s="6">
        <v>8.6069327867553405</v>
      </c>
    </row>
    <row r="109" spans="1:7" x14ac:dyDescent="0.25">
      <c r="A109" s="6" t="s">
        <v>56</v>
      </c>
      <c r="B109" s="6" t="s">
        <v>57</v>
      </c>
      <c r="C109" s="6" t="s">
        <v>15</v>
      </c>
      <c r="D109" s="6">
        <v>33.823702099999998</v>
      </c>
      <c r="E109" s="6">
        <v>0</v>
      </c>
      <c r="F109" s="6">
        <v>100</v>
      </c>
      <c r="G109" s="6">
        <v>0</v>
      </c>
    </row>
    <row r="110" spans="1:7" x14ac:dyDescent="0.25">
      <c r="A110" s="6" t="s">
        <v>56</v>
      </c>
      <c r="B110" s="6" t="s">
        <v>57</v>
      </c>
      <c r="C110" s="6" t="s">
        <v>17</v>
      </c>
      <c r="D110" s="6">
        <v>36.731735800000003</v>
      </c>
      <c r="E110" s="6">
        <v>0</v>
      </c>
      <c r="F110" s="6">
        <v>100</v>
      </c>
      <c r="G110" s="6">
        <v>0</v>
      </c>
    </row>
    <row r="111" spans="1:7" x14ac:dyDescent="0.25">
      <c r="A111" s="6" t="s">
        <v>56</v>
      </c>
      <c r="B111" s="6" t="s">
        <v>57</v>
      </c>
      <c r="C111" s="6" t="s">
        <v>18</v>
      </c>
      <c r="D111" s="6">
        <v>8140.4403339999999</v>
      </c>
      <c r="E111" s="6">
        <v>1115.8536696000001</v>
      </c>
      <c r="F111" s="6">
        <v>87.944919757669595</v>
      </c>
      <c r="G111" s="6">
        <v>12.0550802423304</v>
      </c>
    </row>
    <row r="112" spans="1:7" x14ac:dyDescent="0.25">
      <c r="A112" s="6" t="s">
        <v>37</v>
      </c>
      <c r="B112" s="6" t="s">
        <v>38</v>
      </c>
      <c r="C112" s="6" t="s">
        <v>15</v>
      </c>
      <c r="D112" s="6">
        <v>334.85301090000002</v>
      </c>
      <c r="E112" s="6">
        <v>0</v>
      </c>
      <c r="F112" s="6">
        <v>100</v>
      </c>
      <c r="G112" s="6">
        <v>0</v>
      </c>
    </row>
    <row r="113" spans="1:7" x14ac:dyDescent="0.25">
      <c r="A113" s="6" t="s">
        <v>37</v>
      </c>
      <c r="B113" s="6" t="s">
        <v>38</v>
      </c>
      <c r="C113" s="6" t="s">
        <v>17</v>
      </c>
      <c r="D113" s="6">
        <v>1534.9165037</v>
      </c>
      <c r="E113" s="6">
        <v>0</v>
      </c>
      <c r="F113" s="6">
        <v>100</v>
      </c>
      <c r="G113" s="6">
        <v>0</v>
      </c>
    </row>
    <row r="114" spans="1:7" x14ac:dyDescent="0.25">
      <c r="A114" s="6" t="s">
        <v>37</v>
      </c>
      <c r="B114" s="6" t="s">
        <v>38</v>
      </c>
      <c r="C114" s="6" t="s">
        <v>18</v>
      </c>
      <c r="D114" s="6">
        <v>210266.1958937</v>
      </c>
      <c r="E114" s="6">
        <v>45146.090439200001</v>
      </c>
      <c r="F114" s="6">
        <v>82.324229156166197</v>
      </c>
      <c r="G114" s="6">
        <v>17.675770843833799</v>
      </c>
    </row>
    <row r="115" spans="1:7" x14ac:dyDescent="0.25">
      <c r="A115" s="6" t="s">
        <v>39</v>
      </c>
      <c r="B115" s="6" t="s">
        <v>40</v>
      </c>
      <c r="C115" s="6" t="s">
        <v>15</v>
      </c>
      <c r="D115" s="6">
        <v>7.1690756999999996</v>
      </c>
      <c r="E115" s="6">
        <v>0</v>
      </c>
      <c r="F115" s="6">
        <v>100</v>
      </c>
      <c r="G115" s="6">
        <v>0</v>
      </c>
    </row>
    <row r="116" spans="1:7" x14ac:dyDescent="0.25">
      <c r="A116" s="6" t="s">
        <v>39</v>
      </c>
      <c r="B116" s="6" t="s">
        <v>40</v>
      </c>
      <c r="C116" s="6" t="s">
        <v>17</v>
      </c>
      <c r="D116" s="6">
        <v>19.7618413</v>
      </c>
      <c r="E116" s="6">
        <v>0</v>
      </c>
      <c r="F116" s="6">
        <v>100</v>
      </c>
      <c r="G116" s="6">
        <v>0</v>
      </c>
    </row>
    <row r="117" spans="1:7" x14ac:dyDescent="0.25">
      <c r="A117" s="6" t="s">
        <v>39</v>
      </c>
      <c r="B117" s="6" t="s">
        <v>40</v>
      </c>
      <c r="C117" s="6" t="s">
        <v>18</v>
      </c>
      <c r="D117" s="6">
        <v>6258.3574673000003</v>
      </c>
      <c r="E117" s="6">
        <v>504.68843870000001</v>
      </c>
      <c r="F117" s="6">
        <v>92.537557104968698</v>
      </c>
      <c r="G117" s="6">
        <v>7.4624428950312698</v>
      </c>
    </row>
    <row r="118" spans="1:7" x14ac:dyDescent="0.25">
      <c r="A118" s="6" t="s">
        <v>58</v>
      </c>
      <c r="B118" s="6" t="s">
        <v>59</v>
      </c>
      <c r="C118" s="6" t="s">
        <v>17</v>
      </c>
      <c r="D118" s="6">
        <v>5.3389449999999998</v>
      </c>
      <c r="E118" s="6">
        <v>0</v>
      </c>
      <c r="F118" s="6">
        <v>100</v>
      </c>
      <c r="G118" s="6">
        <v>0</v>
      </c>
    </row>
    <row r="119" spans="1:7" x14ac:dyDescent="0.25">
      <c r="A119" s="6" t="s">
        <v>58</v>
      </c>
      <c r="B119" s="6" t="s">
        <v>59</v>
      </c>
      <c r="C119" s="6" t="s">
        <v>18</v>
      </c>
      <c r="D119" s="6">
        <v>2815.4243418999999</v>
      </c>
      <c r="E119" s="6">
        <v>286.68748049999999</v>
      </c>
      <c r="F119" s="6">
        <v>90.758312500862701</v>
      </c>
      <c r="G119" s="6">
        <v>9.2416874991372602</v>
      </c>
    </row>
    <row r="120" spans="1:7" x14ac:dyDescent="0.25">
      <c r="A120" s="6" t="s">
        <v>60</v>
      </c>
      <c r="B120" s="6" t="s">
        <v>61</v>
      </c>
      <c r="C120" s="6" t="s">
        <v>15</v>
      </c>
      <c r="D120" s="6">
        <v>28.3263301</v>
      </c>
      <c r="E120" s="6">
        <v>11.5588058</v>
      </c>
      <c r="F120" s="6">
        <v>71.019765786983299</v>
      </c>
      <c r="G120" s="6">
        <v>28.980234213016701</v>
      </c>
    </row>
    <row r="121" spans="1:7" x14ac:dyDescent="0.25">
      <c r="A121" s="6" t="s">
        <v>60</v>
      </c>
      <c r="B121" s="6" t="s">
        <v>61</v>
      </c>
      <c r="C121" s="6" t="s">
        <v>16</v>
      </c>
      <c r="D121" s="6">
        <v>3.2211816</v>
      </c>
      <c r="E121" s="6">
        <v>0</v>
      </c>
      <c r="F121" s="6">
        <v>100</v>
      </c>
      <c r="G121" s="6">
        <v>0</v>
      </c>
    </row>
    <row r="122" spans="1:7" x14ac:dyDescent="0.25">
      <c r="A122" s="6" t="s">
        <v>60</v>
      </c>
      <c r="B122" s="6" t="s">
        <v>61</v>
      </c>
      <c r="C122" s="6" t="s">
        <v>17</v>
      </c>
      <c r="D122" s="6">
        <v>28.241008399999998</v>
      </c>
      <c r="E122" s="6">
        <v>0</v>
      </c>
      <c r="F122" s="6">
        <v>100</v>
      </c>
      <c r="G122" s="6">
        <v>0</v>
      </c>
    </row>
    <row r="123" spans="1:7" x14ac:dyDescent="0.25">
      <c r="A123" s="6" t="s">
        <v>60</v>
      </c>
      <c r="B123" s="6" t="s">
        <v>61</v>
      </c>
      <c r="C123" s="6" t="s">
        <v>18</v>
      </c>
      <c r="D123" s="6">
        <v>2472.0831794000001</v>
      </c>
      <c r="E123" s="6">
        <v>339.33822040000001</v>
      </c>
      <c r="F123" s="6">
        <v>87.930012184436706</v>
      </c>
      <c r="G123" s="6">
        <v>12.0699878155633</v>
      </c>
    </row>
    <row r="124" spans="1:7" x14ac:dyDescent="0.25">
      <c r="A124" s="6" t="s">
        <v>62</v>
      </c>
      <c r="B124" s="6" t="s">
        <v>63</v>
      </c>
      <c r="C124" s="6" t="s">
        <v>18</v>
      </c>
      <c r="D124" s="6">
        <v>3446.1510970999998</v>
      </c>
      <c r="E124" s="6">
        <v>391.82831090000002</v>
      </c>
      <c r="F124" s="6">
        <v>89.790765680418701</v>
      </c>
      <c r="G124" s="6">
        <v>10.2092343195813</v>
      </c>
    </row>
    <row r="125" spans="1:7" x14ac:dyDescent="0.25">
      <c r="A125" s="6" t="s">
        <v>64</v>
      </c>
      <c r="B125" s="6" t="s">
        <v>65</v>
      </c>
      <c r="C125" s="6" t="s">
        <v>15</v>
      </c>
      <c r="D125" s="6">
        <v>38.658955300000002</v>
      </c>
      <c r="E125" s="6">
        <v>0</v>
      </c>
      <c r="F125" s="6">
        <v>100</v>
      </c>
      <c r="G125" s="6">
        <v>0</v>
      </c>
    </row>
    <row r="126" spans="1:7" x14ac:dyDescent="0.25">
      <c r="A126" s="6" t="s">
        <v>64</v>
      </c>
      <c r="B126" s="6" t="s">
        <v>65</v>
      </c>
      <c r="C126" s="6" t="s">
        <v>17</v>
      </c>
      <c r="D126" s="6">
        <v>47.601740999999997</v>
      </c>
      <c r="E126" s="6">
        <v>0</v>
      </c>
      <c r="F126" s="6">
        <v>100</v>
      </c>
      <c r="G126" s="6">
        <v>0</v>
      </c>
    </row>
    <row r="127" spans="1:7" x14ac:dyDescent="0.25">
      <c r="A127" s="6" t="s">
        <v>64</v>
      </c>
      <c r="B127" s="6" t="s">
        <v>65</v>
      </c>
      <c r="C127" s="6" t="s">
        <v>18</v>
      </c>
      <c r="D127" s="6">
        <v>5760.6106858000003</v>
      </c>
      <c r="E127" s="6">
        <v>1147.2917608</v>
      </c>
      <c r="F127" s="6">
        <v>83.391604475180699</v>
      </c>
      <c r="G127" s="6">
        <v>16.608395524819301</v>
      </c>
    </row>
    <row r="128" spans="1:7" x14ac:dyDescent="0.25">
      <c r="A128" s="6" t="s">
        <v>66</v>
      </c>
      <c r="B128" s="6" t="s">
        <v>67</v>
      </c>
      <c r="C128" s="6" t="s">
        <v>15</v>
      </c>
      <c r="D128" s="6">
        <v>2.6652925000000001</v>
      </c>
      <c r="E128" s="6">
        <v>0</v>
      </c>
      <c r="F128" s="6">
        <v>100</v>
      </c>
      <c r="G128" s="6">
        <v>0</v>
      </c>
    </row>
    <row r="129" spans="1:7" x14ac:dyDescent="0.25">
      <c r="A129" s="6" t="s">
        <v>66</v>
      </c>
      <c r="B129" s="6" t="s">
        <v>67</v>
      </c>
      <c r="C129" s="6" t="s">
        <v>17</v>
      </c>
      <c r="D129" s="6">
        <v>1.2815832</v>
      </c>
      <c r="E129" s="6">
        <v>0</v>
      </c>
      <c r="F129" s="6">
        <v>100</v>
      </c>
      <c r="G129" s="6">
        <v>0</v>
      </c>
    </row>
    <row r="130" spans="1:7" x14ac:dyDescent="0.25">
      <c r="A130" s="6" t="s">
        <v>66</v>
      </c>
      <c r="B130" s="6" t="s">
        <v>67</v>
      </c>
      <c r="C130" s="6" t="s">
        <v>18</v>
      </c>
      <c r="D130" s="6">
        <v>513.56379219999997</v>
      </c>
      <c r="E130" s="6">
        <v>57.353797700000001</v>
      </c>
      <c r="F130" s="6">
        <v>89.954102183110905</v>
      </c>
      <c r="G130" s="6">
        <v>10.0458978168891</v>
      </c>
    </row>
    <row r="131" spans="1:7" x14ac:dyDescent="0.25">
      <c r="A131" s="6" t="s">
        <v>68</v>
      </c>
      <c r="B131" s="6" t="s">
        <v>69</v>
      </c>
      <c r="C131" s="6" t="s">
        <v>15</v>
      </c>
      <c r="D131" s="6">
        <v>55.935354400000001</v>
      </c>
      <c r="E131" s="6">
        <v>0</v>
      </c>
      <c r="F131" s="6">
        <v>100</v>
      </c>
      <c r="G131" s="6">
        <v>0</v>
      </c>
    </row>
    <row r="132" spans="1:7" x14ac:dyDescent="0.25">
      <c r="A132" s="6" t="s">
        <v>68</v>
      </c>
      <c r="B132" s="6" t="s">
        <v>69</v>
      </c>
      <c r="C132" s="6" t="s">
        <v>16</v>
      </c>
      <c r="D132" s="6">
        <v>50.791458400000003</v>
      </c>
      <c r="E132" s="6">
        <v>0</v>
      </c>
      <c r="F132" s="6">
        <v>100</v>
      </c>
      <c r="G132" s="6">
        <v>0</v>
      </c>
    </row>
    <row r="133" spans="1:7" x14ac:dyDescent="0.25">
      <c r="A133" s="6" t="s">
        <v>68</v>
      </c>
      <c r="B133" s="6" t="s">
        <v>69</v>
      </c>
      <c r="C133" s="6" t="s">
        <v>17</v>
      </c>
      <c r="D133" s="6">
        <v>77.210481599999994</v>
      </c>
      <c r="E133" s="6">
        <v>0</v>
      </c>
      <c r="F133" s="6">
        <v>100</v>
      </c>
      <c r="G133" s="6">
        <v>0</v>
      </c>
    </row>
    <row r="134" spans="1:7" x14ac:dyDescent="0.25">
      <c r="A134" s="6" t="s">
        <v>68</v>
      </c>
      <c r="B134" s="6" t="s">
        <v>69</v>
      </c>
      <c r="C134" s="6" t="s">
        <v>18</v>
      </c>
      <c r="D134" s="6">
        <v>37623.904402</v>
      </c>
      <c r="E134" s="6">
        <v>4873.7016976000004</v>
      </c>
      <c r="F134" s="6">
        <v>88.531820624960204</v>
      </c>
      <c r="G134" s="6">
        <v>11.468179375039799</v>
      </c>
    </row>
    <row r="135" spans="1:7" x14ac:dyDescent="0.25">
      <c r="A135" t="s">
        <v>21</v>
      </c>
    </row>
    <row r="136" spans="1:7" x14ac:dyDescent="0.25">
      <c r="A136" t="s">
        <v>1037</v>
      </c>
    </row>
    <row r="137" spans="1:7" x14ac:dyDescent="0.25">
      <c r="A137" t="s">
        <v>22</v>
      </c>
    </row>
    <row r="138" spans="1:7" x14ac:dyDescent="0.25">
      <c r="A138" t="s">
        <v>23</v>
      </c>
    </row>
    <row r="139" spans="1:7" x14ac:dyDescent="0.25">
      <c r="A139" t="s">
        <v>24</v>
      </c>
    </row>
    <row r="142" spans="1:7" x14ac:dyDescent="0.25">
      <c r="G142" s="7" t="str">
        <f>HYPERLINK("#'Indice'!A1", "Ir al índice")</f>
        <v>Ir al índice</v>
      </c>
    </row>
    <row r="143" spans="1:7" ht="17.25" x14ac:dyDescent="0.3">
      <c r="A143" s="4" t="s">
        <v>746</v>
      </c>
    </row>
    <row r="144" spans="1:7" x14ac:dyDescent="0.25">
      <c r="A144" s="5" t="s">
        <v>26</v>
      </c>
      <c r="B144" s="5" t="s">
        <v>71</v>
      </c>
      <c r="C144" s="5" t="s">
        <v>11</v>
      </c>
      <c r="D144" s="5" t="s">
        <v>431</v>
      </c>
      <c r="E144" s="5" t="s">
        <v>662</v>
      </c>
      <c r="F144" s="5" t="s">
        <v>433</v>
      </c>
      <c r="G144" s="5" t="s">
        <v>663</v>
      </c>
    </row>
    <row r="145" spans="1:7" x14ac:dyDescent="0.25">
      <c r="A145" s="6" t="s">
        <v>72</v>
      </c>
      <c r="B145" s="6" t="s">
        <v>73</v>
      </c>
      <c r="C145" s="6" t="s">
        <v>15</v>
      </c>
      <c r="D145" s="6">
        <v>437.0131035</v>
      </c>
      <c r="E145" s="6">
        <v>41.9182682</v>
      </c>
      <c r="F145" s="6">
        <v>91.247541782195597</v>
      </c>
      <c r="G145" s="6">
        <v>8.7524582178043993</v>
      </c>
    </row>
    <row r="146" spans="1:7" x14ac:dyDescent="0.25">
      <c r="A146" s="6" t="s">
        <v>72</v>
      </c>
      <c r="B146" s="6" t="s">
        <v>73</v>
      </c>
      <c r="C146" s="6" t="s">
        <v>16</v>
      </c>
      <c r="D146" s="6">
        <v>16.007213100000001</v>
      </c>
      <c r="E146" s="6">
        <v>66.590509499999996</v>
      </c>
      <c r="F146" s="6">
        <v>19.379726941769199</v>
      </c>
      <c r="G146" s="6">
        <v>80.620273058230794</v>
      </c>
    </row>
    <row r="147" spans="1:7" x14ac:dyDescent="0.25">
      <c r="A147" s="6" t="s">
        <v>72</v>
      </c>
      <c r="B147" s="6" t="s">
        <v>73</v>
      </c>
      <c r="C147" s="6" t="s">
        <v>17</v>
      </c>
      <c r="D147" s="6">
        <v>749.59346479999999</v>
      </c>
      <c r="E147" s="6">
        <v>18.946730299999999</v>
      </c>
      <c r="F147" s="6">
        <v>97.534711857519099</v>
      </c>
      <c r="G147" s="6">
        <v>2.4652881424809201</v>
      </c>
    </row>
    <row r="148" spans="1:7" x14ac:dyDescent="0.25">
      <c r="A148" s="6" t="s">
        <v>72</v>
      </c>
      <c r="B148" s="6" t="s">
        <v>73</v>
      </c>
      <c r="C148" s="6" t="s">
        <v>18</v>
      </c>
      <c r="D148" s="6">
        <v>211591.16029930001</v>
      </c>
      <c r="E148" s="6">
        <v>17167.562251799998</v>
      </c>
      <c r="F148" s="6">
        <v>92.495340916250697</v>
      </c>
      <c r="G148" s="6">
        <v>7.5046590837493099</v>
      </c>
    </row>
    <row r="149" spans="1:7" x14ac:dyDescent="0.25">
      <c r="A149" s="6" t="s">
        <v>74</v>
      </c>
      <c r="B149" s="6" t="s">
        <v>75</v>
      </c>
      <c r="C149" s="6" t="s">
        <v>15</v>
      </c>
      <c r="D149" s="6">
        <v>286.43276109999999</v>
      </c>
      <c r="E149" s="6">
        <v>42.116075299999999</v>
      </c>
      <c r="F149" s="6">
        <v>87.181182632853805</v>
      </c>
      <c r="G149" s="6">
        <v>12.818817367146201</v>
      </c>
    </row>
    <row r="150" spans="1:7" x14ac:dyDescent="0.25">
      <c r="A150" s="6" t="s">
        <v>74</v>
      </c>
      <c r="B150" s="6" t="s">
        <v>75</v>
      </c>
      <c r="C150" s="6" t="s">
        <v>16</v>
      </c>
      <c r="D150" s="6">
        <v>6.6385329999999998</v>
      </c>
      <c r="E150" s="6">
        <v>0</v>
      </c>
      <c r="F150" s="6">
        <v>100</v>
      </c>
      <c r="G150" s="6">
        <v>0</v>
      </c>
    </row>
    <row r="151" spans="1:7" x14ac:dyDescent="0.25">
      <c r="A151" s="6" t="s">
        <v>74</v>
      </c>
      <c r="B151" s="6" t="s">
        <v>75</v>
      </c>
      <c r="C151" s="6" t="s">
        <v>17</v>
      </c>
      <c r="D151" s="6">
        <v>367.31487950000002</v>
      </c>
      <c r="E151" s="6">
        <v>58.6312219</v>
      </c>
      <c r="F151" s="6">
        <v>86.235060795886895</v>
      </c>
      <c r="G151" s="6">
        <v>13.7649392041131</v>
      </c>
    </row>
    <row r="152" spans="1:7" x14ac:dyDescent="0.25">
      <c r="A152" s="6" t="s">
        <v>74</v>
      </c>
      <c r="B152" s="6" t="s">
        <v>75</v>
      </c>
      <c r="C152" s="6" t="s">
        <v>18</v>
      </c>
      <c r="D152" s="6">
        <v>71824.906046699994</v>
      </c>
      <c r="E152" s="6">
        <v>5436.1158167000003</v>
      </c>
      <c r="F152" s="6">
        <v>92.9639607584906</v>
      </c>
      <c r="G152" s="6">
        <v>7.0360392415094299</v>
      </c>
    </row>
    <row r="153" spans="1:7" x14ac:dyDescent="0.25">
      <c r="A153" s="6" t="s">
        <v>76</v>
      </c>
      <c r="B153" s="6" t="s">
        <v>77</v>
      </c>
      <c r="C153" s="6" t="s">
        <v>15</v>
      </c>
      <c r="D153" s="6">
        <v>494.06141389999999</v>
      </c>
      <c r="E153" s="6">
        <v>91.368940699999996</v>
      </c>
      <c r="F153" s="6">
        <v>84.392859034029996</v>
      </c>
      <c r="G153" s="6">
        <v>15.60714096597</v>
      </c>
    </row>
    <row r="154" spans="1:7" x14ac:dyDescent="0.25">
      <c r="A154" s="6" t="s">
        <v>76</v>
      </c>
      <c r="B154" s="6" t="s">
        <v>77</v>
      </c>
      <c r="C154" s="6" t="s">
        <v>17</v>
      </c>
      <c r="D154" s="6">
        <v>182.53202519999999</v>
      </c>
      <c r="E154" s="6">
        <v>134.92275910000001</v>
      </c>
      <c r="F154" s="6">
        <v>57.498590107088802</v>
      </c>
      <c r="G154" s="6">
        <v>42.501409892911198</v>
      </c>
    </row>
    <row r="155" spans="1:7" x14ac:dyDescent="0.25">
      <c r="A155" s="6" t="s">
        <v>76</v>
      </c>
      <c r="B155" s="6" t="s">
        <v>77</v>
      </c>
      <c r="C155" s="6" t="s">
        <v>18</v>
      </c>
      <c r="D155" s="6">
        <v>31411.841241999999</v>
      </c>
      <c r="E155" s="6">
        <v>6749.6279379999996</v>
      </c>
      <c r="F155" s="6">
        <v>82.312976719624302</v>
      </c>
      <c r="G155" s="6">
        <v>17.687023280375701</v>
      </c>
    </row>
    <row r="156" spans="1:7" x14ac:dyDescent="0.25">
      <c r="A156" s="6" t="s">
        <v>78</v>
      </c>
      <c r="B156" s="6" t="s">
        <v>79</v>
      </c>
      <c r="C156" s="6" t="s">
        <v>15</v>
      </c>
      <c r="D156" s="6">
        <v>1140.4456491999999</v>
      </c>
      <c r="E156" s="6">
        <v>51.687980899999999</v>
      </c>
      <c r="F156" s="6">
        <v>95.664246054725893</v>
      </c>
      <c r="G156" s="6">
        <v>4.3357539452740896</v>
      </c>
    </row>
    <row r="157" spans="1:7" x14ac:dyDescent="0.25">
      <c r="A157" s="6" t="s">
        <v>78</v>
      </c>
      <c r="B157" s="6" t="s">
        <v>79</v>
      </c>
      <c r="C157" s="6" t="s">
        <v>17</v>
      </c>
      <c r="D157" s="6">
        <v>765.45246310000005</v>
      </c>
      <c r="E157" s="6">
        <v>226.06724109999999</v>
      </c>
      <c r="F157" s="6">
        <v>77.199924505544701</v>
      </c>
      <c r="G157" s="6">
        <v>22.800075494455299</v>
      </c>
    </row>
    <row r="158" spans="1:7" x14ac:dyDescent="0.25">
      <c r="A158" s="6" t="s">
        <v>78</v>
      </c>
      <c r="B158" s="6" t="s">
        <v>79</v>
      </c>
      <c r="C158" s="6" t="s">
        <v>18</v>
      </c>
      <c r="D158" s="6">
        <v>117736.4665796</v>
      </c>
      <c r="E158" s="6">
        <v>15750.975045900001</v>
      </c>
      <c r="F158" s="6">
        <v>88.200406829213605</v>
      </c>
      <c r="G158" s="6">
        <v>11.7995931707864</v>
      </c>
    </row>
    <row r="159" spans="1:7" x14ac:dyDescent="0.25">
      <c r="A159" s="6" t="s">
        <v>80</v>
      </c>
      <c r="B159" s="6" t="s">
        <v>81</v>
      </c>
      <c r="C159" s="6" t="s">
        <v>15</v>
      </c>
      <c r="D159" s="6">
        <v>863.89789410000003</v>
      </c>
      <c r="E159" s="6">
        <v>291.00470030000002</v>
      </c>
      <c r="F159" s="6">
        <v>74.8026628642925</v>
      </c>
      <c r="G159" s="6">
        <v>25.1973371357075</v>
      </c>
    </row>
    <row r="160" spans="1:7" x14ac:dyDescent="0.25">
      <c r="A160" s="6" t="s">
        <v>80</v>
      </c>
      <c r="B160" s="6" t="s">
        <v>81</v>
      </c>
      <c r="C160" s="6" t="s">
        <v>17</v>
      </c>
      <c r="D160" s="6">
        <v>1046.2440331</v>
      </c>
      <c r="E160" s="6">
        <v>248.2845858</v>
      </c>
      <c r="F160" s="6">
        <v>80.820463744480605</v>
      </c>
      <c r="G160" s="6">
        <v>19.179536255519398</v>
      </c>
    </row>
    <row r="161" spans="1:7" x14ac:dyDescent="0.25">
      <c r="A161" s="6" t="s">
        <v>80</v>
      </c>
      <c r="B161" s="6" t="s">
        <v>81</v>
      </c>
      <c r="C161" s="6" t="s">
        <v>18</v>
      </c>
      <c r="D161" s="6">
        <v>104241.9072571</v>
      </c>
      <c r="E161" s="6">
        <v>21997.582675000001</v>
      </c>
      <c r="F161" s="6">
        <v>82.574721517940404</v>
      </c>
      <c r="G161" s="6">
        <v>17.4252784820596</v>
      </c>
    </row>
    <row r="162" spans="1:7" x14ac:dyDescent="0.25">
      <c r="A162" s="6" t="s">
        <v>82</v>
      </c>
      <c r="B162" s="6" t="s">
        <v>83</v>
      </c>
      <c r="C162" s="6" t="s">
        <v>15</v>
      </c>
      <c r="D162" s="6">
        <v>364.93031839999998</v>
      </c>
      <c r="E162" s="6">
        <v>86.4412217</v>
      </c>
      <c r="F162" s="6">
        <v>80.849208684967294</v>
      </c>
      <c r="G162" s="6">
        <v>19.150791315032698</v>
      </c>
    </row>
    <row r="163" spans="1:7" x14ac:dyDescent="0.25">
      <c r="A163" s="6" t="s">
        <v>82</v>
      </c>
      <c r="B163" s="6" t="s">
        <v>83</v>
      </c>
      <c r="C163" s="6" t="s">
        <v>17</v>
      </c>
      <c r="D163" s="6">
        <v>383.4614914</v>
      </c>
      <c r="E163" s="6">
        <v>0</v>
      </c>
      <c r="F163" s="6">
        <v>100</v>
      </c>
      <c r="G163" s="6">
        <v>0</v>
      </c>
    </row>
    <row r="164" spans="1:7" x14ac:dyDescent="0.25">
      <c r="A164" s="6" t="s">
        <v>82</v>
      </c>
      <c r="B164" s="6" t="s">
        <v>83</v>
      </c>
      <c r="C164" s="6" t="s">
        <v>18</v>
      </c>
      <c r="D164" s="6">
        <v>58065.335944300001</v>
      </c>
      <c r="E164" s="6">
        <v>11531.687324</v>
      </c>
      <c r="F164" s="6">
        <v>83.430775078490399</v>
      </c>
      <c r="G164" s="6">
        <v>16.569224921509601</v>
      </c>
    </row>
    <row r="165" spans="1:7" x14ac:dyDescent="0.25">
      <c r="A165" s="6" t="s">
        <v>84</v>
      </c>
      <c r="B165" s="6" t="s">
        <v>85</v>
      </c>
      <c r="C165" s="6" t="s">
        <v>15</v>
      </c>
      <c r="D165" s="6">
        <v>1755.6678379</v>
      </c>
      <c r="E165" s="6">
        <v>817.88006619999999</v>
      </c>
      <c r="F165" s="6">
        <v>68.219745787633897</v>
      </c>
      <c r="G165" s="6">
        <v>31.780254212366099</v>
      </c>
    </row>
    <row r="166" spans="1:7" x14ac:dyDescent="0.25">
      <c r="A166" s="6" t="s">
        <v>84</v>
      </c>
      <c r="B166" s="6" t="s">
        <v>85</v>
      </c>
      <c r="C166" s="6" t="s">
        <v>16</v>
      </c>
      <c r="D166" s="6">
        <v>53.190206799999999</v>
      </c>
      <c r="E166" s="6">
        <v>0</v>
      </c>
      <c r="F166" s="6">
        <v>100</v>
      </c>
      <c r="G166" s="6">
        <v>0</v>
      </c>
    </row>
    <row r="167" spans="1:7" x14ac:dyDescent="0.25">
      <c r="A167" s="6" t="s">
        <v>84</v>
      </c>
      <c r="B167" s="6" t="s">
        <v>85</v>
      </c>
      <c r="C167" s="6" t="s">
        <v>17</v>
      </c>
      <c r="D167" s="6">
        <v>2266.0082292000002</v>
      </c>
      <c r="E167" s="6">
        <v>586.7057969</v>
      </c>
      <c r="F167" s="6">
        <v>79.433417036123402</v>
      </c>
      <c r="G167" s="6">
        <v>20.566582963876598</v>
      </c>
    </row>
    <row r="168" spans="1:7" x14ac:dyDescent="0.25">
      <c r="A168" s="6" t="s">
        <v>84</v>
      </c>
      <c r="B168" s="6" t="s">
        <v>85</v>
      </c>
      <c r="C168" s="6" t="s">
        <v>18</v>
      </c>
      <c r="D168" s="6">
        <v>185147.21580430001</v>
      </c>
      <c r="E168" s="6">
        <v>43065.837680199998</v>
      </c>
      <c r="F168" s="6">
        <v>81.129108513889193</v>
      </c>
      <c r="G168" s="6">
        <v>18.8708914861108</v>
      </c>
    </row>
    <row r="169" spans="1:7" x14ac:dyDescent="0.25">
      <c r="A169" s="6" t="s">
        <v>86</v>
      </c>
      <c r="B169" s="6" t="s">
        <v>87</v>
      </c>
      <c r="C169" s="6" t="s">
        <v>15</v>
      </c>
      <c r="D169" s="6">
        <v>1533.8694324999999</v>
      </c>
      <c r="E169" s="6">
        <v>359.5000521</v>
      </c>
      <c r="F169" s="6">
        <v>81.012683735316998</v>
      </c>
      <c r="G169" s="6">
        <v>18.987316264682999</v>
      </c>
    </row>
    <row r="170" spans="1:7" x14ac:dyDescent="0.25">
      <c r="A170" s="6" t="s">
        <v>86</v>
      </c>
      <c r="B170" s="6" t="s">
        <v>87</v>
      </c>
      <c r="C170" s="6" t="s">
        <v>17</v>
      </c>
      <c r="D170" s="6">
        <v>3291.9078055</v>
      </c>
      <c r="E170" s="6">
        <v>782.91135629999997</v>
      </c>
      <c r="F170" s="6">
        <v>80.786598736957004</v>
      </c>
      <c r="G170" s="6">
        <v>19.213401263043</v>
      </c>
    </row>
    <row r="171" spans="1:7" x14ac:dyDescent="0.25">
      <c r="A171" s="6" t="s">
        <v>86</v>
      </c>
      <c r="B171" s="6" t="s">
        <v>87</v>
      </c>
      <c r="C171" s="6" t="s">
        <v>18</v>
      </c>
      <c r="D171" s="6">
        <v>301469.31085170002</v>
      </c>
      <c r="E171" s="6">
        <v>57646.346828000002</v>
      </c>
      <c r="F171" s="6">
        <v>83.947693286207098</v>
      </c>
      <c r="G171" s="6">
        <v>16.052306713792898</v>
      </c>
    </row>
    <row r="172" spans="1:7" x14ac:dyDescent="0.25">
      <c r="A172" s="6" t="s">
        <v>88</v>
      </c>
      <c r="B172" s="6" t="s">
        <v>89</v>
      </c>
      <c r="C172" s="6" t="s">
        <v>15</v>
      </c>
      <c r="D172" s="6">
        <v>401.9367709</v>
      </c>
      <c r="E172" s="6">
        <v>13.4862524</v>
      </c>
      <c r="F172" s="6">
        <v>96.753609780009498</v>
      </c>
      <c r="G172" s="6">
        <v>3.2463902199904902</v>
      </c>
    </row>
    <row r="173" spans="1:7" x14ac:dyDescent="0.25">
      <c r="A173" s="6" t="s">
        <v>88</v>
      </c>
      <c r="B173" s="6" t="s">
        <v>89</v>
      </c>
      <c r="C173" s="6" t="s">
        <v>17</v>
      </c>
      <c r="D173" s="6">
        <v>807.80245119999995</v>
      </c>
      <c r="E173" s="6">
        <v>91.493223599999993</v>
      </c>
      <c r="F173" s="6">
        <v>89.826124358893694</v>
      </c>
      <c r="G173" s="6">
        <v>10.173875641106299</v>
      </c>
    </row>
    <row r="174" spans="1:7" x14ac:dyDescent="0.25">
      <c r="A174" s="6" t="s">
        <v>88</v>
      </c>
      <c r="B174" s="6" t="s">
        <v>89</v>
      </c>
      <c r="C174" s="6" t="s">
        <v>18</v>
      </c>
      <c r="D174" s="6">
        <v>132336.2454744</v>
      </c>
      <c r="E174" s="6">
        <v>13125.936455700001</v>
      </c>
      <c r="F174" s="6">
        <v>90.976392433046598</v>
      </c>
      <c r="G174" s="6">
        <v>9.0236075669533804</v>
      </c>
    </row>
    <row r="175" spans="1:7" x14ac:dyDescent="0.25">
      <c r="A175" s="6" t="s">
        <v>90</v>
      </c>
      <c r="B175" s="6" t="s">
        <v>91</v>
      </c>
      <c r="C175" s="6" t="s">
        <v>15</v>
      </c>
      <c r="D175" s="6">
        <v>740.2482741</v>
      </c>
      <c r="E175" s="6">
        <v>86.004598700000003</v>
      </c>
      <c r="F175" s="6">
        <v>89.591007604179595</v>
      </c>
      <c r="G175" s="6">
        <v>10.4089923958204</v>
      </c>
    </row>
    <row r="176" spans="1:7" x14ac:dyDescent="0.25">
      <c r="A176" s="6" t="s">
        <v>90</v>
      </c>
      <c r="B176" s="6" t="s">
        <v>91</v>
      </c>
      <c r="C176" s="6" t="s">
        <v>17</v>
      </c>
      <c r="D176" s="6">
        <v>906.80862569999999</v>
      </c>
      <c r="E176" s="6">
        <v>345.43902150000002</v>
      </c>
      <c r="F176" s="6">
        <v>72.414480292904202</v>
      </c>
      <c r="G176" s="6">
        <v>27.585519707095798</v>
      </c>
    </row>
    <row r="177" spans="1:7" x14ac:dyDescent="0.25">
      <c r="A177" s="6" t="s">
        <v>90</v>
      </c>
      <c r="B177" s="6" t="s">
        <v>91</v>
      </c>
      <c r="C177" s="6" t="s">
        <v>18</v>
      </c>
      <c r="D177" s="6">
        <v>262268.45807649998</v>
      </c>
      <c r="E177" s="6">
        <v>32926.444041700001</v>
      </c>
      <c r="F177" s="6">
        <v>88.845862917877994</v>
      </c>
      <c r="G177" s="6">
        <v>11.154137082122</v>
      </c>
    </row>
    <row r="178" spans="1:7" x14ac:dyDescent="0.25">
      <c r="A178" s="6" t="s">
        <v>92</v>
      </c>
      <c r="B178" s="6" t="s">
        <v>93</v>
      </c>
      <c r="C178" s="6" t="s">
        <v>15</v>
      </c>
      <c r="D178" s="6">
        <v>5427.2417361999997</v>
      </c>
      <c r="E178" s="6">
        <v>1261.5352177</v>
      </c>
      <c r="F178" s="6">
        <v>81.1395233180194</v>
      </c>
      <c r="G178" s="6">
        <v>18.8604766819806</v>
      </c>
    </row>
    <row r="179" spans="1:7" x14ac:dyDescent="0.25">
      <c r="A179" s="6" t="s">
        <v>92</v>
      </c>
      <c r="B179" s="6" t="s">
        <v>93</v>
      </c>
      <c r="C179" s="6" t="s">
        <v>16</v>
      </c>
      <c r="D179" s="6">
        <v>32.393992500000003</v>
      </c>
      <c r="E179" s="6">
        <v>0</v>
      </c>
      <c r="F179" s="6">
        <v>100</v>
      </c>
      <c r="G179" s="6">
        <v>0</v>
      </c>
    </row>
    <row r="180" spans="1:7" x14ac:dyDescent="0.25">
      <c r="A180" s="6" t="s">
        <v>92</v>
      </c>
      <c r="B180" s="6" t="s">
        <v>93</v>
      </c>
      <c r="C180" s="6" t="s">
        <v>17</v>
      </c>
      <c r="D180" s="6">
        <v>1968.0842425999999</v>
      </c>
      <c r="E180" s="6">
        <v>466.78954800000002</v>
      </c>
      <c r="F180" s="6">
        <v>80.829004369668993</v>
      </c>
      <c r="G180" s="6">
        <v>19.170995630330999</v>
      </c>
    </row>
    <row r="181" spans="1:7" x14ac:dyDescent="0.25">
      <c r="A181" s="6" t="s">
        <v>92</v>
      </c>
      <c r="B181" s="6" t="s">
        <v>93</v>
      </c>
      <c r="C181" s="6" t="s">
        <v>18</v>
      </c>
      <c r="D181" s="6">
        <v>388882.89031029999</v>
      </c>
      <c r="E181" s="6">
        <v>48312.844577800002</v>
      </c>
      <c r="F181" s="6">
        <v>88.949378797081394</v>
      </c>
      <c r="G181" s="6">
        <v>11.050621202918601</v>
      </c>
    </row>
    <row r="182" spans="1:7" x14ac:dyDescent="0.25">
      <c r="A182" s="6" t="s">
        <v>94</v>
      </c>
      <c r="B182" s="6" t="s">
        <v>95</v>
      </c>
      <c r="C182" s="6" t="s">
        <v>15</v>
      </c>
      <c r="D182" s="6">
        <v>1136.9293845</v>
      </c>
      <c r="E182" s="6">
        <v>74.104297000000003</v>
      </c>
      <c r="F182" s="6">
        <v>93.880905367700905</v>
      </c>
      <c r="G182" s="6">
        <v>6.1190946322990403</v>
      </c>
    </row>
    <row r="183" spans="1:7" x14ac:dyDescent="0.25">
      <c r="A183" s="6" t="s">
        <v>94</v>
      </c>
      <c r="B183" s="6" t="s">
        <v>95</v>
      </c>
      <c r="C183" s="6" t="s">
        <v>17</v>
      </c>
      <c r="D183" s="6">
        <v>193.30420720000001</v>
      </c>
      <c r="E183" s="6">
        <v>33.771097099999999</v>
      </c>
      <c r="F183" s="6">
        <v>85.127798373272995</v>
      </c>
      <c r="G183" s="6">
        <v>14.872201626727</v>
      </c>
    </row>
    <row r="184" spans="1:7" x14ac:dyDescent="0.25">
      <c r="A184" s="6" t="s">
        <v>94</v>
      </c>
      <c r="B184" s="6" t="s">
        <v>95</v>
      </c>
      <c r="C184" s="6" t="s">
        <v>18</v>
      </c>
      <c r="D184" s="6">
        <v>49347.3957123</v>
      </c>
      <c r="E184" s="6">
        <v>5652.0480602999996</v>
      </c>
      <c r="F184" s="6">
        <v>89.723445052155597</v>
      </c>
      <c r="G184" s="6">
        <v>10.276554947844399</v>
      </c>
    </row>
    <row r="185" spans="1:7" x14ac:dyDescent="0.25">
      <c r="A185" s="6" t="s">
        <v>96</v>
      </c>
      <c r="B185" s="6" t="s">
        <v>97</v>
      </c>
      <c r="C185" s="6" t="s">
        <v>15</v>
      </c>
      <c r="D185" s="6">
        <v>228.01947279999999</v>
      </c>
      <c r="E185" s="6">
        <v>71.832055699999998</v>
      </c>
      <c r="F185" s="6">
        <v>76.044125551289298</v>
      </c>
      <c r="G185" s="6">
        <v>23.955874448710698</v>
      </c>
    </row>
    <row r="186" spans="1:7" x14ac:dyDescent="0.25">
      <c r="A186" s="6" t="s">
        <v>96</v>
      </c>
      <c r="B186" s="6" t="s">
        <v>97</v>
      </c>
      <c r="C186" s="6" t="s">
        <v>16</v>
      </c>
      <c r="D186" s="6">
        <v>17.0942644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96</v>
      </c>
      <c r="B187" s="6" t="s">
        <v>97</v>
      </c>
      <c r="C187" s="6" t="s">
        <v>17</v>
      </c>
      <c r="D187" s="6">
        <v>365.49245489999998</v>
      </c>
      <c r="E187" s="6">
        <v>42.918345000000002</v>
      </c>
      <c r="F187" s="6">
        <v>89.491378531001502</v>
      </c>
      <c r="G187" s="6">
        <v>10.5086214689985</v>
      </c>
    </row>
    <row r="188" spans="1:7" x14ac:dyDescent="0.25">
      <c r="A188" s="6" t="s">
        <v>96</v>
      </c>
      <c r="B188" s="6" t="s">
        <v>97</v>
      </c>
      <c r="C188" s="6" t="s">
        <v>18</v>
      </c>
      <c r="D188" s="6">
        <v>72458.212548900003</v>
      </c>
      <c r="E188" s="6">
        <v>4162.5503369999997</v>
      </c>
      <c r="F188" s="6">
        <v>94.567333735375797</v>
      </c>
      <c r="G188" s="6">
        <v>5.4326662646242099</v>
      </c>
    </row>
    <row r="189" spans="1:7" x14ac:dyDescent="0.25">
      <c r="A189" s="6" t="s">
        <v>98</v>
      </c>
      <c r="B189" s="6" t="s">
        <v>99</v>
      </c>
      <c r="C189" s="6" t="s">
        <v>15</v>
      </c>
      <c r="D189" s="6">
        <v>295.78061530000002</v>
      </c>
      <c r="E189" s="6">
        <v>213.2695234</v>
      </c>
      <c r="F189" s="6">
        <v>58.104416994239003</v>
      </c>
      <c r="G189" s="6">
        <v>41.895583005760997</v>
      </c>
    </row>
    <row r="190" spans="1:7" x14ac:dyDescent="0.25">
      <c r="A190" s="6" t="s">
        <v>98</v>
      </c>
      <c r="B190" s="6" t="s">
        <v>99</v>
      </c>
      <c r="C190" s="6" t="s">
        <v>17</v>
      </c>
      <c r="D190" s="6">
        <v>169.17976659999999</v>
      </c>
      <c r="E190" s="6">
        <v>152.30919940000001</v>
      </c>
      <c r="F190" s="6">
        <v>52.623817453193702</v>
      </c>
      <c r="G190" s="6">
        <v>47.376182546806298</v>
      </c>
    </row>
    <row r="191" spans="1:7" x14ac:dyDescent="0.25">
      <c r="A191" s="6" t="s">
        <v>98</v>
      </c>
      <c r="B191" s="6" t="s">
        <v>99</v>
      </c>
      <c r="C191" s="6" t="s">
        <v>18</v>
      </c>
      <c r="D191" s="6">
        <v>24351.654568099999</v>
      </c>
      <c r="E191" s="6">
        <v>7954.4009644999996</v>
      </c>
      <c r="F191" s="6">
        <v>75.377987707372</v>
      </c>
      <c r="G191" s="6">
        <v>24.622012292628</v>
      </c>
    </row>
    <row r="192" spans="1:7" x14ac:dyDescent="0.25">
      <c r="A192" s="6" t="s">
        <v>100</v>
      </c>
      <c r="B192" s="6" t="s">
        <v>101</v>
      </c>
      <c r="C192" s="6" t="s">
        <v>15</v>
      </c>
      <c r="D192" s="6">
        <v>159.83346399999999</v>
      </c>
      <c r="E192" s="6">
        <v>61.410094700000002</v>
      </c>
      <c r="F192" s="6">
        <v>72.243216905008097</v>
      </c>
      <c r="G192" s="6">
        <v>27.756783094991899</v>
      </c>
    </row>
    <row r="193" spans="1:7" x14ac:dyDescent="0.25">
      <c r="A193" s="6" t="s">
        <v>100</v>
      </c>
      <c r="B193" s="6" t="s">
        <v>101</v>
      </c>
      <c r="C193" s="6" t="s">
        <v>17</v>
      </c>
      <c r="D193" s="6">
        <v>175.0099285</v>
      </c>
      <c r="E193" s="6">
        <v>45.294086900000003</v>
      </c>
      <c r="F193" s="6">
        <v>79.440190040222006</v>
      </c>
      <c r="G193" s="6">
        <v>20.559809959778001</v>
      </c>
    </row>
    <row r="194" spans="1:7" x14ac:dyDescent="0.25">
      <c r="A194" s="6" t="s">
        <v>100</v>
      </c>
      <c r="B194" s="6" t="s">
        <v>101</v>
      </c>
      <c r="C194" s="6" t="s">
        <v>18</v>
      </c>
      <c r="D194" s="6">
        <v>23682.599463300001</v>
      </c>
      <c r="E194" s="6">
        <v>4093.5039665999998</v>
      </c>
      <c r="F194" s="6">
        <v>85.262497394816407</v>
      </c>
      <c r="G194" s="6">
        <v>14.7375026051836</v>
      </c>
    </row>
    <row r="195" spans="1:7" x14ac:dyDescent="0.25">
      <c r="A195" s="6" t="s">
        <v>102</v>
      </c>
      <c r="B195" s="6" t="s">
        <v>103</v>
      </c>
      <c r="C195" s="6" t="s">
        <v>15</v>
      </c>
      <c r="D195" s="6">
        <v>321.38335410000002</v>
      </c>
      <c r="E195" s="6">
        <v>49.859580899999997</v>
      </c>
      <c r="F195" s="6">
        <v>86.569554273133903</v>
      </c>
      <c r="G195" s="6">
        <v>13.4304457268662</v>
      </c>
    </row>
    <row r="196" spans="1:7" x14ac:dyDescent="0.25">
      <c r="A196" s="6" t="s">
        <v>102</v>
      </c>
      <c r="B196" s="6" t="s">
        <v>103</v>
      </c>
      <c r="C196" s="6" t="s">
        <v>16</v>
      </c>
      <c r="D196" s="6">
        <v>18.186499699999999</v>
      </c>
      <c r="E196" s="6">
        <v>40.860776399999999</v>
      </c>
      <c r="F196" s="6">
        <v>30.799896119170899</v>
      </c>
      <c r="G196" s="6">
        <v>69.200103880829104</v>
      </c>
    </row>
    <row r="197" spans="1:7" x14ac:dyDescent="0.25">
      <c r="A197" s="6" t="s">
        <v>102</v>
      </c>
      <c r="B197" s="6" t="s">
        <v>103</v>
      </c>
      <c r="C197" s="6" t="s">
        <v>17</v>
      </c>
      <c r="D197" s="6">
        <v>569.72212019999995</v>
      </c>
      <c r="E197" s="6">
        <v>91.784841</v>
      </c>
      <c r="F197" s="6">
        <v>86.124886602327095</v>
      </c>
      <c r="G197" s="6">
        <v>13.8751133976729</v>
      </c>
    </row>
    <row r="198" spans="1:7" x14ac:dyDescent="0.25">
      <c r="A198" s="6" t="s">
        <v>102</v>
      </c>
      <c r="B198" s="6" t="s">
        <v>103</v>
      </c>
      <c r="C198" s="6" t="s">
        <v>18</v>
      </c>
      <c r="D198" s="6">
        <v>78813.075436400002</v>
      </c>
      <c r="E198" s="6">
        <v>10033.364325099999</v>
      </c>
      <c r="F198" s="6">
        <v>88.707072166275196</v>
      </c>
      <c r="G198" s="6">
        <v>11.2929278337248</v>
      </c>
    </row>
    <row r="199" spans="1:7" x14ac:dyDescent="0.25">
      <c r="A199" s="6" t="s">
        <v>104</v>
      </c>
      <c r="B199" s="6" t="s">
        <v>105</v>
      </c>
      <c r="C199" s="6" t="s">
        <v>15</v>
      </c>
      <c r="D199" s="6">
        <v>76.788465299999999</v>
      </c>
      <c r="E199" s="6">
        <v>45.106036600000003</v>
      </c>
      <c r="F199" s="6">
        <v>62.995839929676102</v>
      </c>
      <c r="G199" s="6">
        <v>37.004160070323898</v>
      </c>
    </row>
    <row r="200" spans="1:7" x14ac:dyDescent="0.25">
      <c r="A200" s="6" t="s">
        <v>104</v>
      </c>
      <c r="B200" s="6" t="s">
        <v>105</v>
      </c>
      <c r="C200" s="6" t="s">
        <v>17</v>
      </c>
      <c r="D200" s="6">
        <v>111.20079029999999</v>
      </c>
      <c r="E200" s="6">
        <v>36.766462599999997</v>
      </c>
      <c r="F200" s="6">
        <v>75.152297633823295</v>
      </c>
      <c r="G200" s="6">
        <v>24.847702366176701</v>
      </c>
    </row>
    <row r="201" spans="1:7" x14ac:dyDescent="0.25">
      <c r="A201" s="6" t="s">
        <v>104</v>
      </c>
      <c r="B201" s="6" t="s">
        <v>105</v>
      </c>
      <c r="C201" s="6" t="s">
        <v>18</v>
      </c>
      <c r="D201" s="6">
        <v>6235.3088213000001</v>
      </c>
      <c r="E201" s="6">
        <v>1098.0246379</v>
      </c>
      <c r="F201" s="6">
        <v>85.0269370129013</v>
      </c>
      <c r="G201" s="6">
        <v>14.9730629870987</v>
      </c>
    </row>
    <row r="202" spans="1:7" x14ac:dyDescent="0.25">
      <c r="A202" s="6" t="s">
        <v>106</v>
      </c>
      <c r="B202" s="6" t="s">
        <v>107</v>
      </c>
      <c r="C202" s="6" t="s">
        <v>15</v>
      </c>
      <c r="D202" s="6">
        <v>1564.4512202999999</v>
      </c>
      <c r="E202" s="6">
        <v>422.82183980000002</v>
      </c>
      <c r="F202" s="6">
        <v>78.723515741781199</v>
      </c>
      <c r="G202" s="6">
        <v>21.276484258218801</v>
      </c>
    </row>
    <row r="203" spans="1:7" x14ac:dyDescent="0.25">
      <c r="A203" s="6" t="s">
        <v>106</v>
      </c>
      <c r="B203" s="6" t="s">
        <v>107</v>
      </c>
      <c r="C203" s="6" t="s">
        <v>17</v>
      </c>
      <c r="D203" s="6">
        <v>1099.8708316</v>
      </c>
      <c r="E203" s="6">
        <v>239.09526020000001</v>
      </c>
      <c r="F203" s="6">
        <v>82.143292375792797</v>
      </c>
      <c r="G203" s="6">
        <v>17.8567076242072</v>
      </c>
    </row>
    <row r="204" spans="1:7" x14ac:dyDescent="0.25">
      <c r="A204" s="6" t="s">
        <v>106</v>
      </c>
      <c r="B204" s="6" t="s">
        <v>107</v>
      </c>
      <c r="C204" s="6" t="s">
        <v>18</v>
      </c>
      <c r="D204" s="6">
        <v>109759.9789879</v>
      </c>
      <c r="E204" s="6">
        <v>23601.136305</v>
      </c>
      <c r="F204" s="6">
        <v>82.302835235619497</v>
      </c>
      <c r="G204" s="6">
        <v>17.697164764380499</v>
      </c>
    </row>
    <row r="205" spans="1:7" x14ac:dyDescent="0.25">
      <c r="A205" s="6" t="s">
        <v>108</v>
      </c>
      <c r="B205" s="6" t="s">
        <v>109</v>
      </c>
      <c r="C205" s="6" t="s">
        <v>15</v>
      </c>
      <c r="D205" s="6">
        <v>7239.9600320999998</v>
      </c>
      <c r="E205" s="6">
        <v>1418.9443756999999</v>
      </c>
      <c r="F205" s="6">
        <v>83.612887856553698</v>
      </c>
      <c r="G205" s="6">
        <v>16.387112143446299</v>
      </c>
    </row>
    <row r="206" spans="1:7" x14ac:dyDescent="0.25">
      <c r="A206" s="6" t="s">
        <v>108</v>
      </c>
      <c r="B206" s="6" t="s">
        <v>109</v>
      </c>
      <c r="C206" s="6" t="s">
        <v>17</v>
      </c>
      <c r="D206" s="6">
        <v>2004.9662249999999</v>
      </c>
      <c r="E206" s="6">
        <v>491.46191290000002</v>
      </c>
      <c r="F206" s="6">
        <v>80.313396350618802</v>
      </c>
      <c r="G206" s="6">
        <v>19.686603649381201</v>
      </c>
    </row>
    <row r="207" spans="1:7" x14ac:dyDescent="0.25">
      <c r="A207" s="6" t="s">
        <v>108</v>
      </c>
      <c r="B207" s="6" t="s">
        <v>109</v>
      </c>
      <c r="C207" s="6" t="s">
        <v>18</v>
      </c>
      <c r="D207" s="6">
        <v>163347.5504335</v>
      </c>
      <c r="E207" s="6">
        <v>34199.202768499999</v>
      </c>
      <c r="F207" s="6">
        <v>82.688046138865204</v>
      </c>
      <c r="G207" s="6">
        <v>17.3119538611348</v>
      </c>
    </row>
    <row r="208" spans="1:7" x14ac:dyDescent="0.25">
      <c r="A208" s="6" t="s">
        <v>110</v>
      </c>
      <c r="B208" s="6" t="s">
        <v>111</v>
      </c>
      <c r="C208" s="6" t="s">
        <v>15</v>
      </c>
      <c r="D208" s="6">
        <v>3.6092648000000001</v>
      </c>
      <c r="E208" s="6">
        <v>1.8046324</v>
      </c>
      <c r="F208" s="6">
        <v>66.6666666666667</v>
      </c>
      <c r="G208" s="6">
        <v>33.3333333333333</v>
      </c>
    </row>
    <row r="209" spans="1:7" x14ac:dyDescent="0.25">
      <c r="A209" s="6" t="s">
        <v>110</v>
      </c>
      <c r="B209" s="6" t="s">
        <v>111</v>
      </c>
      <c r="C209" s="6" t="s">
        <v>18</v>
      </c>
      <c r="D209" s="6">
        <v>1026.8358356000001</v>
      </c>
      <c r="E209" s="6">
        <v>102.8640468</v>
      </c>
      <c r="F209" s="6">
        <v>90.894568690095795</v>
      </c>
      <c r="G209" s="6">
        <v>9.1054313099041497</v>
      </c>
    </row>
    <row r="210" spans="1:7" x14ac:dyDescent="0.25">
      <c r="A210" t="s">
        <v>21</v>
      </c>
    </row>
    <row r="211" spans="1:7" x14ac:dyDescent="0.25">
      <c r="A211" t="s">
        <v>1037</v>
      </c>
    </row>
    <row r="212" spans="1:7" x14ac:dyDescent="0.25">
      <c r="A212" t="s">
        <v>22</v>
      </c>
    </row>
    <row r="213" spans="1:7" x14ac:dyDescent="0.25">
      <c r="A213" t="s">
        <v>23</v>
      </c>
    </row>
    <row r="214" spans="1:7" x14ac:dyDescent="0.25">
      <c r="A214" t="s">
        <v>24</v>
      </c>
    </row>
    <row r="217" spans="1:7" x14ac:dyDescent="0.25">
      <c r="G217" s="7" t="str">
        <f>HYPERLINK("#'Indice'!A1", "Ir al índice")</f>
        <v>Ir al índice</v>
      </c>
    </row>
    <row r="218" spans="1:7" ht="17.25" x14ac:dyDescent="0.3">
      <c r="A218" s="4" t="s">
        <v>747</v>
      </c>
    </row>
    <row r="219" spans="1:7" x14ac:dyDescent="0.25">
      <c r="A219" s="5" t="s">
        <v>26</v>
      </c>
      <c r="B219" s="5" t="s">
        <v>71</v>
      </c>
      <c r="C219" s="5" t="s">
        <v>11</v>
      </c>
      <c r="D219" s="5" t="s">
        <v>431</v>
      </c>
      <c r="E219" s="5" t="s">
        <v>662</v>
      </c>
      <c r="F219" s="5" t="s">
        <v>433</v>
      </c>
      <c r="G219" s="5" t="s">
        <v>663</v>
      </c>
    </row>
    <row r="220" spans="1:7" x14ac:dyDescent="0.25">
      <c r="A220" s="6" t="s">
        <v>72</v>
      </c>
      <c r="B220" s="6" t="s">
        <v>73</v>
      </c>
      <c r="C220" s="6" t="s">
        <v>15</v>
      </c>
      <c r="D220" s="6">
        <v>437.0131035</v>
      </c>
      <c r="E220" s="6">
        <v>41.9182682</v>
      </c>
      <c r="F220" s="6">
        <v>91.247541782195597</v>
      </c>
      <c r="G220" s="6">
        <v>8.7524582178043993</v>
      </c>
    </row>
    <row r="221" spans="1:7" x14ac:dyDescent="0.25">
      <c r="A221" s="6" t="s">
        <v>72</v>
      </c>
      <c r="B221" s="6" t="s">
        <v>73</v>
      </c>
      <c r="C221" s="6" t="s">
        <v>16</v>
      </c>
      <c r="D221" s="6">
        <v>16.007213100000001</v>
      </c>
      <c r="E221" s="6">
        <v>66.590509499999996</v>
      </c>
      <c r="F221" s="6">
        <v>19.379726941769199</v>
      </c>
      <c r="G221" s="6">
        <v>80.620273058230794</v>
      </c>
    </row>
    <row r="222" spans="1:7" x14ac:dyDescent="0.25">
      <c r="A222" s="6" t="s">
        <v>72</v>
      </c>
      <c r="B222" s="6" t="s">
        <v>73</v>
      </c>
      <c r="C222" s="6" t="s">
        <v>17</v>
      </c>
      <c r="D222" s="6">
        <v>749.59346479999999</v>
      </c>
      <c r="E222" s="6">
        <v>18.946730299999999</v>
      </c>
      <c r="F222" s="6">
        <v>97.534711857519099</v>
      </c>
      <c r="G222" s="6">
        <v>2.4652881424809201</v>
      </c>
    </row>
    <row r="223" spans="1:7" x14ac:dyDescent="0.25">
      <c r="A223" s="6" t="s">
        <v>72</v>
      </c>
      <c r="B223" s="6" t="s">
        <v>73</v>
      </c>
      <c r="C223" s="6" t="s">
        <v>18</v>
      </c>
      <c r="D223" s="6">
        <v>211450.0018608</v>
      </c>
      <c r="E223" s="6">
        <v>17150.436737</v>
      </c>
      <c r="F223" s="6">
        <v>92.497636119073903</v>
      </c>
      <c r="G223" s="6">
        <v>7.5023638809261</v>
      </c>
    </row>
    <row r="224" spans="1:7" x14ac:dyDescent="0.25">
      <c r="A224" s="6" t="s">
        <v>74</v>
      </c>
      <c r="B224" s="6" t="s">
        <v>75</v>
      </c>
      <c r="C224" s="6" t="s">
        <v>15</v>
      </c>
      <c r="D224" s="6">
        <v>286.43276109999999</v>
      </c>
      <c r="E224" s="6">
        <v>42.116075299999999</v>
      </c>
      <c r="F224" s="6">
        <v>87.181182632853805</v>
      </c>
      <c r="G224" s="6">
        <v>12.818817367146201</v>
      </c>
    </row>
    <row r="225" spans="1:7" x14ac:dyDescent="0.25">
      <c r="A225" s="6" t="s">
        <v>74</v>
      </c>
      <c r="B225" s="6" t="s">
        <v>75</v>
      </c>
      <c r="C225" s="6" t="s">
        <v>16</v>
      </c>
      <c r="D225" s="6">
        <v>6.6385329999999998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74</v>
      </c>
      <c r="B226" s="6" t="s">
        <v>75</v>
      </c>
      <c r="C226" s="6" t="s">
        <v>17</v>
      </c>
      <c r="D226" s="6">
        <v>367.31487950000002</v>
      </c>
      <c r="E226" s="6">
        <v>58.6312219</v>
      </c>
      <c r="F226" s="6">
        <v>86.235060795886895</v>
      </c>
      <c r="G226" s="6">
        <v>13.7649392041131</v>
      </c>
    </row>
    <row r="227" spans="1:7" x14ac:dyDescent="0.25">
      <c r="A227" s="6" t="s">
        <v>74</v>
      </c>
      <c r="B227" s="6" t="s">
        <v>75</v>
      </c>
      <c r="C227" s="6" t="s">
        <v>18</v>
      </c>
      <c r="D227" s="6">
        <v>71495.398501699994</v>
      </c>
      <c r="E227" s="6">
        <v>5395.3519967000002</v>
      </c>
      <c r="F227" s="6">
        <v>92.9830935948372</v>
      </c>
      <c r="G227" s="6">
        <v>7.01690640516283</v>
      </c>
    </row>
    <row r="228" spans="1:7" x14ac:dyDescent="0.25">
      <c r="A228" s="6" t="s">
        <v>76</v>
      </c>
      <c r="B228" s="6" t="s">
        <v>77</v>
      </c>
      <c r="C228" s="6" t="s">
        <v>15</v>
      </c>
      <c r="D228" s="6">
        <v>494.06141389999999</v>
      </c>
      <c r="E228" s="6">
        <v>91.368940699999996</v>
      </c>
      <c r="F228" s="6">
        <v>84.392859034029996</v>
      </c>
      <c r="G228" s="6">
        <v>15.60714096597</v>
      </c>
    </row>
    <row r="229" spans="1:7" x14ac:dyDescent="0.25">
      <c r="A229" s="6" t="s">
        <v>76</v>
      </c>
      <c r="B229" s="6" t="s">
        <v>77</v>
      </c>
      <c r="C229" s="6" t="s">
        <v>17</v>
      </c>
      <c r="D229" s="6">
        <v>182.53202519999999</v>
      </c>
      <c r="E229" s="6">
        <v>134.92275910000001</v>
      </c>
      <c r="F229" s="6">
        <v>57.498590107088802</v>
      </c>
      <c r="G229" s="6">
        <v>42.501409892911198</v>
      </c>
    </row>
    <row r="230" spans="1:7" x14ac:dyDescent="0.25">
      <c r="A230" s="6" t="s">
        <v>76</v>
      </c>
      <c r="B230" s="6" t="s">
        <v>77</v>
      </c>
      <c r="C230" s="6" t="s">
        <v>18</v>
      </c>
      <c r="D230" s="6">
        <v>31115.058480399999</v>
      </c>
      <c r="E230" s="6">
        <v>6710.6521171000004</v>
      </c>
      <c r="F230" s="6">
        <v>82.259019034678701</v>
      </c>
      <c r="G230" s="6">
        <v>17.740980965321299</v>
      </c>
    </row>
    <row r="231" spans="1:7" x14ac:dyDescent="0.25">
      <c r="A231" s="6" t="s">
        <v>78</v>
      </c>
      <c r="B231" s="6" t="s">
        <v>79</v>
      </c>
      <c r="C231" s="6" t="s">
        <v>15</v>
      </c>
      <c r="D231" s="6">
        <v>1140.4456491999999</v>
      </c>
      <c r="E231" s="6">
        <v>51.687980899999999</v>
      </c>
      <c r="F231" s="6">
        <v>95.664246054725893</v>
      </c>
      <c r="G231" s="6">
        <v>4.3357539452740896</v>
      </c>
    </row>
    <row r="232" spans="1:7" x14ac:dyDescent="0.25">
      <c r="A232" s="6" t="s">
        <v>78</v>
      </c>
      <c r="B232" s="6" t="s">
        <v>79</v>
      </c>
      <c r="C232" s="6" t="s">
        <v>17</v>
      </c>
      <c r="D232" s="6">
        <v>765.45246310000005</v>
      </c>
      <c r="E232" s="6">
        <v>226.06724109999999</v>
      </c>
      <c r="F232" s="6">
        <v>77.199924505544701</v>
      </c>
      <c r="G232" s="6">
        <v>22.800075494455299</v>
      </c>
    </row>
    <row r="233" spans="1:7" x14ac:dyDescent="0.25">
      <c r="A233" s="6" t="s">
        <v>78</v>
      </c>
      <c r="B233" s="6" t="s">
        <v>79</v>
      </c>
      <c r="C233" s="6" t="s">
        <v>18</v>
      </c>
      <c r="D233" s="6">
        <v>117726.9543842</v>
      </c>
      <c r="E233" s="6">
        <v>15743.0482164</v>
      </c>
      <c r="F233" s="6">
        <v>88.204804143512305</v>
      </c>
      <c r="G233" s="6">
        <v>11.7951958564877</v>
      </c>
    </row>
    <row r="234" spans="1:7" x14ac:dyDescent="0.25">
      <c r="A234" s="6" t="s">
        <v>80</v>
      </c>
      <c r="B234" s="6" t="s">
        <v>81</v>
      </c>
      <c r="C234" s="6" t="s">
        <v>15</v>
      </c>
      <c r="D234" s="6">
        <v>858.13166799999999</v>
      </c>
      <c r="E234" s="6">
        <v>291.00470030000002</v>
      </c>
      <c r="F234" s="6">
        <v>74.676225700653404</v>
      </c>
      <c r="G234" s="6">
        <v>25.323774299346599</v>
      </c>
    </row>
    <row r="235" spans="1:7" x14ac:dyDescent="0.25">
      <c r="A235" s="6" t="s">
        <v>80</v>
      </c>
      <c r="B235" s="6" t="s">
        <v>81</v>
      </c>
      <c r="C235" s="6" t="s">
        <v>17</v>
      </c>
      <c r="D235" s="6">
        <v>1038.7783549000001</v>
      </c>
      <c r="E235" s="6">
        <v>248.2845858</v>
      </c>
      <c r="F235" s="6">
        <v>80.709211807080393</v>
      </c>
      <c r="G235" s="6">
        <v>19.290788192919599</v>
      </c>
    </row>
    <row r="236" spans="1:7" x14ac:dyDescent="0.25">
      <c r="A236" s="6" t="s">
        <v>80</v>
      </c>
      <c r="B236" s="6" t="s">
        <v>81</v>
      </c>
      <c r="C236" s="6" t="s">
        <v>18</v>
      </c>
      <c r="D236" s="6">
        <v>101601.9963005</v>
      </c>
      <c r="E236" s="6">
        <v>21721.915187099999</v>
      </c>
      <c r="F236" s="6">
        <v>82.3862907646389</v>
      </c>
      <c r="G236" s="6">
        <v>17.6137092353611</v>
      </c>
    </row>
    <row r="237" spans="1:7" x14ac:dyDescent="0.25">
      <c r="A237" s="6" t="s">
        <v>82</v>
      </c>
      <c r="B237" s="6" t="s">
        <v>83</v>
      </c>
      <c r="C237" s="6" t="s">
        <v>15</v>
      </c>
      <c r="D237" s="6">
        <v>364.93031839999998</v>
      </c>
      <c r="E237" s="6">
        <v>86.4412217</v>
      </c>
      <c r="F237" s="6">
        <v>80.849208684967294</v>
      </c>
      <c r="G237" s="6">
        <v>19.150791315032698</v>
      </c>
    </row>
    <row r="238" spans="1:7" x14ac:dyDescent="0.25">
      <c r="A238" s="6" t="s">
        <v>82</v>
      </c>
      <c r="B238" s="6" t="s">
        <v>83</v>
      </c>
      <c r="C238" s="6" t="s">
        <v>17</v>
      </c>
      <c r="D238" s="6">
        <v>383.4614914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82</v>
      </c>
      <c r="B239" s="6" t="s">
        <v>83</v>
      </c>
      <c r="C239" s="6" t="s">
        <v>18</v>
      </c>
      <c r="D239" s="6">
        <v>58065.335944300001</v>
      </c>
      <c r="E239" s="6">
        <v>11531.687324</v>
      </c>
      <c r="F239" s="6">
        <v>83.430775078490399</v>
      </c>
      <c r="G239" s="6">
        <v>16.569224921509601</v>
      </c>
    </row>
    <row r="240" spans="1:7" x14ac:dyDescent="0.25">
      <c r="A240" s="6" t="s">
        <v>84</v>
      </c>
      <c r="B240" s="6" t="s">
        <v>85</v>
      </c>
      <c r="C240" s="6" t="s">
        <v>15</v>
      </c>
      <c r="D240" s="6">
        <v>1755.6678379</v>
      </c>
      <c r="E240" s="6">
        <v>817.88006619999999</v>
      </c>
      <c r="F240" s="6">
        <v>68.219745787633897</v>
      </c>
      <c r="G240" s="6">
        <v>31.780254212366099</v>
      </c>
    </row>
    <row r="241" spans="1:7" x14ac:dyDescent="0.25">
      <c r="A241" s="6" t="s">
        <v>84</v>
      </c>
      <c r="B241" s="6" t="s">
        <v>85</v>
      </c>
      <c r="C241" s="6" t="s">
        <v>16</v>
      </c>
      <c r="D241" s="6">
        <v>53.190206799999999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84</v>
      </c>
      <c r="B242" s="6" t="s">
        <v>85</v>
      </c>
      <c r="C242" s="6" t="s">
        <v>17</v>
      </c>
      <c r="D242" s="6">
        <v>2266.0082292000002</v>
      </c>
      <c r="E242" s="6">
        <v>586.7057969</v>
      </c>
      <c r="F242" s="6">
        <v>79.433417036123402</v>
      </c>
      <c r="G242" s="6">
        <v>20.566582963876598</v>
      </c>
    </row>
    <row r="243" spans="1:7" x14ac:dyDescent="0.25">
      <c r="A243" s="6" t="s">
        <v>84</v>
      </c>
      <c r="B243" s="6" t="s">
        <v>85</v>
      </c>
      <c r="C243" s="6" t="s">
        <v>18</v>
      </c>
      <c r="D243" s="6">
        <v>185147.21580430001</v>
      </c>
      <c r="E243" s="6">
        <v>43065.837680199998</v>
      </c>
      <c r="F243" s="6">
        <v>81.129108513889193</v>
      </c>
      <c r="G243" s="6">
        <v>18.8708914861108</v>
      </c>
    </row>
    <row r="244" spans="1:7" x14ac:dyDescent="0.25">
      <c r="A244" s="6" t="s">
        <v>86</v>
      </c>
      <c r="B244" s="6" t="s">
        <v>87</v>
      </c>
      <c r="C244" s="6" t="s">
        <v>15</v>
      </c>
      <c r="D244" s="6">
        <v>1533.8694324999999</v>
      </c>
      <c r="E244" s="6">
        <v>359.5000521</v>
      </c>
      <c r="F244" s="6">
        <v>81.012683735316998</v>
      </c>
      <c r="G244" s="6">
        <v>18.987316264682999</v>
      </c>
    </row>
    <row r="245" spans="1:7" x14ac:dyDescent="0.25">
      <c r="A245" s="6" t="s">
        <v>86</v>
      </c>
      <c r="B245" s="6" t="s">
        <v>87</v>
      </c>
      <c r="C245" s="6" t="s">
        <v>17</v>
      </c>
      <c r="D245" s="6">
        <v>3291.9078055</v>
      </c>
      <c r="E245" s="6">
        <v>782.91135629999997</v>
      </c>
      <c r="F245" s="6">
        <v>80.786598736957004</v>
      </c>
      <c r="G245" s="6">
        <v>19.213401263043</v>
      </c>
    </row>
    <row r="246" spans="1:7" x14ac:dyDescent="0.25">
      <c r="A246" s="6" t="s">
        <v>86</v>
      </c>
      <c r="B246" s="6" t="s">
        <v>87</v>
      </c>
      <c r="C246" s="6" t="s">
        <v>18</v>
      </c>
      <c r="D246" s="6">
        <v>301469.31085170002</v>
      </c>
      <c r="E246" s="6">
        <v>57646.346828000002</v>
      </c>
      <c r="F246" s="6">
        <v>83.947693286207098</v>
      </c>
      <c r="G246" s="6">
        <v>16.052306713792898</v>
      </c>
    </row>
    <row r="247" spans="1:7" x14ac:dyDescent="0.25">
      <c r="A247" s="6" t="s">
        <v>88</v>
      </c>
      <c r="B247" s="6" t="s">
        <v>89</v>
      </c>
      <c r="C247" s="6" t="s">
        <v>15</v>
      </c>
      <c r="D247" s="6">
        <v>401.9367709</v>
      </c>
      <c r="E247" s="6">
        <v>13.4862524</v>
      </c>
      <c r="F247" s="6">
        <v>96.753609780009498</v>
      </c>
      <c r="G247" s="6">
        <v>3.2463902199904902</v>
      </c>
    </row>
    <row r="248" spans="1:7" x14ac:dyDescent="0.25">
      <c r="A248" s="6" t="s">
        <v>88</v>
      </c>
      <c r="B248" s="6" t="s">
        <v>89</v>
      </c>
      <c r="C248" s="6" t="s">
        <v>17</v>
      </c>
      <c r="D248" s="6">
        <v>807.80245119999995</v>
      </c>
      <c r="E248" s="6">
        <v>91.493223599999993</v>
      </c>
      <c r="F248" s="6">
        <v>89.826124358893694</v>
      </c>
      <c r="G248" s="6">
        <v>10.173875641106299</v>
      </c>
    </row>
    <row r="249" spans="1:7" x14ac:dyDescent="0.25">
      <c r="A249" s="6" t="s">
        <v>88</v>
      </c>
      <c r="B249" s="6" t="s">
        <v>89</v>
      </c>
      <c r="C249" s="6" t="s">
        <v>18</v>
      </c>
      <c r="D249" s="6">
        <v>132336.2454744</v>
      </c>
      <c r="E249" s="6">
        <v>13125.936455700001</v>
      </c>
      <c r="F249" s="6">
        <v>90.976392433046598</v>
      </c>
      <c r="G249" s="6">
        <v>9.0236075669533804</v>
      </c>
    </row>
    <row r="250" spans="1:7" x14ac:dyDescent="0.25">
      <c r="A250" s="6" t="s">
        <v>90</v>
      </c>
      <c r="B250" s="6" t="s">
        <v>91</v>
      </c>
      <c r="C250" s="6" t="s">
        <v>15</v>
      </c>
      <c r="D250" s="6">
        <v>740.2482741</v>
      </c>
      <c r="E250" s="6">
        <v>86.004598700000003</v>
      </c>
      <c r="F250" s="6">
        <v>89.591007604179595</v>
      </c>
      <c r="G250" s="6">
        <v>10.4089923958204</v>
      </c>
    </row>
    <row r="251" spans="1:7" x14ac:dyDescent="0.25">
      <c r="A251" s="6" t="s">
        <v>90</v>
      </c>
      <c r="B251" s="6" t="s">
        <v>91</v>
      </c>
      <c r="C251" s="6" t="s">
        <v>17</v>
      </c>
      <c r="D251" s="6">
        <v>906.80862569999999</v>
      </c>
      <c r="E251" s="6">
        <v>345.43902150000002</v>
      </c>
      <c r="F251" s="6">
        <v>72.414480292904202</v>
      </c>
      <c r="G251" s="6">
        <v>27.585519707095798</v>
      </c>
    </row>
    <row r="252" spans="1:7" x14ac:dyDescent="0.25">
      <c r="A252" s="6" t="s">
        <v>90</v>
      </c>
      <c r="B252" s="6" t="s">
        <v>91</v>
      </c>
      <c r="C252" s="6" t="s">
        <v>18</v>
      </c>
      <c r="D252" s="6">
        <v>262268.45807649998</v>
      </c>
      <c r="E252" s="6">
        <v>32926.444041700001</v>
      </c>
      <c r="F252" s="6">
        <v>88.845862917877994</v>
      </c>
      <c r="G252" s="6">
        <v>11.154137082122</v>
      </c>
    </row>
    <row r="253" spans="1:7" x14ac:dyDescent="0.25">
      <c r="A253" s="6" t="s">
        <v>92</v>
      </c>
      <c r="B253" s="6" t="s">
        <v>93</v>
      </c>
      <c r="C253" s="6" t="s">
        <v>15</v>
      </c>
      <c r="D253" s="6">
        <v>5420.0439176999998</v>
      </c>
      <c r="E253" s="6">
        <v>1261.5352177</v>
      </c>
      <c r="F253" s="6">
        <v>81.119205622871405</v>
      </c>
      <c r="G253" s="6">
        <v>18.880794377128598</v>
      </c>
    </row>
    <row r="254" spans="1:7" x14ac:dyDescent="0.25">
      <c r="A254" s="6" t="s">
        <v>92</v>
      </c>
      <c r="B254" s="6" t="s">
        <v>93</v>
      </c>
      <c r="C254" s="6" t="s">
        <v>16</v>
      </c>
      <c r="D254" s="6">
        <v>32.393992500000003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92</v>
      </c>
      <c r="B255" s="6" t="s">
        <v>93</v>
      </c>
      <c r="C255" s="6" t="s">
        <v>17</v>
      </c>
      <c r="D255" s="6">
        <v>1959.34602</v>
      </c>
      <c r="E255" s="6">
        <v>466.78954800000002</v>
      </c>
      <c r="F255" s="6">
        <v>80.759956114703002</v>
      </c>
      <c r="G255" s="6">
        <v>19.240043885296998</v>
      </c>
    </row>
    <row r="256" spans="1:7" x14ac:dyDescent="0.25">
      <c r="A256" s="6" t="s">
        <v>92</v>
      </c>
      <c r="B256" s="6" t="s">
        <v>93</v>
      </c>
      <c r="C256" s="6" t="s">
        <v>18</v>
      </c>
      <c r="D256" s="6">
        <v>387803.32520820003</v>
      </c>
      <c r="E256" s="6">
        <v>48160.585501299996</v>
      </c>
      <c r="F256" s="6">
        <v>88.953079757697793</v>
      </c>
      <c r="G256" s="6">
        <v>11.0469202423022</v>
      </c>
    </row>
    <row r="257" spans="1:7" x14ac:dyDescent="0.25">
      <c r="A257" s="6" t="s">
        <v>94</v>
      </c>
      <c r="B257" s="6" t="s">
        <v>95</v>
      </c>
      <c r="C257" s="6" t="s">
        <v>15</v>
      </c>
      <c r="D257" s="6">
        <v>1136.9293845</v>
      </c>
      <c r="E257" s="6">
        <v>74.104297000000003</v>
      </c>
      <c r="F257" s="6">
        <v>93.880905367700905</v>
      </c>
      <c r="G257" s="6">
        <v>6.1190946322990403</v>
      </c>
    </row>
    <row r="258" spans="1:7" x14ac:dyDescent="0.25">
      <c r="A258" s="6" t="s">
        <v>94</v>
      </c>
      <c r="B258" s="6" t="s">
        <v>95</v>
      </c>
      <c r="C258" s="6" t="s">
        <v>17</v>
      </c>
      <c r="D258" s="6">
        <v>193.30420720000001</v>
      </c>
      <c r="E258" s="6">
        <v>33.771097099999999</v>
      </c>
      <c r="F258" s="6">
        <v>85.127798373272995</v>
      </c>
      <c r="G258" s="6">
        <v>14.872201626727</v>
      </c>
    </row>
    <row r="259" spans="1:7" x14ac:dyDescent="0.25">
      <c r="A259" s="6" t="s">
        <v>94</v>
      </c>
      <c r="B259" s="6" t="s">
        <v>95</v>
      </c>
      <c r="C259" s="6" t="s">
        <v>18</v>
      </c>
      <c r="D259" s="6">
        <v>49347.3957123</v>
      </c>
      <c r="E259" s="6">
        <v>5652.0480602999996</v>
      </c>
      <c r="F259" s="6">
        <v>89.723445052155597</v>
      </c>
      <c r="G259" s="6">
        <v>10.276554947844399</v>
      </c>
    </row>
    <row r="260" spans="1:7" x14ac:dyDescent="0.25">
      <c r="A260" s="6" t="s">
        <v>96</v>
      </c>
      <c r="B260" s="6" t="s">
        <v>97</v>
      </c>
      <c r="C260" s="6" t="s">
        <v>15</v>
      </c>
      <c r="D260" s="6">
        <v>228.01947279999999</v>
      </c>
      <c r="E260" s="6">
        <v>71.832055699999998</v>
      </c>
      <c r="F260" s="6">
        <v>76.044125551289298</v>
      </c>
      <c r="G260" s="6">
        <v>23.955874448710698</v>
      </c>
    </row>
    <row r="261" spans="1:7" x14ac:dyDescent="0.25">
      <c r="A261" s="6" t="s">
        <v>96</v>
      </c>
      <c r="B261" s="6" t="s">
        <v>97</v>
      </c>
      <c r="C261" s="6" t="s">
        <v>16</v>
      </c>
      <c r="D261" s="6">
        <v>17.0942644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96</v>
      </c>
      <c r="B262" s="6" t="s">
        <v>97</v>
      </c>
      <c r="C262" s="6" t="s">
        <v>17</v>
      </c>
      <c r="D262" s="6">
        <v>365.49245489999998</v>
      </c>
      <c r="E262" s="6">
        <v>42.918345000000002</v>
      </c>
      <c r="F262" s="6">
        <v>89.491378531001502</v>
      </c>
      <c r="G262" s="6">
        <v>10.5086214689985</v>
      </c>
    </row>
    <row r="263" spans="1:7" x14ac:dyDescent="0.25">
      <c r="A263" s="6" t="s">
        <v>96</v>
      </c>
      <c r="B263" s="6" t="s">
        <v>97</v>
      </c>
      <c r="C263" s="6" t="s">
        <v>18</v>
      </c>
      <c r="D263" s="6">
        <v>72458.212548900003</v>
      </c>
      <c r="E263" s="6">
        <v>4162.5503369999997</v>
      </c>
      <c r="F263" s="6">
        <v>94.567333735375797</v>
      </c>
      <c r="G263" s="6">
        <v>5.4326662646242099</v>
      </c>
    </row>
    <row r="264" spans="1:7" x14ac:dyDescent="0.25">
      <c r="A264" s="6" t="s">
        <v>98</v>
      </c>
      <c r="B264" s="6" t="s">
        <v>99</v>
      </c>
      <c r="C264" s="6" t="s">
        <v>15</v>
      </c>
      <c r="D264" s="6">
        <v>295.78061530000002</v>
      </c>
      <c r="E264" s="6">
        <v>213.2695234</v>
      </c>
      <c r="F264" s="6">
        <v>58.104416994239003</v>
      </c>
      <c r="G264" s="6">
        <v>41.895583005760997</v>
      </c>
    </row>
    <row r="265" spans="1:7" x14ac:dyDescent="0.25">
      <c r="A265" s="6" t="s">
        <v>98</v>
      </c>
      <c r="B265" s="6" t="s">
        <v>99</v>
      </c>
      <c r="C265" s="6" t="s">
        <v>17</v>
      </c>
      <c r="D265" s="6">
        <v>169.17976659999999</v>
      </c>
      <c r="E265" s="6">
        <v>152.30919940000001</v>
      </c>
      <c r="F265" s="6">
        <v>52.623817453193702</v>
      </c>
      <c r="G265" s="6">
        <v>47.376182546806298</v>
      </c>
    </row>
    <row r="266" spans="1:7" x14ac:dyDescent="0.25">
      <c r="A266" s="6" t="s">
        <v>98</v>
      </c>
      <c r="B266" s="6" t="s">
        <v>99</v>
      </c>
      <c r="C266" s="6" t="s">
        <v>18</v>
      </c>
      <c r="D266" s="6">
        <v>24351.654568099999</v>
      </c>
      <c r="E266" s="6">
        <v>7954.4009644999996</v>
      </c>
      <c r="F266" s="6">
        <v>75.377987707372</v>
      </c>
      <c r="G266" s="6">
        <v>24.622012292628</v>
      </c>
    </row>
    <row r="267" spans="1:7" x14ac:dyDescent="0.25">
      <c r="A267" s="6" t="s">
        <v>100</v>
      </c>
      <c r="B267" s="6" t="s">
        <v>101</v>
      </c>
      <c r="C267" s="6" t="s">
        <v>15</v>
      </c>
      <c r="D267" s="6">
        <v>159.83346399999999</v>
      </c>
      <c r="E267" s="6">
        <v>61.410094700000002</v>
      </c>
      <c r="F267" s="6">
        <v>72.243216905008097</v>
      </c>
      <c r="G267" s="6">
        <v>27.756783094991899</v>
      </c>
    </row>
    <row r="268" spans="1:7" x14ac:dyDescent="0.25">
      <c r="A268" s="6" t="s">
        <v>100</v>
      </c>
      <c r="B268" s="6" t="s">
        <v>101</v>
      </c>
      <c r="C268" s="6" t="s">
        <v>17</v>
      </c>
      <c r="D268" s="6">
        <v>175.0099285</v>
      </c>
      <c r="E268" s="6">
        <v>45.294086900000003</v>
      </c>
      <c r="F268" s="6">
        <v>79.440190040222006</v>
      </c>
      <c r="G268" s="6">
        <v>20.559809959778001</v>
      </c>
    </row>
    <row r="269" spans="1:7" x14ac:dyDescent="0.25">
      <c r="A269" s="6" t="s">
        <v>100</v>
      </c>
      <c r="B269" s="6" t="s">
        <v>101</v>
      </c>
      <c r="C269" s="6" t="s">
        <v>18</v>
      </c>
      <c r="D269" s="6">
        <v>23682.599463300001</v>
      </c>
      <c r="E269" s="6">
        <v>4093.5039665999998</v>
      </c>
      <c r="F269" s="6">
        <v>85.262497394816407</v>
      </c>
      <c r="G269" s="6">
        <v>14.7375026051836</v>
      </c>
    </row>
    <row r="270" spans="1:7" x14ac:dyDescent="0.25">
      <c r="A270" s="6" t="s">
        <v>102</v>
      </c>
      <c r="B270" s="6" t="s">
        <v>103</v>
      </c>
      <c r="C270" s="6" t="s">
        <v>15</v>
      </c>
      <c r="D270" s="6">
        <v>321.38335410000002</v>
      </c>
      <c r="E270" s="6">
        <v>49.859580899999997</v>
      </c>
      <c r="F270" s="6">
        <v>86.569554273133903</v>
      </c>
      <c r="G270" s="6">
        <v>13.4304457268662</v>
      </c>
    </row>
    <row r="271" spans="1:7" x14ac:dyDescent="0.25">
      <c r="A271" s="6" t="s">
        <v>102</v>
      </c>
      <c r="B271" s="6" t="s">
        <v>103</v>
      </c>
      <c r="C271" s="6" t="s">
        <v>16</v>
      </c>
      <c r="D271" s="6">
        <v>18.186499699999999</v>
      </c>
      <c r="E271" s="6">
        <v>40.860776399999999</v>
      </c>
      <c r="F271" s="6">
        <v>30.799896119170899</v>
      </c>
      <c r="G271" s="6">
        <v>69.200103880829104</v>
      </c>
    </row>
    <row r="272" spans="1:7" x14ac:dyDescent="0.25">
      <c r="A272" s="6" t="s">
        <v>102</v>
      </c>
      <c r="B272" s="6" t="s">
        <v>103</v>
      </c>
      <c r="C272" s="6" t="s">
        <v>17</v>
      </c>
      <c r="D272" s="6">
        <v>569.72212019999995</v>
      </c>
      <c r="E272" s="6">
        <v>91.784841</v>
      </c>
      <c r="F272" s="6">
        <v>86.124886602327095</v>
      </c>
      <c r="G272" s="6">
        <v>13.8751133976729</v>
      </c>
    </row>
    <row r="273" spans="1:7" x14ac:dyDescent="0.25">
      <c r="A273" s="6" t="s">
        <v>102</v>
      </c>
      <c r="B273" s="6" t="s">
        <v>103</v>
      </c>
      <c r="C273" s="6" t="s">
        <v>18</v>
      </c>
      <c r="D273" s="6">
        <v>78813.075436400002</v>
      </c>
      <c r="E273" s="6">
        <v>10033.364325099999</v>
      </c>
      <c r="F273" s="6">
        <v>88.707072166275196</v>
      </c>
      <c r="G273" s="6">
        <v>11.2929278337248</v>
      </c>
    </row>
    <row r="274" spans="1:7" x14ac:dyDescent="0.25">
      <c r="A274" s="6" t="s">
        <v>104</v>
      </c>
      <c r="B274" s="6" t="s">
        <v>105</v>
      </c>
      <c r="C274" s="6" t="s">
        <v>15</v>
      </c>
      <c r="D274" s="6">
        <v>76.788465299999999</v>
      </c>
      <c r="E274" s="6">
        <v>45.106036600000003</v>
      </c>
      <c r="F274" s="6">
        <v>62.995839929676102</v>
      </c>
      <c r="G274" s="6">
        <v>37.004160070323898</v>
      </c>
    </row>
    <row r="275" spans="1:7" x14ac:dyDescent="0.25">
      <c r="A275" s="6" t="s">
        <v>104</v>
      </c>
      <c r="B275" s="6" t="s">
        <v>105</v>
      </c>
      <c r="C275" s="6" t="s">
        <v>17</v>
      </c>
      <c r="D275" s="6">
        <v>111.20079029999999</v>
      </c>
      <c r="E275" s="6">
        <v>36.766462599999997</v>
      </c>
      <c r="F275" s="6">
        <v>75.152297633823295</v>
      </c>
      <c r="G275" s="6">
        <v>24.847702366176701</v>
      </c>
    </row>
    <row r="276" spans="1:7" x14ac:dyDescent="0.25">
      <c r="A276" s="6" t="s">
        <v>104</v>
      </c>
      <c r="B276" s="6" t="s">
        <v>105</v>
      </c>
      <c r="C276" s="6" t="s">
        <v>18</v>
      </c>
      <c r="D276" s="6">
        <v>6235.3088213000001</v>
      </c>
      <c r="E276" s="6">
        <v>1098.0246379</v>
      </c>
      <c r="F276" s="6">
        <v>85.0269370129013</v>
      </c>
      <c r="G276" s="6">
        <v>14.9730629870987</v>
      </c>
    </row>
    <row r="277" spans="1:7" x14ac:dyDescent="0.25">
      <c r="A277" s="6" t="s">
        <v>106</v>
      </c>
      <c r="B277" s="6" t="s">
        <v>107</v>
      </c>
      <c r="C277" s="6" t="s">
        <v>15</v>
      </c>
      <c r="D277" s="6">
        <v>1564.4512202999999</v>
      </c>
      <c r="E277" s="6">
        <v>422.82183980000002</v>
      </c>
      <c r="F277" s="6">
        <v>78.723515741781199</v>
      </c>
      <c r="G277" s="6">
        <v>21.276484258218801</v>
      </c>
    </row>
    <row r="278" spans="1:7" x14ac:dyDescent="0.25">
      <c r="A278" s="6" t="s">
        <v>106</v>
      </c>
      <c r="B278" s="6" t="s">
        <v>107</v>
      </c>
      <c r="C278" s="6" t="s">
        <v>17</v>
      </c>
      <c r="D278" s="6">
        <v>1099.8708316</v>
      </c>
      <c r="E278" s="6">
        <v>239.09526020000001</v>
      </c>
      <c r="F278" s="6">
        <v>82.143292375792797</v>
      </c>
      <c r="G278" s="6">
        <v>17.8567076242072</v>
      </c>
    </row>
    <row r="279" spans="1:7" x14ac:dyDescent="0.25">
      <c r="A279" s="6" t="s">
        <v>106</v>
      </c>
      <c r="B279" s="6" t="s">
        <v>107</v>
      </c>
      <c r="C279" s="6" t="s">
        <v>18</v>
      </c>
      <c r="D279" s="6">
        <v>109759.9789879</v>
      </c>
      <c r="E279" s="6">
        <v>23601.136305</v>
      </c>
      <c r="F279" s="6">
        <v>82.302835235619497</v>
      </c>
      <c r="G279" s="6">
        <v>17.697164764380499</v>
      </c>
    </row>
    <row r="280" spans="1:7" x14ac:dyDescent="0.25">
      <c r="A280" s="6" t="s">
        <v>108</v>
      </c>
      <c r="B280" s="6" t="s">
        <v>109</v>
      </c>
      <c r="C280" s="6" t="s">
        <v>15</v>
      </c>
      <c r="D280" s="6">
        <v>7219.4349625000004</v>
      </c>
      <c r="E280" s="6">
        <v>1415.4592944999999</v>
      </c>
      <c r="F280" s="6">
        <v>83.607682359832793</v>
      </c>
      <c r="G280" s="6">
        <v>16.392317640167299</v>
      </c>
    </row>
    <row r="281" spans="1:7" x14ac:dyDescent="0.25">
      <c r="A281" s="6" t="s">
        <v>108</v>
      </c>
      <c r="B281" s="6" t="s">
        <v>109</v>
      </c>
      <c r="C281" s="6" t="s">
        <v>17</v>
      </c>
      <c r="D281" s="6">
        <v>1972.5662437000001</v>
      </c>
      <c r="E281" s="6">
        <v>488.24120499999998</v>
      </c>
      <c r="F281" s="6">
        <v>80.159308878151805</v>
      </c>
      <c r="G281" s="6">
        <v>19.840691121848199</v>
      </c>
    </row>
    <row r="282" spans="1:7" x14ac:dyDescent="0.25">
      <c r="A282" s="6" t="s">
        <v>108</v>
      </c>
      <c r="B282" s="6" t="s">
        <v>109</v>
      </c>
      <c r="C282" s="6" t="s">
        <v>18</v>
      </c>
      <c r="D282" s="6">
        <v>160768.42616800001</v>
      </c>
      <c r="E282" s="6">
        <v>33806.580811699998</v>
      </c>
      <c r="F282" s="6">
        <v>82.625424849540394</v>
      </c>
      <c r="G282" s="6">
        <v>17.374575150459599</v>
      </c>
    </row>
    <row r="283" spans="1:7" x14ac:dyDescent="0.25">
      <c r="A283" t="s">
        <v>21</v>
      </c>
    </row>
    <row r="284" spans="1:7" x14ac:dyDescent="0.25">
      <c r="A284" t="s">
        <v>1037</v>
      </c>
    </row>
    <row r="285" spans="1:7" x14ac:dyDescent="0.25">
      <c r="A285" t="s">
        <v>22</v>
      </c>
    </row>
    <row r="286" spans="1:7" x14ac:dyDescent="0.25">
      <c r="A286" t="s">
        <v>23</v>
      </c>
    </row>
    <row r="287" spans="1:7" x14ac:dyDescent="0.25">
      <c r="A287" t="s">
        <v>24</v>
      </c>
    </row>
    <row r="290" spans="1:7" x14ac:dyDescent="0.25">
      <c r="G290" s="7" t="str">
        <f>HYPERLINK("#'Indice'!A1", "Ir al índice")</f>
        <v>Ir al índice</v>
      </c>
    </row>
    <row r="291" spans="1:7" ht="17.25" x14ac:dyDescent="0.3">
      <c r="A291" s="4" t="s">
        <v>748</v>
      </c>
    </row>
    <row r="292" spans="1:7" x14ac:dyDescent="0.25">
      <c r="A292" s="5" t="s">
        <v>26</v>
      </c>
      <c r="B292" s="5" t="s">
        <v>114</v>
      </c>
      <c r="C292" s="5" t="s">
        <v>11</v>
      </c>
      <c r="D292" s="5" t="s">
        <v>431</v>
      </c>
      <c r="E292" s="5" t="s">
        <v>662</v>
      </c>
      <c r="F292" s="5" t="s">
        <v>433</v>
      </c>
      <c r="G292" s="5" t="s">
        <v>663</v>
      </c>
    </row>
    <row r="293" spans="1:7" x14ac:dyDescent="0.25">
      <c r="A293" s="6" t="s">
        <v>88</v>
      </c>
      <c r="B293" s="6" t="s">
        <v>115</v>
      </c>
      <c r="C293" s="6" t="s">
        <v>15</v>
      </c>
      <c r="D293" s="6">
        <v>156.55923670000001</v>
      </c>
      <c r="E293" s="6">
        <v>41.9182682</v>
      </c>
      <c r="F293" s="6">
        <v>78.880091111020405</v>
      </c>
      <c r="G293" s="6">
        <v>21.119908888979602</v>
      </c>
    </row>
    <row r="294" spans="1:7" x14ac:dyDescent="0.25">
      <c r="A294" s="6" t="s">
        <v>88</v>
      </c>
      <c r="B294" s="6" t="s">
        <v>115</v>
      </c>
      <c r="C294" s="6" t="s">
        <v>16</v>
      </c>
      <c r="D294" s="6">
        <v>0</v>
      </c>
      <c r="E294" s="6">
        <v>66.590509499999996</v>
      </c>
      <c r="F294" s="6">
        <v>0</v>
      </c>
      <c r="G294" s="6">
        <v>100</v>
      </c>
    </row>
    <row r="295" spans="1:7" x14ac:dyDescent="0.25">
      <c r="A295" s="6" t="s">
        <v>88</v>
      </c>
      <c r="B295" s="6" t="s">
        <v>115</v>
      </c>
      <c r="C295" s="6" t="s">
        <v>17</v>
      </c>
      <c r="D295" s="6">
        <v>375.832064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88</v>
      </c>
      <c r="B296" s="6" t="s">
        <v>115</v>
      </c>
      <c r="C296" s="6" t="s">
        <v>18</v>
      </c>
      <c r="D296" s="6">
        <v>38931.132426800003</v>
      </c>
      <c r="E296" s="6">
        <v>5687.5441252000001</v>
      </c>
      <c r="F296" s="6">
        <v>87.252996806008895</v>
      </c>
      <c r="G296" s="6">
        <v>12.7470031939911</v>
      </c>
    </row>
    <row r="297" spans="1:7" x14ac:dyDescent="0.25">
      <c r="A297" s="6" t="s">
        <v>92</v>
      </c>
      <c r="B297" s="6" t="s">
        <v>116</v>
      </c>
      <c r="C297" s="6" t="s">
        <v>17</v>
      </c>
      <c r="D297" s="6">
        <v>58.170309899999999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92</v>
      </c>
      <c r="B298" s="6" t="s">
        <v>116</v>
      </c>
      <c r="C298" s="6" t="s">
        <v>18</v>
      </c>
      <c r="D298" s="6">
        <v>20082.275649499999</v>
      </c>
      <c r="E298" s="6">
        <v>5373.5357088999999</v>
      </c>
      <c r="F298" s="6">
        <v>78.890730948448706</v>
      </c>
      <c r="G298" s="6">
        <v>21.109269051551301</v>
      </c>
    </row>
    <row r="299" spans="1:7" x14ac:dyDescent="0.25">
      <c r="A299" s="6" t="s">
        <v>94</v>
      </c>
      <c r="B299" s="6" t="s">
        <v>117</v>
      </c>
      <c r="C299" s="6" t="s">
        <v>15</v>
      </c>
      <c r="D299" s="6">
        <v>88.407562999999996</v>
      </c>
      <c r="E299" s="6">
        <v>0</v>
      </c>
      <c r="F299" s="6">
        <v>100</v>
      </c>
      <c r="G299" s="6">
        <v>0</v>
      </c>
    </row>
    <row r="300" spans="1:7" x14ac:dyDescent="0.25">
      <c r="A300" s="6" t="s">
        <v>94</v>
      </c>
      <c r="B300" s="6" t="s">
        <v>117</v>
      </c>
      <c r="C300" s="6" t="s">
        <v>16</v>
      </c>
      <c r="D300" s="6">
        <v>16.007213100000001</v>
      </c>
      <c r="E300" s="6">
        <v>0</v>
      </c>
      <c r="F300" s="6">
        <v>100</v>
      </c>
      <c r="G300" s="6">
        <v>0</v>
      </c>
    </row>
    <row r="301" spans="1:7" x14ac:dyDescent="0.25">
      <c r="A301" s="6" t="s">
        <v>94</v>
      </c>
      <c r="B301" s="6" t="s">
        <v>117</v>
      </c>
      <c r="C301" s="6" t="s">
        <v>17</v>
      </c>
      <c r="D301" s="6">
        <v>25.880087799999998</v>
      </c>
      <c r="E301" s="6">
        <v>0</v>
      </c>
      <c r="F301" s="6">
        <v>100</v>
      </c>
      <c r="G301" s="6">
        <v>0</v>
      </c>
    </row>
    <row r="302" spans="1:7" x14ac:dyDescent="0.25">
      <c r="A302" s="6" t="s">
        <v>94</v>
      </c>
      <c r="B302" s="6" t="s">
        <v>117</v>
      </c>
      <c r="C302" s="6" t="s">
        <v>18</v>
      </c>
      <c r="D302" s="6">
        <v>21357.090490400002</v>
      </c>
      <c r="E302" s="6">
        <v>1470.2604789</v>
      </c>
      <c r="F302" s="6">
        <v>93.559215517922695</v>
      </c>
      <c r="G302" s="6">
        <v>6.4407844820773104</v>
      </c>
    </row>
    <row r="303" spans="1:7" x14ac:dyDescent="0.25">
      <c r="A303" s="6" t="s">
        <v>96</v>
      </c>
      <c r="B303" s="6" t="s">
        <v>118</v>
      </c>
      <c r="C303" s="6" t="s">
        <v>15</v>
      </c>
      <c r="D303" s="6">
        <v>158.7221917</v>
      </c>
      <c r="E303" s="6">
        <v>0</v>
      </c>
      <c r="F303" s="6">
        <v>100</v>
      </c>
      <c r="G303" s="6">
        <v>0</v>
      </c>
    </row>
    <row r="304" spans="1:7" x14ac:dyDescent="0.25">
      <c r="A304" s="6" t="s">
        <v>96</v>
      </c>
      <c r="B304" s="6" t="s">
        <v>118</v>
      </c>
      <c r="C304" s="6" t="s">
        <v>17</v>
      </c>
      <c r="D304" s="6">
        <v>42.677532999999997</v>
      </c>
      <c r="E304" s="6">
        <v>0</v>
      </c>
      <c r="F304" s="6">
        <v>100</v>
      </c>
      <c r="G304" s="6">
        <v>0</v>
      </c>
    </row>
    <row r="305" spans="1:7" x14ac:dyDescent="0.25">
      <c r="A305" s="6" t="s">
        <v>96</v>
      </c>
      <c r="B305" s="6" t="s">
        <v>118</v>
      </c>
      <c r="C305" s="6" t="s">
        <v>18</v>
      </c>
      <c r="D305" s="6">
        <v>58528.375790899998</v>
      </c>
      <c r="E305" s="6">
        <v>1953.8498989</v>
      </c>
      <c r="F305" s="6">
        <v>96.769546959265597</v>
      </c>
      <c r="G305" s="6">
        <v>3.2304530407344201</v>
      </c>
    </row>
    <row r="306" spans="1:7" x14ac:dyDescent="0.25">
      <c r="A306" s="6" t="s">
        <v>98</v>
      </c>
      <c r="B306" s="6" t="s">
        <v>119</v>
      </c>
      <c r="C306" s="6" t="s">
        <v>17</v>
      </c>
      <c r="D306" s="6">
        <v>146.56298269999999</v>
      </c>
      <c r="E306" s="6">
        <v>0</v>
      </c>
      <c r="F306" s="6">
        <v>100</v>
      </c>
      <c r="G306" s="6">
        <v>0</v>
      </c>
    </row>
    <row r="307" spans="1:7" x14ac:dyDescent="0.25">
      <c r="A307" s="6" t="s">
        <v>98</v>
      </c>
      <c r="B307" s="6" t="s">
        <v>119</v>
      </c>
      <c r="C307" s="6" t="s">
        <v>18</v>
      </c>
      <c r="D307" s="6">
        <v>17842.340180300002</v>
      </c>
      <c r="E307" s="6">
        <v>606.00840860000005</v>
      </c>
      <c r="F307" s="6">
        <v>96.715107557298495</v>
      </c>
      <c r="G307" s="6">
        <v>3.2848924427014699</v>
      </c>
    </row>
    <row r="308" spans="1:7" x14ac:dyDescent="0.25">
      <c r="A308" s="6" t="s">
        <v>106</v>
      </c>
      <c r="B308" s="6" t="s">
        <v>120</v>
      </c>
      <c r="C308" s="6" t="s">
        <v>15</v>
      </c>
      <c r="D308" s="6">
        <v>235.9848753</v>
      </c>
      <c r="E308" s="6">
        <v>0</v>
      </c>
      <c r="F308" s="6">
        <v>100</v>
      </c>
      <c r="G308" s="6">
        <v>0</v>
      </c>
    </row>
    <row r="309" spans="1:7" x14ac:dyDescent="0.25">
      <c r="A309" s="6" t="s">
        <v>106</v>
      </c>
      <c r="B309" s="6" t="s">
        <v>120</v>
      </c>
      <c r="C309" s="6" t="s">
        <v>17</v>
      </c>
      <c r="D309" s="6">
        <v>524.21526519999998</v>
      </c>
      <c r="E309" s="6">
        <v>77.897176700000003</v>
      </c>
      <c r="F309" s="6">
        <v>87.062686089961701</v>
      </c>
      <c r="G309" s="6">
        <v>12.9373139100383</v>
      </c>
    </row>
    <row r="310" spans="1:7" x14ac:dyDescent="0.25">
      <c r="A310" s="6" t="s">
        <v>106</v>
      </c>
      <c r="B310" s="6" t="s">
        <v>120</v>
      </c>
      <c r="C310" s="6" t="s">
        <v>18</v>
      </c>
      <c r="D310" s="6">
        <v>33403.241776000003</v>
      </c>
      <c r="E310" s="6">
        <v>2820.3750187000001</v>
      </c>
      <c r="F310" s="6">
        <v>92.213988363766404</v>
      </c>
      <c r="G310" s="6">
        <v>7.7860116362335701</v>
      </c>
    </row>
    <row r="311" spans="1:7" x14ac:dyDescent="0.25">
      <c r="A311" s="6" t="s">
        <v>108</v>
      </c>
      <c r="B311" s="6" t="s">
        <v>121</v>
      </c>
      <c r="C311" s="6" t="s">
        <v>15</v>
      </c>
      <c r="D311" s="6">
        <v>85.569299000000001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108</v>
      </c>
      <c r="B312" s="6" t="s">
        <v>121</v>
      </c>
      <c r="C312" s="6" t="s">
        <v>17</v>
      </c>
      <c r="D312" s="6">
        <v>231.54412300000001</v>
      </c>
      <c r="E312" s="6">
        <v>41.492686800000001</v>
      </c>
      <c r="F312" s="6">
        <v>84.803262669823397</v>
      </c>
      <c r="G312" s="6">
        <v>15.1967373301766</v>
      </c>
    </row>
    <row r="313" spans="1:7" x14ac:dyDescent="0.25">
      <c r="A313" s="6" t="s">
        <v>108</v>
      </c>
      <c r="B313" s="6" t="s">
        <v>121</v>
      </c>
      <c r="C313" s="6" t="s">
        <v>18</v>
      </c>
      <c r="D313" s="6">
        <v>38700.983284000002</v>
      </c>
      <c r="E313" s="6">
        <v>2517.1827469</v>
      </c>
      <c r="F313" s="6">
        <v>93.893025844446996</v>
      </c>
      <c r="G313" s="6">
        <v>6.1069741555530301</v>
      </c>
    </row>
    <row r="314" spans="1:7" x14ac:dyDescent="0.25">
      <c r="A314" s="6" t="s">
        <v>110</v>
      </c>
      <c r="B314" s="6" t="s">
        <v>122</v>
      </c>
      <c r="C314" s="6" t="s">
        <v>15</v>
      </c>
      <c r="D314" s="6">
        <v>51.0461454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110</v>
      </c>
      <c r="B315" s="6" t="s">
        <v>122</v>
      </c>
      <c r="C315" s="6" t="s">
        <v>16</v>
      </c>
      <c r="D315" s="6">
        <v>17.316224800000001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110</v>
      </c>
      <c r="B316" s="6" t="s">
        <v>122</v>
      </c>
      <c r="C316" s="6" t="s">
        <v>17</v>
      </c>
      <c r="D316" s="6">
        <v>19.269704300000001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110</v>
      </c>
      <c r="B317" s="6" t="s">
        <v>122</v>
      </c>
      <c r="C317" s="6" t="s">
        <v>18</v>
      </c>
      <c r="D317" s="6">
        <v>18642.9817515</v>
      </c>
      <c r="E317" s="6">
        <v>556.54718909999997</v>
      </c>
      <c r="F317" s="6">
        <v>97.101245604400702</v>
      </c>
      <c r="G317" s="6">
        <v>2.89875439559929</v>
      </c>
    </row>
    <row r="318" spans="1:7" x14ac:dyDescent="0.25">
      <c r="A318" s="6" t="s">
        <v>123</v>
      </c>
      <c r="B318" s="6" t="s">
        <v>124</v>
      </c>
      <c r="C318" s="6" t="s">
        <v>15</v>
      </c>
      <c r="D318" s="6">
        <v>24.603495800000001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123</v>
      </c>
      <c r="B319" s="6" t="s">
        <v>124</v>
      </c>
      <c r="C319" s="6" t="s">
        <v>17</v>
      </c>
      <c r="D319" s="6">
        <v>24.045211699999999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123</v>
      </c>
      <c r="B320" s="6" t="s">
        <v>124</v>
      </c>
      <c r="C320" s="6" t="s">
        <v>18</v>
      </c>
      <c r="D320" s="6">
        <v>10193.396655299999</v>
      </c>
      <c r="E320" s="6">
        <v>1423.9165270000001</v>
      </c>
      <c r="F320" s="6">
        <v>87.743151065519498</v>
      </c>
      <c r="G320" s="6">
        <v>12.2568489344805</v>
      </c>
    </row>
    <row r="321" spans="1:7" x14ac:dyDescent="0.25">
      <c r="A321" s="6" t="s">
        <v>125</v>
      </c>
      <c r="B321" s="6" t="s">
        <v>126</v>
      </c>
      <c r="C321" s="6" t="s">
        <v>15</v>
      </c>
      <c r="D321" s="6">
        <v>1651.5280043</v>
      </c>
      <c r="E321" s="6">
        <v>1074.3204499999999</v>
      </c>
      <c r="F321" s="6">
        <v>60.587667729463497</v>
      </c>
      <c r="G321" s="6">
        <v>39.412332270536503</v>
      </c>
    </row>
    <row r="322" spans="1:7" x14ac:dyDescent="0.25">
      <c r="A322" s="6" t="s">
        <v>125</v>
      </c>
      <c r="B322" s="6" t="s">
        <v>126</v>
      </c>
      <c r="C322" s="6" t="s">
        <v>17</v>
      </c>
      <c r="D322" s="6">
        <v>188.1827849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125</v>
      </c>
      <c r="B323" s="6" t="s">
        <v>126</v>
      </c>
      <c r="C323" s="6" t="s">
        <v>18</v>
      </c>
      <c r="D323" s="6">
        <v>18704.720868500001</v>
      </c>
      <c r="E323" s="6">
        <v>630.52812200000005</v>
      </c>
      <c r="F323" s="6">
        <v>96.738970766242502</v>
      </c>
      <c r="G323" s="6">
        <v>3.2610292337574598</v>
      </c>
    </row>
    <row r="324" spans="1:7" x14ac:dyDescent="0.25">
      <c r="A324" s="6" t="s">
        <v>127</v>
      </c>
      <c r="B324" s="6" t="s">
        <v>128</v>
      </c>
      <c r="C324" s="6" t="s">
        <v>15</v>
      </c>
      <c r="D324" s="6">
        <v>1966.8057655</v>
      </c>
      <c r="E324" s="6">
        <v>101.9672982</v>
      </c>
      <c r="F324" s="6">
        <v>95.071122106664006</v>
      </c>
      <c r="G324" s="6">
        <v>4.9288778933360398</v>
      </c>
    </row>
    <row r="325" spans="1:7" x14ac:dyDescent="0.25">
      <c r="A325" s="6" t="s">
        <v>127</v>
      </c>
      <c r="B325" s="6" t="s">
        <v>128</v>
      </c>
      <c r="C325" s="6" t="s">
        <v>17</v>
      </c>
      <c r="D325" s="6">
        <v>73.354029400000002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127</v>
      </c>
      <c r="B326" s="6" t="s">
        <v>128</v>
      </c>
      <c r="C326" s="6" t="s">
        <v>18</v>
      </c>
      <c r="D326" s="6">
        <v>27257.993326399999</v>
      </c>
      <c r="E326" s="6">
        <v>1881.9315148999999</v>
      </c>
      <c r="F326" s="6">
        <v>93.541742042406597</v>
      </c>
      <c r="G326" s="6">
        <v>6.4582579575934203</v>
      </c>
    </row>
    <row r="327" spans="1:7" x14ac:dyDescent="0.25">
      <c r="A327" s="6" t="s">
        <v>129</v>
      </c>
      <c r="B327" s="6" t="s">
        <v>130</v>
      </c>
      <c r="C327" s="6" t="s">
        <v>15</v>
      </c>
      <c r="D327" s="6">
        <v>46.566111900000003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129</v>
      </c>
      <c r="B328" s="6" t="s">
        <v>130</v>
      </c>
      <c r="C328" s="6" t="s">
        <v>16</v>
      </c>
      <c r="D328" s="6">
        <v>15.077767700000001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129</v>
      </c>
      <c r="B329" s="6" t="s">
        <v>130</v>
      </c>
      <c r="C329" s="6" t="s">
        <v>18</v>
      </c>
      <c r="D329" s="6">
        <v>16637.6479315</v>
      </c>
      <c r="E329" s="6">
        <v>649.40000699999996</v>
      </c>
      <c r="F329" s="6">
        <v>96.243430287749007</v>
      </c>
      <c r="G329" s="6">
        <v>3.75656971225099</v>
      </c>
    </row>
    <row r="330" spans="1:7" x14ac:dyDescent="0.25">
      <c r="A330" s="6" t="s">
        <v>131</v>
      </c>
      <c r="B330" s="6" t="s">
        <v>132</v>
      </c>
      <c r="C330" s="6" t="s">
        <v>15</v>
      </c>
      <c r="D330" s="6">
        <v>99.270672200000007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131</v>
      </c>
      <c r="B331" s="6" t="s">
        <v>132</v>
      </c>
      <c r="C331" s="6" t="s">
        <v>17</v>
      </c>
      <c r="D331" s="6">
        <v>197.4148404</v>
      </c>
      <c r="E331" s="6">
        <v>44.2305566</v>
      </c>
      <c r="F331" s="6">
        <v>81.696089745918101</v>
      </c>
      <c r="G331" s="6">
        <v>18.303910254081899</v>
      </c>
    </row>
    <row r="332" spans="1:7" x14ac:dyDescent="0.25">
      <c r="A332" s="6" t="s">
        <v>131</v>
      </c>
      <c r="B332" s="6" t="s">
        <v>132</v>
      </c>
      <c r="C332" s="6" t="s">
        <v>18</v>
      </c>
      <c r="D332" s="6">
        <v>32297.016739800001</v>
      </c>
      <c r="E332" s="6">
        <v>4561.4065523999998</v>
      </c>
      <c r="F332" s="6">
        <v>87.624520679469001</v>
      </c>
      <c r="G332" s="6">
        <v>12.375479320530999</v>
      </c>
    </row>
    <row r="333" spans="1:7" x14ac:dyDescent="0.25">
      <c r="A333" s="6" t="s">
        <v>133</v>
      </c>
      <c r="B333" s="6" t="s">
        <v>134</v>
      </c>
      <c r="C333" s="6" t="s">
        <v>15</v>
      </c>
      <c r="D333" s="6">
        <v>809.57044310000003</v>
      </c>
      <c r="E333" s="6">
        <v>0</v>
      </c>
      <c r="F333" s="6">
        <v>100</v>
      </c>
      <c r="G333" s="6">
        <v>0</v>
      </c>
    </row>
    <row r="334" spans="1:7" x14ac:dyDescent="0.25">
      <c r="A334" s="6" t="s">
        <v>133</v>
      </c>
      <c r="B334" s="6" t="s">
        <v>134</v>
      </c>
      <c r="C334" s="6" t="s">
        <v>17</v>
      </c>
      <c r="D334" s="6">
        <v>182.87975789999999</v>
      </c>
      <c r="E334" s="6">
        <v>86.744776200000004</v>
      </c>
      <c r="F334" s="6">
        <v>67.827565659203898</v>
      </c>
      <c r="G334" s="6">
        <v>32.172434340796102</v>
      </c>
    </row>
    <row r="335" spans="1:7" x14ac:dyDescent="0.25">
      <c r="A335" s="6" t="s">
        <v>133</v>
      </c>
      <c r="B335" s="6" t="s">
        <v>134</v>
      </c>
      <c r="C335" s="6" t="s">
        <v>18</v>
      </c>
      <c r="D335" s="6">
        <v>56517.483500499999</v>
      </c>
      <c r="E335" s="6">
        <v>6317.0256587000003</v>
      </c>
      <c r="F335" s="6">
        <v>89.946566396031002</v>
      </c>
      <c r="G335" s="6">
        <v>10.053433603968999</v>
      </c>
    </row>
    <row r="336" spans="1:7" x14ac:dyDescent="0.25">
      <c r="A336" s="6" t="s">
        <v>135</v>
      </c>
      <c r="B336" s="6" t="s">
        <v>136</v>
      </c>
      <c r="C336" s="6" t="s">
        <v>15</v>
      </c>
      <c r="D336" s="6">
        <v>344.30524889999998</v>
      </c>
      <c r="E336" s="6">
        <v>85.247469499999994</v>
      </c>
      <c r="F336" s="6">
        <v>80.154363865387694</v>
      </c>
      <c r="G336" s="6">
        <v>19.845636134612299</v>
      </c>
    </row>
    <row r="337" spans="1:7" x14ac:dyDescent="0.25">
      <c r="A337" s="6" t="s">
        <v>135</v>
      </c>
      <c r="B337" s="6" t="s">
        <v>136</v>
      </c>
      <c r="C337" s="6" t="s">
        <v>17</v>
      </c>
      <c r="D337" s="6">
        <v>503.95272010000002</v>
      </c>
      <c r="E337" s="6">
        <v>140.5728033</v>
      </c>
      <c r="F337" s="6">
        <v>78.189722796631798</v>
      </c>
      <c r="G337" s="6">
        <v>21.810277203368202</v>
      </c>
    </row>
    <row r="338" spans="1:7" x14ac:dyDescent="0.25">
      <c r="A338" s="6" t="s">
        <v>135</v>
      </c>
      <c r="B338" s="6" t="s">
        <v>136</v>
      </c>
      <c r="C338" s="6" t="s">
        <v>18</v>
      </c>
      <c r="D338" s="6">
        <v>82234.653376999995</v>
      </c>
      <c r="E338" s="6">
        <v>16462.007244600001</v>
      </c>
      <c r="F338" s="6">
        <v>83.320603614224794</v>
      </c>
      <c r="G338" s="6">
        <v>16.679396385775199</v>
      </c>
    </row>
    <row r="339" spans="1:7" x14ac:dyDescent="0.25">
      <c r="A339" s="6" t="s">
        <v>137</v>
      </c>
      <c r="B339" s="6" t="s">
        <v>138</v>
      </c>
      <c r="C339" s="6" t="s">
        <v>15</v>
      </c>
      <c r="D339" s="6">
        <v>222.02824820000001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137</v>
      </c>
      <c r="B340" s="6" t="s">
        <v>138</v>
      </c>
      <c r="C340" s="6" t="s">
        <v>17</v>
      </c>
      <c r="D340" s="6">
        <v>223.6509551</v>
      </c>
      <c r="E340" s="6">
        <v>176.64550729999999</v>
      </c>
      <c r="F340" s="6">
        <v>55.871329403984298</v>
      </c>
      <c r="G340" s="6">
        <v>44.128670596015702</v>
      </c>
    </row>
    <row r="341" spans="1:7" x14ac:dyDescent="0.25">
      <c r="A341" s="6" t="s">
        <v>137</v>
      </c>
      <c r="B341" s="6" t="s">
        <v>138</v>
      </c>
      <c r="C341" s="6" t="s">
        <v>18</v>
      </c>
      <c r="D341" s="6">
        <v>34462.189691300002</v>
      </c>
      <c r="E341" s="6">
        <v>5724.2725110000001</v>
      </c>
      <c r="F341" s="6">
        <v>85.755719221603002</v>
      </c>
      <c r="G341" s="6">
        <v>14.244280778397</v>
      </c>
    </row>
    <row r="342" spans="1:7" x14ac:dyDescent="0.25">
      <c r="A342" s="6" t="s">
        <v>139</v>
      </c>
      <c r="B342" s="6" t="s">
        <v>140</v>
      </c>
      <c r="C342" s="6" t="s">
        <v>15</v>
      </c>
      <c r="D342" s="6">
        <v>96.528632900000005</v>
      </c>
      <c r="E342" s="6">
        <v>0</v>
      </c>
      <c r="F342" s="6">
        <v>100</v>
      </c>
      <c r="G342" s="6">
        <v>0</v>
      </c>
    </row>
    <row r="343" spans="1:7" x14ac:dyDescent="0.25">
      <c r="A343" s="6" t="s">
        <v>139</v>
      </c>
      <c r="B343" s="6" t="s">
        <v>140</v>
      </c>
      <c r="C343" s="6" t="s">
        <v>17</v>
      </c>
      <c r="D343" s="6">
        <v>134.56512739999999</v>
      </c>
      <c r="E343" s="6">
        <v>52.825549600000002</v>
      </c>
      <c r="F343" s="6">
        <v>71.809937161388206</v>
      </c>
      <c r="G343" s="6">
        <v>28.190062838611802</v>
      </c>
    </row>
    <row r="344" spans="1:7" x14ac:dyDescent="0.25">
      <c r="A344" s="6" t="s">
        <v>139</v>
      </c>
      <c r="B344" s="6" t="s">
        <v>140</v>
      </c>
      <c r="C344" s="6" t="s">
        <v>18</v>
      </c>
      <c r="D344" s="6">
        <v>43561.274611300003</v>
      </c>
      <c r="E344" s="6">
        <v>3221.1501690999999</v>
      </c>
      <c r="F344" s="6">
        <v>93.1146147635136</v>
      </c>
      <c r="G344" s="6">
        <v>6.8853852364863597</v>
      </c>
    </row>
    <row r="345" spans="1:7" x14ac:dyDescent="0.25">
      <c r="A345" s="6" t="s">
        <v>141</v>
      </c>
      <c r="B345" s="6" t="s">
        <v>142</v>
      </c>
      <c r="C345" s="6" t="s">
        <v>15</v>
      </c>
      <c r="D345" s="6">
        <v>338.7365547</v>
      </c>
      <c r="E345" s="6">
        <v>20.4465714</v>
      </c>
      <c r="F345" s="6">
        <v>94.307479969338104</v>
      </c>
      <c r="G345" s="6">
        <v>5.6925200306618704</v>
      </c>
    </row>
    <row r="346" spans="1:7" x14ac:dyDescent="0.25">
      <c r="A346" s="6" t="s">
        <v>141</v>
      </c>
      <c r="B346" s="6" t="s">
        <v>142</v>
      </c>
      <c r="C346" s="6" t="s">
        <v>17</v>
      </c>
      <c r="D346" s="6">
        <v>305.79238679999997</v>
      </c>
      <c r="E346" s="6">
        <v>42.5531711</v>
      </c>
      <c r="F346" s="6">
        <v>87.784207338100799</v>
      </c>
      <c r="G346" s="6">
        <v>12.215792661899201</v>
      </c>
    </row>
    <row r="347" spans="1:7" x14ac:dyDescent="0.25">
      <c r="A347" s="6" t="s">
        <v>141</v>
      </c>
      <c r="B347" s="6" t="s">
        <v>142</v>
      </c>
      <c r="C347" s="6" t="s">
        <v>18</v>
      </c>
      <c r="D347" s="6">
        <v>29481.146172299999</v>
      </c>
      <c r="E347" s="6">
        <v>3449.1887286000001</v>
      </c>
      <c r="F347" s="6">
        <v>89.525801243807805</v>
      </c>
      <c r="G347" s="6">
        <v>10.4741987561922</v>
      </c>
    </row>
    <row r="348" spans="1:7" x14ac:dyDescent="0.25">
      <c r="A348" s="6" t="s">
        <v>143</v>
      </c>
      <c r="B348" s="6" t="s">
        <v>144</v>
      </c>
      <c r="C348" s="6" t="s">
        <v>15</v>
      </c>
      <c r="D348" s="6">
        <v>102.4127677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143</v>
      </c>
      <c r="B349" s="6" t="s">
        <v>144</v>
      </c>
      <c r="C349" s="6" t="s">
        <v>17</v>
      </c>
      <c r="D349" s="6">
        <v>82.494995200000005</v>
      </c>
      <c r="E349" s="6">
        <v>55.004346900000002</v>
      </c>
      <c r="F349" s="6">
        <v>59.996647213048703</v>
      </c>
      <c r="G349" s="6">
        <v>40.003352786951297</v>
      </c>
    </row>
    <row r="350" spans="1:7" x14ac:dyDescent="0.25">
      <c r="A350" s="6" t="s">
        <v>143</v>
      </c>
      <c r="B350" s="6" t="s">
        <v>144</v>
      </c>
      <c r="C350" s="6" t="s">
        <v>18</v>
      </c>
      <c r="D350" s="6">
        <v>13701.6872066</v>
      </c>
      <c r="E350" s="6">
        <v>1756.3606526999999</v>
      </c>
      <c r="F350" s="6">
        <v>88.637888375773599</v>
      </c>
      <c r="G350" s="6">
        <v>11.362111624226401</v>
      </c>
    </row>
    <row r="351" spans="1:7" x14ac:dyDescent="0.25">
      <c r="A351" s="6" t="s">
        <v>145</v>
      </c>
      <c r="B351" s="6" t="s">
        <v>146</v>
      </c>
      <c r="C351" s="6" t="s">
        <v>15</v>
      </c>
      <c r="D351" s="6">
        <v>66.674308499999995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145</v>
      </c>
      <c r="B352" s="6" t="s">
        <v>146</v>
      </c>
      <c r="C352" s="6" t="s">
        <v>17</v>
      </c>
      <c r="D352" s="6">
        <v>61.623499899999999</v>
      </c>
      <c r="E352" s="6">
        <v>25.101043499999999</v>
      </c>
      <c r="F352" s="6">
        <v>71.056586156670406</v>
      </c>
      <c r="G352" s="6">
        <v>28.943413843329601</v>
      </c>
    </row>
    <row r="353" spans="1:7" x14ac:dyDescent="0.25">
      <c r="A353" s="6" t="s">
        <v>145</v>
      </c>
      <c r="B353" s="6" t="s">
        <v>146</v>
      </c>
      <c r="C353" s="6" t="s">
        <v>18</v>
      </c>
      <c r="D353" s="6">
        <v>22691.5906737</v>
      </c>
      <c r="E353" s="6">
        <v>4062.7750445000001</v>
      </c>
      <c r="F353" s="6">
        <v>84.814534243522502</v>
      </c>
      <c r="G353" s="6">
        <v>15.1854657564774</v>
      </c>
    </row>
    <row r="354" spans="1:7" x14ac:dyDescent="0.25">
      <c r="A354" s="6" t="s">
        <v>147</v>
      </c>
      <c r="B354" s="6" t="s">
        <v>148</v>
      </c>
      <c r="C354" s="6" t="s">
        <v>15</v>
      </c>
      <c r="D354" s="6">
        <v>92.092796899999996</v>
      </c>
      <c r="E354" s="6">
        <v>61.410094700000002</v>
      </c>
      <c r="F354" s="6">
        <v>59.9941772692965</v>
      </c>
      <c r="G354" s="6">
        <v>40.0058227307035</v>
      </c>
    </row>
    <row r="355" spans="1:7" x14ac:dyDescent="0.25">
      <c r="A355" s="6" t="s">
        <v>147</v>
      </c>
      <c r="B355" s="6" t="s">
        <v>148</v>
      </c>
      <c r="C355" s="6" t="s">
        <v>17</v>
      </c>
      <c r="D355" s="6">
        <v>54.140869700000003</v>
      </c>
      <c r="E355" s="6">
        <v>16.690124600000001</v>
      </c>
      <c r="F355" s="6">
        <v>76.436693053735695</v>
      </c>
      <c r="G355" s="6">
        <v>23.563306946264301</v>
      </c>
    </row>
    <row r="356" spans="1:7" x14ac:dyDescent="0.25">
      <c r="A356" s="6" t="s">
        <v>147</v>
      </c>
      <c r="B356" s="6" t="s">
        <v>148</v>
      </c>
      <c r="C356" s="6" t="s">
        <v>18</v>
      </c>
      <c r="D356" s="6">
        <v>8146.9651016999997</v>
      </c>
      <c r="E356" s="6">
        <v>1014.3979328</v>
      </c>
      <c r="F356" s="6">
        <v>88.927434389621197</v>
      </c>
      <c r="G356" s="6">
        <v>11.072565610378801</v>
      </c>
    </row>
    <row r="357" spans="1:7" x14ac:dyDescent="0.25">
      <c r="A357" s="6" t="s">
        <v>149</v>
      </c>
      <c r="B357" s="6" t="s">
        <v>150</v>
      </c>
      <c r="C357" s="6" t="s">
        <v>15</v>
      </c>
      <c r="D357" s="6">
        <v>128.417314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149</v>
      </c>
      <c r="B358" s="6" t="s">
        <v>150</v>
      </c>
      <c r="C358" s="6" t="s">
        <v>17</v>
      </c>
      <c r="D358" s="6">
        <v>265.68087079999998</v>
      </c>
      <c r="E358" s="6">
        <v>62.4289153</v>
      </c>
      <c r="F358" s="6">
        <v>80.973162659350507</v>
      </c>
      <c r="G358" s="6">
        <v>19.0268373406495</v>
      </c>
    </row>
    <row r="359" spans="1:7" x14ac:dyDescent="0.25">
      <c r="A359" s="6" t="s">
        <v>149</v>
      </c>
      <c r="B359" s="6" t="s">
        <v>150</v>
      </c>
      <c r="C359" s="6" t="s">
        <v>18</v>
      </c>
      <c r="D359" s="6">
        <v>16223.136698300001</v>
      </c>
      <c r="E359" s="6">
        <v>1823.4711898999999</v>
      </c>
      <c r="F359" s="6">
        <v>89.895767663393997</v>
      </c>
      <c r="G359" s="6">
        <v>10.104232336606</v>
      </c>
    </row>
    <row r="360" spans="1:7" x14ac:dyDescent="0.25">
      <c r="A360" s="6" t="s">
        <v>151</v>
      </c>
      <c r="B360" s="6" t="s">
        <v>152</v>
      </c>
      <c r="C360" s="6" t="s">
        <v>15</v>
      </c>
      <c r="D360" s="6">
        <v>89.132881800000007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151</v>
      </c>
      <c r="B361" s="6" t="s">
        <v>152</v>
      </c>
      <c r="C361" s="6" t="s">
        <v>17</v>
      </c>
      <c r="D361" s="6">
        <v>50.746511099999999</v>
      </c>
      <c r="E361" s="6">
        <v>48.625701900000003</v>
      </c>
      <c r="F361" s="6">
        <v>51.067103738547097</v>
      </c>
      <c r="G361" s="6">
        <v>48.932896261452903</v>
      </c>
    </row>
    <row r="362" spans="1:7" x14ac:dyDescent="0.25">
      <c r="A362" s="6" t="s">
        <v>151</v>
      </c>
      <c r="B362" s="6" t="s">
        <v>152</v>
      </c>
      <c r="C362" s="6" t="s">
        <v>18</v>
      </c>
      <c r="D362" s="6">
        <v>14186.0686248</v>
      </c>
      <c r="E362" s="6">
        <v>3344.1998282</v>
      </c>
      <c r="F362" s="6">
        <v>80.923282280781606</v>
      </c>
      <c r="G362" s="6">
        <v>19.076717719218401</v>
      </c>
    </row>
    <row r="363" spans="1:7" x14ac:dyDescent="0.25">
      <c r="A363" s="6" t="s">
        <v>153</v>
      </c>
      <c r="B363" s="6" t="s">
        <v>154</v>
      </c>
      <c r="C363" s="6" t="s">
        <v>15</v>
      </c>
      <c r="D363" s="6">
        <v>67.740667099999996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153</v>
      </c>
      <c r="B364" s="6" t="s">
        <v>154</v>
      </c>
      <c r="C364" s="6" t="s">
        <v>17</v>
      </c>
      <c r="D364" s="6">
        <v>120.8690588</v>
      </c>
      <c r="E364" s="6">
        <v>28.603962299999999</v>
      </c>
      <c r="F364" s="6">
        <v>80.863461453111697</v>
      </c>
      <c r="G364" s="6">
        <v>19.1365385468883</v>
      </c>
    </row>
    <row r="365" spans="1:7" x14ac:dyDescent="0.25">
      <c r="A365" s="6" t="s">
        <v>153</v>
      </c>
      <c r="B365" s="6" t="s">
        <v>154</v>
      </c>
      <c r="C365" s="6" t="s">
        <v>18</v>
      </c>
      <c r="D365" s="6">
        <v>15535.634361599999</v>
      </c>
      <c r="E365" s="6">
        <v>3079.1060338000002</v>
      </c>
      <c r="F365" s="6">
        <v>83.458775312488896</v>
      </c>
      <c r="G365" s="6">
        <v>16.5412246875111</v>
      </c>
    </row>
    <row r="366" spans="1:7" x14ac:dyDescent="0.25">
      <c r="A366" s="6" t="s">
        <v>155</v>
      </c>
      <c r="B366" s="6" t="s">
        <v>156</v>
      </c>
      <c r="C366" s="6" t="s">
        <v>15</v>
      </c>
      <c r="D366" s="6">
        <v>85.094175699999994</v>
      </c>
      <c r="E366" s="6">
        <v>25.101100899999999</v>
      </c>
      <c r="F366" s="6">
        <v>77.221255144070298</v>
      </c>
      <c r="G366" s="6">
        <v>22.778744855929698</v>
      </c>
    </row>
    <row r="367" spans="1:7" x14ac:dyDescent="0.25">
      <c r="A367" s="6" t="s">
        <v>155</v>
      </c>
      <c r="B367" s="6" t="s">
        <v>156</v>
      </c>
      <c r="C367" s="6" t="s">
        <v>17</v>
      </c>
      <c r="D367" s="6">
        <v>201.83996060000001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155</v>
      </c>
      <c r="B368" s="6" t="s">
        <v>156</v>
      </c>
      <c r="C368" s="6" t="s">
        <v>18</v>
      </c>
      <c r="D368" s="6">
        <v>27078.3531186</v>
      </c>
      <c r="E368" s="6">
        <v>7299.8293360999996</v>
      </c>
      <c r="F368" s="6">
        <v>78.766098685644707</v>
      </c>
      <c r="G368" s="6">
        <v>21.2339013143553</v>
      </c>
    </row>
    <row r="369" spans="1:7" x14ac:dyDescent="0.25">
      <c r="A369" s="6" t="s">
        <v>157</v>
      </c>
      <c r="B369" s="6" t="s">
        <v>158</v>
      </c>
      <c r="C369" s="6" t="s">
        <v>15</v>
      </c>
      <c r="D369" s="6">
        <v>45.735510099999999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157</v>
      </c>
      <c r="B370" s="6" t="s">
        <v>158</v>
      </c>
      <c r="C370" s="6" t="s">
        <v>16</v>
      </c>
      <c r="D370" s="6">
        <v>0</v>
      </c>
      <c r="E370" s="6">
        <v>40.860776399999999</v>
      </c>
      <c r="F370" s="6">
        <v>0</v>
      </c>
      <c r="G370" s="6">
        <v>100</v>
      </c>
    </row>
    <row r="371" spans="1:7" x14ac:dyDescent="0.25">
      <c r="A371" s="6" t="s">
        <v>157</v>
      </c>
      <c r="B371" s="6" t="s">
        <v>158</v>
      </c>
      <c r="C371" s="6" t="s">
        <v>17</v>
      </c>
      <c r="D371" s="6">
        <v>270.60182179999998</v>
      </c>
      <c r="E371" s="6">
        <v>43.991536400000001</v>
      </c>
      <c r="F371" s="6">
        <v>86.016381066750697</v>
      </c>
      <c r="G371" s="6">
        <v>13.9836189332493</v>
      </c>
    </row>
    <row r="372" spans="1:7" x14ac:dyDescent="0.25">
      <c r="A372" s="6" t="s">
        <v>157</v>
      </c>
      <c r="B372" s="6" t="s">
        <v>158</v>
      </c>
      <c r="C372" s="6" t="s">
        <v>18</v>
      </c>
      <c r="D372" s="6">
        <v>32878.0383831</v>
      </c>
      <c r="E372" s="6">
        <v>3790.0246737000002</v>
      </c>
      <c r="F372" s="6">
        <v>89.663962702831796</v>
      </c>
      <c r="G372" s="6">
        <v>10.3360372971682</v>
      </c>
    </row>
    <row r="373" spans="1:7" x14ac:dyDescent="0.25">
      <c r="A373" s="6" t="s">
        <v>159</v>
      </c>
      <c r="B373" s="6" t="s">
        <v>160</v>
      </c>
      <c r="C373" s="6" t="s">
        <v>15</v>
      </c>
      <c r="D373" s="6">
        <v>16.413623300000001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159</v>
      </c>
      <c r="B374" s="6" t="s">
        <v>160</v>
      </c>
      <c r="C374" s="6" t="s">
        <v>17</v>
      </c>
      <c r="D374" s="6">
        <v>42.204227299999999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159</v>
      </c>
      <c r="B375" s="6" t="s">
        <v>160</v>
      </c>
      <c r="C375" s="6" t="s">
        <v>18</v>
      </c>
      <c r="D375" s="6">
        <v>18634.110644799999</v>
      </c>
      <c r="E375" s="6">
        <v>2117.8396812000001</v>
      </c>
      <c r="F375" s="6">
        <v>89.794502936205603</v>
      </c>
      <c r="G375" s="6">
        <v>10.2054970637944</v>
      </c>
    </row>
    <row r="376" spans="1:7" x14ac:dyDescent="0.25">
      <c r="A376" s="6" t="s">
        <v>161</v>
      </c>
      <c r="B376" s="6" t="s">
        <v>162</v>
      </c>
      <c r="C376" s="6" t="s">
        <v>15</v>
      </c>
      <c r="D376" s="6">
        <v>297.18198080000002</v>
      </c>
      <c r="E376" s="6">
        <v>51.249785500000002</v>
      </c>
      <c r="F376" s="6">
        <v>85.291299342702899</v>
      </c>
      <c r="G376" s="6">
        <v>14.708700657297101</v>
      </c>
    </row>
    <row r="377" spans="1:7" x14ac:dyDescent="0.25">
      <c r="A377" s="6" t="s">
        <v>161</v>
      </c>
      <c r="B377" s="6" t="s">
        <v>162</v>
      </c>
      <c r="C377" s="6" t="s">
        <v>17</v>
      </c>
      <c r="D377" s="6">
        <v>324.37067990000003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161</v>
      </c>
      <c r="B378" s="6" t="s">
        <v>162</v>
      </c>
      <c r="C378" s="6" t="s">
        <v>18</v>
      </c>
      <c r="D378" s="6">
        <v>46086.854352399998</v>
      </c>
      <c r="E378" s="6">
        <v>8721.8313956000002</v>
      </c>
      <c r="F378" s="6">
        <v>84.086771509717707</v>
      </c>
      <c r="G378" s="6">
        <v>15.913228490282201</v>
      </c>
    </row>
    <row r="379" spans="1:7" x14ac:dyDescent="0.25">
      <c r="A379" s="6" t="s">
        <v>163</v>
      </c>
      <c r="B379" s="6" t="s">
        <v>164</v>
      </c>
      <c r="C379" s="6" t="s">
        <v>15</v>
      </c>
      <c r="D379" s="6">
        <v>232.54045840000001</v>
      </c>
      <c r="E379" s="6">
        <v>49.859580899999997</v>
      </c>
      <c r="F379" s="6">
        <v>82.344343498113702</v>
      </c>
      <c r="G379" s="6">
        <v>17.655656501886298</v>
      </c>
    </row>
    <row r="380" spans="1:7" x14ac:dyDescent="0.25">
      <c r="A380" s="6" t="s">
        <v>163</v>
      </c>
      <c r="B380" s="6" t="s">
        <v>164</v>
      </c>
      <c r="C380" s="6" t="s">
        <v>16</v>
      </c>
      <c r="D380" s="6">
        <v>18.186499699999999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163</v>
      </c>
      <c r="B381" s="6" t="s">
        <v>164</v>
      </c>
      <c r="C381" s="6" t="s">
        <v>17</v>
      </c>
      <c r="D381" s="6">
        <v>226.2133197</v>
      </c>
      <c r="E381" s="6">
        <v>15.9731983</v>
      </c>
      <c r="F381" s="6">
        <v>93.404588153003601</v>
      </c>
      <c r="G381" s="6">
        <v>6.5954118469963703</v>
      </c>
    </row>
    <row r="382" spans="1:7" x14ac:dyDescent="0.25">
      <c r="A382" s="6" t="s">
        <v>163</v>
      </c>
      <c r="B382" s="6" t="s">
        <v>164</v>
      </c>
      <c r="C382" s="6" t="s">
        <v>18</v>
      </c>
      <c r="D382" s="6">
        <v>21592.275722599999</v>
      </c>
      <c r="E382" s="6">
        <v>3093.7058373</v>
      </c>
      <c r="F382" s="6">
        <v>87.467762504022005</v>
      </c>
      <c r="G382" s="6">
        <v>12.532237495978</v>
      </c>
    </row>
    <row r="383" spans="1:7" x14ac:dyDescent="0.25">
      <c r="A383" s="6" t="s">
        <v>165</v>
      </c>
      <c r="B383" s="6" t="s">
        <v>166</v>
      </c>
      <c r="C383" s="6" t="s">
        <v>15</v>
      </c>
      <c r="D383" s="6">
        <v>149.32529700000001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165</v>
      </c>
      <c r="B384" s="6" t="s">
        <v>166</v>
      </c>
      <c r="C384" s="6" t="s">
        <v>17</v>
      </c>
      <c r="D384" s="6">
        <v>179.00053109999999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165</v>
      </c>
      <c r="B385" s="6" t="s">
        <v>166</v>
      </c>
      <c r="C385" s="6" t="s">
        <v>18</v>
      </c>
      <c r="D385" s="6">
        <v>28023.396215000001</v>
      </c>
      <c r="E385" s="6">
        <v>2646.1590608000001</v>
      </c>
      <c r="F385" s="6">
        <v>91.372033154690101</v>
      </c>
      <c r="G385" s="6">
        <v>8.6279668453098406</v>
      </c>
    </row>
    <row r="386" spans="1:7" x14ac:dyDescent="0.25">
      <c r="A386" s="6" t="s">
        <v>167</v>
      </c>
      <c r="B386" s="6" t="s">
        <v>168</v>
      </c>
      <c r="C386" s="6" t="s">
        <v>15</v>
      </c>
      <c r="D386" s="6">
        <v>140.5696557</v>
      </c>
      <c r="E386" s="6">
        <v>39.060410099999999</v>
      </c>
      <c r="F386" s="6">
        <v>78.2550822291131</v>
      </c>
      <c r="G386" s="6">
        <v>21.7449177708869</v>
      </c>
    </row>
    <row r="387" spans="1:7" x14ac:dyDescent="0.25">
      <c r="A387" s="6" t="s">
        <v>167</v>
      </c>
      <c r="B387" s="6" t="s">
        <v>168</v>
      </c>
      <c r="C387" s="6" t="s">
        <v>17</v>
      </c>
      <c r="D387" s="6">
        <v>74.559134400000005</v>
      </c>
      <c r="E387" s="6">
        <v>0</v>
      </c>
      <c r="F387" s="6">
        <v>100</v>
      </c>
      <c r="G387" s="6">
        <v>0</v>
      </c>
    </row>
    <row r="388" spans="1:7" x14ac:dyDescent="0.25">
      <c r="A388" s="6" t="s">
        <v>167</v>
      </c>
      <c r="B388" s="6" t="s">
        <v>168</v>
      </c>
      <c r="C388" s="6" t="s">
        <v>18</v>
      </c>
      <c r="D388" s="6">
        <v>25001.841247799999</v>
      </c>
      <c r="E388" s="6">
        <v>5634.5822993000002</v>
      </c>
      <c r="F388" s="6">
        <v>81.608224306477993</v>
      </c>
      <c r="G388" s="6">
        <v>18.391775693522</v>
      </c>
    </row>
    <row r="389" spans="1:7" x14ac:dyDescent="0.25">
      <c r="A389" s="6" t="s">
        <v>169</v>
      </c>
      <c r="B389" s="6" t="s">
        <v>170</v>
      </c>
      <c r="C389" s="6" t="s">
        <v>15</v>
      </c>
      <c r="D389" s="6">
        <v>222.44803830000001</v>
      </c>
      <c r="E389" s="6">
        <v>0</v>
      </c>
      <c r="F389" s="6">
        <v>100</v>
      </c>
      <c r="G389" s="6">
        <v>0</v>
      </c>
    </row>
    <row r="390" spans="1:7" x14ac:dyDescent="0.25">
      <c r="A390" s="6" t="s">
        <v>169</v>
      </c>
      <c r="B390" s="6" t="s">
        <v>170</v>
      </c>
      <c r="C390" s="6" t="s">
        <v>17</v>
      </c>
      <c r="D390" s="6">
        <v>107.2769833</v>
      </c>
      <c r="E390" s="6">
        <v>0</v>
      </c>
      <c r="F390" s="6">
        <v>100</v>
      </c>
      <c r="G390" s="6">
        <v>0</v>
      </c>
    </row>
    <row r="391" spans="1:7" x14ac:dyDescent="0.25">
      <c r="A391" s="6" t="s">
        <v>169</v>
      </c>
      <c r="B391" s="6" t="s">
        <v>170</v>
      </c>
      <c r="C391" s="6" t="s">
        <v>18</v>
      </c>
      <c r="D391" s="6">
        <v>28087.7268993</v>
      </c>
      <c r="E391" s="6">
        <v>5478.4955357999997</v>
      </c>
      <c r="F391" s="6">
        <v>83.678546055062895</v>
      </c>
      <c r="G391" s="6">
        <v>16.321453944937101</v>
      </c>
    </row>
    <row r="392" spans="1:7" x14ac:dyDescent="0.25">
      <c r="A392" s="6" t="s">
        <v>171</v>
      </c>
      <c r="B392" s="6" t="s">
        <v>172</v>
      </c>
      <c r="C392" s="6" t="s">
        <v>15</v>
      </c>
      <c r="D392" s="6">
        <v>0</v>
      </c>
      <c r="E392" s="6">
        <v>99.194333299999997</v>
      </c>
      <c r="F392" s="6">
        <v>0</v>
      </c>
      <c r="G392" s="6">
        <v>100</v>
      </c>
    </row>
    <row r="393" spans="1:7" x14ac:dyDescent="0.25">
      <c r="A393" s="6" t="s">
        <v>171</v>
      </c>
      <c r="B393" s="6" t="s">
        <v>172</v>
      </c>
      <c r="C393" s="6" t="s">
        <v>17</v>
      </c>
      <c r="D393" s="6">
        <v>290.85354000000001</v>
      </c>
      <c r="E393" s="6">
        <v>55.545023499999999</v>
      </c>
      <c r="F393" s="6">
        <v>83.964996003801303</v>
      </c>
      <c r="G393" s="6">
        <v>16.0350039961987</v>
      </c>
    </row>
    <row r="394" spans="1:7" x14ac:dyDescent="0.25">
      <c r="A394" s="6" t="s">
        <v>171</v>
      </c>
      <c r="B394" s="6" t="s">
        <v>172</v>
      </c>
      <c r="C394" s="6" t="s">
        <v>18</v>
      </c>
      <c r="D394" s="6">
        <v>41696.170137200003</v>
      </c>
      <c r="E394" s="6">
        <v>5990.4708671999997</v>
      </c>
      <c r="F394" s="6">
        <v>87.437842672443097</v>
      </c>
      <c r="G394" s="6">
        <v>12.5621573275569</v>
      </c>
    </row>
    <row r="395" spans="1:7" x14ac:dyDescent="0.25">
      <c r="A395" s="6" t="s">
        <v>173</v>
      </c>
      <c r="B395" s="6" t="s">
        <v>174</v>
      </c>
      <c r="C395" s="6" t="s">
        <v>15</v>
      </c>
      <c r="D395" s="6">
        <v>0</v>
      </c>
      <c r="E395" s="6">
        <v>10.374834399999999</v>
      </c>
      <c r="F395" s="6">
        <v>0</v>
      </c>
      <c r="G395" s="6">
        <v>100</v>
      </c>
    </row>
    <row r="396" spans="1:7" x14ac:dyDescent="0.25">
      <c r="A396" s="6" t="s">
        <v>173</v>
      </c>
      <c r="B396" s="6" t="s">
        <v>174</v>
      </c>
      <c r="C396" s="6" t="s">
        <v>17</v>
      </c>
      <c r="D396" s="6">
        <v>70.557036699999998</v>
      </c>
      <c r="E396" s="6">
        <v>47.786478199999998</v>
      </c>
      <c r="F396" s="6">
        <v>59.620534982099002</v>
      </c>
      <c r="G396" s="6">
        <v>40.379465017900998</v>
      </c>
    </row>
    <row r="397" spans="1:7" x14ac:dyDescent="0.25">
      <c r="A397" s="6" t="s">
        <v>173</v>
      </c>
      <c r="B397" s="6" t="s">
        <v>174</v>
      </c>
      <c r="C397" s="6" t="s">
        <v>18</v>
      </c>
      <c r="D397" s="6">
        <v>9435.8388140000006</v>
      </c>
      <c r="E397" s="6">
        <v>1927.1372028999999</v>
      </c>
      <c r="F397" s="6">
        <v>83.040207072216006</v>
      </c>
      <c r="G397" s="6">
        <v>16.959792927784001</v>
      </c>
    </row>
    <row r="398" spans="1:7" x14ac:dyDescent="0.25">
      <c r="A398" s="6" t="s">
        <v>175</v>
      </c>
      <c r="B398" s="6" t="s">
        <v>176</v>
      </c>
      <c r="C398" s="6" t="s">
        <v>15</v>
      </c>
      <c r="D398" s="6">
        <v>531.29366259999995</v>
      </c>
      <c r="E398" s="6">
        <v>31.2414095</v>
      </c>
      <c r="F398" s="6">
        <v>94.446317918743702</v>
      </c>
      <c r="G398" s="6">
        <v>5.5536820812563201</v>
      </c>
    </row>
    <row r="399" spans="1:7" x14ac:dyDescent="0.25">
      <c r="A399" s="6" t="s">
        <v>175</v>
      </c>
      <c r="B399" s="6" t="s">
        <v>176</v>
      </c>
      <c r="C399" s="6" t="s">
        <v>17</v>
      </c>
      <c r="D399" s="6">
        <v>188.3936142</v>
      </c>
      <c r="E399" s="6">
        <v>83.689978300000007</v>
      </c>
      <c r="F399" s="6">
        <v>69.241078621821003</v>
      </c>
      <c r="G399" s="6">
        <v>30.758921378179</v>
      </c>
    </row>
    <row r="400" spans="1:7" x14ac:dyDescent="0.25">
      <c r="A400" s="6" t="s">
        <v>175</v>
      </c>
      <c r="B400" s="6" t="s">
        <v>176</v>
      </c>
      <c r="C400" s="6" t="s">
        <v>18</v>
      </c>
      <c r="D400" s="6">
        <v>28259.295046800002</v>
      </c>
      <c r="E400" s="6">
        <v>3922.3944347000001</v>
      </c>
      <c r="F400" s="6">
        <v>87.811719962822906</v>
      </c>
      <c r="G400" s="6">
        <v>12.188280037177099</v>
      </c>
    </row>
    <row r="401" spans="1:7" x14ac:dyDescent="0.25">
      <c r="A401" s="6" t="s">
        <v>177</v>
      </c>
      <c r="B401" s="6" t="s">
        <v>178</v>
      </c>
      <c r="C401" s="6" t="s">
        <v>15</v>
      </c>
      <c r="D401" s="6">
        <v>101.3283557</v>
      </c>
      <c r="E401" s="6">
        <v>0</v>
      </c>
      <c r="F401" s="6">
        <v>100</v>
      </c>
      <c r="G401" s="6">
        <v>0</v>
      </c>
    </row>
    <row r="402" spans="1:7" x14ac:dyDescent="0.25">
      <c r="A402" s="6" t="s">
        <v>177</v>
      </c>
      <c r="B402" s="6" t="s">
        <v>178</v>
      </c>
      <c r="C402" s="6" t="s">
        <v>17</v>
      </c>
      <c r="D402" s="6">
        <v>127.14796699999999</v>
      </c>
      <c r="E402" s="6">
        <v>19.718701299999999</v>
      </c>
      <c r="F402" s="6">
        <v>86.573739618222106</v>
      </c>
      <c r="G402" s="6">
        <v>13.426260381777899</v>
      </c>
    </row>
    <row r="403" spans="1:7" x14ac:dyDescent="0.25">
      <c r="A403" s="6" t="s">
        <v>177</v>
      </c>
      <c r="B403" s="6" t="s">
        <v>178</v>
      </c>
      <c r="C403" s="6" t="s">
        <v>18</v>
      </c>
      <c r="D403" s="6">
        <v>23593.235284800001</v>
      </c>
      <c r="E403" s="6">
        <v>2552.3293558999999</v>
      </c>
      <c r="F403" s="6">
        <v>90.238002540871193</v>
      </c>
      <c r="G403" s="6">
        <v>9.7619974591287502</v>
      </c>
    </row>
    <row r="404" spans="1:7" x14ac:dyDescent="0.25">
      <c r="A404" s="6" t="s">
        <v>179</v>
      </c>
      <c r="B404" s="6" t="s">
        <v>180</v>
      </c>
      <c r="C404" s="6" t="s">
        <v>15</v>
      </c>
      <c r="D404" s="6">
        <v>106.8846605</v>
      </c>
      <c r="E404" s="6">
        <v>43.9880098</v>
      </c>
      <c r="F404" s="6">
        <v>70.844282325929001</v>
      </c>
      <c r="G404" s="6">
        <v>29.155717674070999</v>
      </c>
    </row>
    <row r="405" spans="1:7" x14ac:dyDescent="0.25">
      <c r="A405" s="6" t="s">
        <v>179</v>
      </c>
      <c r="B405" s="6" t="s">
        <v>180</v>
      </c>
      <c r="C405" s="6" t="s">
        <v>17</v>
      </c>
      <c r="D405" s="6">
        <v>96.635640499999994</v>
      </c>
      <c r="E405" s="6">
        <v>50.560362900000001</v>
      </c>
      <c r="F405" s="6">
        <v>65.650994774223605</v>
      </c>
      <c r="G405" s="6">
        <v>34.349005225776402</v>
      </c>
    </row>
    <row r="406" spans="1:7" x14ac:dyDescent="0.25">
      <c r="A406" s="6" t="s">
        <v>179</v>
      </c>
      <c r="B406" s="6" t="s">
        <v>180</v>
      </c>
      <c r="C406" s="6" t="s">
        <v>18</v>
      </c>
      <c r="D406" s="6">
        <v>5532.0076741000003</v>
      </c>
      <c r="E406" s="6">
        <v>932.15830589999996</v>
      </c>
      <c r="F406" s="6">
        <v>85.579604410157799</v>
      </c>
      <c r="G406" s="6">
        <v>14.420395589842199</v>
      </c>
    </row>
    <row r="407" spans="1:7" x14ac:dyDescent="0.25">
      <c r="A407" s="6" t="s">
        <v>181</v>
      </c>
      <c r="B407" s="6" t="s">
        <v>182</v>
      </c>
      <c r="C407" s="6" t="s">
        <v>15</v>
      </c>
      <c r="D407" s="6">
        <v>69.773993300000001</v>
      </c>
      <c r="E407" s="6">
        <v>20.867439300000001</v>
      </c>
      <c r="F407" s="6">
        <v>76.978034546201599</v>
      </c>
      <c r="G407" s="6">
        <v>23.021965453798401</v>
      </c>
    </row>
    <row r="408" spans="1:7" x14ac:dyDescent="0.25">
      <c r="A408" s="6" t="s">
        <v>181</v>
      </c>
      <c r="B408" s="6" t="s">
        <v>182</v>
      </c>
      <c r="C408" s="6" t="s">
        <v>17</v>
      </c>
      <c r="D408" s="6">
        <v>18.277406200000001</v>
      </c>
      <c r="E408" s="6">
        <v>13.3895784</v>
      </c>
      <c r="F408" s="6">
        <v>57.717545357949902</v>
      </c>
      <c r="G408" s="6">
        <v>42.282454642050098</v>
      </c>
    </row>
    <row r="409" spans="1:7" x14ac:dyDescent="0.25">
      <c r="A409" s="6" t="s">
        <v>181</v>
      </c>
      <c r="B409" s="6" t="s">
        <v>182</v>
      </c>
      <c r="C409" s="6" t="s">
        <v>18</v>
      </c>
      <c r="D409" s="6">
        <v>15250.210409900001</v>
      </c>
      <c r="E409" s="6">
        <v>2955.6609595</v>
      </c>
      <c r="F409" s="6">
        <v>83.7653419628802</v>
      </c>
      <c r="G409" s="6">
        <v>16.2346580371199</v>
      </c>
    </row>
    <row r="410" spans="1:7" x14ac:dyDescent="0.25">
      <c r="A410" s="6" t="s">
        <v>183</v>
      </c>
      <c r="B410" s="6" t="s">
        <v>184</v>
      </c>
      <c r="C410" s="6" t="s">
        <v>15</v>
      </c>
      <c r="D410" s="6">
        <v>1108.5931832000001</v>
      </c>
      <c r="E410" s="6">
        <v>326.90757860000002</v>
      </c>
      <c r="F410" s="6">
        <v>77.226931026488302</v>
      </c>
      <c r="G410" s="6">
        <v>22.773068973511698</v>
      </c>
    </row>
    <row r="411" spans="1:7" x14ac:dyDescent="0.25">
      <c r="A411" s="6" t="s">
        <v>183</v>
      </c>
      <c r="B411" s="6" t="s">
        <v>184</v>
      </c>
      <c r="C411" s="6" t="s">
        <v>17</v>
      </c>
      <c r="D411" s="6">
        <v>323.21746130000002</v>
      </c>
      <c r="E411" s="6">
        <v>45.735924699999998</v>
      </c>
      <c r="F411" s="6">
        <v>87.6038745176335</v>
      </c>
      <c r="G411" s="6">
        <v>12.3961254823665</v>
      </c>
    </row>
    <row r="412" spans="1:7" x14ac:dyDescent="0.25">
      <c r="A412" s="6" t="s">
        <v>183</v>
      </c>
      <c r="B412" s="6" t="s">
        <v>184</v>
      </c>
      <c r="C412" s="6" t="s">
        <v>18</v>
      </c>
      <c r="D412" s="6">
        <v>29867.794819300001</v>
      </c>
      <c r="E412" s="6">
        <v>7023.8262433999998</v>
      </c>
      <c r="F412" s="6">
        <v>80.960917300265805</v>
      </c>
      <c r="G412" s="6">
        <v>19.039082699734202</v>
      </c>
    </row>
    <row r="413" spans="1:7" x14ac:dyDescent="0.25">
      <c r="A413" s="6" t="s">
        <v>185</v>
      </c>
      <c r="B413" s="6" t="s">
        <v>186</v>
      </c>
      <c r="C413" s="6" t="s">
        <v>15</v>
      </c>
      <c r="D413" s="6">
        <v>172.57255409999999</v>
      </c>
      <c r="E413" s="6">
        <v>49.945720999999999</v>
      </c>
      <c r="F413" s="6">
        <v>77.554328525351707</v>
      </c>
      <c r="G413" s="6">
        <v>22.445671474648201</v>
      </c>
    </row>
    <row r="414" spans="1:7" x14ac:dyDescent="0.25">
      <c r="A414" s="6" t="s">
        <v>185</v>
      </c>
      <c r="B414" s="6" t="s">
        <v>186</v>
      </c>
      <c r="C414" s="6" t="s">
        <v>17</v>
      </c>
      <c r="D414" s="6">
        <v>290.85513270000001</v>
      </c>
      <c r="E414" s="6">
        <v>117.5408418</v>
      </c>
      <c r="F414" s="6">
        <v>71.218902942443194</v>
      </c>
      <c r="G414" s="6">
        <v>28.781097057556799</v>
      </c>
    </row>
    <row r="415" spans="1:7" x14ac:dyDescent="0.25">
      <c r="A415" s="6" t="s">
        <v>185</v>
      </c>
      <c r="B415" s="6" t="s">
        <v>186</v>
      </c>
      <c r="C415" s="6" t="s">
        <v>18</v>
      </c>
      <c r="D415" s="6">
        <v>21340.483941800001</v>
      </c>
      <c r="E415" s="6">
        <v>4498.3485761000002</v>
      </c>
      <c r="F415" s="6">
        <v>82.590743707233102</v>
      </c>
      <c r="G415" s="6">
        <v>17.409256292766901</v>
      </c>
    </row>
    <row r="416" spans="1:7" x14ac:dyDescent="0.25">
      <c r="A416" s="6" t="s">
        <v>187</v>
      </c>
      <c r="B416" s="6" t="s">
        <v>188</v>
      </c>
      <c r="C416" s="6" t="s">
        <v>15</v>
      </c>
      <c r="D416" s="6">
        <v>374.03491150000002</v>
      </c>
      <c r="E416" s="6">
        <v>73.364830400000002</v>
      </c>
      <c r="F416" s="6">
        <v>83.601950665318398</v>
      </c>
      <c r="G416" s="6">
        <v>16.398049334681598</v>
      </c>
    </row>
    <row r="417" spans="1:7" x14ac:dyDescent="0.25">
      <c r="A417" s="6" t="s">
        <v>187</v>
      </c>
      <c r="B417" s="6" t="s">
        <v>188</v>
      </c>
      <c r="C417" s="6" t="s">
        <v>17</v>
      </c>
      <c r="D417" s="6">
        <v>311.29174619999998</v>
      </c>
      <c r="E417" s="6">
        <v>58.502527899999997</v>
      </c>
      <c r="F417" s="6">
        <v>84.179709639262896</v>
      </c>
      <c r="G417" s="6">
        <v>15.820290360737101</v>
      </c>
    </row>
    <row r="418" spans="1:7" x14ac:dyDescent="0.25">
      <c r="A418" s="6" t="s">
        <v>187</v>
      </c>
      <c r="B418" s="6" t="s">
        <v>188</v>
      </c>
      <c r="C418" s="6" t="s">
        <v>18</v>
      </c>
      <c r="D418" s="6">
        <v>35527.876932200001</v>
      </c>
      <c r="E418" s="6">
        <v>6447.6731632000001</v>
      </c>
      <c r="F418" s="6">
        <v>84.639455233949207</v>
      </c>
      <c r="G418" s="6">
        <v>15.360544766050801</v>
      </c>
    </row>
    <row r="419" spans="1:7" x14ac:dyDescent="0.25">
      <c r="A419" s="6" t="s">
        <v>189</v>
      </c>
      <c r="B419" s="6" t="s">
        <v>190</v>
      </c>
      <c r="C419" s="6" t="s">
        <v>15</v>
      </c>
      <c r="D419" s="6">
        <v>38.546879599999997</v>
      </c>
      <c r="E419" s="6">
        <v>64.518389799999994</v>
      </c>
      <c r="F419" s="6">
        <v>37.400454900474898</v>
      </c>
      <c r="G419" s="6">
        <v>62.599545099525102</v>
      </c>
    </row>
    <row r="420" spans="1:7" x14ac:dyDescent="0.25">
      <c r="A420" s="6" t="s">
        <v>189</v>
      </c>
      <c r="B420" s="6" t="s">
        <v>190</v>
      </c>
      <c r="C420" s="6" t="s">
        <v>17</v>
      </c>
      <c r="D420" s="6">
        <v>177.63817499999999</v>
      </c>
      <c r="E420" s="6">
        <v>46.101976899999997</v>
      </c>
      <c r="F420" s="6">
        <v>79.394857602221904</v>
      </c>
      <c r="G420" s="6">
        <v>20.605142397778099</v>
      </c>
    </row>
    <row r="421" spans="1:7" x14ac:dyDescent="0.25">
      <c r="A421" s="6" t="s">
        <v>189</v>
      </c>
      <c r="B421" s="6" t="s">
        <v>190</v>
      </c>
      <c r="C421" s="6" t="s">
        <v>18</v>
      </c>
      <c r="D421" s="6">
        <v>26300.4060775</v>
      </c>
      <c r="E421" s="6">
        <v>5523.7031530000004</v>
      </c>
      <c r="F421" s="6">
        <v>82.643023523479698</v>
      </c>
      <c r="G421" s="6">
        <v>17.356976476520298</v>
      </c>
    </row>
    <row r="422" spans="1:7" x14ac:dyDescent="0.25">
      <c r="A422" s="6" t="s">
        <v>191</v>
      </c>
      <c r="B422" s="6" t="s">
        <v>192</v>
      </c>
      <c r="C422" s="6" t="s">
        <v>15</v>
      </c>
      <c r="D422" s="6">
        <v>67.748337599999999</v>
      </c>
      <c r="E422" s="6">
        <v>35.191436199999998</v>
      </c>
      <c r="F422" s="6">
        <v>65.813567583339704</v>
      </c>
      <c r="G422" s="6">
        <v>34.186432416660303</v>
      </c>
    </row>
    <row r="423" spans="1:7" x14ac:dyDescent="0.25">
      <c r="A423" s="6" t="s">
        <v>191</v>
      </c>
      <c r="B423" s="6" t="s">
        <v>192</v>
      </c>
      <c r="C423" s="6" t="s">
        <v>17</v>
      </c>
      <c r="D423" s="6">
        <v>59.090811500000001</v>
      </c>
      <c r="E423" s="6">
        <v>0</v>
      </c>
      <c r="F423" s="6">
        <v>100</v>
      </c>
      <c r="G423" s="6">
        <v>0</v>
      </c>
    </row>
    <row r="424" spans="1:7" x14ac:dyDescent="0.25">
      <c r="A424" s="6" t="s">
        <v>191</v>
      </c>
      <c r="B424" s="6" t="s">
        <v>192</v>
      </c>
      <c r="C424" s="6" t="s">
        <v>18</v>
      </c>
      <c r="D424" s="6">
        <v>11978.481591899999</v>
      </c>
      <c r="E424" s="6">
        <v>2809.8559283999998</v>
      </c>
      <c r="F424" s="6">
        <v>80.9995144853646</v>
      </c>
      <c r="G424" s="6">
        <v>19.0004855146354</v>
      </c>
    </row>
    <row r="425" spans="1:7" x14ac:dyDescent="0.25">
      <c r="A425" s="6" t="s">
        <v>193</v>
      </c>
      <c r="B425" s="6" t="s">
        <v>194</v>
      </c>
      <c r="C425" s="6" t="s">
        <v>15</v>
      </c>
      <c r="D425" s="6">
        <v>89.468396900000002</v>
      </c>
      <c r="E425" s="6">
        <v>0</v>
      </c>
      <c r="F425" s="6">
        <v>100</v>
      </c>
      <c r="G425" s="6">
        <v>0</v>
      </c>
    </row>
    <row r="426" spans="1:7" x14ac:dyDescent="0.25">
      <c r="A426" s="6" t="s">
        <v>193</v>
      </c>
      <c r="B426" s="6" t="s">
        <v>194</v>
      </c>
      <c r="C426" s="6" t="s">
        <v>17</v>
      </c>
      <c r="D426" s="6">
        <v>299.82755090000001</v>
      </c>
      <c r="E426" s="6">
        <v>0</v>
      </c>
      <c r="F426" s="6">
        <v>100</v>
      </c>
      <c r="G426" s="6">
        <v>0</v>
      </c>
    </row>
    <row r="427" spans="1:7" x14ac:dyDescent="0.25">
      <c r="A427" s="6" t="s">
        <v>193</v>
      </c>
      <c r="B427" s="6" t="s">
        <v>194</v>
      </c>
      <c r="C427" s="6" t="s">
        <v>18</v>
      </c>
      <c r="D427" s="6">
        <v>23758.969571900001</v>
      </c>
      <c r="E427" s="6">
        <v>2966.1010113000002</v>
      </c>
      <c r="F427" s="6">
        <v>88.901428708799898</v>
      </c>
      <c r="G427" s="6">
        <v>11.0985712912001</v>
      </c>
    </row>
    <row r="428" spans="1:7" x14ac:dyDescent="0.25">
      <c r="A428" s="6" t="s">
        <v>195</v>
      </c>
      <c r="B428" s="6" t="s">
        <v>196</v>
      </c>
      <c r="C428" s="6" t="s">
        <v>15</v>
      </c>
      <c r="D428" s="6">
        <v>351.75785200000001</v>
      </c>
      <c r="E428" s="6">
        <v>51.7169995</v>
      </c>
      <c r="F428" s="6">
        <v>87.182100865089495</v>
      </c>
      <c r="G428" s="6">
        <v>12.817899134910499</v>
      </c>
    </row>
    <row r="429" spans="1:7" x14ac:dyDescent="0.25">
      <c r="A429" s="6" t="s">
        <v>195</v>
      </c>
      <c r="B429" s="6" t="s">
        <v>196</v>
      </c>
      <c r="C429" s="6" t="s">
        <v>17</v>
      </c>
      <c r="D429" s="6">
        <v>97.273945299999994</v>
      </c>
      <c r="E429" s="6">
        <v>19.024908700000001</v>
      </c>
      <c r="F429" s="6">
        <v>83.6413618486731</v>
      </c>
      <c r="G429" s="6">
        <v>16.3586381513269</v>
      </c>
    </row>
    <row r="430" spans="1:7" x14ac:dyDescent="0.25">
      <c r="A430" s="6" t="s">
        <v>195</v>
      </c>
      <c r="B430" s="6" t="s">
        <v>196</v>
      </c>
      <c r="C430" s="6" t="s">
        <v>18</v>
      </c>
      <c r="D430" s="6">
        <v>17970.568123199999</v>
      </c>
      <c r="E430" s="6">
        <v>3906.360377</v>
      </c>
      <c r="F430" s="6">
        <v>82.143926753866296</v>
      </c>
      <c r="G430" s="6">
        <v>17.8560732461337</v>
      </c>
    </row>
    <row r="431" spans="1:7" x14ac:dyDescent="0.25">
      <c r="A431" s="6" t="s">
        <v>197</v>
      </c>
      <c r="B431" s="6" t="s">
        <v>198</v>
      </c>
      <c r="C431" s="6" t="s">
        <v>15</v>
      </c>
      <c r="D431" s="6">
        <v>5699.2446608</v>
      </c>
      <c r="E431" s="6">
        <v>1015.2251144000001</v>
      </c>
      <c r="F431" s="6">
        <v>84.880040444150197</v>
      </c>
      <c r="G431" s="6">
        <v>15.1199595558498</v>
      </c>
    </row>
    <row r="432" spans="1:7" x14ac:dyDescent="0.25">
      <c r="A432" s="6" t="s">
        <v>197</v>
      </c>
      <c r="B432" s="6" t="s">
        <v>198</v>
      </c>
      <c r="C432" s="6" t="s">
        <v>17</v>
      </c>
      <c r="D432" s="6">
        <v>182.55532239999999</v>
      </c>
      <c r="E432" s="6">
        <v>0</v>
      </c>
      <c r="F432" s="6">
        <v>100</v>
      </c>
      <c r="G432" s="6">
        <v>0</v>
      </c>
    </row>
    <row r="433" spans="1:7" x14ac:dyDescent="0.25">
      <c r="A433" s="6" t="s">
        <v>197</v>
      </c>
      <c r="B433" s="6" t="s">
        <v>198</v>
      </c>
      <c r="C433" s="6" t="s">
        <v>18</v>
      </c>
      <c r="D433" s="6">
        <v>38936.396800299997</v>
      </c>
      <c r="E433" s="6">
        <v>8410.7226150000006</v>
      </c>
      <c r="F433" s="6">
        <v>82.236041560994906</v>
      </c>
      <c r="G433" s="6">
        <v>17.763958439005101</v>
      </c>
    </row>
    <row r="434" spans="1:7" x14ac:dyDescent="0.25">
      <c r="A434" s="6" t="s">
        <v>199</v>
      </c>
      <c r="B434" s="6" t="s">
        <v>200</v>
      </c>
      <c r="C434" s="6" t="s">
        <v>15</v>
      </c>
      <c r="D434" s="6">
        <v>576.7289419</v>
      </c>
      <c r="E434" s="6">
        <v>270.26134780000001</v>
      </c>
      <c r="F434" s="6">
        <v>68.091564792823604</v>
      </c>
      <c r="G434" s="6">
        <v>31.908435207176399</v>
      </c>
    </row>
    <row r="435" spans="1:7" x14ac:dyDescent="0.25">
      <c r="A435" s="6" t="s">
        <v>199</v>
      </c>
      <c r="B435" s="6" t="s">
        <v>200</v>
      </c>
      <c r="C435" s="6" t="s">
        <v>17</v>
      </c>
      <c r="D435" s="6">
        <v>648.0736885</v>
      </c>
      <c r="E435" s="6">
        <v>292.5818519</v>
      </c>
      <c r="F435" s="6">
        <v>68.895962514016105</v>
      </c>
      <c r="G435" s="6">
        <v>31.104037485983898</v>
      </c>
    </row>
    <row r="436" spans="1:7" x14ac:dyDescent="0.25">
      <c r="A436" s="6" t="s">
        <v>199</v>
      </c>
      <c r="B436" s="6" t="s">
        <v>200</v>
      </c>
      <c r="C436" s="6" t="s">
        <v>18</v>
      </c>
      <c r="D436" s="6">
        <v>41003.194676200001</v>
      </c>
      <c r="E436" s="6">
        <v>10221.011302499999</v>
      </c>
      <c r="F436" s="6">
        <v>80.046520766471005</v>
      </c>
      <c r="G436" s="6">
        <v>19.953479233528999</v>
      </c>
    </row>
    <row r="437" spans="1:7" x14ac:dyDescent="0.25">
      <c r="A437" s="6" t="s">
        <v>201</v>
      </c>
      <c r="B437" s="6" t="s">
        <v>202</v>
      </c>
      <c r="C437" s="6" t="s">
        <v>15</v>
      </c>
      <c r="D437" s="6">
        <v>185.656273</v>
      </c>
      <c r="E437" s="6">
        <v>78.255832799999993</v>
      </c>
      <c r="F437" s="6">
        <v>70.347766896565005</v>
      </c>
      <c r="G437" s="6">
        <v>29.652233103435002</v>
      </c>
    </row>
    <row r="438" spans="1:7" x14ac:dyDescent="0.25">
      <c r="A438" s="6" t="s">
        <v>201</v>
      </c>
      <c r="B438" s="6" t="s">
        <v>202</v>
      </c>
      <c r="C438" s="6" t="s">
        <v>17</v>
      </c>
      <c r="D438" s="6">
        <v>565.38969659999998</v>
      </c>
      <c r="E438" s="6">
        <v>142.5023942</v>
      </c>
      <c r="F438" s="6">
        <v>79.869475015753295</v>
      </c>
      <c r="G438" s="6">
        <v>20.130524984246701</v>
      </c>
    </row>
    <row r="439" spans="1:7" x14ac:dyDescent="0.25">
      <c r="A439" s="6" t="s">
        <v>201</v>
      </c>
      <c r="B439" s="6" t="s">
        <v>202</v>
      </c>
      <c r="C439" s="6" t="s">
        <v>18</v>
      </c>
      <c r="D439" s="6">
        <v>23541.929457300001</v>
      </c>
      <c r="E439" s="6">
        <v>5530.2371990000001</v>
      </c>
      <c r="F439" s="6">
        <v>80.977554014531705</v>
      </c>
      <c r="G439" s="6">
        <v>19.022445985468298</v>
      </c>
    </row>
    <row r="440" spans="1:7" x14ac:dyDescent="0.25">
      <c r="A440" s="6" t="s">
        <v>203</v>
      </c>
      <c r="B440" s="6" t="s">
        <v>204</v>
      </c>
      <c r="C440" s="6" t="s">
        <v>15</v>
      </c>
      <c r="D440" s="6">
        <v>154.41612710000001</v>
      </c>
      <c r="E440" s="6">
        <v>0</v>
      </c>
      <c r="F440" s="6">
        <v>100</v>
      </c>
      <c r="G440" s="6">
        <v>0</v>
      </c>
    </row>
    <row r="441" spans="1:7" x14ac:dyDescent="0.25">
      <c r="A441" s="6" t="s">
        <v>203</v>
      </c>
      <c r="B441" s="6" t="s">
        <v>204</v>
      </c>
      <c r="C441" s="6" t="s">
        <v>17</v>
      </c>
      <c r="D441" s="6">
        <v>158.16839519999999</v>
      </c>
      <c r="E441" s="6">
        <v>120.082105</v>
      </c>
      <c r="F441" s="6">
        <v>56.843885307056901</v>
      </c>
      <c r="G441" s="6">
        <v>43.156114692943099</v>
      </c>
    </row>
    <row r="442" spans="1:7" x14ac:dyDescent="0.25">
      <c r="A442" s="6" t="s">
        <v>203</v>
      </c>
      <c r="B442" s="6" t="s">
        <v>204</v>
      </c>
      <c r="C442" s="6" t="s">
        <v>18</v>
      </c>
      <c r="D442" s="6">
        <v>76373.011099399999</v>
      </c>
      <c r="E442" s="6">
        <v>14852.191840199999</v>
      </c>
      <c r="F442" s="6">
        <v>83.719201096177798</v>
      </c>
      <c r="G442" s="6">
        <v>16.280798903822198</v>
      </c>
    </row>
    <row r="443" spans="1:7" x14ac:dyDescent="0.25">
      <c r="A443" s="6" t="s">
        <v>205</v>
      </c>
      <c r="B443" s="6" t="s">
        <v>206</v>
      </c>
      <c r="C443" s="6" t="s">
        <v>15</v>
      </c>
      <c r="D443" s="6">
        <v>172.83124430000001</v>
      </c>
      <c r="E443" s="6">
        <v>0</v>
      </c>
      <c r="F443" s="6">
        <v>100</v>
      </c>
      <c r="G443" s="6">
        <v>0</v>
      </c>
    </row>
    <row r="444" spans="1:7" x14ac:dyDescent="0.25">
      <c r="A444" s="6" t="s">
        <v>205</v>
      </c>
      <c r="B444" s="6" t="s">
        <v>206</v>
      </c>
      <c r="C444" s="6" t="s">
        <v>17</v>
      </c>
      <c r="D444" s="6">
        <v>58.209297399999997</v>
      </c>
      <c r="E444" s="6">
        <v>0</v>
      </c>
      <c r="F444" s="6">
        <v>100</v>
      </c>
      <c r="G444" s="6">
        <v>0</v>
      </c>
    </row>
    <row r="445" spans="1:7" x14ac:dyDescent="0.25">
      <c r="A445" s="6" t="s">
        <v>205</v>
      </c>
      <c r="B445" s="6" t="s">
        <v>206</v>
      </c>
      <c r="C445" s="6" t="s">
        <v>18</v>
      </c>
      <c r="D445" s="6">
        <v>28947.313201100002</v>
      </c>
      <c r="E445" s="6">
        <v>2497.6139843999999</v>
      </c>
      <c r="F445" s="6">
        <v>92.057179939816507</v>
      </c>
      <c r="G445" s="6">
        <v>7.9428200601835401</v>
      </c>
    </row>
    <row r="446" spans="1:7" x14ac:dyDescent="0.25">
      <c r="A446" s="6" t="s">
        <v>207</v>
      </c>
      <c r="B446" s="6" t="s">
        <v>208</v>
      </c>
      <c r="C446" s="6" t="s">
        <v>15</v>
      </c>
      <c r="D446" s="6">
        <v>0</v>
      </c>
      <c r="E446" s="6">
        <v>61.865805100000003</v>
      </c>
      <c r="F446" s="6">
        <v>0</v>
      </c>
      <c r="G446" s="6">
        <v>100</v>
      </c>
    </row>
    <row r="447" spans="1:7" x14ac:dyDescent="0.25">
      <c r="A447" s="6" t="s">
        <v>207</v>
      </c>
      <c r="B447" s="6" t="s">
        <v>208</v>
      </c>
      <c r="C447" s="6" t="s">
        <v>17</v>
      </c>
      <c r="D447" s="6">
        <v>192.20518989999999</v>
      </c>
      <c r="E447" s="6">
        <v>0</v>
      </c>
      <c r="F447" s="6">
        <v>100</v>
      </c>
      <c r="G447" s="6">
        <v>0</v>
      </c>
    </row>
    <row r="448" spans="1:7" x14ac:dyDescent="0.25">
      <c r="A448" s="6" t="s">
        <v>207</v>
      </c>
      <c r="B448" s="6" t="s">
        <v>208</v>
      </c>
      <c r="C448" s="6" t="s">
        <v>18</v>
      </c>
      <c r="D448" s="6">
        <v>51659.180597099999</v>
      </c>
      <c r="E448" s="6">
        <v>7309.3802297000002</v>
      </c>
      <c r="F448" s="6">
        <v>87.604614853720406</v>
      </c>
      <c r="G448" s="6">
        <v>12.395385146279599</v>
      </c>
    </row>
    <row r="449" spans="1:7" x14ac:dyDescent="0.25">
      <c r="A449" s="6" t="s">
        <v>209</v>
      </c>
      <c r="B449" s="6" t="s">
        <v>210</v>
      </c>
      <c r="C449" s="6" t="s">
        <v>17</v>
      </c>
      <c r="D449" s="6">
        <v>43.342328700000003</v>
      </c>
      <c r="E449" s="6">
        <v>67.975464000000002</v>
      </c>
      <c r="F449" s="6">
        <v>38.935670254266597</v>
      </c>
      <c r="G449" s="6">
        <v>61.064329745733403</v>
      </c>
    </row>
    <row r="450" spans="1:7" x14ac:dyDescent="0.25">
      <c r="A450" s="6" t="s">
        <v>209</v>
      </c>
      <c r="B450" s="6" t="s">
        <v>210</v>
      </c>
      <c r="C450" s="6" t="s">
        <v>18</v>
      </c>
      <c r="D450" s="6">
        <v>41010.885186899999</v>
      </c>
      <c r="E450" s="6">
        <v>7098.0494928999997</v>
      </c>
      <c r="F450" s="6">
        <v>85.245880957159599</v>
      </c>
      <c r="G450" s="6">
        <v>14.754119042840401</v>
      </c>
    </row>
    <row r="451" spans="1:7" x14ac:dyDescent="0.25">
      <c r="A451" s="6" t="s">
        <v>211</v>
      </c>
      <c r="B451" s="6" t="s">
        <v>212</v>
      </c>
      <c r="C451" s="6" t="s">
        <v>15</v>
      </c>
      <c r="D451" s="6">
        <v>109.3830906</v>
      </c>
      <c r="E451" s="6">
        <v>0</v>
      </c>
      <c r="F451" s="6">
        <v>100</v>
      </c>
      <c r="G451" s="6">
        <v>0</v>
      </c>
    </row>
    <row r="452" spans="1:7" x14ac:dyDescent="0.25">
      <c r="A452" s="6" t="s">
        <v>211</v>
      </c>
      <c r="B452" s="6" t="s">
        <v>212</v>
      </c>
      <c r="C452" s="6" t="s">
        <v>17</v>
      </c>
      <c r="D452" s="6">
        <v>334.39487910000003</v>
      </c>
      <c r="E452" s="6">
        <v>52.050049700000002</v>
      </c>
      <c r="F452" s="6">
        <v>86.5310563495742</v>
      </c>
      <c r="G452" s="6">
        <v>13.4689436504258</v>
      </c>
    </row>
    <row r="453" spans="1:7" x14ac:dyDescent="0.25">
      <c r="A453" s="6" t="s">
        <v>211</v>
      </c>
      <c r="B453" s="6" t="s">
        <v>212</v>
      </c>
      <c r="C453" s="6" t="s">
        <v>18</v>
      </c>
      <c r="D453" s="6">
        <v>43104.163450400003</v>
      </c>
      <c r="E453" s="6">
        <v>6062.6167182999998</v>
      </c>
      <c r="F453" s="6">
        <v>87.669282597928799</v>
      </c>
      <c r="G453" s="6">
        <v>12.330717402071199</v>
      </c>
    </row>
    <row r="454" spans="1:7" x14ac:dyDescent="0.25">
      <c r="A454" s="6" t="s">
        <v>213</v>
      </c>
      <c r="B454" s="6" t="s">
        <v>214</v>
      </c>
      <c r="C454" s="6" t="s">
        <v>15</v>
      </c>
      <c r="D454" s="6">
        <v>58.531033299999997</v>
      </c>
      <c r="E454" s="6">
        <v>13.4862524</v>
      </c>
      <c r="F454" s="6">
        <v>81.273589709866002</v>
      </c>
      <c r="G454" s="6">
        <v>18.726410290134002</v>
      </c>
    </row>
    <row r="455" spans="1:7" x14ac:dyDescent="0.25">
      <c r="A455" s="6" t="s">
        <v>213</v>
      </c>
      <c r="B455" s="6" t="s">
        <v>214</v>
      </c>
      <c r="C455" s="6" t="s">
        <v>17</v>
      </c>
      <c r="D455" s="6">
        <v>125.830986</v>
      </c>
      <c r="E455" s="6">
        <v>39.443173899999998</v>
      </c>
      <c r="F455" s="6">
        <v>76.134700110492005</v>
      </c>
      <c r="G455" s="6">
        <v>23.865299889508002</v>
      </c>
    </row>
    <row r="456" spans="1:7" x14ac:dyDescent="0.25">
      <c r="A456" s="6" t="s">
        <v>213</v>
      </c>
      <c r="B456" s="6" t="s">
        <v>214</v>
      </c>
      <c r="C456" s="6" t="s">
        <v>18</v>
      </c>
      <c r="D456" s="6">
        <v>9077.5100156999997</v>
      </c>
      <c r="E456" s="6">
        <v>2242.1824932999998</v>
      </c>
      <c r="F456" s="6">
        <v>80.192196108531206</v>
      </c>
      <c r="G456" s="6">
        <v>19.807803891468801</v>
      </c>
    </row>
    <row r="457" spans="1:7" x14ac:dyDescent="0.25">
      <c r="A457" s="6" t="s">
        <v>215</v>
      </c>
      <c r="B457" s="6" t="s">
        <v>216</v>
      </c>
      <c r="C457" s="6" t="s">
        <v>15</v>
      </c>
      <c r="D457" s="6">
        <v>140.671134</v>
      </c>
      <c r="E457" s="6">
        <v>0</v>
      </c>
      <c r="F457" s="6">
        <v>100</v>
      </c>
      <c r="G457" s="6">
        <v>0</v>
      </c>
    </row>
    <row r="458" spans="1:7" x14ac:dyDescent="0.25">
      <c r="A458" s="6" t="s">
        <v>215</v>
      </c>
      <c r="B458" s="6" t="s">
        <v>216</v>
      </c>
      <c r="C458" s="6" t="s">
        <v>17</v>
      </c>
      <c r="D458" s="6">
        <v>77.733973599999999</v>
      </c>
      <c r="E458" s="6">
        <v>0</v>
      </c>
      <c r="F458" s="6">
        <v>100</v>
      </c>
      <c r="G458" s="6">
        <v>0</v>
      </c>
    </row>
    <row r="459" spans="1:7" x14ac:dyDescent="0.25">
      <c r="A459" s="6" t="s">
        <v>215</v>
      </c>
      <c r="B459" s="6" t="s">
        <v>216</v>
      </c>
      <c r="C459" s="6" t="s">
        <v>18</v>
      </c>
      <c r="D459" s="6">
        <v>19839.036459999999</v>
      </c>
      <c r="E459" s="6">
        <v>2232.2931379000001</v>
      </c>
      <c r="F459" s="6">
        <v>89.886005154341106</v>
      </c>
      <c r="G459" s="6">
        <v>10.113994845658899</v>
      </c>
    </row>
    <row r="460" spans="1:7" x14ac:dyDescent="0.25">
      <c r="A460" s="6" t="s">
        <v>217</v>
      </c>
      <c r="B460" s="6" t="s">
        <v>218</v>
      </c>
      <c r="C460" s="6" t="s">
        <v>15</v>
      </c>
      <c r="D460" s="6">
        <v>47.022197300000002</v>
      </c>
      <c r="E460" s="6">
        <v>0</v>
      </c>
      <c r="F460" s="6">
        <v>100</v>
      </c>
      <c r="G460" s="6">
        <v>0</v>
      </c>
    </row>
    <row r="461" spans="1:7" x14ac:dyDescent="0.25">
      <c r="A461" s="6" t="s">
        <v>217</v>
      </c>
      <c r="B461" s="6" t="s">
        <v>218</v>
      </c>
      <c r="C461" s="6" t="s">
        <v>17</v>
      </c>
      <c r="D461" s="6">
        <v>121.35004290000001</v>
      </c>
      <c r="E461" s="6">
        <v>13.044468800000001</v>
      </c>
      <c r="F461" s="6">
        <v>90.293897693442801</v>
      </c>
      <c r="G461" s="6">
        <v>9.7061023065572094</v>
      </c>
    </row>
    <row r="462" spans="1:7" x14ac:dyDescent="0.25">
      <c r="A462" s="6" t="s">
        <v>217</v>
      </c>
      <c r="B462" s="6" t="s">
        <v>218</v>
      </c>
      <c r="C462" s="6" t="s">
        <v>18</v>
      </c>
      <c r="D462" s="6">
        <v>8856.1944232999995</v>
      </c>
      <c r="E462" s="6">
        <v>1050.2820810999999</v>
      </c>
      <c r="F462" s="6">
        <v>89.398025820446705</v>
      </c>
      <c r="G462" s="6">
        <v>10.6019741795533</v>
      </c>
    </row>
    <row r="463" spans="1:7" x14ac:dyDescent="0.25">
      <c r="A463" s="6" t="s">
        <v>219</v>
      </c>
      <c r="B463" s="6" t="s">
        <v>220</v>
      </c>
      <c r="C463" s="6" t="s">
        <v>15</v>
      </c>
      <c r="D463" s="6">
        <v>132.97570870000001</v>
      </c>
      <c r="E463" s="6">
        <v>148.22936279999999</v>
      </c>
      <c r="F463" s="6">
        <v>47.287806009572598</v>
      </c>
      <c r="G463" s="6">
        <v>52.712193990427402</v>
      </c>
    </row>
    <row r="464" spans="1:7" x14ac:dyDescent="0.25">
      <c r="A464" s="6" t="s">
        <v>219</v>
      </c>
      <c r="B464" s="6" t="s">
        <v>220</v>
      </c>
      <c r="C464" s="6" t="s">
        <v>17</v>
      </c>
      <c r="D464" s="6">
        <v>369.00456350000002</v>
      </c>
      <c r="E464" s="6">
        <v>37.149899499999997</v>
      </c>
      <c r="F464" s="6">
        <v>90.853258332901802</v>
      </c>
      <c r="G464" s="6">
        <v>9.14674166709821</v>
      </c>
    </row>
    <row r="465" spans="1:7" x14ac:dyDescent="0.25">
      <c r="A465" s="6" t="s">
        <v>219</v>
      </c>
      <c r="B465" s="6" t="s">
        <v>220</v>
      </c>
      <c r="C465" s="6" t="s">
        <v>18</v>
      </c>
      <c r="D465" s="6">
        <v>33608.803571600001</v>
      </c>
      <c r="E465" s="6">
        <v>8372.2438918999997</v>
      </c>
      <c r="F465" s="6">
        <v>80.057086714715297</v>
      </c>
      <c r="G465" s="6">
        <v>19.9429132852847</v>
      </c>
    </row>
    <row r="466" spans="1:7" x14ac:dyDescent="0.25">
      <c r="A466" s="6" t="s">
        <v>221</v>
      </c>
      <c r="B466" s="6" t="s">
        <v>222</v>
      </c>
      <c r="C466" s="6" t="s">
        <v>15</v>
      </c>
      <c r="D466" s="6">
        <v>44.7054507</v>
      </c>
      <c r="E466" s="6">
        <v>0</v>
      </c>
      <c r="F466" s="6">
        <v>100</v>
      </c>
      <c r="G466" s="6">
        <v>0</v>
      </c>
    </row>
    <row r="467" spans="1:7" x14ac:dyDescent="0.25">
      <c r="A467" s="6" t="s">
        <v>221</v>
      </c>
      <c r="B467" s="6" t="s">
        <v>222</v>
      </c>
      <c r="C467" s="6" t="s">
        <v>17</v>
      </c>
      <c r="D467" s="6">
        <v>118.6433931</v>
      </c>
      <c r="E467" s="6">
        <v>78.156572600000004</v>
      </c>
      <c r="F467" s="6">
        <v>60.286287488920998</v>
      </c>
      <c r="G467" s="6">
        <v>39.713712511079002</v>
      </c>
    </row>
    <row r="468" spans="1:7" x14ac:dyDescent="0.25">
      <c r="A468" s="6" t="s">
        <v>221</v>
      </c>
      <c r="B468" s="6" t="s">
        <v>222</v>
      </c>
      <c r="C468" s="6" t="s">
        <v>18</v>
      </c>
      <c r="D468" s="6">
        <v>14041.071414</v>
      </c>
      <c r="E468" s="6">
        <v>4913.5106167000004</v>
      </c>
      <c r="F468" s="6">
        <v>74.077452044356505</v>
      </c>
      <c r="G468" s="6">
        <v>25.922547955643498</v>
      </c>
    </row>
    <row r="469" spans="1:7" x14ac:dyDescent="0.25">
      <c r="A469" s="6" t="s">
        <v>223</v>
      </c>
      <c r="B469" s="6" t="s">
        <v>224</v>
      </c>
      <c r="C469" s="6" t="s">
        <v>15</v>
      </c>
      <c r="D469" s="6">
        <v>92.852986900000005</v>
      </c>
      <c r="E469" s="6">
        <v>15.994830200000001</v>
      </c>
      <c r="F469" s="6">
        <v>85.305327542485003</v>
      </c>
      <c r="G469" s="6">
        <v>14.694672457515001</v>
      </c>
    </row>
    <row r="470" spans="1:7" x14ac:dyDescent="0.25">
      <c r="A470" s="6" t="s">
        <v>223</v>
      </c>
      <c r="B470" s="6" t="s">
        <v>224</v>
      </c>
      <c r="C470" s="6" t="s">
        <v>17</v>
      </c>
      <c r="D470" s="6">
        <v>274.72418929999998</v>
      </c>
      <c r="E470" s="6">
        <v>101.716314</v>
      </c>
      <c r="F470" s="6">
        <v>72.979444797166707</v>
      </c>
      <c r="G470" s="6">
        <v>27.0205552028333</v>
      </c>
    </row>
    <row r="471" spans="1:7" x14ac:dyDescent="0.25">
      <c r="A471" s="6" t="s">
        <v>223</v>
      </c>
      <c r="B471" s="6" t="s">
        <v>224</v>
      </c>
      <c r="C471" s="6" t="s">
        <v>18</v>
      </c>
      <c r="D471" s="6">
        <v>18001.824318800001</v>
      </c>
      <c r="E471" s="6">
        <v>2880.4066219000001</v>
      </c>
      <c r="F471" s="6">
        <v>86.206422914871496</v>
      </c>
      <c r="G471" s="6">
        <v>13.793577085128501</v>
      </c>
    </row>
    <row r="472" spans="1:7" x14ac:dyDescent="0.25">
      <c r="A472" s="6" t="s">
        <v>225</v>
      </c>
      <c r="B472" s="6" t="s">
        <v>226</v>
      </c>
      <c r="C472" s="6" t="s">
        <v>15</v>
      </c>
      <c r="D472" s="6">
        <v>157.2214467</v>
      </c>
      <c r="E472" s="6">
        <v>57.021115700000003</v>
      </c>
      <c r="F472" s="6">
        <v>73.384786355598607</v>
      </c>
      <c r="G472" s="6">
        <v>26.6152136444014</v>
      </c>
    </row>
    <row r="473" spans="1:7" x14ac:dyDescent="0.25">
      <c r="A473" s="6" t="s">
        <v>225</v>
      </c>
      <c r="B473" s="6" t="s">
        <v>226</v>
      </c>
      <c r="C473" s="6" t="s">
        <v>17</v>
      </c>
      <c r="D473" s="6">
        <v>1082.8316416</v>
      </c>
      <c r="E473" s="6">
        <v>345.51780969999999</v>
      </c>
      <c r="F473" s="6">
        <v>75.809994579020596</v>
      </c>
      <c r="G473" s="6">
        <v>24.1900054209794</v>
      </c>
    </row>
    <row r="474" spans="1:7" x14ac:dyDescent="0.25">
      <c r="A474" s="6" t="s">
        <v>225</v>
      </c>
      <c r="B474" s="6" t="s">
        <v>226</v>
      </c>
      <c r="C474" s="6" t="s">
        <v>18</v>
      </c>
      <c r="D474" s="6">
        <v>31662.7916926</v>
      </c>
      <c r="E474" s="6">
        <v>11846.247036500001</v>
      </c>
      <c r="F474" s="6">
        <v>72.772905624833001</v>
      </c>
      <c r="G474" s="6">
        <v>27.227094375166999</v>
      </c>
    </row>
    <row r="475" spans="1:7" x14ac:dyDescent="0.25">
      <c r="A475" s="6" t="s">
        <v>227</v>
      </c>
      <c r="B475" s="6" t="s">
        <v>228</v>
      </c>
      <c r="C475" s="6" t="s">
        <v>15</v>
      </c>
      <c r="D475" s="6">
        <v>24.847959400000001</v>
      </c>
      <c r="E475" s="6">
        <v>0</v>
      </c>
      <c r="F475" s="6">
        <v>100</v>
      </c>
      <c r="G475" s="6">
        <v>0</v>
      </c>
    </row>
    <row r="476" spans="1:7" x14ac:dyDescent="0.25">
      <c r="A476" s="6" t="s">
        <v>227</v>
      </c>
      <c r="B476" s="6" t="s">
        <v>228</v>
      </c>
      <c r="C476" s="6" t="s">
        <v>17</v>
      </c>
      <c r="D476" s="6">
        <v>148.10843940000001</v>
      </c>
      <c r="E476" s="6">
        <v>34.080706800000002</v>
      </c>
      <c r="F476" s="6">
        <v>81.293777642172202</v>
      </c>
      <c r="G476" s="6">
        <v>18.706222357827802</v>
      </c>
    </row>
    <row r="477" spans="1:7" x14ac:dyDescent="0.25">
      <c r="A477" s="6" t="s">
        <v>227</v>
      </c>
      <c r="B477" s="6" t="s">
        <v>228</v>
      </c>
      <c r="C477" s="6" t="s">
        <v>18</v>
      </c>
      <c r="D477" s="6">
        <v>7600.7392490000002</v>
      </c>
      <c r="E477" s="6">
        <v>1475.6177445000001</v>
      </c>
      <c r="F477" s="6">
        <v>83.742180419338297</v>
      </c>
      <c r="G477" s="6">
        <v>16.2578195806617</v>
      </c>
    </row>
    <row r="478" spans="1:7" x14ac:dyDescent="0.25">
      <c r="A478" s="6" t="s">
        <v>229</v>
      </c>
      <c r="B478" s="6" t="s">
        <v>230</v>
      </c>
      <c r="C478" s="6" t="s">
        <v>15</v>
      </c>
      <c r="D478" s="6">
        <v>243.25146229999999</v>
      </c>
      <c r="E478" s="6">
        <v>232.45999090000001</v>
      </c>
      <c r="F478" s="6">
        <v>51.134245489299097</v>
      </c>
      <c r="G478" s="6">
        <v>48.865754510700903</v>
      </c>
    </row>
    <row r="479" spans="1:7" x14ac:dyDescent="0.25">
      <c r="A479" s="6" t="s">
        <v>229</v>
      </c>
      <c r="B479" s="6" t="s">
        <v>230</v>
      </c>
      <c r="C479" s="6" t="s">
        <v>17</v>
      </c>
      <c r="D479" s="6">
        <v>516.28790030000005</v>
      </c>
      <c r="E479" s="6">
        <v>300.02376720000001</v>
      </c>
      <c r="F479" s="6">
        <v>63.246419334071298</v>
      </c>
      <c r="G479" s="6">
        <v>36.753580665928702</v>
      </c>
    </row>
    <row r="480" spans="1:7" x14ac:dyDescent="0.25">
      <c r="A480" s="6" t="s">
        <v>229</v>
      </c>
      <c r="B480" s="6" t="s">
        <v>230</v>
      </c>
      <c r="C480" s="6" t="s">
        <v>18</v>
      </c>
      <c r="D480" s="6">
        <v>47743.645808599998</v>
      </c>
      <c r="E480" s="6">
        <v>13918.251053399999</v>
      </c>
      <c r="F480" s="6">
        <v>77.428117262514306</v>
      </c>
      <c r="G480" s="6">
        <v>22.571882737485701</v>
      </c>
    </row>
    <row r="481" spans="1:7" x14ac:dyDescent="0.25">
      <c r="A481" s="6" t="s">
        <v>231</v>
      </c>
      <c r="B481" s="6" t="s">
        <v>232</v>
      </c>
      <c r="C481" s="6" t="s">
        <v>15</v>
      </c>
      <c r="D481" s="6">
        <v>717.2338125</v>
      </c>
      <c r="E481" s="6">
        <v>293.6550742</v>
      </c>
      <c r="F481" s="6">
        <v>70.950805962599603</v>
      </c>
      <c r="G481" s="6">
        <v>29.049194037400401</v>
      </c>
    </row>
    <row r="482" spans="1:7" x14ac:dyDescent="0.25">
      <c r="A482" s="6" t="s">
        <v>231</v>
      </c>
      <c r="B482" s="6" t="s">
        <v>232</v>
      </c>
      <c r="C482" s="6" t="s">
        <v>17</v>
      </c>
      <c r="D482" s="6">
        <v>888.69023779999998</v>
      </c>
      <c r="E482" s="6">
        <v>0</v>
      </c>
      <c r="F482" s="6">
        <v>100</v>
      </c>
      <c r="G482" s="6">
        <v>0</v>
      </c>
    </row>
    <row r="483" spans="1:7" x14ac:dyDescent="0.25">
      <c r="A483" s="6" t="s">
        <v>231</v>
      </c>
      <c r="B483" s="6" t="s">
        <v>232</v>
      </c>
      <c r="C483" s="6" t="s">
        <v>18</v>
      </c>
      <c r="D483" s="6">
        <v>64488.658932300001</v>
      </c>
      <c r="E483" s="6">
        <v>12438.7953526</v>
      </c>
      <c r="F483" s="6">
        <v>83.8304861791825</v>
      </c>
      <c r="G483" s="6">
        <v>16.1695138208175</v>
      </c>
    </row>
    <row r="484" spans="1:7" x14ac:dyDescent="0.25">
      <c r="A484" s="6" t="s">
        <v>233</v>
      </c>
      <c r="B484" s="6" t="s">
        <v>234</v>
      </c>
      <c r="C484" s="6" t="s">
        <v>15</v>
      </c>
      <c r="D484" s="6">
        <v>302.58353069999998</v>
      </c>
      <c r="E484" s="6">
        <v>0</v>
      </c>
      <c r="F484" s="6">
        <v>100</v>
      </c>
      <c r="G484" s="6">
        <v>0</v>
      </c>
    </row>
    <row r="485" spans="1:7" x14ac:dyDescent="0.25">
      <c r="A485" s="6" t="s">
        <v>233</v>
      </c>
      <c r="B485" s="6" t="s">
        <v>234</v>
      </c>
      <c r="C485" s="6" t="s">
        <v>17</v>
      </c>
      <c r="D485" s="6">
        <v>582.22741840000003</v>
      </c>
      <c r="E485" s="6">
        <v>163.1289936</v>
      </c>
      <c r="F485" s="6">
        <v>78.113961190421705</v>
      </c>
      <c r="G485" s="6">
        <v>21.886038809578299</v>
      </c>
    </row>
    <row r="486" spans="1:7" x14ac:dyDescent="0.25">
      <c r="A486" s="6" t="s">
        <v>233</v>
      </c>
      <c r="B486" s="6" t="s">
        <v>234</v>
      </c>
      <c r="C486" s="6" t="s">
        <v>18</v>
      </c>
      <c r="D486" s="6">
        <v>35858.840152700002</v>
      </c>
      <c r="E486" s="6">
        <v>8852.5397147000003</v>
      </c>
      <c r="F486" s="6">
        <v>80.200701161641902</v>
      </c>
      <c r="G486" s="6">
        <v>19.799298838358101</v>
      </c>
    </row>
    <row r="487" spans="1:7" x14ac:dyDescent="0.25">
      <c r="A487" s="6" t="s">
        <v>235</v>
      </c>
      <c r="B487" s="6" t="s">
        <v>236</v>
      </c>
      <c r="C487" s="6" t="s">
        <v>15</v>
      </c>
      <c r="D487" s="6">
        <v>492.5990324</v>
      </c>
      <c r="E487" s="6">
        <v>281.39016670000001</v>
      </c>
      <c r="F487" s="6">
        <v>63.644173972039603</v>
      </c>
      <c r="G487" s="6">
        <v>36.355826027960397</v>
      </c>
    </row>
    <row r="488" spans="1:7" x14ac:dyDescent="0.25">
      <c r="A488" s="6" t="s">
        <v>235</v>
      </c>
      <c r="B488" s="6" t="s">
        <v>236</v>
      </c>
      <c r="C488" s="6" t="s">
        <v>16</v>
      </c>
      <c r="D488" s="6">
        <v>53.190206799999999</v>
      </c>
      <c r="E488" s="6">
        <v>0</v>
      </c>
      <c r="F488" s="6">
        <v>100</v>
      </c>
      <c r="G488" s="6">
        <v>0</v>
      </c>
    </row>
    <row r="489" spans="1:7" x14ac:dyDescent="0.25">
      <c r="A489" s="6" t="s">
        <v>235</v>
      </c>
      <c r="B489" s="6" t="s">
        <v>236</v>
      </c>
      <c r="C489" s="6" t="s">
        <v>17</v>
      </c>
      <c r="D489" s="6">
        <v>208.24563599999999</v>
      </c>
      <c r="E489" s="6">
        <v>75.766557899999995</v>
      </c>
      <c r="F489" s="6">
        <v>73.322779962512001</v>
      </c>
      <c r="G489" s="6">
        <v>26.677220037487999</v>
      </c>
    </row>
    <row r="490" spans="1:7" x14ac:dyDescent="0.25">
      <c r="A490" s="6" t="s">
        <v>235</v>
      </c>
      <c r="B490" s="6" t="s">
        <v>236</v>
      </c>
      <c r="C490" s="6" t="s">
        <v>18</v>
      </c>
      <c r="D490" s="6">
        <v>27620.232096700001</v>
      </c>
      <c r="E490" s="6">
        <v>5929.1143566000001</v>
      </c>
      <c r="F490" s="6">
        <v>82.327183735596194</v>
      </c>
      <c r="G490" s="6">
        <v>17.672816264403899</v>
      </c>
    </row>
    <row r="491" spans="1:7" x14ac:dyDescent="0.25">
      <c r="A491" s="6" t="s">
        <v>237</v>
      </c>
      <c r="B491" s="6" t="s">
        <v>238</v>
      </c>
      <c r="C491" s="6" t="s">
        <v>15</v>
      </c>
      <c r="D491" s="6">
        <v>59.844390500000003</v>
      </c>
      <c r="E491" s="6">
        <v>11.9022519</v>
      </c>
      <c r="F491" s="6">
        <v>83.410719300782205</v>
      </c>
      <c r="G491" s="6">
        <v>16.589280699217799</v>
      </c>
    </row>
    <row r="492" spans="1:7" x14ac:dyDescent="0.25">
      <c r="A492" s="6" t="s">
        <v>237</v>
      </c>
      <c r="B492" s="6" t="s">
        <v>238</v>
      </c>
      <c r="C492" s="6" t="s">
        <v>16</v>
      </c>
      <c r="D492" s="6">
        <v>6.6385329999999998</v>
      </c>
      <c r="E492" s="6">
        <v>0</v>
      </c>
      <c r="F492" s="6">
        <v>100</v>
      </c>
      <c r="G492" s="6">
        <v>0</v>
      </c>
    </row>
    <row r="493" spans="1:7" x14ac:dyDescent="0.25">
      <c r="A493" s="6" t="s">
        <v>237</v>
      </c>
      <c r="B493" s="6" t="s">
        <v>238</v>
      </c>
      <c r="C493" s="6" t="s">
        <v>17</v>
      </c>
      <c r="D493" s="6">
        <v>28.591773100000001</v>
      </c>
      <c r="E493" s="6">
        <v>22.146127700000001</v>
      </c>
      <c r="F493" s="6">
        <v>56.351903900604398</v>
      </c>
      <c r="G493" s="6">
        <v>43.648096099395602</v>
      </c>
    </row>
    <row r="494" spans="1:7" x14ac:dyDescent="0.25">
      <c r="A494" s="6" t="s">
        <v>237</v>
      </c>
      <c r="B494" s="6" t="s">
        <v>238</v>
      </c>
      <c r="C494" s="6" t="s">
        <v>18</v>
      </c>
      <c r="D494" s="6">
        <v>4361.6892166999996</v>
      </c>
      <c r="E494" s="6">
        <v>1255.6753223000001</v>
      </c>
      <c r="F494" s="6">
        <v>77.646540231061195</v>
      </c>
      <c r="G494" s="6">
        <v>22.353459768938801</v>
      </c>
    </row>
    <row r="495" spans="1:7" x14ac:dyDescent="0.25">
      <c r="A495" s="6" t="s">
        <v>239</v>
      </c>
      <c r="B495" s="6" t="s">
        <v>240</v>
      </c>
      <c r="C495" s="6" t="s">
        <v>15</v>
      </c>
      <c r="D495" s="6">
        <v>5.0937679999999999</v>
      </c>
      <c r="E495" s="6">
        <v>0</v>
      </c>
      <c r="F495" s="6">
        <v>100</v>
      </c>
      <c r="G495" s="6">
        <v>0</v>
      </c>
    </row>
    <row r="496" spans="1:7" x14ac:dyDescent="0.25">
      <c r="A496" s="6" t="s">
        <v>239</v>
      </c>
      <c r="B496" s="6" t="s">
        <v>240</v>
      </c>
      <c r="C496" s="6" t="s">
        <v>17</v>
      </c>
      <c r="D496" s="6">
        <v>37.219872799999997</v>
      </c>
      <c r="E496" s="6">
        <v>0</v>
      </c>
      <c r="F496" s="6">
        <v>100</v>
      </c>
      <c r="G496" s="6">
        <v>0</v>
      </c>
    </row>
    <row r="497" spans="1:7" x14ac:dyDescent="0.25">
      <c r="A497" s="6" t="s">
        <v>239</v>
      </c>
      <c r="B497" s="6" t="s">
        <v>240</v>
      </c>
      <c r="C497" s="6" t="s">
        <v>18</v>
      </c>
      <c r="D497" s="6">
        <v>4333.2898398999996</v>
      </c>
      <c r="E497" s="6">
        <v>520.17304460000003</v>
      </c>
      <c r="F497" s="6">
        <v>89.282434892801504</v>
      </c>
      <c r="G497" s="6">
        <v>10.717565107198499</v>
      </c>
    </row>
    <row r="498" spans="1:7" x14ac:dyDescent="0.25">
      <c r="A498" s="6" t="s">
        <v>241</v>
      </c>
      <c r="B498" s="6" t="s">
        <v>242</v>
      </c>
      <c r="C498" s="6" t="s">
        <v>15</v>
      </c>
      <c r="D498" s="6">
        <v>76.788465299999999</v>
      </c>
      <c r="E498" s="6">
        <v>45.106036600000003</v>
      </c>
      <c r="F498" s="6">
        <v>62.995839929676102</v>
      </c>
      <c r="G498" s="6">
        <v>37.004160070323898</v>
      </c>
    </row>
    <row r="499" spans="1:7" x14ac:dyDescent="0.25">
      <c r="A499" s="6" t="s">
        <v>241</v>
      </c>
      <c r="B499" s="6" t="s">
        <v>242</v>
      </c>
      <c r="C499" s="6" t="s">
        <v>17</v>
      </c>
      <c r="D499" s="6">
        <v>111.20079029999999</v>
      </c>
      <c r="E499" s="6">
        <v>36.766462599999997</v>
      </c>
      <c r="F499" s="6">
        <v>75.152297633823295</v>
      </c>
      <c r="G499" s="6">
        <v>24.847702366176701</v>
      </c>
    </row>
    <row r="500" spans="1:7" x14ac:dyDescent="0.25">
      <c r="A500" s="6" t="s">
        <v>241</v>
      </c>
      <c r="B500" s="6" t="s">
        <v>242</v>
      </c>
      <c r="C500" s="6" t="s">
        <v>18</v>
      </c>
      <c r="D500" s="6">
        <v>6235.3088213000001</v>
      </c>
      <c r="E500" s="6">
        <v>1098.0246379</v>
      </c>
      <c r="F500" s="6">
        <v>85.0269370129013</v>
      </c>
      <c r="G500" s="6">
        <v>14.9730629870987</v>
      </c>
    </row>
    <row r="501" spans="1:7" x14ac:dyDescent="0.25">
      <c r="A501" s="6" t="s">
        <v>243</v>
      </c>
      <c r="B501" s="6" t="s">
        <v>244</v>
      </c>
      <c r="C501" s="6" t="s">
        <v>15</v>
      </c>
      <c r="D501" s="6">
        <v>52.637984899999999</v>
      </c>
      <c r="E501" s="6">
        <v>15.3163132</v>
      </c>
      <c r="F501" s="6">
        <v>77.4608617434899</v>
      </c>
      <c r="G501" s="6">
        <v>22.5391382565101</v>
      </c>
    </row>
    <row r="502" spans="1:7" x14ac:dyDescent="0.25">
      <c r="A502" s="6" t="s">
        <v>243</v>
      </c>
      <c r="B502" s="6" t="s">
        <v>244</v>
      </c>
      <c r="C502" s="6" t="s">
        <v>17</v>
      </c>
      <c r="D502" s="6">
        <v>83.159716399999994</v>
      </c>
      <c r="E502" s="6">
        <v>14.325993199999999</v>
      </c>
      <c r="F502" s="6">
        <v>85.304519750861999</v>
      </c>
      <c r="G502" s="6">
        <v>14.695480249138001</v>
      </c>
    </row>
    <row r="503" spans="1:7" x14ac:dyDescent="0.25">
      <c r="A503" s="6" t="s">
        <v>243</v>
      </c>
      <c r="B503" s="6" t="s">
        <v>244</v>
      </c>
      <c r="C503" s="6" t="s">
        <v>18</v>
      </c>
      <c r="D503" s="6">
        <v>5846.4203209999996</v>
      </c>
      <c r="E503" s="6">
        <v>1595.7732707</v>
      </c>
      <c r="F503" s="6">
        <v>78.557756513083604</v>
      </c>
      <c r="G503" s="6">
        <v>21.4422434869164</v>
      </c>
    </row>
    <row r="504" spans="1:7" x14ac:dyDescent="0.25">
      <c r="A504" s="6" t="s">
        <v>245</v>
      </c>
      <c r="B504" s="6" t="s">
        <v>246</v>
      </c>
      <c r="C504" s="6" t="s">
        <v>15</v>
      </c>
      <c r="D504" s="6">
        <v>14.6560732</v>
      </c>
      <c r="E504" s="6">
        <v>15.7723564</v>
      </c>
      <c r="F504" s="6">
        <v>48.165723281361899</v>
      </c>
      <c r="G504" s="6">
        <v>51.834276718638201</v>
      </c>
    </row>
    <row r="505" spans="1:7" x14ac:dyDescent="0.25">
      <c r="A505" s="6" t="s">
        <v>245</v>
      </c>
      <c r="B505" s="6" t="s">
        <v>246</v>
      </c>
      <c r="C505" s="6" t="s">
        <v>17</v>
      </c>
      <c r="D505" s="6">
        <v>0</v>
      </c>
      <c r="E505" s="6">
        <v>60.983548200000001</v>
      </c>
      <c r="F505" s="6">
        <v>0</v>
      </c>
      <c r="G505" s="6">
        <v>100</v>
      </c>
    </row>
    <row r="506" spans="1:7" x14ac:dyDescent="0.25">
      <c r="A506" s="6" t="s">
        <v>245</v>
      </c>
      <c r="B506" s="6" t="s">
        <v>246</v>
      </c>
      <c r="C506" s="6" t="s">
        <v>18</v>
      </c>
      <c r="D506" s="6">
        <v>10504.972263600001</v>
      </c>
      <c r="E506" s="6">
        <v>3159.0590146999998</v>
      </c>
      <c r="F506" s="6">
        <v>76.880475824752097</v>
      </c>
      <c r="G506" s="6">
        <v>23.1195241752479</v>
      </c>
    </row>
    <row r="507" spans="1:7" x14ac:dyDescent="0.25">
      <c r="A507" s="6" t="s">
        <v>247</v>
      </c>
      <c r="B507" s="6" t="s">
        <v>248</v>
      </c>
      <c r="C507" s="6" t="s">
        <v>15</v>
      </c>
      <c r="D507" s="6">
        <v>1094.3084148</v>
      </c>
      <c r="E507" s="6">
        <v>74.104297000000003</v>
      </c>
      <c r="F507" s="6">
        <v>93.657695071988897</v>
      </c>
      <c r="G507" s="6">
        <v>6.3423049280111403</v>
      </c>
    </row>
    <row r="508" spans="1:7" x14ac:dyDescent="0.25">
      <c r="A508" s="6" t="s">
        <v>247</v>
      </c>
      <c r="B508" s="6" t="s">
        <v>248</v>
      </c>
      <c r="C508" s="6" t="s">
        <v>17</v>
      </c>
      <c r="D508" s="6">
        <v>68.473988500000004</v>
      </c>
      <c r="E508" s="6">
        <v>0</v>
      </c>
      <c r="F508" s="6">
        <v>100</v>
      </c>
      <c r="G508" s="6">
        <v>0</v>
      </c>
    </row>
    <row r="509" spans="1:7" x14ac:dyDescent="0.25">
      <c r="A509" s="6" t="s">
        <v>247</v>
      </c>
      <c r="B509" s="6" t="s">
        <v>248</v>
      </c>
      <c r="C509" s="6" t="s">
        <v>18</v>
      </c>
      <c r="D509" s="6">
        <v>14720.560292100001</v>
      </c>
      <c r="E509" s="6">
        <v>2052.4162061000002</v>
      </c>
      <c r="F509" s="6">
        <v>87.763554033953</v>
      </c>
      <c r="G509" s="6">
        <v>12.236445966047</v>
      </c>
    </row>
    <row r="510" spans="1:7" x14ac:dyDescent="0.25">
      <c r="A510" s="6" t="s">
        <v>249</v>
      </c>
      <c r="B510" s="6" t="s">
        <v>250</v>
      </c>
      <c r="C510" s="6" t="s">
        <v>15</v>
      </c>
      <c r="D510" s="6">
        <v>93.423219700000004</v>
      </c>
      <c r="E510" s="6">
        <v>56.469396600000003</v>
      </c>
      <c r="F510" s="6">
        <v>62.326765658036003</v>
      </c>
      <c r="G510" s="6">
        <v>37.673234341964097</v>
      </c>
    </row>
    <row r="511" spans="1:7" x14ac:dyDescent="0.25">
      <c r="A511" s="6" t="s">
        <v>249</v>
      </c>
      <c r="B511" s="6" t="s">
        <v>250</v>
      </c>
      <c r="C511" s="6" t="s">
        <v>17</v>
      </c>
      <c r="D511" s="6">
        <v>73.019877899999997</v>
      </c>
      <c r="E511" s="6">
        <v>42.918345000000002</v>
      </c>
      <c r="F511" s="6">
        <v>62.981712220120599</v>
      </c>
      <c r="G511" s="6">
        <v>37.018287779879401</v>
      </c>
    </row>
    <row r="512" spans="1:7" x14ac:dyDescent="0.25">
      <c r="A512" s="6" t="s">
        <v>249</v>
      </c>
      <c r="B512" s="6" t="s">
        <v>250</v>
      </c>
      <c r="C512" s="6" t="s">
        <v>18</v>
      </c>
      <c r="D512" s="6">
        <v>17476.720863099999</v>
      </c>
      <c r="E512" s="6">
        <v>1959.8539286</v>
      </c>
      <c r="F512" s="6">
        <v>89.916670248726504</v>
      </c>
      <c r="G512" s="6">
        <v>10.0833297512734</v>
      </c>
    </row>
    <row r="513" spans="1:7" x14ac:dyDescent="0.25">
      <c r="A513" s="6" t="s">
        <v>251</v>
      </c>
      <c r="B513" s="6" t="s">
        <v>252</v>
      </c>
      <c r="C513" s="6" t="s">
        <v>15</v>
      </c>
      <c r="D513" s="6">
        <v>53.091207199999999</v>
      </c>
      <c r="E513" s="6">
        <v>15.3626591</v>
      </c>
      <c r="F513" s="6">
        <v>77.557645856447394</v>
      </c>
      <c r="G513" s="6">
        <v>22.442354143552599</v>
      </c>
    </row>
    <row r="514" spans="1:7" x14ac:dyDescent="0.25">
      <c r="A514" s="6" t="s">
        <v>251</v>
      </c>
      <c r="B514" s="6" t="s">
        <v>252</v>
      </c>
      <c r="C514" s="6" t="s">
        <v>17</v>
      </c>
      <c r="D514" s="6">
        <v>77.2797166</v>
      </c>
      <c r="E514" s="6">
        <v>0</v>
      </c>
      <c r="F514" s="6">
        <v>100</v>
      </c>
      <c r="G514" s="6">
        <v>0</v>
      </c>
    </row>
    <row r="515" spans="1:7" x14ac:dyDescent="0.25">
      <c r="A515" s="6" t="s">
        <v>251</v>
      </c>
      <c r="B515" s="6" t="s">
        <v>252</v>
      </c>
      <c r="C515" s="6" t="s">
        <v>18</v>
      </c>
      <c r="D515" s="6">
        <v>14603.5175356</v>
      </c>
      <c r="E515" s="6">
        <v>828.67367160000003</v>
      </c>
      <c r="F515" s="6">
        <v>94.630226774190206</v>
      </c>
      <c r="G515" s="6">
        <v>5.3697732258097997</v>
      </c>
    </row>
    <row r="516" spans="1:7" x14ac:dyDescent="0.25">
      <c r="A516" s="6" t="s">
        <v>253</v>
      </c>
      <c r="B516" s="6" t="s">
        <v>254</v>
      </c>
      <c r="C516" s="6" t="s">
        <v>15</v>
      </c>
      <c r="D516" s="6">
        <v>206.64773349999999</v>
      </c>
      <c r="E516" s="6">
        <v>213.2695234</v>
      </c>
      <c r="F516" s="6">
        <v>49.211536345411901</v>
      </c>
      <c r="G516" s="6">
        <v>50.788463654588099</v>
      </c>
    </row>
    <row r="517" spans="1:7" x14ac:dyDescent="0.25">
      <c r="A517" s="6" t="s">
        <v>253</v>
      </c>
      <c r="B517" s="6" t="s">
        <v>254</v>
      </c>
      <c r="C517" s="6" t="s">
        <v>17</v>
      </c>
      <c r="D517" s="6">
        <v>118.4332555</v>
      </c>
      <c r="E517" s="6">
        <v>103.6834975</v>
      </c>
      <c r="F517" s="6">
        <v>53.320271388984303</v>
      </c>
      <c r="G517" s="6">
        <v>46.679728611015697</v>
      </c>
    </row>
    <row r="518" spans="1:7" x14ac:dyDescent="0.25">
      <c r="A518" s="6" t="s">
        <v>253</v>
      </c>
      <c r="B518" s="6" t="s">
        <v>254</v>
      </c>
      <c r="C518" s="6" t="s">
        <v>18</v>
      </c>
      <c r="D518" s="6">
        <v>10165.585943300001</v>
      </c>
      <c r="E518" s="6">
        <v>4610.2011363000001</v>
      </c>
      <c r="F518" s="6">
        <v>68.7989471460034</v>
      </c>
      <c r="G518" s="6">
        <v>31.2010528539966</v>
      </c>
    </row>
    <row r="519" spans="1:7" x14ac:dyDescent="0.25">
      <c r="A519" s="6" t="s">
        <v>255</v>
      </c>
      <c r="B519" s="6" t="s">
        <v>256</v>
      </c>
      <c r="C519" s="6" t="s">
        <v>15</v>
      </c>
      <c r="D519" s="6">
        <v>53.597087799999997</v>
      </c>
      <c r="E519" s="6">
        <v>0</v>
      </c>
      <c r="F519" s="6">
        <v>100</v>
      </c>
      <c r="G519" s="6">
        <v>0</v>
      </c>
    </row>
    <row r="520" spans="1:7" x14ac:dyDescent="0.25">
      <c r="A520" s="6" t="s">
        <v>255</v>
      </c>
      <c r="B520" s="6" t="s">
        <v>256</v>
      </c>
      <c r="C520" s="6" t="s">
        <v>16</v>
      </c>
      <c r="D520" s="6">
        <v>17.0942644</v>
      </c>
      <c r="E520" s="6">
        <v>0</v>
      </c>
      <c r="F520" s="6">
        <v>100</v>
      </c>
      <c r="G520" s="6">
        <v>0</v>
      </c>
    </row>
    <row r="521" spans="1:7" x14ac:dyDescent="0.25">
      <c r="A521" s="6" t="s">
        <v>255</v>
      </c>
      <c r="B521" s="6" t="s">
        <v>256</v>
      </c>
      <c r="C521" s="6" t="s">
        <v>17</v>
      </c>
      <c r="D521" s="6">
        <v>24.921110200000001</v>
      </c>
      <c r="E521" s="6">
        <v>0</v>
      </c>
      <c r="F521" s="6">
        <v>100</v>
      </c>
      <c r="G521" s="6">
        <v>0</v>
      </c>
    </row>
    <row r="522" spans="1:7" x14ac:dyDescent="0.25">
      <c r="A522" s="6" t="s">
        <v>255</v>
      </c>
      <c r="B522" s="6" t="s">
        <v>256</v>
      </c>
      <c r="C522" s="6" t="s">
        <v>18</v>
      </c>
      <c r="D522" s="6">
        <v>13038.777562400001</v>
      </c>
      <c r="E522" s="6">
        <v>347.8798051</v>
      </c>
      <c r="F522" s="6">
        <v>97.401294471429594</v>
      </c>
      <c r="G522" s="6">
        <v>2.5987055285704099</v>
      </c>
    </row>
    <row r="523" spans="1:7" x14ac:dyDescent="0.25">
      <c r="A523" s="6" t="s">
        <v>257</v>
      </c>
      <c r="B523" s="6" t="s">
        <v>258</v>
      </c>
      <c r="C523" s="6" t="s">
        <v>15</v>
      </c>
      <c r="D523" s="6">
        <v>7.6839173000000001</v>
      </c>
      <c r="E523" s="6">
        <v>0</v>
      </c>
      <c r="F523" s="6">
        <v>100</v>
      </c>
      <c r="G523" s="6">
        <v>0</v>
      </c>
    </row>
    <row r="524" spans="1:7" x14ac:dyDescent="0.25">
      <c r="A524" s="6" t="s">
        <v>257</v>
      </c>
      <c r="B524" s="6" t="s">
        <v>258</v>
      </c>
      <c r="C524" s="6" t="s">
        <v>17</v>
      </c>
      <c r="D524" s="6">
        <v>111.7221304</v>
      </c>
      <c r="E524" s="6">
        <v>0</v>
      </c>
      <c r="F524" s="6">
        <v>100</v>
      </c>
      <c r="G524" s="6">
        <v>0</v>
      </c>
    </row>
    <row r="525" spans="1:7" x14ac:dyDescent="0.25">
      <c r="A525" s="6" t="s">
        <v>257</v>
      </c>
      <c r="B525" s="6" t="s">
        <v>258</v>
      </c>
      <c r="C525" s="6" t="s">
        <v>18</v>
      </c>
      <c r="D525" s="6">
        <v>10482.167388399999</v>
      </c>
      <c r="E525" s="6">
        <v>263.06950719999998</v>
      </c>
      <c r="F525" s="6">
        <v>97.551757027267399</v>
      </c>
      <c r="G525" s="6">
        <v>2.4482429727326198</v>
      </c>
    </row>
    <row r="526" spans="1:7" x14ac:dyDescent="0.25">
      <c r="A526" s="6" t="s">
        <v>259</v>
      </c>
      <c r="B526" s="6" t="s">
        <v>260</v>
      </c>
      <c r="C526" s="6" t="s">
        <v>15</v>
      </c>
      <c r="D526" s="6">
        <v>64.928435699999994</v>
      </c>
      <c r="E526" s="6">
        <v>0</v>
      </c>
      <c r="F526" s="6">
        <v>100</v>
      </c>
      <c r="G526" s="6">
        <v>0</v>
      </c>
    </row>
    <row r="527" spans="1:7" x14ac:dyDescent="0.25">
      <c r="A527" s="6" t="s">
        <v>259</v>
      </c>
      <c r="B527" s="6" t="s">
        <v>260</v>
      </c>
      <c r="C527" s="6" t="s">
        <v>17</v>
      </c>
      <c r="D527" s="6">
        <v>142.36237310000001</v>
      </c>
      <c r="E527" s="6">
        <v>0</v>
      </c>
      <c r="F527" s="6">
        <v>100</v>
      </c>
      <c r="G527" s="6">
        <v>0</v>
      </c>
    </row>
    <row r="528" spans="1:7" x14ac:dyDescent="0.25">
      <c r="A528" s="6" t="s">
        <v>259</v>
      </c>
      <c r="B528" s="6" t="s">
        <v>260</v>
      </c>
      <c r="C528" s="6" t="s">
        <v>18</v>
      </c>
      <c r="D528" s="6">
        <v>18153.1942246</v>
      </c>
      <c r="E528" s="6">
        <v>737.66818820000003</v>
      </c>
      <c r="F528" s="6">
        <v>96.095105813167294</v>
      </c>
      <c r="G528" s="6">
        <v>3.9048941868327498</v>
      </c>
    </row>
    <row r="529" spans="1:7" x14ac:dyDescent="0.25">
      <c r="A529" s="6" t="s">
        <v>261</v>
      </c>
      <c r="B529" s="6" t="s">
        <v>262</v>
      </c>
      <c r="C529" s="6" t="s">
        <v>17</v>
      </c>
      <c r="D529" s="6">
        <v>39.5306748</v>
      </c>
      <c r="E529" s="6">
        <v>0</v>
      </c>
      <c r="F529" s="6">
        <v>100</v>
      </c>
      <c r="G529" s="6">
        <v>0</v>
      </c>
    </row>
    <row r="530" spans="1:7" x14ac:dyDescent="0.25">
      <c r="A530" s="6" t="s">
        <v>261</v>
      </c>
      <c r="B530" s="6" t="s">
        <v>262</v>
      </c>
      <c r="C530" s="6" t="s">
        <v>18</v>
      </c>
      <c r="D530" s="6">
        <v>19160.568756500001</v>
      </c>
      <c r="E530" s="6">
        <v>759.8669112</v>
      </c>
      <c r="F530" s="6">
        <v>96.185490498924807</v>
      </c>
      <c r="G530" s="6">
        <v>3.8145095010752499</v>
      </c>
    </row>
    <row r="531" spans="1:7" x14ac:dyDescent="0.25">
      <c r="A531" s="6" t="s">
        <v>263</v>
      </c>
      <c r="B531" s="6" t="s">
        <v>264</v>
      </c>
      <c r="C531" s="6" t="s">
        <v>15</v>
      </c>
      <c r="D531" s="6">
        <v>19.4705987</v>
      </c>
      <c r="E531" s="6">
        <v>0</v>
      </c>
      <c r="F531" s="6">
        <v>100</v>
      </c>
      <c r="G531" s="6">
        <v>0</v>
      </c>
    </row>
    <row r="532" spans="1:7" x14ac:dyDescent="0.25">
      <c r="A532" s="6" t="s">
        <v>263</v>
      </c>
      <c r="B532" s="6" t="s">
        <v>264</v>
      </c>
      <c r="C532" s="6" t="s">
        <v>17</v>
      </c>
      <c r="D532" s="6">
        <v>64.974363199999999</v>
      </c>
      <c r="E532" s="6">
        <v>0</v>
      </c>
      <c r="F532" s="6">
        <v>100</v>
      </c>
      <c r="G532" s="6">
        <v>0</v>
      </c>
    </row>
    <row r="533" spans="1:7" x14ac:dyDescent="0.25">
      <c r="A533" s="6" t="s">
        <v>263</v>
      </c>
      <c r="B533" s="6" t="s">
        <v>264</v>
      </c>
      <c r="C533" s="6" t="s">
        <v>18</v>
      </c>
      <c r="D533" s="6">
        <v>16575.312489</v>
      </c>
      <c r="E533" s="6">
        <v>733.9810999</v>
      </c>
      <c r="F533" s="6">
        <v>95.759612625840006</v>
      </c>
      <c r="G533" s="6">
        <v>4.2403873741599902</v>
      </c>
    </row>
    <row r="534" spans="1:7" x14ac:dyDescent="0.25">
      <c r="A534" s="6" t="s">
        <v>265</v>
      </c>
      <c r="B534" s="6" t="s">
        <v>266</v>
      </c>
      <c r="C534" s="6" t="s">
        <v>15</v>
      </c>
      <c r="D534" s="6">
        <v>11.257360200000001</v>
      </c>
      <c r="E534" s="6">
        <v>0</v>
      </c>
      <c r="F534" s="6">
        <v>100</v>
      </c>
      <c r="G534" s="6">
        <v>0</v>
      </c>
    </row>
    <row r="535" spans="1:7" x14ac:dyDescent="0.25">
      <c r="A535" s="6" t="s">
        <v>265</v>
      </c>
      <c r="B535" s="6" t="s">
        <v>266</v>
      </c>
      <c r="C535" s="6" t="s">
        <v>17</v>
      </c>
      <c r="D535" s="6">
        <v>29.576819799999999</v>
      </c>
      <c r="E535" s="6">
        <v>3.7619440000000002</v>
      </c>
      <c r="F535" s="6">
        <v>88.716006320546299</v>
      </c>
      <c r="G535" s="6">
        <v>11.283993679453699</v>
      </c>
    </row>
    <row r="536" spans="1:7" x14ac:dyDescent="0.25">
      <c r="A536" s="6" t="s">
        <v>265</v>
      </c>
      <c r="B536" s="6" t="s">
        <v>266</v>
      </c>
      <c r="C536" s="6" t="s">
        <v>18</v>
      </c>
      <c r="D536" s="6">
        <v>4199.2018968000002</v>
      </c>
      <c r="E536" s="6">
        <v>378.04286009999998</v>
      </c>
      <c r="F536" s="6">
        <v>91.740820511507096</v>
      </c>
      <c r="G536" s="6">
        <v>8.2591794884928706</v>
      </c>
    </row>
    <row r="537" spans="1:7" x14ac:dyDescent="0.25">
      <c r="A537" s="6" t="s">
        <v>267</v>
      </c>
      <c r="B537" s="6" t="s">
        <v>268</v>
      </c>
      <c r="C537" s="6" t="s">
        <v>15</v>
      </c>
      <c r="D537" s="6">
        <v>521.9006918</v>
      </c>
      <c r="E537" s="6">
        <v>0</v>
      </c>
      <c r="F537" s="6">
        <v>100</v>
      </c>
      <c r="G537" s="6">
        <v>0</v>
      </c>
    </row>
    <row r="538" spans="1:7" x14ac:dyDescent="0.25">
      <c r="A538" s="6" t="s">
        <v>267</v>
      </c>
      <c r="B538" s="6" t="s">
        <v>268</v>
      </c>
      <c r="C538" s="6" t="s">
        <v>17</v>
      </c>
      <c r="D538" s="6">
        <v>525.55534690000002</v>
      </c>
      <c r="E538" s="6">
        <v>117.7005614</v>
      </c>
      <c r="F538" s="6">
        <v>81.702373832669593</v>
      </c>
      <c r="G538" s="6">
        <v>18.297626167330499</v>
      </c>
    </row>
    <row r="539" spans="1:7" x14ac:dyDescent="0.25">
      <c r="A539" s="6" t="s">
        <v>267</v>
      </c>
      <c r="B539" s="6" t="s">
        <v>268</v>
      </c>
      <c r="C539" s="6" t="s">
        <v>18</v>
      </c>
      <c r="D539" s="6">
        <v>64888.751683100003</v>
      </c>
      <c r="E539" s="6">
        <v>7358.3310723000004</v>
      </c>
      <c r="F539" s="6">
        <v>89.815047484737406</v>
      </c>
      <c r="G539" s="6">
        <v>10.184952515262699</v>
      </c>
    </row>
    <row r="540" spans="1:7" x14ac:dyDescent="0.25">
      <c r="A540" s="6" t="s">
        <v>269</v>
      </c>
      <c r="B540" s="6" t="s">
        <v>270</v>
      </c>
      <c r="C540" s="6" t="s">
        <v>17</v>
      </c>
      <c r="D540" s="6">
        <v>86.434133399999993</v>
      </c>
      <c r="E540" s="6">
        <v>0</v>
      </c>
      <c r="F540" s="6">
        <v>100</v>
      </c>
      <c r="G540" s="6">
        <v>0</v>
      </c>
    </row>
    <row r="541" spans="1:7" x14ac:dyDescent="0.25">
      <c r="A541" s="6" t="s">
        <v>269</v>
      </c>
      <c r="B541" s="6" t="s">
        <v>270</v>
      </c>
      <c r="C541" s="6" t="s">
        <v>18</v>
      </c>
      <c r="D541" s="6">
        <v>41692.2186506</v>
      </c>
      <c r="E541" s="6">
        <v>1258.7635467</v>
      </c>
      <c r="F541" s="6">
        <v>97.069302068768195</v>
      </c>
      <c r="G541" s="6">
        <v>2.93069793123178</v>
      </c>
    </row>
    <row r="542" spans="1:7" x14ac:dyDescent="0.25">
      <c r="A542" s="6" t="s">
        <v>271</v>
      </c>
      <c r="B542" s="6" t="s">
        <v>272</v>
      </c>
      <c r="C542" s="6" t="s">
        <v>15</v>
      </c>
      <c r="D542" s="6">
        <v>33.324112100000001</v>
      </c>
      <c r="E542" s="6">
        <v>0</v>
      </c>
      <c r="F542" s="6">
        <v>100</v>
      </c>
      <c r="G542" s="6">
        <v>0</v>
      </c>
    </row>
    <row r="543" spans="1:7" x14ac:dyDescent="0.25">
      <c r="A543" s="6" t="s">
        <v>271</v>
      </c>
      <c r="B543" s="6" t="s">
        <v>272</v>
      </c>
      <c r="C543" s="6" t="s">
        <v>17</v>
      </c>
      <c r="D543" s="6">
        <v>14.036353999999999</v>
      </c>
      <c r="E543" s="6">
        <v>18.946730299999999</v>
      </c>
      <c r="F543" s="6">
        <v>42.556220250148002</v>
      </c>
      <c r="G543" s="6">
        <v>57.443779749851899</v>
      </c>
    </row>
    <row r="544" spans="1:7" x14ac:dyDescent="0.25">
      <c r="A544" s="6" t="s">
        <v>271</v>
      </c>
      <c r="B544" s="6" t="s">
        <v>272</v>
      </c>
      <c r="C544" s="6" t="s">
        <v>18</v>
      </c>
      <c r="D544" s="6">
        <v>13016.5686723</v>
      </c>
      <c r="E544" s="6">
        <v>800.47456980000004</v>
      </c>
      <c r="F544" s="6">
        <v>94.206614571770402</v>
      </c>
      <c r="G544" s="6">
        <v>5.7933854282295698</v>
      </c>
    </row>
    <row r="545" spans="1:7" x14ac:dyDescent="0.25">
      <c r="A545" s="6" t="s">
        <v>273</v>
      </c>
      <c r="B545" s="6" t="s">
        <v>274</v>
      </c>
      <c r="C545" s="6" t="s">
        <v>15</v>
      </c>
      <c r="D545" s="6">
        <v>74.251897200000002</v>
      </c>
      <c r="E545" s="6">
        <v>0</v>
      </c>
      <c r="F545" s="6">
        <v>100</v>
      </c>
      <c r="G545" s="6">
        <v>0</v>
      </c>
    </row>
    <row r="546" spans="1:7" x14ac:dyDescent="0.25">
      <c r="A546" s="6" t="s">
        <v>273</v>
      </c>
      <c r="B546" s="6" t="s">
        <v>274</v>
      </c>
      <c r="C546" s="6" t="s">
        <v>17</v>
      </c>
      <c r="D546" s="6">
        <v>77.779240000000001</v>
      </c>
      <c r="E546" s="6">
        <v>0</v>
      </c>
      <c r="F546" s="6">
        <v>100</v>
      </c>
      <c r="G546" s="6">
        <v>0</v>
      </c>
    </row>
    <row r="547" spans="1:7" x14ac:dyDescent="0.25">
      <c r="A547" s="6" t="s">
        <v>273</v>
      </c>
      <c r="B547" s="6" t="s">
        <v>274</v>
      </c>
      <c r="C547" s="6" t="s">
        <v>18</v>
      </c>
      <c r="D547" s="6">
        <v>19330.608293400001</v>
      </c>
      <c r="E547" s="6">
        <v>1473.3961592000001</v>
      </c>
      <c r="F547" s="6">
        <v>92.917728110677004</v>
      </c>
      <c r="G547" s="6">
        <v>7.0822718893230201</v>
      </c>
    </row>
    <row r="548" spans="1:7" x14ac:dyDescent="0.25">
      <c r="A548" s="6" t="s">
        <v>275</v>
      </c>
      <c r="B548" s="6" t="s">
        <v>276</v>
      </c>
      <c r="C548" s="6" t="s">
        <v>15</v>
      </c>
      <c r="D548" s="6">
        <v>18.017473899999999</v>
      </c>
      <c r="E548" s="6">
        <v>0</v>
      </c>
      <c r="F548" s="6">
        <v>100</v>
      </c>
      <c r="G548" s="6">
        <v>0</v>
      </c>
    </row>
    <row r="549" spans="1:7" x14ac:dyDescent="0.25">
      <c r="A549" s="6" t="s">
        <v>275</v>
      </c>
      <c r="B549" s="6" t="s">
        <v>276</v>
      </c>
      <c r="C549" s="6" t="s">
        <v>17</v>
      </c>
      <c r="D549" s="6">
        <v>100.78500699999999</v>
      </c>
      <c r="E549" s="6">
        <v>33.771097099999999</v>
      </c>
      <c r="F549" s="6">
        <v>74.901846834907005</v>
      </c>
      <c r="G549" s="6">
        <v>25.098153165092999</v>
      </c>
    </row>
    <row r="550" spans="1:7" x14ac:dyDescent="0.25">
      <c r="A550" s="6" t="s">
        <v>275</v>
      </c>
      <c r="B550" s="6" t="s">
        <v>276</v>
      </c>
      <c r="C550" s="6" t="s">
        <v>18</v>
      </c>
      <c r="D550" s="6">
        <v>24433.438764899998</v>
      </c>
      <c r="E550" s="6">
        <v>2175.7153272</v>
      </c>
      <c r="F550" s="6">
        <v>91.823432944657398</v>
      </c>
      <c r="G550" s="6">
        <v>8.1765670553426197</v>
      </c>
    </row>
    <row r="551" spans="1:7" x14ac:dyDescent="0.25">
      <c r="A551" s="6" t="s">
        <v>277</v>
      </c>
      <c r="B551" s="6" t="s">
        <v>278</v>
      </c>
      <c r="C551" s="6" t="s">
        <v>15</v>
      </c>
      <c r="D551" s="6">
        <v>20.224040800000001</v>
      </c>
      <c r="E551" s="6">
        <v>0</v>
      </c>
      <c r="F551" s="6">
        <v>100</v>
      </c>
      <c r="G551" s="6">
        <v>0</v>
      </c>
    </row>
    <row r="552" spans="1:7" x14ac:dyDescent="0.25">
      <c r="A552" s="6" t="s">
        <v>277</v>
      </c>
      <c r="B552" s="6" t="s">
        <v>278</v>
      </c>
      <c r="C552" s="6" t="s">
        <v>17</v>
      </c>
      <c r="D552" s="6">
        <v>78.549619800000002</v>
      </c>
      <c r="E552" s="6">
        <v>0</v>
      </c>
      <c r="F552" s="6">
        <v>100</v>
      </c>
      <c r="G552" s="6">
        <v>0</v>
      </c>
    </row>
    <row r="553" spans="1:7" x14ac:dyDescent="0.25">
      <c r="A553" s="6" t="s">
        <v>277</v>
      </c>
      <c r="B553" s="6" t="s">
        <v>278</v>
      </c>
      <c r="C553" s="6" t="s">
        <v>18</v>
      </c>
      <c r="D553" s="6">
        <v>16857.0291994</v>
      </c>
      <c r="E553" s="6">
        <v>763.07342449999999</v>
      </c>
      <c r="F553" s="6">
        <v>95.669302042174493</v>
      </c>
      <c r="G553" s="6">
        <v>4.3306979578255298</v>
      </c>
    </row>
    <row r="554" spans="1:7" x14ac:dyDescent="0.25">
      <c r="A554" s="6" t="s">
        <v>279</v>
      </c>
      <c r="B554" s="6" t="s">
        <v>280</v>
      </c>
      <c r="C554" s="6" t="s">
        <v>15</v>
      </c>
      <c r="D554" s="6">
        <v>26.693762299999999</v>
      </c>
      <c r="E554" s="6">
        <v>0</v>
      </c>
      <c r="F554" s="6">
        <v>100</v>
      </c>
      <c r="G554" s="6">
        <v>0</v>
      </c>
    </row>
    <row r="555" spans="1:7" x14ac:dyDescent="0.25">
      <c r="A555" s="6" t="s">
        <v>279</v>
      </c>
      <c r="B555" s="6" t="s">
        <v>280</v>
      </c>
      <c r="C555" s="6" t="s">
        <v>17</v>
      </c>
      <c r="D555" s="6">
        <v>30.7027514</v>
      </c>
      <c r="E555" s="6">
        <v>31.820106299999999</v>
      </c>
      <c r="F555" s="6">
        <v>49.1064428745713</v>
      </c>
      <c r="G555" s="6">
        <v>50.8935571254287</v>
      </c>
    </row>
    <row r="556" spans="1:7" x14ac:dyDescent="0.25">
      <c r="A556" s="6" t="s">
        <v>279</v>
      </c>
      <c r="B556" s="6" t="s">
        <v>280</v>
      </c>
      <c r="C556" s="6" t="s">
        <v>18</v>
      </c>
      <c r="D556" s="6">
        <v>5708.6506859000001</v>
      </c>
      <c r="E556" s="6">
        <v>1031.7941329</v>
      </c>
      <c r="F556" s="6">
        <v>84.692491955097907</v>
      </c>
      <c r="G556" s="6">
        <v>15.3075080449021</v>
      </c>
    </row>
    <row r="557" spans="1:7" x14ac:dyDescent="0.25">
      <c r="A557" s="6" t="s">
        <v>281</v>
      </c>
      <c r="B557" s="6" t="s">
        <v>282</v>
      </c>
      <c r="C557" s="6" t="s">
        <v>15</v>
      </c>
      <c r="D557" s="6">
        <v>138.3321163</v>
      </c>
      <c r="E557" s="6">
        <v>24.1387936</v>
      </c>
      <c r="F557" s="6">
        <v>85.142698089856694</v>
      </c>
      <c r="G557" s="6">
        <v>14.8573019101434</v>
      </c>
    </row>
    <row r="558" spans="1:7" x14ac:dyDescent="0.25">
      <c r="A558" s="6" t="s">
        <v>281</v>
      </c>
      <c r="B558" s="6" t="s">
        <v>282</v>
      </c>
      <c r="C558" s="6" t="s">
        <v>17</v>
      </c>
      <c r="D558" s="6">
        <v>27.844066999999999</v>
      </c>
      <c r="E558" s="6">
        <v>0</v>
      </c>
      <c r="F558" s="6">
        <v>100</v>
      </c>
      <c r="G558" s="6">
        <v>0</v>
      </c>
    </row>
    <row r="559" spans="1:7" x14ac:dyDescent="0.25">
      <c r="A559" s="6" t="s">
        <v>281</v>
      </c>
      <c r="B559" s="6" t="s">
        <v>282</v>
      </c>
      <c r="C559" s="6" t="s">
        <v>18</v>
      </c>
      <c r="D559" s="6">
        <v>26131.396152199999</v>
      </c>
      <c r="E559" s="6">
        <v>2136.5282421000002</v>
      </c>
      <c r="F559" s="6">
        <v>92.4418637452886</v>
      </c>
      <c r="G559" s="6">
        <v>7.5581362547114104</v>
      </c>
    </row>
    <row r="560" spans="1:7" x14ac:dyDescent="0.25">
      <c r="A560" s="6" t="s">
        <v>283</v>
      </c>
      <c r="B560" s="6" t="s">
        <v>284</v>
      </c>
      <c r="C560" s="6" t="s">
        <v>15</v>
      </c>
      <c r="D560" s="6">
        <v>242.37961849999999</v>
      </c>
      <c r="E560" s="6">
        <v>109.1334703</v>
      </c>
      <c r="F560" s="6">
        <v>68.953227126602499</v>
      </c>
      <c r="G560" s="6">
        <v>31.046772873397501</v>
      </c>
    </row>
    <row r="561" spans="1:7" x14ac:dyDescent="0.25">
      <c r="A561" s="6" t="s">
        <v>283</v>
      </c>
      <c r="B561" s="6" t="s">
        <v>284</v>
      </c>
      <c r="C561" s="6" t="s">
        <v>17</v>
      </c>
      <c r="D561" s="6">
        <v>212.27037569999999</v>
      </c>
      <c r="E561" s="6">
        <v>71.260992599999994</v>
      </c>
      <c r="F561" s="6">
        <v>74.866628328545303</v>
      </c>
      <c r="G561" s="6">
        <v>25.1333716714547</v>
      </c>
    </row>
    <row r="562" spans="1:7" x14ac:dyDescent="0.25">
      <c r="A562" s="6" t="s">
        <v>283</v>
      </c>
      <c r="B562" s="6" t="s">
        <v>284</v>
      </c>
      <c r="C562" s="6" t="s">
        <v>18</v>
      </c>
      <c r="D562" s="6">
        <v>19869.975266199999</v>
      </c>
      <c r="E562" s="6">
        <v>4643.7627017000004</v>
      </c>
      <c r="F562" s="6">
        <v>81.056488782816899</v>
      </c>
      <c r="G562" s="6">
        <v>18.943511217183101</v>
      </c>
    </row>
    <row r="563" spans="1:7" x14ac:dyDescent="0.25">
      <c r="A563" s="6" t="s">
        <v>285</v>
      </c>
      <c r="B563" s="6" t="s">
        <v>286</v>
      </c>
      <c r="C563" s="6" t="s">
        <v>15</v>
      </c>
      <c r="D563" s="6">
        <v>96.285597899999999</v>
      </c>
      <c r="E563" s="6">
        <v>0</v>
      </c>
      <c r="F563" s="6">
        <v>100</v>
      </c>
      <c r="G563" s="6">
        <v>0</v>
      </c>
    </row>
    <row r="564" spans="1:7" x14ac:dyDescent="0.25">
      <c r="A564" s="6" t="s">
        <v>285</v>
      </c>
      <c r="B564" s="6" t="s">
        <v>286</v>
      </c>
      <c r="C564" s="6" t="s">
        <v>17</v>
      </c>
      <c r="D564" s="6">
        <v>240.9424175</v>
      </c>
      <c r="E564" s="6">
        <v>21.858725499999998</v>
      </c>
      <c r="F564" s="6">
        <v>91.682408512203494</v>
      </c>
      <c r="G564" s="6">
        <v>8.3175914877965305</v>
      </c>
    </row>
    <row r="565" spans="1:7" x14ac:dyDescent="0.25">
      <c r="A565" s="6" t="s">
        <v>285</v>
      </c>
      <c r="B565" s="6" t="s">
        <v>286</v>
      </c>
      <c r="C565" s="6" t="s">
        <v>18</v>
      </c>
      <c r="D565" s="6">
        <v>14371.7303505</v>
      </c>
      <c r="E565" s="6">
        <v>4174.6178633</v>
      </c>
      <c r="F565" s="6">
        <v>77.490890308024404</v>
      </c>
      <c r="G565" s="6">
        <v>22.509109691975599</v>
      </c>
    </row>
    <row r="566" spans="1:7" x14ac:dyDescent="0.25">
      <c r="A566" s="6" t="s">
        <v>287</v>
      </c>
      <c r="B566" s="6" t="s">
        <v>288</v>
      </c>
      <c r="C566" s="6" t="s">
        <v>15</v>
      </c>
      <c r="D566" s="6">
        <v>8.9524785999999992</v>
      </c>
      <c r="E566" s="6">
        <v>0</v>
      </c>
      <c r="F566" s="6">
        <v>100</v>
      </c>
      <c r="G566" s="6">
        <v>0</v>
      </c>
    </row>
    <row r="567" spans="1:7" x14ac:dyDescent="0.25">
      <c r="A567" s="6" t="s">
        <v>287</v>
      </c>
      <c r="B567" s="6" t="s">
        <v>288</v>
      </c>
      <c r="C567" s="6" t="s">
        <v>17</v>
      </c>
      <c r="D567" s="6">
        <v>22.9752014</v>
      </c>
      <c r="E567" s="6">
        <v>0</v>
      </c>
      <c r="F567" s="6">
        <v>100</v>
      </c>
      <c r="G567" s="6">
        <v>0</v>
      </c>
    </row>
    <row r="568" spans="1:7" x14ac:dyDescent="0.25">
      <c r="A568" s="6" t="s">
        <v>287</v>
      </c>
      <c r="B568" s="6" t="s">
        <v>288</v>
      </c>
      <c r="C568" s="6" t="s">
        <v>18</v>
      </c>
      <c r="D568" s="6">
        <v>6426.4600781999998</v>
      </c>
      <c r="E568" s="6">
        <v>357.32790690000002</v>
      </c>
      <c r="F568" s="6">
        <v>94.7326197740136</v>
      </c>
      <c r="G568" s="6">
        <v>5.26738022598642</v>
      </c>
    </row>
    <row r="569" spans="1:7" x14ac:dyDescent="0.25">
      <c r="A569" s="6" t="s">
        <v>289</v>
      </c>
      <c r="B569" s="6" t="s">
        <v>290</v>
      </c>
      <c r="C569" s="6" t="s">
        <v>15</v>
      </c>
      <c r="D569" s="6">
        <v>421.67358780000001</v>
      </c>
      <c r="E569" s="6">
        <v>60.2802711</v>
      </c>
      <c r="F569" s="6">
        <v>87.492522367684302</v>
      </c>
      <c r="G569" s="6">
        <v>12.5074776323157</v>
      </c>
    </row>
    <row r="570" spans="1:7" x14ac:dyDescent="0.25">
      <c r="A570" s="6" t="s">
        <v>289</v>
      </c>
      <c r="B570" s="6" t="s">
        <v>290</v>
      </c>
      <c r="C570" s="6" t="s">
        <v>17</v>
      </c>
      <c r="D570" s="6">
        <v>62.152436000000002</v>
      </c>
      <c r="E570" s="6">
        <v>59.6132177</v>
      </c>
      <c r="F570" s="6">
        <v>51.042666065036698</v>
      </c>
      <c r="G570" s="6">
        <v>48.957333934963302</v>
      </c>
    </row>
    <row r="571" spans="1:7" x14ac:dyDescent="0.25">
      <c r="A571" s="6" t="s">
        <v>289</v>
      </c>
      <c r="B571" s="6" t="s">
        <v>290</v>
      </c>
      <c r="C571" s="6" t="s">
        <v>18</v>
      </c>
      <c r="D571" s="6">
        <v>10430.3760559</v>
      </c>
      <c r="E571" s="6">
        <v>1435.6467871</v>
      </c>
      <c r="F571" s="6">
        <v>87.901196499491704</v>
      </c>
      <c r="G571" s="6">
        <v>12.0988035005083</v>
      </c>
    </row>
    <row r="572" spans="1:7" x14ac:dyDescent="0.25">
      <c r="A572" s="6" t="s">
        <v>291</v>
      </c>
      <c r="B572" s="6" t="s">
        <v>292</v>
      </c>
      <c r="C572" s="6" t="s">
        <v>15</v>
      </c>
      <c r="D572" s="6">
        <v>316.5788379</v>
      </c>
      <c r="E572" s="6">
        <v>0</v>
      </c>
      <c r="F572" s="6">
        <v>100</v>
      </c>
      <c r="G572" s="6">
        <v>0</v>
      </c>
    </row>
    <row r="573" spans="1:7" x14ac:dyDescent="0.25">
      <c r="A573" s="6" t="s">
        <v>291</v>
      </c>
      <c r="B573" s="6" t="s">
        <v>292</v>
      </c>
      <c r="C573" s="6" t="s">
        <v>17</v>
      </c>
      <c r="D573" s="6">
        <v>179.44604000000001</v>
      </c>
      <c r="E573" s="6">
        <v>34.132050200000002</v>
      </c>
      <c r="F573" s="6">
        <v>84.018936507935905</v>
      </c>
      <c r="G573" s="6">
        <v>15.9810634920641</v>
      </c>
    </row>
    <row r="574" spans="1:7" x14ac:dyDescent="0.25">
      <c r="A574" s="6" t="s">
        <v>291</v>
      </c>
      <c r="B574" s="6" t="s">
        <v>292</v>
      </c>
      <c r="C574" s="6" t="s">
        <v>18</v>
      </c>
      <c r="D574" s="6">
        <v>15557.3675391</v>
      </c>
      <c r="E574" s="6">
        <v>2772.1483069000001</v>
      </c>
      <c r="F574" s="6">
        <v>84.876041843162199</v>
      </c>
      <c r="G574" s="6">
        <v>15.1239581568378</v>
      </c>
    </row>
    <row r="575" spans="1:7" x14ac:dyDescent="0.25">
      <c r="A575" s="6" t="s">
        <v>293</v>
      </c>
      <c r="B575" s="6" t="s">
        <v>294</v>
      </c>
      <c r="C575" s="6" t="s">
        <v>15</v>
      </c>
      <c r="D575" s="6">
        <v>166.28949040000001</v>
      </c>
      <c r="E575" s="6">
        <v>30.213823399999999</v>
      </c>
      <c r="F575" s="6">
        <v>84.624267746063794</v>
      </c>
      <c r="G575" s="6">
        <v>15.375732253936199</v>
      </c>
    </row>
    <row r="576" spans="1:7" x14ac:dyDescent="0.25">
      <c r="A576" s="6" t="s">
        <v>293</v>
      </c>
      <c r="B576" s="6" t="s">
        <v>294</v>
      </c>
      <c r="C576" s="6" t="s">
        <v>17</v>
      </c>
      <c r="D576" s="6">
        <v>211.8242951</v>
      </c>
      <c r="E576" s="6">
        <v>36.485094199999999</v>
      </c>
      <c r="F576" s="6">
        <v>85.306599036446499</v>
      </c>
      <c r="G576" s="6">
        <v>14.693400963553501</v>
      </c>
    </row>
    <row r="577" spans="1:7" x14ac:dyDescent="0.25">
      <c r="A577" s="6" t="s">
        <v>293</v>
      </c>
      <c r="B577" s="6" t="s">
        <v>294</v>
      </c>
      <c r="C577" s="6" t="s">
        <v>18</v>
      </c>
      <c r="D577" s="6">
        <v>34498.3060214</v>
      </c>
      <c r="E577" s="6">
        <v>2742.1156292000001</v>
      </c>
      <c r="F577" s="6">
        <v>92.636722390183195</v>
      </c>
      <c r="G577" s="6">
        <v>7.3632776098168096</v>
      </c>
    </row>
    <row r="578" spans="1:7" x14ac:dyDescent="0.25">
      <c r="A578" s="6" t="s">
        <v>295</v>
      </c>
      <c r="B578" s="6" t="s">
        <v>296</v>
      </c>
      <c r="C578" s="6" t="s">
        <v>15</v>
      </c>
      <c r="D578" s="6">
        <v>60.298880199999999</v>
      </c>
      <c r="E578" s="6">
        <v>0</v>
      </c>
      <c r="F578" s="6">
        <v>100</v>
      </c>
      <c r="G578" s="6">
        <v>0</v>
      </c>
    </row>
    <row r="579" spans="1:7" x14ac:dyDescent="0.25">
      <c r="A579" s="6" t="s">
        <v>295</v>
      </c>
      <c r="B579" s="6" t="s">
        <v>296</v>
      </c>
      <c r="C579" s="6" t="s">
        <v>17</v>
      </c>
      <c r="D579" s="6">
        <v>126.89881130000001</v>
      </c>
      <c r="E579" s="6">
        <v>0</v>
      </c>
      <c r="F579" s="6">
        <v>100</v>
      </c>
      <c r="G579" s="6">
        <v>0</v>
      </c>
    </row>
    <row r="580" spans="1:7" x14ac:dyDescent="0.25">
      <c r="A580" s="6" t="s">
        <v>295</v>
      </c>
      <c r="B580" s="6" t="s">
        <v>296</v>
      </c>
      <c r="C580" s="6" t="s">
        <v>18</v>
      </c>
      <c r="D580" s="6">
        <v>32635.403263600001</v>
      </c>
      <c r="E580" s="6">
        <v>1397.5610452000001</v>
      </c>
      <c r="F580" s="6">
        <v>95.893507739968996</v>
      </c>
      <c r="G580" s="6">
        <v>4.1064922600310396</v>
      </c>
    </row>
    <row r="581" spans="1:7" x14ac:dyDescent="0.25">
      <c r="A581" t="s">
        <v>21</v>
      </c>
    </row>
    <row r="582" spans="1:7" x14ac:dyDescent="0.25">
      <c r="A582" t="s">
        <v>1037</v>
      </c>
    </row>
    <row r="583" spans="1:7" x14ac:dyDescent="0.25">
      <c r="A583" t="s">
        <v>22</v>
      </c>
    </row>
    <row r="584" spans="1:7" x14ac:dyDescent="0.25">
      <c r="A584" t="s">
        <v>23</v>
      </c>
    </row>
    <row r="585" spans="1:7" x14ac:dyDescent="0.25">
      <c r="A585" t="s">
        <v>24</v>
      </c>
    </row>
    <row r="588" spans="1:7" x14ac:dyDescent="0.25">
      <c r="G588" s="7" t="str">
        <f>HYPERLINK("#'Indice'!A1", "Ir al índice")</f>
        <v>Ir al índice</v>
      </c>
    </row>
    <row r="589" spans="1:7" ht="17.25" x14ac:dyDescent="0.3">
      <c r="A589" s="4" t="s">
        <v>749</v>
      </c>
    </row>
    <row r="590" spans="1:7" x14ac:dyDescent="0.25">
      <c r="A590" s="5" t="s">
        <v>26</v>
      </c>
      <c r="B590" s="5" t="s">
        <v>71</v>
      </c>
      <c r="C590" s="5" t="s">
        <v>11</v>
      </c>
      <c r="D590" s="5" t="s">
        <v>431</v>
      </c>
      <c r="E590" s="5" t="s">
        <v>662</v>
      </c>
      <c r="F590" s="5" t="s">
        <v>433</v>
      </c>
      <c r="G590" s="5" t="s">
        <v>663</v>
      </c>
    </row>
    <row r="591" spans="1:7" x14ac:dyDescent="0.25">
      <c r="A591" s="6" t="s">
        <v>72</v>
      </c>
      <c r="B591" s="6" t="s">
        <v>73</v>
      </c>
      <c r="C591" s="6" t="s">
        <v>18</v>
      </c>
      <c r="D591" s="6">
        <v>141.15843849999999</v>
      </c>
      <c r="E591" s="6">
        <v>17.125514800000001</v>
      </c>
      <c r="F591" s="6">
        <v>89.180511073323103</v>
      </c>
      <c r="G591" s="6">
        <v>10.8194889266769</v>
      </c>
    </row>
    <row r="592" spans="1:7" x14ac:dyDescent="0.25">
      <c r="A592" s="6" t="s">
        <v>74</v>
      </c>
      <c r="B592" s="6" t="s">
        <v>75</v>
      </c>
      <c r="C592" s="6" t="s">
        <v>18</v>
      </c>
      <c r="D592" s="6">
        <v>329.50754499999999</v>
      </c>
      <c r="E592" s="6">
        <v>40.763820000000003</v>
      </c>
      <c r="F592" s="6">
        <v>88.9908256880734</v>
      </c>
      <c r="G592" s="6">
        <v>11.0091743119266</v>
      </c>
    </row>
    <row r="593" spans="1:7" x14ac:dyDescent="0.25">
      <c r="A593" s="6" t="s">
        <v>76</v>
      </c>
      <c r="B593" s="6" t="s">
        <v>77</v>
      </c>
      <c r="C593" s="6" t="s">
        <v>18</v>
      </c>
      <c r="D593" s="6">
        <v>296.78276160000001</v>
      </c>
      <c r="E593" s="6">
        <v>38.975820900000002</v>
      </c>
      <c r="F593" s="6">
        <v>88.391712697321793</v>
      </c>
      <c r="G593" s="6">
        <v>11.608287302678299</v>
      </c>
    </row>
    <row r="594" spans="1:7" x14ac:dyDescent="0.25">
      <c r="A594" s="6" t="s">
        <v>78</v>
      </c>
      <c r="B594" s="6" t="s">
        <v>79</v>
      </c>
      <c r="C594" s="6" t="s">
        <v>18</v>
      </c>
      <c r="D594" s="6">
        <v>9.5121953999999995</v>
      </c>
      <c r="E594" s="6">
        <v>7.9268295000000002</v>
      </c>
      <c r="F594" s="6">
        <v>54.545454545454497</v>
      </c>
      <c r="G594" s="6">
        <v>45.454545454545503</v>
      </c>
    </row>
    <row r="595" spans="1:7" x14ac:dyDescent="0.25">
      <c r="A595" s="6" t="s">
        <v>80</v>
      </c>
      <c r="B595" s="6" t="s">
        <v>81</v>
      </c>
      <c r="C595" s="6" t="s">
        <v>15</v>
      </c>
      <c r="D595" s="6">
        <v>5.7662260999999999</v>
      </c>
      <c r="E595" s="6">
        <v>0</v>
      </c>
      <c r="F595" s="6">
        <v>100</v>
      </c>
      <c r="G595" s="6">
        <v>0</v>
      </c>
    </row>
    <row r="596" spans="1:7" x14ac:dyDescent="0.25">
      <c r="A596" s="6" t="s">
        <v>80</v>
      </c>
      <c r="B596" s="6" t="s">
        <v>81</v>
      </c>
      <c r="C596" s="6" t="s">
        <v>17</v>
      </c>
      <c r="D596" s="6">
        <v>7.4656782000000002</v>
      </c>
      <c r="E596" s="6">
        <v>0</v>
      </c>
      <c r="F596" s="6">
        <v>100</v>
      </c>
      <c r="G596" s="6">
        <v>0</v>
      </c>
    </row>
    <row r="597" spans="1:7" x14ac:dyDescent="0.25">
      <c r="A597" s="6" t="s">
        <v>80</v>
      </c>
      <c r="B597" s="6" t="s">
        <v>81</v>
      </c>
      <c r="C597" s="6" t="s">
        <v>18</v>
      </c>
      <c r="D597" s="6">
        <v>2639.9109566000002</v>
      </c>
      <c r="E597" s="6">
        <v>275.66748790000003</v>
      </c>
      <c r="F597" s="6">
        <v>90.545015572466397</v>
      </c>
      <c r="G597" s="6">
        <v>9.4549844275335495</v>
      </c>
    </row>
    <row r="598" spans="1:7" x14ac:dyDescent="0.25">
      <c r="A598" s="6" t="s">
        <v>92</v>
      </c>
      <c r="B598" s="6" t="s">
        <v>93</v>
      </c>
      <c r="C598" s="6" t="s">
        <v>15</v>
      </c>
      <c r="D598" s="6">
        <v>7.1978185000000003</v>
      </c>
      <c r="E598" s="6">
        <v>0</v>
      </c>
      <c r="F598" s="6">
        <v>100</v>
      </c>
      <c r="G598" s="6">
        <v>0</v>
      </c>
    </row>
    <row r="599" spans="1:7" x14ac:dyDescent="0.25">
      <c r="A599" s="6" t="s">
        <v>92</v>
      </c>
      <c r="B599" s="6" t="s">
        <v>93</v>
      </c>
      <c r="C599" s="6" t="s">
        <v>17</v>
      </c>
      <c r="D599" s="6">
        <v>8.7382226000000003</v>
      </c>
      <c r="E599" s="6">
        <v>0</v>
      </c>
      <c r="F599" s="6">
        <v>100</v>
      </c>
      <c r="G599" s="6">
        <v>0</v>
      </c>
    </row>
    <row r="600" spans="1:7" x14ac:dyDescent="0.25">
      <c r="A600" s="6" t="s">
        <v>92</v>
      </c>
      <c r="B600" s="6" t="s">
        <v>93</v>
      </c>
      <c r="C600" s="6" t="s">
        <v>18</v>
      </c>
      <c r="D600" s="6">
        <v>1079.5651021000001</v>
      </c>
      <c r="E600" s="6">
        <v>152.25907649999999</v>
      </c>
      <c r="F600" s="6">
        <v>87.639544738190907</v>
      </c>
      <c r="G600" s="6">
        <v>12.360455261809101</v>
      </c>
    </row>
    <row r="601" spans="1:7" x14ac:dyDescent="0.25">
      <c r="A601" s="6" t="s">
        <v>108</v>
      </c>
      <c r="B601" s="6" t="s">
        <v>109</v>
      </c>
      <c r="C601" s="6" t="s">
        <v>15</v>
      </c>
      <c r="D601" s="6">
        <v>20.525069599999998</v>
      </c>
      <c r="E601" s="6">
        <v>3.4850812000000002</v>
      </c>
      <c r="F601" s="6">
        <v>85.484967466343406</v>
      </c>
      <c r="G601" s="6">
        <v>14.5150325336566</v>
      </c>
    </row>
    <row r="602" spans="1:7" x14ac:dyDescent="0.25">
      <c r="A602" s="6" t="s">
        <v>108</v>
      </c>
      <c r="B602" s="6" t="s">
        <v>109</v>
      </c>
      <c r="C602" s="6" t="s">
        <v>17</v>
      </c>
      <c r="D602" s="6">
        <v>32.3999813</v>
      </c>
      <c r="E602" s="6">
        <v>3.2207078999999998</v>
      </c>
      <c r="F602" s="6">
        <v>90.9583223336397</v>
      </c>
      <c r="G602" s="6">
        <v>9.0416776663602594</v>
      </c>
    </row>
    <row r="603" spans="1:7" x14ac:dyDescent="0.25">
      <c r="A603" s="6" t="s">
        <v>108</v>
      </c>
      <c r="B603" s="6" t="s">
        <v>109</v>
      </c>
      <c r="C603" s="6" t="s">
        <v>18</v>
      </c>
      <c r="D603" s="6">
        <v>2579.1242655000001</v>
      </c>
      <c r="E603" s="6">
        <v>392.62195680000002</v>
      </c>
      <c r="F603" s="6">
        <v>86.788173436420493</v>
      </c>
      <c r="G603" s="6">
        <v>13.2118265635794</v>
      </c>
    </row>
    <row r="604" spans="1:7" x14ac:dyDescent="0.25">
      <c r="A604" s="6" t="s">
        <v>110</v>
      </c>
      <c r="B604" s="6" t="s">
        <v>111</v>
      </c>
      <c r="C604" s="6" t="s">
        <v>15</v>
      </c>
      <c r="D604" s="6">
        <v>3.6092648000000001</v>
      </c>
      <c r="E604" s="6">
        <v>1.8046324</v>
      </c>
      <c r="F604" s="6">
        <v>66.6666666666667</v>
      </c>
      <c r="G604" s="6">
        <v>33.3333333333333</v>
      </c>
    </row>
    <row r="605" spans="1:7" x14ac:dyDescent="0.25">
      <c r="A605" s="6" t="s">
        <v>110</v>
      </c>
      <c r="B605" s="6" t="s">
        <v>111</v>
      </c>
      <c r="C605" s="6" t="s">
        <v>18</v>
      </c>
      <c r="D605" s="6">
        <v>1026.8358356000001</v>
      </c>
      <c r="E605" s="6">
        <v>102.8640468</v>
      </c>
      <c r="F605" s="6">
        <v>90.894568690095795</v>
      </c>
      <c r="G605" s="6">
        <v>9.1054313099041497</v>
      </c>
    </row>
    <row r="606" spans="1:7" x14ac:dyDescent="0.25">
      <c r="A606" t="s">
        <v>21</v>
      </c>
    </row>
    <row r="607" spans="1:7" x14ac:dyDescent="0.25">
      <c r="A607" t="s">
        <v>1037</v>
      </c>
    </row>
    <row r="608" spans="1:7" x14ac:dyDescent="0.25">
      <c r="A608" t="s">
        <v>22</v>
      </c>
    </row>
    <row r="609" spans="1:7" x14ac:dyDescent="0.25">
      <c r="A609" t="s">
        <v>23</v>
      </c>
    </row>
    <row r="610" spans="1:7" x14ac:dyDescent="0.25">
      <c r="A610" t="s">
        <v>24</v>
      </c>
    </row>
    <row r="613" spans="1:7" x14ac:dyDescent="0.25">
      <c r="G613" s="7" t="str">
        <f>HYPERLINK("#'Indice'!A1", "Ir al índice")</f>
        <v>Ir al índice</v>
      </c>
    </row>
    <row r="614" spans="1:7" ht="17.25" x14ac:dyDescent="0.3">
      <c r="A614" s="8" t="s">
        <v>750</v>
      </c>
    </row>
    <row r="615" spans="1:7" x14ac:dyDescent="0.25">
      <c r="A615" s="5" t="s">
        <v>26</v>
      </c>
      <c r="B615" s="5" t="s">
        <v>10</v>
      </c>
      <c r="C615" s="5" t="s">
        <v>11</v>
      </c>
      <c r="D615" s="5" t="s">
        <v>431</v>
      </c>
      <c r="E615" s="5" t="s">
        <v>662</v>
      </c>
      <c r="F615" s="5" t="s">
        <v>433</v>
      </c>
      <c r="G615" s="5" t="s">
        <v>663</v>
      </c>
    </row>
    <row r="616" spans="1:7" x14ac:dyDescent="0.25">
      <c r="A616" s="6" t="s">
        <v>13</v>
      </c>
      <c r="B616" s="6" t="s">
        <v>14</v>
      </c>
      <c r="C616" s="6" t="s">
        <v>15</v>
      </c>
      <c r="D616" s="6">
        <v>37.098379000000001</v>
      </c>
      <c r="E616" s="6">
        <v>5.2897135999999998</v>
      </c>
      <c r="F616" s="6">
        <v>87.520755769982401</v>
      </c>
      <c r="G616" s="6">
        <v>12.479244230017599</v>
      </c>
    </row>
    <row r="617" spans="1:7" x14ac:dyDescent="0.25">
      <c r="A617" s="6" t="s">
        <v>13</v>
      </c>
      <c r="B617" s="6" t="s">
        <v>14</v>
      </c>
      <c r="C617" s="6" t="s">
        <v>17</v>
      </c>
      <c r="D617" s="6">
        <v>48.6038821</v>
      </c>
      <c r="E617" s="6">
        <v>3.2207078999999998</v>
      </c>
      <c r="F617" s="6">
        <v>93.785367332380204</v>
      </c>
      <c r="G617" s="6">
        <v>6.2146326676197496</v>
      </c>
    </row>
    <row r="618" spans="1:7" x14ac:dyDescent="0.25">
      <c r="A618" s="6" t="s">
        <v>13</v>
      </c>
      <c r="B618" s="6" t="s">
        <v>14</v>
      </c>
      <c r="C618" s="6" t="s">
        <v>18</v>
      </c>
      <c r="D618" s="6">
        <v>8102.3971002999997</v>
      </c>
      <c r="E618" s="6">
        <v>1028.2045532</v>
      </c>
      <c r="F618" s="6">
        <v>88.7389178476989</v>
      </c>
      <c r="G618" s="6">
        <v>11.2610821523011</v>
      </c>
    </row>
    <row r="619" spans="1:7" x14ac:dyDescent="0.25">
      <c r="A619" s="6" t="s">
        <v>27</v>
      </c>
      <c r="B619" s="6" t="s">
        <v>28</v>
      </c>
      <c r="C619" s="6" t="s">
        <v>15</v>
      </c>
      <c r="D619" s="6">
        <v>211.4824524</v>
      </c>
      <c r="E619" s="6">
        <v>21.133176200000001</v>
      </c>
      <c r="F619" s="6">
        <v>90.914980077998095</v>
      </c>
      <c r="G619" s="6">
        <v>9.0850199220019192</v>
      </c>
    </row>
    <row r="620" spans="1:7" x14ac:dyDescent="0.25">
      <c r="A620" s="6" t="s">
        <v>27</v>
      </c>
      <c r="B620" s="6" t="s">
        <v>28</v>
      </c>
      <c r="C620" s="6" t="s">
        <v>17</v>
      </c>
      <c r="D620" s="6">
        <v>14.8332427</v>
      </c>
      <c r="E620" s="6">
        <v>9.9288050999999999</v>
      </c>
      <c r="F620" s="6">
        <v>59.903134101857297</v>
      </c>
      <c r="G620" s="6">
        <v>40.096865898142703</v>
      </c>
    </row>
    <row r="621" spans="1:7" x14ac:dyDescent="0.25">
      <c r="A621" s="6" t="s">
        <v>27</v>
      </c>
      <c r="B621" s="6" t="s">
        <v>28</v>
      </c>
      <c r="C621" s="6" t="s">
        <v>18</v>
      </c>
      <c r="D621" s="6">
        <v>6514.8432253000001</v>
      </c>
      <c r="E621" s="6">
        <v>1289.0543597999999</v>
      </c>
      <c r="F621" s="6">
        <v>83.481915981814097</v>
      </c>
      <c r="G621" s="6">
        <v>16.518084018185899</v>
      </c>
    </row>
    <row r="622" spans="1:7" x14ac:dyDescent="0.25">
      <c r="A622" s="6" t="s">
        <v>29</v>
      </c>
      <c r="B622" s="6" t="s">
        <v>30</v>
      </c>
      <c r="C622" s="6" t="s">
        <v>15</v>
      </c>
      <c r="D622" s="6">
        <v>706.37253420000002</v>
      </c>
      <c r="E622" s="6">
        <v>42.121634200000003</v>
      </c>
      <c r="F622" s="6">
        <v>94.372483316731703</v>
      </c>
      <c r="G622" s="6">
        <v>5.6275166832682597</v>
      </c>
    </row>
    <row r="623" spans="1:7" x14ac:dyDescent="0.25">
      <c r="A623" s="6" t="s">
        <v>29</v>
      </c>
      <c r="B623" s="6" t="s">
        <v>30</v>
      </c>
      <c r="C623" s="6" t="s">
        <v>17</v>
      </c>
      <c r="D623" s="6">
        <v>5.7338366000000001</v>
      </c>
      <c r="E623" s="6">
        <v>7.2127476000000001</v>
      </c>
      <c r="F623" s="6">
        <v>44.288412382935697</v>
      </c>
      <c r="G623" s="6">
        <v>55.711587617064303</v>
      </c>
    </row>
    <row r="624" spans="1:7" x14ac:dyDescent="0.25">
      <c r="A624" s="6" t="s">
        <v>29</v>
      </c>
      <c r="B624" s="6" t="s">
        <v>30</v>
      </c>
      <c r="C624" s="6" t="s">
        <v>18</v>
      </c>
      <c r="D624" s="6">
        <v>2769.1118673000001</v>
      </c>
      <c r="E624" s="6">
        <v>244.41972720000001</v>
      </c>
      <c r="F624" s="6">
        <v>91.889259510466403</v>
      </c>
      <c r="G624" s="6">
        <v>8.1107404895336295</v>
      </c>
    </row>
    <row r="625" spans="1:7" x14ac:dyDescent="0.25">
      <c r="A625" s="6" t="s">
        <v>31</v>
      </c>
      <c r="B625" s="6" t="s">
        <v>32</v>
      </c>
      <c r="C625" s="6" t="s">
        <v>15</v>
      </c>
      <c r="D625" s="6">
        <v>1.131677</v>
      </c>
      <c r="E625" s="6">
        <v>0</v>
      </c>
      <c r="F625" s="6">
        <v>100</v>
      </c>
      <c r="G625" s="6">
        <v>0</v>
      </c>
    </row>
    <row r="626" spans="1:7" x14ac:dyDescent="0.25">
      <c r="A626" s="6" t="s">
        <v>31</v>
      </c>
      <c r="B626" s="6" t="s">
        <v>32</v>
      </c>
      <c r="C626" s="6" t="s">
        <v>17</v>
      </c>
      <c r="D626" s="6">
        <v>1.131677</v>
      </c>
      <c r="E626" s="6">
        <v>0</v>
      </c>
      <c r="F626" s="6">
        <v>100</v>
      </c>
      <c r="G626" s="6">
        <v>0</v>
      </c>
    </row>
    <row r="627" spans="1:7" x14ac:dyDescent="0.25">
      <c r="A627" s="6" t="s">
        <v>31</v>
      </c>
      <c r="B627" s="6" t="s">
        <v>32</v>
      </c>
      <c r="C627" s="6" t="s">
        <v>18</v>
      </c>
      <c r="D627" s="6">
        <v>510.38632699999999</v>
      </c>
      <c r="E627" s="6">
        <v>112.036023</v>
      </c>
      <c r="F627" s="6">
        <v>82</v>
      </c>
      <c r="G627" s="6">
        <v>18</v>
      </c>
    </row>
    <row r="628" spans="1:7" x14ac:dyDescent="0.25">
      <c r="A628" s="6" t="s">
        <v>33</v>
      </c>
      <c r="B628" s="6" t="s">
        <v>34</v>
      </c>
      <c r="C628" s="6" t="s">
        <v>15</v>
      </c>
      <c r="D628" s="6">
        <v>52.557894300000001</v>
      </c>
      <c r="E628" s="6">
        <v>28.640625</v>
      </c>
      <c r="F628" s="6">
        <v>64.727651135874794</v>
      </c>
      <c r="G628" s="6">
        <v>35.272348864125199</v>
      </c>
    </row>
    <row r="629" spans="1:7" x14ac:dyDescent="0.25">
      <c r="A629" s="6" t="s">
        <v>33</v>
      </c>
      <c r="B629" s="6" t="s">
        <v>34</v>
      </c>
      <c r="C629" s="6" t="s">
        <v>17</v>
      </c>
      <c r="D629" s="6">
        <v>16.027331700000001</v>
      </c>
      <c r="E629" s="6">
        <v>0</v>
      </c>
      <c r="F629" s="6">
        <v>100</v>
      </c>
      <c r="G629" s="6">
        <v>0</v>
      </c>
    </row>
    <row r="630" spans="1:7" x14ac:dyDescent="0.25">
      <c r="A630" s="6" t="s">
        <v>33</v>
      </c>
      <c r="B630" s="6" t="s">
        <v>34</v>
      </c>
      <c r="C630" s="6" t="s">
        <v>18</v>
      </c>
      <c r="D630" s="6">
        <v>6172.5225773000002</v>
      </c>
      <c r="E630" s="6">
        <v>639.78445910000005</v>
      </c>
      <c r="F630" s="6">
        <v>90.608402473912903</v>
      </c>
      <c r="G630" s="6">
        <v>9.3915975260871001</v>
      </c>
    </row>
    <row r="631" spans="1:7" x14ac:dyDescent="0.25">
      <c r="A631" s="6" t="s">
        <v>35</v>
      </c>
      <c r="B631" s="6" t="s">
        <v>36</v>
      </c>
      <c r="C631" s="6" t="s">
        <v>15</v>
      </c>
      <c r="D631" s="6">
        <v>2.8791554000000001</v>
      </c>
      <c r="E631" s="6">
        <v>0</v>
      </c>
      <c r="F631" s="6">
        <v>100</v>
      </c>
      <c r="G631" s="6">
        <v>0</v>
      </c>
    </row>
    <row r="632" spans="1:7" x14ac:dyDescent="0.25">
      <c r="A632" s="6" t="s">
        <v>35</v>
      </c>
      <c r="B632" s="6" t="s">
        <v>36</v>
      </c>
      <c r="C632" s="6" t="s">
        <v>17</v>
      </c>
      <c r="D632" s="6">
        <v>13.3332316</v>
      </c>
      <c r="E632" s="6">
        <v>0</v>
      </c>
      <c r="F632" s="6">
        <v>100</v>
      </c>
      <c r="G632" s="6">
        <v>0</v>
      </c>
    </row>
    <row r="633" spans="1:7" x14ac:dyDescent="0.25">
      <c r="A633" s="6" t="s">
        <v>35</v>
      </c>
      <c r="B633" s="6" t="s">
        <v>36</v>
      </c>
      <c r="C633" s="6" t="s">
        <v>18</v>
      </c>
      <c r="D633" s="6">
        <v>565.52969050000002</v>
      </c>
      <c r="E633" s="6">
        <v>115.733323</v>
      </c>
      <c r="F633" s="6">
        <v>83.0119468242642</v>
      </c>
      <c r="G633" s="6">
        <v>16.9880531757358</v>
      </c>
    </row>
    <row r="634" spans="1:7" x14ac:dyDescent="0.25">
      <c r="A634" s="6" t="s">
        <v>37</v>
      </c>
      <c r="B634" s="6" t="s">
        <v>38</v>
      </c>
      <c r="C634" s="6" t="s">
        <v>15</v>
      </c>
      <c r="D634" s="6">
        <v>2.3676670999999998</v>
      </c>
      <c r="E634" s="6">
        <v>2.500346</v>
      </c>
      <c r="F634" s="6">
        <v>48.637237644245502</v>
      </c>
      <c r="G634" s="6">
        <v>51.362762355754498</v>
      </c>
    </row>
    <row r="635" spans="1:7" x14ac:dyDescent="0.25">
      <c r="A635" s="6" t="s">
        <v>37</v>
      </c>
      <c r="B635" s="6" t="s">
        <v>38</v>
      </c>
      <c r="C635" s="6" t="s">
        <v>18</v>
      </c>
      <c r="D635" s="6">
        <v>1365.0057201</v>
      </c>
      <c r="E635" s="6">
        <v>301.24675569999999</v>
      </c>
      <c r="F635" s="6">
        <v>81.920701689858504</v>
      </c>
      <c r="G635" s="6">
        <v>18.0792983101415</v>
      </c>
    </row>
    <row r="636" spans="1:7" x14ac:dyDescent="0.25">
      <c r="A636" s="6" t="s">
        <v>39</v>
      </c>
      <c r="B636" s="6" t="s">
        <v>40</v>
      </c>
      <c r="C636" s="6" t="s">
        <v>15</v>
      </c>
      <c r="D636" s="6">
        <v>124.32473160000001</v>
      </c>
      <c r="E636" s="6">
        <v>7.7895314000000004</v>
      </c>
      <c r="F636" s="6">
        <v>94.103943644601003</v>
      </c>
      <c r="G636" s="6">
        <v>5.8960563553989598</v>
      </c>
    </row>
    <row r="637" spans="1:7" x14ac:dyDescent="0.25">
      <c r="A637" s="6" t="s">
        <v>39</v>
      </c>
      <c r="B637" s="6" t="s">
        <v>40</v>
      </c>
      <c r="C637" s="6" t="s">
        <v>18</v>
      </c>
      <c r="D637" s="6">
        <v>2633.1929401000002</v>
      </c>
      <c r="E637" s="6">
        <v>208.88457220000001</v>
      </c>
      <c r="F637" s="6">
        <v>92.650285880804304</v>
      </c>
      <c r="G637" s="6">
        <v>7.3497141191957303</v>
      </c>
    </row>
    <row r="638" spans="1:7" x14ac:dyDescent="0.25">
      <c r="A638" t="s">
        <v>21</v>
      </c>
    </row>
    <row r="639" spans="1:7" x14ac:dyDescent="0.25">
      <c r="A639" t="s">
        <v>1037</v>
      </c>
    </row>
    <row r="640" spans="1:7" x14ac:dyDescent="0.25">
      <c r="A640" t="s">
        <v>22</v>
      </c>
    </row>
    <row r="641" spans="1:1" x14ac:dyDescent="0.25">
      <c r="A641" t="s">
        <v>23</v>
      </c>
    </row>
    <row r="642" spans="1:1" x14ac:dyDescent="0.25">
      <c r="A642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G642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751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752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753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431</v>
      </c>
      <c r="E16" s="5" t="s">
        <v>662</v>
      </c>
      <c r="F16" s="5" t="s">
        <v>433</v>
      </c>
      <c r="G16" s="5" t="s">
        <v>663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29281.616802799999</v>
      </c>
      <c r="E17" s="6">
        <v>692.97947260000001</v>
      </c>
      <c r="F17" s="6">
        <v>97.688110738062804</v>
      </c>
      <c r="G17" s="6">
        <v>2.3118892619371998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250.96199540000001</v>
      </c>
      <c r="E18" s="6">
        <v>0</v>
      </c>
      <c r="F18" s="6">
        <v>100</v>
      </c>
      <c r="G18" s="6">
        <v>0</v>
      </c>
    </row>
    <row r="19" spans="1:7" x14ac:dyDescent="0.25">
      <c r="A19" s="6" t="s">
        <v>13</v>
      </c>
      <c r="B19" s="6" t="s">
        <v>14</v>
      </c>
      <c r="C19" s="6" t="s">
        <v>17</v>
      </c>
      <c r="D19" s="6">
        <v>21044.7013462</v>
      </c>
      <c r="E19" s="6">
        <v>472.84737899999999</v>
      </c>
      <c r="F19" s="6">
        <v>97.802503505214702</v>
      </c>
      <c r="G19" s="6">
        <v>2.1974964947853501</v>
      </c>
    </row>
    <row r="20" spans="1:7" x14ac:dyDescent="0.25">
      <c r="A20" s="6" t="s">
        <v>13</v>
      </c>
      <c r="B20" s="6" t="s">
        <v>14</v>
      </c>
      <c r="C20" s="6" t="s">
        <v>18</v>
      </c>
      <c r="D20" s="6">
        <v>2702737.8005853998</v>
      </c>
      <c r="E20" s="6">
        <v>55868.605154600002</v>
      </c>
      <c r="F20" s="6">
        <v>97.974752576578098</v>
      </c>
      <c r="G20" s="6">
        <v>2.0252474234218698</v>
      </c>
    </row>
    <row r="21" spans="1:7" x14ac:dyDescent="0.25">
      <c r="A21" s="6" t="s">
        <v>13</v>
      </c>
      <c r="B21" s="6" t="s">
        <v>19</v>
      </c>
      <c r="C21" s="6" t="s">
        <v>15</v>
      </c>
      <c r="D21" s="6">
        <v>42.3880926</v>
      </c>
      <c r="E21" s="6">
        <v>0</v>
      </c>
      <c r="F21" s="6">
        <v>100</v>
      </c>
      <c r="G21" s="6">
        <v>0</v>
      </c>
    </row>
    <row r="22" spans="1:7" x14ac:dyDescent="0.25">
      <c r="A22" s="6" t="s">
        <v>13</v>
      </c>
      <c r="B22" s="6" t="s">
        <v>19</v>
      </c>
      <c r="C22" s="6" t="s">
        <v>17</v>
      </c>
      <c r="D22" s="6">
        <v>51.824590000000001</v>
      </c>
      <c r="E22" s="6">
        <v>0</v>
      </c>
      <c r="F22" s="6">
        <v>100</v>
      </c>
      <c r="G22" s="6">
        <v>0</v>
      </c>
    </row>
    <row r="23" spans="1:7" x14ac:dyDescent="0.25">
      <c r="A23" s="6" t="s">
        <v>13</v>
      </c>
      <c r="B23" s="6" t="s">
        <v>19</v>
      </c>
      <c r="C23" s="6" t="s">
        <v>18</v>
      </c>
      <c r="D23" s="6">
        <v>8980.7391372999991</v>
      </c>
      <c r="E23" s="6">
        <v>149.86251619999999</v>
      </c>
      <c r="F23" s="6">
        <v>98.358678629435602</v>
      </c>
      <c r="G23" s="6">
        <v>1.6413213705643801</v>
      </c>
    </row>
    <row r="24" spans="1:7" x14ac:dyDescent="0.25">
      <c r="A24" s="6" t="s">
        <v>13</v>
      </c>
      <c r="B24" s="6" t="s">
        <v>20</v>
      </c>
      <c r="C24" s="6" t="s">
        <v>15</v>
      </c>
      <c r="D24" s="6">
        <v>29239.228710200001</v>
      </c>
      <c r="E24" s="6">
        <v>692.97947260000001</v>
      </c>
      <c r="F24" s="6">
        <v>97.684836787289896</v>
      </c>
      <c r="G24" s="6">
        <v>2.3151632127101398</v>
      </c>
    </row>
    <row r="25" spans="1:7" x14ac:dyDescent="0.25">
      <c r="A25" s="6" t="s">
        <v>13</v>
      </c>
      <c r="B25" s="6" t="s">
        <v>20</v>
      </c>
      <c r="C25" s="6" t="s">
        <v>16</v>
      </c>
      <c r="D25" s="6">
        <v>250.96199540000001</v>
      </c>
      <c r="E25" s="6">
        <v>0</v>
      </c>
      <c r="F25" s="6">
        <v>100</v>
      </c>
      <c r="G25" s="6">
        <v>0</v>
      </c>
    </row>
    <row r="26" spans="1:7" x14ac:dyDescent="0.25">
      <c r="A26" s="6" t="s">
        <v>13</v>
      </c>
      <c r="B26" s="6" t="s">
        <v>20</v>
      </c>
      <c r="C26" s="6" t="s">
        <v>17</v>
      </c>
      <c r="D26" s="6">
        <v>20992.876756199999</v>
      </c>
      <c r="E26" s="6">
        <v>472.84737899999999</v>
      </c>
      <c r="F26" s="6">
        <v>97.797198100460903</v>
      </c>
      <c r="G26" s="6">
        <v>2.2028018995390601</v>
      </c>
    </row>
    <row r="27" spans="1:7" x14ac:dyDescent="0.25">
      <c r="A27" s="6" t="s">
        <v>13</v>
      </c>
      <c r="B27" s="6" t="s">
        <v>20</v>
      </c>
      <c r="C27" s="6" t="s">
        <v>18</v>
      </c>
      <c r="D27" s="6">
        <v>2693757.0614481</v>
      </c>
      <c r="E27" s="6">
        <v>55718.742638399999</v>
      </c>
      <c r="F27" s="6">
        <v>97.973477615057206</v>
      </c>
      <c r="G27" s="6">
        <v>2.0265223849428402</v>
      </c>
    </row>
    <row r="28" spans="1:7" x14ac:dyDescent="0.25">
      <c r="A28" t="s">
        <v>21</v>
      </c>
    </row>
    <row r="29" spans="1:7" x14ac:dyDescent="0.25">
      <c r="A29" t="s">
        <v>1037</v>
      </c>
    </row>
    <row r="30" spans="1:7" x14ac:dyDescent="0.25">
      <c r="A30" t="s">
        <v>22</v>
      </c>
    </row>
    <row r="31" spans="1:7" x14ac:dyDescent="0.25">
      <c r="A31" t="s">
        <v>23</v>
      </c>
    </row>
    <row r="32" spans="1:7" x14ac:dyDescent="0.25">
      <c r="A32" t="s">
        <v>24</v>
      </c>
    </row>
    <row r="35" spans="1:7" x14ac:dyDescent="0.25">
      <c r="G35" s="7" t="str">
        <f>HYPERLINK("#'Indice'!A1", "Ir al índice")</f>
        <v>Ir al índice</v>
      </c>
    </row>
    <row r="36" spans="1:7" ht="17.25" x14ac:dyDescent="0.3">
      <c r="A36" s="4" t="s">
        <v>754</v>
      </c>
    </row>
    <row r="37" spans="1:7" x14ac:dyDescent="0.25">
      <c r="A37" s="5" t="s">
        <v>26</v>
      </c>
      <c r="B37" s="5" t="s">
        <v>10</v>
      </c>
      <c r="C37" s="5" t="s">
        <v>11</v>
      </c>
      <c r="D37" s="5" t="s">
        <v>431</v>
      </c>
      <c r="E37" s="5" t="s">
        <v>662</v>
      </c>
      <c r="F37" s="5" t="s">
        <v>433</v>
      </c>
      <c r="G37" s="5" t="s">
        <v>663</v>
      </c>
    </row>
    <row r="38" spans="1:7" x14ac:dyDescent="0.25">
      <c r="A38" s="6" t="s">
        <v>13</v>
      </c>
      <c r="B38" s="6" t="s">
        <v>14</v>
      </c>
      <c r="C38" s="6" t="s">
        <v>15</v>
      </c>
      <c r="D38" s="6">
        <v>29281.616802799999</v>
      </c>
      <c r="E38" s="6">
        <v>692.97947260000001</v>
      </c>
      <c r="F38" s="6">
        <v>97.688110738062804</v>
      </c>
      <c r="G38" s="6">
        <v>2.3118892619371998</v>
      </c>
    </row>
    <row r="39" spans="1:7" x14ac:dyDescent="0.25">
      <c r="A39" s="6" t="s">
        <v>13</v>
      </c>
      <c r="B39" s="6" t="s">
        <v>14</v>
      </c>
      <c r="C39" s="6" t="s">
        <v>16</v>
      </c>
      <c r="D39" s="6">
        <v>250.96199540000001</v>
      </c>
      <c r="E39" s="6">
        <v>0</v>
      </c>
      <c r="F39" s="6">
        <v>100</v>
      </c>
      <c r="G39" s="6">
        <v>0</v>
      </c>
    </row>
    <row r="40" spans="1:7" x14ac:dyDescent="0.25">
      <c r="A40" s="6" t="s">
        <v>13</v>
      </c>
      <c r="B40" s="6" t="s">
        <v>14</v>
      </c>
      <c r="C40" s="6" t="s">
        <v>17</v>
      </c>
      <c r="D40" s="6">
        <v>21044.7013462</v>
      </c>
      <c r="E40" s="6">
        <v>472.84737899999999</v>
      </c>
      <c r="F40" s="6">
        <v>97.802503505214702</v>
      </c>
      <c r="G40" s="6">
        <v>2.1974964947853501</v>
      </c>
    </row>
    <row r="41" spans="1:7" x14ac:dyDescent="0.25">
      <c r="A41" s="6" t="s">
        <v>13</v>
      </c>
      <c r="B41" s="6" t="s">
        <v>14</v>
      </c>
      <c r="C41" s="6" t="s">
        <v>18</v>
      </c>
      <c r="D41" s="6">
        <v>2702737.8005853998</v>
      </c>
      <c r="E41" s="6">
        <v>55868.605154600002</v>
      </c>
      <c r="F41" s="6">
        <v>97.974752576578098</v>
      </c>
      <c r="G41" s="6">
        <v>2.0252474234218698</v>
      </c>
    </row>
    <row r="42" spans="1:7" x14ac:dyDescent="0.25">
      <c r="A42" s="6" t="s">
        <v>27</v>
      </c>
      <c r="B42" s="6" t="s">
        <v>28</v>
      </c>
      <c r="C42" s="6" t="s">
        <v>15</v>
      </c>
      <c r="D42" s="6">
        <v>440.57933539999999</v>
      </c>
      <c r="E42" s="6">
        <v>0</v>
      </c>
      <c r="F42" s="6">
        <v>100</v>
      </c>
      <c r="G42" s="6">
        <v>0</v>
      </c>
    </row>
    <row r="43" spans="1:7" x14ac:dyDescent="0.25">
      <c r="A43" s="6" t="s">
        <v>27</v>
      </c>
      <c r="B43" s="6" t="s">
        <v>28</v>
      </c>
      <c r="C43" s="6" t="s">
        <v>17</v>
      </c>
      <c r="D43" s="6">
        <v>90.631343099999995</v>
      </c>
      <c r="E43" s="6">
        <v>0</v>
      </c>
      <c r="F43" s="6">
        <v>100</v>
      </c>
      <c r="G43" s="6">
        <v>0</v>
      </c>
    </row>
    <row r="44" spans="1:7" x14ac:dyDescent="0.25">
      <c r="A44" s="6" t="s">
        <v>27</v>
      </c>
      <c r="B44" s="6" t="s">
        <v>28</v>
      </c>
      <c r="C44" s="6" t="s">
        <v>18</v>
      </c>
      <c r="D44" s="6">
        <v>51475.810075699999</v>
      </c>
      <c r="E44" s="6">
        <v>1169.7245774999999</v>
      </c>
      <c r="F44" s="6">
        <v>97.778112454920404</v>
      </c>
      <c r="G44" s="6">
        <v>2.2218875450795701</v>
      </c>
    </row>
    <row r="45" spans="1:7" x14ac:dyDescent="0.25">
      <c r="A45" s="6" t="s">
        <v>29</v>
      </c>
      <c r="B45" s="6" t="s">
        <v>30</v>
      </c>
      <c r="C45" s="6" t="s">
        <v>15</v>
      </c>
      <c r="D45" s="6">
        <v>1307.0040079</v>
      </c>
      <c r="E45" s="6">
        <v>11.1105658</v>
      </c>
      <c r="F45" s="6">
        <v>99.157086491441206</v>
      </c>
      <c r="G45" s="6">
        <v>0.84291350855883496</v>
      </c>
    </row>
    <row r="46" spans="1:7" x14ac:dyDescent="0.25">
      <c r="A46" s="6" t="s">
        <v>29</v>
      </c>
      <c r="B46" s="6" t="s">
        <v>30</v>
      </c>
      <c r="C46" s="6" t="s">
        <v>17</v>
      </c>
      <c r="D46" s="6">
        <v>71.535789300000005</v>
      </c>
      <c r="E46" s="6">
        <v>0</v>
      </c>
      <c r="F46" s="6">
        <v>100</v>
      </c>
      <c r="G46" s="6">
        <v>0</v>
      </c>
    </row>
    <row r="47" spans="1:7" x14ac:dyDescent="0.25">
      <c r="A47" s="6" t="s">
        <v>29</v>
      </c>
      <c r="B47" s="6" t="s">
        <v>30</v>
      </c>
      <c r="C47" s="6" t="s">
        <v>18</v>
      </c>
      <c r="D47" s="6">
        <v>10656.0465231</v>
      </c>
      <c r="E47" s="6">
        <v>27.8569411</v>
      </c>
      <c r="F47" s="6">
        <v>99.739262515864695</v>
      </c>
      <c r="G47" s="6">
        <v>0.26073748413530701</v>
      </c>
    </row>
    <row r="48" spans="1:7" x14ac:dyDescent="0.25">
      <c r="A48" s="6" t="s">
        <v>31</v>
      </c>
      <c r="B48" s="6" t="s">
        <v>32</v>
      </c>
      <c r="C48" s="6" t="s">
        <v>15</v>
      </c>
      <c r="D48" s="6">
        <v>325.71679870000003</v>
      </c>
      <c r="E48" s="6">
        <v>0</v>
      </c>
      <c r="F48" s="6">
        <v>100</v>
      </c>
      <c r="G48" s="6">
        <v>0</v>
      </c>
    </row>
    <row r="49" spans="1:7" x14ac:dyDescent="0.25">
      <c r="A49" s="6" t="s">
        <v>31</v>
      </c>
      <c r="B49" s="6" t="s">
        <v>32</v>
      </c>
      <c r="C49" s="6" t="s">
        <v>17</v>
      </c>
      <c r="D49" s="6">
        <v>92.2847668</v>
      </c>
      <c r="E49" s="6">
        <v>0</v>
      </c>
      <c r="F49" s="6">
        <v>100</v>
      </c>
      <c r="G49" s="6">
        <v>0</v>
      </c>
    </row>
    <row r="50" spans="1:7" x14ac:dyDescent="0.25">
      <c r="A50" s="6" t="s">
        <v>31</v>
      </c>
      <c r="B50" s="6" t="s">
        <v>32</v>
      </c>
      <c r="C50" s="6" t="s">
        <v>18</v>
      </c>
      <c r="D50" s="6">
        <v>39807.051562699999</v>
      </c>
      <c r="E50" s="6">
        <v>107.43969629999999</v>
      </c>
      <c r="F50" s="6">
        <v>99.730825339592002</v>
      </c>
      <c r="G50" s="6">
        <v>0.26917466040801502</v>
      </c>
    </row>
    <row r="51" spans="1:7" x14ac:dyDescent="0.25">
      <c r="A51" s="6" t="s">
        <v>33</v>
      </c>
      <c r="B51" s="6" t="s">
        <v>34</v>
      </c>
      <c r="C51" s="6" t="s">
        <v>15</v>
      </c>
      <c r="D51" s="6">
        <v>81.198519300000001</v>
      </c>
      <c r="E51" s="6">
        <v>0</v>
      </c>
      <c r="F51" s="6">
        <v>100</v>
      </c>
      <c r="G51" s="6">
        <v>0</v>
      </c>
    </row>
    <row r="52" spans="1:7" x14ac:dyDescent="0.25">
      <c r="A52" s="6" t="s">
        <v>33</v>
      </c>
      <c r="B52" s="6" t="s">
        <v>34</v>
      </c>
      <c r="C52" s="6" t="s">
        <v>17</v>
      </c>
      <c r="D52" s="6">
        <v>21.9738519</v>
      </c>
      <c r="E52" s="6">
        <v>0</v>
      </c>
      <c r="F52" s="6">
        <v>100</v>
      </c>
      <c r="G52" s="6">
        <v>0</v>
      </c>
    </row>
    <row r="53" spans="1:7" x14ac:dyDescent="0.25">
      <c r="A53" s="6" t="s">
        <v>33</v>
      </c>
      <c r="B53" s="6" t="s">
        <v>34</v>
      </c>
      <c r="C53" s="6" t="s">
        <v>18</v>
      </c>
      <c r="D53" s="6">
        <v>13089.367644</v>
      </c>
      <c r="E53" s="6">
        <v>51.538204700000001</v>
      </c>
      <c r="F53" s="6">
        <v>99.607803257299096</v>
      </c>
      <c r="G53" s="6">
        <v>0.39219674270095001</v>
      </c>
    </row>
    <row r="54" spans="1:7" x14ac:dyDescent="0.25">
      <c r="A54" s="6" t="s">
        <v>35</v>
      </c>
      <c r="B54" s="6" t="s">
        <v>36</v>
      </c>
      <c r="C54" s="6" t="s">
        <v>15</v>
      </c>
      <c r="D54" s="6">
        <v>72.007680300000004</v>
      </c>
      <c r="E54" s="6">
        <v>0</v>
      </c>
      <c r="F54" s="6">
        <v>100</v>
      </c>
      <c r="G54" s="6">
        <v>0</v>
      </c>
    </row>
    <row r="55" spans="1:7" x14ac:dyDescent="0.25">
      <c r="A55" s="6" t="s">
        <v>35</v>
      </c>
      <c r="B55" s="6" t="s">
        <v>36</v>
      </c>
      <c r="C55" s="6" t="s">
        <v>17</v>
      </c>
      <c r="D55" s="6">
        <v>265.63818629999997</v>
      </c>
      <c r="E55" s="6">
        <v>0</v>
      </c>
      <c r="F55" s="6">
        <v>100</v>
      </c>
      <c r="G55" s="6">
        <v>0</v>
      </c>
    </row>
    <row r="56" spans="1:7" x14ac:dyDescent="0.25">
      <c r="A56" s="6" t="s">
        <v>35</v>
      </c>
      <c r="B56" s="6" t="s">
        <v>36</v>
      </c>
      <c r="C56" s="6" t="s">
        <v>18</v>
      </c>
      <c r="D56" s="6">
        <v>48662.349163500003</v>
      </c>
      <c r="E56" s="6">
        <v>1599.5046961</v>
      </c>
      <c r="F56" s="6">
        <v>96.817656784869101</v>
      </c>
      <c r="G56" s="6">
        <v>3.1823432151309201</v>
      </c>
    </row>
    <row r="57" spans="1:7" x14ac:dyDescent="0.25">
      <c r="A57" s="6" t="s">
        <v>37</v>
      </c>
      <c r="B57" s="6" t="s">
        <v>38</v>
      </c>
      <c r="C57" s="6" t="s">
        <v>15</v>
      </c>
      <c r="D57" s="6">
        <v>339.721024</v>
      </c>
      <c r="E57" s="6">
        <v>0</v>
      </c>
      <c r="F57" s="6">
        <v>100</v>
      </c>
      <c r="G57" s="6">
        <v>0</v>
      </c>
    </row>
    <row r="58" spans="1:7" x14ac:dyDescent="0.25">
      <c r="A58" s="6" t="s">
        <v>37</v>
      </c>
      <c r="B58" s="6" t="s">
        <v>38</v>
      </c>
      <c r="C58" s="6" t="s">
        <v>17</v>
      </c>
      <c r="D58" s="6">
        <v>1534.9165037</v>
      </c>
      <c r="E58" s="6">
        <v>0</v>
      </c>
      <c r="F58" s="6">
        <v>100</v>
      </c>
      <c r="G58" s="6">
        <v>0</v>
      </c>
    </row>
    <row r="59" spans="1:7" x14ac:dyDescent="0.25">
      <c r="A59" s="6" t="s">
        <v>37</v>
      </c>
      <c r="B59" s="6" t="s">
        <v>38</v>
      </c>
      <c r="C59" s="6" t="s">
        <v>18</v>
      </c>
      <c r="D59" s="6">
        <v>256603.5693002</v>
      </c>
      <c r="E59" s="6">
        <v>474.96950850000002</v>
      </c>
      <c r="F59" s="6">
        <v>99.815243423001803</v>
      </c>
      <c r="G59" s="6">
        <v>0.18475657699822201</v>
      </c>
    </row>
    <row r="60" spans="1:7" x14ac:dyDescent="0.25">
      <c r="A60" s="6" t="s">
        <v>39</v>
      </c>
      <c r="B60" s="6" t="s">
        <v>40</v>
      </c>
      <c r="C60" s="6" t="s">
        <v>15</v>
      </c>
      <c r="D60" s="6">
        <v>139.2833387</v>
      </c>
      <c r="E60" s="6">
        <v>0</v>
      </c>
      <c r="F60" s="6">
        <v>100</v>
      </c>
      <c r="G60" s="6">
        <v>0</v>
      </c>
    </row>
    <row r="61" spans="1:7" x14ac:dyDescent="0.25">
      <c r="A61" s="6" t="s">
        <v>39</v>
      </c>
      <c r="B61" s="6" t="s">
        <v>40</v>
      </c>
      <c r="C61" s="6" t="s">
        <v>17</v>
      </c>
      <c r="D61" s="6">
        <v>19.7618413</v>
      </c>
      <c r="E61" s="6">
        <v>0</v>
      </c>
      <c r="F61" s="6">
        <v>100</v>
      </c>
      <c r="G61" s="6">
        <v>0</v>
      </c>
    </row>
    <row r="62" spans="1:7" x14ac:dyDescent="0.25">
      <c r="A62" s="6" t="s">
        <v>39</v>
      </c>
      <c r="B62" s="6" t="s">
        <v>40</v>
      </c>
      <c r="C62" s="6" t="s">
        <v>18</v>
      </c>
      <c r="D62" s="6">
        <v>9531.5155938000007</v>
      </c>
      <c r="E62" s="6">
        <v>73.607824500000007</v>
      </c>
      <c r="F62" s="6">
        <v>99.233660815229499</v>
      </c>
      <c r="G62" s="6">
        <v>0.76633918477049301</v>
      </c>
    </row>
    <row r="63" spans="1:7" x14ac:dyDescent="0.25">
      <c r="A63" t="s">
        <v>21</v>
      </c>
    </row>
    <row r="64" spans="1:7" x14ac:dyDescent="0.25">
      <c r="A64" t="s">
        <v>1037</v>
      </c>
    </row>
    <row r="65" spans="1:7" x14ac:dyDescent="0.25">
      <c r="A65" t="s">
        <v>22</v>
      </c>
    </row>
    <row r="66" spans="1:7" x14ac:dyDescent="0.25">
      <c r="A66" t="s">
        <v>23</v>
      </c>
    </row>
    <row r="67" spans="1:7" x14ac:dyDescent="0.25">
      <c r="A67" t="s">
        <v>24</v>
      </c>
    </row>
    <row r="70" spans="1:7" x14ac:dyDescent="0.25">
      <c r="G70" s="7" t="str">
        <f>HYPERLINK("#'Indice'!A1", "Ir al índice")</f>
        <v>Ir al índice</v>
      </c>
    </row>
    <row r="71" spans="1:7" ht="17.25" x14ac:dyDescent="0.3">
      <c r="A71" s="4" t="s">
        <v>755</v>
      </c>
    </row>
    <row r="72" spans="1:7" x14ac:dyDescent="0.25">
      <c r="A72" s="5" t="s">
        <v>26</v>
      </c>
      <c r="B72" s="5" t="s">
        <v>10</v>
      </c>
      <c r="C72" s="5" t="s">
        <v>11</v>
      </c>
      <c r="D72" s="5" t="s">
        <v>431</v>
      </c>
      <c r="E72" s="5" t="s">
        <v>662</v>
      </c>
      <c r="F72" s="5" t="s">
        <v>433</v>
      </c>
      <c r="G72" s="5" t="s">
        <v>663</v>
      </c>
    </row>
    <row r="73" spans="1:7" x14ac:dyDescent="0.25">
      <c r="A73" s="6" t="s">
        <v>13</v>
      </c>
      <c r="B73" s="6" t="s">
        <v>14</v>
      </c>
      <c r="C73" s="6" t="s">
        <v>15</v>
      </c>
      <c r="D73" s="6">
        <v>29239.228710200001</v>
      </c>
      <c r="E73" s="6">
        <v>692.97947260000001</v>
      </c>
      <c r="F73" s="6">
        <v>97.684836787289896</v>
      </c>
      <c r="G73" s="6">
        <v>2.3151632127101398</v>
      </c>
    </row>
    <row r="74" spans="1:7" x14ac:dyDescent="0.25">
      <c r="A74" s="6" t="s">
        <v>13</v>
      </c>
      <c r="B74" s="6" t="s">
        <v>14</v>
      </c>
      <c r="C74" s="6" t="s">
        <v>16</v>
      </c>
      <c r="D74" s="6">
        <v>250.96199540000001</v>
      </c>
      <c r="E74" s="6">
        <v>0</v>
      </c>
      <c r="F74" s="6">
        <v>100</v>
      </c>
      <c r="G74" s="6">
        <v>0</v>
      </c>
    </row>
    <row r="75" spans="1:7" x14ac:dyDescent="0.25">
      <c r="A75" s="6" t="s">
        <v>13</v>
      </c>
      <c r="B75" s="6" t="s">
        <v>14</v>
      </c>
      <c r="C75" s="6" t="s">
        <v>17</v>
      </c>
      <c r="D75" s="6">
        <v>20992.876756199999</v>
      </c>
      <c r="E75" s="6">
        <v>472.84737899999999</v>
      </c>
      <c r="F75" s="6">
        <v>97.797198100460903</v>
      </c>
      <c r="G75" s="6">
        <v>2.2028018995390601</v>
      </c>
    </row>
    <row r="76" spans="1:7" x14ac:dyDescent="0.25">
      <c r="A76" s="6" t="s">
        <v>13</v>
      </c>
      <c r="B76" s="6" t="s">
        <v>14</v>
      </c>
      <c r="C76" s="6" t="s">
        <v>18</v>
      </c>
      <c r="D76" s="6">
        <v>2693757.0614481</v>
      </c>
      <c r="E76" s="6">
        <v>55718.742638399999</v>
      </c>
      <c r="F76" s="6">
        <v>97.973477615057206</v>
      </c>
      <c r="G76" s="6">
        <v>2.0265223849428402</v>
      </c>
    </row>
    <row r="77" spans="1:7" x14ac:dyDescent="0.25">
      <c r="A77" s="6" t="s">
        <v>42</v>
      </c>
      <c r="B77" s="6" t="s">
        <v>43</v>
      </c>
      <c r="C77" s="6" t="s">
        <v>17</v>
      </c>
      <c r="D77" s="6">
        <v>19.1793242</v>
      </c>
      <c r="E77" s="6">
        <v>0</v>
      </c>
      <c r="F77" s="6">
        <v>100</v>
      </c>
      <c r="G77" s="6">
        <v>0</v>
      </c>
    </row>
    <row r="78" spans="1:7" x14ac:dyDescent="0.25">
      <c r="A78" s="6" t="s">
        <v>42</v>
      </c>
      <c r="B78" s="6" t="s">
        <v>43</v>
      </c>
      <c r="C78" s="6" t="s">
        <v>18</v>
      </c>
      <c r="D78" s="6">
        <v>3596.2249811000002</v>
      </c>
      <c r="E78" s="6">
        <v>0</v>
      </c>
      <c r="F78" s="6">
        <v>100</v>
      </c>
      <c r="G78" s="6">
        <v>0</v>
      </c>
    </row>
    <row r="79" spans="1:7" x14ac:dyDescent="0.25">
      <c r="A79" s="6" t="s">
        <v>44</v>
      </c>
      <c r="B79" s="6" t="s">
        <v>45</v>
      </c>
      <c r="C79" s="6" t="s">
        <v>17</v>
      </c>
      <c r="D79" s="6">
        <v>131.22569250000001</v>
      </c>
      <c r="E79" s="6">
        <v>0</v>
      </c>
      <c r="F79" s="6">
        <v>100</v>
      </c>
      <c r="G79" s="6">
        <v>0</v>
      </c>
    </row>
    <row r="80" spans="1:7" x14ac:dyDescent="0.25">
      <c r="A80" s="6" t="s">
        <v>44</v>
      </c>
      <c r="B80" s="6" t="s">
        <v>45</v>
      </c>
      <c r="C80" s="6" t="s">
        <v>18</v>
      </c>
      <c r="D80" s="6">
        <v>23446.042135</v>
      </c>
      <c r="E80" s="6">
        <v>268.55968180000002</v>
      </c>
      <c r="F80" s="6">
        <v>98.8675345094357</v>
      </c>
      <c r="G80" s="6">
        <v>1.1324654905643201</v>
      </c>
    </row>
    <row r="81" spans="1:7" x14ac:dyDescent="0.25">
      <c r="A81" s="6" t="s">
        <v>27</v>
      </c>
      <c r="B81" s="6" t="s">
        <v>28</v>
      </c>
      <c r="C81" s="6" t="s">
        <v>15</v>
      </c>
      <c r="D81" s="6">
        <v>207.96370680000001</v>
      </c>
      <c r="E81" s="6">
        <v>0</v>
      </c>
      <c r="F81" s="6">
        <v>100</v>
      </c>
      <c r="G81" s="6">
        <v>0</v>
      </c>
    </row>
    <row r="82" spans="1:7" x14ac:dyDescent="0.25">
      <c r="A82" s="6" t="s">
        <v>27</v>
      </c>
      <c r="B82" s="6" t="s">
        <v>28</v>
      </c>
      <c r="C82" s="6" t="s">
        <v>17</v>
      </c>
      <c r="D82" s="6">
        <v>65.869295300000005</v>
      </c>
      <c r="E82" s="6">
        <v>0</v>
      </c>
      <c r="F82" s="6">
        <v>100</v>
      </c>
      <c r="G82" s="6">
        <v>0</v>
      </c>
    </row>
    <row r="83" spans="1:7" x14ac:dyDescent="0.25">
      <c r="A83" s="6" t="s">
        <v>27</v>
      </c>
      <c r="B83" s="6" t="s">
        <v>28</v>
      </c>
      <c r="C83" s="6" t="s">
        <v>18</v>
      </c>
      <c r="D83" s="6">
        <v>43706.815062200003</v>
      </c>
      <c r="E83" s="6">
        <v>1134.8220059</v>
      </c>
      <c r="F83" s="6">
        <v>97.469267225510606</v>
      </c>
      <c r="G83" s="6">
        <v>2.5307327744894099</v>
      </c>
    </row>
    <row r="84" spans="1:7" x14ac:dyDescent="0.25">
      <c r="A84" s="6" t="s">
        <v>29</v>
      </c>
      <c r="B84" s="6" t="s">
        <v>30</v>
      </c>
      <c r="C84" s="6" t="s">
        <v>15</v>
      </c>
      <c r="D84" s="6">
        <v>569.62040530000002</v>
      </c>
      <c r="E84" s="6">
        <v>0</v>
      </c>
      <c r="F84" s="6">
        <v>100</v>
      </c>
      <c r="G84" s="6">
        <v>0</v>
      </c>
    </row>
    <row r="85" spans="1:7" x14ac:dyDescent="0.25">
      <c r="A85" s="6" t="s">
        <v>29</v>
      </c>
      <c r="B85" s="6" t="s">
        <v>30</v>
      </c>
      <c r="C85" s="6" t="s">
        <v>17</v>
      </c>
      <c r="D85" s="6">
        <v>58.589205100000001</v>
      </c>
      <c r="E85" s="6">
        <v>0</v>
      </c>
      <c r="F85" s="6">
        <v>100</v>
      </c>
      <c r="G85" s="6">
        <v>0</v>
      </c>
    </row>
    <row r="86" spans="1:7" x14ac:dyDescent="0.25">
      <c r="A86" s="6" t="s">
        <v>29</v>
      </c>
      <c r="B86" s="6" t="s">
        <v>30</v>
      </c>
      <c r="C86" s="6" t="s">
        <v>18</v>
      </c>
      <c r="D86" s="6">
        <v>7670.3718697000004</v>
      </c>
      <c r="E86" s="6">
        <v>0</v>
      </c>
      <c r="F86" s="6">
        <v>100</v>
      </c>
      <c r="G86" s="6">
        <v>0</v>
      </c>
    </row>
    <row r="87" spans="1:7" x14ac:dyDescent="0.25">
      <c r="A87" s="6" t="s">
        <v>46</v>
      </c>
      <c r="B87" s="6" t="s">
        <v>47</v>
      </c>
      <c r="C87" s="6" t="s">
        <v>15</v>
      </c>
      <c r="D87" s="6">
        <v>64.804170099999993</v>
      </c>
      <c r="E87" s="6">
        <v>0</v>
      </c>
      <c r="F87" s="6">
        <v>100</v>
      </c>
      <c r="G87" s="6">
        <v>0</v>
      </c>
    </row>
    <row r="88" spans="1:7" x14ac:dyDescent="0.25">
      <c r="A88" s="6" t="s">
        <v>46</v>
      </c>
      <c r="B88" s="6" t="s">
        <v>47</v>
      </c>
      <c r="C88" s="6" t="s">
        <v>17</v>
      </c>
      <c r="D88" s="6">
        <v>5.1857796</v>
      </c>
      <c r="E88" s="6">
        <v>0</v>
      </c>
      <c r="F88" s="6">
        <v>100</v>
      </c>
      <c r="G88" s="6">
        <v>0</v>
      </c>
    </row>
    <row r="89" spans="1:7" x14ac:dyDescent="0.25">
      <c r="A89" s="6" t="s">
        <v>46</v>
      </c>
      <c r="B89" s="6" t="s">
        <v>47</v>
      </c>
      <c r="C89" s="6" t="s">
        <v>18</v>
      </c>
      <c r="D89" s="6">
        <v>7107.6958038000002</v>
      </c>
      <c r="E89" s="6">
        <v>316.02786259999999</v>
      </c>
      <c r="F89" s="6">
        <v>95.743000725763096</v>
      </c>
      <c r="G89" s="6">
        <v>4.2569992742368896</v>
      </c>
    </row>
    <row r="90" spans="1:7" x14ac:dyDescent="0.25">
      <c r="A90" s="6" t="s">
        <v>48</v>
      </c>
      <c r="B90" s="6" t="s">
        <v>49</v>
      </c>
      <c r="C90" s="6" t="s">
        <v>15</v>
      </c>
      <c r="D90" s="6">
        <v>147.95072450000001</v>
      </c>
      <c r="E90" s="6">
        <v>0</v>
      </c>
      <c r="F90" s="6">
        <v>100</v>
      </c>
      <c r="G90" s="6">
        <v>0</v>
      </c>
    </row>
    <row r="91" spans="1:7" x14ac:dyDescent="0.25">
      <c r="A91" s="6" t="s">
        <v>48</v>
      </c>
      <c r="B91" s="6" t="s">
        <v>49</v>
      </c>
      <c r="C91" s="6" t="s">
        <v>17</v>
      </c>
      <c r="D91" s="6">
        <v>281.12951859999998</v>
      </c>
      <c r="E91" s="6">
        <v>0</v>
      </c>
      <c r="F91" s="6">
        <v>100</v>
      </c>
      <c r="G91" s="6">
        <v>0</v>
      </c>
    </row>
    <row r="92" spans="1:7" x14ac:dyDescent="0.25">
      <c r="A92" s="6" t="s">
        <v>48</v>
      </c>
      <c r="B92" s="6" t="s">
        <v>49</v>
      </c>
      <c r="C92" s="6" t="s">
        <v>18</v>
      </c>
      <c r="D92" s="6">
        <v>48155.897260400001</v>
      </c>
      <c r="E92" s="6">
        <v>523.78146219999996</v>
      </c>
      <c r="F92" s="6">
        <v>98.924024406190597</v>
      </c>
      <c r="G92" s="6">
        <v>1.07597559380939</v>
      </c>
    </row>
    <row r="93" spans="1:7" x14ac:dyDescent="0.25">
      <c r="A93" s="6" t="s">
        <v>31</v>
      </c>
      <c r="B93" s="6" t="s">
        <v>32</v>
      </c>
      <c r="C93" s="6" t="s">
        <v>15</v>
      </c>
      <c r="D93" s="6">
        <v>324.5851217</v>
      </c>
      <c r="E93" s="6">
        <v>0</v>
      </c>
      <c r="F93" s="6">
        <v>100</v>
      </c>
      <c r="G93" s="6">
        <v>0</v>
      </c>
    </row>
    <row r="94" spans="1:7" x14ac:dyDescent="0.25">
      <c r="A94" s="6" t="s">
        <v>31</v>
      </c>
      <c r="B94" s="6" t="s">
        <v>32</v>
      </c>
      <c r="C94" s="6" t="s">
        <v>17</v>
      </c>
      <c r="D94" s="6">
        <v>91.153089800000004</v>
      </c>
      <c r="E94" s="6">
        <v>0</v>
      </c>
      <c r="F94" s="6">
        <v>100</v>
      </c>
      <c r="G94" s="6">
        <v>0</v>
      </c>
    </row>
    <row r="95" spans="1:7" x14ac:dyDescent="0.25">
      <c r="A95" s="6" t="s">
        <v>31</v>
      </c>
      <c r="B95" s="6" t="s">
        <v>32</v>
      </c>
      <c r="C95" s="6" t="s">
        <v>18</v>
      </c>
      <c r="D95" s="6">
        <v>39186.8925667</v>
      </c>
      <c r="E95" s="6">
        <v>105.1763423</v>
      </c>
      <c r="F95" s="6">
        <v>99.732321699466695</v>
      </c>
      <c r="G95" s="6">
        <v>0.26767830053334002</v>
      </c>
    </row>
    <row r="96" spans="1:7" x14ac:dyDescent="0.25">
      <c r="A96" s="6" t="s">
        <v>50</v>
      </c>
      <c r="B96" s="6" t="s">
        <v>51</v>
      </c>
      <c r="C96" s="6" t="s">
        <v>15</v>
      </c>
      <c r="D96" s="6">
        <v>123.2838596</v>
      </c>
      <c r="E96" s="6">
        <v>0</v>
      </c>
      <c r="F96" s="6">
        <v>100</v>
      </c>
      <c r="G96" s="6">
        <v>0</v>
      </c>
    </row>
    <row r="97" spans="1:7" x14ac:dyDescent="0.25">
      <c r="A97" s="6" t="s">
        <v>50</v>
      </c>
      <c r="B97" s="6" t="s">
        <v>51</v>
      </c>
      <c r="C97" s="6" t="s">
        <v>17</v>
      </c>
      <c r="D97" s="6">
        <v>474.20287070000001</v>
      </c>
      <c r="E97" s="6">
        <v>0</v>
      </c>
      <c r="F97" s="6">
        <v>100</v>
      </c>
      <c r="G97" s="6">
        <v>0</v>
      </c>
    </row>
    <row r="98" spans="1:7" x14ac:dyDescent="0.25">
      <c r="A98" s="6" t="s">
        <v>50</v>
      </c>
      <c r="B98" s="6" t="s">
        <v>51</v>
      </c>
      <c r="C98" s="6" t="s">
        <v>18</v>
      </c>
      <c r="D98" s="6">
        <v>54437.2803184</v>
      </c>
      <c r="E98" s="6">
        <v>1384.9852636999999</v>
      </c>
      <c r="F98" s="6">
        <v>97.518937561459197</v>
      </c>
      <c r="G98" s="6">
        <v>2.48106243854085</v>
      </c>
    </row>
    <row r="99" spans="1:7" x14ac:dyDescent="0.25">
      <c r="A99" s="6" t="s">
        <v>52</v>
      </c>
      <c r="B99" s="6" t="s">
        <v>53</v>
      </c>
      <c r="C99" s="6" t="s">
        <v>17</v>
      </c>
      <c r="D99" s="6">
        <v>7.1296596000000001</v>
      </c>
      <c r="E99" s="6">
        <v>0</v>
      </c>
      <c r="F99" s="6">
        <v>100</v>
      </c>
      <c r="G99" s="6">
        <v>0</v>
      </c>
    </row>
    <row r="100" spans="1:7" x14ac:dyDescent="0.25">
      <c r="A100" s="6" t="s">
        <v>52</v>
      </c>
      <c r="B100" s="6" t="s">
        <v>53</v>
      </c>
      <c r="C100" s="6" t="s">
        <v>18</v>
      </c>
      <c r="D100" s="6">
        <v>4681.3481254999997</v>
      </c>
      <c r="E100" s="6">
        <v>60.464457699999997</v>
      </c>
      <c r="F100" s="6">
        <v>98.724866142659806</v>
      </c>
      <c r="G100" s="6">
        <v>1.27513385734018</v>
      </c>
    </row>
    <row r="101" spans="1:7" x14ac:dyDescent="0.25">
      <c r="A101" s="6" t="s">
        <v>33</v>
      </c>
      <c r="B101" s="6" t="s">
        <v>34</v>
      </c>
      <c r="C101" s="6" t="s">
        <v>17</v>
      </c>
      <c r="D101" s="6">
        <v>5.9465202000000001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33</v>
      </c>
      <c r="B102" s="6" t="s">
        <v>34</v>
      </c>
      <c r="C102" s="6" t="s">
        <v>18</v>
      </c>
      <c r="D102" s="6">
        <v>6302.2833380000002</v>
      </c>
      <c r="E102" s="6">
        <v>26.315474300000002</v>
      </c>
      <c r="F102" s="6">
        <v>99.584181663579997</v>
      </c>
      <c r="G102" s="6">
        <v>0.41581833641997301</v>
      </c>
    </row>
    <row r="103" spans="1:7" x14ac:dyDescent="0.25">
      <c r="A103" s="6" t="s">
        <v>54</v>
      </c>
      <c r="B103" s="6" t="s">
        <v>55</v>
      </c>
      <c r="C103" s="6" t="s">
        <v>15</v>
      </c>
      <c r="D103" s="6">
        <v>53.695836800000002</v>
      </c>
      <c r="E103" s="6">
        <v>0</v>
      </c>
      <c r="F103" s="6">
        <v>100</v>
      </c>
      <c r="G103" s="6">
        <v>0</v>
      </c>
    </row>
    <row r="104" spans="1:7" x14ac:dyDescent="0.25">
      <c r="A104" s="6" t="s">
        <v>54</v>
      </c>
      <c r="B104" s="6" t="s">
        <v>55</v>
      </c>
      <c r="C104" s="6" t="s">
        <v>17</v>
      </c>
      <c r="D104" s="6">
        <v>184.7526637</v>
      </c>
      <c r="E104" s="6">
        <v>42.953657999999997</v>
      </c>
      <c r="F104" s="6">
        <v>81.136378788556101</v>
      </c>
      <c r="G104" s="6">
        <v>18.863621211443899</v>
      </c>
    </row>
    <row r="105" spans="1:7" x14ac:dyDescent="0.25">
      <c r="A105" s="6" t="s">
        <v>54</v>
      </c>
      <c r="B105" s="6" t="s">
        <v>55</v>
      </c>
      <c r="C105" s="6" t="s">
        <v>18</v>
      </c>
      <c r="D105" s="6">
        <v>42945.746259300002</v>
      </c>
      <c r="E105" s="6">
        <v>789.22181399999999</v>
      </c>
      <c r="F105" s="6">
        <v>98.195444403486803</v>
      </c>
      <c r="G105" s="6">
        <v>1.8045555965132101</v>
      </c>
    </row>
    <row r="106" spans="1:7" x14ac:dyDescent="0.25">
      <c r="A106" s="6" t="s">
        <v>35</v>
      </c>
      <c r="B106" s="6" t="s">
        <v>36</v>
      </c>
      <c r="C106" s="6" t="s">
        <v>15</v>
      </c>
      <c r="D106" s="6">
        <v>69.128524900000002</v>
      </c>
      <c r="E106" s="6">
        <v>0</v>
      </c>
      <c r="F106" s="6">
        <v>100</v>
      </c>
      <c r="G106" s="6">
        <v>0</v>
      </c>
    </row>
    <row r="107" spans="1:7" x14ac:dyDescent="0.25">
      <c r="A107" s="6" t="s">
        <v>35</v>
      </c>
      <c r="B107" s="6" t="s">
        <v>36</v>
      </c>
      <c r="C107" s="6" t="s">
        <v>17</v>
      </c>
      <c r="D107" s="6">
        <v>252.3049547</v>
      </c>
      <c r="E107" s="6">
        <v>0</v>
      </c>
      <c r="F107" s="6">
        <v>100</v>
      </c>
      <c r="G107" s="6">
        <v>0</v>
      </c>
    </row>
    <row r="108" spans="1:7" x14ac:dyDescent="0.25">
      <c r="A108" s="6" t="s">
        <v>35</v>
      </c>
      <c r="B108" s="6" t="s">
        <v>36</v>
      </c>
      <c r="C108" s="6" t="s">
        <v>18</v>
      </c>
      <c r="D108" s="6">
        <v>47989.352815899998</v>
      </c>
      <c r="E108" s="6">
        <v>1591.2380301999999</v>
      </c>
      <c r="F108" s="6">
        <v>96.7906029294018</v>
      </c>
      <c r="G108" s="6">
        <v>3.20939707059817</v>
      </c>
    </row>
    <row r="109" spans="1:7" x14ac:dyDescent="0.25">
      <c r="A109" s="6" t="s">
        <v>56</v>
      </c>
      <c r="B109" s="6" t="s">
        <v>57</v>
      </c>
      <c r="C109" s="6" t="s">
        <v>15</v>
      </c>
      <c r="D109" s="6">
        <v>33.823702099999998</v>
      </c>
      <c r="E109" s="6">
        <v>0</v>
      </c>
      <c r="F109" s="6">
        <v>100</v>
      </c>
      <c r="G109" s="6">
        <v>0</v>
      </c>
    </row>
    <row r="110" spans="1:7" x14ac:dyDescent="0.25">
      <c r="A110" s="6" t="s">
        <v>56</v>
      </c>
      <c r="B110" s="6" t="s">
        <v>57</v>
      </c>
      <c r="C110" s="6" t="s">
        <v>17</v>
      </c>
      <c r="D110" s="6">
        <v>36.731735800000003</v>
      </c>
      <c r="E110" s="6">
        <v>0</v>
      </c>
      <c r="F110" s="6">
        <v>100</v>
      </c>
      <c r="G110" s="6">
        <v>0</v>
      </c>
    </row>
    <row r="111" spans="1:7" x14ac:dyDescent="0.25">
      <c r="A111" s="6" t="s">
        <v>56</v>
      </c>
      <c r="B111" s="6" t="s">
        <v>57</v>
      </c>
      <c r="C111" s="6" t="s">
        <v>18</v>
      </c>
      <c r="D111" s="6">
        <v>9179.5217620999993</v>
      </c>
      <c r="E111" s="6">
        <v>76.772241500000007</v>
      </c>
      <c r="F111" s="6">
        <v>99.170594176566297</v>
      </c>
      <c r="G111" s="6">
        <v>0.82940582343366998</v>
      </c>
    </row>
    <row r="112" spans="1:7" x14ac:dyDescent="0.25">
      <c r="A112" s="6" t="s">
        <v>37</v>
      </c>
      <c r="B112" s="6" t="s">
        <v>38</v>
      </c>
      <c r="C112" s="6" t="s">
        <v>15</v>
      </c>
      <c r="D112" s="6">
        <v>334.85301090000002</v>
      </c>
      <c r="E112" s="6">
        <v>0</v>
      </c>
      <c r="F112" s="6">
        <v>100</v>
      </c>
      <c r="G112" s="6">
        <v>0</v>
      </c>
    </row>
    <row r="113" spans="1:7" x14ac:dyDescent="0.25">
      <c r="A113" s="6" t="s">
        <v>37</v>
      </c>
      <c r="B113" s="6" t="s">
        <v>38</v>
      </c>
      <c r="C113" s="6" t="s">
        <v>17</v>
      </c>
      <c r="D113" s="6">
        <v>1534.9165037</v>
      </c>
      <c r="E113" s="6">
        <v>0</v>
      </c>
      <c r="F113" s="6">
        <v>100</v>
      </c>
      <c r="G113" s="6">
        <v>0</v>
      </c>
    </row>
    <row r="114" spans="1:7" x14ac:dyDescent="0.25">
      <c r="A114" s="6" t="s">
        <v>37</v>
      </c>
      <c r="B114" s="6" t="s">
        <v>38</v>
      </c>
      <c r="C114" s="6" t="s">
        <v>18</v>
      </c>
      <c r="D114" s="6">
        <v>254937.31682440001</v>
      </c>
      <c r="E114" s="6">
        <v>474.96950850000002</v>
      </c>
      <c r="F114" s="6">
        <v>99.814038112527996</v>
      </c>
      <c r="G114" s="6">
        <v>0.18596188747198</v>
      </c>
    </row>
    <row r="115" spans="1:7" x14ac:dyDescent="0.25">
      <c r="A115" s="6" t="s">
        <v>39</v>
      </c>
      <c r="B115" s="6" t="s">
        <v>40</v>
      </c>
      <c r="C115" s="6" t="s">
        <v>15</v>
      </c>
      <c r="D115" s="6">
        <v>7.1690756999999996</v>
      </c>
      <c r="E115" s="6">
        <v>0</v>
      </c>
      <c r="F115" s="6">
        <v>100</v>
      </c>
      <c r="G115" s="6">
        <v>0</v>
      </c>
    </row>
    <row r="116" spans="1:7" x14ac:dyDescent="0.25">
      <c r="A116" s="6" t="s">
        <v>39</v>
      </c>
      <c r="B116" s="6" t="s">
        <v>40</v>
      </c>
      <c r="C116" s="6" t="s">
        <v>17</v>
      </c>
      <c r="D116" s="6">
        <v>19.7618413</v>
      </c>
      <c r="E116" s="6">
        <v>0</v>
      </c>
      <c r="F116" s="6">
        <v>100</v>
      </c>
      <c r="G116" s="6">
        <v>0</v>
      </c>
    </row>
    <row r="117" spans="1:7" x14ac:dyDescent="0.25">
      <c r="A117" s="6" t="s">
        <v>39</v>
      </c>
      <c r="B117" s="6" t="s">
        <v>40</v>
      </c>
      <c r="C117" s="6" t="s">
        <v>18</v>
      </c>
      <c r="D117" s="6">
        <v>6701.7833252999999</v>
      </c>
      <c r="E117" s="6">
        <v>61.262580700000001</v>
      </c>
      <c r="F117" s="6">
        <v>99.094156958987199</v>
      </c>
      <c r="G117" s="6">
        <v>0.90584304101276902</v>
      </c>
    </row>
    <row r="118" spans="1:7" x14ac:dyDescent="0.25">
      <c r="A118" s="6" t="s">
        <v>58</v>
      </c>
      <c r="B118" s="6" t="s">
        <v>59</v>
      </c>
      <c r="C118" s="6" t="s">
        <v>17</v>
      </c>
      <c r="D118" s="6">
        <v>5.3389449999999998</v>
      </c>
      <c r="E118" s="6">
        <v>0</v>
      </c>
      <c r="F118" s="6">
        <v>100</v>
      </c>
      <c r="G118" s="6">
        <v>0</v>
      </c>
    </row>
    <row r="119" spans="1:7" x14ac:dyDescent="0.25">
      <c r="A119" s="6" t="s">
        <v>58</v>
      </c>
      <c r="B119" s="6" t="s">
        <v>59</v>
      </c>
      <c r="C119" s="6" t="s">
        <v>18</v>
      </c>
      <c r="D119" s="6">
        <v>3065.2130493</v>
      </c>
      <c r="E119" s="6">
        <v>36.8987731</v>
      </c>
      <c r="F119" s="6">
        <v>98.810527304865104</v>
      </c>
      <c r="G119" s="6">
        <v>1.1894726951349099</v>
      </c>
    </row>
    <row r="120" spans="1:7" x14ac:dyDescent="0.25">
      <c r="A120" s="6" t="s">
        <v>60</v>
      </c>
      <c r="B120" s="6" t="s">
        <v>61</v>
      </c>
      <c r="C120" s="6" t="s">
        <v>15</v>
      </c>
      <c r="D120" s="6">
        <v>39.885135900000002</v>
      </c>
      <c r="E120" s="6">
        <v>0</v>
      </c>
      <c r="F120" s="6">
        <v>100</v>
      </c>
      <c r="G120" s="6">
        <v>0</v>
      </c>
    </row>
    <row r="121" spans="1:7" x14ac:dyDescent="0.25">
      <c r="A121" s="6" t="s">
        <v>60</v>
      </c>
      <c r="B121" s="6" t="s">
        <v>61</v>
      </c>
      <c r="C121" s="6" t="s">
        <v>16</v>
      </c>
      <c r="D121" s="6">
        <v>3.2211816</v>
      </c>
      <c r="E121" s="6">
        <v>0</v>
      </c>
      <c r="F121" s="6">
        <v>100</v>
      </c>
      <c r="G121" s="6">
        <v>0</v>
      </c>
    </row>
    <row r="122" spans="1:7" x14ac:dyDescent="0.25">
      <c r="A122" s="6" t="s">
        <v>60</v>
      </c>
      <c r="B122" s="6" t="s">
        <v>61</v>
      </c>
      <c r="C122" s="6" t="s">
        <v>17</v>
      </c>
      <c r="D122" s="6">
        <v>24.855806699999999</v>
      </c>
      <c r="E122" s="6">
        <v>3.3852017000000001</v>
      </c>
      <c r="F122" s="6">
        <v>88.013169883834607</v>
      </c>
      <c r="G122" s="6">
        <v>11.9868301161654</v>
      </c>
    </row>
    <row r="123" spans="1:7" x14ac:dyDescent="0.25">
      <c r="A123" s="6" t="s">
        <v>60</v>
      </c>
      <c r="B123" s="6" t="s">
        <v>61</v>
      </c>
      <c r="C123" s="6" t="s">
        <v>18</v>
      </c>
      <c r="D123" s="6">
        <v>2633.7741387999999</v>
      </c>
      <c r="E123" s="6">
        <v>177.64726099999999</v>
      </c>
      <c r="F123" s="6">
        <v>93.681229679313205</v>
      </c>
      <c r="G123" s="6">
        <v>6.3187703206868102</v>
      </c>
    </row>
    <row r="124" spans="1:7" x14ac:dyDescent="0.25">
      <c r="A124" s="6" t="s">
        <v>62</v>
      </c>
      <c r="B124" s="6" t="s">
        <v>63</v>
      </c>
      <c r="C124" s="6" t="s">
        <v>18</v>
      </c>
      <c r="D124" s="6">
        <v>3831.7908464000002</v>
      </c>
      <c r="E124" s="6">
        <v>6.1885615999999999</v>
      </c>
      <c r="F124" s="6">
        <v>99.838754695059095</v>
      </c>
      <c r="G124" s="6">
        <v>0.161245304940938</v>
      </c>
    </row>
    <row r="125" spans="1:7" x14ac:dyDescent="0.25">
      <c r="A125" s="6" t="s">
        <v>64</v>
      </c>
      <c r="B125" s="6" t="s">
        <v>65</v>
      </c>
      <c r="C125" s="6" t="s">
        <v>15</v>
      </c>
      <c r="D125" s="6">
        <v>38.658955300000002</v>
      </c>
      <c r="E125" s="6">
        <v>0</v>
      </c>
      <c r="F125" s="6">
        <v>100</v>
      </c>
      <c r="G125" s="6">
        <v>0</v>
      </c>
    </row>
    <row r="126" spans="1:7" x14ac:dyDescent="0.25">
      <c r="A126" s="6" t="s">
        <v>64</v>
      </c>
      <c r="B126" s="6" t="s">
        <v>65</v>
      </c>
      <c r="C126" s="6" t="s">
        <v>17</v>
      </c>
      <c r="D126" s="6">
        <v>47.601740999999997</v>
      </c>
      <c r="E126" s="6">
        <v>0</v>
      </c>
      <c r="F126" s="6">
        <v>100</v>
      </c>
      <c r="G126" s="6">
        <v>0</v>
      </c>
    </row>
    <row r="127" spans="1:7" x14ac:dyDescent="0.25">
      <c r="A127" s="6" t="s">
        <v>64</v>
      </c>
      <c r="B127" s="6" t="s">
        <v>65</v>
      </c>
      <c r="C127" s="6" t="s">
        <v>18</v>
      </c>
      <c r="D127" s="6">
        <v>6796.3782184000002</v>
      </c>
      <c r="E127" s="6">
        <v>111.5242282</v>
      </c>
      <c r="F127" s="6">
        <v>98.385555831714299</v>
      </c>
      <c r="G127" s="6">
        <v>1.61444416828572</v>
      </c>
    </row>
    <row r="128" spans="1:7" x14ac:dyDescent="0.25">
      <c r="A128" s="6" t="s">
        <v>66</v>
      </c>
      <c r="B128" s="6" t="s">
        <v>67</v>
      </c>
      <c r="C128" s="6" t="s">
        <v>15</v>
      </c>
      <c r="D128" s="6">
        <v>2.6652925000000001</v>
      </c>
      <c r="E128" s="6">
        <v>0</v>
      </c>
      <c r="F128" s="6">
        <v>100</v>
      </c>
      <c r="G128" s="6">
        <v>0</v>
      </c>
    </row>
    <row r="129" spans="1:7" x14ac:dyDescent="0.25">
      <c r="A129" s="6" t="s">
        <v>66</v>
      </c>
      <c r="B129" s="6" t="s">
        <v>67</v>
      </c>
      <c r="C129" s="6" t="s">
        <v>17</v>
      </c>
      <c r="D129" s="6">
        <v>1.2815832</v>
      </c>
      <c r="E129" s="6">
        <v>0</v>
      </c>
      <c r="F129" s="6">
        <v>100</v>
      </c>
      <c r="G129" s="6">
        <v>0</v>
      </c>
    </row>
    <row r="130" spans="1:7" x14ac:dyDescent="0.25">
      <c r="A130" s="6" t="s">
        <v>66</v>
      </c>
      <c r="B130" s="6" t="s">
        <v>67</v>
      </c>
      <c r="C130" s="6" t="s">
        <v>18</v>
      </c>
      <c r="D130" s="6">
        <v>570.91758990000005</v>
      </c>
      <c r="E130" s="6">
        <v>0</v>
      </c>
      <c r="F130" s="6">
        <v>100</v>
      </c>
      <c r="G130" s="6">
        <v>0</v>
      </c>
    </row>
    <row r="131" spans="1:7" x14ac:dyDescent="0.25">
      <c r="A131" s="6" t="s">
        <v>68</v>
      </c>
      <c r="B131" s="6" t="s">
        <v>69</v>
      </c>
      <c r="C131" s="6" t="s">
        <v>15</v>
      </c>
      <c r="D131" s="6">
        <v>55.935354400000001</v>
      </c>
      <c r="E131" s="6">
        <v>0</v>
      </c>
      <c r="F131" s="6">
        <v>100</v>
      </c>
      <c r="G131" s="6">
        <v>0</v>
      </c>
    </row>
    <row r="132" spans="1:7" x14ac:dyDescent="0.25">
      <c r="A132" s="6" t="s">
        <v>68</v>
      </c>
      <c r="B132" s="6" t="s">
        <v>69</v>
      </c>
      <c r="C132" s="6" t="s">
        <v>16</v>
      </c>
      <c r="D132" s="6">
        <v>50.791458400000003</v>
      </c>
      <c r="E132" s="6">
        <v>0</v>
      </c>
      <c r="F132" s="6">
        <v>100</v>
      </c>
      <c r="G132" s="6">
        <v>0</v>
      </c>
    </row>
    <row r="133" spans="1:7" x14ac:dyDescent="0.25">
      <c r="A133" s="6" t="s">
        <v>68</v>
      </c>
      <c r="B133" s="6" t="s">
        <v>69</v>
      </c>
      <c r="C133" s="6" t="s">
        <v>17</v>
      </c>
      <c r="D133" s="6">
        <v>77.210481599999994</v>
      </c>
      <c r="E133" s="6">
        <v>0</v>
      </c>
      <c r="F133" s="6">
        <v>100</v>
      </c>
      <c r="G133" s="6">
        <v>0</v>
      </c>
    </row>
    <row r="134" spans="1:7" x14ac:dyDescent="0.25">
      <c r="A134" s="6" t="s">
        <v>68</v>
      </c>
      <c r="B134" s="6" t="s">
        <v>69</v>
      </c>
      <c r="C134" s="6" t="s">
        <v>18</v>
      </c>
      <c r="D134" s="6">
        <v>41869.897686099997</v>
      </c>
      <c r="E134" s="6">
        <v>627.70841350000001</v>
      </c>
      <c r="F134" s="6">
        <v>98.522955829491096</v>
      </c>
      <c r="G134" s="6">
        <v>1.4770441705089601</v>
      </c>
    </row>
    <row r="135" spans="1:7" x14ac:dyDescent="0.25">
      <c r="A135" t="s">
        <v>21</v>
      </c>
    </row>
    <row r="136" spans="1:7" x14ac:dyDescent="0.25">
      <c r="A136" t="s">
        <v>1037</v>
      </c>
    </row>
    <row r="137" spans="1:7" x14ac:dyDescent="0.25">
      <c r="A137" t="s">
        <v>22</v>
      </c>
    </row>
    <row r="138" spans="1:7" x14ac:dyDescent="0.25">
      <c r="A138" t="s">
        <v>23</v>
      </c>
    </row>
    <row r="139" spans="1:7" x14ac:dyDescent="0.25">
      <c r="A139" t="s">
        <v>24</v>
      </c>
    </row>
    <row r="142" spans="1:7" x14ac:dyDescent="0.25">
      <c r="G142" s="7" t="str">
        <f>HYPERLINK("#'Indice'!A1", "Ir al índice")</f>
        <v>Ir al índice</v>
      </c>
    </row>
    <row r="143" spans="1:7" ht="17.25" x14ac:dyDescent="0.3">
      <c r="A143" s="4" t="s">
        <v>756</v>
      </c>
    </row>
    <row r="144" spans="1:7" x14ac:dyDescent="0.25">
      <c r="A144" s="5" t="s">
        <v>26</v>
      </c>
      <c r="B144" s="5" t="s">
        <v>71</v>
      </c>
      <c r="C144" s="5" t="s">
        <v>11</v>
      </c>
      <c r="D144" s="5" t="s">
        <v>431</v>
      </c>
      <c r="E144" s="5" t="s">
        <v>662</v>
      </c>
      <c r="F144" s="5" t="s">
        <v>433</v>
      </c>
      <c r="G144" s="5" t="s">
        <v>663</v>
      </c>
    </row>
    <row r="145" spans="1:7" x14ac:dyDescent="0.25">
      <c r="A145" s="6" t="s">
        <v>72</v>
      </c>
      <c r="B145" s="6" t="s">
        <v>73</v>
      </c>
      <c r="C145" s="6" t="s">
        <v>15</v>
      </c>
      <c r="D145" s="6">
        <v>478.9313717</v>
      </c>
      <c r="E145" s="6">
        <v>0</v>
      </c>
      <c r="F145" s="6">
        <v>100</v>
      </c>
      <c r="G145" s="6">
        <v>0</v>
      </c>
    </row>
    <row r="146" spans="1:7" x14ac:dyDescent="0.25">
      <c r="A146" s="6" t="s">
        <v>72</v>
      </c>
      <c r="B146" s="6" t="s">
        <v>73</v>
      </c>
      <c r="C146" s="6" t="s">
        <v>16</v>
      </c>
      <c r="D146" s="6">
        <v>82.597722599999997</v>
      </c>
      <c r="E146" s="6">
        <v>0</v>
      </c>
      <c r="F146" s="6">
        <v>100</v>
      </c>
      <c r="G146" s="6">
        <v>0</v>
      </c>
    </row>
    <row r="147" spans="1:7" x14ac:dyDescent="0.25">
      <c r="A147" s="6" t="s">
        <v>72</v>
      </c>
      <c r="B147" s="6" t="s">
        <v>73</v>
      </c>
      <c r="C147" s="6" t="s">
        <v>17</v>
      </c>
      <c r="D147" s="6">
        <v>768.54019510000001</v>
      </c>
      <c r="E147" s="6">
        <v>0</v>
      </c>
      <c r="F147" s="6">
        <v>100</v>
      </c>
      <c r="G147" s="6">
        <v>0</v>
      </c>
    </row>
    <row r="148" spans="1:7" x14ac:dyDescent="0.25">
      <c r="A148" s="6" t="s">
        <v>72</v>
      </c>
      <c r="B148" s="6" t="s">
        <v>73</v>
      </c>
      <c r="C148" s="6" t="s">
        <v>18</v>
      </c>
      <c r="D148" s="6">
        <v>226749.7261919</v>
      </c>
      <c r="E148" s="6">
        <v>2008.9963591999999</v>
      </c>
      <c r="F148" s="6">
        <v>99.121783713077306</v>
      </c>
      <c r="G148" s="6">
        <v>0.87821628692266895</v>
      </c>
    </row>
    <row r="149" spans="1:7" x14ac:dyDescent="0.25">
      <c r="A149" s="6" t="s">
        <v>74</v>
      </c>
      <c r="B149" s="6" t="s">
        <v>75</v>
      </c>
      <c r="C149" s="6" t="s">
        <v>15</v>
      </c>
      <c r="D149" s="6">
        <v>322.38049849999999</v>
      </c>
      <c r="E149" s="6">
        <v>6.1683379</v>
      </c>
      <c r="F149" s="6">
        <v>98.122550678435502</v>
      </c>
      <c r="G149" s="6">
        <v>1.87744932156454</v>
      </c>
    </row>
    <row r="150" spans="1:7" x14ac:dyDescent="0.25">
      <c r="A150" s="6" t="s">
        <v>74</v>
      </c>
      <c r="B150" s="6" t="s">
        <v>75</v>
      </c>
      <c r="C150" s="6" t="s">
        <v>16</v>
      </c>
      <c r="D150" s="6">
        <v>6.6385329999999998</v>
      </c>
      <c r="E150" s="6">
        <v>0</v>
      </c>
      <c r="F150" s="6">
        <v>100</v>
      </c>
      <c r="G150" s="6">
        <v>0</v>
      </c>
    </row>
    <row r="151" spans="1:7" x14ac:dyDescent="0.25">
      <c r="A151" s="6" t="s">
        <v>74</v>
      </c>
      <c r="B151" s="6" t="s">
        <v>75</v>
      </c>
      <c r="C151" s="6" t="s">
        <v>17</v>
      </c>
      <c r="D151" s="6">
        <v>399.35933089999997</v>
      </c>
      <c r="E151" s="6">
        <v>26.5867705</v>
      </c>
      <c r="F151" s="6">
        <v>93.758184330690099</v>
      </c>
      <c r="G151" s="6">
        <v>6.2418156693099398</v>
      </c>
    </row>
    <row r="152" spans="1:7" x14ac:dyDescent="0.25">
      <c r="A152" s="6" t="s">
        <v>74</v>
      </c>
      <c r="B152" s="6" t="s">
        <v>75</v>
      </c>
      <c r="C152" s="6" t="s">
        <v>18</v>
      </c>
      <c r="D152" s="6">
        <v>76573.613119799993</v>
      </c>
      <c r="E152" s="6">
        <v>687.40874359999998</v>
      </c>
      <c r="F152" s="6">
        <v>99.110277437418105</v>
      </c>
      <c r="G152" s="6">
        <v>0.88972256258189397</v>
      </c>
    </row>
    <row r="153" spans="1:7" x14ac:dyDescent="0.25">
      <c r="A153" s="6" t="s">
        <v>76</v>
      </c>
      <c r="B153" s="6" t="s">
        <v>77</v>
      </c>
      <c r="C153" s="6" t="s">
        <v>15</v>
      </c>
      <c r="D153" s="6">
        <v>567.44629989999999</v>
      </c>
      <c r="E153" s="6">
        <v>17.984054700000002</v>
      </c>
      <c r="F153" s="6">
        <v>96.928062482805899</v>
      </c>
      <c r="G153" s="6">
        <v>3.0719375171941299</v>
      </c>
    </row>
    <row r="154" spans="1:7" x14ac:dyDescent="0.25">
      <c r="A154" s="6" t="s">
        <v>76</v>
      </c>
      <c r="B154" s="6" t="s">
        <v>77</v>
      </c>
      <c r="C154" s="6" t="s">
        <v>17</v>
      </c>
      <c r="D154" s="6">
        <v>292.21320470000001</v>
      </c>
      <c r="E154" s="6">
        <v>25.241579600000001</v>
      </c>
      <c r="F154" s="6">
        <v>92.048763840287194</v>
      </c>
      <c r="G154" s="6">
        <v>7.95123615971284</v>
      </c>
    </row>
    <row r="155" spans="1:7" x14ac:dyDescent="0.25">
      <c r="A155" s="6" t="s">
        <v>76</v>
      </c>
      <c r="B155" s="6" t="s">
        <v>77</v>
      </c>
      <c r="C155" s="6" t="s">
        <v>18</v>
      </c>
      <c r="D155" s="6">
        <v>37572.905892199997</v>
      </c>
      <c r="E155" s="6">
        <v>588.56328780000001</v>
      </c>
      <c r="F155" s="6">
        <v>98.457702755038397</v>
      </c>
      <c r="G155" s="6">
        <v>1.5422972449615699</v>
      </c>
    </row>
    <row r="156" spans="1:7" x14ac:dyDescent="0.25">
      <c r="A156" s="6" t="s">
        <v>78</v>
      </c>
      <c r="B156" s="6" t="s">
        <v>79</v>
      </c>
      <c r="C156" s="6" t="s">
        <v>15</v>
      </c>
      <c r="D156" s="6">
        <v>1192.1336300999999</v>
      </c>
      <c r="E156" s="6">
        <v>0</v>
      </c>
      <c r="F156" s="6">
        <v>100</v>
      </c>
      <c r="G156" s="6">
        <v>0</v>
      </c>
    </row>
    <row r="157" spans="1:7" x14ac:dyDescent="0.25">
      <c r="A157" s="6" t="s">
        <v>78</v>
      </c>
      <c r="B157" s="6" t="s">
        <v>79</v>
      </c>
      <c r="C157" s="6" t="s">
        <v>17</v>
      </c>
      <c r="D157" s="6">
        <v>900.32945329999995</v>
      </c>
      <c r="E157" s="6">
        <v>91.190250899999995</v>
      </c>
      <c r="F157" s="6">
        <v>90.802981472407893</v>
      </c>
      <c r="G157" s="6">
        <v>9.1970185275920606</v>
      </c>
    </row>
    <row r="158" spans="1:7" x14ac:dyDescent="0.25">
      <c r="A158" s="6" t="s">
        <v>78</v>
      </c>
      <c r="B158" s="6" t="s">
        <v>79</v>
      </c>
      <c r="C158" s="6" t="s">
        <v>18</v>
      </c>
      <c r="D158" s="6">
        <v>129315.22378660001</v>
      </c>
      <c r="E158" s="6">
        <v>4172.2178389000001</v>
      </c>
      <c r="F158" s="6">
        <v>96.874449170578004</v>
      </c>
      <c r="G158" s="6">
        <v>3.12555082942198</v>
      </c>
    </row>
    <row r="159" spans="1:7" x14ac:dyDescent="0.25">
      <c r="A159" s="6" t="s">
        <v>80</v>
      </c>
      <c r="B159" s="6" t="s">
        <v>81</v>
      </c>
      <c r="C159" s="6" t="s">
        <v>15</v>
      </c>
      <c r="D159" s="6">
        <v>952.09422529999995</v>
      </c>
      <c r="E159" s="6">
        <v>202.80836909999999</v>
      </c>
      <c r="F159" s="6">
        <v>82.439352887126901</v>
      </c>
      <c r="G159" s="6">
        <v>17.560647112873099</v>
      </c>
    </row>
    <row r="160" spans="1:7" x14ac:dyDescent="0.25">
      <c r="A160" s="6" t="s">
        <v>80</v>
      </c>
      <c r="B160" s="6" t="s">
        <v>81</v>
      </c>
      <c r="C160" s="6" t="s">
        <v>17</v>
      </c>
      <c r="D160" s="6">
        <v>1196.790587</v>
      </c>
      <c r="E160" s="6">
        <v>97.738031899999996</v>
      </c>
      <c r="F160" s="6">
        <v>92.449913391404905</v>
      </c>
      <c r="G160" s="6">
        <v>7.5500866085950999</v>
      </c>
    </row>
    <row r="161" spans="1:7" x14ac:dyDescent="0.25">
      <c r="A161" s="6" t="s">
        <v>80</v>
      </c>
      <c r="B161" s="6" t="s">
        <v>81</v>
      </c>
      <c r="C161" s="6" t="s">
        <v>18</v>
      </c>
      <c r="D161" s="6">
        <v>118575.3327388</v>
      </c>
      <c r="E161" s="6">
        <v>7664.1571932999996</v>
      </c>
      <c r="F161" s="6">
        <v>93.928875031559201</v>
      </c>
      <c r="G161" s="6">
        <v>6.0711249684407704</v>
      </c>
    </row>
    <row r="162" spans="1:7" x14ac:dyDescent="0.25">
      <c r="A162" s="6" t="s">
        <v>82</v>
      </c>
      <c r="B162" s="6" t="s">
        <v>83</v>
      </c>
      <c r="C162" s="6" t="s">
        <v>15</v>
      </c>
      <c r="D162" s="6">
        <v>393.64172389999999</v>
      </c>
      <c r="E162" s="6">
        <v>57.729816200000002</v>
      </c>
      <c r="F162" s="6">
        <v>87.210133765365399</v>
      </c>
      <c r="G162" s="6">
        <v>12.7898662346346</v>
      </c>
    </row>
    <row r="163" spans="1:7" x14ac:dyDescent="0.25">
      <c r="A163" s="6" t="s">
        <v>82</v>
      </c>
      <c r="B163" s="6" t="s">
        <v>83</v>
      </c>
      <c r="C163" s="6" t="s">
        <v>17</v>
      </c>
      <c r="D163" s="6">
        <v>383.4614914</v>
      </c>
      <c r="E163" s="6">
        <v>0</v>
      </c>
      <c r="F163" s="6">
        <v>100</v>
      </c>
      <c r="G163" s="6">
        <v>0</v>
      </c>
    </row>
    <row r="164" spans="1:7" x14ac:dyDescent="0.25">
      <c r="A164" s="6" t="s">
        <v>82</v>
      </c>
      <c r="B164" s="6" t="s">
        <v>83</v>
      </c>
      <c r="C164" s="6" t="s">
        <v>18</v>
      </c>
      <c r="D164" s="6">
        <v>67912.975981800002</v>
      </c>
      <c r="E164" s="6">
        <v>1684.0472864999999</v>
      </c>
      <c r="F164" s="6">
        <v>97.580288340770096</v>
      </c>
      <c r="G164" s="6">
        <v>2.4197116592298999</v>
      </c>
    </row>
    <row r="165" spans="1:7" x14ac:dyDescent="0.25">
      <c r="A165" s="6" t="s">
        <v>84</v>
      </c>
      <c r="B165" s="6" t="s">
        <v>85</v>
      </c>
      <c r="C165" s="6" t="s">
        <v>15</v>
      </c>
      <c r="D165" s="6">
        <v>2536.7737354999999</v>
      </c>
      <c r="E165" s="6">
        <v>36.774168600000003</v>
      </c>
      <c r="F165" s="6">
        <v>98.571071144958495</v>
      </c>
      <c r="G165" s="6">
        <v>1.42892885504147</v>
      </c>
    </row>
    <row r="166" spans="1:7" x14ac:dyDescent="0.25">
      <c r="A166" s="6" t="s">
        <v>84</v>
      </c>
      <c r="B166" s="6" t="s">
        <v>85</v>
      </c>
      <c r="C166" s="6" t="s">
        <v>16</v>
      </c>
      <c r="D166" s="6">
        <v>53.190206799999999</v>
      </c>
      <c r="E166" s="6">
        <v>0</v>
      </c>
      <c r="F166" s="6">
        <v>100</v>
      </c>
      <c r="G166" s="6">
        <v>0</v>
      </c>
    </row>
    <row r="167" spans="1:7" x14ac:dyDescent="0.25">
      <c r="A167" s="6" t="s">
        <v>84</v>
      </c>
      <c r="B167" s="6" t="s">
        <v>85</v>
      </c>
      <c r="C167" s="6" t="s">
        <v>17</v>
      </c>
      <c r="D167" s="6">
        <v>2852.7140261</v>
      </c>
      <c r="E167" s="6">
        <v>0</v>
      </c>
      <c r="F167" s="6">
        <v>100</v>
      </c>
      <c r="G167" s="6">
        <v>0</v>
      </c>
    </row>
    <row r="168" spans="1:7" x14ac:dyDescent="0.25">
      <c r="A168" s="6" t="s">
        <v>84</v>
      </c>
      <c r="B168" s="6" t="s">
        <v>85</v>
      </c>
      <c r="C168" s="6" t="s">
        <v>18</v>
      </c>
      <c r="D168" s="6">
        <v>224154.39923040001</v>
      </c>
      <c r="E168" s="6">
        <v>4058.6542540999999</v>
      </c>
      <c r="F168" s="6">
        <v>98.221550348619502</v>
      </c>
      <c r="G168" s="6">
        <v>1.7784496513805499</v>
      </c>
    </row>
    <row r="169" spans="1:7" x14ac:dyDescent="0.25">
      <c r="A169" s="6" t="s">
        <v>86</v>
      </c>
      <c r="B169" s="6" t="s">
        <v>87</v>
      </c>
      <c r="C169" s="6" t="s">
        <v>15</v>
      </c>
      <c r="D169" s="6">
        <v>1852.7131710000001</v>
      </c>
      <c r="E169" s="6">
        <v>40.656313599999997</v>
      </c>
      <c r="F169" s="6">
        <v>97.852700493449206</v>
      </c>
      <c r="G169" s="6">
        <v>2.1472995065508398</v>
      </c>
    </row>
    <row r="170" spans="1:7" x14ac:dyDescent="0.25">
      <c r="A170" s="6" t="s">
        <v>86</v>
      </c>
      <c r="B170" s="6" t="s">
        <v>87</v>
      </c>
      <c r="C170" s="6" t="s">
        <v>17</v>
      </c>
      <c r="D170" s="6">
        <v>4017.2844049999999</v>
      </c>
      <c r="E170" s="6">
        <v>57.534756799999997</v>
      </c>
      <c r="F170" s="6">
        <v>98.588041468456595</v>
      </c>
      <c r="G170" s="6">
        <v>1.41195853154339</v>
      </c>
    </row>
    <row r="171" spans="1:7" x14ac:dyDescent="0.25">
      <c r="A171" s="6" t="s">
        <v>86</v>
      </c>
      <c r="B171" s="6" t="s">
        <v>87</v>
      </c>
      <c r="C171" s="6" t="s">
        <v>18</v>
      </c>
      <c r="D171" s="6">
        <v>351436.9711276</v>
      </c>
      <c r="E171" s="6">
        <v>7678.6865521</v>
      </c>
      <c r="F171" s="6">
        <v>97.861778959538199</v>
      </c>
      <c r="G171" s="6">
        <v>2.1382210404617701</v>
      </c>
    </row>
    <row r="172" spans="1:7" x14ac:dyDescent="0.25">
      <c r="A172" s="6" t="s">
        <v>88</v>
      </c>
      <c r="B172" s="6" t="s">
        <v>89</v>
      </c>
      <c r="C172" s="6" t="s">
        <v>15</v>
      </c>
      <c r="D172" s="6">
        <v>404.34525819999999</v>
      </c>
      <c r="E172" s="6">
        <v>11.077765100000001</v>
      </c>
      <c r="F172" s="6">
        <v>97.333377189352305</v>
      </c>
      <c r="G172" s="6">
        <v>2.6666228106476701</v>
      </c>
    </row>
    <row r="173" spans="1:7" x14ac:dyDescent="0.25">
      <c r="A173" s="6" t="s">
        <v>88</v>
      </c>
      <c r="B173" s="6" t="s">
        <v>89</v>
      </c>
      <c r="C173" s="6" t="s">
        <v>17</v>
      </c>
      <c r="D173" s="6">
        <v>869.07776460000002</v>
      </c>
      <c r="E173" s="6">
        <v>30.217910199999999</v>
      </c>
      <c r="F173" s="6">
        <v>96.639824804370306</v>
      </c>
      <c r="G173" s="6">
        <v>3.3601751956296599</v>
      </c>
    </row>
    <row r="174" spans="1:7" x14ac:dyDescent="0.25">
      <c r="A174" s="6" t="s">
        <v>88</v>
      </c>
      <c r="B174" s="6" t="s">
        <v>89</v>
      </c>
      <c r="C174" s="6" t="s">
        <v>18</v>
      </c>
      <c r="D174" s="6">
        <v>142812.63217110001</v>
      </c>
      <c r="E174" s="6">
        <v>2649.549759</v>
      </c>
      <c r="F174" s="6">
        <v>98.178530169255097</v>
      </c>
      <c r="G174" s="6">
        <v>1.82146983074488</v>
      </c>
    </row>
    <row r="175" spans="1:7" x14ac:dyDescent="0.25">
      <c r="A175" s="6" t="s">
        <v>90</v>
      </c>
      <c r="B175" s="6" t="s">
        <v>91</v>
      </c>
      <c r="C175" s="6" t="s">
        <v>15</v>
      </c>
      <c r="D175" s="6">
        <v>826.25287279999998</v>
      </c>
      <c r="E175" s="6">
        <v>0</v>
      </c>
      <c r="F175" s="6">
        <v>100</v>
      </c>
      <c r="G175" s="6">
        <v>0</v>
      </c>
    </row>
    <row r="176" spans="1:7" x14ac:dyDescent="0.25">
      <c r="A176" s="6" t="s">
        <v>90</v>
      </c>
      <c r="B176" s="6" t="s">
        <v>91</v>
      </c>
      <c r="C176" s="6" t="s">
        <v>17</v>
      </c>
      <c r="D176" s="6">
        <v>1252.2476472000001</v>
      </c>
      <c r="E176" s="6">
        <v>0</v>
      </c>
      <c r="F176" s="6">
        <v>100</v>
      </c>
      <c r="G176" s="6">
        <v>0</v>
      </c>
    </row>
    <row r="177" spans="1:7" x14ac:dyDescent="0.25">
      <c r="A177" s="6" t="s">
        <v>90</v>
      </c>
      <c r="B177" s="6" t="s">
        <v>91</v>
      </c>
      <c r="C177" s="6" t="s">
        <v>18</v>
      </c>
      <c r="D177" s="6">
        <v>292666.96807210002</v>
      </c>
      <c r="E177" s="6">
        <v>2527.9340461000002</v>
      </c>
      <c r="F177" s="6">
        <v>99.143638989711306</v>
      </c>
      <c r="G177" s="6">
        <v>0.85636101028864697</v>
      </c>
    </row>
    <row r="178" spans="1:7" x14ac:dyDescent="0.25">
      <c r="A178" s="6" t="s">
        <v>92</v>
      </c>
      <c r="B178" s="6" t="s">
        <v>93</v>
      </c>
      <c r="C178" s="6" t="s">
        <v>15</v>
      </c>
      <c r="D178" s="6">
        <v>6635.9164640999998</v>
      </c>
      <c r="E178" s="6">
        <v>52.860489800000003</v>
      </c>
      <c r="F178" s="6">
        <v>99.209713671657397</v>
      </c>
      <c r="G178" s="6">
        <v>0.79028632834256596</v>
      </c>
    </row>
    <row r="179" spans="1:7" x14ac:dyDescent="0.25">
      <c r="A179" s="6" t="s">
        <v>92</v>
      </c>
      <c r="B179" s="6" t="s">
        <v>93</v>
      </c>
      <c r="C179" s="6" t="s">
        <v>16</v>
      </c>
      <c r="D179" s="6">
        <v>32.393992500000003</v>
      </c>
      <c r="E179" s="6">
        <v>0</v>
      </c>
      <c r="F179" s="6">
        <v>100</v>
      </c>
      <c r="G179" s="6">
        <v>0</v>
      </c>
    </row>
    <row r="180" spans="1:7" x14ac:dyDescent="0.25">
      <c r="A180" s="6" t="s">
        <v>92</v>
      </c>
      <c r="B180" s="6" t="s">
        <v>93</v>
      </c>
      <c r="C180" s="6" t="s">
        <v>17</v>
      </c>
      <c r="D180" s="6">
        <v>2434.8737906000001</v>
      </c>
      <c r="E180" s="6">
        <v>0</v>
      </c>
      <c r="F180" s="6">
        <v>100</v>
      </c>
      <c r="G180" s="6">
        <v>0</v>
      </c>
    </row>
    <row r="181" spans="1:7" x14ac:dyDescent="0.25">
      <c r="A181" s="6" t="s">
        <v>92</v>
      </c>
      <c r="B181" s="6" t="s">
        <v>93</v>
      </c>
      <c r="C181" s="6" t="s">
        <v>18</v>
      </c>
      <c r="D181" s="6">
        <v>430837.02761270001</v>
      </c>
      <c r="E181" s="6">
        <v>6358.7072754000001</v>
      </c>
      <c r="F181" s="6">
        <v>98.545569691564495</v>
      </c>
      <c r="G181" s="6">
        <v>1.4544303084355401</v>
      </c>
    </row>
    <row r="182" spans="1:7" x14ac:dyDescent="0.25">
      <c r="A182" s="6" t="s">
        <v>94</v>
      </c>
      <c r="B182" s="6" t="s">
        <v>95</v>
      </c>
      <c r="C182" s="6" t="s">
        <v>15</v>
      </c>
      <c r="D182" s="6">
        <v>1211.0336815000001</v>
      </c>
      <c r="E182" s="6">
        <v>0</v>
      </c>
      <c r="F182" s="6">
        <v>100</v>
      </c>
      <c r="G182" s="6">
        <v>0</v>
      </c>
    </row>
    <row r="183" spans="1:7" x14ac:dyDescent="0.25">
      <c r="A183" s="6" t="s">
        <v>94</v>
      </c>
      <c r="B183" s="6" t="s">
        <v>95</v>
      </c>
      <c r="C183" s="6" t="s">
        <v>17</v>
      </c>
      <c r="D183" s="6">
        <v>227.0753043</v>
      </c>
      <c r="E183" s="6">
        <v>0</v>
      </c>
      <c r="F183" s="6">
        <v>100</v>
      </c>
      <c r="G183" s="6">
        <v>0</v>
      </c>
    </row>
    <row r="184" spans="1:7" x14ac:dyDescent="0.25">
      <c r="A184" s="6" t="s">
        <v>94</v>
      </c>
      <c r="B184" s="6" t="s">
        <v>95</v>
      </c>
      <c r="C184" s="6" t="s">
        <v>18</v>
      </c>
      <c r="D184" s="6">
        <v>54520.068956399999</v>
      </c>
      <c r="E184" s="6">
        <v>479.3748162</v>
      </c>
      <c r="F184" s="6">
        <v>99.128400610409798</v>
      </c>
      <c r="G184" s="6">
        <v>0.87159938959022398</v>
      </c>
    </row>
    <row r="185" spans="1:7" x14ac:dyDescent="0.25">
      <c r="A185" s="6" t="s">
        <v>96</v>
      </c>
      <c r="B185" s="6" t="s">
        <v>97</v>
      </c>
      <c r="C185" s="6" t="s">
        <v>15</v>
      </c>
      <c r="D185" s="6">
        <v>299.85152849999997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96</v>
      </c>
      <c r="B186" s="6" t="s">
        <v>97</v>
      </c>
      <c r="C186" s="6" t="s">
        <v>16</v>
      </c>
      <c r="D186" s="6">
        <v>17.0942644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96</v>
      </c>
      <c r="B187" s="6" t="s">
        <v>97</v>
      </c>
      <c r="C187" s="6" t="s">
        <v>17</v>
      </c>
      <c r="D187" s="6">
        <v>408.41079989999997</v>
      </c>
      <c r="E187" s="6">
        <v>0</v>
      </c>
      <c r="F187" s="6">
        <v>100</v>
      </c>
      <c r="G187" s="6">
        <v>0</v>
      </c>
    </row>
    <row r="188" spans="1:7" x14ac:dyDescent="0.25">
      <c r="A188" s="6" t="s">
        <v>96</v>
      </c>
      <c r="B188" s="6" t="s">
        <v>97</v>
      </c>
      <c r="C188" s="6" t="s">
        <v>18</v>
      </c>
      <c r="D188" s="6">
        <v>76090.301737300004</v>
      </c>
      <c r="E188" s="6">
        <v>530.4611486</v>
      </c>
      <c r="F188" s="6">
        <v>99.3076796306636</v>
      </c>
      <c r="G188" s="6">
        <v>0.69232036933636099</v>
      </c>
    </row>
    <row r="189" spans="1:7" x14ac:dyDescent="0.25">
      <c r="A189" s="6" t="s">
        <v>98</v>
      </c>
      <c r="B189" s="6" t="s">
        <v>99</v>
      </c>
      <c r="C189" s="6" t="s">
        <v>15</v>
      </c>
      <c r="D189" s="6">
        <v>509.05013869999999</v>
      </c>
      <c r="E189" s="6">
        <v>0</v>
      </c>
      <c r="F189" s="6">
        <v>100</v>
      </c>
      <c r="G189" s="6">
        <v>0</v>
      </c>
    </row>
    <row r="190" spans="1:7" x14ac:dyDescent="0.25">
      <c r="A190" s="6" t="s">
        <v>98</v>
      </c>
      <c r="B190" s="6" t="s">
        <v>99</v>
      </c>
      <c r="C190" s="6" t="s">
        <v>17</v>
      </c>
      <c r="D190" s="6">
        <v>321.488966</v>
      </c>
      <c r="E190" s="6">
        <v>0</v>
      </c>
      <c r="F190" s="6">
        <v>100</v>
      </c>
      <c r="G190" s="6">
        <v>0</v>
      </c>
    </row>
    <row r="191" spans="1:7" x14ac:dyDescent="0.25">
      <c r="A191" s="6" t="s">
        <v>98</v>
      </c>
      <c r="B191" s="6" t="s">
        <v>99</v>
      </c>
      <c r="C191" s="6" t="s">
        <v>18</v>
      </c>
      <c r="D191" s="6">
        <v>32165.835758099998</v>
      </c>
      <c r="E191" s="6">
        <v>140.2197745</v>
      </c>
      <c r="F191" s="6">
        <v>99.565964423114096</v>
      </c>
      <c r="G191" s="6">
        <v>0.434035576885901</v>
      </c>
    </row>
    <row r="192" spans="1:7" x14ac:dyDescent="0.25">
      <c r="A192" s="6" t="s">
        <v>100</v>
      </c>
      <c r="B192" s="6" t="s">
        <v>101</v>
      </c>
      <c r="C192" s="6" t="s">
        <v>15</v>
      </c>
      <c r="D192" s="6">
        <v>191.71346969999999</v>
      </c>
      <c r="E192" s="6">
        <v>29.530089</v>
      </c>
      <c r="F192" s="6">
        <v>86.652678535133305</v>
      </c>
      <c r="G192" s="6">
        <v>13.347321464866701</v>
      </c>
    </row>
    <row r="193" spans="1:7" x14ac:dyDescent="0.25">
      <c r="A193" s="6" t="s">
        <v>100</v>
      </c>
      <c r="B193" s="6" t="s">
        <v>101</v>
      </c>
      <c r="C193" s="6" t="s">
        <v>17</v>
      </c>
      <c r="D193" s="6">
        <v>191.70005309999999</v>
      </c>
      <c r="E193" s="6">
        <v>28.603962299999999</v>
      </c>
      <c r="F193" s="6">
        <v>87.016141195581696</v>
      </c>
      <c r="G193" s="6">
        <v>12.983858804418301</v>
      </c>
    </row>
    <row r="194" spans="1:7" x14ac:dyDescent="0.25">
      <c r="A194" s="6" t="s">
        <v>100</v>
      </c>
      <c r="B194" s="6" t="s">
        <v>101</v>
      </c>
      <c r="C194" s="6" t="s">
        <v>18</v>
      </c>
      <c r="D194" s="6">
        <v>26734.712485700002</v>
      </c>
      <c r="E194" s="6">
        <v>1041.3909441999999</v>
      </c>
      <c r="F194" s="6">
        <v>96.250766610125098</v>
      </c>
      <c r="G194" s="6">
        <v>3.7492333898749099</v>
      </c>
    </row>
    <row r="195" spans="1:7" x14ac:dyDescent="0.25">
      <c r="A195" s="6" t="s">
        <v>102</v>
      </c>
      <c r="B195" s="6" t="s">
        <v>103</v>
      </c>
      <c r="C195" s="6" t="s">
        <v>15</v>
      </c>
      <c r="D195" s="6">
        <v>371.24293499999999</v>
      </c>
      <c r="E195" s="6">
        <v>0</v>
      </c>
      <c r="F195" s="6">
        <v>100</v>
      </c>
      <c r="G195" s="6">
        <v>0</v>
      </c>
    </row>
    <row r="196" spans="1:7" x14ac:dyDescent="0.25">
      <c r="A196" s="6" t="s">
        <v>102</v>
      </c>
      <c r="B196" s="6" t="s">
        <v>103</v>
      </c>
      <c r="C196" s="6" t="s">
        <v>16</v>
      </c>
      <c r="D196" s="6">
        <v>59.047276099999998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102</v>
      </c>
      <c r="B197" s="6" t="s">
        <v>103</v>
      </c>
      <c r="C197" s="6" t="s">
        <v>17</v>
      </c>
      <c r="D197" s="6">
        <v>661.50696119999998</v>
      </c>
      <c r="E197" s="6">
        <v>0</v>
      </c>
      <c r="F197" s="6">
        <v>100</v>
      </c>
      <c r="G197" s="6">
        <v>0</v>
      </c>
    </row>
    <row r="198" spans="1:7" x14ac:dyDescent="0.25">
      <c r="A198" s="6" t="s">
        <v>102</v>
      </c>
      <c r="B198" s="6" t="s">
        <v>103</v>
      </c>
      <c r="C198" s="6" t="s">
        <v>18</v>
      </c>
      <c r="D198" s="6">
        <v>88372.036933399999</v>
      </c>
      <c r="E198" s="6">
        <v>474.40282810000002</v>
      </c>
      <c r="F198" s="6">
        <v>99.466041825228501</v>
      </c>
      <c r="G198" s="6">
        <v>0.53395817477153895</v>
      </c>
    </row>
    <row r="199" spans="1:7" x14ac:dyDescent="0.25">
      <c r="A199" s="6" t="s">
        <v>104</v>
      </c>
      <c r="B199" s="6" t="s">
        <v>105</v>
      </c>
      <c r="C199" s="6" t="s">
        <v>15</v>
      </c>
      <c r="D199" s="6">
        <v>115.17077860000001</v>
      </c>
      <c r="E199" s="6">
        <v>6.7237232999999996</v>
      </c>
      <c r="F199" s="6">
        <v>94.483981479725799</v>
      </c>
      <c r="G199" s="6">
        <v>5.5160185202742102</v>
      </c>
    </row>
    <row r="200" spans="1:7" x14ac:dyDescent="0.25">
      <c r="A200" s="6" t="s">
        <v>104</v>
      </c>
      <c r="B200" s="6" t="s">
        <v>105</v>
      </c>
      <c r="C200" s="6" t="s">
        <v>17</v>
      </c>
      <c r="D200" s="6">
        <v>137.83954510000001</v>
      </c>
      <c r="E200" s="6">
        <v>10.1277078</v>
      </c>
      <c r="F200" s="6">
        <v>93.155439733111393</v>
      </c>
      <c r="G200" s="6">
        <v>6.8445602668886201</v>
      </c>
    </row>
    <row r="201" spans="1:7" x14ac:dyDescent="0.25">
      <c r="A201" s="6" t="s">
        <v>104</v>
      </c>
      <c r="B201" s="6" t="s">
        <v>105</v>
      </c>
      <c r="C201" s="6" t="s">
        <v>18</v>
      </c>
      <c r="D201" s="6">
        <v>6984.8667230000001</v>
      </c>
      <c r="E201" s="6">
        <v>348.46673620000001</v>
      </c>
      <c r="F201" s="6">
        <v>95.248180951558496</v>
      </c>
      <c r="G201" s="6">
        <v>4.7518190484415097</v>
      </c>
    </row>
    <row r="202" spans="1:7" x14ac:dyDescent="0.25">
      <c r="A202" s="6" t="s">
        <v>106</v>
      </c>
      <c r="B202" s="6" t="s">
        <v>107</v>
      </c>
      <c r="C202" s="6" t="s">
        <v>15</v>
      </c>
      <c r="D202" s="6">
        <v>1966.4056208</v>
      </c>
      <c r="E202" s="6">
        <v>20.867439300000001</v>
      </c>
      <c r="F202" s="6">
        <v>98.949946048232107</v>
      </c>
      <c r="G202" s="6">
        <v>1.0500539517679499</v>
      </c>
    </row>
    <row r="203" spans="1:7" x14ac:dyDescent="0.25">
      <c r="A203" s="6" t="s">
        <v>106</v>
      </c>
      <c r="B203" s="6" t="s">
        <v>107</v>
      </c>
      <c r="C203" s="6" t="s">
        <v>17</v>
      </c>
      <c r="D203" s="6">
        <v>1295.3534726</v>
      </c>
      <c r="E203" s="6">
        <v>43.612619199999997</v>
      </c>
      <c r="F203" s="6">
        <v>96.7428137674965</v>
      </c>
      <c r="G203" s="6">
        <v>3.2571862325035199</v>
      </c>
    </row>
    <row r="204" spans="1:7" x14ac:dyDescent="0.25">
      <c r="A204" s="6" t="s">
        <v>106</v>
      </c>
      <c r="B204" s="6" t="s">
        <v>107</v>
      </c>
      <c r="C204" s="6" t="s">
        <v>18</v>
      </c>
      <c r="D204" s="6">
        <v>128881.37620860001</v>
      </c>
      <c r="E204" s="6">
        <v>4479.7390843000003</v>
      </c>
      <c r="F204" s="6">
        <v>96.640895605543506</v>
      </c>
      <c r="G204" s="6">
        <v>3.3591043944565002</v>
      </c>
    </row>
    <row r="205" spans="1:7" x14ac:dyDescent="0.25">
      <c r="A205" s="6" t="s">
        <v>108</v>
      </c>
      <c r="B205" s="6" t="s">
        <v>109</v>
      </c>
      <c r="C205" s="6" t="s">
        <v>15</v>
      </c>
      <c r="D205" s="6">
        <v>8449.1055018000006</v>
      </c>
      <c r="E205" s="6">
        <v>209.79890599999999</v>
      </c>
      <c r="F205" s="6">
        <v>97.577073309516905</v>
      </c>
      <c r="G205" s="6">
        <v>2.42292669048306</v>
      </c>
    </row>
    <row r="206" spans="1:7" x14ac:dyDescent="0.25">
      <c r="A206" s="6" t="s">
        <v>108</v>
      </c>
      <c r="B206" s="6" t="s">
        <v>109</v>
      </c>
      <c r="C206" s="6" t="s">
        <v>17</v>
      </c>
      <c r="D206" s="6">
        <v>2434.4343481000001</v>
      </c>
      <c r="E206" s="6">
        <v>61.993789800000002</v>
      </c>
      <c r="F206" s="6">
        <v>97.516700406519604</v>
      </c>
      <c r="G206" s="6">
        <v>2.4832995934803601</v>
      </c>
    </row>
    <row r="207" spans="1:7" x14ac:dyDescent="0.25">
      <c r="A207" s="6" t="s">
        <v>108</v>
      </c>
      <c r="B207" s="6" t="s">
        <v>109</v>
      </c>
      <c r="C207" s="6" t="s">
        <v>18</v>
      </c>
      <c r="D207" s="6">
        <v>189281.8047263</v>
      </c>
      <c r="E207" s="6">
        <v>8264.9484756999991</v>
      </c>
      <c r="F207" s="6">
        <v>95.816206370524995</v>
      </c>
      <c r="G207" s="6">
        <v>4.1837936294750104</v>
      </c>
    </row>
    <row r="208" spans="1:7" x14ac:dyDescent="0.25">
      <c r="A208" s="6" t="s">
        <v>110</v>
      </c>
      <c r="B208" s="6" t="s">
        <v>111</v>
      </c>
      <c r="C208" s="6" t="s">
        <v>15</v>
      </c>
      <c r="D208" s="6">
        <v>5.4138972000000001</v>
      </c>
      <c r="E208" s="6">
        <v>0</v>
      </c>
      <c r="F208" s="6">
        <v>100</v>
      </c>
      <c r="G208" s="6">
        <v>0</v>
      </c>
    </row>
    <row r="209" spans="1:7" x14ac:dyDescent="0.25">
      <c r="A209" s="6" t="s">
        <v>110</v>
      </c>
      <c r="B209" s="6" t="s">
        <v>111</v>
      </c>
      <c r="C209" s="6" t="s">
        <v>18</v>
      </c>
      <c r="D209" s="6">
        <v>1099.0211316</v>
      </c>
      <c r="E209" s="6">
        <v>30.6787508</v>
      </c>
      <c r="F209" s="6">
        <v>97.284345047923296</v>
      </c>
      <c r="G209" s="6">
        <v>2.71565495207668</v>
      </c>
    </row>
    <row r="210" spans="1:7" x14ac:dyDescent="0.25">
      <c r="A210" t="s">
        <v>21</v>
      </c>
    </row>
    <row r="211" spans="1:7" x14ac:dyDescent="0.25">
      <c r="A211" t="s">
        <v>1037</v>
      </c>
    </row>
    <row r="212" spans="1:7" x14ac:dyDescent="0.25">
      <c r="A212" t="s">
        <v>22</v>
      </c>
    </row>
    <row r="213" spans="1:7" x14ac:dyDescent="0.25">
      <c r="A213" t="s">
        <v>23</v>
      </c>
    </row>
    <row r="214" spans="1:7" x14ac:dyDescent="0.25">
      <c r="A214" t="s">
        <v>24</v>
      </c>
    </row>
    <row r="217" spans="1:7" x14ac:dyDescent="0.25">
      <c r="G217" s="7" t="str">
        <f>HYPERLINK("#'Indice'!A1", "Ir al índice")</f>
        <v>Ir al índice</v>
      </c>
    </row>
    <row r="218" spans="1:7" ht="17.25" x14ac:dyDescent="0.3">
      <c r="A218" s="4" t="s">
        <v>757</v>
      </c>
    </row>
    <row r="219" spans="1:7" x14ac:dyDescent="0.25">
      <c r="A219" s="5" t="s">
        <v>26</v>
      </c>
      <c r="B219" s="5" t="s">
        <v>71</v>
      </c>
      <c r="C219" s="5" t="s">
        <v>11</v>
      </c>
      <c r="D219" s="5" t="s">
        <v>431</v>
      </c>
      <c r="E219" s="5" t="s">
        <v>662</v>
      </c>
      <c r="F219" s="5" t="s">
        <v>433</v>
      </c>
      <c r="G219" s="5" t="s">
        <v>663</v>
      </c>
    </row>
    <row r="220" spans="1:7" x14ac:dyDescent="0.25">
      <c r="A220" s="6" t="s">
        <v>72</v>
      </c>
      <c r="B220" s="6" t="s">
        <v>73</v>
      </c>
      <c r="C220" s="6" t="s">
        <v>15</v>
      </c>
      <c r="D220" s="6">
        <v>478.9313717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72</v>
      </c>
      <c r="B221" s="6" t="s">
        <v>73</v>
      </c>
      <c r="C221" s="6" t="s">
        <v>16</v>
      </c>
      <c r="D221" s="6">
        <v>82.597722599999997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72</v>
      </c>
      <c r="B222" s="6" t="s">
        <v>73</v>
      </c>
      <c r="C222" s="6" t="s">
        <v>17</v>
      </c>
      <c r="D222" s="6">
        <v>768.54019510000001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72</v>
      </c>
      <c r="B223" s="6" t="s">
        <v>73</v>
      </c>
      <c r="C223" s="6" t="s">
        <v>18</v>
      </c>
      <c r="D223" s="6">
        <v>226594.13816910001</v>
      </c>
      <c r="E223" s="6">
        <v>2006.3004287000001</v>
      </c>
      <c r="F223" s="6">
        <v>99.122354952157394</v>
      </c>
      <c r="G223" s="6">
        <v>0.87764504784257602</v>
      </c>
    </row>
    <row r="224" spans="1:7" x14ac:dyDescent="0.25">
      <c r="A224" s="6" t="s">
        <v>74</v>
      </c>
      <c r="B224" s="6" t="s">
        <v>75</v>
      </c>
      <c r="C224" s="6" t="s">
        <v>15</v>
      </c>
      <c r="D224" s="6">
        <v>322.38049849999999</v>
      </c>
      <c r="E224" s="6">
        <v>6.1683379</v>
      </c>
      <c r="F224" s="6">
        <v>98.122550678435502</v>
      </c>
      <c r="G224" s="6">
        <v>1.87744932156454</v>
      </c>
    </row>
    <row r="225" spans="1:7" x14ac:dyDescent="0.25">
      <c r="A225" s="6" t="s">
        <v>74</v>
      </c>
      <c r="B225" s="6" t="s">
        <v>75</v>
      </c>
      <c r="C225" s="6" t="s">
        <v>16</v>
      </c>
      <c r="D225" s="6">
        <v>6.6385329999999998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74</v>
      </c>
      <c r="B226" s="6" t="s">
        <v>75</v>
      </c>
      <c r="C226" s="6" t="s">
        <v>17</v>
      </c>
      <c r="D226" s="6">
        <v>399.35933089999997</v>
      </c>
      <c r="E226" s="6">
        <v>26.5867705</v>
      </c>
      <c r="F226" s="6">
        <v>93.758184330690099</v>
      </c>
      <c r="G226" s="6">
        <v>6.2418156693099398</v>
      </c>
    </row>
    <row r="227" spans="1:7" x14ac:dyDescent="0.25">
      <c r="A227" s="6" t="s">
        <v>74</v>
      </c>
      <c r="B227" s="6" t="s">
        <v>75</v>
      </c>
      <c r="C227" s="6" t="s">
        <v>18</v>
      </c>
      <c r="D227" s="6">
        <v>76206.738739799999</v>
      </c>
      <c r="E227" s="6">
        <v>684.01175860000001</v>
      </c>
      <c r="F227" s="6">
        <v>99.110410869751803</v>
      </c>
      <c r="G227" s="6">
        <v>0.889589130248161</v>
      </c>
    </row>
    <row r="228" spans="1:7" x14ac:dyDescent="0.25">
      <c r="A228" s="6" t="s">
        <v>76</v>
      </c>
      <c r="B228" s="6" t="s">
        <v>77</v>
      </c>
      <c r="C228" s="6" t="s">
        <v>15</v>
      </c>
      <c r="D228" s="6">
        <v>567.44629989999999</v>
      </c>
      <c r="E228" s="6">
        <v>17.984054700000002</v>
      </c>
      <c r="F228" s="6">
        <v>96.928062482805899</v>
      </c>
      <c r="G228" s="6">
        <v>3.0719375171941299</v>
      </c>
    </row>
    <row r="229" spans="1:7" x14ac:dyDescent="0.25">
      <c r="A229" s="6" t="s">
        <v>76</v>
      </c>
      <c r="B229" s="6" t="s">
        <v>77</v>
      </c>
      <c r="C229" s="6" t="s">
        <v>17</v>
      </c>
      <c r="D229" s="6">
        <v>292.21320470000001</v>
      </c>
      <c r="E229" s="6">
        <v>25.241579600000001</v>
      </c>
      <c r="F229" s="6">
        <v>92.048763840287194</v>
      </c>
      <c r="G229" s="6">
        <v>7.95123615971284</v>
      </c>
    </row>
    <row r="230" spans="1:7" x14ac:dyDescent="0.25">
      <c r="A230" s="6" t="s">
        <v>76</v>
      </c>
      <c r="B230" s="6" t="s">
        <v>77</v>
      </c>
      <c r="C230" s="6" t="s">
        <v>18</v>
      </c>
      <c r="D230" s="6">
        <v>37239.176954000002</v>
      </c>
      <c r="E230" s="6">
        <v>586.53364350000004</v>
      </c>
      <c r="F230" s="6">
        <v>98.449378387781607</v>
      </c>
      <c r="G230" s="6">
        <v>1.55062161221835</v>
      </c>
    </row>
    <row r="231" spans="1:7" x14ac:dyDescent="0.25">
      <c r="A231" s="6" t="s">
        <v>78</v>
      </c>
      <c r="B231" s="6" t="s">
        <v>79</v>
      </c>
      <c r="C231" s="6" t="s">
        <v>15</v>
      </c>
      <c r="D231" s="6">
        <v>1192.1336300999999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78</v>
      </c>
      <c r="B232" s="6" t="s">
        <v>79</v>
      </c>
      <c r="C232" s="6" t="s">
        <v>17</v>
      </c>
      <c r="D232" s="6">
        <v>900.32945329999995</v>
      </c>
      <c r="E232" s="6">
        <v>91.190250899999995</v>
      </c>
      <c r="F232" s="6">
        <v>90.802981472407893</v>
      </c>
      <c r="G232" s="6">
        <v>9.1970185275920606</v>
      </c>
    </row>
    <row r="233" spans="1:7" x14ac:dyDescent="0.25">
      <c r="A233" s="6" t="s">
        <v>78</v>
      </c>
      <c r="B233" s="6" t="s">
        <v>79</v>
      </c>
      <c r="C233" s="6" t="s">
        <v>18</v>
      </c>
      <c r="D233" s="6">
        <v>129299.37012760001</v>
      </c>
      <c r="E233" s="6">
        <v>4170.6324729999997</v>
      </c>
      <c r="F233" s="6">
        <v>96.875228596885293</v>
      </c>
      <c r="G233" s="6">
        <v>3.1247714031146998</v>
      </c>
    </row>
    <row r="234" spans="1:7" x14ac:dyDescent="0.25">
      <c r="A234" s="6" t="s">
        <v>80</v>
      </c>
      <c r="B234" s="6" t="s">
        <v>81</v>
      </c>
      <c r="C234" s="6" t="s">
        <v>15</v>
      </c>
      <c r="D234" s="6">
        <v>946.32799920000002</v>
      </c>
      <c r="E234" s="6">
        <v>202.80836909999999</v>
      </c>
      <c r="F234" s="6">
        <v>82.351235702336297</v>
      </c>
      <c r="G234" s="6">
        <v>17.6487642976637</v>
      </c>
    </row>
    <row r="235" spans="1:7" x14ac:dyDescent="0.25">
      <c r="A235" s="6" t="s">
        <v>80</v>
      </c>
      <c r="B235" s="6" t="s">
        <v>81</v>
      </c>
      <c r="C235" s="6" t="s">
        <v>17</v>
      </c>
      <c r="D235" s="6">
        <v>1189.3249088</v>
      </c>
      <c r="E235" s="6">
        <v>97.738031899999996</v>
      </c>
      <c r="F235" s="6">
        <v>92.406118705675496</v>
      </c>
      <c r="G235" s="6">
        <v>7.5938812943244898</v>
      </c>
    </row>
    <row r="236" spans="1:7" x14ac:dyDescent="0.25">
      <c r="A236" s="6" t="s">
        <v>80</v>
      </c>
      <c r="B236" s="6" t="s">
        <v>81</v>
      </c>
      <c r="C236" s="6" t="s">
        <v>18</v>
      </c>
      <c r="D236" s="6">
        <v>115704.8063981</v>
      </c>
      <c r="E236" s="6">
        <v>7619.1050894999998</v>
      </c>
      <c r="F236" s="6">
        <v>93.821875257122301</v>
      </c>
      <c r="G236" s="6">
        <v>6.1781247428776904</v>
      </c>
    </row>
    <row r="237" spans="1:7" x14ac:dyDescent="0.25">
      <c r="A237" s="6" t="s">
        <v>82</v>
      </c>
      <c r="B237" s="6" t="s">
        <v>83</v>
      </c>
      <c r="C237" s="6" t="s">
        <v>15</v>
      </c>
      <c r="D237" s="6">
        <v>393.64172389999999</v>
      </c>
      <c r="E237" s="6">
        <v>57.729816200000002</v>
      </c>
      <c r="F237" s="6">
        <v>87.210133765365399</v>
      </c>
      <c r="G237" s="6">
        <v>12.7898662346346</v>
      </c>
    </row>
    <row r="238" spans="1:7" x14ac:dyDescent="0.25">
      <c r="A238" s="6" t="s">
        <v>82</v>
      </c>
      <c r="B238" s="6" t="s">
        <v>83</v>
      </c>
      <c r="C238" s="6" t="s">
        <v>17</v>
      </c>
      <c r="D238" s="6">
        <v>383.4614914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82</v>
      </c>
      <c r="B239" s="6" t="s">
        <v>83</v>
      </c>
      <c r="C239" s="6" t="s">
        <v>18</v>
      </c>
      <c r="D239" s="6">
        <v>67912.975981800002</v>
      </c>
      <c r="E239" s="6">
        <v>1684.0472864999999</v>
      </c>
      <c r="F239" s="6">
        <v>97.580288340770096</v>
      </c>
      <c r="G239" s="6">
        <v>2.4197116592298999</v>
      </c>
    </row>
    <row r="240" spans="1:7" x14ac:dyDescent="0.25">
      <c r="A240" s="6" t="s">
        <v>84</v>
      </c>
      <c r="B240" s="6" t="s">
        <v>85</v>
      </c>
      <c r="C240" s="6" t="s">
        <v>15</v>
      </c>
      <c r="D240" s="6">
        <v>2536.7737354999999</v>
      </c>
      <c r="E240" s="6">
        <v>36.774168600000003</v>
      </c>
      <c r="F240" s="6">
        <v>98.571071144958495</v>
      </c>
      <c r="G240" s="6">
        <v>1.42892885504147</v>
      </c>
    </row>
    <row r="241" spans="1:7" x14ac:dyDescent="0.25">
      <c r="A241" s="6" t="s">
        <v>84</v>
      </c>
      <c r="B241" s="6" t="s">
        <v>85</v>
      </c>
      <c r="C241" s="6" t="s">
        <v>16</v>
      </c>
      <c r="D241" s="6">
        <v>53.190206799999999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84</v>
      </c>
      <c r="B242" s="6" t="s">
        <v>85</v>
      </c>
      <c r="C242" s="6" t="s">
        <v>17</v>
      </c>
      <c r="D242" s="6">
        <v>2852.7140261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84</v>
      </c>
      <c r="B243" s="6" t="s">
        <v>85</v>
      </c>
      <c r="C243" s="6" t="s">
        <v>18</v>
      </c>
      <c r="D243" s="6">
        <v>224154.39923040001</v>
      </c>
      <c r="E243" s="6">
        <v>4058.6542540999999</v>
      </c>
      <c r="F243" s="6">
        <v>98.221550348619502</v>
      </c>
      <c r="G243" s="6">
        <v>1.7784496513805499</v>
      </c>
    </row>
    <row r="244" spans="1:7" x14ac:dyDescent="0.25">
      <c r="A244" s="6" t="s">
        <v>86</v>
      </c>
      <c r="B244" s="6" t="s">
        <v>87</v>
      </c>
      <c r="C244" s="6" t="s">
        <v>15</v>
      </c>
      <c r="D244" s="6">
        <v>1852.7131710000001</v>
      </c>
      <c r="E244" s="6">
        <v>40.656313599999997</v>
      </c>
      <c r="F244" s="6">
        <v>97.852700493449206</v>
      </c>
      <c r="G244" s="6">
        <v>2.1472995065508398</v>
      </c>
    </row>
    <row r="245" spans="1:7" x14ac:dyDescent="0.25">
      <c r="A245" s="6" t="s">
        <v>86</v>
      </c>
      <c r="B245" s="6" t="s">
        <v>87</v>
      </c>
      <c r="C245" s="6" t="s">
        <v>17</v>
      </c>
      <c r="D245" s="6">
        <v>4017.2844049999999</v>
      </c>
      <c r="E245" s="6">
        <v>57.534756799999997</v>
      </c>
      <c r="F245" s="6">
        <v>98.588041468456595</v>
      </c>
      <c r="G245" s="6">
        <v>1.41195853154339</v>
      </c>
    </row>
    <row r="246" spans="1:7" x14ac:dyDescent="0.25">
      <c r="A246" s="6" t="s">
        <v>86</v>
      </c>
      <c r="B246" s="6" t="s">
        <v>87</v>
      </c>
      <c r="C246" s="6" t="s">
        <v>18</v>
      </c>
      <c r="D246" s="6">
        <v>351436.9711276</v>
      </c>
      <c r="E246" s="6">
        <v>7678.6865521</v>
      </c>
      <c r="F246" s="6">
        <v>97.861778959538199</v>
      </c>
      <c r="G246" s="6">
        <v>2.1382210404617701</v>
      </c>
    </row>
    <row r="247" spans="1:7" x14ac:dyDescent="0.25">
      <c r="A247" s="6" t="s">
        <v>88</v>
      </c>
      <c r="B247" s="6" t="s">
        <v>89</v>
      </c>
      <c r="C247" s="6" t="s">
        <v>15</v>
      </c>
      <c r="D247" s="6">
        <v>404.34525819999999</v>
      </c>
      <c r="E247" s="6">
        <v>11.077765100000001</v>
      </c>
      <c r="F247" s="6">
        <v>97.333377189352305</v>
      </c>
      <c r="G247" s="6">
        <v>2.6666228106476701</v>
      </c>
    </row>
    <row r="248" spans="1:7" x14ac:dyDescent="0.25">
      <c r="A248" s="6" t="s">
        <v>88</v>
      </c>
      <c r="B248" s="6" t="s">
        <v>89</v>
      </c>
      <c r="C248" s="6" t="s">
        <v>17</v>
      </c>
      <c r="D248" s="6">
        <v>869.07776460000002</v>
      </c>
      <c r="E248" s="6">
        <v>30.217910199999999</v>
      </c>
      <c r="F248" s="6">
        <v>96.639824804370306</v>
      </c>
      <c r="G248" s="6">
        <v>3.3601751956296599</v>
      </c>
    </row>
    <row r="249" spans="1:7" x14ac:dyDescent="0.25">
      <c r="A249" s="6" t="s">
        <v>88</v>
      </c>
      <c r="B249" s="6" t="s">
        <v>89</v>
      </c>
      <c r="C249" s="6" t="s">
        <v>18</v>
      </c>
      <c r="D249" s="6">
        <v>142812.63217110001</v>
      </c>
      <c r="E249" s="6">
        <v>2649.549759</v>
      </c>
      <c r="F249" s="6">
        <v>98.178530169255097</v>
      </c>
      <c r="G249" s="6">
        <v>1.82146983074488</v>
      </c>
    </row>
    <row r="250" spans="1:7" x14ac:dyDescent="0.25">
      <c r="A250" s="6" t="s">
        <v>90</v>
      </c>
      <c r="B250" s="6" t="s">
        <v>91</v>
      </c>
      <c r="C250" s="6" t="s">
        <v>15</v>
      </c>
      <c r="D250" s="6">
        <v>826.25287279999998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90</v>
      </c>
      <c r="B251" s="6" t="s">
        <v>91</v>
      </c>
      <c r="C251" s="6" t="s">
        <v>17</v>
      </c>
      <c r="D251" s="6">
        <v>1252.2476472000001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90</v>
      </c>
      <c r="B252" s="6" t="s">
        <v>91</v>
      </c>
      <c r="C252" s="6" t="s">
        <v>18</v>
      </c>
      <c r="D252" s="6">
        <v>292666.96807210002</v>
      </c>
      <c r="E252" s="6">
        <v>2527.9340461000002</v>
      </c>
      <c r="F252" s="6">
        <v>99.143638989711306</v>
      </c>
      <c r="G252" s="6">
        <v>0.85636101028864697</v>
      </c>
    </row>
    <row r="253" spans="1:7" x14ac:dyDescent="0.25">
      <c r="A253" s="6" t="s">
        <v>92</v>
      </c>
      <c r="B253" s="6" t="s">
        <v>93</v>
      </c>
      <c r="C253" s="6" t="s">
        <v>15</v>
      </c>
      <c r="D253" s="6">
        <v>6628.7186455999999</v>
      </c>
      <c r="E253" s="6">
        <v>52.860489800000003</v>
      </c>
      <c r="F253" s="6">
        <v>99.208862325375506</v>
      </c>
      <c r="G253" s="6">
        <v>0.79113767462451001</v>
      </c>
    </row>
    <row r="254" spans="1:7" x14ac:dyDescent="0.25">
      <c r="A254" s="6" t="s">
        <v>92</v>
      </c>
      <c r="B254" s="6" t="s">
        <v>93</v>
      </c>
      <c r="C254" s="6" t="s">
        <v>16</v>
      </c>
      <c r="D254" s="6">
        <v>32.393992500000003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92</v>
      </c>
      <c r="B255" s="6" t="s">
        <v>93</v>
      </c>
      <c r="C255" s="6" t="s">
        <v>17</v>
      </c>
      <c r="D255" s="6">
        <v>2426.1355680000001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92</v>
      </c>
      <c r="B256" s="6" t="s">
        <v>93</v>
      </c>
      <c r="C256" s="6" t="s">
        <v>18</v>
      </c>
      <c r="D256" s="6">
        <v>429624.59328740003</v>
      </c>
      <c r="E256" s="6">
        <v>6339.3174220999999</v>
      </c>
      <c r="F256" s="6">
        <v>98.545907753744302</v>
      </c>
      <c r="G256" s="6">
        <v>1.45409224625571</v>
      </c>
    </row>
    <row r="257" spans="1:7" x14ac:dyDescent="0.25">
      <c r="A257" s="6" t="s">
        <v>94</v>
      </c>
      <c r="B257" s="6" t="s">
        <v>95</v>
      </c>
      <c r="C257" s="6" t="s">
        <v>15</v>
      </c>
      <c r="D257" s="6">
        <v>1211.0336815000001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94</v>
      </c>
      <c r="B258" s="6" t="s">
        <v>95</v>
      </c>
      <c r="C258" s="6" t="s">
        <v>17</v>
      </c>
      <c r="D258" s="6">
        <v>227.0753043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94</v>
      </c>
      <c r="B259" s="6" t="s">
        <v>95</v>
      </c>
      <c r="C259" s="6" t="s">
        <v>18</v>
      </c>
      <c r="D259" s="6">
        <v>54520.068956399999</v>
      </c>
      <c r="E259" s="6">
        <v>479.3748162</v>
      </c>
      <c r="F259" s="6">
        <v>99.128400610409798</v>
      </c>
      <c r="G259" s="6">
        <v>0.87159938959022398</v>
      </c>
    </row>
    <row r="260" spans="1:7" x14ac:dyDescent="0.25">
      <c r="A260" s="6" t="s">
        <v>96</v>
      </c>
      <c r="B260" s="6" t="s">
        <v>97</v>
      </c>
      <c r="C260" s="6" t="s">
        <v>15</v>
      </c>
      <c r="D260" s="6">
        <v>299.85152849999997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96</v>
      </c>
      <c r="B261" s="6" t="s">
        <v>97</v>
      </c>
      <c r="C261" s="6" t="s">
        <v>16</v>
      </c>
      <c r="D261" s="6">
        <v>17.0942644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96</v>
      </c>
      <c r="B262" s="6" t="s">
        <v>97</v>
      </c>
      <c r="C262" s="6" t="s">
        <v>17</v>
      </c>
      <c r="D262" s="6">
        <v>408.41079989999997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96</v>
      </c>
      <c r="B263" s="6" t="s">
        <v>97</v>
      </c>
      <c r="C263" s="6" t="s">
        <v>18</v>
      </c>
      <c r="D263" s="6">
        <v>76090.301737300004</v>
      </c>
      <c r="E263" s="6">
        <v>530.4611486</v>
      </c>
      <c r="F263" s="6">
        <v>99.3076796306636</v>
      </c>
      <c r="G263" s="6">
        <v>0.69232036933636099</v>
      </c>
    </row>
    <row r="264" spans="1:7" x14ac:dyDescent="0.25">
      <c r="A264" s="6" t="s">
        <v>98</v>
      </c>
      <c r="B264" s="6" t="s">
        <v>99</v>
      </c>
      <c r="C264" s="6" t="s">
        <v>15</v>
      </c>
      <c r="D264" s="6">
        <v>509.05013869999999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98</v>
      </c>
      <c r="B265" s="6" t="s">
        <v>99</v>
      </c>
      <c r="C265" s="6" t="s">
        <v>17</v>
      </c>
      <c r="D265" s="6">
        <v>321.488966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98</v>
      </c>
      <c r="B266" s="6" t="s">
        <v>99</v>
      </c>
      <c r="C266" s="6" t="s">
        <v>18</v>
      </c>
      <c r="D266" s="6">
        <v>32165.835758099998</v>
      </c>
      <c r="E266" s="6">
        <v>140.2197745</v>
      </c>
      <c r="F266" s="6">
        <v>99.565964423114096</v>
      </c>
      <c r="G266" s="6">
        <v>0.434035576885901</v>
      </c>
    </row>
    <row r="267" spans="1:7" x14ac:dyDescent="0.25">
      <c r="A267" s="6" t="s">
        <v>100</v>
      </c>
      <c r="B267" s="6" t="s">
        <v>101</v>
      </c>
      <c r="C267" s="6" t="s">
        <v>15</v>
      </c>
      <c r="D267" s="6">
        <v>191.71346969999999</v>
      </c>
      <c r="E267" s="6">
        <v>29.530089</v>
      </c>
      <c r="F267" s="6">
        <v>86.652678535133305</v>
      </c>
      <c r="G267" s="6">
        <v>13.347321464866701</v>
      </c>
    </row>
    <row r="268" spans="1:7" x14ac:dyDescent="0.25">
      <c r="A268" s="6" t="s">
        <v>100</v>
      </c>
      <c r="B268" s="6" t="s">
        <v>101</v>
      </c>
      <c r="C268" s="6" t="s">
        <v>17</v>
      </c>
      <c r="D268" s="6">
        <v>191.70005309999999</v>
      </c>
      <c r="E268" s="6">
        <v>28.603962299999999</v>
      </c>
      <c r="F268" s="6">
        <v>87.016141195581696</v>
      </c>
      <c r="G268" s="6">
        <v>12.983858804418301</v>
      </c>
    </row>
    <row r="269" spans="1:7" x14ac:dyDescent="0.25">
      <c r="A269" s="6" t="s">
        <v>100</v>
      </c>
      <c r="B269" s="6" t="s">
        <v>101</v>
      </c>
      <c r="C269" s="6" t="s">
        <v>18</v>
      </c>
      <c r="D269" s="6">
        <v>26734.712485700002</v>
      </c>
      <c r="E269" s="6">
        <v>1041.3909441999999</v>
      </c>
      <c r="F269" s="6">
        <v>96.250766610125098</v>
      </c>
      <c r="G269" s="6">
        <v>3.7492333898749099</v>
      </c>
    </row>
    <row r="270" spans="1:7" x14ac:dyDescent="0.25">
      <c r="A270" s="6" t="s">
        <v>102</v>
      </c>
      <c r="B270" s="6" t="s">
        <v>103</v>
      </c>
      <c r="C270" s="6" t="s">
        <v>15</v>
      </c>
      <c r="D270" s="6">
        <v>371.24293499999999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102</v>
      </c>
      <c r="B271" s="6" t="s">
        <v>103</v>
      </c>
      <c r="C271" s="6" t="s">
        <v>16</v>
      </c>
      <c r="D271" s="6">
        <v>59.047276099999998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102</v>
      </c>
      <c r="B272" s="6" t="s">
        <v>103</v>
      </c>
      <c r="C272" s="6" t="s">
        <v>17</v>
      </c>
      <c r="D272" s="6">
        <v>661.50696119999998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102</v>
      </c>
      <c r="B273" s="6" t="s">
        <v>103</v>
      </c>
      <c r="C273" s="6" t="s">
        <v>18</v>
      </c>
      <c r="D273" s="6">
        <v>88372.036933399999</v>
      </c>
      <c r="E273" s="6">
        <v>474.40282810000002</v>
      </c>
      <c r="F273" s="6">
        <v>99.466041825228501</v>
      </c>
      <c r="G273" s="6">
        <v>0.53395817477153895</v>
      </c>
    </row>
    <row r="274" spans="1:7" x14ac:dyDescent="0.25">
      <c r="A274" s="6" t="s">
        <v>104</v>
      </c>
      <c r="B274" s="6" t="s">
        <v>105</v>
      </c>
      <c r="C274" s="6" t="s">
        <v>15</v>
      </c>
      <c r="D274" s="6">
        <v>115.17077860000001</v>
      </c>
      <c r="E274" s="6">
        <v>6.7237232999999996</v>
      </c>
      <c r="F274" s="6">
        <v>94.483981479725799</v>
      </c>
      <c r="G274" s="6">
        <v>5.5160185202742102</v>
      </c>
    </row>
    <row r="275" spans="1:7" x14ac:dyDescent="0.25">
      <c r="A275" s="6" t="s">
        <v>104</v>
      </c>
      <c r="B275" s="6" t="s">
        <v>105</v>
      </c>
      <c r="C275" s="6" t="s">
        <v>17</v>
      </c>
      <c r="D275" s="6">
        <v>137.83954510000001</v>
      </c>
      <c r="E275" s="6">
        <v>10.1277078</v>
      </c>
      <c r="F275" s="6">
        <v>93.155439733111393</v>
      </c>
      <c r="G275" s="6">
        <v>6.8445602668886201</v>
      </c>
    </row>
    <row r="276" spans="1:7" x14ac:dyDescent="0.25">
      <c r="A276" s="6" t="s">
        <v>104</v>
      </c>
      <c r="B276" s="6" t="s">
        <v>105</v>
      </c>
      <c r="C276" s="6" t="s">
        <v>18</v>
      </c>
      <c r="D276" s="6">
        <v>6984.8667230000001</v>
      </c>
      <c r="E276" s="6">
        <v>348.46673620000001</v>
      </c>
      <c r="F276" s="6">
        <v>95.248180951558496</v>
      </c>
      <c r="G276" s="6">
        <v>4.7518190484415097</v>
      </c>
    </row>
    <row r="277" spans="1:7" x14ac:dyDescent="0.25">
      <c r="A277" s="6" t="s">
        <v>106</v>
      </c>
      <c r="B277" s="6" t="s">
        <v>107</v>
      </c>
      <c r="C277" s="6" t="s">
        <v>15</v>
      </c>
      <c r="D277" s="6">
        <v>1966.4056208</v>
      </c>
      <c r="E277" s="6">
        <v>20.867439300000001</v>
      </c>
      <c r="F277" s="6">
        <v>98.949946048232107</v>
      </c>
      <c r="G277" s="6">
        <v>1.0500539517679499</v>
      </c>
    </row>
    <row r="278" spans="1:7" x14ac:dyDescent="0.25">
      <c r="A278" s="6" t="s">
        <v>106</v>
      </c>
      <c r="B278" s="6" t="s">
        <v>107</v>
      </c>
      <c r="C278" s="6" t="s">
        <v>17</v>
      </c>
      <c r="D278" s="6">
        <v>1295.3534726</v>
      </c>
      <c r="E278" s="6">
        <v>43.612619199999997</v>
      </c>
      <c r="F278" s="6">
        <v>96.7428137674965</v>
      </c>
      <c r="G278" s="6">
        <v>3.2571862325035199</v>
      </c>
    </row>
    <row r="279" spans="1:7" x14ac:dyDescent="0.25">
      <c r="A279" s="6" t="s">
        <v>106</v>
      </c>
      <c r="B279" s="6" t="s">
        <v>107</v>
      </c>
      <c r="C279" s="6" t="s">
        <v>18</v>
      </c>
      <c r="D279" s="6">
        <v>128881.37620860001</v>
      </c>
      <c r="E279" s="6">
        <v>4479.7390843000003</v>
      </c>
      <c r="F279" s="6">
        <v>96.640895605543506</v>
      </c>
      <c r="G279" s="6">
        <v>3.3591043944565002</v>
      </c>
    </row>
    <row r="280" spans="1:7" x14ac:dyDescent="0.25">
      <c r="A280" s="6" t="s">
        <v>108</v>
      </c>
      <c r="B280" s="6" t="s">
        <v>109</v>
      </c>
      <c r="C280" s="6" t="s">
        <v>15</v>
      </c>
      <c r="D280" s="6">
        <v>8425.0953509999999</v>
      </c>
      <c r="E280" s="6">
        <v>209.79890599999999</v>
      </c>
      <c r="F280" s="6">
        <v>97.570336129710896</v>
      </c>
      <c r="G280" s="6">
        <v>2.4296638702891298</v>
      </c>
    </row>
    <row r="281" spans="1:7" x14ac:dyDescent="0.25">
      <c r="A281" s="6" t="s">
        <v>108</v>
      </c>
      <c r="B281" s="6" t="s">
        <v>109</v>
      </c>
      <c r="C281" s="6" t="s">
        <v>17</v>
      </c>
      <c r="D281" s="6">
        <v>2398.8136589000001</v>
      </c>
      <c r="E281" s="6">
        <v>61.993789800000002</v>
      </c>
      <c r="F281" s="6">
        <v>97.480754138941293</v>
      </c>
      <c r="G281" s="6">
        <v>2.51924586105874</v>
      </c>
    </row>
    <row r="282" spans="1:7" x14ac:dyDescent="0.25">
      <c r="A282" s="6" t="s">
        <v>108</v>
      </c>
      <c r="B282" s="6" t="s">
        <v>109</v>
      </c>
      <c r="C282" s="6" t="s">
        <v>18</v>
      </c>
      <c r="D282" s="6">
        <v>186355.09238660001</v>
      </c>
      <c r="E282" s="6">
        <v>8219.9145931000003</v>
      </c>
      <c r="F282" s="6">
        <v>95.775451986000704</v>
      </c>
      <c r="G282" s="6">
        <v>4.2245480139993399</v>
      </c>
    </row>
    <row r="283" spans="1:7" x14ac:dyDescent="0.25">
      <c r="A283" t="s">
        <v>21</v>
      </c>
    </row>
    <row r="284" spans="1:7" x14ac:dyDescent="0.25">
      <c r="A284" t="s">
        <v>1037</v>
      </c>
    </row>
    <row r="285" spans="1:7" x14ac:dyDescent="0.25">
      <c r="A285" t="s">
        <v>22</v>
      </c>
    </row>
    <row r="286" spans="1:7" x14ac:dyDescent="0.25">
      <c r="A286" t="s">
        <v>23</v>
      </c>
    </row>
    <row r="287" spans="1:7" x14ac:dyDescent="0.25">
      <c r="A287" t="s">
        <v>24</v>
      </c>
    </row>
    <row r="290" spans="1:7" x14ac:dyDescent="0.25">
      <c r="G290" s="7" t="str">
        <f>HYPERLINK("#'Indice'!A1", "Ir al índice")</f>
        <v>Ir al índice</v>
      </c>
    </row>
    <row r="291" spans="1:7" ht="17.25" x14ac:dyDescent="0.3">
      <c r="A291" s="4" t="s">
        <v>758</v>
      </c>
    </row>
    <row r="292" spans="1:7" x14ac:dyDescent="0.25">
      <c r="A292" s="5" t="s">
        <v>26</v>
      </c>
      <c r="B292" s="5" t="s">
        <v>114</v>
      </c>
      <c r="C292" s="5" t="s">
        <v>11</v>
      </c>
      <c r="D292" s="5" t="s">
        <v>431</v>
      </c>
      <c r="E292" s="5" t="s">
        <v>662</v>
      </c>
      <c r="F292" s="5" t="s">
        <v>433</v>
      </c>
      <c r="G292" s="5" t="s">
        <v>663</v>
      </c>
    </row>
    <row r="293" spans="1:7" x14ac:dyDescent="0.25">
      <c r="A293" s="6" t="s">
        <v>88</v>
      </c>
      <c r="B293" s="6" t="s">
        <v>115</v>
      </c>
      <c r="C293" s="6" t="s">
        <v>15</v>
      </c>
      <c r="D293" s="6">
        <v>198.47750490000001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88</v>
      </c>
      <c r="B294" s="6" t="s">
        <v>115</v>
      </c>
      <c r="C294" s="6" t="s">
        <v>16</v>
      </c>
      <c r="D294" s="6">
        <v>66.590509499999996</v>
      </c>
      <c r="E294" s="6">
        <v>0</v>
      </c>
      <c r="F294" s="6">
        <v>100</v>
      </c>
      <c r="G294" s="6">
        <v>0</v>
      </c>
    </row>
    <row r="295" spans="1:7" x14ac:dyDescent="0.25">
      <c r="A295" s="6" t="s">
        <v>88</v>
      </c>
      <c r="B295" s="6" t="s">
        <v>115</v>
      </c>
      <c r="C295" s="6" t="s">
        <v>17</v>
      </c>
      <c r="D295" s="6">
        <v>375.832064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88</v>
      </c>
      <c r="B296" s="6" t="s">
        <v>115</v>
      </c>
      <c r="C296" s="6" t="s">
        <v>18</v>
      </c>
      <c r="D296" s="6">
        <v>43506.588334799999</v>
      </c>
      <c r="E296" s="6">
        <v>1112.0882171999999</v>
      </c>
      <c r="F296" s="6">
        <v>97.507572381928597</v>
      </c>
      <c r="G296" s="6">
        <v>2.4924276180714098</v>
      </c>
    </row>
    <row r="297" spans="1:7" x14ac:dyDescent="0.25">
      <c r="A297" s="6" t="s">
        <v>92</v>
      </c>
      <c r="B297" s="6" t="s">
        <v>116</v>
      </c>
      <c r="C297" s="6" t="s">
        <v>17</v>
      </c>
      <c r="D297" s="6">
        <v>58.170309899999999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92</v>
      </c>
      <c r="B298" s="6" t="s">
        <v>116</v>
      </c>
      <c r="C298" s="6" t="s">
        <v>18</v>
      </c>
      <c r="D298" s="6">
        <v>25300.320461800002</v>
      </c>
      <c r="E298" s="6">
        <v>155.49089660000001</v>
      </c>
      <c r="F298" s="6">
        <v>99.389173283810095</v>
      </c>
      <c r="G298" s="6">
        <v>0.61082671618985995</v>
      </c>
    </row>
    <row r="299" spans="1:7" x14ac:dyDescent="0.25">
      <c r="A299" s="6" t="s">
        <v>94</v>
      </c>
      <c r="B299" s="6" t="s">
        <v>117</v>
      </c>
      <c r="C299" s="6" t="s">
        <v>15</v>
      </c>
      <c r="D299" s="6">
        <v>88.407562999999996</v>
      </c>
      <c r="E299" s="6">
        <v>0</v>
      </c>
      <c r="F299" s="6">
        <v>100</v>
      </c>
      <c r="G299" s="6">
        <v>0</v>
      </c>
    </row>
    <row r="300" spans="1:7" x14ac:dyDescent="0.25">
      <c r="A300" s="6" t="s">
        <v>94</v>
      </c>
      <c r="B300" s="6" t="s">
        <v>117</v>
      </c>
      <c r="C300" s="6" t="s">
        <v>16</v>
      </c>
      <c r="D300" s="6">
        <v>16.007213100000001</v>
      </c>
      <c r="E300" s="6">
        <v>0</v>
      </c>
      <c r="F300" s="6">
        <v>100</v>
      </c>
      <c r="G300" s="6">
        <v>0</v>
      </c>
    </row>
    <row r="301" spans="1:7" x14ac:dyDescent="0.25">
      <c r="A301" s="6" t="s">
        <v>94</v>
      </c>
      <c r="B301" s="6" t="s">
        <v>117</v>
      </c>
      <c r="C301" s="6" t="s">
        <v>17</v>
      </c>
      <c r="D301" s="6">
        <v>25.880087799999998</v>
      </c>
      <c r="E301" s="6">
        <v>0</v>
      </c>
      <c r="F301" s="6">
        <v>100</v>
      </c>
      <c r="G301" s="6">
        <v>0</v>
      </c>
    </row>
    <row r="302" spans="1:7" x14ac:dyDescent="0.25">
      <c r="A302" s="6" t="s">
        <v>94</v>
      </c>
      <c r="B302" s="6" t="s">
        <v>117</v>
      </c>
      <c r="C302" s="6" t="s">
        <v>18</v>
      </c>
      <c r="D302" s="6">
        <v>22722.886148400001</v>
      </c>
      <c r="E302" s="6">
        <v>104.46482090000001</v>
      </c>
      <c r="F302" s="6">
        <v>99.542369935782304</v>
      </c>
      <c r="G302" s="6">
        <v>0.457630064217668</v>
      </c>
    </row>
    <row r="303" spans="1:7" x14ac:dyDescent="0.25">
      <c r="A303" s="6" t="s">
        <v>96</v>
      </c>
      <c r="B303" s="6" t="s">
        <v>118</v>
      </c>
      <c r="C303" s="6" t="s">
        <v>15</v>
      </c>
      <c r="D303" s="6">
        <v>158.7221917</v>
      </c>
      <c r="E303" s="6">
        <v>0</v>
      </c>
      <c r="F303" s="6">
        <v>100</v>
      </c>
      <c r="G303" s="6">
        <v>0</v>
      </c>
    </row>
    <row r="304" spans="1:7" x14ac:dyDescent="0.25">
      <c r="A304" s="6" t="s">
        <v>96</v>
      </c>
      <c r="B304" s="6" t="s">
        <v>118</v>
      </c>
      <c r="C304" s="6" t="s">
        <v>17</v>
      </c>
      <c r="D304" s="6">
        <v>42.677532999999997</v>
      </c>
      <c r="E304" s="6">
        <v>0</v>
      </c>
      <c r="F304" s="6">
        <v>100</v>
      </c>
      <c r="G304" s="6">
        <v>0</v>
      </c>
    </row>
    <row r="305" spans="1:7" x14ac:dyDescent="0.25">
      <c r="A305" s="6" t="s">
        <v>96</v>
      </c>
      <c r="B305" s="6" t="s">
        <v>118</v>
      </c>
      <c r="C305" s="6" t="s">
        <v>18</v>
      </c>
      <c r="D305" s="6">
        <v>60427.251845799998</v>
      </c>
      <c r="E305" s="6">
        <v>54.973844</v>
      </c>
      <c r="F305" s="6">
        <v>99.909107438800405</v>
      </c>
      <c r="G305" s="6">
        <v>9.0892561199630295E-2</v>
      </c>
    </row>
    <row r="306" spans="1:7" x14ac:dyDescent="0.25">
      <c r="A306" s="6" t="s">
        <v>98</v>
      </c>
      <c r="B306" s="6" t="s">
        <v>119</v>
      </c>
      <c r="C306" s="6" t="s">
        <v>17</v>
      </c>
      <c r="D306" s="6">
        <v>146.56298269999999</v>
      </c>
      <c r="E306" s="6">
        <v>0</v>
      </c>
      <c r="F306" s="6">
        <v>100</v>
      </c>
      <c r="G306" s="6">
        <v>0</v>
      </c>
    </row>
    <row r="307" spans="1:7" x14ac:dyDescent="0.25">
      <c r="A307" s="6" t="s">
        <v>98</v>
      </c>
      <c r="B307" s="6" t="s">
        <v>119</v>
      </c>
      <c r="C307" s="6" t="s">
        <v>18</v>
      </c>
      <c r="D307" s="6">
        <v>18306.421297100002</v>
      </c>
      <c r="E307" s="6">
        <v>141.92729180000001</v>
      </c>
      <c r="F307" s="6">
        <v>99.2306775258714</v>
      </c>
      <c r="G307" s="6">
        <v>0.76932247412863197</v>
      </c>
    </row>
    <row r="308" spans="1:7" x14ac:dyDescent="0.25">
      <c r="A308" s="6" t="s">
        <v>106</v>
      </c>
      <c r="B308" s="6" t="s">
        <v>120</v>
      </c>
      <c r="C308" s="6" t="s">
        <v>15</v>
      </c>
      <c r="D308" s="6">
        <v>183.12438549999999</v>
      </c>
      <c r="E308" s="6">
        <v>52.860489800000003</v>
      </c>
      <c r="F308" s="6">
        <v>77.600051811456098</v>
      </c>
      <c r="G308" s="6">
        <v>22.399948188543899</v>
      </c>
    </row>
    <row r="309" spans="1:7" x14ac:dyDescent="0.25">
      <c r="A309" s="6" t="s">
        <v>106</v>
      </c>
      <c r="B309" s="6" t="s">
        <v>120</v>
      </c>
      <c r="C309" s="6" t="s">
        <v>17</v>
      </c>
      <c r="D309" s="6">
        <v>602.11244190000002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106</v>
      </c>
      <c r="B310" s="6" t="s">
        <v>120</v>
      </c>
      <c r="C310" s="6" t="s">
        <v>18</v>
      </c>
      <c r="D310" s="6">
        <v>35625.368248999999</v>
      </c>
      <c r="E310" s="6">
        <v>598.24854570000002</v>
      </c>
      <c r="F310" s="6">
        <v>98.348457170661305</v>
      </c>
      <c r="G310" s="6">
        <v>1.65154282933871</v>
      </c>
    </row>
    <row r="311" spans="1:7" x14ac:dyDescent="0.25">
      <c r="A311" s="6" t="s">
        <v>108</v>
      </c>
      <c r="B311" s="6" t="s">
        <v>121</v>
      </c>
      <c r="C311" s="6" t="s">
        <v>15</v>
      </c>
      <c r="D311" s="6">
        <v>85.569299000000001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108</v>
      </c>
      <c r="B312" s="6" t="s">
        <v>121</v>
      </c>
      <c r="C312" s="6" t="s">
        <v>17</v>
      </c>
      <c r="D312" s="6">
        <v>273.03680980000001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108</v>
      </c>
      <c r="B313" s="6" t="s">
        <v>121</v>
      </c>
      <c r="C313" s="6" t="s">
        <v>18</v>
      </c>
      <c r="D313" s="6">
        <v>40939.685596199997</v>
      </c>
      <c r="E313" s="6">
        <v>278.48043469999999</v>
      </c>
      <c r="F313" s="6">
        <v>99.324374513676204</v>
      </c>
      <c r="G313" s="6">
        <v>0.67562548632375297</v>
      </c>
    </row>
    <row r="314" spans="1:7" x14ac:dyDescent="0.25">
      <c r="A314" s="6" t="s">
        <v>110</v>
      </c>
      <c r="B314" s="6" t="s">
        <v>122</v>
      </c>
      <c r="C314" s="6" t="s">
        <v>15</v>
      </c>
      <c r="D314" s="6">
        <v>51.0461454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110</v>
      </c>
      <c r="B315" s="6" t="s">
        <v>122</v>
      </c>
      <c r="C315" s="6" t="s">
        <v>16</v>
      </c>
      <c r="D315" s="6">
        <v>17.316224800000001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110</v>
      </c>
      <c r="B316" s="6" t="s">
        <v>122</v>
      </c>
      <c r="C316" s="6" t="s">
        <v>17</v>
      </c>
      <c r="D316" s="6">
        <v>19.269704300000001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110</v>
      </c>
      <c r="B317" s="6" t="s">
        <v>122</v>
      </c>
      <c r="C317" s="6" t="s">
        <v>18</v>
      </c>
      <c r="D317" s="6">
        <v>18964.478335899999</v>
      </c>
      <c r="E317" s="6">
        <v>235.05060470000001</v>
      </c>
      <c r="F317" s="6">
        <v>98.775748064303002</v>
      </c>
      <c r="G317" s="6">
        <v>1.2242519356969901</v>
      </c>
    </row>
    <row r="318" spans="1:7" x14ac:dyDescent="0.25">
      <c r="A318" s="6" t="s">
        <v>123</v>
      </c>
      <c r="B318" s="6" t="s">
        <v>124</v>
      </c>
      <c r="C318" s="6" t="s">
        <v>15</v>
      </c>
      <c r="D318" s="6">
        <v>24.603495800000001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123</v>
      </c>
      <c r="B319" s="6" t="s">
        <v>124</v>
      </c>
      <c r="C319" s="6" t="s">
        <v>17</v>
      </c>
      <c r="D319" s="6">
        <v>24.045211699999999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123</v>
      </c>
      <c r="B320" s="6" t="s">
        <v>124</v>
      </c>
      <c r="C320" s="6" t="s">
        <v>18</v>
      </c>
      <c r="D320" s="6">
        <v>11547.249074200001</v>
      </c>
      <c r="E320" s="6">
        <v>70.064108099999999</v>
      </c>
      <c r="F320" s="6">
        <v>99.3968992055173</v>
      </c>
      <c r="G320" s="6">
        <v>0.60310079448274501</v>
      </c>
    </row>
    <row r="321" spans="1:7" x14ac:dyDescent="0.25">
      <c r="A321" s="6" t="s">
        <v>125</v>
      </c>
      <c r="B321" s="6" t="s">
        <v>126</v>
      </c>
      <c r="C321" s="6" t="s">
        <v>15</v>
      </c>
      <c r="D321" s="6">
        <v>2725.8484543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125</v>
      </c>
      <c r="B322" s="6" t="s">
        <v>126</v>
      </c>
      <c r="C322" s="6" t="s">
        <v>17</v>
      </c>
      <c r="D322" s="6">
        <v>188.1827849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125</v>
      </c>
      <c r="B323" s="6" t="s">
        <v>126</v>
      </c>
      <c r="C323" s="6" t="s">
        <v>18</v>
      </c>
      <c r="D323" s="6">
        <v>19263.649623099998</v>
      </c>
      <c r="E323" s="6">
        <v>71.599367400000006</v>
      </c>
      <c r="F323" s="6">
        <v>99.629695136405104</v>
      </c>
      <c r="G323" s="6">
        <v>0.37030486359487302</v>
      </c>
    </row>
    <row r="324" spans="1:7" x14ac:dyDescent="0.25">
      <c r="A324" s="6" t="s">
        <v>127</v>
      </c>
      <c r="B324" s="6" t="s">
        <v>128</v>
      </c>
      <c r="C324" s="6" t="s">
        <v>15</v>
      </c>
      <c r="D324" s="6">
        <v>2068.7730637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127</v>
      </c>
      <c r="B325" s="6" t="s">
        <v>128</v>
      </c>
      <c r="C325" s="6" t="s">
        <v>17</v>
      </c>
      <c r="D325" s="6">
        <v>73.354029400000002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127</v>
      </c>
      <c r="B326" s="6" t="s">
        <v>128</v>
      </c>
      <c r="C326" s="6" t="s">
        <v>18</v>
      </c>
      <c r="D326" s="6">
        <v>28729.010025899999</v>
      </c>
      <c r="E326" s="6">
        <v>410.91481540000001</v>
      </c>
      <c r="F326" s="6">
        <v>98.589856296342901</v>
      </c>
      <c r="G326" s="6">
        <v>1.4101437036570901</v>
      </c>
    </row>
    <row r="327" spans="1:7" x14ac:dyDescent="0.25">
      <c r="A327" s="6" t="s">
        <v>129</v>
      </c>
      <c r="B327" s="6" t="s">
        <v>130</v>
      </c>
      <c r="C327" s="6" t="s">
        <v>15</v>
      </c>
      <c r="D327" s="6">
        <v>46.566111900000003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129</v>
      </c>
      <c r="B328" s="6" t="s">
        <v>130</v>
      </c>
      <c r="C328" s="6" t="s">
        <v>16</v>
      </c>
      <c r="D328" s="6">
        <v>15.077767700000001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129</v>
      </c>
      <c r="B329" s="6" t="s">
        <v>130</v>
      </c>
      <c r="C329" s="6" t="s">
        <v>18</v>
      </c>
      <c r="D329" s="6">
        <v>17010.786484699998</v>
      </c>
      <c r="E329" s="6">
        <v>276.26145380000003</v>
      </c>
      <c r="F329" s="6">
        <v>98.401916540158695</v>
      </c>
      <c r="G329" s="6">
        <v>1.5980834598412701</v>
      </c>
    </row>
    <row r="330" spans="1:7" x14ac:dyDescent="0.25">
      <c r="A330" s="6" t="s">
        <v>131</v>
      </c>
      <c r="B330" s="6" t="s">
        <v>132</v>
      </c>
      <c r="C330" s="6" t="s">
        <v>15</v>
      </c>
      <c r="D330" s="6">
        <v>99.270672200000007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131</v>
      </c>
      <c r="B331" s="6" t="s">
        <v>132</v>
      </c>
      <c r="C331" s="6" t="s">
        <v>17</v>
      </c>
      <c r="D331" s="6">
        <v>241.645397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131</v>
      </c>
      <c r="B332" s="6" t="s">
        <v>132</v>
      </c>
      <c r="C332" s="6" t="s">
        <v>18</v>
      </c>
      <c r="D332" s="6">
        <v>36657.265738200003</v>
      </c>
      <c r="E332" s="6">
        <v>201.157554</v>
      </c>
      <c r="F332" s="6">
        <v>99.454242650573306</v>
      </c>
      <c r="G332" s="6">
        <v>0.54575734942674303</v>
      </c>
    </row>
    <row r="333" spans="1:7" x14ac:dyDescent="0.25">
      <c r="A333" s="6" t="s">
        <v>133</v>
      </c>
      <c r="B333" s="6" t="s">
        <v>134</v>
      </c>
      <c r="C333" s="6" t="s">
        <v>15</v>
      </c>
      <c r="D333" s="6">
        <v>809.57044310000003</v>
      </c>
      <c r="E333" s="6">
        <v>0</v>
      </c>
      <c r="F333" s="6">
        <v>100</v>
      </c>
      <c r="G333" s="6">
        <v>0</v>
      </c>
    </row>
    <row r="334" spans="1:7" x14ac:dyDescent="0.25">
      <c r="A334" s="6" t="s">
        <v>133</v>
      </c>
      <c r="B334" s="6" t="s">
        <v>134</v>
      </c>
      <c r="C334" s="6" t="s">
        <v>17</v>
      </c>
      <c r="D334" s="6">
        <v>269.62453410000001</v>
      </c>
      <c r="E334" s="6">
        <v>0</v>
      </c>
      <c r="F334" s="6">
        <v>100</v>
      </c>
      <c r="G334" s="6">
        <v>0</v>
      </c>
    </row>
    <row r="335" spans="1:7" x14ac:dyDescent="0.25">
      <c r="A335" s="6" t="s">
        <v>133</v>
      </c>
      <c r="B335" s="6" t="s">
        <v>134</v>
      </c>
      <c r="C335" s="6" t="s">
        <v>18</v>
      </c>
      <c r="D335" s="6">
        <v>60996.717159599997</v>
      </c>
      <c r="E335" s="6">
        <v>1837.7919996000001</v>
      </c>
      <c r="F335" s="6">
        <v>97.075186829352504</v>
      </c>
      <c r="G335" s="6">
        <v>2.9248131706475098</v>
      </c>
    </row>
    <row r="336" spans="1:7" x14ac:dyDescent="0.25">
      <c r="A336" s="6" t="s">
        <v>135</v>
      </c>
      <c r="B336" s="6" t="s">
        <v>136</v>
      </c>
      <c r="C336" s="6" t="s">
        <v>15</v>
      </c>
      <c r="D336" s="6">
        <v>429.5527184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135</v>
      </c>
      <c r="B337" s="6" t="s">
        <v>136</v>
      </c>
      <c r="C337" s="6" t="s">
        <v>17</v>
      </c>
      <c r="D337" s="6">
        <v>644.5255234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135</v>
      </c>
      <c r="B338" s="6" t="s">
        <v>136</v>
      </c>
      <c r="C338" s="6" t="s">
        <v>18</v>
      </c>
      <c r="D338" s="6">
        <v>96363.331981299998</v>
      </c>
      <c r="E338" s="6">
        <v>2333.3286403000002</v>
      </c>
      <c r="F338" s="6">
        <v>97.635858573527699</v>
      </c>
      <c r="G338" s="6">
        <v>2.3641414264722802</v>
      </c>
    </row>
    <row r="339" spans="1:7" x14ac:dyDescent="0.25">
      <c r="A339" s="6" t="s">
        <v>137</v>
      </c>
      <c r="B339" s="6" t="s">
        <v>138</v>
      </c>
      <c r="C339" s="6" t="s">
        <v>15</v>
      </c>
      <c r="D339" s="6">
        <v>222.02824820000001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137</v>
      </c>
      <c r="B340" s="6" t="s">
        <v>138</v>
      </c>
      <c r="C340" s="6" t="s">
        <v>17</v>
      </c>
      <c r="D340" s="6">
        <v>400.2964624</v>
      </c>
      <c r="E340" s="6">
        <v>0</v>
      </c>
      <c r="F340" s="6">
        <v>100</v>
      </c>
      <c r="G340" s="6">
        <v>0</v>
      </c>
    </row>
    <row r="341" spans="1:7" x14ac:dyDescent="0.25">
      <c r="A341" s="6" t="s">
        <v>137</v>
      </c>
      <c r="B341" s="6" t="s">
        <v>138</v>
      </c>
      <c r="C341" s="6" t="s">
        <v>18</v>
      </c>
      <c r="D341" s="6">
        <v>39874.461911300001</v>
      </c>
      <c r="E341" s="6">
        <v>312.000291</v>
      </c>
      <c r="F341" s="6">
        <v>99.223618417990195</v>
      </c>
      <c r="G341" s="6">
        <v>0.77638158200983198</v>
      </c>
    </row>
    <row r="342" spans="1:7" x14ac:dyDescent="0.25">
      <c r="A342" s="6" t="s">
        <v>139</v>
      </c>
      <c r="B342" s="6" t="s">
        <v>140</v>
      </c>
      <c r="C342" s="6" t="s">
        <v>15</v>
      </c>
      <c r="D342" s="6">
        <v>96.528632900000005</v>
      </c>
      <c r="E342" s="6">
        <v>0</v>
      </c>
      <c r="F342" s="6">
        <v>100</v>
      </c>
      <c r="G342" s="6">
        <v>0</v>
      </c>
    </row>
    <row r="343" spans="1:7" x14ac:dyDescent="0.25">
      <c r="A343" s="6" t="s">
        <v>139</v>
      </c>
      <c r="B343" s="6" t="s">
        <v>140</v>
      </c>
      <c r="C343" s="6" t="s">
        <v>17</v>
      </c>
      <c r="D343" s="6">
        <v>187.39067700000001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139</v>
      </c>
      <c r="B344" s="6" t="s">
        <v>140</v>
      </c>
      <c r="C344" s="6" t="s">
        <v>18</v>
      </c>
      <c r="D344" s="6">
        <v>46603.360412900001</v>
      </c>
      <c r="E344" s="6">
        <v>179.0643675</v>
      </c>
      <c r="F344" s="6">
        <v>99.617240088899706</v>
      </c>
      <c r="G344" s="6">
        <v>0.38275991110024898</v>
      </c>
    </row>
    <row r="345" spans="1:7" x14ac:dyDescent="0.25">
      <c r="A345" s="6" t="s">
        <v>141</v>
      </c>
      <c r="B345" s="6" t="s">
        <v>142</v>
      </c>
      <c r="C345" s="6" t="s">
        <v>15</v>
      </c>
      <c r="D345" s="6">
        <v>359.18312609999998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141</v>
      </c>
      <c r="B346" s="6" t="s">
        <v>142</v>
      </c>
      <c r="C346" s="6" t="s">
        <v>17</v>
      </c>
      <c r="D346" s="6">
        <v>272.59065880000003</v>
      </c>
      <c r="E346" s="6">
        <v>75.754899100000003</v>
      </c>
      <c r="F346" s="6">
        <v>78.252945277474396</v>
      </c>
      <c r="G346" s="6">
        <v>21.747054722525601</v>
      </c>
    </row>
    <row r="347" spans="1:7" x14ac:dyDescent="0.25">
      <c r="A347" s="6" t="s">
        <v>141</v>
      </c>
      <c r="B347" s="6" t="s">
        <v>142</v>
      </c>
      <c r="C347" s="6" t="s">
        <v>18</v>
      </c>
      <c r="D347" s="6">
        <v>31258.1122794</v>
      </c>
      <c r="E347" s="6">
        <v>1672.2226215000001</v>
      </c>
      <c r="F347" s="6">
        <v>94.921938612126596</v>
      </c>
      <c r="G347" s="6">
        <v>5.0780613878734</v>
      </c>
    </row>
    <row r="348" spans="1:7" x14ac:dyDescent="0.25">
      <c r="A348" s="6" t="s">
        <v>143</v>
      </c>
      <c r="B348" s="6" t="s">
        <v>144</v>
      </c>
      <c r="C348" s="6" t="s">
        <v>15</v>
      </c>
      <c r="D348" s="6">
        <v>102.4127677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143</v>
      </c>
      <c r="B349" s="6" t="s">
        <v>144</v>
      </c>
      <c r="C349" s="6" t="s">
        <v>17</v>
      </c>
      <c r="D349" s="6">
        <v>122.0639903</v>
      </c>
      <c r="E349" s="6">
        <v>15.435351799999999</v>
      </c>
      <c r="F349" s="6">
        <v>88.774235887780307</v>
      </c>
      <c r="G349" s="6">
        <v>11.2257641122197</v>
      </c>
    </row>
    <row r="350" spans="1:7" x14ac:dyDescent="0.25">
      <c r="A350" s="6" t="s">
        <v>143</v>
      </c>
      <c r="B350" s="6" t="s">
        <v>144</v>
      </c>
      <c r="C350" s="6" t="s">
        <v>18</v>
      </c>
      <c r="D350" s="6">
        <v>14843.524525500001</v>
      </c>
      <c r="E350" s="6">
        <v>614.52333380000005</v>
      </c>
      <c r="F350" s="6">
        <v>96.024573481765401</v>
      </c>
      <c r="G350" s="6">
        <v>3.9754265182345501</v>
      </c>
    </row>
    <row r="351" spans="1:7" x14ac:dyDescent="0.25">
      <c r="A351" s="6" t="s">
        <v>145</v>
      </c>
      <c r="B351" s="6" t="s">
        <v>146</v>
      </c>
      <c r="C351" s="6" t="s">
        <v>15</v>
      </c>
      <c r="D351" s="6">
        <v>66.674308499999995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145</v>
      </c>
      <c r="B352" s="6" t="s">
        <v>146</v>
      </c>
      <c r="C352" s="6" t="s">
        <v>17</v>
      </c>
      <c r="D352" s="6">
        <v>86.724543400000002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145</v>
      </c>
      <c r="B353" s="6" t="s">
        <v>146</v>
      </c>
      <c r="C353" s="6" t="s">
        <v>18</v>
      </c>
      <c r="D353" s="6">
        <v>26408.6761606</v>
      </c>
      <c r="E353" s="6">
        <v>345.6895576</v>
      </c>
      <c r="F353" s="6">
        <v>98.707913462643404</v>
      </c>
      <c r="G353" s="6">
        <v>1.29208653735656</v>
      </c>
    </row>
    <row r="354" spans="1:7" x14ac:dyDescent="0.25">
      <c r="A354" s="6" t="s">
        <v>147</v>
      </c>
      <c r="B354" s="6" t="s">
        <v>148</v>
      </c>
      <c r="C354" s="6" t="s">
        <v>15</v>
      </c>
      <c r="D354" s="6">
        <v>123.97280259999999</v>
      </c>
      <c r="E354" s="6">
        <v>29.530089</v>
      </c>
      <c r="F354" s="6">
        <v>80.762519394781194</v>
      </c>
      <c r="G354" s="6">
        <v>19.237480605218799</v>
      </c>
    </row>
    <row r="355" spans="1:7" x14ac:dyDescent="0.25">
      <c r="A355" s="6" t="s">
        <v>147</v>
      </c>
      <c r="B355" s="6" t="s">
        <v>148</v>
      </c>
      <c r="C355" s="6" t="s">
        <v>17</v>
      </c>
      <c r="D355" s="6">
        <v>70.8309943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147</v>
      </c>
      <c r="B356" s="6" t="s">
        <v>148</v>
      </c>
      <c r="C356" s="6" t="s">
        <v>18</v>
      </c>
      <c r="D356" s="6">
        <v>8737.6913731000004</v>
      </c>
      <c r="E356" s="6">
        <v>423.6716614</v>
      </c>
      <c r="F356" s="6">
        <v>95.3754516680047</v>
      </c>
      <c r="G356" s="6">
        <v>4.6245483319952596</v>
      </c>
    </row>
    <row r="357" spans="1:7" x14ac:dyDescent="0.25">
      <c r="A357" s="6" t="s">
        <v>149</v>
      </c>
      <c r="B357" s="6" t="s">
        <v>150</v>
      </c>
      <c r="C357" s="6" t="s">
        <v>15</v>
      </c>
      <c r="D357" s="6">
        <v>128.417314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149</v>
      </c>
      <c r="B358" s="6" t="s">
        <v>150</v>
      </c>
      <c r="C358" s="6" t="s">
        <v>17</v>
      </c>
      <c r="D358" s="6">
        <v>313.1088077</v>
      </c>
      <c r="E358" s="6">
        <v>15.000978399999999</v>
      </c>
      <c r="F358" s="6">
        <v>95.428061266228696</v>
      </c>
      <c r="G358" s="6">
        <v>4.5719387337712796</v>
      </c>
    </row>
    <row r="359" spans="1:7" x14ac:dyDescent="0.25">
      <c r="A359" s="6" t="s">
        <v>149</v>
      </c>
      <c r="B359" s="6" t="s">
        <v>150</v>
      </c>
      <c r="C359" s="6" t="s">
        <v>18</v>
      </c>
      <c r="D359" s="6">
        <v>17561.331907299998</v>
      </c>
      <c r="E359" s="6">
        <v>485.27598089999998</v>
      </c>
      <c r="F359" s="6">
        <v>97.310985067629801</v>
      </c>
      <c r="G359" s="6">
        <v>2.6890149323702199</v>
      </c>
    </row>
    <row r="360" spans="1:7" x14ac:dyDescent="0.25">
      <c r="A360" s="6" t="s">
        <v>151</v>
      </c>
      <c r="B360" s="6" t="s">
        <v>152</v>
      </c>
      <c r="C360" s="6" t="s">
        <v>15</v>
      </c>
      <c r="D360" s="6">
        <v>89.132881800000007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151</v>
      </c>
      <c r="B361" s="6" t="s">
        <v>152</v>
      </c>
      <c r="C361" s="6" t="s">
        <v>17</v>
      </c>
      <c r="D361" s="6">
        <v>99.372213000000002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151</v>
      </c>
      <c r="B362" s="6" t="s">
        <v>152</v>
      </c>
      <c r="C362" s="6" t="s">
        <v>18</v>
      </c>
      <c r="D362" s="6">
        <v>17513.0996433</v>
      </c>
      <c r="E362" s="6">
        <v>17.168809700000001</v>
      </c>
      <c r="F362" s="6">
        <v>99.902061912251796</v>
      </c>
      <c r="G362" s="6">
        <v>9.7938087748233302E-2</v>
      </c>
    </row>
    <row r="363" spans="1:7" x14ac:dyDescent="0.25">
      <c r="A363" s="6" t="s">
        <v>153</v>
      </c>
      <c r="B363" s="6" t="s">
        <v>154</v>
      </c>
      <c r="C363" s="6" t="s">
        <v>15</v>
      </c>
      <c r="D363" s="6">
        <v>67.740667099999996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153</v>
      </c>
      <c r="B364" s="6" t="s">
        <v>154</v>
      </c>
      <c r="C364" s="6" t="s">
        <v>17</v>
      </c>
      <c r="D364" s="6">
        <v>120.8690588</v>
      </c>
      <c r="E364" s="6">
        <v>28.603962299999999</v>
      </c>
      <c r="F364" s="6">
        <v>80.863461453111697</v>
      </c>
      <c r="G364" s="6">
        <v>19.1365385468883</v>
      </c>
    </row>
    <row r="365" spans="1:7" x14ac:dyDescent="0.25">
      <c r="A365" s="6" t="s">
        <v>153</v>
      </c>
      <c r="B365" s="6" t="s">
        <v>154</v>
      </c>
      <c r="C365" s="6" t="s">
        <v>18</v>
      </c>
      <c r="D365" s="6">
        <v>17997.021112599999</v>
      </c>
      <c r="E365" s="6">
        <v>617.71928279999997</v>
      </c>
      <c r="F365" s="6">
        <v>96.681558433376594</v>
      </c>
      <c r="G365" s="6">
        <v>3.3184415666234499</v>
      </c>
    </row>
    <row r="366" spans="1:7" x14ac:dyDescent="0.25">
      <c r="A366" s="6" t="s">
        <v>155</v>
      </c>
      <c r="B366" s="6" t="s">
        <v>156</v>
      </c>
      <c r="C366" s="6" t="s">
        <v>15</v>
      </c>
      <c r="D366" s="6">
        <v>110.1952766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155</v>
      </c>
      <c r="B367" s="6" t="s">
        <v>156</v>
      </c>
      <c r="C367" s="6" t="s">
        <v>17</v>
      </c>
      <c r="D367" s="6">
        <v>201.83996060000001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155</v>
      </c>
      <c r="B368" s="6" t="s">
        <v>156</v>
      </c>
      <c r="C368" s="6" t="s">
        <v>18</v>
      </c>
      <c r="D368" s="6">
        <v>33667.4816833</v>
      </c>
      <c r="E368" s="6">
        <v>710.70077140000001</v>
      </c>
      <c r="F368" s="6">
        <v>97.932698238667797</v>
      </c>
      <c r="G368" s="6">
        <v>2.0673017613321698</v>
      </c>
    </row>
    <row r="369" spans="1:7" x14ac:dyDescent="0.25">
      <c r="A369" s="6" t="s">
        <v>157</v>
      </c>
      <c r="B369" s="6" t="s">
        <v>158</v>
      </c>
      <c r="C369" s="6" t="s">
        <v>15</v>
      </c>
      <c r="D369" s="6">
        <v>45.735510099999999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157</v>
      </c>
      <c r="B370" s="6" t="s">
        <v>158</v>
      </c>
      <c r="C370" s="6" t="s">
        <v>16</v>
      </c>
      <c r="D370" s="6">
        <v>40.860776399999999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157</v>
      </c>
      <c r="B371" s="6" t="s">
        <v>158</v>
      </c>
      <c r="C371" s="6" t="s">
        <v>17</v>
      </c>
      <c r="D371" s="6">
        <v>314.59335820000001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157</v>
      </c>
      <c r="B372" s="6" t="s">
        <v>158</v>
      </c>
      <c r="C372" s="6" t="s">
        <v>18</v>
      </c>
      <c r="D372" s="6">
        <v>36529.20811</v>
      </c>
      <c r="E372" s="6">
        <v>138.85494679999999</v>
      </c>
      <c r="F372" s="6">
        <v>99.621319111988797</v>
      </c>
      <c r="G372" s="6">
        <v>0.37868088801120797</v>
      </c>
    </row>
    <row r="373" spans="1:7" x14ac:dyDescent="0.25">
      <c r="A373" s="6" t="s">
        <v>159</v>
      </c>
      <c r="B373" s="6" t="s">
        <v>160</v>
      </c>
      <c r="C373" s="6" t="s">
        <v>15</v>
      </c>
      <c r="D373" s="6">
        <v>16.413623300000001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159</v>
      </c>
      <c r="B374" s="6" t="s">
        <v>160</v>
      </c>
      <c r="C374" s="6" t="s">
        <v>17</v>
      </c>
      <c r="D374" s="6">
        <v>42.204227299999999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159</v>
      </c>
      <c r="B375" s="6" t="s">
        <v>160</v>
      </c>
      <c r="C375" s="6" t="s">
        <v>18</v>
      </c>
      <c r="D375" s="6">
        <v>20751.950325999998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161</v>
      </c>
      <c r="B376" s="6" t="s">
        <v>162</v>
      </c>
      <c r="C376" s="6" t="s">
        <v>15</v>
      </c>
      <c r="D376" s="6">
        <v>348.43176629999999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161</v>
      </c>
      <c r="B377" s="6" t="s">
        <v>162</v>
      </c>
      <c r="C377" s="6" t="s">
        <v>17</v>
      </c>
      <c r="D377" s="6">
        <v>324.37067990000003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161</v>
      </c>
      <c r="B378" s="6" t="s">
        <v>162</v>
      </c>
      <c r="C378" s="6" t="s">
        <v>18</v>
      </c>
      <c r="D378" s="6">
        <v>54050.933796800004</v>
      </c>
      <c r="E378" s="6">
        <v>757.75195120000001</v>
      </c>
      <c r="F378" s="6">
        <v>98.617460096226395</v>
      </c>
      <c r="G378" s="6">
        <v>1.3825399037736501</v>
      </c>
    </row>
    <row r="379" spans="1:7" x14ac:dyDescent="0.25">
      <c r="A379" s="6" t="s">
        <v>163</v>
      </c>
      <c r="B379" s="6" t="s">
        <v>164</v>
      </c>
      <c r="C379" s="6" t="s">
        <v>15</v>
      </c>
      <c r="D379" s="6">
        <v>282.4000393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163</v>
      </c>
      <c r="B380" s="6" t="s">
        <v>164</v>
      </c>
      <c r="C380" s="6" t="s">
        <v>16</v>
      </c>
      <c r="D380" s="6">
        <v>18.186499699999999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163</v>
      </c>
      <c r="B381" s="6" t="s">
        <v>164</v>
      </c>
      <c r="C381" s="6" t="s">
        <v>17</v>
      </c>
      <c r="D381" s="6">
        <v>242.18651800000001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163</v>
      </c>
      <c r="B382" s="6" t="s">
        <v>164</v>
      </c>
      <c r="C382" s="6" t="s">
        <v>18</v>
      </c>
      <c r="D382" s="6">
        <v>24365.4515579</v>
      </c>
      <c r="E382" s="6">
        <v>320.53000200000002</v>
      </c>
      <c r="F382" s="6">
        <v>98.701570763057404</v>
      </c>
      <c r="G382" s="6">
        <v>1.2984292369426</v>
      </c>
    </row>
    <row r="383" spans="1:7" x14ac:dyDescent="0.25">
      <c r="A383" s="6" t="s">
        <v>165</v>
      </c>
      <c r="B383" s="6" t="s">
        <v>166</v>
      </c>
      <c r="C383" s="6" t="s">
        <v>15</v>
      </c>
      <c r="D383" s="6">
        <v>108.6689834</v>
      </c>
      <c r="E383" s="6">
        <v>40.656313599999997</v>
      </c>
      <c r="F383" s="6">
        <v>72.773324803767196</v>
      </c>
      <c r="G383" s="6">
        <v>27.226675196232801</v>
      </c>
    </row>
    <row r="384" spans="1:7" x14ac:dyDescent="0.25">
      <c r="A384" s="6" t="s">
        <v>165</v>
      </c>
      <c r="B384" s="6" t="s">
        <v>166</v>
      </c>
      <c r="C384" s="6" t="s">
        <v>17</v>
      </c>
      <c r="D384" s="6">
        <v>179.00053109999999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165</v>
      </c>
      <c r="B385" s="6" t="s">
        <v>166</v>
      </c>
      <c r="C385" s="6" t="s">
        <v>18</v>
      </c>
      <c r="D385" s="6">
        <v>30199.1855469</v>
      </c>
      <c r="E385" s="6">
        <v>470.36972889999998</v>
      </c>
      <c r="F385" s="6">
        <v>98.466330128786893</v>
      </c>
      <c r="G385" s="6">
        <v>1.53366987121312</v>
      </c>
    </row>
    <row r="386" spans="1:7" x14ac:dyDescent="0.25">
      <c r="A386" s="6" t="s">
        <v>167</v>
      </c>
      <c r="B386" s="6" t="s">
        <v>168</v>
      </c>
      <c r="C386" s="6" t="s">
        <v>15</v>
      </c>
      <c r="D386" s="6">
        <v>179.63006580000001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167</v>
      </c>
      <c r="B387" s="6" t="s">
        <v>168</v>
      </c>
      <c r="C387" s="6" t="s">
        <v>17</v>
      </c>
      <c r="D387" s="6">
        <v>74.559134400000005</v>
      </c>
      <c r="E387" s="6">
        <v>0</v>
      </c>
      <c r="F387" s="6">
        <v>100</v>
      </c>
      <c r="G387" s="6">
        <v>0</v>
      </c>
    </row>
    <row r="388" spans="1:7" x14ac:dyDescent="0.25">
      <c r="A388" s="6" t="s">
        <v>167</v>
      </c>
      <c r="B388" s="6" t="s">
        <v>168</v>
      </c>
      <c r="C388" s="6" t="s">
        <v>18</v>
      </c>
      <c r="D388" s="6">
        <v>30184.097727100001</v>
      </c>
      <c r="E388" s="6">
        <v>452.32582000000002</v>
      </c>
      <c r="F388" s="6">
        <v>98.523568459926096</v>
      </c>
      <c r="G388" s="6">
        <v>1.4764315400738599</v>
      </c>
    </row>
    <row r="389" spans="1:7" x14ac:dyDescent="0.25">
      <c r="A389" s="6" t="s">
        <v>169</v>
      </c>
      <c r="B389" s="6" t="s">
        <v>170</v>
      </c>
      <c r="C389" s="6" t="s">
        <v>15</v>
      </c>
      <c r="D389" s="6">
        <v>222.44803830000001</v>
      </c>
      <c r="E389" s="6">
        <v>0</v>
      </c>
      <c r="F389" s="6">
        <v>100</v>
      </c>
      <c r="G389" s="6">
        <v>0</v>
      </c>
    </row>
    <row r="390" spans="1:7" x14ac:dyDescent="0.25">
      <c r="A390" s="6" t="s">
        <v>169</v>
      </c>
      <c r="B390" s="6" t="s">
        <v>170</v>
      </c>
      <c r="C390" s="6" t="s">
        <v>17</v>
      </c>
      <c r="D390" s="6">
        <v>107.2769833</v>
      </c>
      <c r="E390" s="6">
        <v>0</v>
      </c>
      <c r="F390" s="6">
        <v>100</v>
      </c>
      <c r="G390" s="6">
        <v>0</v>
      </c>
    </row>
    <row r="391" spans="1:7" x14ac:dyDescent="0.25">
      <c r="A391" s="6" t="s">
        <v>169</v>
      </c>
      <c r="B391" s="6" t="s">
        <v>170</v>
      </c>
      <c r="C391" s="6" t="s">
        <v>18</v>
      </c>
      <c r="D391" s="6">
        <v>32801.601716199999</v>
      </c>
      <c r="E391" s="6">
        <v>764.62071890000004</v>
      </c>
      <c r="F391" s="6">
        <v>97.722053113428601</v>
      </c>
      <c r="G391" s="6">
        <v>2.2779468865714301</v>
      </c>
    </row>
    <row r="392" spans="1:7" x14ac:dyDescent="0.25">
      <c r="A392" s="6" t="s">
        <v>171</v>
      </c>
      <c r="B392" s="6" t="s">
        <v>172</v>
      </c>
      <c r="C392" s="6" t="s">
        <v>15</v>
      </c>
      <c r="D392" s="6">
        <v>99.194333299999997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171</v>
      </c>
      <c r="B393" s="6" t="s">
        <v>172</v>
      </c>
      <c r="C393" s="6" t="s">
        <v>17</v>
      </c>
      <c r="D393" s="6">
        <v>346.39856350000002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171</v>
      </c>
      <c r="B394" s="6" t="s">
        <v>172</v>
      </c>
      <c r="C394" s="6" t="s">
        <v>18</v>
      </c>
      <c r="D394" s="6">
        <v>46011.406890500002</v>
      </c>
      <c r="E394" s="6">
        <v>1675.2341139</v>
      </c>
      <c r="F394" s="6">
        <v>96.486994934817403</v>
      </c>
      <c r="G394" s="6">
        <v>3.5130050651825702</v>
      </c>
    </row>
    <row r="395" spans="1:7" x14ac:dyDescent="0.25">
      <c r="A395" s="6" t="s">
        <v>173</v>
      </c>
      <c r="B395" s="6" t="s">
        <v>174</v>
      </c>
      <c r="C395" s="6" t="s">
        <v>15</v>
      </c>
      <c r="D395" s="6">
        <v>10.374834399999999</v>
      </c>
      <c r="E395" s="6">
        <v>0</v>
      </c>
      <c r="F395" s="6">
        <v>100</v>
      </c>
      <c r="G395" s="6">
        <v>0</v>
      </c>
    </row>
    <row r="396" spans="1:7" x14ac:dyDescent="0.25">
      <c r="A396" s="6" t="s">
        <v>173</v>
      </c>
      <c r="B396" s="6" t="s">
        <v>174</v>
      </c>
      <c r="C396" s="6" t="s">
        <v>17</v>
      </c>
      <c r="D396" s="6">
        <v>118.3435149</v>
      </c>
      <c r="E396" s="6">
        <v>0</v>
      </c>
      <c r="F396" s="6">
        <v>100</v>
      </c>
      <c r="G396" s="6">
        <v>0</v>
      </c>
    </row>
    <row r="397" spans="1:7" x14ac:dyDescent="0.25">
      <c r="A397" s="6" t="s">
        <v>173</v>
      </c>
      <c r="B397" s="6" t="s">
        <v>174</v>
      </c>
      <c r="C397" s="6" t="s">
        <v>18</v>
      </c>
      <c r="D397" s="6">
        <v>11291.475958000001</v>
      </c>
      <c r="E397" s="6">
        <v>71.500058899999999</v>
      </c>
      <c r="F397" s="6">
        <v>99.370762916390404</v>
      </c>
      <c r="G397" s="6">
        <v>0.62923708360960195</v>
      </c>
    </row>
    <row r="398" spans="1:7" x14ac:dyDescent="0.25">
      <c r="A398" s="6" t="s">
        <v>175</v>
      </c>
      <c r="B398" s="6" t="s">
        <v>176</v>
      </c>
      <c r="C398" s="6" t="s">
        <v>15</v>
      </c>
      <c r="D398" s="6">
        <v>562.53507209999998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175</v>
      </c>
      <c r="B399" s="6" t="s">
        <v>176</v>
      </c>
      <c r="C399" s="6" t="s">
        <v>17</v>
      </c>
      <c r="D399" s="6">
        <v>272.08359250000001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175</v>
      </c>
      <c r="B400" s="6" t="s">
        <v>176</v>
      </c>
      <c r="C400" s="6" t="s">
        <v>18</v>
      </c>
      <c r="D400" s="6">
        <v>30702.271644799999</v>
      </c>
      <c r="E400" s="6">
        <v>1479.4178367</v>
      </c>
      <c r="F400" s="6">
        <v>95.402920541040999</v>
      </c>
      <c r="G400" s="6">
        <v>4.5970794589589801</v>
      </c>
    </row>
    <row r="401" spans="1:7" x14ac:dyDescent="0.25">
      <c r="A401" s="6" t="s">
        <v>177</v>
      </c>
      <c r="B401" s="6" t="s">
        <v>178</v>
      </c>
      <c r="C401" s="6" t="s">
        <v>15</v>
      </c>
      <c r="D401" s="6">
        <v>101.3283557</v>
      </c>
      <c r="E401" s="6">
        <v>0</v>
      </c>
      <c r="F401" s="6">
        <v>100</v>
      </c>
      <c r="G401" s="6">
        <v>0</v>
      </c>
    </row>
    <row r="402" spans="1:7" x14ac:dyDescent="0.25">
      <c r="A402" s="6" t="s">
        <v>177</v>
      </c>
      <c r="B402" s="6" t="s">
        <v>178</v>
      </c>
      <c r="C402" s="6" t="s">
        <v>17</v>
      </c>
      <c r="D402" s="6">
        <v>146.86666829999999</v>
      </c>
      <c r="E402" s="6">
        <v>0</v>
      </c>
      <c r="F402" s="6">
        <v>100</v>
      </c>
      <c r="G402" s="6">
        <v>0</v>
      </c>
    </row>
    <row r="403" spans="1:7" x14ac:dyDescent="0.25">
      <c r="A403" s="6" t="s">
        <v>177</v>
      </c>
      <c r="B403" s="6" t="s">
        <v>178</v>
      </c>
      <c r="C403" s="6" t="s">
        <v>18</v>
      </c>
      <c r="D403" s="6">
        <v>26086.785517299999</v>
      </c>
      <c r="E403" s="6">
        <v>58.779123400000003</v>
      </c>
      <c r="F403" s="6">
        <v>99.775185106124994</v>
      </c>
      <c r="G403" s="6">
        <v>0.224814893874965</v>
      </c>
    </row>
    <row r="404" spans="1:7" x14ac:dyDescent="0.25">
      <c r="A404" s="6" t="s">
        <v>179</v>
      </c>
      <c r="B404" s="6" t="s">
        <v>180</v>
      </c>
      <c r="C404" s="6" t="s">
        <v>15</v>
      </c>
      <c r="D404" s="6">
        <v>140.7438726</v>
      </c>
      <c r="E404" s="6">
        <v>10.1287977</v>
      </c>
      <c r="F404" s="6">
        <v>93.286525863259698</v>
      </c>
      <c r="G404" s="6">
        <v>6.7134741367403201</v>
      </c>
    </row>
    <row r="405" spans="1:7" x14ac:dyDescent="0.25">
      <c r="A405" s="6" t="s">
        <v>179</v>
      </c>
      <c r="B405" s="6" t="s">
        <v>180</v>
      </c>
      <c r="C405" s="6" t="s">
        <v>17</v>
      </c>
      <c r="D405" s="6">
        <v>140.3785982</v>
      </c>
      <c r="E405" s="6">
        <v>6.8174051999999996</v>
      </c>
      <c r="F405" s="6">
        <v>95.368484848413999</v>
      </c>
      <c r="G405" s="6">
        <v>4.6315151515859698</v>
      </c>
    </row>
    <row r="406" spans="1:7" x14ac:dyDescent="0.25">
      <c r="A406" s="6" t="s">
        <v>179</v>
      </c>
      <c r="B406" s="6" t="s">
        <v>180</v>
      </c>
      <c r="C406" s="6" t="s">
        <v>18</v>
      </c>
      <c r="D406" s="6">
        <v>6232.0870521999996</v>
      </c>
      <c r="E406" s="6">
        <v>232.0789278</v>
      </c>
      <c r="F406" s="6">
        <v>96.409762241284497</v>
      </c>
      <c r="G406" s="6">
        <v>3.5902377587154701</v>
      </c>
    </row>
    <row r="407" spans="1:7" x14ac:dyDescent="0.25">
      <c r="A407" s="6" t="s">
        <v>181</v>
      </c>
      <c r="B407" s="6" t="s">
        <v>182</v>
      </c>
      <c r="C407" s="6" t="s">
        <v>15</v>
      </c>
      <c r="D407" s="6">
        <v>69.773993300000001</v>
      </c>
      <c r="E407" s="6">
        <v>20.867439300000001</v>
      </c>
      <c r="F407" s="6">
        <v>76.978034546201599</v>
      </c>
      <c r="G407" s="6">
        <v>23.021965453798401</v>
      </c>
    </row>
    <row r="408" spans="1:7" x14ac:dyDescent="0.25">
      <c r="A408" s="6" t="s">
        <v>181</v>
      </c>
      <c r="B408" s="6" t="s">
        <v>182</v>
      </c>
      <c r="C408" s="6" t="s">
        <v>17</v>
      </c>
      <c r="D408" s="6">
        <v>31.666984599999999</v>
      </c>
      <c r="E408" s="6">
        <v>0</v>
      </c>
      <c r="F408" s="6">
        <v>100</v>
      </c>
      <c r="G408" s="6">
        <v>0</v>
      </c>
    </row>
    <row r="409" spans="1:7" x14ac:dyDescent="0.25">
      <c r="A409" s="6" t="s">
        <v>181</v>
      </c>
      <c r="B409" s="6" t="s">
        <v>182</v>
      </c>
      <c r="C409" s="6" t="s">
        <v>18</v>
      </c>
      <c r="D409" s="6">
        <v>18132.6136974</v>
      </c>
      <c r="E409" s="6">
        <v>73.257671999999999</v>
      </c>
      <c r="F409" s="6">
        <v>99.597615129132805</v>
      </c>
      <c r="G409" s="6">
        <v>0.40238487086715202</v>
      </c>
    </row>
    <row r="410" spans="1:7" x14ac:dyDescent="0.25">
      <c r="A410" s="6" t="s">
        <v>183</v>
      </c>
      <c r="B410" s="6" t="s">
        <v>184</v>
      </c>
      <c r="C410" s="6" t="s">
        <v>15</v>
      </c>
      <c r="D410" s="6">
        <v>1435.5007618</v>
      </c>
      <c r="E410" s="6">
        <v>0</v>
      </c>
      <c r="F410" s="6">
        <v>100</v>
      </c>
      <c r="G410" s="6">
        <v>0</v>
      </c>
    </row>
    <row r="411" spans="1:7" x14ac:dyDescent="0.25">
      <c r="A411" s="6" t="s">
        <v>183</v>
      </c>
      <c r="B411" s="6" t="s">
        <v>184</v>
      </c>
      <c r="C411" s="6" t="s">
        <v>17</v>
      </c>
      <c r="D411" s="6">
        <v>368.95338600000002</v>
      </c>
      <c r="E411" s="6">
        <v>0</v>
      </c>
      <c r="F411" s="6">
        <v>100</v>
      </c>
      <c r="G411" s="6">
        <v>0</v>
      </c>
    </row>
    <row r="412" spans="1:7" x14ac:dyDescent="0.25">
      <c r="A412" s="6" t="s">
        <v>183</v>
      </c>
      <c r="B412" s="6" t="s">
        <v>184</v>
      </c>
      <c r="C412" s="6" t="s">
        <v>18</v>
      </c>
      <c r="D412" s="6">
        <v>35746.039691700003</v>
      </c>
      <c r="E412" s="6">
        <v>1145.581371</v>
      </c>
      <c r="F412" s="6">
        <v>96.894738322685797</v>
      </c>
      <c r="G412" s="6">
        <v>3.1052616773142101</v>
      </c>
    </row>
    <row r="413" spans="1:7" x14ac:dyDescent="0.25">
      <c r="A413" s="6" t="s">
        <v>185</v>
      </c>
      <c r="B413" s="6" t="s">
        <v>186</v>
      </c>
      <c r="C413" s="6" t="s">
        <v>15</v>
      </c>
      <c r="D413" s="6">
        <v>222.51827510000001</v>
      </c>
      <c r="E413" s="6">
        <v>0</v>
      </c>
      <c r="F413" s="6">
        <v>100</v>
      </c>
      <c r="G413" s="6">
        <v>0</v>
      </c>
    </row>
    <row r="414" spans="1:7" x14ac:dyDescent="0.25">
      <c r="A414" s="6" t="s">
        <v>185</v>
      </c>
      <c r="B414" s="6" t="s">
        <v>186</v>
      </c>
      <c r="C414" s="6" t="s">
        <v>17</v>
      </c>
      <c r="D414" s="6">
        <v>379.78433369999999</v>
      </c>
      <c r="E414" s="6">
        <v>28.6116408</v>
      </c>
      <c r="F414" s="6">
        <v>92.994142306366001</v>
      </c>
      <c r="G414" s="6">
        <v>7.0058576936340504</v>
      </c>
    </row>
    <row r="415" spans="1:7" x14ac:dyDescent="0.25">
      <c r="A415" s="6" t="s">
        <v>185</v>
      </c>
      <c r="B415" s="6" t="s">
        <v>186</v>
      </c>
      <c r="C415" s="6" t="s">
        <v>18</v>
      </c>
      <c r="D415" s="6">
        <v>23773.9092289</v>
      </c>
      <c r="E415" s="6">
        <v>2064.9232889999998</v>
      </c>
      <c r="F415" s="6">
        <v>92.008449733286099</v>
      </c>
      <c r="G415" s="6">
        <v>7.9915502667139204</v>
      </c>
    </row>
    <row r="416" spans="1:7" x14ac:dyDescent="0.25">
      <c r="A416" s="6" t="s">
        <v>187</v>
      </c>
      <c r="B416" s="6" t="s">
        <v>188</v>
      </c>
      <c r="C416" s="6" t="s">
        <v>15</v>
      </c>
      <c r="D416" s="6">
        <v>404.76250709999999</v>
      </c>
      <c r="E416" s="6">
        <v>42.637234800000002</v>
      </c>
      <c r="F416" s="6">
        <v>90.469991194243903</v>
      </c>
      <c r="G416" s="6">
        <v>9.5300088057560899</v>
      </c>
    </row>
    <row r="417" spans="1:7" x14ac:dyDescent="0.25">
      <c r="A417" s="6" t="s">
        <v>187</v>
      </c>
      <c r="B417" s="6" t="s">
        <v>188</v>
      </c>
      <c r="C417" s="6" t="s">
        <v>17</v>
      </c>
      <c r="D417" s="6">
        <v>369.7942741</v>
      </c>
      <c r="E417" s="6">
        <v>0</v>
      </c>
      <c r="F417" s="6">
        <v>100</v>
      </c>
      <c r="G417" s="6">
        <v>0</v>
      </c>
    </row>
    <row r="418" spans="1:7" x14ac:dyDescent="0.25">
      <c r="A418" s="6" t="s">
        <v>187</v>
      </c>
      <c r="B418" s="6" t="s">
        <v>188</v>
      </c>
      <c r="C418" s="6" t="s">
        <v>18</v>
      </c>
      <c r="D418" s="6">
        <v>39833.3422278</v>
      </c>
      <c r="E418" s="6">
        <v>2142.2078676000001</v>
      </c>
      <c r="F418" s="6">
        <v>94.896534142539394</v>
      </c>
      <c r="G418" s="6">
        <v>5.1034658574605798</v>
      </c>
    </row>
    <row r="419" spans="1:7" x14ac:dyDescent="0.25">
      <c r="A419" s="6" t="s">
        <v>189</v>
      </c>
      <c r="B419" s="6" t="s">
        <v>190</v>
      </c>
      <c r="C419" s="6" t="s">
        <v>15</v>
      </c>
      <c r="D419" s="6">
        <v>103.06526940000001</v>
      </c>
      <c r="E419" s="6">
        <v>0</v>
      </c>
      <c r="F419" s="6">
        <v>100</v>
      </c>
      <c r="G419" s="6">
        <v>0</v>
      </c>
    </row>
    <row r="420" spans="1:7" x14ac:dyDescent="0.25">
      <c r="A420" s="6" t="s">
        <v>189</v>
      </c>
      <c r="B420" s="6" t="s">
        <v>190</v>
      </c>
      <c r="C420" s="6" t="s">
        <v>17</v>
      </c>
      <c r="D420" s="6">
        <v>223.7401519</v>
      </c>
      <c r="E420" s="6">
        <v>0</v>
      </c>
      <c r="F420" s="6">
        <v>100</v>
      </c>
      <c r="G420" s="6">
        <v>0</v>
      </c>
    </row>
    <row r="421" spans="1:7" x14ac:dyDescent="0.25">
      <c r="A421" s="6" t="s">
        <v>189</v>
      </c>
      <c r="B421" s="6" t="s">
        <v>190</v>
      </c>
      <c r="C421" s="6" t="s">
        <v>18</v>
      </c>
      <c r="D421" s="6">
        <v>31694.004339899999</v>
      </c>
      <c r="E421" s="6">
        <v>130.1048906</v>
      </c>
      <c r="F421" s="6">
        <v>99.591175075293805</v>
      </c>
      <c r="G421" s="6">
        <v>0.40882492470616699</v>
      </c>
    </row>
    <row r="422" spans="1:7" x14ac:dyDescent="0.25">
      <c r="A422" s="6" t="s">
        <v>191</v>
      </c>
      <c r="B422" s="6" t="s">
        <v>192</v>
      </c>
      <c r="C422" s="6" t="s">
        <v>15</v>
      </c>
      <c r="D422" s="6">
        <v>45.209957600000003</v>
      </c>
      <c r="E422" s="6">
        <v>57.729816200000002</v>
      </c>
      <c r="F422" s="6">
        <v>43.918842961358799</v>
      </c>
      <c r="G422" s="6">
        <v>56.081157038641201</v>
      </c>
    </row>
    <row r="423" spans="1:7" x14ac:dyDescent="0.25">
      <c r="A423" s="6" t="s">
        <v>191</v>
      </c>
      <c r="B423" s="6" t="s">
        <v>192</v>
      </c>
      <c r="C423" s="6" t="s">
        <v>17</v>
      </c>
      <c r="D423" s="6">
        <v>59.090811500000001</v>
      </c>
      <c r="E423" s="6">
        <v>0</v>
      </c>
      <c r="F423" s="6">
        <v>100</v>
      </c>
      <c r="G423" s="6">
        <v>0</v>
      </c>
    </row>
    <row r="424" spans="1:7" x14ac:dyDescent="0.25">
      <c r="A424" s="6" t="s">
        <v>191</v>
      </c>
      <c r="B424" s="6" t="s">
        <v>192</v>
      </c>
      <c r="C424" s="6" t="s">
        <v>18</v>
      </c>
      <c r="D424" s="6">
        <v>13862.042185</v>
      </c>
      <c r="E424" s="6">
        <v>926.29533530000003</v>
      </c>
      <c r="F424" s="6">
        <v>93.736311914517302</v>
      </c>
      <c r="G424" s="6">
        <v>6.2636880854827099</v>
      </c>
    </row>
    <row r="425" spans="1:7" x14ac:dyDescent="0.25">
      <c r="A425" s="6" t="s">
        <v>193</v>
      </c>
      <c r="B425" s="6" t="s">
        <v>194</v>
      </c>
      <c r="C425" s="6" t="s">
        <v>15</v>
      </c>
      <c r="D425" s="6">
        <v>89.468396900000002</v>
      </c>
      <c r="E425" s="6">
        <v>0</v>
      </c>
      <c r="F425" s="6">
        <v>100</v>
      </c>
      <c r="G425" s="6">
        <v>0</v>
      </c>
    </row>
    <row r="426" spans="1:7" x14ac:dyDescent="0.25">
      <c r="A426" s="6" t="s">
        <v>193</v>
      </c>
      <c r="B426" s="6" t="s">
        <v>194</v>
      </c>
      <c r="C426" s="6" t="s">
        <v>17</v>
      </c>
      <c r="D426" s="6">
        <v>256.10172890000001</v>
      </c>
      <c r="E426" s="6">
        <v>43.725822000000001</v>
      </c>
      <c r="F426" s="6">
        <v>85.416342871511603</v>
      </c>
      <c r="G426" s="6">
        <v>14.583657128488399</v>
      </c>
    </row>
    <row r="427" spans="1:7" x14ac:dyDescent="0.25">
      <c r="A427" s="6" t="s">
        <v>193</v>
      </c>
      <c r="B427" s="6" t="s">
        <v>194</v>
      </c>
      <c r="C427" s="6" t="s">
        <v>18</v>
      </c>
      <c r="D427" s="6">
        <v>25035.022481100001</v>
      </c>
      <c r="E427" s="6">
        <v>1690.0481021000001</v>
      </c>
      <c r="F427" s="6">
        <v>93.676169734188093</v>
      </c>
      <c r="G427" s="6">
        <v>6.3238302658119201</v>
      </c>
    </row>
    <row r="428" spans="1:7" x14ac:dyDescent="0.25">
      <c r="A428" s="6" t="s">
        <v>195</v>
      </c>
      <c r="B428" s="6" t="s">
        <v>196</v>
      </c>
      <c r="C428" s="6" t="s">
        <v>15</v>
      </c>
      <c r="D428" s="6">
        <v>361.76982939999999</v>
      </c>
      <c r="E428" s="6">
        <v>41.705022100000001</v>
      </c>
      <c r="F428" s="6">
        <v>89.663538645605001</v>
      </c>
      <c r="G428" s="6">
        <v>10.336461354395</v>
      </c>
    </row>
    <row r="429" spans="1:7" x14ac:dyDescent="0.25">
      <c r="A429" s="6" t="s">
        <v>195</v>
      </c>
      <c r="B429" s="6" t="s">
        <v>196</v>
      </c>
      <c r="C429" s="6" t="s">
        <v>17</v>
      </c>
      <c r="D429" s="6">
        <v>98.030886199999998</v>
      </c>
      <c r="E429" s="6">
        <v>18.267967800000001</v>
      </c>
      <c r="F429" s="6">
        <v>84.292220282755295</v>
      </c>
      <c r="G429" s="6">
        <v>15.7077797172447</v>
      </c>
    </row>
    <row r="430" spans="1:7" x14ac:dyDescent="0.25">
      <c r="A430" s="6" t="s">
        <v>195</v>
      </c>
      <c r="B430" s="6" t="s">
        <v>196</v>
      </c>
      <c r="C430" s="6" t="s">
        <v>18</v>
      </c>
      <c r="D430" s="6">
        <v>20038.081299199999</v>
      </c>
      <c r="E430" s="6">
        <v>1838.847201</v>
      </c>
      <c r="F430" s="6">
        <v>91.594582388550606</v>
      </c>
      <c r="G430" s="6">
        <v>8.4054176114493799</v>
      </c>
    </row>
    <row r="431" spans="1:7" x14ac:dyDescent="0.25">
      <c r="A431" s="6" t="s">
        <v>197</v>
      </c>
      <c r="B431" s="6" t="s">
        <v>198</v>
      </c>
      <c r="C431" s="6" t="s">
        <v>15</v>
      </c>
      <c r="D431" s="6">
        <v>6648.6257151</v>
      </c>
      <c r="E431" s="6">
        <v>65.844060099999993</v>
      </c>
      <c r="F431" s="6">
        <v>99.019370668057903</v>
      </c>
      <c r="G431" s="6">
        <v>0.98062933194212998</v>
      </c>
    </row>
    <row r="432" spans="1:7" x14ac:dyDescent="0.25">
      <c r="A432" s="6" t="s">
        <v>197</v>
      </c>
      <c r="B432" s="6" t="s">
        <v>198</v>
      </c>
      <c r="C432" s="6" t="s">
        <v>17</v>
      </c>
      <c r="D432" s="6">
        <v>182.55532239999999</v>
      </c>
      <c r="E432" s="6">
        <v>0</v>
      </c>
      <c r="F432" s="6">
        <v>100</v>
      </c>
      <c r="G432" s="6">
        <v>0</v>
      </c>
    </row>
    <row r="433" spans="1:7" x14ac:dyDescent="0.25">
      <c r="A433" s="6" t="s">
        <v>197</v>
      </c>
      <c r="B433" s="6" t="s">
        <v>198</v>
      </c>
      <c r="C433" s="6" t="s">
        <v>18</v>
      </c>
      <c r="D433" s="6">
        <v>47261.088483500003</v>
      </c>
      <c r="E433" s="6">
        <v>86.030931800000005</v>
      </c>
      <c r="F433" s="6">
        <v>99.818297432109006</v>
      </c>
      <c r="G433" s="6">
        <v>0.18170256789096101</v>
      </c>
    </row>
    <row r="434" spans="1:7" x14ac:dyDescent="0.25">
      <c r="A434" s="6" t="s">
        <v>199</v>
      </c>
      <c r="B434" s="6" t="s">
        <v>200</v>
      </c>
      <c r="C434" s="6" t="s">
        <v>15</v>
      </c>
      <c r="D434" s="6">
        <v>744.7404659</v>
      </c>
      <c r="E434" s="6">
        <v>102.2498238</v>
      </c>
      <c r="F434" s="6">
        <v>87.927863513498295</v>
      </c>
      <c r="G434" s="6">
        <v>12.0721364865017</v>
      </c>
    </row>
    <row r="435" spans="1:7" x14ac:dyDescent="0.25">
      <c r="A435" s="6" t="s">
        <v>199</v>
      </c>
      <c r="B435" s="6" t="s">
        <v>200</v>
      </c>
      <c r="C435" s="6" t="s">
        <v>17</v>
      </c>
      <c r="D435" s="6">
        <v>940.65554039999995</v>
      </c>
      <c r="E435" s="6">
        <v>0</v>
      </c>
      <c r="F435" s="6">
        <v>100</v>
      </c>
      <c r="G435" s="6">
        <v>0</v>
      </c>
    </row>
    <row r="436" spans="1:7" x14ac:dyDescent="0.25">
      <c r="A436" s="6" t="s">
        <v>199</v>
      </c>
      <c r="B436" s="6" t="s">
        <v>200</v>
      </c>
      <c r="C436" s="6" t="s">
        <v>18</v>
      </c>
      <c r="D436" s="6">
        <v>46900.401164000003</v>
      </c>
      <c r="E436" s="6">
        <v>4323.8048147</v>
      </c>
      <c r="F436" s="6">
        <v>91.559059370294705</v>
      </c>
      <c r="G436" s="6">
        <v>8.4409406297052598</v>
      </c>
    </row>
    <row r="437" spans="1:7" x14ac:dyDescent="0.25">
      <c r="A437" s="6" t="s">
        <v>201</v>
      </c>
      <c r="B437" s="6" t="s">
        <v>202</v>
      </c>
      <c r="C437" s="6" t="s">
        <v>15</v>
      </c>
      <c r="D437" s="6">
        <v>263.91210580000001</v>
      </c>
      <c r="E437" s="6">
        <v>0</v>
      </c>
      <c r="F437" s="6">
        <v>100</v>
      </c>
      <c r="G437" s="6">
        <v>0</v>
      </c>
    </row>
    <row r="438" spans="1:7" x14ac:dyDescent="0.25">
      <c r="A438" s="6" t="s">
        <v>201</v>
      </c>
      <c r="B438" s="6" t="s">
        <v>202</v>
      </c>
      <c r="C438" s="6" t="s">
        <v>17</v>
      </c>
      <c r="D438" s="6">
        <v>707.89209080000001</v>
      </c>
      <c r="E438" s="6">
        <v>0</v>
      </c>
      <c r="F438" s="6">
        <v>100</v>
      </c>
      <c r="G438" s="6">
        <v>0</v>
      </c>
    </row>
    <row r="439" spans="1:7" x14ac:dyDescent="0.25">
      <c r="A439" s="6" t="s">
        <v>201</v>
      </c>
      <c r="B439" s="6" t="s">
        <v>202</v>
      </c>
      <c r="C439" s="6" t="s">
        <v>18</v>
      </c>
      <c r="D439" s="6">
        <v>28830.455344900001</v>
      </c>
      <c r="E439" s="6">
        <v>241.7113114</v>
      </c>
      <c r="F439" s="6">
        <v>99.168581708210496</v>
      </c>
      <c r="G439" s="6">
        <v>0.83141829178947901</v>
      </c>
    </row>
    <row r="440" spans="1:7" x14ac:dyDescent="0.25">
      <c r="A440" s="6" t="s">
        <v>203</v>
      </c>
      <c r="B440" s="6" t="s">
        <v>204</v>
      </c>
      <c r="C440" s="6" t="s">
        <v>15</v>
      </c>
      <c r="D440" s="6">
        <v>154.41612710000001</v>
      </c>
      <c r="E440" s="6">
        <v>0</v>
      </c>
      <c r="F440" s="6">
        <v>100</v>
      </c>
      <c r="G440" s="6">
        <v>0</v>
      </c>
    </row>
    <row r="441" spans="1:7" x14ac:dyDescent="0.25">
      <c r="A441" s="6" t="s">
        <v>203</v>
      </c>
      <c r="B441" s="6" t="s">
        <v>204</v>
      </c>
      <c r="C441" s="6" t="s">
        <v>17</v>
      </c>
      <c r="D441" s="6">
        <v>278.25050019999998</v>
      </c>
      <c r="E441" s="6">
        <v>0</v>
      </c>
      <c r="F441" s="6">
        <v>100</v>
      </c>
      <c r="G441" s="6">
        <v>0</v>
      </c>
    </row>
    <row r="442" spans="1:7" x14ac:dyDescent="0.25">
      <c r="A442" s="6" t="s">
        <v>203</v>
      </c>
      <c r="B442" s="6" t="s">
        <v>204</v>
      </c>
      <c r="C442" s="6" t="s">
        <v>18</v>
      </c>
      <c r="D442" s="6">
        <v>91013.892559900007</v>
      </c>
      <c r="E442" s="6">
        <v>211.3103797</v>
      </c>
      <c r="F442" s="6">
        <v>99.768364034399696</v>
      </c>
      <c r="G442" s="6">
        <v>0.23163596560032701</v>
      </c>
    </row>
    <row r="443" spans="1:7" x14ac:dyDescent="0.25">
      <c r="A443" s="6" t="s">
        <v>205</v>
      </c>
      <c r="B443" s="6" t="s">
        <v>206</v>
      </c>
      <c r="C443" s="6" t="s">
        <v>15</v>
      </c>
      <c r="D443" s="6">
        <v>172.83124430000001</v>
      </c>
      <c r="E443" s="6">
        <v>0</v>
      </c>
      <c r="F443" s="6">
        <v>100</v>
      </c>
      <c r="G443" s="6">
        <v>0</v>
      </c>
    </row>
    <row r="444" spans="1:7" x14ac:dyDescent="0.25">
      <c r="A444" s="6" t="s">
        <v>205</v>
      </c>
      <c r="B444" s="6" t="s">
        <v>206</v>
      </c>
      <c r="C444" s="6" t="s">
        <v>17</v>
      </c>
      <c r="D444" s="6">
        <v>58.209297399999997</v>
      </c>
      <c r="E444" s="6">
        <v>0</v>
      </c>
      <c r="F444" s="6">
        <v>100</v>
      </c>
      <c r="G444" s="6">
        <v>0</v>
      </c>
    </row>
    <row r="445" spans="1:7" x14ac:dyDescent="0.25">
      <c r="A445" s="6" t="s">
        <v>205</v>
      </c>
      <c r="B445" s="6" t="s">
        <v>206</v>
      </c>
      <c r="C445" s="6" t="s">
        <v>18</v>
      </c>
      <c r="D445" s="6">
        <v>31249.274525000001</v>
      </c>
      <c r="E445" s="6">
        <v>195.6526605</v>
      </c>
      <c r="F445" s="6">
        <v>99.377792610726004</v>
      </c>
      <c r="G445" s="6">
        <v>0.62220738927396901</v>
      </c>
    </row>
    <row r="446" spans="1:7" x14ac:dyDescent="0.25">
      <c r="A446" s="6" t="s">
        <v>207</v>
      </c>
      <c r="B446" s="6" t="s">
        <v>208</v>
      </c>
      <c r="C446" s="6" t="s">
        <v>15</v>
      </c>
      <c r="D446" s="6">
        <v>61.865805100000003</v>
      </c>
      <c r="E446" s="6">
        <v>0</v>
      </c>
      <c r="F446" s="6">
        <v>100</v>
      </c>
      <c r="G446" s="6">
        <v>0</v>
      </c>
    </row>
    <row r="447" spans="1:7" x14ac:dyDescent="0.25">
      <c r="A447" s="6" t="s">
        <v>207</v>
      </c>
      <c r="B447" s="6" t="s">
        <v>208</v>
      </c>
      <c r="C447" s="6" t="s">
        <v>17</v>
      </c>
      <c r="D447" s="6">
        <v>192.20518989999999</v>
      </c>
      <c r="E447" s="6">
        <v>0</v>
      </c>
      <c r="F447" s="6">
        <v>100</v>
      </c>
      <c r="G447" s="6">
        <v>0</v>
      </c>
    </row>
    <row r="448" spans="1:7" x14ac:dyDescent="0.25">
      <c r="A448" s="6" t="s">
        <v>207</v>
      </c>
      <c r="B448" s="6" t="s">
        <v>208</v>
      </c>
      <c r="C448" s="6" t="s">
        <v>18</v>
      </c>
      <c r="D448" s="6">
        <v>58231.534898600003</v>
      </c>
      <c r="E448" s="6">
        <v>737.02592819999995</v>
      </c>
      <c r="F448" s="6">
        <v>98.750137500617001</v>
      </c>
      <c r="G448" s="6">
        <v>1.2498624993829499</v>
      </c>
    </row>
    <row r="449" spans="1:7" x14ac:dyDescent="0.25">
      <c r="A449" s="6" t="s">
        <v>209</v>
      </c>
      <c r="B449" s="6" t="s">
        <v>210</v>
      </c>
      <c r="C449" s="6" t="s">
        <v>17</v>
      </c>
      <c r="D449" s="6">
        <v>111.3177927</v>
      </c>
      <c r="E449" s="6">
        <v>0</v>
      </c>
      <c r="F449" s="6">
        <v>100</v>
      </c>
      <c r="G449" s="6">
        <v>0</v>
      </c>
    </row>
    <row r="450" spans="1:7" x14ac:dyDescent="0.25">
      <c r="A450" s="6" t="s">
        <v>209</v>
      </c>
      <c r="B450" s="6" t="s">
        <v>210</v>
      </c>
      <c r="C450" s="6" t="s">
        <v>18</v>
      </c>
      <c r="D450" s="6">
        <v>47401.802945000003</v>
      </c>
      <c r="E450" s="6">
        <v>707.1317348</v>
      </c>
      <c r="F450" s="6">
        <v>98.530144682050306</v>
      </c>
      <c r="G450" s="6">
        <v>1.46985531794973</v>
      </c>
    </row>
    <row r="451" spans="1:7" x14ac:dyDescent="0.25">
      <c r="A451" s="6" t="s">
        <v>211</v>
      </c>
      <c r="B451" s="6" t="s">
        <v>212</v>
      </c>
      <c r="C451" s="6" t="s">
        <v>15</v>
      </c>
      <c r="D451" s="6">
        <v>109.3830906</v>
      </c>
      <c r="E451" s="6">
        <v>0</v>
      </c>
      <c r="F451" s="6">
        <v>100</v>
      </c>
      <c r="G451" s="6">
        <v>0</v>
      </c>
    </row>
    <row r="452" spans="1:7" x14ac:dyDescent="0.25">
      <c r="A452" s="6" t="s">
        <v>211</v>
      </c>
      <c r="B452" s="6" t="s">
        <v>212</v>
      </c>
      <c r="C452" s="6" t="s">
        <v>17</v>
      </c>
      <c r="D452" s="6">
        <v>386.44492880000001</v>
      </c>
      <c r="E452" s="6">
        <v>0</v>
      </c>
      <c r="F452" s="6">
        <v>100</v>
      </c>
      <c r="G452" s="6">
        <v>0</v>
      </c>
    </row>
    <row r="453" spans="1:7" x14ac:dyDescent="0.25">
      <c r="A453" s="6" t="s">
        <v>211</v>
      </c>
      <c r="B453" s="6" t="s">
        <v>212</v>
      </c>
      <c r="C453" s="6" t="s">
        <v>18</v>
      </c>
      <c r="D453" s="6">
        <v>47695.174691699998</v>
      </c>
      <c r="E453" s="6">
        <v>1471.6054770000001</v>
      </c>
      <c r="F453" s="6">
        <v>97.006911024169895</v>
      </c>
      <c r="G453" s="6">
        <v>2.99308897583014</v>
      </c>
    </row>
    <row r="454" spans="1:7" x14ac:dyDescent="0.25">
      <c r="A454" s="6" t="s">
        <v>213</v>
      </c>
      <c r="B454" s="6" t="s">
        <v>214</v>
      </c>
      <c r="C454" s="6" t="s">
        <v>15</v>
      </c>
      <c r="D454" s="6">
        <v>60.939520600000002</v>
      </c>
      <c r="E454" s="6">
        <v>11.077765100000001</v>
      </c>
      <c r="F454" s="6">
        <v>84.617908058703705</v>
      </c>
      <c r="G454" s="6">
        <v>15.3820919412963</v>
      </c>
    </row>
    <row r="455" spans="1:7" x14ac:dyDescent="0.25">
      <c r="A455" s="6" t="s">
        <v>213</v>
      </c>
      <c r="B455" s="6" t="s">
        <v>214</v>
      </c>
      <c r="C455" s="6" t="s">
        <v>17</v>
      </c>
      <c r="D455" s="6">
        <v>135.0562497</v>
      </c>
      <c r="E455" s="6">
        <v>30.217910199999999</v>
      </c>
      <c r="F455" s="6">
        <v>81.716494448809499</v>
      </c>
      <c r="G455" s="6">
        <v>18.283505551190501</v>
      </c>
    </row>
    <row r="456" spans="1:7" x14ac:dyDescent="0.25">
      <c r="A456" s="6" t="s">
        <v>213</v>
      </c>
      <c r="B456" s="6" t="s">
        <v>214</v>
      </c>
      <c r="C456" s="6" t="s">
        <v>18</v>
      </c>
      <c r="D456" s="6">
        <v>10986.2842274</v>
      </c>
      <c r="E456" s="6">
        <v>333.40828160000001</v>
      </c>
      <c r="F456" s="6">
        <v>97.054617152056807</v>
      </c>
      <c r="G456" s="6">
        <v>2.94538284794322</v>
      </c>
    </row>
    <row r="457" spans="1:7" x14ac:dyDescent="0.25">
      <c r="A457" s="6" t="s">
        <v>215</v>
      </c>
      <c r="B457" s="6" t="s">
        <v>216</v>
      </c>
      <c r="C457" s="6" t="s">
        <v>15</v>
      </c>
      <c r="D457" s="6">
        <v>140.671134</v>
      </c>
      <c r="E457" s="6">
        <v>0</v>
      </c>
      <c r="F457" s="6">
        <v>100</v>
      </c>
      <c r="G457" s="6">
        <v>0</v>
      </c>
    </row>
    <row r="458" spans="1:7" x14ac:dyDescent="0.25">
      <c r="A458" s="6" t="s">
        <v>215</v>
      </c>
      <c r="B458" s="6" t="s">
        <v>216</v>
      </c>
      <c r="C458" s="6" t="s">
        <v>17</v>
      </c>
      <c r="D458" s="6">
        <v>77.733973599999999</v>
      </c>
      <c r="E458" s="6">
        <v>0</v>
      </c>
      <c r="F458" s="6">
        <v>100</v>
      </c>
      <c r="G458" s="6">
        <v>0</v>
      </c>
    </row>
    <row r="459" spans="1:7" x14ac:dyDescent="0.25">
      <c r="A459" s="6" t="s">
        <v>215</v>
      </c>
      <c r="B459" s="6" t="s">
        <v>216</v>
      </c>
      <c r="C459" s="6" t="s">
        <v>18</v>
      </c>
      <c r="D459" s="6">
        <v>21654.506598</v>
      </c>
      <c r="E459" s="6">
        <v>416.82299990000001</v>
      </c>
      <c r="F459" s="6">
        <v>98.111473085247894</v>
      </c>
      <c r="G459" s="6">
        <v>1.88852691475215</v>
      </c>
    </row>
    <row r="460" spans="1:7" x14ac:dyDescent="0.25">
      <c r="A460" s="6" t="s">
        <v>217</v>
      </c>
      <c r="B460" s="6" t="s">
        <v>218</v>
      </c>
      <c r="C460" s="6" t="s">
        <v>15</v>
      </c>
      <c r="D460" s="6">
        <v>47.022197300000002</v>
      </c>
      <c r="E460" s="6">
        <v>0</v>
      </c>
      <c r="F460" s="6">
        <v>100</v>
      </c>
      <c r="G460" s="6">
        <v>0</v>
      </c>
    </row>
    <row r="461" spans="1:7" x14ac:dyDescent="0.25">
      <c r="A461" s="6" t="s">
        <v>217</v>
      </c>
      <c r="B461" s="6" t="s">
        <v>218</v>
      </c>
      <c r="C461" s="6" t="s">
        <v>17</v>
      </c>
      <c r="D461" s="6">
        <v>106.9707303</v>
      </c>
      <c r="E461" s="6">
        <v>27.423781399999999</v>
      </c>
      <c r="F461" s="6">
        <v>79.594567476671699</v>
      </c>
      <c r="G461" s="6">
        <v>20.405432523328301</v>
      </c>
    </row>
    <row r="462" spans="1:7" x14ac:dyDescent="0.25">
      <c r="A462" s="6" t="s">
        <v>217</v>
      </c>
      <c r="B462" s="6" t="s">
        <v>218</v>
      </c>
      <c r="C462" s="6" t="s">
        <v>18</v>
      </c>
      <c r="D462" s="6">
        <v>9617.1985550000009</v>
      </c>
      <c r="E462" s="6">
        <v>289.27794940000001</v>
      </c>
      <c r="F462" s="6">
        <v>97.079910811159607</v>
      </c>
      <c r="G462" s="6">
        <v>2.9200891888404099</v>
      </c>
    </row>
    <row r="463" spans="1:7" x14ac:dyDescent="0.25">
      <c r="A463" s="6" t="s">
        <v>219</v>
      </c>
      <c r="B463" s="6" t="s">
        <v>220</v>
      </c>
      <c r="C463" s="6" t="s">
        <v>15</v>
      </c>
      <c r="D463" s="6">
        <v>281.20507149999997</v>
      </c>
      <c r="E463" s="6">
        <v>0</v>
      </c>
      <c r="F463" s="6">
        <v>100</v>
      </c>
      <c r="G463" s="6">
        <v>0</v>
      </c>
    </row>
    <row r="464" spans="1:7" x14ac:dyDescent="0.25">
      <c r="A464" s="6" t="s">
        <v>219</v>
      </c>
      <c r="B464" s="6" t="s">
        <v>220</v>
      </c>
      <c r="C464" s="6" t="s">
        <v>17</v>
      </c>
      <c r="D464" s="6">
        <v>406.15446300000002</v>
      </c>
      <c r="E464" s="6">
        <v>0</v>
      </c>
      <c r="F464" s="6">
        <v>100</v>
      </c>
      <c r="G464" s="6">
        <v>0</v>
      </c>
    </row>
    <row r="465" spans="1:7" x14ac:dyDescent="0.25">
      <c r="A465" s="6" t="s">
        <v>219</v>
      </c>
      <c r="B465" s="6" t="s">
        <v>220</v>
      </c>
      <c r="C465" s="6" t="s">
        <v>18</v>
      </c>
      <c r="D465" s="6">
        <v>40935.380855099997</v>
      </c>
      <c r="E465" s="6">
        <v>1045.6666084000001</v>
      </c>
      <c r="F465" s="6">
        <v>97.509193620504206</v>
      </c>
      <c r="G465" s="6">
        <v>2.4908063794957598</v>
      </c>
    </row>
    <row r="466" spans="1:7" x14ac:dyDescent="0.25">
      <c r="A466" s="6" t="s">
        <v>221</v>
      </c>
      <c r="B466" s="6" t="s">
        <v>222</v>
      </c>
      <c r="C466" s="6" t="s">
        <v>15</v>
      </c>
      <c r="D466" s="6">
        <v>44.7054507</v>
      </c>
      <c r="E466" s="6">
        <v>0</v>
      </c>
      <c r="F466" s="6">
        <v>100</v>
      </c>
      <c r="G466" s="6">
        <v>0</v>
      </c>
    </row>
    <row r="467" spans="1:7" x14ac:dyDescent="0.25">
      <c r="A467" s="6" t="s">
        <v>221</v>
      </c>
      <c r="B467" s="6" t="s">
        <v>222</v>
      </c>
      <c r="C467" s="6" t="s">
        <v>17</v>
      </c>
      <c r="D467" s="6">
        <v>196.7999657</v>
      </c>
      <c r="E467" s="6">
        <v>0</v>
      </c>
      <c r="F467" s="6">
        <v>100</v>
      </c>
      <c r="G467" s="6">
        <v>0</v>
      </c>
    </row>
    <row r="468" spans="1:7" x14ac:dyDescent="0.25">
      <c r="A468" s="6" t="s">
        <v>221</v>
      </c>
      <c r="B468" s="6" t="s">
        <v>222</v>
      </c>
      <c r="C468" s="6" t="s">
        <v>18</v>
      </c>
      <c r="D468" s="6">
        <v>18751.419668899998</v>
      </c>
      <c r="E468" s="6">
        <v>203.16236180000001</v>
      </c>
      <c r="F468" s="6">
        <v>98.928162269835596</v>
      </c>
      <c r="G468" s="6">
        <v>1.07183773016438</v>
      </c>
    </row>
    <row r="469" spans="1:7" x14ac:dyDescent="0.25">
      <c r="A469" s="6" t="s">
        <v>223</v>
      </c>
      <c r="B469" s="6" t="s">
        <v>224</v>
      </c>
      <c r="C469" s="6" t="s">
        <v>15</v>
      </c>
      <c r="D469" s="6">
        <v>108.8478171</v>
      </c>
      <c r="E469" s="6">
        <v>0</v>
      </c>
      <c r="F469" s="6">
        <v>100</v>
      </c>
      <c r="G469" s="6">
        <v>0</v>
      </c>
    </row>
    <row r="470" spans="1:7" x14ac:dyDescent="0.25">
      <c r="A470" s="6" t="s">
        <v>223</v>
      </c>
      <c r="B470" s="6" t="s">
        <v>224</v>
      </c>
      <c r="C470" s="6" t="s">
        <v>17</v>
      </c>
      <c r="D470" s="6">
        <v>346.32952790000002</v>
      </c>
      <c r="E470" s="6">
        <v>30.110975400000001</v>
      </c>
      <c r="F470" s="6">
        <v>92.001132945037199</v>
      </c>
      <c r="G470" s="6">
        <v>7.9988670549628402</v>
      </c>
    </row>
    <row r="471" spans="1:7" x14ac:dyDescent="0.25">
      <c r="A471" s="6" t="s">
        <v>223</v>
      </c>
      <c r="B471" s="6" t="s">
        <v>224</v>
      </c>
      <c r="C471" s="6" t="s">
        <v>18</v>
      </c>
      <c r="D471" s="6">
        <v>20473.924560200001</v>
      </c>
      <c r="E471" s="6">
        <v>408.30638049999999</v>
      </c>
      <c r="F471" s="6">
        <v>98.044718585578906</v>
      </c>
      <c r="G471" s="6">
        <v>1.9552814144210999</v>
      </c>
    </row>
    <row r="472" spans="1:7" x14ac:dyDescent="0.25">
      <c r="A472" s="6" t="s">
        <v>225</v>
      </c>
      <c r="B472" s="6" t="s">
        <v>226</v>
      </c>
      <c r="C472" s="6" t="s">
        <v>15</v>
      </c>
      <c r="D472" s="6">
        <v>214.2425624</v>
      </c>
      <c r="E472" s="6">
        <v>0</v>
      </c>
      <c r="F472" s="6">
        <v>100</v>
      </c>
      <c r="G472" s="6">
        <v>0</v>
      </c>
    </row>
    <row r="473" spans="1:7" x14ac:dyDescent="0.25">
      <c r="A473" s="6" t="s">
        <v>225</v>
      </c>
      <c r="B473" s="6" t="s">
        <v>226</v>
      </c>
      <c r="C473" s="6" t="s">
        <v>17</v>
      </c>
      <c r="D473" s="6">
        <v>1428.3494513000001</v>
      </c>
      <c r="E473" s="6">
        <v>0</v>
      </c>
      <c r="F473" s="6">
        <v>100</v>
      </c>
      <c r="G473" s="6">
        <v>0</v>
      </c>
    </row>
    <row r="474" spans="1:7" x14ac:dyDescent="0.25">
      <c r="A474" s="6" t="s">
        <v>225</v>
      </c>
      <c r="B474" s="6" t="s">
        <v>226</v>
      </c>
      <c r="C474" s="6" t="s">
        <v>18</v>
      </c>
      <c r="D474" s="6">
        <v>43009.022091400002</v>
      </c>
      <c r="E474" s="6">
        <v>500.01663769999999</v>
      </c>
      <c r="F474" s="6">
        <v>98.850775258876098</v>
      </c>
      <c r="G474" s="6">
        <v>1.14922474112391</v>
      </c>
    </row>
    <row r="475" spans="1:7" x14ac:dyDescent="0.25">
      <c r="A475" s="6" t="s">
        <v>227</v>
      </c>
      <c r="B475" s="6" t="s">
        <v>228</v>
      </c>
      <c r="C475" s="6" t="s">
        <v>15</v>
      </c>
      <c r="D475" s="6">
        <v>24.847959400000001</v>
      </c>
      <c r="E475" s="6">
        <v>0</v>
      </c>
      <c r="F475" s="6">
        <v>100</v>
      </c>
      <c r="G475" s="6">
        <v>0</v>
      </c>
    </row>
    <row r="476" spans="1:7" x14ac:dyDescent="0.25">
      <c r="A476" s="6" t="s">
        <v>227</v>
      </c>
      <c r="B476" s="6" t="s">
        <v>228</v>
      </c>
      <c r="C476" s="6" t="s">
        <v>17</v>
      </c>
      <c r="D476" s="6">
        <v>182.18914620000001</v>
      </c>
      <c r="E476" s="6">
        <v>0</v>
      </c>
      <c r="F476" s="6">
        <v>100</v>
      </c>
      <c r="G476" s="6">
        <v>0</v>
      </c>
    </row>
    <row r="477" spans="1:7" x14ac:dyDescent="0.25">
      <c r="A477" s="6" t="s">
        <v>227</v>
      </c>
      <c r="B477" s="6" t="s">
        <v>228</v>
      </c>
      <c r="C477" s="6" t="s">
        <v>18</v>
      </c>
      <c r="D477" s="6">
        <v>9017.5326444999992</v>
      </c>
      <c r="E477" s="6">
        <v>58.824348999999998</v>
      </c>
      <c r="F477" s="6">
        <v>99.351894718970101</v>
      </c>
      <c r="G477" s="6">
        <v>0.64810528102989795</v>
      </c>
    </row>
    <row r="478" spans="1:7" x14ac:dyDescent="0.25">
      <c r="A478" s="6" t="s">
        <v>229</v>
      </c>
      <c r="B478" s="6" t="s">
        <v>230</v>
      </c>
      <c r="C478" s="6" t="s">
        <v>15</v>
      </c>
      <c r="D478" s="6">
        <v>475.71145319999999</v>
      </c>
      <c r="E478" s="6">
        <v>0</v>
      </c>
      <c r="F478" s="6">
        <v>100</v>
      </c>
      <c r="G478" s="6">
        <v>0</v>
      </c>
    </row>
    <row r="479" spans="1:7" x14ac:dyDescent="0.25">
      <c r="A479" s="6" t="s">
        <v>229</v>
      </c>
      <c r="B479" s="6" t="s">
        <v>230</v>
      </c>
      <c r="C479" s="6" t="s">
        <v>17</v>
      </c>
      <c r="D479" s="6">
        <v>816.3116675</v>
      </c>
      <c r="E479" s="6">
        <v>0</v>
      </c>
      <c r="F479" s="6">
        <v>100</v>
      </c>
      <c r="G479" s="6">
        <v>0</v>
      </c>
    </row>
    <row r="480" spans="1:7" x14ac:dyDescent="0.25">
      <c r="A480" s="6" t="s">
        <v>229</v>
      </c>
      <c r="B480" s="6" t="s">
        <v>230</v>
      </c>
      <c r="C480" s="6" t="s">
        <v>18</v>
      </c>
      <c r="D480" s="6">
        <v>60403.757632699999</v>
      </c>
      <c r="E480" s="6">
        <v>1258.1392292999999</v>
      </c>
      <c r="F480" s="6">
        <v>97.959616402791298</v>
      </c>
      <c r="G480" s="6">
        <v>2.0403835972087099</v>
      </c>
    </row>
    <row r="481" spans="1:7" x14ac:dyDescent="0.25">
      <c r="A481" s="6" t="s">
        <v>231</v>
      </c>
      <c r="B481" s="6" t="s">
        <v>232</v>
      </c>
      <c r="C481" s="6" t="s">
        <v>15</v>
      </c>
      <c r="D481" s="6">
        <v>1010.8888866999999</v>
      </c>
      <c r="E481" s="6">
        <v>0</v>
      </c>
      <c r="F481" s="6">
        <v>100</v>
      </c>
      <c r="G481" s="6">
        <v>0</v>
      </c>
    </row>
    <row r="482" spans="1:7" x14ac:dyDescent="0.25">
      <c r="A482" s="6" t="s">
        <v>231</v>
      </c>
      <c r="B482" s="6" t="s">
        <v>232</v>
      </c>
      <c r="C482" s="6" t="s">
        <v>17</v>
      </c>
      <c r="D482" s="6">
        <v>888.69023779999998</v>
      </c>
      <c r="E482" s="6">
        <v>0</v>
      </c>
      <c r="F482" s="6">
        <v>100</v>
      </c>
      <c r="G482" s="6">
        <v>0</v>
      </c>
    </row>
    <row r="483" spans="1:7" x14ac:dyDescent="0.25">
      <c r="A483" s="6" t="s">
        <v>231</v>
      </c>
      <c r="B483" s="6" t="s">
        <v>232</v>
      </c>
      <c r="C483" s="6" t="s">
        <v>18</v>
      </c>
      <c r="D483" s="6">
        <v>75932.358845199997</v>
      </c>
      <c r="E483" s="6">
        <v>995.09543970000004</v>
      </c>
      <c r="F483" s="6">
        <v>98.7064495387893</v>
      </c>
      <c r="G483" s="6">
        <v>1.29355046121073</v>
      </c>
    </row>
    <row r="484" spans="1:7" x14ac:dyDescent="0.25">
      <c r="A484" s="6" t="s">
        <v>233</v>
      </c>
      <c r="B484" s="6" t="s">
        <v>234</v>
      </c>
      <c r="C484" s="6" t="s">
        <v>15</v>
      </c>
      <c r="D484" s="6">
        <v>302.58353069999998</v>
      </c>
      <c r="E484" s="6">
        <v>0</v>
      </c>
      <c r="F484" s="6">
        <v>100</v>
      </c>
      <c r="G484" s="6">
        <v>0</v>
      </c>
    </row>
    <row r="485" spans="1:7" x14ac:dyDescent="0.25">
      <c r="A485" s="6" t="s">
        <v>233</v>
      </c>
      <c r="B485" s="6" t="s">
        <v>234</v>
      </c>
      <c r="C485" s="6" t="s">
        <v>17</v>
      </c>
      <c r="D485" s="6">
        <v>745.35641199999998</v>
      </c>
      <c r="E485" s="6">
        <v>0</v>
      </c>
      <c r="F485" s="6">
        <v>100</v>
      </c>
      <c r="G485" s="6">
        <v>0</v>
      </c>
    </row>
    <row r="486" spans="1:7" x14ac:dyDescent="0.25">
      <c r="A486" s="6" t="s">
        <v>233</v>
      </c>
      <c r="B486" s="6" t="s">
        <v>234</v>
      </c>
      <c r="C486" s="6" t="s">
        <v>18</v>
      </c>
      <c r="D486" s="6">
        <v>44213.2323607</v>
      </c>
      <c r="E486" s="6">
        <v>498.14750670000001</v>
      </c>
      <c r="F486" s="6">
        <v>98.885859689015703</v>
      </c>
      <c r="G486" s="6">
        <v>1.11414031098425</v>
      </c>
    </row>
    <row r="487" spans="1:7" x14ac:dyDescent="0.25">
      <c r="A487" s="6" t="s">
        <v>235</v>
      </c>
      <c r="B487" s="6" t="s">
        <v>236</v>
      </c>
      <c r="C487" s="6" t="s">
        <v>15</v>
      </c>
      <c r="D487" s="6">
        <v>737.21503050000001</v>
      </c>
      <c r="E487" s="6">
        <v>36.774168600000003</v>
      </c>
      <c r="F487" s="6">
        <v>95.248749124308006</v>
      </c>
      <c r="G487" s="6">
        <v>4.7512508756919702</v>
      </c>
    </row>
    <row r="488" spans="1:7" x14ac:dyDescent="0.25">
      <c r="A488" s="6" t="s">
        <v>235</v>
      </c>
      <c r="B488" s="6" t="s">
        <v>236</v>
      </c>
      <c r="C488" s="6" t="s">
        <v>16</v>
      </c>
      <c r="D488" s="6">
        <v>53.190206799999999</v>
      </c>
      <c r="E488" s="6">
        <v>0</v>
      </c>
      <c r="F488" s="6">
        <v>100</v>
      </c>
      <c r="G488" s="6">
        <v>0</v>
      </c>
    </row>
    <row r="489" spans="1:7" x14ac:dyDescent="0.25">
      <c r="A489" s="6" t="s">
        <v>235</v>
      </c>
      <c r="B489" s="6" t="s">
        <v>236</v>
      </c>
      <c r="C489" s="6" t="s">
        <v>17</v>
      </c>
      <c r="D489" s="6">
        <v>284.0121939</v>
      </c>
      <c r="E489" s="6">
        <v>0</v>
      </c>
      <c r="F489" s="6">
        <v>100</v>
      </c>
      <c r="G489" s="6">
        <v>0</v>
      </c>
    </row>
    <row r="490" spans="1:7" x14ac:dyDescent="0.25">
      <c r="A490" s="6" t="s">
        <v>235</v>
      </c>
      <c r="B490" s="6" t="s">
        <v>236</v>
      </c>
      <c r="C490" s="6" t="s">
        <v>18</v>
      </c>
      <c r="D490" s="6">
        <v>32313.5744338</v>
      </c>
      <c r="E490" s="6">
        <v>1235.7720194999999</v>
      </c>
      <c r="F490" s="6">
        <v>96.316554120599093</v>
      </c>
      <c r="G490" s="6">
        <v>3.6834458794008702</v>
      </c>
    </row>
    <row r="491" spans="1:7" x14ac:dyDescent="0.25">
      <c r="A491" s="6" t="s">
        <v>237</v>
      </c>
      <c r="B491" s="6" t="s">
        <v>238</v>
      </c>
      <c r="C491" s="6" t="s">
        <v>15</v>
      </c>
      <c r="D491" s="6">
        <v>65.578304500000002</v>
      </c>
      <c r="E491" s="6">
        <v>6.1683379</v>
      </c>
      <c r="F491" s="6">
        <v>91.402611057935701</v>
      </c>
      <c r="G491" s="6">
        <v>8.5973889420642795</v>
      </c>
    </row>
    <row r="492" spans="1:7" x14ac:dyDescent="0.25">
      <c r="A492" s="6" t="s">
        <v>237</v>
      </c>
      <c r="B492" s="6" t="s">
        <v>238</v>
      </c>
      <c r="C492" s="6" t="s">
        <v>16</v>
      </c>
      <c r="D492" s="6">
        <v>6.6385329999999998</v>
      </c>
      <c r="E492" s="6">
        <v>0</v>
      </c>
      <c r="F492" s="6">
        <v>100</v>
      </c>
      <c r="G492" s="6">
        <v>0</v>
      </c>
    </row>
    <row r="493" spans="1:7" x14ac:dyDescent="0.25">
      <c r="A493" s="6" t="s">
        <v>237</v>
      </c>
      <c r="B493" s="6" t="s">
        <v>238</v>
      </c>
      <c r="C493" s="6" t="s">
        <v>17</v>
      </c>
      <c r="D493" s="6">
        <v>50.737900799999998</v>
      </c>
      <c r="E493" s="6">
        <v>0</v>
      </c>
      <c r="F493" s="6">
        <v>100</v>
      </c>
      <c r="G493" s="6">
        <v>0</v>
      </c>
    </row>
    <row r="494" spans="1:7" x14ac:dyDescent="0.25">
      <c r="A494" s="6" t="s">
        <v>237</v>
      </c>
      <c r="B494" s="6" t="s">
        <v>238</v>
      </c>
      <c r="C494" s="6" t="s">
        <v>18</v>
      </c>
      <c r="D494" s="6">
        <v>5368.0698646000001</v>
      </c>
      <c r="E494" s="6">
        <v>249.29467439999999</v>
      </c>
      <c r="F494" s="6">
        <v>95.562070564066005</v>
      </c>
      <c r="G494" s="6">
        <v>4.4379294359340102</v>
      </c>
    </row>
    <row r="495" spans="1:7" x14ac:dyDescent="0.25">
      <c r="A495" s="6" t="s">
        <v>239</v>
      </c>
      <c r="B495" s="6" t="s">
        <v>240</v>
      </c>
      <c r="C495" s="6" t="s">
        <v>15</v>
      </c>
      <c r="D495" s="6">
        <v>5.0937679999999999</v>
      </c>
      <c r="E495" s="6">
        <v>0</v>
      </c>
      <c r="F495" s="6">
        <v>100</v>
      </c>
      <c r="G495" s="6">
        <v>0</v>
      </c>
    </row>
    <row r="496" spans="1:7" x14ac:dyDescent="0.25">
      <c r="A496" s="6" t="s">
        <v>239</v>
      </c>
      <c r="B496" s="6" t="s">
        <v>240</v>
      </c>
      <c r="C496" s="6" t="s">
        <v>17</v>
      </c>
      <c r="D496" s="6">
        <v>37.219872799999997</v>
      </c>
      <c r="E496" s="6">
        <v>0</v>
      </c>
      <c r="F496" s="6">
        <v>100</v>
      </c>
      <c r="G496" s="6">
        <v>0</v>
      </c>
    </row>
    <row r="497" spans="1:7" x14ac:dyDescent="0.25">
      <c r="A497" s="6" t="s">
        <v>239</v>
      </c>
      <c r="B497" s="6" t="s">
        <v>240</v>
      </c>
      <c r="C497" s="6" t="s">
        <v>18</v>
      </c>
      <c r="D497" s="6">
        <v>4586.4447969000003</v>
      </c>
      <c r="E497" s="6">
        <v>267.0180876</v>
      </c>
      <c r="F497" s="6">
        <v>94.498400545046906</v>
      </c>
      <c r="G497" s="6">
        <v>5.5015994549530403</v>
      </c>
    </row>
    <row r="498" spans="1:7" x14ac:dyDescent="0.25">
      <c r="A498" s="6" t="s">
        <v>241</v>
      </c>
      <c r="B498" s="6" t="s">
        <v>242</v>
      </c>
      <c r="C498" s="6" t="s">
        <v>15</v>
      </c>
      <c r="D498" s="6">
        <v>115.17077860000001</v>
      </c>
      <c r="E498" s="6">
        <v>6.7237232999999996</v>
      </c>
      <c r="F498" s="6">
        <v>94.483981479725799</v>
      </c>
      <c r="G498" s="6">
        <v>5.5160185202742102</v>
      </c>
    </row>
    <row r="499" spans="1:7" x14ac:dyDescent="0.25">
      <c r="A499" s="6" t="s">
        <v>241</v>
      </c>
      <c r="B499" s="6" t="s">
        <v>242</v>
      </c>
      <c r="C499" s="6" t="s">
        <v>17</v>
      </c>
      <c r="D499" s="6">
        <v>137.83954510000001</v>
      </c>
      <c r="E499" s="6">
        <v>10.1277078</v>
      </c>
      <c r="F499" s="6">
        <v>93.155439733111393</v>
      </c>
      <c r="G499" s="6">
        <v>6.8445602668886201</v>
      </c>
    </row>
    <row r="500" spans="1:7" x14ac:dyDescent="0.25">
      <c r="A500" s="6" t="s">
        <v>241</v>
      </c>
      <c r="B500" s="6" t="s">
        <v>242</v>
      </c>
      <c r="C500" s="6" t="s">
        <v>18</v>
      </c>
      <c r="D500" s="6">
        <v>6984.8667230000001</v>
      </c>
      <c r="E500" s="6">
        <v>348.46673620000001</v>
      </c>
      <c r="F500" s="6">
        <v>95.248180951558496</v>
      </c>
      <c r="G500" s="6">
        <v>4.7518190484415097</v>
      </c>
    </row>
    <row r="501" spans="1:7" x14ac:dyDescent="0.25">
      <c r="A501" s="6" t="s">
        <v>243</v>
      </c>
      <c r="B501" s="6" t="s">
        <v>244</v>
      </c>
      <c r="C501" s="6" t="s">
        <v>15</v>
      </c>
      <c r="D501" s="6">
        <v>61.738133500000004</v>
      </c>
      <c r="E501" s="6">
        <v>6.2161645999999999</v>
      </c>
      <c r="F501" s="6">
        <v>90.852433512222504</v>
      </c>
      <c r="G501" s="6">
        <v>9.1475664877774694</v>
      </c>
    </row>
    <row r="502" spans="1:7" x14ac:dyDescent="0.25">
      <c r="A502" s="6" t="s">
        <v>243</v>
      </c>
      <c r="B502" s="6" t="s">
        <v>244</v>
      </c>
      <c r="C502" s="6" t="s">
        <v>17</v>
      </c>
      <c r="D502" s="6">
        <v>97.485709600000007</v>
      </c>
      <c r="E502" s="6">
        <v>0</v>
      </c>
      <c r="F502" s="6">
        <v>100</v>
      </c>
      <c r="G502" s="6">
        <v>0</v>
      </c>
    </row>
    <row r="503" spans="1:7" x14ac:dyDescent="0.25">
      <c r="A503" s="6" t="s">
        <v>243</v>
      </c>
      <c r="B503" s="6" t="s">
        <v>244</v>
      </c>
      <c r="C503" s="6" t="s">
        <v>18</v>
      </c>
      <c r="D503" s="6">
        <v>7397.1092047000002</v>
      </c>
      <c r="E503" s="6">
        <v>45.084387</v>
      </c>
      <c r="F503" s="6">
        <v>99.394205667395198</v>
      </c>
      <c r="G503" s="6">
        <v>0.60579433260485105</v>
      </c>
    </row>
    <row r="504" spans="1:7" x14ac:dyDescent="0.25">
      <c r="A504" s="6" t="s">
        <v>245</v>
      </c>
      <c r="B504" s="6" t="s">
        <v>246</v>
      </c>
      <c r="C504" s="6" t="s">
        <v>15</v>
      </c>
      <c r="D504" s="6">
        <v>30.428429600000001</v>
      </c>
      <c r="E504" s="6">
        <v>0</v>
      </c>
      <c r="F504" s="6">
        <v>100</v>
      </c>
      <c r="G504" s="6">
        <v>0</v>
      </c>
    </row>
    <row r="505" spans="1:7" x14ac:dyDescent="0.25">
      <c r="A505" s="6" t="s">
        <v>245</v>
      </c>
      <c r="B505" s="6" t="s">
        <v>246</v>
      </c>
      <c r="C505" s="6" t="s">
        <v>17</v>
      </c>
      <c r="D505" s="6">
        <v>60.983548200000001</v>
      </c>
      <c r="E505" s="6">
        <v>0</v>
      </c>
      <c r="F505" s="6">
        <v>100</v>
      </c>
      <c r="G505" s="6">
        <v>0</v>
      </c>
    </row>
    <row r="506" spans="1:7" x14ac:dyDescent="0.25">
      <c r="A506" s="6" t="s">
        <v>245</v>
      </c>
      <c r="B506" s="6" t="s">
        <v>246</v>
      </c>
      <c r="C506" s="6" t="s">
        <v>18</v>
      </c>
      <c r="D506" s="6">
        <v>13589.530255600001</v>
      </c>
      <c r="E506" s="6">
        <v>74.501022699999993</v>
      </c>
      <c r="F506" s="6">
        <v>99.454765426230296</v>
      </c>
      <c r="G506" s="6">
        <v>0.54523457376971796</v>
      </c>
    </row>
    <row r="507" spans="1:7" x14ac:dyDescent="0.25">
      <c r="A507" s="6" t="s">
        <v>247</v>
      </c>
      <c r="B507" s="6" t="s">
        <v>248</v>
      </c>
      <c r="C507" s="6" t="s">
        <v>15</v>
      </c>
      <c r="D507" s="6">
        <v>1168.4127117999999</v>
      </c>
      <c r="E507" s="6">
        <v>0</v>
      </c>
      <c r="F507" s="6">
        <v>100</v>
      </c>
      <c r="G507" s="6">
        <v>0</v>
      </c>
    </row>
    <row r="508" spans="1:7" x14ac:dyDescent="0.25">
      <c r="A508" s="6" t="s">
        <v>247</v>
      </c>
      <c r="B508" s="6" t="s">
        <v>248</v>
      </c>
      <c r="C508" s="6" t="s">
        <v>17</v>
      </c>
      <c r="D508" s="6">
        <v>68.473988500000004</v>
      </c>
      <c r="E508" s="6">
        <v>0</v>
      </c>
      <c r="F508" s="6">
        <v>100</v>
      </c>
      <c r="G508" s="6">
        <v>0</v>
      </c>
    </row>
    <row r="509" spans="1:7" x14ac:dyDescent="0.25">
      <c r="A509" s="6" t="s">
        <v>247</v>
      </c>
      <c r="B509" s="6" t="s">
        <v>248</v>
      </c>
      <c r="C509" s="6" t="s">
        <v>18</v>
      </c>
      <c r="D509" s="6">
        <v>16436.264581300002</v>
      </c>
      <c r="E509" s="6">
        <v>336.71191690000001</v>
      </c>
      <c r="F509" s="6">
        <v>97.992533305366905</v>
      </c>
      <c r="G509" s="6">
        <v>2.0074666946330901</v>
      </c>
    </row>
    <row r="510" spans="1:7" x14ac:dyDescent="0.25">
      <c r="A510" s="6" t="s">
        <v>249</v>
      </c>
      <c r="B510" s="6" t="s">
        <v>250</v>
      </c>
      <c r="C510" s="6" t="s">
        <v>15</v>
      </c>
      <c r="D510" s="6">
        <v>149.89261629999999</v>
      </c>
      <c r="E510" s="6">
        <v>0</v>
      </c>
      <c r="F510" s="6">
        <v>100</v>
      </c>
      <c r="G510" s="6">
        <v>0</v>
      </c>
    </row>
    <row r="511" spans="1:7" x14ac:dyDescent="0.25">
      <c r="A511" s="6" t="s">
        <v>249</v>
      </c>
      <c r="B511" s="6" t="s">
        <v>250</v>
      </c>
      <c r="C511" s="6" t="s">
        <v>17</v>
      </c>
      <c r="D511" s="6">
        <v>115.9382229</v>
      </c>
      <c r="E511" s="6">
        <v>0</v>
      </c>
      <c r="F511" s="6">
        <v>100</v>
      </c>
      <c r="G511" s="6">
        <v>0</v>
      </c>
    </row>
    <row r="512" spans="1:7" x14ac:dyDescent="0.25">
      <c r="A512" s="6" t="s">
        <v>249</v>
      </c>
      <c r="B512" s="6" t="s">
        <v>250</v>
      </c>
      <c r="C512" s="6" t="s">
        <v>18</v>
      </c>
      <c r="D512" s="6">
        <v>19357.7899445</v>
      </c>
      <c r="E512" s="6">
        <v>78.784847200000002</v>
      </c>
      <c r="F512" s="6">
        <v>99.594656733275599</v>
      </c>
      <c r="G512" s="6">
        <v>0.405343266724359</v>
      </c>
    </row>
    <row r="513" spans="1:7" x14ac:dyDescent="0.25">
      <c r="A513" s="6" t="s">
        <v>251</v>
      </c>
      <c r="B513" s="6" t="s">
        <v>252</v>
      </c>
      <c r="C513" s="6" t="s">
        <v>15</v>
      </c>
      <c r="D513" s="6">
        <v>68.453866300000001</v>
      </c>
      <c r="E513" s="6">
        <v>0</v>
      </c>
      <c r="F513" s="6">
        <v>100</v>
      </c>
      <c r="G513" s="6">
        <v>0</v>
      </c>
    </row>
    <row r="514" spans="1:7" x14ac:dyDescent="0.25">
      <c r="A514" s="6" t="s">
        <v>251</v>
      </c>
      <c r="B514" s="6" t="s">
        <v>252</v>
      </c>
      <c r="C514" s="6" t="s">
        <v>17</v>
      </c>
      <c r="D514" s="6">
        <v>77.2797166</v>
      </c>
      <c r="E514" s="6">
        <v>0</v>
      </c>
      <c r="F514" s="6">
        <v>100</v>
      </c>
      <c r="G514" s="6">
        <v>0</v>
      </c>
    </row>
    <row r="515" spans="1:7" x14ac:dyDescent="0.25">
      <c r="A515" s="6" t="s">
        <v>251</v>
      </c>
      <c r="B515" s="6" t="s">
        <v>252</v>
      </c>
      <c r="C515" s="6" t="s">
        <v>18</v>
      </c>
      <c r="D515" s="6">
        <v>15365.788528999999</v>
      </c>
      <c r="E515" s="6">
        <v>66.402678199999997</v>
      </c>
      <c r="F515" s="6">
        <v>99.569713222779299</v>
      </c>
      <c r="G515" s="6">
        <v>0.43028677722071901</v>
      </c>
    </row>
    <row r="516" spans="1:7" x14ac:dyDescent="0.25">
      <c r="A516" s="6" t="s">
        <v>253</v>
      </c>
      <c r="B516" s="6" t="s">
        <v>254</v>
      </c>
      <c r="C516" s="6" t="s">
        <v>15</v>
      </c>
      <c r="D516" s="6">
        <v>419.91725689999998</v>
      </c>
      <c r="E516" s="6">
        <v>0</v>
      </c>
      <c r="F516" s="6">
        <v>100</v>
      </c>
      <c r="G516" s="6">
        <v>0</v>
      </c>
    </row>
    <row r="517" spans="1:7" x14ac:dyDescent="0.25">
      <c r="A517" s="6" t="s">
        <v>253</v>
      </c>
      <c r="B517" s="6" t="s">
        <v>254</v>
      </c>
      <c r="C517" s="6" t="s">
        <v>17</v>
      </c>
      <c r="D517" s="6">
        <v>222.11675299999999</v>
      </c>
      <c r="E517" s="6">
        <v>0</v>
      </c>
      <c r="F517" s="6">
        <v>100</v>
      </c>
      <c r="G517" s="6">
        <v>0</v>
      </c>
    </row>
    <row r="518" spans="1:7" x14ac:dyDescent="0.25">
      <c r="A518" s="6" t="s">
        <v>253</v>
      </c>
      <c r="B518" s="6" t="s">
        <v>254</v>
      </c>
      <c r="C518" s="6" t="s">
        <v>18</v>
      </c>
      <c r="D518" s="6">
        <v>14652.7361148</v>
      </c>
      <c r="E518" s="6">
        <v>123.0509648</v>
      </c>
      <c r="F518" s="6">
        <v>99.167212114406496</v>
      </c>
      <c r="G518" s="6">
        <v>0.83278788559351102</v>
      </c>
    </row>
    <row r="519" spans="1:7" x14ac:dyDescent="0.25">
      <c r="A519" s="6" t="s">
        <v>255</v>
      </c>
      <c r="B519" s="6" t="s">
        <v>256</v>
      </c>
      <c r="C519" s="6" t="s">
        <v>15</v>
      </c>
      <c r="D519" s="6">
        <v>53.597087799999997</v>
      </c>
      <c r="E519" s="6">
        <v>0</v>
      </c>
      <c r="F519" s="6">
        <v>100</v>
      </c>
      <c r="G519" s="6">
        <v>0</v>
      </c>
    </row>
    <row r="520" spans="1:7" x14ac:dyDescent="0.25">
      <c r="A520" s="6" t="s">
        <v>255</v>
      </c>
      <c r="B520" s="6" t="s">
        <v>256</v>
      </c>
      <c r="C520" s="6" t="s">
        <v>16</v>
      </c>
      <c r="D520" s="6">
        <v>17.0942644</v>
      </c>
      <c r="E520" s="6">
        <v>0</v>
      </c>
      <c r="F520" s="6">
        <v>100</v>
      </c>
      <c r="G520" s="6">
        <v>0</v>
      </c>
    </row>
    <row r="521" spans="1:7" x14ac:dyDescent="0.25">
      <c r="A521" s="6" t="s">
        <v>255</v>
      </c>
      <c r="B521" s="6" t="s">
        <v>256</v>
      </c>
      <c r="C521" s="6" t="s">
        <v>17</v>
      </c>
      <c r="D521" s="6">
        <v>24.921110200000001</v>
      </c>
      <c r="E521" s="6">
        <v>0</v>
      </c>
      <c r="F521" s="6">
        <v>100</v>
      </c>
      <c r="G521" s="6">
        <v>0</v>
      </c>
    </row>
    <row r="522" spans="1:7" x14ac:dyDescent="0.25">
      <c r="A522" s="6" t="s">
        <v>255</v>
      </c>
      <c r="B522" s="6" t="s">
        <v>256</v>
      </c>
      <c r="C522" s="6" t="s">
        <v>18</v>
      </c>
      <c r="D522" s="6">
        <v>13150.2726814</v>
      </c>
      <c r="E522" s="6">
        <v>236.38468610000001</v>
      </c>
      <c r="F522" s="6">
        <v>98.234176915038603</v>
      </c>
      <c r="G522" s="6">
        <v>1.7658230849613901</v>
      </c>
    </row>
    <row r="523" spans="1:7" x14ac:dyDescent="0.25">
      <c r="A523" s="6" t="s">
        <v>257</v>
      </c>
      <c r="B523" s="6" t="s">
        <v>258</v>
      </c>
      <c r="C523" s="6" t="s">
        <v>15</v>
      </c>
      <c r="D523" s="6">
        <v>7.6839173000000001</v>
      </c>
      <c r="E523" s="6">
        <v>0</v>
      </c>
      <c r="F523" s="6">
        <v>100</v>
      </c>
      <c r="G523" s="6">
        <v>0</v>
      </c>
    </row>
    <row r="524" spans="1:7" x14ac:dyDescent="0.25">
      <c r="A524" s="6" t="s">
        <v>257</v>
      </c>
      <c r="B524" s="6" t="s">
        <v>258</v>
      </c>
      <c r="C524" s="6" t="s">
        <v>17</v>
      </c>
      <c r="D524" s="6">
        <v>111.7221304</v>
      </c>
      <c r="E524" s="6">
        <v>0</v>
      </c>
      <c r="F524" s="6">
        <v>100</v>
      </c>
      <c r="G524" s="6">
        <v>0</v>
      </c>
    </row>
    <row r="525" spans="1:7" x14ac:dyDescent="0.25">
      <c r="A525" s="6" t="s">
        <v>257</v>
      </c>
      <c r="B525" s="6" t="s">
        <v>258</v>
      </c>
      <c r="C525" s="6" t="s">
        <v>18</v>
      </c>
      <c r="D525" s="6">
        <v>10615.156815099999</v>
      </c>
      <c r="E525" s="6">
        <v>130.08008050000001</v>
      </c>
      <c r="F525" s="6">
        <v>98.789416354764001</v>
      </c>
      <c r="G525" s="6">
        <v>1.2105836452360199</v>
      </c>
    </row>
    <row r="526" spans="1:7" x14ac:dyDescent="0.25">
      <c r="A526" s="6" t="s">
        <v>259</v>
      </c>
      <c r="B526" s="6" t="s">
        <v>260</v>
      </c>
      <c r="C526" s="6" t="s">
        <v>15</v>
      </c>
      <c r="D526" s="6">
        <v>64.928435699999994</v>
      </c>
      <c r="E526" s="6">
        <v>0</v>
      </c>
      <c r="F526" s="6">
        <v>100</v>
      </c>
      <c r="G526" s="6">
        <v>0</v>
      </c>
    </row>
    <row r="527" spans="1:7" x14ac:dyDescent="0.25">
      <c r="A527" s="6" t="s">
        <v>259</v>
      </c>
      <c r="B527" s="6" t="s">
        <v>260</v>
      </c>
      <c r="C527" s="6" t="s">
        <v>17</v>
      </c>
      <c r="D527" s="6">
        <v>142.36237310000001</v>
      </c>
      <c r="E527" s="6">
        <v>0</v>
      </c>
      <c r="F527" s="6">
        <v>100</v>
      </c>
      <c r="G527" s="6">
        <v>0</v>
      </c>
    </row>
    <row r="528" spans="1:7" x14ac:dyDescent="0.25">
      <c r="A528" s="6" t="s">
        <v>259</v>
      </c>
      <c r="B528" s="6" t="s">
        <v>260</v>
      </c>
      <c r="C528" s="6" t="s">
        <v>18</v>
      </c>
      <c r="D528" s="6">
        <v>18807.767739999999</v>
      </c>
      <c r="E528" s="6">
        <v>83.094672799999998</v>
      </c>
      <c r="F528" s="6">
        <v>99.560132983956805</v>
      </c>
      <c r="G528" s="6">
        <v>0.43986701604314798</v>
      </c>
    </row>
    <row r="529" spans="1:7" x14ac:dyDescent="0.25">
      <c r="A529" s="6" t="s">
        <v>261</v>
      </c>
      <c r="B529" s="6" t="s">
        <v>262</v>
      </c>
      <c r="C529" s="6" t="s">
        <v>17</v>
      </c>
      <c r="D529" s="6">
        <v>39.5306748</v>
      </c>
      <c r="E529" s="6">
        <v>0</v>
      </c>
      <c r="F529" s="6">
        <v>100</v>
      </c>
      <c r="G529" s="6">
        <v>0</v>
      </c>
    </row>
    <row r="530" spans="1:7" x14ac:dyDescent="0.25">
      <c r="A530" s="6" t="s">
        <v>261</v>
      </c>
      <c r="B530" s="6" t="s">
        <v>262</v>
      </c>
      <c r="C530" s="6" t="s">
        <v>18</v>
      </c>
      <c r="D530" s="6">
        <v>19710.8738686</v>
      </c>
      <c r="E530" s="6">
        <v>209.5617991</v>
      </c>
      <c r="F530" s="6">
        <v>98.948005944268601</v>
      </c>
      <c r="G530" s="6">
        <v>1.05199405573139</v>
      </c>
    </row>
    <row r="531" spans="1:7" x14ac:dyDescent="0.25">
      <c r="A531" s="6" t="s">
        <v>263</v>
      </c>
      <c r="B531" s="6" t="s">
        <v>264</v>
      </c>
      <c r="C531" s="6" t="s">
        <v>15</v>
      </c>
      <c r="D531" s="6">
        <v>19.4705987</v>
      </c>
      <c r="E531" s="6">
        <v>0</v>
      </c>
      <c r="F531" s="6">
        <v>100</v>
      </c>
      <c r="G531" s="6">
        <v>0</v>
      </c>
    </row>
    <row r="532" spans="1:7" x14ac:dyDescent="0.25">
      <c r="A532" s="6" t="s">
        <v>263</v>
      </c>
      <c r="B532" s="6" t="s">
        <v>264</v>
      </c>
      <c r="C532" s="6" t="s">
        <v>17</v>
      </c>
      <c r="D532" s="6">
        <v>64.974363199999999</v>
      </c>
      <c r="E532" s="6">
        <v>0</v>
      </c>
      <c r="F532" s="6">
        <v>100</v>
      </c>
      <c r="G532" s="6">
        <v>0</v>
      </c>
    </row>
    <row r="533" spans="1:7" x14ac:dyDescent="0.25">
      <c r="A533" s="6" t="s">
        <v>263</v>
      </c>
      <c r="B533" s="6" t="s">
        <v>264</v>
      </c>
      <c r="C533" s="6" t="s">
        <v>18</v>
      </c>
      <c r="D533" s="6">
        <v>17271.162291199998</v>
      </c>
      <c r="E533" s="6">
        <v>38.131297699999998</v>
      </c>
      <c r="F533" s="6">
        <v>99.779706216754803</v>
      </c>
      <c r="G533" s="6">
        <v>0.220293783245161</v>
      </c>
    </row>
    <row r="534" spans="1:7" x14ac:dyDescent="0.25">
      <c r="A534" s="6" t="s">
        <v>265</v>
      </c>
      <c r="B534" s="6" t="s">
        <v>266</v>
      </c>
      <c r="C534" s="6" t="s">
        <v>15</v>
      </c>
      <c r="D534" s="6">
        <v>11.257360200000001</v>
      </c>
      <c r="E534" s="6">
        <v>0</v>
      </c>
      <c r="F534" s="6">
        <v>100</v>
      </c>
      <c r="G534" s="6">
        <v>0</v>
      </c>
    </row>
    <row r="535" spans="1:7" x14ac:dyDescent="0.25">
      <c r="A535" s="6" t="s">
        <v>265</v>
      </c>
      <c r="B535" s="6" t="s">
        <v>266</v>
      </c>
      <c r="C535" s="6" t="s">
        <v>17</v>
      </c>
      <c r="D535" s="6">
        <v>33.338763800000002</v>
      </c>
      <c r="E535" s="6">
        <v>0</v>
      </c>
      <c r="F535" s="6">
        <v>100</v>
      </c>
      <c r="G535" s="6">
        <v>0</v>
      </c>
    </row>
    <row r="536" spans="1:7" x14ac:dyDescent="0.25">
      <c r="A536" s="6" t="s">
        <v>265</v>
      </c>
      <c r="B536" s="6" t="s">
        <v>266</v>
      </c>
      <c r="C536" s="6" t="s">
        <v>18</v>
      </c>
      <c r="D536" s="6">
        <v>4548.4156290999999</v>
      </c>
      <c r="E536" s="6">
        <v>28.829127799999998</v>
      </c>
      <c r="F536" s="6">
        <v>99.370164163571502</v>
      </c>
      <c r="G536" s="6">
        <v>0.62983583642848295</v>
      </c>
    </row>
    <row r="537" spans="1:7" x14ac:dyDescent="0.25">
      <c r="A537" s="6" t="s">
        <v>267</v>
      </c>
      <c r="B537" s="6" t="s">
        <v>268</v>
      </c>
      <c r="C537" s="6" t="s">
        <v>15</v>
      </c>
      <c r="D537" s="6">
        <v>521.9006918</v>
      </c>
      <c r="E537" s="6">
        <v>0</v>
      </c>
      <c r="F537" s="6">
        <v>100</v>
      </c>
      <c r="G537" s="6">
        <v>0</v>
      </c>
    </row>
    <row r="538" spans="1:7" x14ac:dyDescent="0.25">
      <c r="A538" s="6" t="s">
        <v>267</v>
      </c>
      <c r="B538" s="6" t="s">
        <v>268</v>
      </c>
      <c r="C538" s="6" t="s">
        <v>17</v>
      </c>
      <c r="D538" s="6">
        <v>643.25590829999999</v>
      </c>
      <c r="E538" s="6">
        <v>0</v>
      </c>
      <c r="F538" s="6">
        <v>100</v>
      </c>
      <c r="G538" s="6">
        <v>0</v>
      </c>
    </row>
    <row r="539" spans="1:7" x14ac:dyDescent="0.25">
      <c r="A539" s="6" t="s">
        <v>267</v>
      </c>
      <c r="B539" s="6" t="s">
        <v>268</v>
      </c>
      <c r="C539" s="6" t="s">
        <v>18</v>
      </c>
      <c r="D539" s="6">
        <v>70436.2008718</v>
      </c>
      <c r="E539" s="6">
        <v>1810.8818836</v>
      </c>
      <c r="F539" s="6">
        <v>97.493487882782901</v>
      </c>
      <c r="G539" s="6">
        <v>2.5065121172171501</v>
      </c>
    </row>
    <row r="540" spans="1:7" x14ac:dyDescent="0.25">
      <c r="A540" s="6" t="s">
        <v>269</v>
      </c>
      <c r="B540" s="6" t="s">
        <v>270</v>
      </c>
      <c r="C540" s="6" t="s">
        <v>17</v>
      </c>
      <c r="D540" s="6">
        <v>86.434133399999993</v>
      </c>
      <c r="E540" s="6">
        <v>0</v>
      </c>
      <c r="F540" s="6">
        <v>100</v>
      </c>
      <c r="G540" s="6">
        <v>0</v>
      </c>
    </row>
    <row r="541" spans="1:7" x14ac:dyDescent="0.25">
      <c r="A541" s="6" t="s">
        <v>269</v>
      </c>
      <c r="B541" s="6" t="s">
        <v>270</v>
      </c>
      <c r="C541" s="6" t="s">
        <v>18</v>
      </c>
      <c r="D541" s="6">
        <v>42867.784852199999</v>
      </c>
      <c r="E541" s="6">
        <v>83.197345100000007</v>
      </c>
      <c r="F541" s="6">
        <v>99.806296990560497</v>
      </c>
      <c r="G541" s="6">
        <v>0.19370300943951399</v>
      </c>
    </row>
    <row r="542" spans="1:7" x14ac:dyDescent="0.25">
      <c r="A542" s="6" t="s">
        <v>271</v>
      </c>
      <c r="B542" s="6" t="s">
        <v>272</v>
      </c>
      <c r="C542" s="6" t="s">
        <v>15</v>
      </c>
      <c r="D542" s="6">
        <v>33.324112100000001</v>
      </c>
      <c r="E542" s="6">
        <v>0</v>
      </c>
      <c r="F542" s="6">
        <v>100</v>
      </c>
      <c r="G542" s="6">
        <v>0</v>
      </c>
    </row>
    <row r="543" spans="1:7" x14ac:dyDescent="0.25">
      <c r="A543" s="6" t="s">
        <v>271</v>
      </c>
      <c r="B543" s="6" t="s">
        <v>272</v>
      </c>
      <c r="C543" s="6" t="s">
        <v>17</v>
      </c>
      <c r="D543" s="6">
        <v>32.983084300000002</v>
      </c>
      <c r="E543" s="6">
        <v>0</v>
      </c>
      <c r="F543" s="6">
        <v>100</v>
      </c>
      <c r="G543" s="6">
        <v>0</v>
      </c>
    </row>
    <row r="544" spans="1:7" x14ac:dyDescent="0.25">
      <c r="A544" s="6" t="s">
        <v>271</v>
      </c>
      <c r="B544" s="6" t="s">
        <v>272</v>
      </c>
      <c r="C544" s="6" t="s">
        <v>18</v>
      </c>
      <c r="D544" s="6">
        <v>13462.885229</v>
      </c>
      <c r="E544" s="6">
        <v>354.15801310000001</v>
      </c>
      <c r="F544" s="6">
        <v>97.4368031792729</v>
      </c>
      <c r="G544" s="6">
        <v>2.5631968207271298</v>
      </c>
    </row>
    <row r="545" spans="1:7" x14ac:dyDescent="0.25">
      <c r="A545" s="6" t="s">
        <v>273</v>
      </c>
      <c r="B545" s="6" t="s">
        <v>274</v>
      </c>
      <c r="C545" s="6" t="s">
        <v>15</v>
      </c>
      <c r="D545" s="6">
        <v>74.251897200000002</v>
      </c>
      <c r="E545" s="6">
        <v>0</v>
      </c>
      <c r="F545" s="6">
        <v>100</v>
      </c>
      <c r="G545" s="6">
        <v>0</v>
      </c>
    </row>
    <row r="546" spans="1:7" x14ac:dyDescent="0.25">
      <c r="A546" s="6" t="s">
        <v>273</v>
      </c>
      <c r="B546" s="6" t="s">
        <v>274</v>
      </c>
      <c r="C546" s="6" t="s">
        <v>17</v>
      </c>
      <c r="D546" s="6">
        <v>77.779240000000001</v>
      </c>
      <c r="E546" s="6">
        <v>0</v>
      </c>
      <c r="F546" s="6">
        <v>100</v>
      </c>
      <c r="G546" s="6">
        <v>0</v>
      </c>
    </row>
    <row r="547" spans="1:7" x14ac:dyDescent="0.25">
      <c r="A547" s="6" t="s">
        <v>273</v>
      </c>
      <c r="B547" s="6" t="s">
        <v>274</v>
      </c>
      <c r="C547" s="6" t="s">
        <v>18</v>
      </c>
      <c r="D547" s="6">
        <v>20717.673271799998</v>
      </c>
      <c r="E547" s="6">
        <v>86.331180799999998</v>
      </c>
      <c r="F547" s="6">
        <v>99.585026137651994</v>
      </c>
      <c r="G547" s="6">
        <v>0.41497386234798</v>
      </c>
    </row>
    <row r="548" spans="1:7" x14ac:dyDescent="0.25">
      <c r="A548" s="6" t="s">
        <v>275</v>
      </c>
      <c r="B548" s="6" t="s">
        <v>276</v>
      </c>
      <c r="C548" s="6" t="s">
        <v>15</v>
      </c>
      <c r="D548" s="6">
        <v>18.017473899999999</v>
      </c>
      <c r="E548" s="6">
        <v>0</v>
      </c>
      <c r="F548" s="6">
        <v>100</v>
      </c>
      <c r="G548" s="6">
        <v>0</v>
      </c>
    </row>
    <row r="549" spans="1:7" x14ac:dyDescent="0.25">
      <c r="A549" s="6" t="s">
        <v>275</v>
      </c>
      <c r="B549" s="6" t="s">
        <v>276</v>
      </c>
      <c r="C549" s="6" t="s">
        <v>17</v>
      </c>
      <c r="D549" s="6">
        <v>134.5561041</v>
      </c>
      <c r="E549" s="6">
        <v>0</v>
      </c>
      <c r="F549" s="6">
        <v>100</v>
      </c>
      <c r="G549" s="6">
        <v>0</v>
      </c>
    </row>
    <row r="550" spans="1:7" x14ac:dyDescent="0.25">
      <c r="A550" s="6" t="s">
        <v>275</v>
      </c>
      <c r="B550" s="6" t="s">
        <v>276</v>
      </c>
      <c r="C550" s="6" t="s">
        <v>18</v>
      </c>
      <c r="D550" s="6">
        <v>26536.5553009</v>
      </c>
      <c r="E550" s="6">
        <v>72.598791199999994</v>
      </c>
      <c r="F550" s="6">
        <v>99.7271661062628</v>
      </c>
      <c r="G550" s="6">
        <v>0.27283389373716999</v>
      </c>
    </row>
    <row r="551" spans="1:7" x14ac:dyDescent="0.25">
      <c r="A551" s="6" t="s">
        <v>277</v>
      </c>
      <c r="B551" s="6" t="s">
        <v>278</v>
      </c>
      <c r="C551" s="6" t="s">
        <v>15</v>
      </c>
      <c r="D551" s="6">
        <v>20.224040800000001</v>
      </c>
      <c r="E551" s="6">
        <v>0</v>
      </c>
      <c r="F551" s="6">
        <v>100</v>
      </c>
      <c r="G551" s="6">
        <v>0</v>
      </c>
    </row>
    <row r="552" spans="1:7" x14ac:dyDescent="0.25">
      <c r="A552" s="6" t="s">
        <v>277</v>
      </c>
      <c r="B552" s="6" t="s">
        <v>278</v>
      </c>
      <c r="C552" s="6" t="s">
        <v>17</v>
      </c>
      <c r="D552" s="6">
        <v>78.549619800000002</v>
      </c>
      <c r="E552" s="6">
        <v>0</v>
      </c>
      <c r="F552" s="6">
        <v>100</v>
      </c>
      <c r="G552" s="6">
        <v>0</v>
      </c>
    </row>
    <row r="553" spans="1:7" x14ac:dyDescent="0.25">
      <c r="A553" s="6" t="s">
        <v>277</v>
      </c>
      <c r="B553" s="6" t="s">
        <v>278</v>
      </c>
      <c r="C553" s="6" t="s">
        <v>18</v>
      </c>
      <c r="D553" s="6">
        <v>17601.293767300001</v>
      </c>
      <c r="E553" s="6">
        <v>18.808856599999999</v>
      </c>
      <c r="F553" s="6">
        <v>99.893253421949495</v>
      </c>
      <c r="G553" s="6">
        <v>0.106746578050502</v>
      </c>
    </row>
    <row r="554" spans="1:7" x14ac:dyDescent="0.25">
      <c r="A554" s="6" t="s">
        <v>279</v>
      </c>
      <c r="B554" s="6" t="s">
        <v>280</v>
      </c>
      <c r="C554" s="6" t="s">
        <v>15</v>
      </c>
      <c r="D554" s="6">
        <v>26.693762299999999</v>
      </c>
      <c r="E554" s="6">
        <v>0</v>
      </c>
      <c r="F554" s="6">
        <v>100</v>
      </c>
      <c r="G554" s="6">
        <v>0</v>
      </c>
    </row>
    <row r="555" spans="1:7" x14ac:dyDescent="0.25">
      <c r="A555" s="6" t="s">
        <v>279</v>
      </c>
      <c r="B555" s="6" t="s">
        <v>280</v>
      </c>
      <c r="C555" s="6" t="s">
        <v>17</v>
      </c>
      <c r="D555" s="6">
        <v>62.522857700000003</v>
      </c>
      <c r="E555" s="6">
        <v>0</v>
      </c>
      <c r="F555" s="6">
        <v>100</v>
      </c>
      <c r="G555" s="6">
        <v>0</v>
      </c>
    </row>
    <row r="556" spans="1:7" x14ac:dyDescent="0.25">
      <c r="A556" s="6" t="s">
        <v>279</v>
      </c>
      <c r="B556" s="6" t="s">
        <v>280</v>
      </c>
      <c r="C556" s="6" t="s">
        <v>18</v>
      </c>
      <c r="D556" s="6">
        <v>6725.4269395000001</v>
      </c>
      <c r="E556" s="6">
        <v>15.017879300000001</v>
      </c>
      <c r="F556" s="6">
        <v>99.777197503967201</v>
      </c>
      <c r="G556" s="6">
        <v>0.222802496032801</v>
      </c>
    </row>
    <row r="557" spans="1:7" x14ac:dyDescent="0.25">
      <c r="A557" s="6" t="s">
        <v>281</v>
      </c>
      <c r="B557" s="6" t="s">
        <v>282</v>
      </c>
      <c r="C557" s="6" t="s">
        <v>15</v>
      </c>
      <c r="D557" s="6">
        <v>162.47090990000001</v>
      </c>
      <c r="E557" s="6">
        <v>0</v>
      </c>
      <c r="F557" s="6">
        <v>100</v>
      </c>
      <c r="G557" s="6">
        <v>0</v>
      </c>
    </row>
    <row r="558" spans="1:7" x14ac:dyDescent="0.25">
      <c r="A558" s="6" t="s">
        <v>281</v>
      </c>
      <c r="B558" s="6" t="s">
        <v>282</v>
      </c>
      <c r="C558" s="6" t="s">
        <v>17</v>
      </c>
      <c r="D558" s="6">
        <v>27.844066999999999</v>
      </c>
      <c r="E558" s="6">
        <v>0</v>
      </c>
      <c r="F558" s="6">
        <v>100</v>
      </c>
      <c r="G558" s="6">
        <v>0</v>
      </c>
    </row>
    <row r="559" spans="1:7" x14ac:dyDescent="0.25">
      <c r="A559" s="6" t="s">
        <v>281</v>
      </c>
      <c r="B559" s="6" t="s">
        <v>282</v>
      </c>
      <c r="C559" s="6" t="s">
        <v>18</v>
      </c>
      <c r="D559" s="6">
        <v>28100.852011999999</v>
      </c>
      <c r="E559" s="6">
        <v>167.07238229999999</v>
      </c>
      <c r="F559" s="6">
        <v>99.408968341751702</v>
      </c>
      <c r="G559" s="6">
        <v>0.59103165824827497</v>
      </c>
    </row>
    <row r="560" spans="1:7" x14ac:dyDescent="0.25">
      <c r="A560" s="6" t="s">
        <v>283</v>
      </c>
      <c r="B560" s="6" t="s">
        <v>284</v>
      </c>
      <c r="C560" s="6" t="s">
        <v>15</v>
      </c>
      <c r="D560" s="6">
        <v>231.9810856</v>
      </c>
      <c r="E560" s="6">
        <v>119.53200320000001</v>
      </c>
      <c r="F560" s="6">
        <v>65.9950064425595</v>
      </c>
      <c r="G560" s="6">
        <v>34.0049935574405</v>
      </c>
    </row>
    <row r="561" spans="1:7" x14ac:dyDescent="0.25">
      <c r="A561" s="6" t="s">
        <v>283</v>
      </c>
      <c r="B561" s="6" t="s">
        <v>284</v>
      </c>
      <c r="C561" s="6" t="s">
        <v>17</v>
      </c>
      <c r="D561" s="6">
        <v>214.4694671</v>
      </c>
      <c r="E561" s="6">
        <v>69.061901199999994</v>
      </c>
      <c r="F561" s="6">
        <v>75.642236125730307</v>
      </c>
      <c r="G561" s="6">
        <v>24.3577638742697</v>
      </c>
    </row>
    <row r="562" spans="1:7" x14ac:dyDescent="0.25">
      <c r="A562" s="6" t="s">
        <v>283</v>
      </c>
      <c r="B562" s="6" t="s">
        <v>284</v>
      </c>
      <c r="C562" s="6" t="s">
        <v>18</v>
      </c>
      <c r="D562" s="6">
        <v>20319.343010199998</v>
      </c>
      <c r="E562" s="6">
        <v>4194.3949577000003</v>
      </c>
      <c r="F562" s="6">
        <v>82.889614944924205</v>
      </c>
      <c r="G562" s="6">
        <v>17.110385055075799</v>
      </c>
    </row>
    <row r="563" spans="1:7" x14ac:dyDescent="0.25">
      <c r="A563" s="6" t="s">
        <v>285</v>
      </c>
      <c r="B563" s="6" t="s">
        <v>286</v>
      </c>
      <c r="C563" s="6" t="s">
        <v>15</v>
      </c>
      <c r="D563" s="6">
        <v>65.775264500000006</v>
      </c>
      <c r="E563" s="6">
        <v>30.5103334</v>
      </c>
      <c r="F563" s="6">
        <v>68.3126718165189</v>
      </c>
      <c r="G563" s="6">
        <v>31.6873281834811</v>
      </c>
    </row>
    <row r="564" spans="1:7" x14ac:dyDescent="0.25">
      <c r="A564" s="6" t="s">
        <v>285</v>
      </c>
      <c r="B564" s="6" t="s">
        <v>286</v>
      </c>
      <c r="C564" s="6" t="s">
        <v>17</v>
      </c>
      <c r="D564" s="6">
        <v>240.9424175</v>
      </c>
      <c r="E564" s="6">
        <v>21.858725499999998</v>
      </c>
      <c r="F564" s="6">
        <v>91.682408512203494</v>
      </c>
      <c r="G564" s="6">
        <v>8.3175914877965305</v>
      </c>
    </row>
    <row r="565" spans="1:7" x14ac:dyDescent="0.25">
      <c r="A565" s="6" t="s">
        <v>285</v>
      </c>
      <c r="B565" s="6" t="s">
        <v>286</v>
      </c>
      <c r="C565" s="6" t="s">
        <v>18</v>
      </c>
      <c r="D565" s="6">
        <v>17626.029768</v>
      </c>
      <c r="E565" s="6">
        <v>920.31844579999995</v>
      </c>
      <c r="F565" s="6">
        <v>95.037737698059601</v>
      </c>
      <c r="G565" s="6">
        <v>4.9622623019404299</v>
      </c>
    </row>
    <row r="566" spans="1:7" x14ac:dyDescent="0.25">
      <c r="A566" s="6" t="s">
        <v>287</v>
      </c>
      <c r="B566" s="6" t="s">
        <v>288</v>
      </c>
      <c r="C566" s="6" t="s">
        <v>15</v>
      </c>
      <c r="D566" s="6">
        <v>8.9524785999999992</v>
      </c>
      <c r="E566" s="6">
        <v>0</v>
      </c>
      <c r="F566" s="6">
        <v>100</v>
      </c>
      <c r="G566" s="6">
        <v>0</v>
      </c>
    </row>
    <row r="567" spans="1:7" x14ac:dyDescent="0.25">
      <c r="A567" s="6" t="s">
        <v>287</v>
      </c>
      <c r="B567" s="6" t="s">
        <v>288</v>
      </c>
      <c r="C567" s="6" t="s">
        <v>17</v>
      </c>
      <c r="D567" s="6">
        <v>22.9752014</v>
      </c>
      <c r="E567" s="6">
        <v>0</v>
      </c>
      <c r="F567" s="6">
        <v>100</v>
      </c>
      <c r="G567" s="6">
        <v>0</v>
      </c>
    </row>
    <row r="568" spans="1:7" x14ac:dyDescent="0.25">
      <c r="A568" s="6" t="s">
        <v>287</v>
      </c>
      <c r="B568" s="6" t="s">
        <v>288</v>
      </c>
      <c r="C568" s="6" t="s">
        <v>18</v>
      </c>
      <c r="D568" s="6">
        <v>6686.8627542000004</v>
      </c>
      <c r="E568" s="6">
        <v>96.925230900000003</v>
      </c>
      <c r="F568" s="6">
        <v>98.571222580763305</v>
      </c>
      <c r="G568" s="6">
        <v>1.42877741923668</v>
      </c>
    </row>
    <row r="569" spans="1:7" x14ac:dyDescent="0.25">
      <c r="A569" s="6" t="s">
        <v>289</v>
      </c>
      <c r="B569" s="6" t="s">
        <v>290</v>
      </c>
      <c r="C569" s="6" t="s">
        <v>15</v>
      </c>
      <c r="D569" s="6">
        <v>470.18596880000001</v>
      </c>
      <c r="E569" s="6">
        <v>11.767890100000001</v>
      </c>
      <c r="F569" s="6">
        <v>97.558295284353804</v>
      </c>
      <c r="G569" s="6">
        <v>2.44170471564617</v>
      </c>
    </row>
    <row r="570" spans="1:7" x14ac:dyDescent="0.25">
      <c r="A570" s="6" t="s">
        <v>289</v>
      </c>
      <c r="B570" s="6" t="s">
        <v>290</v>
      </c>
      <c r="C570" s="6" t="s">
        <v>17</v>
      </c>
      <c r="D570" s="6">
        <v>96.524074100000007</v>
      </c>
      <c r="E570" s="6">
        <v>25.241579600000001</v>
      </c>
      <c r="F570" s="6">
        <v>79.270361688207302</v>
      </c>
      <c r="G570" s="6">
        <v>20.729638311792701</v>
      </c>
    </row>
    <row r="571" spans="1:7" x14ac:dyDescent="0.25">
      <c r="A571" s="6" t="s">
        <v>289</v>
      </c>
      <c r="B571" s="6" t="s">
        <v>290</v>
      </c>
      <c r="C571" s="6" t="s">
        <v>18</v>
      </c>
      <c r="D571" s="6">
        <v>11666.0926968</v>
      </c>
      <c r="E571" s="6">
        <v>199.9301462</v>
      </c>
      <c r="F571" s="6">
        <v>98.315103983488896</v>
      </c>
      <c r="G571" s="6">
        <v>1.68489601651106</v>
      </c>
    </row>
    <row r="572" spans="1:7" x14ac:dyDescent="0.25">
      <c r="A572" s="6" t="s">
        <v>291</v>
      </c>
      <c r="B572" s="6" t="s">
        <v>292</v>
      </c>
      <c r="C572" s="6" t="s">
        <v>15</v>
      </c>
      <c r="D572" s="6">
        <v>316.5788379</v>
      </c>
      <c r="E572" s="6">
        <v>0</v>
      </c>
      <c r="F572" s="6">
        <v>100</v>
      </c>
      <c r="G572" s="6">
        <v>0</v>
      </c>
    </row>
    <row r="573" spans="1:7" x14ac:dyDescent="0.25">
      <c r="A573" s="6" t="s">
        <v>291</v>
      </c>
      <c r="B573" s="6" t="s">
        <v>292</v>
      </c>
      <c r="C573" s="6" t="s">
        <v>17</v>
      </c>
      <c r="D573" s="6">
        <v>213.57809019999999</v>
      </c>
      <c r="E573" s="6">
        <v>0</v>
      </c>
      <c r="F573" s="6">
        <v>100</v>
      </c>
      <c r="G573" s="6">
        <v>0</v>
      </c>
    </row>
    <row r="574" spans="1:7" x14ac:dyDescent="0.25">
      <c r="A574" s="6" t="s">
        <v>291</v>
      </c>
      <c r="B574" s="6" t="s">
        <v>292</v>
      </c>
      <c r="C574" s="6" t="s">
        <v>18</v>
      </c>
      <c r="D574" s="6">
        <v>18290.043613900001</v>
      </c>
      <c r="E574" s="6">
        <v>39.472232099999999</v>
      </c>
      <c r="F574" s="6">
        <v>99.784652074655796</v>
      </c>
      <c r="G574" s="6">
        <v>0.21534792534421399</v>
      </c>
    </row>
    <row r="575" spans="1:7" x14ac:dyDescent="0.25">
      <c r="A575" s="6" t="s">
        <v>293</v>
      </c>
      <c r="B575" s="6" t="s">
        <v>294</v>
      </c>
      <c r="C575" s="6" t="s">
        <v>15</v>
      </c>
      <c r="D575" s="6">
        <v>196.5033138</v>
      </c>
      <c r="E575" s="6">
        <v>0</v>
      </c>
      <c r="F575" s="6">
        <v>100</v>
      </c>
      <c r="G575" s="6">
        <v>0</v>
      </c>
    </row>
    <row r="576" spans="1:7" x14ac:dyDescent="0.25">
      <c r="A576" s="6" t="s">
        <v>293</v>
      </c>
      <c r="B576" s="6" t="s">
        <v>294</v>
      </c>
      <c r="C576" s="6" t="s">
        <v>17</v>
      </c>
      <c r="D576" s="6">
        <v>248.30938929999999</v>
      </c>
      <c r="E576" s="6">
        <v>0</v>
      </c>
      <c r="F576" s="6">
        <v>100</v>
      </c>
      <c r="G576" s="6">
        <v>0</v>
      </c>
    </row>
    <row r="577" spans="1:7" x14ac:dyDescent="0.25">
      <c r="A577" s="6" t="s">
        <v>293</v>
      </c>
      <c r="B577" s="6" t="s">
        <v>294</v>
      </c>
      <c r="C577" s="6" t="s">
        <v>18</v>
      </c>
      <c r="D577" s="6">
        <v>36937.227099000003</v>
      </c>
      <c r="E577" s="6">
        <v>303.19455160000001</v>
      </c>
      <c r="F577" s="6">
        <v>99.185845545883794</v>
      </c>
      <c r="G577" s="6">
        <v>0.81415445411616305</v>
      </c>
    </row>
    <row r="578" spans="1:7" x14ac:dyDescent="0.25">
      <c r="A578" s="6" t="s">
        <v>295</v>
      </c>
      <c r="B578" s="6" t="s">
        <v>296</v>
      </c>
      <c r="C578" s="6" t="s">
        <v>15</v>
      </c>
      <c r="D578" s="6">
        <v>60.298880199999999</v>
      </c>
      <c r="E578" s="6">
        <v>0</v>
      </c>
      <c r="F578" s="6">
        <v>100</v>
      </c>
      <c r="G578" s="6">
        <v>0</v>
      </c>
    </row>
    <row r="579" spans="1:7" x14ac:dyDescent="0.25">
      <c r="A579" s="6" t="s">
        <v>295</v>
      </c>
      <c r="B579" s="6" t="s">
        <v>296</v>
      </c>
      <c r="C579" s="6" t="s">
        <v>17</v>
      </c>
      <c r="D579" s="6">
        <v>100.31204080000001</v>
      </c>
      <c r="E579" s="6">
        <v>26.5867705</v>
      </c>
      <c r="F579" s="6">
        <v>79.048841964999596</v>
      </c>
      <c r="G579" s="6">
        <v>20.9511580350004</v>
      </c>
    </row>
    <row r="580" spans="1:7" x14ac:dyDescent="0.25">
      <c r="A580" s="6" t="s">
        <v>295</v>
      </c>
      <c r="B580" s="6" t="s">
        <v>296</v>
      </c>
      <c r="C580" s="6" t="s">
        <v>18</v>
      </c>
      <c r="D580" s="6">
        <v>33901.441776200001</v>
      </c>
      <c r="E580" s="6">
        <v>131.52253260000001</v>
      </c>
      <c r="F580" s="6">
        <v>99.613543706018007</v>
      </c>
      <c r="G580" s="6">
        <v>0.386456293981985</v>
      </c>
    </row>
    <row r="581" spans="1:7" x14ac:dyDescent="0.25">
      <c r="A581" t="s">
        <v>21</v>
      </c>
    </row>
    <row r="582" spans="1:7" x14ac:dyDescent="0.25">
      <c r="A582" t="s">
        <v>1037</v>
      </c>
    </row>
    <row r="583" spans="1:7" x14ac:dyDescent="0.25">
      <c r="A583" t="s">
        <v>22</v>
      </c>
    </row>
    <row r="584" spans="1:7" x14ac:dyDescent="0.25">
      <c r="A584" t="s">
        <v>23</v>
      </c>
    </row>
    <row r="585" spans="1:7" x14ac:dyDescent="0.25">
      <c r="A585" t="s">
        <v>24</v>
      </c>
    </row>
    <row r="588" spans="1:7" x14ac:dyDescent="0.25">
      <c r="G588" s="7" t="str">
        <f>HYPERLINK("#'Indice'!A1", "Ir al índice")</f>
        <v>Ir al índice</v>
      </c>
    </row>
    <row r="589" spans="1:7" ht="17.25" x14ac:dyDescent="0.3">
      <c r="A589" s="4" t="s">
        <v>759</v>
      </c>
    </row>
    <row r="590" spans="1:7" x14ac:dyDescent="0.25">
      <c r="A590" s="5" t="s">
        <v>26</v>
      </c>
      <c r="B590" s="5" t="s">
        <v>71</v>
      </c>
      <c r="C590" s="5" t="s">
        <v>11</v>
      </c>
      <c r="D590" s="5" t="s">
        <v>431</v>
      </c>
      <c r="E590" s="5" t="s">
        <v>662</v>
      </c>
      <c r="F590" s="5" t="s">
        <v>433</v>
      </c>
      <c r="G590" s="5" t="s">
        <v>663</v>
      </c>
    </row>
    <row r="591" spans="1:7" x14ac:dyDescent="0.25">
      <c r="A591" s="6" t="s">
        <v>72</v>
      </c>
      <c r="B591" s="6" t="s">
        <v>73</v>
      </c>
      <c r="C591" s="6" t="s">
        <v>18</v>
      </c>
      <c r="D591" s="6">
        <v>155.5880228</v>
      </c>
      <c r="E591" s="6">
        <v>2.6959304999999998</v>
      </c>
      <c r="F591" s="6">
        <v>98.296775861485898</v>
      </c>
      <c r="G591" s="6">
        <v>1.70322413851411</v>
      </c>
    </row>
    <row r="592" spans="1:7" x14ac:dyDescent="0.25">
      <c r="A592" s="6" t="s">
        <v>74</v>
      </c>
      <c r="B592" s="6" t="s">
        <v>75</v>
      </c>
      <c r="C592" s="6" t="s">
        <v>18</v>
      </c>
      <c r="D592" s="6">
        <v>366.87437999999997</v>
      </c>
      <c r="E592" s="6">
        <v>3.3969849999999999</v>
      </c>
      <c r="F592" s="6">
        <v>99.082568807339499</v>
      </c>
      <c r="G592" s="6">
        <v>0.91743119266055095</v>
      </c>
    </row>
    <row r="593" spans="1:7" x14ac:dyDescent="0.25">
      <c r="A593" s="6" t="s">
        <v>76</v>
      </c>
      <c r="B593" s="6" t="s">
        <v>77</v>
      </c>
      <c r="C593" s="6" t="s">
        <v>18</v>
      </c>
      <c r="D593" s="6">
        <v>333.72893820000002</v>
      </c>
      <c r="E593" s="6">
        <v>2.0296443000000002</v>
      </c>
      <c r="F593" s="6">
        <v>99.395504863974693</v>
      </c>
      <c r="G593" s="6">
        <v>0.60449513602530203</v>
      </c>
    </row>
    <row r="594" spans="1:7" x14ac:dyDescent="0.25">
      <c r="A594" s="6" t="s">
        <v>78</v>
      </c>
      <c r="B594" s="6" t="s">
        <v>79</v>
      </c>
      <c r="C594" s="6" t="s">
        <v>18</v>
      </c>
      <c r="D594" s="6">
        <v>15.853659</v>
      </c>
      <c r="E594" s="6">
        <v>1.5853659</v>
      </c>
      <c r="F594" s="6">
        <v>90.909090909090907</v>
      </c>
      <c r="G594" s="6">
        <v>9.0909090909090899</v>
      </c>
    </row>
    <row r="595" spans="1:7" x14ac:dyDescent="0.25">
      <c r="A595" s="6" t="s">
        <v>80</v>
      </c>
      <c r="B595" s="6" t="s">
        <v>81</v>
      </c>
      <c r="C595" s="6" t="s">
        <v>15</v>
      </c>
      <c r="D595" s="6">
        <v>5.7662260999999999</v>
      </c>
      <c r="E595" s="6">
        <v>0</v>
      </c>
      <c r="F595" s="6">
        <v>100</v>
      </c>
      <c r="G595" s="6">
        <v>0</v>
      </c>
    </row>
    <row r="596" spans="1:7" x14ac:dyDescent="0.25">
      <c r="A596" s="6" t="s">
        <v>80</v>
      </c>
      <c r="B596" s="6" t="s">
        <v>81</v>
      </c>
      <c r="C596" s="6" t="s">
        <v>17</v>
      </c>
      <c r="D596" s="6">
        <v>7.4656782000000002</v>
      </c>
      <c r="E596" s="6">
        <v>0</v>
      </c>
      <c r="F596" s="6">
        <v>100</v>
      </c>
      <c r="G596" s="6">
        <v>0</v>
      </c>
    </row>
    <row r="597" spans="1:7" x14ac:dyDescent="0.25">
      <c r="A597" s="6" t="s">
        <v>80</v>
      </c>
      <c r="B597" s="6" t="s">
        <v>81</v>
      </c>
      <c r="C597" s="6" t="s">
        <v>18</v>
      </c>
      <c r="D597" s="6">
        <v>2870.5263407000002</v>
      </c>
      <c r="E597" s="6">
        <v>45.052103799999998</v>
      </c>
      <c r="F597" s="6">
        <v>98.454779912199299</v>
      </c>
      <c r="G597" s="6">
        <v>1.5452200878006599</v>
      </c>
    </row>
    <row r="598" spans="1:7" x14ac:dyDescent="0.25">
      <c r="A598" s="6" t="s">
        <v>92</v>
      </c>
      <c r="B598" s="6" t="s">
        <v>93</v>
      </c>
      <c r="C598" s="6" t="s">
        <v>15</v>
      </c>
      <c r="D598" s="6">
        <v>7.1978185000000003</v>
      </c>
      <c r="E598" s="6">
        <v>0</v>
      </c>
      <c r="F598" s="6">
        <v>100</v>
      </c>
      <c r="G598" s="6">
        <v>0</v>
      </c>
    </row>
    <row r="599" spans="1:7" x14ac:dyDescent="0.25">
      <c r="A599" s="6" t="s">
        <v>92</v>
      </c>
      <c r="B599" s="6" t="s">
        <v>93</v>
      </c>
      <c r="C599" s="6" t="s">
        <v>17</v>
      </c>
      <c r="D599" s="6">
        <v>8.7382226000000003</v>
      </c>
      <c r="E599" s="6">
        <v>0</v>
      </c>
      <c r="F599" s="6">
        <v>100</v>
      </c>
      <c r="G599" s="6">
        <v>0</v>
      </c>
    </row>
    <row r="600" spans="1:7" x14ac:dyDescent="0.25">
      <c r="A600" s="6" t="s">
        <v>92</v>
      </c>
      <c r="B600" s="6" t="s">
        <v>93</v>
      </c>
      <c r="C600" s="6" t="s">
        <v>18</v>
      </c>
      <c r="D600" s="6">
        <v>1212.4343253</v>
      </c>
      <c r="E600" s="6">
        <v>19.389853299999999</v>
      </c>
      <c r="F600" s="6">
        <v>98.425923631241204</v>
      </c>
      <c r="G600" s="6">
        <v>1.57407636875882</v>
      </c>
    </row>
    <row r="601" spans="1:7" x14ac:dyDescent="0.25">
      <c r="A601" s="6" t="s">
        <v>108</v>
      </c>
      <c r="B601" s="6" t="s">
        <v>109</v>
      </c>
      <c r="C601" s="6" t="s">
        <v>15</v>
      </c>
      <c r="D601" s="6">
        <v>24.010150800000002</v>
      </c>
      <c r="E601" s="6">
        <v>0</v>
      </c>
      <c r="F601" s="6">
        <v>100</v>
      </c>
      <c r="G601" s="6">
        <v>0</v>
      </c>
    </row>
    <row r="602" spans="1:7" x14ac:dyDescent="0.25">
      <c r="A602" s="6" t="s">
        <v>108</v>
      </c>
      <c r="B602" s="6" t="s">
        <v>109</v>
      </c>
      <c r="C602" s="6" t="s">
        <v>17</v>
      </c>
      <c r="D602" s="6">
        <v>35.620689200000001</v>
      </c>
      <c r="E602" s="6">
        <v>0</v>
      </c>
      <c r="F602" s="6">
        <v>100</v>
      </c>
      <c r="G602" s="6">
        <v>0</v>
      </c>
    </row>
    <row r="603" spans="1:7" x14ac:dyDescent="0.25">
      <c r="A603" s="6" t="s">
        <v>108</v>
      </c>
      <c r="B603" s="6" t="s">
        <v>109</v>
      </c>
      <c r="C603" s="6" t="s">
        <v>18</v>
      </c>
      <c r="D603" s="6">
        <v>2926.7123397</v>
      </c>
      <c r="E603" s="6">
        <v>45.033882599999998</v>
      </c>
      <c r="F603" s="6">
        <v>98.484598642304505</v>
      </c>
      <c r="G603" s="6">
        <v>1.5154013576955401</v>
      </c>
    </row>
    <row r="604" spans="1:7" x14ac:dyDescent="0.25">
      <c r="A604" s="6" t="s">
        <v>110</v>
      </c>
      <c r="B604" s="6" t="s">
        <v>111</v>
      </c>
      <c r="C604" s="6" t="s">
        <v>15</v>
      </c>
      <c r="D604" s="6">
        <v>5.4138972000000001</v>
      </c>
      <c r="E604" s="6">
        <v>0</v>
      </c>
      <c r="F604" s="6">
        <v>100</v>
      </c>
      <c r="G604" s="6">
        <v>0</v>
      </c>
    </row>
    <row r="605" spans="1:7" x14ac:dyDescent="0.25">
      <c r="A605" s="6" t="s">
        <v>110</v>
      </c>
      <c r="B605" s="6" t="s">
        <v>111</v>
      </c>
      <c r="C605" s="6" t="s">
        <v>18</v>
      </c>
      <c r="D605" s="6">
        <v>1099.0211316</v>
      </c>
      <c r="E605" s="6">
        <v>30.6787508</v>
      </c>
      <c r="F605" s="6">
        <v>97.284345047923296</v>
      </c>
      <c r="G605" s="6">
        <v>2.71565495207668</v>
      </c>
    </row>
    <row r="606" spans="1:7" x14ac:dyDescent="0.25">
      <c r="A606" t="s">
        <v>21</v>
      </c>
    </row>
    <row r="607" spans="1:7" x14ac:dyDescent="0.25">
      <c r="A607" t="s">
        <v>1037</v>
      </c>
    </row>
    <row r="608" spans="1:7" x14ac:dyDescent="0.25">
      <c r="A608" t="s">
        <v>22</v>
      </c>
    </row>
    <row r="609" spans="1:7" x14ac:dyDescent="0.25">
      <c r="A609" t="s">
        <v>23</v>
      </c>
    </row>
    <row r="610" spans="1:7" x14ac:dyDescent="0.25">
      <c r="A610" t="s">
        <v>24</v>
      </c>
    </row>
    <row r="613" spans="1:7" x14ac:dyDescent="0.25">
      <c r="G613" s="7" t="str">
        <f>HYPERLINK("#'Indice'!A1", "Ir al índice")</f>
        <v>Ir al índice</v>
      </c>
    </row>
    <row r="614" spans="1:7" ht="17.25" x14ac:dyDescent="0.3">
      <c r="A614" s="8" t="s">
        <v>760</v>
      </c>
    </row>
    <row r="615" spans="1:7" x14ac:dyDescent="0.25">
      <c r="A615" s="5" t="s">
        <v>26</v>
      </c>
      <c r="B615" s="5" t="s">
        <v>10</v>
      </c>
      <c r="C615" s="5" t="s">
        <v>11</v>
      </c>
      <c r="D615" s="5" t="s">
        <v>431</v>
      </c>
      <c r="E615" s="5" t="s">
        <v>662</v>
      </c>
      <c r="F615" s="5" t="s">
        <v>433</v>
      </c>
      <c r="G615" s="5" t="s">
        <v>663</v>
      </c>
    </row>
    <row r="616" spans="1:7" x14ac:dyDescent="0.25">
      <c r="A616" s="6" t="s">
        <v>13</v>
      </c>
      <c r="B616" s="6" t="s">
        <v>14</v>
      </c>
      <c r="C616" s="6" t="s">
        <v>15</v>
      </c>
      <c r="D616" s="6">
        <v>42.3880926</v>
      </c>
      <c r="E616" s="6">
        <v>0</v>
      </c>
      <c r="F616" s="6">
        <v>100</v>
      </c>
      <c r="G616" s="6">
        <v>0</v>
      </c>
    </row>
    <row r="617" spans="1:7" x14ac:dyDescent="0.25">
      <c r="A617" s="6" t="s">
        <v>13</v>
      </c>
      <c r="B617" s="6" t="s">
        <v>14</v>
      </c>
      <c r="C617" s="6" t="s">
        <v>17</v>
      </c>
      <c r="D617" s="6">
        <v>51.824590000000001</v>
      </c>
      <c r="E617" s="6">
        <v>0</v>
      </c>
      <c r="F617" s="6">
        <v>100</v>
      </c>
      <c r="G617" s="6">
        <v>0</v>
      </c>
    </row>
    <row r="618" spans="1:7" x14ac:dyDescent="0.25">
      <c r="A618" s="6" t="s">
        <v>13</v>
      </c>
      <c r="B618" s="6" t="s">
        <v>14</v>
      </c>
      <c r="C618" s="6" t="s">
        <v>18</v>
      </c>
      <c r="D618" s="6">
        <v>8980.7391372999991</v>
      </c>
      <c r="E618" s="6">
        <v>149.86251619999999</v>
      </c>
      <c r="F618" s="6">
        <v>98.358678629435602</v>
      </c>
      <c r="G618" s="6">
        <v>1.6413213705643801</v>
      </c>
    </row>
    <row r="619" spans="1:7" x14ac:dyDescent="0.25">
      <c r="A619" s="6" t="s">
        <v>27</v>
      </c>
      <c r="B619" s="6" t="s">
        <v>28</v>
      </c>
      <c r="C619" s="6" t="s">
        <v>15</v>
      </c>
      <c r="D619" s="6">
        <v>232.61562860000001</v>
      </c>
      <c r="E619" s="6">
        <v>0</v>
      </c>
      <c r="F619" s="6">
        <v>100</v>
      </c>
      <c r="G619" s="6">
        <v>0</v>
      </c>
    </row>
    <row r="620" spans="1:7" x14ac:dyDescent="0.25">
      <c r="A620" s="6" t="s">
        <v>27</v>
      </c>
      <c r="B620" s="6" t="s">
        <v>28</v>
      </c>
      <c r="C620" s="6" t="s">
        <v>17</v>
      </c>
      <c r="D620" s="6">
        <v>24.762047800000001</v>
      </c>
      <c r="E620" s="6">
        <v>0</v>
      </c>
      <c r="F620" s="6">
        <v>100</v>
      </c>
      <c r="G620" s="6">
        <v>0</v>
      </c>
    </row>
    <row r="621" spans="1:7" x14ac:dyDescent="0.25">
      <c r="A621" s="6" t="s">
        <v>27</v>
      </c>
      <c r="B621" s="6" t="s">
        <v>28</v>
      </c>
      <c r="C621" s="6" t="s">
        <v>18</v>
      </c>
      <c r="D621" s="6">
        <v>7768.9950134999999</v>
      </c>
      <c r="E621" s="6">
        <v>34.902571600000002</v>
      </c>
      <c r="F621" s="6">
        <v>99.552754617556204</v>
      </c>
      <c r="G621" s="6">
        <v>0.447245382443762</v>
      </c>
    </row>
    <row r="622" spans="1:7" x14ac:dyDescent="0.25">
      <c r="A622" s="6" t="s">
        <v>29</v>
      </c>
      <c r="B622" s="6" t="s">
        <v>30</v>
      </c>
      <c r="C622" s="6" t="s">
        <v>15</v>
      </c>
      <c r="D622" s="6">
        <v>737.38360260000002</v>
      </c>
      <c r="E622" s="6">
        <v>11.1105658</v>
      </c>
      <c r="F622" s="6">
        <v>98.515610906662104</v>
      </c>
      <c r="G622" s="6">
        <v>1.48438909333792</v>
      </c>
    </row>
    <row r="623" spans="1:7" x14ac:dyDescent="0.25">
      <c r="A623" s="6" t="s">
        <v>29</v>
      </c>
      <c r="B623" s="6" t="s">
        <v>30</v>
      </c>
      <c r="C623" s="6" t="s">
        <v>17</v>
      </c>
      <c r="D623" s="6">
        <v>12.9465842</v>
      </c>
      <c r="E623" s="6">
        <v>0</v>
      </c>
      <c r="F623" s="6">
        <v>100</v>
      </c>
      <c r="G623" s="6">
        <v>0</v>
      </c>
    </row>
    <row r="624" spans="1:7" x14ac:dyDescent="0.25">
      <c r="A624" s="6" t="s">
        <v>29</v>
      </c>
      <c r="B624" s="6" t="s">
        <v>30</v>
      </c>
      <c r="C624" s="6" t="s">
        <v>18</v>
      </c>
      <c r="D624" s="6">
        <v>2985.6746533999999</v>
      </c>
      <c r="E624" s="6">
        <v>27.8569411</v>
      </c>
      <c r="F624" s="6">
        <v>99.075604810288297</v>
      </c>
      <c r="G624" s="6">
        <v>0.92439518971168999</v>
      </c>
    </row>
    <row r="625" spans="1:7" x14ac:dyDescent="0.25">
      <c r="A625" s="6" t="s">
        <v>31</v>
      </c>
      <c r="B625" s="6" t="s">
        <v>32</v>
      </c>
      <c r="C625" s="6" t="s">
        <v>15</v>
      </c>
      <c r="D625" s="6">
        <v>1.131677</v>
      </c>
      <c r="E625" s="6">
        <v>0</v>
      </c>
      <c r="F625" s="6">
        <v>100</v>
      </c>
      <c r="G625" s="6">
        <v>0</v>
      </c>
    </row>
    <row r="626" spans="1:7" x14ac:dyDescent="0.25">
      <c r="A626" s="6" t="s">
        <v>31</v>
      </c>
      <c r="B626" s="6" t="s">
        <v>32</v>
      </c>
      <c r="C626" s="6" t="s">
        <v>17</v>
      </c>
      <c r="D626" s="6">
        <v>1.131677</v>
      </c>
      <c r="E626" s="6">
        <v>0</v>
      </c>
      <c r="F626" s="6">
        <v>100</v>
      </c>
      <c r="G626" s="6">
        <v>0</v>
      </c>
    </row>
    <row r="627" spans="1:7" x14ac:dyDescent="0.25">
      <c r="A627" s="6" t="s">
        <v>31</v>
      </c>
      <c r="B627" s="6" t="s">
        <v>32</v>
      </c>
      <c r="C627" s="6" t="s">
        <v>18</v>
      </c>
      <c r="D627" s="6">
        <v>620.158996</v>
      </c>
      <c r="E627" s="6">
        <v>2.2633540000000001</v>
      </c>
      <c r="F627" s="6">
        <v>99.636363636363598</v>
      </c>
      <c r="G627" s="6">
        <v>0.36363636363636398</v>
      </c>
    </row>
    <row r="628" spans="1:7" x14ac:dyDescent="0.25">
      <c r="A628" s="6" t="s">
        <v>33</v>
      </c>
      <c r="B628" s="6" t="s">
        <v>34</v>
      </c>
      <c r="C628" s="6" t="s">
        <v>15</v>
      </c>
      <c r="D628" s="6">
        <v>81.198519300000001</v>
      </c>
      <c r="E628" s="6">
        <v>0</v>
      </c>
      <c r="F628" s="6">
        <v>100</v>
      </c>
      <c r="G628" s="6">
        <v>0</v>
      </c>
    </row>
    <row r="629" spans="1:7" x14ac:dyDescent="0.25">
      <c r="A629" s="6" t="s">
        <v>33</v>
      </c>
      <c r="B629" s="6" t="s">
        <v>34</v>
      </c>
      <c r="C629" s="6" t="s">
        <v>17</v>
      </c>
      <c r="D629" s="6">
        <v>16.027331700000001</v>
      </c>
      <c r="E629" s="6">
        <v>0</v>
      </c>
      <c r="F629" s="6">
        <v>100</v>
      </c>
      <c r="G629" s="6">
        <v>0</v>
      </c>
    </row>
    <row r="630" spans="1:7" x14ac:dyDescent="0.25">
      <c r="A630" s="6" t="s">
        <v>33</v>
      </c>
      <c r="B630" s="6" t="s">
        <v>34</v>
      </c>
      <c r="C630" s="6" t="s">
        <v>18</v>
      </c>
      <c r="D630" s="6">
        <v>6787.0843059999997</v>
      </c>
      <c r="E630" s="6">
        <v>25.2227304</v>
      </c>
      <c r="F630" s="6">
        <v>99.629747598497403</v>
      </c>
      <c r="G630" s="6">
        <v>0.37025240150257599</v>
      </c>
    </row>
    <row r="631" spans="1:7" x14ac:dyDescent="0.25">
      <c r="A631" s="6" t="s">
        <v>35</v>
      </c>
      <c r="B631" s="6" t="s">
        <v>36</v>
      </c>
      <c r="C631" s="6" t="s">
        <v>15</v>
      </c>
      <c r="D631" s="6">
        <v>2.8791554000000001</v>
      </c>
      <c r="E631" s="6">
        <v>0</v>
      </c>
      <c r="F631" s="6">
        <v>100</v>
      </c>
      <c r="G631" s="6">
        <v>0</v>
      </c>
    </row>
    <row r="632" spans="1:7" x14ac:dyDescent="0.25">
      <c r="A632" s="6" t="s">
        <v>35</v>
      </c>
      <c r="B632" s="6" t="s">
        <v>36</v>
      </c>
      <c r="C632" s="6" t="s">
        <v>17</v>
      </c>
      <c r="D632" s="6">
        <v>13.3332316</v>
      </c>
      <c r="E632" s="6">
        <v>0</v>
      </c>
      <c r="F632" s="6">
        <v>100</v>
      </c>
      <c r="G632" s="6">
        <v>0</v>
      </c>
    </row>
    <row r="633" spans="1:7" x14ac:dyDescent="0.25">
      <c r="A633" s="6" t="s">
        <v>35</v>
      </c>
      <c r="B633" s="6" t="s">
        <v>36</v>
      </c>
      <c r="C633" s="6" t="s">
        <v>18</v>
      </c>
      <c r="D633" s="6">
        <v>672.99634760000004</v>
      </c>
      <c r="E633" s="6">
        <v>8.2666658999999996</v>
      </c>
      <c r="F633" s="6">
        <v>98.786567634498496</v>
      </c>
      <c r="G633" s="6">
        <v>1.21343236550152</v>
      </c>
    </row>
    <row r="634" spans="1:7" x14ac:dyDescent="0.25">
      <c r="A634" s="6" t="s">
        <v>37</v>
      </c>
      <c r="B634" s="6" t="s">
        <v>38</v>
      </c>
      <c r="C634" s="6" t="s">
        <v>15</v>
      </c>
      <c r="D634" s="6">
        <v>4.8680130999999998</v>
      </c>
      <c r="E634" s="6">
        <v>0</v>
      </c>
      <c r="F634" s="6">
        <v>100</v>
      </c>
      <c r="G634" s="6">
        <v>0</v>
      </c>
    </row>
    <row r="635" spans="1:7" x14ac:dyDescent="0.25">
      <c r="A635" s="6" t="s">
        <v>37</v>
      </c>
      <c r="B635" s="6" t="s">
        <v>38</v>
      </c>
      <c r="C635" s="6" t="s">
        <v>18</v>
      </c>
      <c r="D635" s="6">
        <v>1666.2524758</v>
      </c>
      <c r="E635" s="6">
        <v>0</v>
      </c>
      <c r="F635" s="6">
        <v>100</v>
      </c>
      <c r="G635" s="6">
        <v>0</v>
      </c>
    </row>
    <row r="636" spans="1:7" x14ac:dyDescent="0.25">
      <c r="A636" s="6" t="s">
        <v>39</v>
      </c>
      <c r="B636" s="6" t="s">
        <v>40</v>
      </c>
      <c r="C636" s="6" t="s">
        <v>15</v>
      </c>
      <c r="D636" s="6">
        <v>132.11426299999999</v>
      </c>
      <c r="E636" s="6">
        <v>0</v>
      </c>
      <c r="F636" s="6">
        <v>100</v>
      </c>
      <c r="G636" s="6">
        <v>0</v>
      </c>
    </row>
    <row r="637" spans="1:7" x14ac:dyDescent="0.25">
      <c r="A637" s="6" t="s">
        <v>39</v>
      </c>
      <c r="B637" s="6" t="s">
        <v>40</v>
      </c>
      <c r="C637" s="6" t="s">
        <v>18</v>
      </c>
      <c r="D637" s="6">
        <v>2829.7322684999999</v>
      </c>
      <c r="E637" s="6">
        <v>12.3452438</v>
      </c>
      <c r="F637" s="6">
        <v>99.565626069430806</v>
      </c>
      <c r="G637" s="6">
        <v>0.43437393056917001</v>
      </c>
    </row>
    <row r="638" spans="1:7" x14ac:dyDescent="0.25">
      <c r="A638" t="s">
        <v>21</v>
      </c>
    </row>
    <row r="639" spans="1:7" x14ac:dyDescent="0.25">
      <c r="A639" t="s">
        <v>1037</v>
      </c>
    </row>
    <row r="640" spans="1:7" x14ac:dyDescent="0.25">
      <c r="A640" t="s">
        <v>22</v>
      </c>
    </row>
    <row r="641" spans="1:1" x14ac:dyDescent="0.25">
      <c r="A641" t="s">
        <v>23</v>
      </c>
    </row>
    <row r="642" spans="1:1" x14ac:dyDescent="0.25">
      <c r="A642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G642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761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762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763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431</v>
      </c>
      <c r="E16" s="5" t="s">
        <v>662</v>
      </c>
      <c r="F16" s="5" t="s">
        <v>433</v>
      </c>
      <c r="G16" s="5" t="s">
        <v>663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29646.9792117</v>
      </c>
      <c r="E17" s="6">
        <v>327.61706370000002</v>
      </c>
      <c r="F17" s="6">
        <v>98.907017593531805</v>
      </c>
      <c r="G17" s="6">
        <v>1.0929824064682201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250.96199540000001</v>
      </c>
      <c r="E18" s="6">
        <v>0</v>
      </c>
      <c r="F18" s="6">
        <v>100</v>
      </c>
      <c r="G18" s="6">
        <v>0</v>
      </c>
    </row>
    <row r="19" spans="1:7" x14ac:dyDescent="0.25">
      <c r="A19" s="6" t="s">
        <v>13</v>
      </c>
      <c r="B19" s="6" t="s">
        <v>14</v>
      </c>
      <c r="C19" s="6" t="s">
        <v>17</v>
      </c>
      <c r="D19" s="6">
        <v>21437.8281584</v>
      </c>
      <c r="E19" s="6">
        <v>79.7205668</v>
      </c>
      <c r="F19" s="6">
        <v>99.629509068072295</v>
      </c>
      <c r="G19" s="6">
        <v>0.37049093192774502</v>
      </c>
    </row>
    <row r="20" spans="1:7" x14ac:dyDescent="0.25">
      <c r="A20" s="6" t="s">
        <v>13</v>
      </c>
      <c r="B20" s="6" t="s">
        <v>14</v>
      </c>
      <c r="C20" s="6" t="s">
        <v>18</v>
      </c>
      <c r="D20" s="6">
        <v>2751280.4546671002</v>
      </c>
      <c r="E20" s="6">
        <v>7325.9510729000003</v>
      </c>
      <c r="F20" s="6">
        <v>99.7344328985224</v>
      </c>
      <c r="G20" s="6">
        <v>0.26556710147763202</v>
      </c>
    </row>
    <row r="21" spans="1:7" x14ac:dyDescent="0.25">
      <c r="A21" s="6" t="s">
        <v>13</v>
      </c>
      <c r="B21" s="6" t="s">
        <v>19</v>
      </c>
      <c r="C21" s="6" t="s">
        <v>15</v>
      </c>
      <c r="D21" s="6">
        <v>26.380952000000001</v>
      </c>
      <c r="E21" s="6">
        <v>16.0071406</v>
      </c>
      <c r="F21" s="6">
        <v>62.236704654174503</v>
      </c>
      <c r="G21" s="6">
        <v>37.763295345825497</v>
      </c>
    </row>
    <row r="22" spans="1:7" x14ac:dyDescent="0.25">
      <c r="A22" s="6" t="s">
        <v>13</v>
      </c>
      <c r="B22" s="6" t="s">
        <v>19</v>
      </c>
      <c r="C22" s="6" t="s">
        <v>17</v>
      </c>
      <c r="D22" s="6">
        <v>48.6038821</v>
      </c>
      <c r="E22" s="6">
        <v>3.2207078999999998</v>
      </c>
      <c r="F22" s="6">
        <v>93.785367332380204</v>
      </c>
      <c r="G22" s="6">
        <v>6.2146326676197496</v>
      </c>
    </row>
    <row r="23" spans="1:7" x14ac:dyDescent="0.25">
      <c r="A23" s="6" t="s">
        <v>13</v>
      </c>
      <c r="B23" s="6" t="s">
        <v>19</v>
      </c>
      <c r="C23" s="6" t="s">
        <v>18</v>
      </c>
      <c r="D23" s="6">
        <v>6986.3365751000001</v>
      </c>
      <c r="E23" s="6">
        <v>2144.2650784000002</v>
      </c>
      <c r="F23" s="6">
        <v>76.515621206867095</v>
      </c>
      <c r="G23" s="6">
        <v>23.484378793132901</v>
      </c>
    </row>
    <row r="24" spans="1:7" x14ac:dyDescent="0.25">
      <c r="A24" s="6" t="s">
        <v>13</v>
      </c>
      <c r="B24" s="6" t="s">
        <v>20</v>
      </c>
      <c r="C24" s="6" t="s">
        <v>15</v>
      </c>
      <c r="D24" s="6">
        <v>29620.5982597</v>
      </c>
      <c r="E24" s="6">
        <v>311.6099231</v>
      </c>
      <c r="F24" s="6">
        <v>98.958947762233393</v>
      </c>
      <c r="G24" s="6">
        <v>1.04105223776661</v>
      </c>
    </row>
    <row r="25" spans="1:7" x14ac:dyDescent="0.25">
      <c r="A25" s="6" t="s">
        <v>13</v>
      </c>
      <c r="B25" s="6" t="s">
        <v>20</v>
      </c>
      <c r="C25" s="6" t="s">
        <v>16</v>
      </c>
      <c r="D25" s="6">
        <v>250.96199540000001</v>
      </c>
      <c r="E25" s="6">
        <v>0</v>
      </c>
      <c r="F25" s="6">
        <v>100</v>
      </c>
      <c r="G25" s="6">
        <v>0</v>
      </c>
    </row>
    <row r="26" spans="1:7" x14ac:dyDescent="0.25">
      <c r="A26" s="6" t="s">
        <v>13</v>
      </c>
      <c r="B26" s="6" t="s">
        <v>20</v>
      </c>
      <c r="C26" s="6" t="s">
        <v>17</v>
      </c>
      <c r="D26" s="6">
        <v>21389.224276299999</v>
      </c>
      <c r="E26" s="6">
        <v>76.499858900000007</v>
      </c>
      <c r="F26" s="6">
        <v>99.643618550121204</v>
      </c>
      <c r="G26" s="6">
        <v>0.35638144987875697</v>
      </c>
    </row>
    <row r="27" spans="1:7" x14ac:dyDescent="0.25">
      <c r="A27" s="6" t="s">
        <v>13</v>
      </c>
      <c r="B27" s="6" t="s">
        <v>20</v>
      </c>
      <c r="C27" s="6" t="s">
        <v>18</v>
      </c>
      <c r="D27" s="6">
        <v>2744294.118092</v>
      </c>
      <c r="E27" s="6">
        <v>5181.6859944999997</v>
      </c>
      <c r="F27" s="6">
        <v>99.8115391309573</v>
      </c>
      <c r="G27" s="6">
        <v>0.18846086904269299</v>
      </c>
    </row>
    <row r="28" spans="1:7" x14ac:dyDescent="0.25">
      <c r="A28" t="s">
        <v>21</v>
      </c>
    </row>
    <row r="29" spans="1:7" x14ac:dyDescent="0.25">
      <c r="A29" t="s">
        <v>1037</v>
      </c>
    </row>
    <row r="30" spans="1:7" x14ac:dyDescent="0.25">
      <c r="A30" t="s">
        <v>22</v>
      </c>
    </row>
    <row r="31" spans="1:7" x14ac:dyDescent="0.25">
      <c r="A31" t="s">
        <v>23</v>
      </c>
    </row>
    <row r="32" spans="1:7" x14ac:dyDescent="0.25">
      <c r="A32" t="s">
        <v>24</v>
      </c>
    </row>
    <row r="35" spans="1:7" x14ac:dyDescent="0.25">
      <c r="G35" s="7" t="str">
        <f>HYPERLINK("#'Indice'!A1", "Ir al índice")</f>
        <v>Ir al índice</v>
      </c>
    </row>
    <row r="36" spans="1:7" ht="17.25" x14ac:dyDescent="0.3">
      <c r="A36" s="4" t="s">
        <v>764</v>
      </c>
    </row>
    <row r="37" spans="1:7" x14ac:dyDescent="0.25">
      <c r="A37" s="5" t="s">
        <v>26</v>
      </c>
      <c r="B37" s="5" t="s">
        <v>10</v>
      </c>
      <c r="C37" s="5" t="s">
        <v>11</v>
      </c>
      <c r="D37" s="5" t="s">
        <v>431</v>
      </c>
      <c r="E37" s="5" t="s">
        <v>662</v>
      </c>
      <c r="F37" s="5" t="s">
        <v>433</v>
      </c>
      <c r="G37" s="5" t="s">
        <v>663</v>
      </c>
    </row>
    <row r="38" spans="1:7" x14ac:dyDescent="0.25">
      <c r="A38" s="6" t="s">
        <v>13</v>
      </c>
      <c r="B38" s="6" t="s">
        <v>14</v>
      </c>
      <c r="C38" s="6" t="s">
        <v>15</v>
      </c>
      <c r="D38" s="6">
        <v>29646.9792117</v>
      </c>
      <c r="E38" s="6">
        <v>327.61706370000002</v>
      </c>
      <c r="F38" s="6">
        <v>98.907017593531805</v>
      </c>
      <c r="G38" s="6">
        <v>1.0929824064682201</v>
      </c>
    </row>
    <row r="39" spans="1:7" x14ac:dyDescent="0.25">
      <c r="A39" s="6" t="s">
        <v>13</v>
      </c>
      <c r="B39" s="6" t="s">
        <v>14</v>
      </c>
      <c r="C39" s="6" t="s">
        <v>16</v>
      </c>
      <c r="D39" s="6">
        <v>250.96199540000001</v>
      </c>
      <c r="E39" s="6">
        <v>0</v>
      </c>
      <c r="F39" s="6">
        <v>100</v>
      </c>
      <c r="G39" s="6">
        <v>0</v>
      </c>
    </row>
    <row r="40" spans="1:7" x14ac:dyDescent="0.25">
      <c r="A40" s="6" t="s">
        <v>13</v>
      </c>
      <c r="B40" s="6" t="s">
        <v>14</v>
      </c>
      <c r="C40" s="6" t="s">
        <v>17</v>
      </c>
      <c r="D40" s="6">
        <v>21437.8281584</v>
      </c>
      <c r="E40" s="6">
        <v>79.7205668</v>
      </c>
      <c r="F40" s="6">
        <v>99.629509068072295</v>
      </c>
      <c r="G40" s="6">
        <v>0.37049093192774502</v>
      </c>
    </row>
    <row r="41" spans="1:7" x14ac:dyDescent="0.25">
      <c r="A41" s="6" t="s">
        <v>13</v>
      </c>
      <c r="B41" s="6" t="s">
        <v>14</v>
      </c>
      <c r="C41" s="6" t="s">
        <v>18</v>
      </c>
      <c r="D41" s="6">
        <v>2751280.4546671002</v>
      </c>
      <c r="E41" s="6">
        <v>7325.9510729000003</v>
      </c>
      <c r="F41" s="6">
        <v>99.7344328985224</v>
      </c>
      <c r="G41" s="6">
        <v>0.26556710147763202</v>
      </c>
    </row>
    <row r="42" spans="1:7" x14ac:dyDescent="0.25">
      <c r="A42" s="6" t="s">
        <v>27</v>
      </c>
      <c r="B42" s="6" t="s">
        <v>28</v>
      </c>
      <c r="C42" s="6" t="s">
        <v>15</v>
      </c>
      <c r="D42" s="6">
        <v>440.57933539999999</v>
      </c>
      <c r="E42" s="6">
        <v>0</v>
      </c>
      <c r="F42" s="6">
        <v>100</v>
      </c>
      <c r="G42" s="6">
        <v>0</v>
      </c>
    </row>
    <row r="43" spans="1:7" x14ac:dyDescent="0.25">
      <c r="A43" s="6" t="s">
        <v>27</v>
      </c>
      <c r="B43" s="6" t="s">
        <v>28</v>
      </c>
      <c r="C43" s="6" t="s">
        <v>17</v>
      </c>
      <c r="D43" s="6">
        <v>90.631343099999995</v>
      </c>
      <c r="E43" s="6">
        <v>0</v>
      </c>
      <c r="F43" s="6">
        <v>100</v>
      </c>
      <c r="G43" s="6">
        <v>0</v>
      </c>
    </row>
    <row r="44" spans="1:7" x14ac:dyDescent="0.25">
      <c r="A44" s="6" t="s">
        <v>27</v>
      </c>
      <c r="B44" s="6" t="s">
        <v>28</v>
      </c>
      <c r="C44" s="6" t="s">
        <v>18</v>
      </c>
      <c r="D44" s="6">
        <v>52194.818855999998</v>
      </c>
      <c r="E44" s="6">
        <v>450.7157972</v>
      </c>
      <c r="F44" s="6">
        <v>99.143866996186702</v>
      </c>
      <c r="G44" s="6">
        <v>0.85613300381327595</v>
      </c>
    </row>
    <row r="45" spans="1:7" x14ac:dyDescent="0.25">
      <c r="A45" s="6" t="s">
        <v>29</v>
      </c>
      <c r="B45" s="6" t="s">
        <v>30</v>
      </c>
      <c r="C45" s="6" t="s">
        <v>15</v>
      </c>
      <c r="D45" s="6">
        <v>1278.8544367</v>
      </c>
      <c r="E45" s="6">
        <v>39.260137</v>
      </c>
      <c r="F45" s="6">
        <v>97.0214928365601</v>
      </c>
      <c r="G45" s="6">
        <v>2.9785071634399198</v>
      </c>
    </row>
    <row r="46" spans="1:7" x14ac:dyDescent="0.25">
      <c r="A46" s="6" t="s">
        <v>29</v>
      </c>
      <c r="B46" s="6" t="s">
        <v>30</v>
      </c>
      <c r="C46" s="6" t="s">
        <v>17</v>
      </c>
      <c r="D46" s="6">
        <v>64.323041700000005</v>
      </c>
      <c r="E46" s="6">
        <v>7.2127476000000001</v>
      </c>
      <c r="F46" s="6">
        <v>89.917288016838896</v>
      </c>
      <c r="G46" s="6">
        <v>10.082711983161101</v>
      </c>
    </row>
    <row r="47" spans="1:7" x14ac:dyDescent="0.25">
      <c r="A47" s="6" t="s">
        <v>29</v>
      </c>
      <c r="B47" s="6" t="s">
        <v>30</v>
      </c>
      <c r="C47" s="6" t="s">
        <v>18</v>
      </c>
      <c r="D47" s="6">
        <v>10331.9856459</v>
      </c>
      <c r="E47" s="6">
        <v>351.91781830000002</v>
      </c>
      <c r="F47" s="6">
        <v>96.706093241302497</v>
      </c>
      <c r="G47" s="6">
        <v>3.2939067586975002</v>
      </c>
    </row>
    <row r="48" spans="1:7" x14ac:dyDescent="0.25">
      <c r="A48" s="6" t="s">
        <v>31</v>
      </c>
      <c r="B48" s="6" t="s">
        <v>32</v>
      </c>
      <c r="C48" s="6" t="s">
        <v>15</v>
      </c>
      <c r="D48" s="6">
        <v>325.71679870000003</v>
      </c>
      <c r="E48" s="6">
        <v>0</v>
      </c>
      <c r="F48" s="6">
        <v>100</v>
      </c>
      <c r="G48" s="6">
        <v>0</v>
      </c>
    </row>
    <row r="49" spans="1:7" x14ac:dyDescent="0.25">
      <c r="A49" s="6" t="s">
        <v>31</v>
      </c>
      <c r="B49" s="6" t="s">
        <v>32</v>
      </c>
      <c r="C49" s="6" t="s">
        <v>17</v>
      </c>
      <c r="D49" s="6">
        <v>91.153089800000004</v>
      </c>
      <c r="E49" s="6">
        <v>1.131677</v>
      </c>
      <c r="F49" s="6">
        <v>98.773712022860096</v>
      </c>
      <c r="G49" s="6">
        <v>1.22628797713991</v>
      </c>
    </row>
    <row r="50" spans="1:7" x14ac:dyDescent="0.25">
      <c r="A50" s="6" t="s">
        <v>31</v>
      </c>
      <c r="B50" s="6" t="s">
        <v>32</v>
      </c>
      <c r="C50" s="6" t="s">
        <v>18</v>
      </c>
      <c r="D50" s="6">
        <v>39790.006788999999</v>
      </c>
      <c r="E50" s="6">
        <v>124.48447</v>
      </c>
      <c r="F50" s="6">
        <v>99.688122117873803</v>
      </c>
      <c r="G50" s="6">
        <v>0.31187788212615902</v>
      </c>
    </row>
    <row r="51" spans="1:7" x14ac:dyDescent="0.25">
      <c r="A51" s="6" t="s">
        <v>33</v>
      </c>
      <c r="B51" s="6" t="s">
        <v>34</v>
      </c>
      <c r="C51" s="6" t="s">
        <v>15</v>
      </c>
      <c r="D51" s="6">
        <v>44.560875699999997</v>
      </c>
      <c r="E51" s="6">
        <v>36.637643599999997</v>
      </c>
      <c r="F51" s="6">
        <v>54.8789264683057</v>
      </c>
      <c r="G51" s="6">
        <v>45.1210735316943</v>
      </c>
    </row>
    <row r="52" spans="1:7" x14ac:dyDescent="0.25">
      <c r="A52" s="6" t="s">
        <v>33</v>
      </c>
      <c r="B52" s="6" t="s">
        <v>34</v>
      </c>
      <c r="C52" s="6" t="s">
        <v>17</v>
      </c>
      <c r="D52" s="6">
        <v>21.9738519</v>
      </c>
      <c r="E52" s="6">
        <v>0</v>
      </c>
      <c r="F52" s="6">
        <v>100</v>
      </c>
      <c r="G52" s="6">
        <v>0</v>
      </c>
    </row>
    <row r="53" spans="1:7" x14ac:dyDescent="0.25">
      <c r="A53" s="6" t="s">
        <v>33</v>
      </c>
      <c r="B53" s="6" t="s">
        <v>34</v>
      </c>
      <c r="C53" s="6" t="s">
        <v>18</v>
      </c>
      <c r="D53" s="6">
        <v>11978.130420199999</v>
      </c>
      <c r="E53" s="6">
        <v>1162.7754285000001</v>
      </c>
      <c r="F53" s="6">
        <v>91.151481930638496</v>
      </c>
      <c r="G53" s="6">
        <v>8.8485180693614893</v>
      </c>
    </row>
    <row r="54" spans="1:7" x14ac:dyDescent="0.25">
      <c r="A54" s="6" t="s">
        <v>35</v>
      </c>
      <c r="B54" s="6" t="s">
        <v>36</v>
      </c>
      <c r="C54" s="6" t="s">
        <v>15</v>
      </c>
      <c r="D54" s="6">
        <v>70.568102600000003</v>
      </c>
      <c r="E54" s="6">
        <v>1.4395777000000001</v>
      </c>
      <c r="F54" s="6">
        <v>98.000799784130805</v>
      </c>
      <c r="G54" s="6">
        <v>1.9992002158691999</v>
      </c>
    </row>
    <row r="55" spans="1:7" x14ac:dyDescent="0.25">
      <c r="A55" s="6" t="s">
        <v>35</v>
      </c>
      <c r="B55" s="6" t="s">
        <v>36</v>
      </c>
      <c r="C55" s="6" t="s">
        <v>17</v>
      </c>
      <c r="D55" s="6">
        <v>260.11980510000001</v>
      </c>
      <c r="E55" s="6">
        <v>5.5183812000000003</v>
      </c>
      <c r="F55" s="6">
        <v>97.922594911197095</v>
      </c>
      <c r="G55" s="6">
        <v>2.0774050888029301</v>
      </c>
    </row>
    <row r="56" spans="1:7" x14ac:dyDescent="0.25">
      <c r="A56" s="6" t="s">
        <v>35</v>
      </c>
      <c r="B56" s="6" t="s">
        <v>36</v>
      </c>
      <c r="C56" s="6" t="s">
        <v>18</v>
      </c>
      <c r="D56" s="6">
        <v>49921.311158700002</v>
      </c>
      <c r="E56" s="6">
        <v>340.5427009</v>
      </c>
      <c r="F56" s="6">
        <v>99.322462912229099</v>
      </c>
      <c r="G56" s="6">
        <v>0.67753708777090105</v>
      </c>
    </row>
    <row r="57" spans="1:7" x14ac:dyDescent="0.25">
      <c r="A57" s="6" t="s">
        <v>37</v>
      </c>
      <c r="B57" s="6" t="s">
        <v>38</v>
      </c>
      <c r="C57" s="6" t="s">
        <v>15</v>
      </c>
      <c r="D57" s="6">
        <v>334.85301090000002</v>
      </c>
      <c r="E57" s="6">
        <v>4.8680130999999998</v>
      </c>
      <c r="F57" s="6">
        <v>98.567055685078799</v>
      </c>
      <c r="G57" s="6">
        <v>1.43294431492117</v>
      </c>
    </row>
    <row r="58" spans="1:7" x14ac:dyDescent="0.25">
      <c r="A58" s="6" t="s">
        <v>37</v>
      </c>
      <c r="B58" s="6" t="s">
        <v>38</v>
      </c>
      <c r="C58" s="6" t="s">
        <v>17</v>
      </c>
      <c r="D58" s="6">
        <v>1534.9165037</v>
      </c>
      <c r="E58" s="6">
        <v>0</v>
      </c>
      <c r="F58" s="6">
        <v>100</v>
      </c>
      <c r="G58" s="6">
        <v>0</v>
      </c>
    </row>
    <row r="59" spans="1:7" x14ac:dyDescent="0.25">
      <c r="A59" s="6" t="s">
        <v>37</v>
      </c>
      <c r="B59" s="6" t="s">
        <v>38</v>
      </c>
      <c r="C59" s="6" t="s">
        <v>18</v>
      </c>
      <c r="D59" s="6">
        <v>254389.5576883</v>
      </c>
      <c r="E59" s="6">
        <v>2688.9811203999998</v>
      </c>
      <c r="F59" s="6">
        <v>98.954023493030306</v>
      </c>
      <c r="G59" s="6">
        <v>1.04597650696971</v>
      </c>
    </row>
    <row r="60" spans="1:7" x14ac:dyDescent="0.25">
      <c r="A60" s="6" t="s">
        <v>39</v>
      </c>
      <c r="B60" s="6" t="s">
        <v>40</v>
      </c>
      <c r="C60" s="6" t="s">
        <v>15</v>
      </c>
      <c r="D60" s="6">
        <v>134.1418831</v>
      </c>
      <c r="E60" s="6">
        <v>5.1414555999999996</v>
      </c>
      <c r="F60" s="6">
        <v>96.308635585571295</v>
      </c>
      <c r="G60" s="6">
        <v>3.6913644144286999</v>
      </c>
    </row>
    <row r="61" spans="1:7" x14ac:dyDescent="0.25">
      <c r="A61" s="6" t="s">
        <v>39</v>
      </c>
      <c r="B61" s="6" t="s">
        <v>40</v>
      </c>
      <c r="C61" s="6" t="s">
        <v>17</v>
      </c>
      <c r="D61" s="6">
        <v>19.7618413</v>
      </c>
      <c r="E61" s="6">
        <v>0</v>
      </c>
      <c r="F61" s="6">
        <v>100</v>
      </c>
      <c r="G61" s="6">
        <v>0</v>
      </c>
    </row>
    <row r="62" spans="1:7" x14ac:dyDescent="0.25">
      <c r="A62" s="6" t="s">
        <v>39</v>
      </c>
      <c r="B62" s="6" t="s">
        <v>40</v>
      </c>
      <c r="C62" s="6" t="s">
        <v>18</v>
      </c>
      <c r="D62" s="6">
        <v>9575.8220375000001</v>
      </c>
      <c r="E62" s="6">
        <v>29.3013808</v>
      </c>
      <c r="F62" s="6">
        <v>99.694940090575301</v>
      </c>
      <c r="G62" s="6">
        <v>0.30505990942473499</v>
      </c>
    </row>
    <row r="63" spans="1:7" x14ac:dyDescent="0.25">
      <c r="A63" t="s">
        <v>21</v>
      </c>
    </row>
    <row r="64" spans="1:7" x14ac:dyDescent="0.25">
      <c r="A64" t="s">
        <v>1037</v>
      </c>
    </row>
    <row r="65" spans="1:7" x14ac:dyDescent="0.25">
      <c r="A65" t="s">
        <v>22</v>
      </c>
    </row>
    <row r="66" spans="1:7" x14ac:dyDescent="0.25">
      <c r="A66" t="s">
        <v>23</v>
      </c>
    </row>
    <row r="67" spans="1:7" x14ac:dyDescent="0.25">
      <c r="A67" t="s">
        <v>24</v>
      </c>
    </row>
    <row r="70" spans="1:7" x14ac:dyDescent="0.25">
      <c r="G70" s="7" t="str">
        <f>HYPERLINK("#'Indice'!A1", "Ir al índice")</f>
        <v>Ir al índice</v>
      </c>
    </row>
    <row r="71" spans="1:7" ht="17.25" x14ac:dyDescent="0.3">
      <c r="A71" s="4" t="s">
        <v>765</v>
      </c>
    </row>
    <row r="72" spans="1:7" x14ac:dyDescent="0.25">
      <c r="A72" s="5" t="s">
        <v>26</v>
      </c>
      <c r="B72" s="5" t="s">
        <v>10</v>
      </c>
      <c r="C72" s="5" t="s">
        <v>11</v>
      </c>
      <c r="D72" s="5" t="s">
        <v>431</v>
      </c>
      <c r="E72" s="5" t="s">
        <v>662</v>
      </c>
      <c r="F72" s="5" t="s">
        <v>433</v>
      </c>
      <c r="G72" s="5" t="s">
        <v>663</v>
      </c>
    </row>
    <row r="73" spans="1:7" x14ac:dyDescent="0.25">
      <c r="A73" s="6" t="s">
        <v>13</v>
      </c>
      <c r="B73" s="6" t="s">
        <v>14</v>
      </c>
      <c r="C73" s="6" t="s">
        <v>15</v>
      </c>
      <c r="D73" s="6">
        <v>29620.5982597</v>
      </c>
      <c r="E73" s="6">
        <v>311.6099231</v>
      </c>
      <c r="F73" s="6">
        <v>98.958947762233393</v>
      </c>
      <c r="G73" s="6">
        <v>1.04105223776661</v>
      </c>
    </row>
    <row r="74" spans="1:7" x14ac:dyDescent="0.25">
      <c r="A74" s="6" t="s">
        <v>13</v>
      </c>
      <c r="B74" s="6" t="s">
        <v>14</v>
      </c>
      <c r="C74" s="6" t="s">
        <v>16</v>
      </c>
      <c r="D74" s="6">
        <v>250.96199540000001</v>
      </c>
      <c r="E74" s="6">
        <v>0</v>
      </c>
      <c r="F74" s="6">
        <v>100</v>
      </c>
      <c r="G74" s="6">
        <v>0</v>
      </c>
    </row>
    <row r="75" spans="1:7" x14ac:dyDescent="0.25">
      <c r="A75" s="6" t="s">
        <v>13</v>
      </c>
      <c r="B75" s="6" t="s">
        <v>14</v>
      </c>
      <c r="C75" s="6" t="s">
        <v>17</v>
      </c>
      <c r="D75" s="6">
        <v>21389.224276299999</v>
      </c>
      <c r="E75" s="6">
        <v>76.499858900000007</v>
      </c>
      <c r="F75" s="6">
        <v>99.643618550121204</v>
      </c>
      <c r="G75" s="6">
        <v>0.35638144987875697</v>
      </c>
    </row>
    <row r="76" spans="1:7" x14ac:dyDescent="0.25">
      <c r="A76" s="6" t="s">
        <v>13</v>
      </c>
      <c r="B76" s="6" t="s">
        <v>14</v>
      </c>
      <c r="C76" s="6" t="s">
        <v>18</v>
      </c>
      <c r="D76" s="6">
        <v>2744294.118092</v>
      </c>
      <c r="E76" s="6">
        <v>5181.6859944999997</v>
      </c>
      <c r="F76" s="6">
        <v>99.8115391309573</v>
      </c>
      <c r="G76" s="6">
        <v>0.18846086904269299</v>
      </c>
    </row>
    <row r="77" spans="1:7" x14ac:dyDescent="0.25">
      <c r="A77" s="6" t="s">
        <v>42</v>
      </c>
      <c r="B77" s="6" t="s">
        <v>43</v>
      </c>
      <c r="C77" s="6" t="s">
        <v>17</v>
      </c>
      <c r="D77" s="6">
        <v>19.1793242</v>
      </c>
      <c r="E77" s="6">
        <v>0</v>
      </c>
      <c r="F77" s="6">
        <v>100</v>
      </c>
      <c r="G77" s="6">
        <v>0</v>
      </c>
    </row>
    <row r="78" spans="1:7" x14ac:dyDescent="0.25">
      <c r="A78" s="6" t="s">
        <v>42</v>
      </c>
      <c r="B78" s="6" t="s">
        <v>43</v>
      </c>
      <c r="C78" s="6" t="s">
        <v>18</v>
      </c>
      <c r="D78" s="6">
        <v>3587.8376745</v>
      </c>
      <c r="E78" s="6">
        <v>8.3873066000000005</v>
      </c>
      <c r="F78" s="6">
        <v>99.766774697242795</v>
      </c>
      <c r="G78" s="6">
        <v>0.233225302757185</v>
      </c>
    </row>
    <row r="79" spans="1:7" x14ac:dyDescent="0.25">
      <c r="A79" s="6" t="s">
        <v>44</v>
      </c>
      <c r="B79" s="6" t="s">
        <v>45</v>
      </c>
      <c r="C79" s="6" t="s">
        <v>17</v>
      </c>
      <c r="D79" s="6">
        <v>131.22569250000001</v>
      </c>
      <c r="E79" s="6">
        <v>0</v>
      </c>
      <c r="F79" s="6">
        <v>100</v>
      </c>
      <c r="G79" s="6">
        <v>0</v>
      </c>
    </row>
    <row r="80" spans="1:7" x14ac:dyDescent="0.25">
      <c r="A80" s="6" t="s">
        <v>44</v>
      </c>
      <c r="B80" s="6" t="s">
        <v>45</v>
      </c>
      <c r="C80" s="6" t="s">
        <v>18</v>
      </c>
      <c r="D80" s="6">
        <v>23714.601816800001</v>
      </c>
      <c r="E80" s="6">
        <v>0</v>
      </c>
      <c r="F80" s="6">
        <v>100</v>
      </c>
      <c r="G80" s="6">
        <v>0</v>
      </c>
    </row>
    <row r="81" spans="1:7" x14ac:dyDescent="0.25">
      <c r="A81" s="6" t="s">
        <v>27</v>
      </c>
      <c r="B81" s="6" t="s">
        <v>28</v>
      </c>
      <c r="C81" s="6" t="s">
        <v>15</v>
      </c>
      <c r="D81" s="6">
        <v>207.96370680000001</v>
      </c>
      <c r="E81" s="6">
        <v>0</v>
      </c>
      <c r="F81" s="6">
        <v>100</v>
      </c>
      <c r="G81" s="6">
        <v>0</v>
      </c>
    </row>
    <row r="82" spans="1:7" x14ac:dyDescent="0.25">
      <c r="A82" s="6" t="s">
        <v>27</v>
      </c>
      <c r="B82" s="6" t="s">
        <v>28</v>
      </c>
      <c r="C82" s="6" t="s">
        <v>17</v>
      </c>
      <c r="D82" s="6">
        <v>65.869295300000005</v>
      </c>
      <c r="E82" s="6">
        <v>0</v>
      </c>
      <c r="F82" s="6">
        <v>100</v>
      </c>
      <c r="G82" s="6">
        <v>0</v>
      </c>
    </row>
    <row r="83" spans="1:7" x14ac:dyDescent="0.25">
      <c r="A83" s="6" t="s">
        <v>27</v>
      </c>
      <c r="B83" s="6" t="s">
        <v>28</v>
      </c>
      <c r="C83" s="6" t="s">
        <v>18</v>
      </c>
      <c r="D83" s="6">
        <v>44775.323253199997</v>
      </c>
      <c r="E83" s="6">
        <v>66.313814899999997</v>
      </c>
      <c r="F83" s="6">
        <v>99.852115535391206</v>
      </c>
      <c r="G83" s="6">
        <v>0.147884464608843</v>
      </c>
    </row>
    <row r="84" spans="1:7" x14ac:dyDescent="0.25">
      <c r="A84" s="6" t="s">
        <v>29</v>
      </c>
      <c r="B84" s="6" t="s">
        <v>30</v>
      </c>
      <c r="C84" s="6" t="s">
        <v>15</v>
      </c>
      <c r="D84" s="6">
        <v>569.62040530000002</v>
      </c>
      <c r="E84" s="6">
        <v>0</v>
      </c>
      <c r="F84" s="6">
        <v>100</v>
      </c>
      <c r="G84" s="6">
        <v>0</v>
      </c>
    </row>
    <row r="85" spans="1:7" x14ac:dyDescent="0.25">
      <c r="A85" s="6" t="s">
        <v>29</v>
      </c>
      <c r="B85" s="6" t="s">
        <v>30</v>
      </c>
      <c r="C85" s="6" t="s">
        <v>17</v>
      </c>
      <c r="D85" s="6">
        <v>58.589205100000001</v>
      </c>
      <c r="E85" s="6">
        <v>0</v>
      </c>
      <c r="F85" s="6">
        <v>100</v>
      </c>
      <c r="G85" s="6">
        <v>0</v>
      </c>
    </row>
    <row r="86" spans="1:7" x14ac:dyDescent="0.25">
      <c r="A86" s="6" t="s">
        <v>29</v>
      </c>
      <c r="B86" s="6" t="s">
        <v>30</v>
      </c>
      <c r="C86" s="6" t="s">
        <v>18</v>
      </c>
      <c r="D86" s="6">
        <v>7624.5008395000004</v>
      </c>
      <c r="E86" s="6">
        <v>45.8710302</v>
      </c>
      <c r="F86" s="6">
        <v>99.401971234521199</v>
      </c>
      <c r="G86" s="6">
        <v>0.59802876547879902</v>
      </c>
    </row>
    <row r="87" spans="1:7" x14ac:dyDescent="0.25">
      <c r="A87" s="6" t="s">
        <v>46</v>
      </c>
      <c r="B87" s="6" t="s">
        <v>47</v>
      </c>
      <c r="C87" s="6" t="s">
        <v>15</v>
      </c>
      <c r="D87" s="6">
        <v>64.804170099999993</v>
      </c>
      <c r="E87" s="6">
        <v>0</v>
      </c>
      <c r="F87" s="6">
        <v>100</v>
      </c>
      <c r="G87" s="6">
        <v>0</v>
      </c>
    </row>
    <row r="88" spans="1:7" x14ac:dyDescent="0.25">
      <c r="A88" s="6" t="s">
        <v>46</v>
      </c>
      <c r="B88" s="6" t="s">
        <v>47</v>
      </c>
      <c r="C88" s="6" t="s">
        <v>17</v>
      </c>
      <c r="D88" s="6">
        <v>5.1857796</v>
      </c>
      <c r="E88" s="6">
        <v>0</v>
      </c>
      <c r="F88" s="6">
        <v>100</v>
      </c>
      <c r="G88" s="6">
        <v>0</v>
      </c>
    </row>
    <row r="89" spans="1:7" x14ac:dyDescent="0.25">
      <c r="A89" s="6" t="s">
        <v>46</v>
      </c>
      <c r="B89" s="6" t="s">
        <v>47</v>
      </c>
      <c r="C89" s="6" t="s">
        <v>18</v>
      </c>
      <c r="D89" s="6">
        <v>7423.7236664000002</v>
      </c>
      <c r="E89" s="6">
        <v>0</v>
      </c>
      <c r="F89" s="6">
        <v>100</v>
      </c>
      <c r="G89" s="6">
        <v>0</v>
      </c>
    </row>
    <row r="90" spans="1:7" x14ac:dyDescent="0.25">
      <c r="A90" s="6" t="s">
        <v>48</v>
      </c>
      <c r="B90" s="6" t="s">
        <v>49</v>
      </c>
      <c r="C90" s="6" t="s">
        <v>15</v>
      </c>
      <c r="D90" s="6">
        <v>147.95072450000001</v>
      </c>
      <c r="E90" s="6">
        <v>0</v>
      </c>
      <c r="F90" s="6">
        <v>100</v>
      </c>
      <c r="G90" s="6">
        <v>0</v>
      </c>
    </row>
    <row r="91" spans="1:7" x14ac:dyDescent="0.25">
      <c r="A91" s="6" t="s">
        <v>48</v>
      </c>
      <c r="B91" s="6" t="s">
        <v>49</v>
      </c>
      <c r="C91" s="6" t="s">
        <v>17</v>
      </c>
      <c r="D91" s="6">
        <v>281.12951859999998</v>
      </c>
      <c r="E91" s="6">
        <v>0</v>
      </c>
      <c r="F91" s="6">
        <v>100</v>
      </c>
      <c r="G91" s="6">
        <v>0</v>
      </c>
    </row>
    <row r="92" spans="1:7" x14ac:dyDescent="0.25">
      <c r="A92" s="6" t="s">
        <v>48</v>
      </c>
      <c r="B92" s="6" t="s">
        <v>49</v>
      </c>
      <c r="C92" s="6" t="s">
        <v>18</v>
      </c>
      <c r="D92" s="6">
        <v>48087.542882599999</v>
      </c>
      <c r="E92" s="6">
        <v>592.13584000000003</v>
      </c>
      <c r="F92" s="6">
        <v>98.783607748575605</v>
      </c>
      <c r="G92" s="6">
        <v>1.2163922514244001</v>
      </c>
    </row>
    <row r="93" spans="1:7" x14ac:dyDescent="0.25">
      <c r="A93" s="6" t="s">
        <v>31</v>
      </c>
      <c r="B93" s="6" t="s">
        <v>32</v>
      </c>
      <c r="C93" s="6" t="s">
        <v>15</v>
      </c>
      <c r="D93" s="6">
        <v>324.5851217</v>
      </c>
      <c r="E93" s="6">
        <v>0</v>
      </c>
      <c r="F93" s="6">
        <v>100</v>
      </c>
      <c r="G93" s="6">
        <v>0</v>
      </c>
    </row>
    <row r="94" spans="1:7" x14ac:dyDescent="0.25">
      <c r="A94" s="6" t="s">
        <v>31</v>
      </c>
      <c r="B94" s="6" t="s">
        <v>32</v>
      </c>
      <c r="C94" s="6" t="s">
        <v>17</v>
      </c>
      <c r="D94" s="6">
        <v>91.153089800000004</v>
      </c>
      <c r="E94" s="6">
        <v>0</v>
      </c>
      <c r="F94" s="6">
        <v>100</v>
      </c>
      <c r="G94" s="6">
        <v>0</v>
      </c>
    </row>
    <row r="95" spans="1:7" x14ac:dyDescent="0.25">
      <c r="A95" s="6" t="s">
        <v>31</v>
      </c>
      <c r="B95" s="6" t="s">
        <v>32</v>
      </c>
      <c r="C95" s="6" t="s">
        <v>18</v>
      </c>
      <c r="D95" s="6">
        <v>39292.068909000001</v>
      </c>
      <c r="E95" s="6">
        <v>0</v>
      </c>
      <c r="F95" s="6">
        <v>100</v>
      </c>
      <c r="G95" s="6">
        <v>0</v>
      </c>
    </row>
    <row r="96" spans="1:7" x14ac:dyDescent="0.25">
      <c r="A96" s="6" t="s">
        <v>50</v>
      </c>
      <c r="B96" s="6" t="s">
        <v>51</v>
      </c>
      <c r="C96" s="6" t="s">
        <v>15</v>
      </c>
      <c r="D96" s="6">
        <v>123.2838596</v>
      </c>
      <c r="E96" s="6">
        <v>0</v>
      </c>
      <c r="F96" s="6">
        <v>100</v>
      </c>
      <c r="G96" s="6">
        <v>0</v>
      </c>
    </row>
    <row r="97" spans="1:7" x14ac:dyDescent="0.25">
      <c r="A97" s="6" t="s">
        <v>50</v>
      </c>
      <c r="B97" s="6" t="s">
        <v>51</v>
      </c>
      <c r="C97" s="6" t="s">
        <v>17</v>
      </c>
      <c r="D97" s="6">
        <v>474.20287070000001</v>
      </c>
      <c r="E97" s="6">
        <v>0</v>
      </c>
      <c r="F97" s="6">
        <v>100</v>
      </c>
      <c r="G97" s="6">
        <v>0</v>
      </c>
    </row>
    <row r="98" spans="1:7" x14ac:dyDescent="0.25">
      <c r="A98" s="6" t="s">
        <v>50</v>
      </c>
      <c r="B98" s="6" t="s">
        <v>51</v>
      </c>
      <c r="C98" s="6" t="s">
        <v>18</v>
      </c>
      <c r="D98" s="6">
        <v>54879.323903800003</v>
      </c>
      <c r="E98" s="6">
        <v>942.94167830000004</v>
      </c>
      <c r="F98" s="6">
        <v>98.310814388367703</v>
      </c>
      <c r="G98" s="6">
        <v>1.6891856116323001</v>
      </c>
    </row>
    <row r="99" spans="1:7" x14ac:dyDescent="0.25">
      <c r="A99" s="6" t="s">
        <v>52</v>
      </c>
      <c r="B99" s="6" t="s">
        <v>53</v>
      </c>
      <c r="C99" s="6" t="s">
        <v>17</v>
      </c>
      <c r="D99" s="6">
        <v>7.1296596000000001</v>
      </c>
      <c r="E99" s="6">
        <v>0</v>
      </c>
      <c r="F99" s="6">
        <v>100</v>
      </c>
      <c r="G99" s="6">
        <v>0</v>
      </c>
    </row>
    <row r="100" spans="1:7" x14ac:dyDescent="0.25">
      <c r="A100" s="6" t="s">
        <v>52</v>
      </c>
      <c r="B100" s="6" t="s">
        <v>53</v>
      </c>
      <c r="C100" s="6" t="s">
        <v>18</v>
      </c>
      <c r="D100" s="6">
        <v>4682.1318604999997</v>
      </c>
      <c r="E100" s="6">
        <v>59.680722699999997</v>
      </c>
      <c r="F100" s="6">
        <v>98.741394315932098</v>
      </c>
      <c r="G100" s="6">
        <v>1.2586056840678601</v>
      </c>
    </row>
    <row r="101" spans="1:7" x14ac:dyDescent="0.25">
      <c r="A101" s="6" t="s">
        <v>33</v>
      </c>
      <c r="B101" s="6" t="s">
        <v>34</v>
      </c>
      <c r="C101" s="6" t="s">
        <v>17</v>
      </c>
      <c r="D101" s="6">
        <v>5.9465202000000001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33</v>
      </c>
      <c r="B102" s="6" t="s">
        <v>34</v>
      </c>
      <c r="C102" s="6" t="s">
        <v>18</v>
      </c>
      <c r="D102" s="6">
        <v>6313.8603123000003</v>
      </c>
      <c r="E102" s="6">
        <v>14.7385</v>
      </c>
      <c r="F102" s="6">
        <v>99.767112745852103</v>
      </c>
      <c r="G102" s="6">
        <v>0.23288725414786701</v>
      </c>
    </row>
    <row r="103" spans="1:7" x14ac:dyDescent="0.25">
      <c r="A103" s="6" t="s">
        <v>54</v>
      </c>
      <c r="B103" s="6" t="s">
        <v>55</v>
      </c>
      <c r="C103" s="6" t="s">
        <v>15</v>
      </c>
      <c r="D103" s="6">
        <v>53.695836800000002</v>
      </c>
      <c r="E103" s="6">
        <v>0</v>
      </c>
      <c r="F103" s="6">
        <v>100</v>
      </c>
      <c r="G103" s="6">
        <v>0</v>
      </c>
    </row>
    <row r="104" spans="1:7" x14ac:dyDescent="0.25">
      <c r="A104" s="6" t="s">
        <v>54</v>
      </c>
      <c r="B104" s="6" t="s">
        <v>55</v>
      </c>
      <c r="C104" s="6" t="s">
        <v>17</v>
      </c>
      <c r="D104" s="6">
        <v>227.70632169999999</v>
      </c>
      <c r="E104" s="6">
        <v>0</v>
      </c>
      <c r="F104" s="6">
        <v>100</v>
      </c>
      <c r="G104" s="6">
        <v>0</v>
      </c>
    </row>
    <row r="105" spans="1:7" x14ac:dyDescent="0.25">
      <c r="A105" s="6" t="s">
        <v>54</v>
      </c>
      <c r="B105" s="6" t="s">
        <v>55</v>
      </c>
      <c r="C105" s="6" t="s">
        <v>18</v>
      </c>
      <c r="D105" s="6">
        <v>43734.968073299999</v>
      </c>
      <c r="E105" s="6">
        <v>0</v>
      </c>
      <c r="F105" s="6">
        <v>100</v>
      </c>
      <c r="G105" s="6">
        <v>0</v>
      </c>
    </row>
    <row r="106" spans="1:7" x14ac:dyDescent="0.25">
      <c r="A106" s="6" t="s">
        <v>35</v>
      </c>
      <c r="B106" s="6" t="s">
        <v>36</v>
      </c>
      <c r="C106" s="6" t="s">
        <v>15</v>
      </c>
      <c r="D106" s="6">
        <v>69.128524900000002</v>
      </c>
      <c r="E106" s="6">
        <v>0</v>
      </c>
      <c r="F106" s="6">
        <v>100</v>
      </c>
      <c r="G106" s="6">
        <v>0</v>
      </c>
    </row>
    <row r="107" spans="1:7" x14ac:dyDescent="0.25">
      <c r="A107" s="6" t="s">
        <v>35</v>
      </c>
      <c r="B107" s="6" t="s">
        <v>36</v>
      </c>
      <c r="C107" s="6" t="s">
        <v>17</v>
      </c>
      <c r="D107" s="6">
        <v>252.3049547</v>
      </c>
      <c r="E107" s="6">
        <v>0</v>
      </c>
      <c r="F107" s="6">
        <v>100</v>
      </c>
      <c r="G107" s="6">
        <v>0</v>
      </c>
    </row>
    <row r="108" spans="1:7" x14ac:dyDescent="0.25">
      <c r="A108" s="6" t="s">
        <v>35</v>
      </c>
      <c r="B108" s="6" t="s">
        <v>36</v>
      </c>
      <c r="C108" s="6" t="s">
        <v>18</v>
      </c>
      <c r="D108" s="6">
        <v>49580.5908461</v>
      </c>
      <c r="E108" s="6">
        <v>0</v>
      </c>
      <c r="F108" s="6">
        <v>100</v>
      </c>
      <c r="G108" s="6">
        <v>0</v>
      </c>
    </row>
    <row r="109" spans="1:7" x14ac:dyDescent="0.25">
      <c r="A109" s="6" t="s">
        <v>56</v>
      </c>
      <c r="B109" s="6" t="s">
        <v>57</v>
      </c>
      <c r="C109" s="6" t="s">
        <v>15</v>
      </c>
      <c r="D109" s="6">
        <v>33.823702099999998</v>
      </c>
      <c r="E109" s="6">
        <v>0</v>
      </c>
      <c r="F109" s="6">
        <v>100</v>
      </c>
      <c r="G109" s="6">
        <v>0</v>
      </c>
    </row>
    <row r="110" spans="1:7" x14ac:dyDescent="0.25">
      <c r="A110" s="6" t="s">
        <v>56</v>
      </c>
      <c r="B110" s="6" t="s">
        <v>57</v>
      </c>
      <c r="C110" s="6" t="s">
        <v>17</v>
      </c>
      <c r="D110" s="6">
        <v>36.731735800000003</v>
      </c>
      <c r="E110" s="6">
        <v>0</v>
      </c>
      <c r="F110" s="6">
        <v>100</v>
      </c>
      <c r="G110" s="6">
        <v>0</v>
      </c>
    </row>
    <row r="111" spans="1:7" x14ac:dyDescent="0.25">
      <c r="A111" s="6" t="s">
        <v>56</v>
      </c>
      <c r="B111" s="6" t="s">
        <v>57</v>
      </c>
      <c r="C111" s="6" t="s">
        <v>18</v>
      </c>
      <c r="D111" s="6">
        <v>9256.2940036</v>
      </c>
      <c r="E111" s="6">
        <v>0</v>
      </c>
      <c r="F111" s="6">
        <v>100</v>
      </c>
      <c r="G111" s="6">
        <v>0</v>
      </c>
    </row>
    <row r="112" spans="1:7" x14ac:dyDescent="0.25">
      <c r="A112" s="6" t="s">
        <v>37</v>
      </c>
      <c r="B112" s="6" t="s">
        <v>38</v>
      </c>
      <c r="C112" s="6" t="s">
        <v>15</v>
      </c>
      <c r="D112" s="6">
        <v>334.85301090000002</v>
      </c>
      <c r="E112" s="6">
        <v>0</v>
      </c>
      <c r="F112" s="6">
        <v>100</v>
      </c>
      <c r="G112" s="6">
        <v>0</v>
      </c>
    </row>
    <row r="113" spans="1:7" x14ac:dyDescent="0.25">
      <c r="A113" s="6" t="s">
        <v>37</v>
      </c>
      <c r="B113" s="6" t="s">
        <v>38</v>
      </c>
      <c r="C113" s="6" t="s">
        <v>17</v>
      </c>
      <c r="D113" s="6">
        <v>1534.9165037</v>
      </c>
      <c r="E113" s="6">
        <v>0</v>
      </c>
      <c r="F113" s="6">
        <v>100</v>
      </c>
      <c r="G113" s="6">
        <v>0</v>
      </c>
    </row>
    <row r="114" spans="1:7" x14ac:dyDescent="0.25">
      <c r="A114" s="6" t="s">
        <v>37</v>
      </c>
      <c r="B114" s="6" t="s">
        <v>38</v>
      </c>
      <c r="C114" s="6" t="s">
        <v>18</v>
      </c>
      <c r="D114" s="6">
        <v>253446.55620019999</v>
      </c>
      <c r="E114" s="6">
        <v>1965.7301327</v>
      </c>
      <c r="F114" s="6">
        <v>99.230369783332193</v>
      </c>
      <c r="G114" s="6">
        <v>0.76963021666776898</v>
      </c>
    </row>
    <row r="115" spans="1:7" x14ac:dyDescent="0.25">
      <c r="A115" s="6" t="s">
        <v>39</v>
      </c>
      <c r="B115" s="6" t="s">
        <v>40</v>
      </c>
      <c r="C115" s="6" t="s">
        <v>15</v>
      </c>
      <c r="D115" s="6">
        <v>7.1690756999999996</v>
      </c>
      <c r="E115" s="6">
        <v>0</v>
      </c>
      <c r="F115" s="6">
        <v>100</v>
      </c>
      <c r="G115" s="6">
        <v>0</v>
      </c>
    </row>
    <row r="116" spans="1:7" x14ac:dyDescent="0.25">
      <c r="A116" s="6" t="s">
        <v>39</v>
      </c>
      <c r="B116" s="6" t="s">
        <v>40</v>
      </c>
      <c r="C116" s="6" t="s">
        <v>17</v>
      </c>
      <c r="D116" s="6">
        <v>19.7618413</v>
      </c>
      <c r="E116" s="6">
        <v>0</v>
      </c>
      <c r="F116" s="6">
        <v>100</v>
      </c>
      <c r="G116" s="6">
        <v>0</v>
      </c>
    </row>
    <row r="117" spans="1:7" x14ac:dyDescent="0.25">
      <c r="A117" s="6" t="s">
        <v>39</v>
      </c>
      <c r="B117" s="6" t="s">
        <v>40</v>
      </c>
      <c r="C117" s="6" t="s">
        <v>18</v>
      </c>
      <c r="D117" s="6">
        <v>6763.0459060000003</v>
      </c>
      <c r="E117" s="6">
        <v>0</v>
      </c>
      <c r="F117" s="6">
        <v>100</v>
      </c>
      <c r="G117" s="6">
        <v>0</v>
      </c>
    </row>
    <row r="118" spans="1:7" x14ac:dyDescent="0.25">
      <c r="A118" s="6" t="s">
        <v>58</v>
      </c>
      <c r="B118" s="6" t="s">
        <v>59</v>
      </c>
      <c r="C118" s="6" t="s">
        <v>17</v>
      </c>
      <c r="D118" s="6">
        <v>5.3389449999999998</v>
      </c>
      <c r="E118" s="6">
        <v>0</v>
      </c>
      <c r="F118" s="6">
        <v>100</v>
      </c>
      <c r="G118" s="6">
        <v>0</v>
      </c>
    </row>
    <row r="119" spans="1:7" x14ac:dyDescent="0.25">
      <c r="A119" s="6" t="s">
        <v>58</v>
      </c>
      <c r="B119" s="6" t="s">
        <v>59</v>
      </c>
      <c r="C119" s="6" t="s">
        <v>18</v>
      </c>
      <c r="D119" s="6">
        <v>3102.1118224000002</v>
      </c>
      <c r="E119" s="6">
        <v>0</v>
      </c>
      <c r="F119" s="6">
        <v>100</v>
      </c>
      <c r="G119" s="6">
        <v>0</v>
      </c>
    </row>
    <row r="120" spans="1:7" x14ac:dyDescent="0.25">
      <c r="A120" s="6" t="s">
        <v>60</v>
      </c>
      <c r="B120" s="6" t="s">
        <v>61</v>
      </c>
      <c r="C120" s="6" t="s">
        <v>15</v>
      </c>
      <c r="D120" s="6">
        <v>39.885135900000002</v>
      </c>
      <c r="E120" s="6">
        <v>0</v>
      </c>
      <c r="F120" s="6">
        <v>100</v>
      </c>
      <c r="G120" s="6">
        <v>0</v>
      </c>
    </row>
    <row r="121" spans="1:7" x14ac:dyDescent="0.25">
      <c r="A121" s="6" t="s">
        <v>60</v>
      </c>
      <c r="B121" s="6" t="s">
        <v>61</v>
      </c>
      <c r="C121" s="6" t="s">
        <v>16</v>
      </c>
      <c r="D121" s="6">
        <v>3.2211816</v>
      </c>
      <c r="E121" s="6">
        <v>0</v>
      </c>
      <c r="F121" s="6">
        <v>100</v>
      </c>
      <c r="G121" s="6">
        <v>0</v>
      </c>
    </row>
    <row r="122" spans="1:7" x14ac:dyDescent="0.25">
      <c r="A122" s="6" t="s">
        <v>60</v>
      </c>
      <c r="B122" s="6" t="s">
        <v>61</v>
      </c>
      <c r="C122" s="6" t="s">
        <v>17</v>
      </c>
      <c r="D122" s="6">
        <v>28.241008399999998</v>
      </c>
      <c r="E122" s="6">
        <v>0</v>
      </c>
      <c r="F122" s="6">
        <v>100</v>
      </c>
      <c r="G122" s="6">
        <v>0</v>
      </c>
    </row>
    <row r="123" spans="1:7" x14ac:dyDescent="0.25">
      <c r="A123" s="6" t="s">
        <v>60</v>
      </c>
      <c r="B123" s="6" t="s">
        <v>61</v>
      </c>
      <c r="C123" s="6" t="s">
        <v>18</v>
      </c>
      <c r="D123" s="6">
        <v>2811.4213998</v>
      </c>
      <c r="E123" s="6">
        <v>0</v>
      </c>
      <c r="F123" s="6">
        <v>100</v>
      </c>
      <c r="G123" s="6">
        <v>0</v>
      </c>
    </row>
    <row r="124" spans="1:7" x14ac:dyDescent="0.25">
      <c r="A124" s="6" t="s">
        <v>62</v>
      </c>
      <c r="B124" s="6" t="s">
        <v>63</v>
      </c>
      <c r="C124" s="6" t="s">
        <v>18</v>
      </c>
      <c r="D124" s="6">
        <v>3832.1637580000001</v>
      </c>
      <c r="E124" s="6">
        <v>5.8156499999999998</v>
      </c>
      <c r="F124" s="6">
        <v>99.848471047346493</v>
      </c>
      <c r="G124" s="6">
        <v>0.15152895265351601</v>
      </c>
    </row>
    <row r="125" spans="1:7" x14ac:dyDescent="0.25">
      <c r="A125" s="6" t="s">
        <v>64</v>
      </c>
      <c r="B125" s="6" t="s">
        <v>65</v>
      </c>
      <c r="C125" s="6" t="s">
        <v>15</v>
      </c>
      <c r="D125" s="6">
        <v>38.658955300000002</v>
      </c>
      <c r="E125" s="6">
        <v>0</v>
      </c>
      <c r="F125" s="6">
        <v>100</v>
      </c>
      <c r="G125" s="6">
        <v>0</v>
      </c>
    </row>
    <row r="126" spans="1:7" x14ac:dyDescent="0.25">
      <c r="A126" s="6" t="s">
        <v>64</v>
      </c>
      <c r="B126" s="6" t="s">
        <v>65</v>
      </c>
      <c r="C126" s="6" t="s">
        <v>17</v>
      </c>
      <c r="D126" s="6">
        <v>47.601740999999997</v>
      </c>
      <c r="E126" s="6">
        <v>0</v>
      </c>
      <c r="F126" s="6">
        <v>100</v>
      </c>
      <c r="G126" s="6">
        <v>0</v>
      </c>
    </row>
    <row r="127" spans="1:7" x14ac:dyDescent="0.25">
      <c r="A127" s="6" t="s">
        <v>64</v>
      </c>
      <c r="B127" s="6" t="s">
        <v>65</v>
      </c>
      <c r="C127" s="6" t="s">
        <v>18</v>
      </c>
      <c r="D127" s="6">
        <v>6907.9024466000001</v>
      </c>
      <c r="E127" s="6">
        <v>0</v>
      </c>
      <c r="F127" s="6">
        <v>100</v>
      </c>
      <c r="G127" s="6">
        <v>0</v>
      </c>
    </row>
    <row r="128" spans="1:7" x14ac:dyDescent="0.25">
      <c r="A128" s="6" t="s">
        <v>66</v>
      </c>
      <c r="B128" s="6" t="s">
        <v>67</v>
      </c>
      <c r="C128" s="6" t="s">
        <v>15</v>
      </c>
      <c r="D128" s="6">
        <v>2.6652925000000001</v>
      </c>
      <c r="E128" s="6">
        <v>0</v>
      </c>
      <c r="F128" s="6">
        <v>100</v>
      </c>
      <c r="G128" s="6">
        <v>0</v>
      </c>
    </row>
    <row r="129" spans="1:7" x14ac:dyDescent="0.25">
      <c r="A129" s="6" t="s">
        <v>66</v>
      </c>
      <c r="B129" s="6" t="s">
        <v>67</v>
      </c>
      <c r="C129" s="6" t="s">
        <v>17</v>
      </c>
      <c r="D129" s="6">
        <v>1.2815832</v>
      </c>
      <c r="E129" s="6">
        <v>0</v>
      </c>
      <c r="F129" s="6">
        <v>100</v>
      </c>
      <c r="G129" s="6">
        <v>0</v>
      </c>
    </row>
    <row r="130" spans="1:7" x14ac:dyDescent="0.25">
      <c r="A130" s="6" t="s">
        <v>66</v>
      </c>
      <c r="B130" s="6" t="s">
        <v>67</v>
      </c>
      <c r="C130" s="6" t="s">
        <v>18</v>
      </c>
      <c r="D130" s="6">
        <v>570.91758990000005</v>
      </c>
      <c r="E130" s="6">
        <v>0</v>
      </c>
      <c r="F130" s="6">
        <v>100</v>
      </c>
      <c r="G130" s="6">
        <v>0</v>
      </c>
    </row>
    <row r="131" spans="1:7" x14ac:dyDescent="0.25">
      <c r="A131" s="6" t="s">
        <v>68</v>
      </c>
      <c r="B131" s="6" t="s">
        <v>69</v>
      </c>
      <c r="C131" s="6" t="s">
        <v>15</v>
      </c>
      <c r="D131" s="6">
        <v>55.935354400000001</v>
      </c>
      <c r="E131" s="6">
        <v>0</v>
      </c>
      <c r="F131" s="6">
        <v>100</v>
      </c>
      <c r="G131" s="6">
        <v>0</v>
      </c>
    </row>
    <row r="132" spans="1:7" x14ac:dyDescent="0.25">
      <c r="A132" s="6" t="s">
        <v>68</v>
      </c>
      <c r="B132" s="6" t="s">
        <v>69</v>
      </c>
      <c r="C132" s="6" t="s">
        <v>16</v>
      </c>
      <c r="D132" s="6">
        <v>50.791458400000003</v>
      </c>
      <c r="E132" s="6">
        <v>0</v>
      </c>
      <c r="F132" s="6">
        <v>100</v>
      </c>
      <c r="G132" s="6">
        <v>0</v>
      </c>
    </row>
    <row r="133" spans="1:7" x14ac:dyDescent="0.25">
      <c r="A133" s="6" t="s">
        <v>68</v>
      </c>
      <c r="B133" s="6" t="s">
        <v>69</v>
      </c>
      <c r="C133" s="6" t="s">
        <v>17</v>
      </c>
      <c r="D133" s="6">
        <v>77.210481599999994</v>
      </c>
      <c r="E133" s="6">
        <v>0</v>
      </c>
      <c r="F133" s="6">
        <v>100</v>
      </c>
      <c r="G133" s="6">
        <v>0</v>
      </c>
    </row>
    <row r="134" spans="1:7" x14ac:dyDescent="0.25">
      <c r="A134" s="6" t="s">
        <v>68</v>
      </c>
      <c r="B134" s="6" t="s">
        <v>69</v>
      </c>
      <c r="C134" s="6" t="s">
        <v>18</v>
      </c>
      <c r="D134" s="6">
        <v>42459.889519299999</v>
      </c>
      <c r="E134" s="6">
        <v>37.716580299999997</v>
      </c>
      <c r="F134" s="6">
        <v>99.911250106155094</v>
      </c>
      <c r="G134" s="6">
        <v>8.8749893844855904E-2</v>
      </c>
    </row>
    <row r="135" spans="1:7" x14ac:dyDescent="0.25">
      <c r="A135" t="s">
        <v>21</v>
      </c>
    </row>
    <row r="136" spans="1:7" x14ac:dyDescent="0.25">
      <c r="A136" t="s">
        <v>1037</v>
      </c>
    </row>
    <row r="137" spans="1:7" x14ac:dyDescent="0.25">
      <c r="A137" t="s">
        <v>22</v>
      </c>
    </row>
    <row r="138" spans="1:7" x14ac:dyDescent="0.25">
      <c r="A138" t="s">
        <v>23</v>
      </c>
    </row>
    <row r="139" spans="1:7" x14ac:dyDescent="0.25">
      <c r="A139" t="s">
        <v>24</v>
      </c>
    </row>
    <row r="142" spans="1:7" x14ac:dyDescent="0.25">
      <c r="G142" s="7" t="str">
        <f>HYPERLINK("#'Indice'!A1", "Ir al índice")</f>
        <v>Ir al índice</v>
      </c>
    </row>
    <row r="143" spans="1:7" ht="17.25" x14ac:dyDescent="0.3">
      <c r="A143" s="4" t="s">
        <v>766</v>
      </c>
    </row>
    <row r="144" spans="1:7" x14ac:dyDescent="0.25">
      <c r="A144" s="5" t="s">
        <v>26</v>
      </c>
      <c r="B144" s="5" t="s">
        <v>71</v>
      </c>
      <c r="C144" s="5" t="s">
        <v>11</v>
      </c>
      <c r="D144" s="5" t="s">
        <v>431</v>
      </c>
      <c r="E144" s="5" t="s">
        <v>662</v>
      </c>
      <c r="F144" s="5" t="s">
        <v>433</v>
      </c>
      <c r="G144" s="5" t="s">
        <v>663</v>
      </c>
    </row>
    <row r="145" spans="1:7" x14ac:dyDescent="0.25">
      <c r="A145" s="6" t="s">
        <v>72</v>
      </c>
      <c r="B145" s="6" t="s">
        <v>73</v>
      </c>
      <c r="C145" s="6" t="s">
        <v>15</v>
      </c>
      <c r="D145" s="6">
        <v>478.9313717</v>
      </c>
      <c r="E145" s="6">
        <v>0</v>
      </c>
      <c r="F145" s="6">
        <v>100</v>
      </c>
      <c r="G145" s="6">
        <v>0</v>
      </c>
    </row>
    <row r="146" spans="1:7" x14ac:dyDescent="0.25">
      <c r="A146" s="6" t="s">
        <v>72</v>
      </c>
      <c r="B146" s="6" t="s">
        <v>73</v>
      </c>
      <c r="C146" s="6" t="s">
        <v>16</v>
      </c>
      <c r="D146" s="6">
        <v>82.597722599999997</v>
      </c>
      <c r="E146" s="6">
        <v>0</v>
      </c>
      <c r="F146" s="6">
        <v>100</v>
      </c>
      <c r="G146" s="6">
        <v>0</v>
      </c>
    </row>
    <row r="147" spans="1:7" x14ac:dyDescent="0.25">
      <c r="A147" s="6" t="s">
        <v>72</v>
      </c>
      <c r="B147" s="6" t="s">
        <v>73</v>
      </c>
      <c r="C147" s="6" t="s">
        <v>17</v>
      </c>
      <c r="D147" s="6">
        <v>768.54019510000001</v>
      </c>
      <c r="E147" s="6">
        <v>0</v>
      </c>
      <c r="F147" s="6">
        <v>100</v>
      </c>
      <c r="G147" s="6">
        <v>0</v>
      </c>
    </row>
    <row r="148" spans="1:7" x14ac:dyDescent="0.25">
      <c r="A148" s="6" t="s">
        <v>72</v>
      </c>
      <c r="B148" s="6" t="s">
        <v>73</v>
      </c>
      <c r="C148" s="6" t="s">
        <v>18</v>
      </c>
      <c r="D148" s="6">
        <v>228604.70073519999</v>
      </c>
      <c r="E148" s="6">
        <v>154.02181590000001</v>
      </c>
      <c r="F148" s="6">
        <v>99.932670625984301</v>
      </c>
      <c r="G148" s="6">
        <v>6.7329374015714205E-2</v>
      </c>
    </row>
    <row r="149" spans="1:7" x14ac:dyDescent="0.25">
      <c r="A149" s="6" t="s">
        <v>74</v>
      </c>
      <c r="B149" s="6" t="s">
        <v>75</v>
      </c>
      <c r="C149" s="6" t="s">
        <v>15</v>
      </c>
      <c r="D149" s="6">
        <v>305.75532370000002</v>
      </c>
      <c r="E149" s="6">
        <v>22.793512700000001</v>
      </c>
      <c r="F149" s="6">
        <v>93.062366937665999</v>
      </c>
      <c r="G149" s="6">
        <v>6.9376330623339904</v>
      </c>
    </row>
    <row r="150" spans="1:7" x14ac:dyDescent="0.25">
      <c r="A150" s="6" t="s">
        <v>74</v>
      </c>
      <c r="B150" s="6" t="s">
        <v>75</v>
      </c>
      <c r="C150" s="6" t="s">
        <v>16</v>
      </c>
      <c r="D150" s="6">
        <v>6.6385329999999998</v>
      </c>
      <c r="E150" s="6">
        <v>0</v>
      </c>
      <c r="F150" s="6">
        <v>100</v>
      </c>
      <c r="G150" s="6">
        <v>0</v>
      </c>
    </row>
    <row r="151" spans="1:7" x14ac:dyDescent="0.25">
      <c r="A151" s="6" t="s">
        <v>74</v>
      </c>
      <c r="B151" s="6" t="s">
        <v>75</v>
      </c>
      <c r="C151" s="6" t="s">
        <v>17</v>
      </c>
      <c r="D151" s="6">
        <v>425.94610139999998</v>
      </c>
      <c r="E151" s="6">
        <v>0</v>
      </c>
      <c r="F151" s="6">
        <v>100</v>
      </c>
      <c r="G151" s="6">
        <v>0</v>
      </c>
    </row>
    <row r="152" spans="1:7" x14ac:dyDescent="0.25">
      <c r="A152" s="6" t="s">
        <v>74</v>
      </c>
      <c r="B152" s="6" t="s">
        <v>75</v>
      </c>
      <c r="C152" s="6" t="s">
        <v>18</v>
      </c>
      <c r="D152" s="6">
        <v>76467.623256799998</v>
      </c>
      <c r="E152" s="6">
        <v>793.39860659999999</v>
      </c>
      <c r="F152" s="6">
        <v>98.973093304405495</v>
      </c>
      <c r="G152" s="6">
        <v>1.0269066955945201</v>
      </c>
    </row>
    <row r="153" spans="1:7" x14ac:dyDescent="0.25">
      <c r="A153" s="6" t="s">
        <v>76</v>
      </c>
      <c r="B153" s="6" t="s">
        <v>77</v>
      </c>
      <c r="C153" s="6" t="s">
        <v>15</v>
      </c>
      <c r="D153" s="6">
        <v>585.43035459999999</v>
      </c>
      <c r="E153" s="6">
        <v>0</v>
      </c>
      <c r="F153" s="6">
        <v>100</v>
      </c>
      <c r="G153" s="6">
        <v>0</v>
      </c>
    </row>
    <row r="154" spans="1:7" x14ac:dyDescent="0.25">
      <c r="A154" s="6" t="s">
        <v>76</v>
      </c>
      <c r="B154" s="6" t="s">
        <v>77</v>
      </c>
      <c r="C154" s="6" t="s">
        <v>17</v>
      </c>
      <c r="D154" s="6">
        <v>295.35323399999999</v>
      </c>
      <c r="E154" s="6">
        <v>22.1015503</v>
      </c>
      <c r="F154" s="6">
        <v>93.0378903097224</v>
      </c>
      <c r="G154" s="6">
        <v>6.9621096902775497</v>
      </c>
    </row>
    <row r="155" spans="1:7" x14ac:dyDescent="0.25">
      <c r="A155" s="6" t="s">
        <v>76</v>
      </c>
      <c r="B155" s="6" t="s">
        <v>77</v>
      </c>
      <c r="C155" s="6" t="s">
        <v>18</v>
      </c>
      <c r="D155" s="6">
        <v>37367.758956199999</v>
      </c>
      <c r="E155" s="6">
        <v>793.71022379999999</v>
      </c>
      <c r="F155" s="6">
        <v>97.920126659546995</v>
      </c>
      <c r="G155" s="6">
        <v>2.0798733404529801</v>
      </c>
    </row>
    <row r="156" spans="1:7" x14ac:dyDescent="0.25">
      <c r="A156" s="6" t="s">
        <v>78</v>
      </c>
      <c r="B156" s="6" t="s">
        <v>79</v>
      </c>
      <c r="C156" s="6" t="s">
        <v>15</v>
      </c>
      <c r="D156" s="6">
        <v>1192.1336300999999</v>
      </c>
      <c r="E156" s="6">
        <v>0</v>
      </c>
      <c r="F156" s="6">
        <v>100</v>
      </c>
      <c r="G156" s="6">
        <v>0</v>
      </c>
    </row>
    <row r="157" spans="1:7" x14ac:dyDescent="0.25">
      <c r="A157" s="6" t="s">
        <v>78</v>
      </c>
      <c r="B157" s="6" t="s">
        <v>79</v>
      </c>
      <c r="C157" s="6" t="s">
        <v>17</v>
      </c>
      <c r="D157" s="6">
        <v>937.12139560000003</v>
      </c>
      <c r="E157" s="6">
        <v>54.3983086</v>
      </c>
      <c r="F157" s="6">
        <v>94.5136432115698</v>
      </c>
      <c r="G157" s="6">
        <v>5.4863567884302302</v>
      </c>
    </row>
    <row r="158" spans="1:7" x14ac:dyDescent="0.25">
      <c r="A158" s="6" t="s">
        <v>78</v>
      </c>
      <c r="B158" s="6" t="s">
        <v>79</v>
      </c>
      <c r="C158" s="6" t="s">
        <v>18</v>
      </c>
      <c r="D158" s="6">
        <v>133123.3495411</v>
      </c>
      <c r="E158" s="6">
        <v>364.09208439999998</v>
      </c>
      <c r="F158" s="6">
        <v>99.727246188880102</v>
      </c>
      <c r="G158" s="6">
        <v>0.27275381111989799</v>
      </c>
    </row>
    <row r="159" spans="1:7" x14ac:dyDescent="0.25">
      <c r="A159" s="6" t="s">
        <v>80</v>
      </c>
      <c r="B159" s="6" t="s">
        <v>81</v>
      </c>
      <c r="C159" s="6" t="s">
        <v>15</v>
      </c>
      <c r="D159" s="6">
        <v>1149.1363683</v>
      </c>
      <c r="E159" s="6">
        <v>5.7662260999999999</v>
      </c>
      <c r="F159" s="6">
        <v>99.500717538608001</v>
      </c>
      <c r="G159" s="6">
        <v>0.49928246139196703</v>
      </c>
    </row>
    <row r="160" spans="1:7" x14ac:dyDescent="0.25">
      <c r="A160" s="6" t="s">
        <v>80</v>
      </c>
      <c r="B160" s="6" t="s">
        <v>81</v>
      </c>
      <c r="C160" s="6" t="s">
        <v>17</v>
      </c>
      <c r="D160" s="6">
        <v>1294.5286189000001</v>
      </c>
      <c r="E160" s="6">
        <v>0</v>
      </c>
      <c r="F160" s="6">
        <v>100</v>
      </c>
      <c r="G160" s="6">
        <v>0</v>
      </c>
    </row>
    <row r="161" spans="1:7" x14ac:dyDescent="0.25">
      <c r="A161" s="6" t="s">
        <v>80</v>
      </c>
      <c r="B161" s="6" t="s">
        <v>81</v>
      </c>
      <c r="C161" s="6" t="s">
        <v>18</v>
      </c>
      <c r="D161" s="6">
        <v>125308.8364245</v>
      </c>
      <c r="E161" s="6">
        <v>930.65350760000001</v>
      </c>
      <c r="F161" s="6">
        <v>99.262787335325399</v>
      </c>
      <c r="G161" s="6">
        <v>0.73721266467455404</v>
      </c>
    </row>
    <row r="162" spans="1:7" x14ac:dyDescent="0.25">
      <c r="A162" s="6" t="s">
        <v>82</v>
      </c>
      <c r="B162" s="6" t="s">
        <v>83</v>
      </c>
      <c r="C162" s="6" t="s">
        <v>15</v>
      </c>
      <c r="D162" s="6">
        <v>451.3715401</v>
      </c>
      <c r="E162" s="6">
        <v>0</v>
      </c>
      <c r="F162" s="6">
        <v>100</v>
      </c>
      <c r="G162" s="6">
        <v>0</v>
      </c>
    </row>
    <row r="163" spans="1:7" x14ac:dyDescent="0.25">
      <c r="A163" s="6" t="s">
        <v>82</v>
      </c>
      <c r="B163" s="6" t="s">
        <v>83</v>
      </c>
      <c r="C163" s="6" t="s">
        <v>17</v>
      </c>
      <c r="D163" s="6">
        <v>383.4614914</v>
      </c>
      <c r="E163" s="6">
        <v>0</v>
      </c>
      <c r="F163" s="6">
        <v>100</v>
      </c>
      <c r="G163" s="6">
        <v>0</v>
      </c>
    </row>
    <row r="164" spans="1:7" x14ac:dyDescent="0.25">
      <c r="A164" s="6" t="s">
        <v>82</v>
      </c>
      <c r="B164" s="6" t="s">
        <v>83</v>
      </c>
      <c r="C164" s="6" t="s">
        <v>18</v>
      </c>
      <c r="D164" s="6">
        <v>69597.023268300007</v>
      </c>
      <c r="E164" s="6">
        <v>0</v>
      </c>
      <c r="F164" s="6">
        <v>100</v>
      </c>
      <c r="G164" s="6">
        <v>0</v>
      </c>
    </row>
    <row r="165" spans="1:7" x14ac:dyDescent="0.25">
      <c r="A165" s="6" t="s">
        <v>84</v>
      </c>
      <c r="B165" s="6" t="s">
        <v>85</v>
      </c>
      <c r="C165" s="6" t="s">
        <v>15</v>
      </c>
      <c r="D165" s="6">
        <v>2573.5479040999999</v>
      </c>
      <c r="E165" s="6">
        <v>0</v>
      </c>
      <c r="F165" s="6">
        <v>100</v>
      </c>
      <c r="G165" s="6">
        <v>0</v>
      </c>
    </row>
    <row r="166" spans="1:7" x14ac:dyDescent="0.25">
      <c r="A166" s="6" t="s">
        <v>84</v>
      </c>
      <c r="B166" s="6" t="s">
        <v>85</v>
      </c>
      <c r="C166" s="6" t="s">
        <v>16</v>
      </c>
      <c r="D166" s="6">
        <v>53.190206799999999</v>
      </c>
      <c r="E166" s="6">
        <v>0</v>
      </c>
      <c r="F166" s="6">
        <v>100</v>
      </c>
      <c r="G166" s="6">
        <v>0</v>
      </c>
    </row>
    <row r="167" spans="1:7" x14ac:dyDescent="0.25">
      <c r="A167" s="6" t="s">
        <v>84</v>
      </c>
      <c r="B167" s="6" t="s">
        <v>85</v>
      </c>
      <c r="C167" s="6" t="s">
        <v>17</v>
      </c>
      <c r="D167" s="6">
        <v>2852.7140261</v>
      </c>
      <c r="E167" s="6">
        <v>0</v>
      </c>
      <c r="F167" s="6">
        <v>100</v>
      </c>
      <c r="G167" s="6">
        <v>0</v>
      </c>
    </row>
    <row r="168" spans="1:7" x14ac:dyDescent="0.25">
      <c r="A168" s="6" t="s">
        <v>84</v>
      </c>
      <c r="B168" s="6" t="s">
        <v>85</v>
      </c>
      <c r="C168" s="6" t="s">
        <v>18</v>
      </c>
      <c r="D168" s="6">
        <v>227941.60003269999</v>
      </c>
      <c r="E168" s="6">
        <v>271.45345179999998</v>
      </c>
      <c r="F168" s="6">
        <v>99.881052618307606</v>
      </c>
      <c r="G168" s="6">
        <v>0.11894738169236101</v>
      </c>
    </row>
    <row r="169" spans="1:7" x14ac:dyDescent="0.25">
      <c r="A169" s="6" t="s">
        <v>86</v>
      </c>
      <c r="B169" s="6" t="s">
        <v>87</v>
      </c>
      <c r="C169" s="6" t="s">
        <v>15</v>
      </c>
      <c r="D169" s="6">
        <v>1893.3694846000001</v>
      </c>
      <c r="E169" s="6">
        <v>0</v>
      </c>
      <c r="F169" s="6">
        <v>100</v>
      </c>
      <c r="G169" s="6">
        <v>0</v>
      </c>
    </row>
    <row r="170" spans="1:7" x14ac:dyDescent="0.25">
      <c r="A170" s="6" t="s">
        <v>86</v>
      </c>
      <c r="B170" s="6" t="s">
        <v>87</v>
      </c>
      <c r="C170" s="6" t="s">
        <v>17</v>
      </c>
      <c r="D170" s="6">
        <v>4074.8191618000001</v>
      </c>
      <c r="E170" s="6">
        <v>0</v>
      </c>
      <c r="F170" s="6">
        <v>100</v>
      </c>
      <c r="G170" s="6">
        <v>0</v>
      </c>
    </row>
    <row r="171" spans="1:7" x14ac:dyDescent="0.25">
      <c r="A171" s="6" t="s">
        <v>86</v>
      </c>
      <c r="B171" s="6" t="s">
        <v>87</v>
      </c>
      <c r="C171" s="6" t="s">
        <v>18</v>
      </c>
      <c r="D171" s="6">
        <v>359088.71674589999</v>
      </c>
      <c r="E171" s="6">
        <v>26.9409338</v>
      </c>
      <c r="F171" s="6">
        <v>99.992497978513597</v>
      </c>
      <c r="G171" s="6">
        <v>7.5020214863560702E-3</v>
      </c>
    </row>
    <row r="172" spans="1:7" x14ac:dyDescent="0.25">
      <c r="A172" s="6" t="s">
        <v>88</v>
      </c>
      <c r="B172" s="6" t="s">
        <v>89</v>
      </c>
      <c r="C172" s="6" t="s">
        <v>15</v>
      </c>
      <c r="D172" s="6">
        <v>415.42302330000001</v>
      </c>
      <c r="E172" s="6">
        <v>0</v>
      </c>
      <c r="F172" s="6">
        <v>100</v>
      </c>
      <c r="G172" s="6">
        <v>0</v>
      </c>
    </row>
    <row r="173" spans="1:7" x14ac:dyDescent="0.25">
      <c r="A173" s="6" t="s">
        <v>88</v>
      </c>
      <c r="B173" s="6" t="s">
        <v>89</v>
      </c>
      <c r="C173" s="6" t="s">
        <v>17</v>
      </c>
      <c r="D173" s="6">
        <v>899.29567480000003</v>
      </c>
      <c r="E173" s="6">
        <v>0</v>
      </c>
      <c r="F173" s="6">
        <v>100</v>
      </c>
      <c r="G173" s="6">
        <v>0</v>
      </c>
    </row>
    <row r="174" spans="1:7" x14ac:dyDescent="0.25">
      <c r="A174" s="6" t="s">
        <v>88</v>
      </c>
      <c r="B174" s="6" t="s">
        <v>89</v>
      </c>
      <c r="C174" s="6" t="s">
        <v>18</v>
      </c>
      <c r="D174" s="6">
        <v>145437.53073639999</v>
      </c>
      <c r="E174" s="6">
        <v>24.6511937</v>
      </c>
      <c r="F174" s="6">
        <v>99.983053194051607</v>
      </c>
      <c r="G174" s="6">
        <v>1.6946805948398199E-2</v>
      </c>
    </row>
    <row r="175" spans="1:7" x14ac:dyDescent="0.25">
      <c r="A175" s="6" t="s">
        <v>90</v>
      </c>
      <c r="B175" s="6" t="s">
        <v>91</v>
      </c>
      <c r="C175" s="6" t="s">
        <v>15</v>
      </c>
      <c r="D175" s="6">
        <v>826.25287279999998</v>
      </c>
      <c r="E175" s="6">
        <v>0</v>
      </c>
      <c r="F175" s="6">
        <v>100</v>
      </c>
      <c r="G175" s="6">
        <v>0</v>
      </c>
    </row>
    <row r="176" spans="1:7" x14ac:dyDescent="0.25">
      <c r="A176" s="6" t="s">
        <v>90</v>
      </c>
      <c r="B176" s="6" t="s">
        <v>91</v>
      </c>
      <c r="C176" s="6" t="s">
        <v>17</v>
      </c>
      <c r="D176" s="6">
        <v>1252.2476472000001</v>
      </c>
      <c r="E176" s="6">
        <v>0</v>
      </c>
      <c r="F176" s="6">
        <v>100</v>
      </c>
      <c r="G176" s="6">
        <v>0</v>
      </c>
    </row>
    <row r="177" spans="1:7" x14ac:dyDescent="0.25">
      <c r="A177" s="6" t="s">
        <v>90</v>
      </c>
      <c r="B177" s="6" t="s">
        <v>91</v>
      </c>
      <c r="C177" s="6" t="s">
        <v>18</v>
      </c>
      <c r="D177" s="6">
        <v>295194.90211820003</v>
      </c>
      <c r="E177" s="6">
        <v>0</v>
      </c>
      <c r="F177" s="6">
        <v>100</v>
      </c>
      <c r="G177" s="6">
        <v>0</v>
      </c>
    </row>
    <row r="178" spans="1:7" x14ac:dyDescent="0.25">
      <c r="A178" s="6" t="s">
        <v>92</v>
      </c>
      <c r="B178" s="6" t="s">
        <v>93</v>
      </c>
      <c r="C178" s="6" t="s">
        <v>15</v>
      </c>
      <c r="D178" s="6">
        <v>6688.7769539000001</v>
      </c>
      <c r="E178" s="6">
        <v>0</v>
      </c>
      <c r="F178" s="6">
        <v>100</v>
      </c>
      <c r="G178" s="6">
        <v>0</v>
      </c>
    </row>
    <row r="179" spans="1:7" x14ac:dyDescent="0.25">
      <c r="A179" s="6" t="s">
        <v>92</v>
      </c>
      <c r="B179" s="6" t="s">
        <v>93</v>
      </c>
      <c r="C179" s="6" t="s">
        <v>16</v>
      </c>
      <c r="D179" s="6">
        <v>32.393992500000003</v>
      </c>
      <c r="E179" s="6">
        <v>0</v>
      </c>
      <c r="F179" s="6">
        <v>100</v>
      </c>
      <c r="G179" s="6">
        <v>0</v>
      </c>
    </row>
    <row r="180" spans="1:7" x14ac:dyDescent="0.25">
      <c r="A180" s="6" t="s">
        <v>92</v>
      </c>
      <c r="B180" s="6" t="s">
        <v>93</v>
      </c>
      <c r="C180" s="6" t="s">
        <v>17</v>
      </c>
      <c r="D180" s="6">
        <v>2434.8737906000001</v>
      </c>
      <c r="E180" s="6">
        <v>0</v>
      </c>
      <c r="F180" s="6">
        <v>100</v>
      </c>
      <c r="G180" s="6">
        <v>0</v>
      </c>
    </row>
    <row r="181" spans="1:7" x14ac:dyDescent="0.25">
      <c r="A181" s="6" t="s">
        <v>92</v>
      </c>
      <c r="B181" s="6" t="s">
        <v>93</v>
      </c>
      <c r="C181" s="6" t="s">
        <v>18</v>
      </c>
      <c r="D181" s="6">
        <v>436901.99001250003</v>
      </c>
      <c r="E181" s="6">
        <v>293.7448756</v>
      </c>
      <c r="F181" s="6">
        <v>99.932811587085794</v>
      </c>
      <c r="G181" s="6">
        <v>6.7188412914225698E-2</v>
      </c>
    </row>
    <row r="182" spans="1:7" x14ac:dyDescent="0.25">
      <c r="A182" s="6" t="s">
        <v>94</v>
      </c>
      <c r="B182" s="6" t="s">
        <v>95</v>
      </c>
      <c r="C182" s="6" t="s">
        <v>15</v>
      </c>
      <c r="D182" s="6">
        <v>1211.0336815000001</v>
      </c>
      <c r="E182" s="6">
        <v>0</v>
      </c>
      <c r="F182" s="6">
        <v>100</v>
      </c>
      <c r="G182" s="6">
        <v>0</v>
      </c>
    </row>
    <row r="183" spans="1:7" x14ac:dyDescent="0.25">
      <c r="A183" s="6" t="s">
        <v>94</v>
      </c>
      <c r="B183" s="6" t="s">
        <v>95</v>
      </c>
      <c r="C183" s="6" t="s">
        <v>17</v>
      </c>
      <c r="D183" s="6">
        <v>227.0753043</v>
      </c>
      <c r="E183" s="6">
        <v>0</v>
      </c>
      <c r="F183" s="6">
        <v>100</v>
      </c>
      <c r="G183" s="6">
        <v>0</v>
      </c>
    </row>
    <row r="184" spans="1:7" x14ac:dyDescent="0.25">
      <c r="A184" s="6" t="s">
        <v>94</v>
      </c>
      <c r="B184" s="6" t="s">
        <v>95</v>
      </c>
      <c r="C184" s="6" t="s">
        <v>18</v>
      </c>
      <c r="D184" s="6">
        <v>54990.813450100002</v>
      </c>
      <c r="E184" s="6">
        <v>8.6303225000000001</v>
      </c>
      <c r="F184" s="6">
        <v>99.984308345852199</v>
      </c>
      <c r="G184" s="6">
        <v>1.5691654147781599E-2</v>
      </c>
    </row>
    <row r="185" spans="1:7" x14ac:dyDescent="0.25">
      <c r="A185" s="6" t="s">
        <v>96</v>
      </c>
      <c r="B185" s="6" t="s">
        <v>97</v>
      </c>
      <c r="C185" s="6" t="s">
        <v>15</v>
      </c>
      <c r="D185" s="6">
        <v>299.85152849999997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96</v>
      </c>
      <c r="B186" s="6" t="s">
        <v>97</v>
      </c>
      <c r="C186" s="6" t="s">
        <v>16</v>
      </c>
      <c r="D186" s="6">
        <v>17.0942644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96</v>
      </c>
      <c r="B187" s="6" t="s">
        <v>97</v>
      </c>
      <c r="C187" s="6" t="s">
        <v>17</v>
      </c>
      <c r="D187" s="6">
        <v>408.41079989999997</v>
      </c>
      <c r="E187" s="6">
        <v>0</v>
      </c>
      <c r="F187" s="6">
        <v>100</v>
      </c>
      <c r="G187" s="6">
        <v>0</v>
      </c>
    </row>
    <row r="188" spans="1:7" x14ac:dyDescent="0.25">
      <c r="A188" s="6" t="s">
        <v>96</v>
      </c>
      <c r="B188" s="6" t="s">
        <v>97</v>
      </c>
      <c r="C188" s="6" t="s">
        <v>18</v>
      </c>
      <c r="D188" s="6">
        <v>76620.762885899996</v>
      </c>
      <c r="E188" s="6">
        <v>0</v>
      </c>
      <c r="F188" s="6">
        <v>100</v>
      </c>
      <c r="G188" s="6">
        <v>0</v>
      </c>
    </row>
    <row r="189" spans="1:7" x14ac:dyDescent="0.25">
      <c r="A189" s="6" t="s">
        <v>98</v>
      </c>
      <c r="B189" s="6" t="s">
        <v>99</v>
      </c>
      <c r="C189" s="6" t="s">
        <v>15</v>
      </c>
      <c r="D189" s="6">
        <v>509.05013869999999</v>
      </c>
      <c r="E189" s="6">
        <v>0</v>
      </c>
      <c r="F189" s="6">
        <v>100</v>
      </c>
      <c r="G189" s="6">
        <v>0</v>
      </c>
    </row>
    <row r="190" spans="1:7" x14ac:dyDescent="0.25">
      <c r="A190" s="6" t="s">
        <v>98</v>
      </c>
      <c r="B190" s="6" t="s">
        <v>99</v>
      </c>
      <c r="C190" s="6" t="s">
        <v>17</v>
      </c>
      <c r="D190" s="6">
        <v>321.488966</v>
      </c>
      <c r="E190" s="6">
        <v>0</v>
      </c>
      <c r="F190" s="6">
        <v>100</v>
      </c>
      <c r="G190" s="6">
        <v>0</v>
      </c>
    </row>
    <row r="191" spans="1:7" x14ac:dyDescent="0.25">
      <c r="A191" s="6" t="s">
        <v>98</v>
      </c>
      <c r="B191" s="6" t="s">
        <v>99</v>
      </c>
      <c r="C191" s="6" t="s">
        <v>18</v>
      </c>
      <c r="D191" s="6">
        <v>32271.947821999998</v>
      </c>
      <c r="E191" s="6">
        <v>34.107710599999997</v>
      </c>
      <c r="F191" s="6">
        <v>99.8944231660669</v>
      </c>
      <c r="G191" s="6">
        <v>0.10557683393313699</v>
      </c>
    </row>
    <row r="192" spans="1:7" x14ac:dyDescent="0.25">
      <c r="A192" s="6" t="s">
        <v>100</v>
      </c>
      <c r="B192" s="6" t="s">
        <v>101</v>
      </c>
      <c r="C192" s="6" t="s">
        <v>15</v>
      </c>
      <c r="D192" s="6">
        <v>221.24355869999999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100</v>
      </c>
      <c r="B193" s="6" t="s">
        <v>101</v>
      </c>
      <c r="C193" s="6" t="s">
        <v>17</v>
      </c>
      <c r="D193" s="6">
        <v>220.3040154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100</v>
      </c>
      <c r="B194" s="6" t="s">
        <v>101</v>
      </c>
      <c r="C194" s="6" t="s">
        <v>18</v>
      </c>
      <c r="D194" s="6">
        <v>27748.740460699999</v>
      </c>
      <c r="E194" s="6">
        <v>27.362969199999998</v>
      </c>
      <c r="F194" s="6">
        <v>99.901487372881306</v>
      </c>
      <c r="G194" s="6">
        <v>9.8512627118693394E-2</v>
      </c>
    </row>
    <row r="195" spans="1:7" x14ac:dyDescent="0.25">
      <c r="A195" s="6" t="s">
        <v>102</v>
      </c>
      <c r="B195" s="6" t="s">
        <v>103</v>
      </c>
      <c r="C195" s="6" t="s">
        <v>15</v>
      </c>
      <c r="D195" s="6">
        <v>371.24293499999999</v>
      </c>
      <c r="E195" s="6">
        <v>0</v>
      </c>
      <c r="F195" s="6">
        <v>100</v>
      </c>
      <c r="G195" s="6">
        <v>0</v>
      </c>
    </row>
    <row r="196" spans="1:7" x14ac:dyDescent="0.25">
      <c r="A196" s="6" t="s">
        <v>102</v>
      </c>
      <c r="B196" s="6" t="s">
        <v>103</v>
      </c>
      <c r="C196" s="6" t="s">
        <v>16</v>
      </c>
      <c r="D196" s="6">
        <v>59.047276099999998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102</v>
      </c>
      <c r="B197" s="6" t="s">
        <v>103</v>
      </c>
      <c r="C197" s="6" t="s">
        <v>17</v>
      </c>
      <c r="D197" s="6">
        <v>661.50696119999998</v>
      </c>
      <c r="E197" s="6">
        <v>0</v>
      </c>
      <c r="F197" s="6">
        <v>100</v>
      </c>
      <c r="G197" s="6">
        <v>0</v>
      </c>
    </row>
    <row r="198" spans="1:7" x14ac:dyDescent="0.25">
      <c r="A198" s="6" t="s">
        <v>102</v>
      </c>
      <c r="B198" s="6" t="s">
        <v>103</v>
      </c>
      <c r="C198" s="6" t="s">
        <v>18</v>
      </c>
      <c r="D198" s="6">
        <v>88846.439761500005</v>
      </c>
      <c r="E198" s="6">
        <v>0</v>
      </c>
      <c r="F198" s="6">
        <v>100</v>
      </c>
      <c r="G198" s="6">
        <v>0</v>
      </c>
    </row>
    <row r="199" spans="1:7" x14ac:dyDescent="0.25">
      <c r="A199" s="6" t="s">
        <v>104</v>
      </c>
      <c r="B199" s="6" t="s">
        <v>105</v>
      </c>
      <c r="C199" s="6" t="s">
        <v>15</v>
      </c>
      <c r="D199" s="6">
        <v>121.89450189999999</v>
      </c>
      <c r="E199" s="6">
        <v>0</v>
      </c>
      <c r="F199" s="6">
        <v>100</v>
      </c>
      <c r="G199" s="6">
        <v>0</v>
      </c>
    </row>
    <row r="200" spans="1:7" x14ac:dyDescent="0.25">
      <c r="A200" s="6" t="s">
        <v>104</v>
      </c>
      <c r="B200" s="6" t="s">
        <v>105</v>
      </c>
      <c r="C200" s="6" t="s">
        <v>17</v>
      </c>
      <c r="D200" s="6">
        <v>147.96725290000001</v>
      </c>
      <c r="E200" s="6">
        <v>0</v>
      </c>
      <c r="F200" s="6">
        <v>100</v>
      </c>
      <c r="G200" s="6">
        <v>0</v>
      </c>
    </row>
    <row r="201" spans="1:7" x14ac:dyDescent="0.25">
      <c r="A201" s="6" t="s">
        <v>104</v>
      </c>
      <c r="B201" s="6" t="s">
        <v>105</v>
      </c>
      <c r="C201" s="6" t="s">
        <v>18</v>
      </c>
      <c r="D201" s="6">
        <v>7316.7659721999999</v>
      </c>
      <c r="E201" s="6">
        <v>16.567487</v>
      </c>
      <c r="F201" s="6">
        <v>99.774079726604896</v>
      </c>
      <c r="G201" s="6">
        <v>0.225920273395114</v>
      </c>
    </row>
    <row r="202" spans="1:7" x14ac:dyDescent="0.25">
      <c r="A202" s="6" t="s">
        <v>106</v>
      </c>
      <c r="B202" s="6" t="s">
        <v>107</v>
      </c>
      <c r="C202" s="6" t="s">
        <v>15</v>
      </c>
      <c r="D202" s="6">
        <v>1987.2730601000001</v>
      </c>
      <c r="E202" s="6">
        <v>0</v>
      </c>
      <c r="F202" s="6">
        <v>100</v>
      </c>
      <c r="G202" s="6">
        <v>0</v>
      </c>
    </row>
    <row r="203" spans="1:7" x14ac:dyDescent="0.25">
      <c r="A203" s="6" t="s">
        <v>106</v>
      </c>
      <c r="B203" s="6" t="s">
        <v>107</v>
      </c>
      <c r="C203" s="6" t="s">
        <v>17</v>
      </c>
      <c r="D203" s="6">
        <v>1338.9660918</v>
      </c>
      <c r="E203" s="6">
        <v>0</v>
      </c>
      <c r="F203" s="6">
        <v>100</v>
      </c>
      <c r="G203" s="6">
        <v>0</v>
      </c>
    </row>
    <row r="204" spans="1:7" x14ac:dyDescent="0.25">
      <c r="A204" s="6" t="s">
        <v>106</v>
      </c>
      <c r="B204" s="6" t="s">
        <v>107</v>
      </c>
      <c r="C204" s="6" t="s">
        <v>18</v>
      </c>
      <c r="D204" s="6">
        <v>133192.47435209999</v>
      </c>
      <c r="E204" s="6">
        <v>168.64094080000001</v>
      </c>
      <c r="F204" s="6">
        <v>99.873545643023704</v>
      </c>
      <c r="G204" s="6">
        <v>0.12645435697625601</v>
      </c>
    </row>
    <row r="205" spans="1:7" x14ac:dyDescent="0.25">
      <c r="A205" s="6" t="s">
        <v>108</v>
      </c>
      <c r="B205" s="6" t="s">
        <v>109</v>
      </c>
      <c r="C205" s="6" t="s">
        <v>15</v>
      </c>
      <c r="D205" s="6">
        <v>8363.4563476999992</v>
      </c>
      <c r="E205" s="6">
        <v>295.44806010000002</v>
      </c>
      <c r="F205" s="6">
        <v>96.587927915755003</v>
      </c>
      <c r="G205" s="6">
        <v>3.4120720842449601</v>
      </c>
    </row>
    <row r="206" spans="1:7" x14ac:dyDescent="0.25">
      <c r="A206" s="6" t="s">
        <v>108</v>
      </c>
      <c r="B206" s="6" t="s">
        <v>109</v>
      </c>
      <c r="C206" s="6" t="s">
        <v>17</v>
      </c>
      <c r="D206" s="6">
        <v>2493.2074299999999</v>
      </c>
      <c r="E206" s="6">
        <v>3.2207078999999998</v>
      </c>
      <c r="F206" s="6">
        <v>99.870987357853195</v>
      </c>
      <c r="G206" s="6">
        <v>0.129012642146762</v>
      </c>
    </row>
    <row r="207" spans="1:7" x14ac:dyDescent="0.25">
      <c r="A207" s="6" t="s">
        <v>108</v>
      </c>
      <c r="B207" s="6" t="s">
        <v>109</v>
      </c>
      <c r="C207" s="6" t="s">
        <v>18</v>
      </c>
      <c r="D207" s="6">
        <v>194496.923262</v>
      </c>
      <c r="E207" s="6">
        <v>3049.8299400000001</v>
      </c>
      <c r="F207" s="6">
        <v>98.456147777391493</v>
      </c>
      <c r="G207" s="6">
        <v>1.5438522226085001</v>
      </c>
    </row>
    <row r="208" spans="1:7" x14ac:dyDescent="0.25">
      <c r="A208" s="6" t="s">
        <v>110</v>
      </c>
      <c r="B208" s="6" t="s">
        <v>111</v>
      </c>
      <c r="C208" s="6" t="s">
        <v>15</v>
      </c>
      <c r="D208" s="6">
        <v>1.8046324</v>
      </c>
      <c r="E208" s="6">
        <v>3.6092648000000001</v>
      </c>
      <c r="F208" s="6">
        <v>33.3333333333333</v>
      </c>
      <c r="G208" s="6">
        <v>66.6666666666667</v>
      </c>
    </row>
    <row r="209" spans="1:7" x14ac:dyDescent="0.25">
      <c r="A209" s="6" t="s">
        <v>110</v>
      </c>
      <c r="B209" s="6" t="s">
        <v>111</v>
      </c>
      <c r="C209" s="6" t="s">
        <v>18</v>
      </c>
      <c r="D209" s="6">
        <v>761.5548728</v>
      </c>
      <c r="E209" s="6">
        <v>368.14500959999998</v>
      </c>
      <c r="F209" s="6">
        <v>67.412140575079903</v>
      </c>
      <c r="G209" s="6">
        <v>32.587859424920097</v>
      </c>
    </row>
    <row r="210" spans="1:7" x14ac:dyDescent="0.25">
      <c r="A210" t="s">
        <v>21</v>
      </c>
    </row>
    <row r="211" spans="1:7" x14ac:dyDescent="0.25">
      <c r="A211" t="s">
        <v>1037</v>
      </c>
    </row>
    <row r="212" spans="1:7" x14ac:dyDescent="0.25">
      <c r="A212" t="s">
        <v>22</v>
      </c>
    </row>
    <row r="213" spans="1:7" x14ac:dyDescent="0.25">
      <c r="A213" t="s">
        <v>23</v>
      </c>
    </row>
    <row r="214" spans="1:7" x14ac:dyDescent="0.25">
      <c r="A214" t="s">
        <v>24</v>
      </c>
    </row>
    <row r="217" spans="1:7" x14ac:dyDescent="0.25">
      <c r="G217" s="7" t="str">
        <f>HYPERLINK("#'Indice'!A1", "Ir al índice")</f>
        <v>Ir al índice</v>
      </c>
    </row>
    <row r="218" spans="1:7" ht="17.25" x14ac:dyDescent="0.3">
      <c r="A218" s="4" t="s">
        <v>767</v>
      </c>
    </row>
    <row r="219" spans="1:7" x14ac:dyDescent="0.25">
      <c r="A219" s="5" t="s">
        <v>26</v>
      </c>
      <c r="B219" s="5" t="s">
        <v>71</v>
      </c>
      <c r="C219" s="5" t="s">
        <v>11</v>
      </c>
      <c r="D219" s="5" t="s">
        <v>431</v>
      </c>
      <c r="E219" s="5" t="s">
        <v>662</v>
      </c>
      <c r="F219" s="5" t="s">
        <v>433</v>
      </c>
      <c r="G219" s="5" t="s">
        <v>663</v>
      </c>
    </row>
    <row r="220" spans="1:7" x14ac:dyDescent="0.25">
      <c r="A220" s="6" t="s">
        <v>72</v>
      </c>
      <c r="B220" s="6" t="s">
        <v>73</v>
      </c>
      <c r="C220" s="6" t="s">
        <v>15</v>
      </c>
      <c r="D220" s="6">
        <v>478.9313717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72</v>
      </c>
      <c r="B221" s="6" t="s">
        <v>73</v>
      </c>
      <c r="C221" s="6" t="s">
        <v>16</v>
      </c>
      <c r="D221" s="6">
        <v>82.597722599999997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72</v>
      </c>
      <c r="B222" s="6" t="s">
        <v>73</v>
      </c>
      <c r="C222" s="6" t="s">
        <v>17</v>
      </c>
      <c r="D222" s="6">
        <v>768.54019510000001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72</v>
      </c>
      <c r="B223" s="6" t="s">
        <v>73</v>
      </c>
      <c r="C223" s="6" t="s">
        <v>18</v>
      </c>
      <c r="D223" s="6">
        <v>228550.60516959999</v>
      </c>
      <c r="E223" s="6">
        <v>49.8334282</v>
      </c>
      <c r="F223" s="6">
        <v>99.978200641912295</v>
      </c>
      <c r="G223" s="6">
        <v>2.1799358087705601E-2</v>
      </c>
    </row>
    <row r="224" spans="1:7" x14ac:dyDescent="0.25">
      <c r="A224" s="6" t="s">
        <v>74</v>
      </c>
      <c r="B224" s="6" t="s">
        <v>75</v>
      </c>
      <c r="C224" s="6" t="s">
        <v>15</v>
      </c>
      <c r="D224" s="6">
        <v>305.75532370000002</v>
      </c>
      <c r="E224" s="6">
        <v>22.793512700000001</v>
      </c>
      <c r="F224" s="6">
        <v>93.062366937665999</v>
      </c>
      <c r="G224" s="6">
        <v>6.9376330623339904</v>
      </c>
    </row>
    <row r="225" spans="1:7" x14ac:dyDescent="0.25">
      <c r="A225" s="6" t="s">
        <v>74</v>
      </c>
      <c r="B225" s="6" t="s">
        <v>75</v>
      </c>
      <c r="C225" s="6" t="s">
        <v>16</v>
      </c>
      <c r="D225" s="6">
        <v>6.6385329999999998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74</v>
      </c>
      <c r="B226" s="6" t="s">
        <v>75</v>
      </c>
      <c r="C226" s="6" t="s">
        <v>17</v>
      </c>
      <c r="D226" s="6">
        <v>425.94610139999998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74</v>
      </c>
      <c r="B227" s="6" t="s">
        <v>75</v>
      </c>
      <c r="C227" s="6" t="s">
        <v>18</v>
      </c>
      <c r="D227" s="6">
        <v>76416.668481800007</v>
      </c>
      <c r="E227" s="6">
        <v>474.08201659999997</v>
      </c>
      <c r="F227" s="6">
        <v>99.383434270667095</v>
      </c>
      <c r="G227" s="6">
        <v>0.61656572933289899</v>
      </c>
    </row>
    <row r="228" spans="1:7" x14ac:dyDescent="0.25">
      <c r="A228" s="6" t="s">
        <v>76</v>
      </c>
      <c r="B228" s="6" t="s">
        <v>77</v>
      </c>
      <c r="C228" s="6" t="s">
        <v>15</v>
      </c>
      <c r="D228" s="6">
        <v>585.43035459999999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76</v>
      </c>
      <c r="B229" s="6" t="s">
        <v>77</v>
      </c>
      <c r="C229" s="6" t="s">
        <v>17</v>
      </c>
      <c r="D229" s="6">
        <v>295.35323399999999</v>
      </c>
      <c r="E229" s="6">
        <v>22.1015503</v>
      </c>
      <c r="F229" s="6">
        <v>93.0378903097224</v>
      </c>
      <c r="G229" s="6">
        <v>6.9621096902775497</v>
      </c>
    </row>
    <row r="230" spans="1:7" x14ac:dyDescent="0.25">
      <c r="A230" s="6" t="s">
        <v>76</v>
      </c>
      <c r="B230" s="6" t="s">
        <v>77</v>
      </c>
      <c r="C230" s="6" t="s">
        <v>18</v>
      </c>
      <c r="D230" s="6">
        <v>37359.7142494</v>
      </c>
      <c r="E230" s="6">
        <v>465.99634809999998</v>
      </c>
      <c r="F230" s="6">
        <v>98.768043373834701</v>
      </c>
      <c r="G230" s="6">
        <v>1.2319566261652699</v>
      </c>
    </row>
    <row r="231" spans="1:7" x14ac:dyDescent="0.25">
      <c r="A231" s="6" t="s">
        <v>78</v>
      </c>
      <c r="B231" s="6" t="s">
        <v>79</v>
      </c>
      <c r="C231" s="6" t="s">
        <v>15</v>
      </c>
      <c r="D231" s="6">
        <v>1192.1336300999999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78</v>
      </c>
      <c r="B232" s="6" t="s">
        <v>79</v>
      </c>
      <c r="C232" s="6" t="s">
        <v>17</v>
      </c>
      <c r="D232" s="6">
        <v>937.12139560000003</v>
      </c>
      <c r="E232" s="6">
        <v>54.3983086</v>
      </c>
      <c r="F232" s="6">
        <v>94.5136432115698</v>
      </c>
      <c r="G232" s="6">
        <v>5.4863567884302302</v>
      </c>
    </row>
    <row r="233" spans="1:7" x14ac:dyDescent="0.25">
      <c r="A233" s="6" t="s">
        <v>78</v>
      </c>
      <c r="B233" s="6" t="s">
        <v>79</v>
      </c>
      <c r="C233" s="6" t="s">
        <v>18</v>
      </c>
      <c r="D233" s="6">
        <v>133112.2519798</v>
      </c>
      <c r="E233" s="6">
        <v>357.75062079999998</v>
      </c>
      <c r="F233" s="6">
        <v>99.731961778804703</v>
      </c>
      <c r="G233" s="6">
        <v>0.268038221195323</v>
      </c>
    </row>
    <row r="234" spans="1:7" x14ac:dyDescent="0.25">
      <c r="A234" s="6" t="s">
        <v>80</v>
      </c>
      <c r="B234" s="6" t="s">
        <v>81</v>
      </c>
      <c r="C234" s="6" t="s">
        <v>15</v>
      </c>
      <c r="D234" s="6">
        <v>1149.1363683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80</v>
      </c>
      <c r="B235" s="6" t="s">
        <v>81</v>
      </c>
      <c r="C235" s="6" t="s">
        <v>17</v>
      </c>
      <c r="D235" s="6">
        <v>1287.0629406999999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80</v>
      </c>
      <c r="B236" s="6" t="s">
        <v>81</v>
      </c>
      <c r="C236" s="6" t="s">
        <v>18</v>
      </c>
      <c r="D236" s="6">
        <v>122926.2852937</v>
      </c>
      <c r="E236" s="6">
        <v>397.62619389999998</v>
      </c>
      <c r="F236" s="6">
        <v>99.677575752257894</v>
      </c>
      <c r="G236" s="6">
        <v>0.32242424774207801</v>
      </c>
    </row>
    <row r="237" spans="1:7" x14ac:dyDescent="0.25">
      <c r="A237" s="6" t="s">
        <v>82</v>
      </c>
      <c r="B237" s="6" t="s">
        <v>83</v>
      </c>
      <c r="C237" s="6" t="s">
        <v>15</v>
      </c>
      <c r="D237" s="6">
        <v>451.3715401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82</v>
      </c>
      <c r="B238" s="6" t="s">
        <v>83</v>
      </c>
      <c r="C238" s="6" t="s">
        <v>17</v>
      </c>
      <c r="D238" s="6">
        <v>383.4614914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82</v>
      </c>
      <c r="B239" s="6" t="s">
        <v>83</v>
      </c>
      <c r="C239" s="6" t="s">
        <v>18</v>
      </c>
      <c r="D239" s="6">
        <v>69597.023268300007</v>
      </c>
      <c r="E239" s="6">
        <v>0</v>
      </c>
      <c r="F239" s="6">
        <v>100</v>
      </c>
      <c r="G239" s="6">
        <v>0</v>
      </c>
    </row>
    <row r="240" spans="1:7" x14ac:dyDescent="0.25">
      <c r="A240" s="6" t="s">
        <v>84</v>
      </c>
      <c r="B240" s="6" t="s">
        <v>85</v>
      </c>
      <c r="C240" s="6" t="s">
        <v>15</v>
      </c>
      <c r="D240" s="6">
        <v>2573.5479040999999</v>
      </c>
      <c r="E240" s="6">
        <v>0</v>
      </c>
      <c r="F240" s="6">
        <v>100</v>
      </c>
      <c r="G240" s="6">
        <v>0</v>
      </c>
    </row>
    <row r="241" spans="1:7" x14ac:dyDescent="0.25">
      <c r="A241" s="6" t="s">
        <v>84</v>
      </c>
      <c r="B241" s="6" t="s">
        <v>85</v>
      </c>
      <c r="C241" s="6" t="s">
        <v>16</v>
      </c>
      <c r="D241" s="6">
        <v>53.190206799999999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84</v>
      </c>
      <c r="B242" s="6" t="s">
        <v>85</v>
      </c>
      <c r="C242" s="6" t="s">
        <v>17</v>
      </c>
      <c r="D242" s="6">
        <v>2852.7140261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84</v>
      </c>
      <c r="B243" s="6" t="s">
        <v>85</v>
      </c>
      <c r="C243" s="6" t="s">
        <v>18</v>
      </c>
      <c r="D243" s="6">
        <v>227941.60003269999</v>
      </c>
      <c r="E243" s="6">
        <v>271.45345179999998</v>
      </c>
      <c r="F243" s="6">
        <v>99.881052618307606</v>
      </c>
      <c r="G243" s="6">
        <v>0.11894738169236101</v>
      </c>
    </row>
    <row r="244" spans="1:7" x14ac:dyDescent="0.25">
      <c r="A244" s="6" t="s">
        <v>86</v>
      </c>
      <c r="B244" s="6" t="s">
        <v>87</v>
      </c>
      <c r="C244" s="6" t="s">
        <v>15</v>
      </c>
      <c r="D244" s="6">
        <v>1893.3694846000001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86</v>
      </c>
      <c r="B245" s="6" t="s">
        <v>87</v>
      </c>
      <c r="C245" s="6" t="s">
        <v>17</v>
      </c>
      <c r="D245" s="6">
        <v>4074.8191618000001</v>
      </c>
      <c r="E245" s="6">
        <v>0</v>
      </c>
      <c r="F245" s="6">
        <v>100</v>
      </c>
      <c r="G245" s="6">
        <v>0</v>
      </c>
    </row>
    <row r="246" spans="1:7" x14ac:dyDescent="0.25">
      <c r="A246" s="6" t="s">
        <v>86</v>
      </c>
      <c r="B246" s="6" t="s">
        <v>87</v>
      </c>
      <c r="C246" s="6" t="s">
        <v>18</v>
      </c>
      <c r="D246" s="6">
        <v>359088.71674589999</v>
      </c>
      <c r="E246" s="6">
        <v>26.9409338</v>
      </c>
      <c r="F246" s="6">
        <v>99.992497978513597</v>
      </c>
      <c r="G246" s="6">
        <v>7.5020214863560702E-3</v>
      </c>
    </row>
    <row r="247" spans="1:7" x14ac:dyDescent="0.25">
      <c r="A247" s="6" t="s">
        <v>88</v>
      </c>
      <c r="B247" s="6" t="s">
        <v>89</v>
      </c>
      <c r="C247" s="6" t="s">
        <v>15</v>
      </c>
      <c r="D247" s="6">
        <v>415.42302330000001</v>
      </c>
      <c r="E247" s="6">
        <v>0</v>
      </c>
      <c r="F247" s="6">
        <v>100</v>
      </c>
      <c r="G247" s="6">
        <v>0</v>
      </c>
    </row>
    <row r="248" spans="1:7" x14ac:dyDescent="0.25">
      <c r="A248" s="6" t="s">
        <v>88</v>
      </c>
      <c r="B248" s="6" t="s">
        <v>89</v>
      </c>
      <c r="C248" s="6" t="s">
        <v>17</v>
      </c>
      <c r="D248" s="6">
        <v>899.29567480000003</v>
      </c>
      <c r="E248" s="6">
        <v>0</v>
      </c>
      <c r="F248" s="6">
        <v>100</v>
      </c>
      <c r="G248" s="6">
        <v>0</v>
      </c>
    </row>
    <row r="249" spans="1:7" x14ac:dyDescent="0.25">
      <c r="A249" s="6" t="s">
        <v>88</v>
      </c>
      <c r="B249" s="6" t="s">
        <v>89</v>
      </c>
      <c r="C249" s="6" t="s">
        <v>18</v>
      </c>
      <c r="D249" s="6">
        <v>145437.53073639999</v>
      </c>
      <c r="E249" s="6">
        <v>24.6511937</v>
      </c>
      <c r="F249" s="6">
        <v>99.983053194051607</v>
      </c>
      <c r="G249" s="6">
        <v>1.6946805948398199E-2</v>
      </c>
    </row>
    <row r="250" spans="1:7" x14ac:dyDescent="0.25">
      <c r="A250" s="6" t="s">
        <v>90</v>
      </c>
      <c r="B250" s="6" t="s">
        <v>91</v>
      </c>
      <c r="C250" s="6" t="s">
        <v>15</v>
      </c>
      <c r="D250" s="6">
        <v>826.25287279999998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90</v>
      </c>
      <c r="B251" s="6" t="s">
        <v>91</v>
      </c>
      <c r="C251" s="6" t="s">
        <v>17</v>
      </c>
      <c r="D251" s="6">
        <v>1252.2476472000001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90</v>
      </c>
      <c r="B252" s="6" t="s">
        <v>91</v>
      </c>
      <c r="C252" s="6" t="s">
        <v>18</v>
      </c>
      <c r="D252" s="6">
        <v>295194.90211820003</v>
      </c>
      <c r="E252" s="6">
        <v>0</v>
      </c>
      <c r="F252" s="6">
        <v>100</v>
      </c>
      <c r="G252" s="6">
        <v>0</v>
      </c>
    </row>
    <row r="253" spans="1:7" x14ac:dyDescent="0.25">
      <c r="A253" s="6" t="s">
        <v>92</v>
      </c>
      <c r="B253" s="6" t="s">
        <v>93</v>
      </c>
      <c r="C253" s="6" t="s">
        <v>15</v>
      </c>
      <c r="D253" s="6">
        <v>6681.5791354000003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92</v>
      </c>
      <c r="B254" s="6" t="s">
        <v>93</v>
      </c>
      <c r="C254" s="6" t="s">
        <v>16</v>
      </c>
      <c r="D254" s="6">
        <v>32.393992500000003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92</v>
      </c>
      <c r="B255" s="6" t="s">
        <v>93</v>
      </c>
      <c r="C255" s="6" t="s">
        <v>17</v>
      </c>
      <c r="D255" s="6">
        <v>2426.1355680000001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92</v>
      </c>
      <c r="B256" s="6" t="s">
        <v>93</v>
      </c>
      <c r="C256" s="6" t="s">
        <v>18</v>
      </c>
      <c r="D256" s="6">
        <v>435790.51179339999</v>
      </c>
      <c r="E256" s="6">
        <v>173.39891610000001</v>
      </c>
      <c r="F256" s="6">
        <v>99.960226314187807</v>
      </c>
      <c r="G256" s="6">
        <v>3.9773685812159502E-2</v>
      </c>
    </row>
    <row r="257" spans="1:7" x14ac:dyDescent="0.25">
      <c r="A257" s="6" t="s">
        <v>94</v>
      </c>
      <c r="B257" s="6" t="s">
        <v>95</v>
      </c>
      <c r="C257" s="6" t="s">
        <v>15</v>
      </c>
      <c r="D257" s="6">
        <v>1211.0336815000001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94</v>
      </c>
      <c r="B258" s="6" t="s">
        <v>95</v>
      </c>
      <c r="C258" s="6" t="s">
        <v>17</v>
      </c>
      <c r="D258" s="6">
        <v>227.0753043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94</v>
      </c>
      <c r="B259" s="6" t="s">
        <v>95</v>
      </c>
      <c r="C259" s="6" t="s">
        <v>18</v>
      </c>
      <c r="D259" s="6">
        <v>54990.813450100002</v>
      </c>
      <c r="E259" s="6">
        <v>8.6303225000000001</v>
      </c>
      <c r="F259" s="6">
        <v>99.984308345852199</v>
      </c>
      <c r="G259" s="6">
        <v>1.5691654147781599E-2</v>
      </c>
    </row>
    <row r="260" spans="1:7" x14ac:dyDescent="0.25">
      <c r="A260" s="6" t="s">
        <v>96</v>
      </c>
      <c r="B260" s="6" t="s">
        <v>97</v>
      </c>
      <c r="C260" s="6" t="s">
        <v>15</v>
      </c>
      <c r="D260" s="6">
        <v>299.85152849999997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96</v>
      </c>
      <c r="B261" s="6" t="s">
        <v>97</v>
      </c>
      <c r="C261" s="6" t="s">
        <v>16</v>
      </c>
      <c r="D261" s="6">
        <v>17.0942644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96</v>
      </c>
      <c r="B262" s="6" t="s">
        <v>97</v>
      </c>
      <c r="C262" s="6" t="s">
        <v>17</v>
      </c>
      <c r="D262" s="6">
        <v>408.41079989999997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96</v>
      </c>
      <c r="B263" s="6" t="s">
        <v>97</v>
      </c>
      <c r="C263" s="6" t="s">
        <v>18</v>
      </c>
      <c r="D263" s="6">
        <v>76620.762885899996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98</v>
      </c>
      <c r="B264" s="6" t="s">
        <v>99</v>
      </c>
      <c r="C264" s="6" t="s">
        <v>15</v>
      </c>
      <c r="D264" s="6">
        <v>509.05013869999999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98</v>
      </c>
      <c r="B265" s="6" t="s">
        <v>99</v>
      </c>
      <c r="C265" s="6" t="s">
        <v>17</v>
      </c>
      <c r="D265" s="6">
        <v>321.488966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98</v>
      </c>
      <c r="B266" s="6" t="s">
        <v>99</v>
      </c>
      <c r="C266" s="6" t="s">
        <v>18</v>
      </c>
      <c r="D266" s="6">
        <v>32271.947821999998</v>
      </c>
      <c r="E266" s="6">
        <v>34.107710599999997</v>
      </c>
      <c r="F266" s="6">
        <v>99.8944231660669</v>
      </c>
      <c r="G266" s="6">
        <v>0.10557683393313699</v>
      </c>
    </row>
    <row r="267" spans="1:7" x14ac:dyDescent="0.25">
      <c r="A267" s="6" t="s">
        <v>100</v>
      </c>
      <c r="B267" s="6" t="s">
        <v>101</v>
      </c>
      <c r="C267" s="6" t="s">
        <v>15</v>
      </c>
      <c r="D267" s="6">
        <v>221.24355869999999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100</v>
      </c>
      <c r="B268" s="6" t="s">
        <v>101</v>
      </c>
      <c r="C268" s="6" t="s">
        <v>17</v>
      </c>
      <c r="D268" s="6">
        <v>220.3040154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100</v>
      </c>
      <c r="B269" s="6" t="s">
        <v>101</v>
      </c>
      <c r="C269" s="6" t="s">
        <v>18</v>
      </c>
      <c r="D269" s="6">
        <v>27748.740460699999</v>
      </c>
      <c r="E269" s="6">
        <v>27.362969199999998</v>
      </c>
      <c r="F269" s="6">
        <v>99.901487372881306</v>
      </c>
      <c r="G269" s="6">
        <v>9.8512627118693394E-2</v>
      </c>
    </row>
    <row r="270" spans="1:7" x14ac:dyDescent="0.25">
      <c r="A270" s="6" t="s">
        <v>102</v>
      </c>
      <c r="B270" s="6" t="s">
        <v>103</v>
      </c>
      <c r="C270" s="6" t="s">
        <v>15</v>
      </c>
      <c r="D270" s="6">
        <v>371.24293499999999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102</v>
      </c>
      <c r="B271" s="6" t="s">
        <v>103</v>
      </c>
      <c r="C271" s="6" t="s">
        <v>16</v>
      </c>
      <c r="D271" s="6">
        <v>59.047276099999998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102</v>
      </c>
      <c r="B272" s="6" t="s">
        <v>103</v>
      </c>
      <c r="C272" s="6" t="s">
        <v>17</v>
      </c>
      <c r="D272" s="6">
        <v>661.50696119999998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102</v>
      </c>
      <c r="B273" s="6" t="s">
        <v>103</v>
      </c>
      <c r="C273" s="6" t="s">
        <v>18</v>
      </c>
      <c r="D273" s="6">
        <v>88846.439761500005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104</v>
      </c>
      <c r="B274" s="6" t="s">
        <v>105</v>
      </c>
      <c r="C274" s="6" t="s">
        <v>15</v>
      </c>
      <c r="D274" s="6">
        <v>121.89450189999999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104</v>
      </c>
      <c r="B275" s="6" t="s">
        <v>105</v>
      </c>
      <c r="C275" s="6" t="s">
        <v>17</v>
      </c>
      <c r="D275" s="6">
        <v>147.96725290000001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104</v>
      </c>
      <c r="B276" s="6" t="s">
        <v>105</v>
      </c>
      <c r="C276" s="6" t="s">
        <v>18</v>
      </c>
      <c r="D276" s="6">
        <v>7316.7659721999999</v>
      </c>
      <c r="E276" s="6">
        <v>16.567487</v>
      </c>
      <c r="F276" s="6">
        <v>99.774079726604896</v>
      </c>
      <c r="G276" s="6">
        <v>0.225920273395114</v>
      </c>
    </row>
    <row r="277" spans="1:7" x14ac:dyDescent="0.25">
      <c r="A277" s="6" t="s">
        <v>106</v>
      </c>
      <c r="B277" s="6" t="s">
        <v>107</v>
      </c>
      <c r="C277" s="6" t="s">
        <v>15</v>
      </c>
      <c r="D277" s="6">
        <v>1987.2730601000001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106</v>
      </c>
      <c r="B278" s="6" t="s">
        <v>107</v>
      </c>
      <c r="C278" s="6" t="s">
        <v>17</v>
      </c>
      <c r="D278" s="6">
        <v>1338.9660918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106</v>
      </c>
      <c r="B279" s="6" t="s">
        <v>107</v>
      </c>
      <c r="C279" s="6" t="s">
        <v>18</v>
      </c>
      <c r="D279" s="6">
        <v>133192.47435209999</v>
      </c>
      <c r="E279" s="6">
        <v>168.64094080000001</v>
      </c>
      <c r="F279" s="6">
        <v>99.873545643023704</v>
      </c>
      <c r="G279" s="6">
        <v>0.12645435697625601</v>
      </c>
    </row>
    <row r="280" spans="1:7" x14ac:dyDescent="0.25">
      <c r="A280" s="6" t="s">
        <v>108</v>
      </c>
      <c r="B280" s="6" t="s">
        <v>109</v>
      </c>
      <c r="C280" s="6" t="s">
        <v>15</v>
      </c>
      <c r="D280" s="6">
        <v>8346.0778465999992</v>
      </c>
      <c r="E280" s="6">
        <v>288.8164104</v>
      </c>
      <c r="F280" s="6">
        <v>96.655240912002299</v>
      </c>
      <c r="G280" s="6">
        <v>3.3447590879977098</v>
      </c>
    </row>
    <row r="281" spans="1:7" x14ac:dyDescent="0.25">
      <c r="A281" s="6" t="s">
        <v>108</v>
      </c>
      <c r="B281" s="6" t="s">
        <v>109</v>
      </c>
      <c r="C281" s="6" t="s">
        <v>17</v>
      </c>
      <c r="D281" s="6">
        <v>2460.8074486999999</v>
      </c>
      <c r="E281" s="6">
        <v>0</v>
      </c>
      <c r="F281" s="6">
        <v>100</v>
      </c>
      <c r="G281" s="6">
        <v>0</v>
      </c>
    </row>
    <row r="282" spans="1:7" x14ac:dyDescent="0.25">
      <c r="A282" s="6" t="s">
        <v>108</v>
      </c>
      <c r="B282" s="6" t="s">
        <v>109</v>
      </c>
      <c r="C282" s="6" t="s">
        <v>18</v>
      </c>
      <c r="D282" s="6">
        <v>191890.3635183</v>
      </c>
      <c r="E282" s="6">
        <v>2684.6434614</v>
      </c>
      <c r="F282" s="6">
        <v>98.620252671156194</v>
      </c>
      <c r="G282" s="6">
        <v>1.37974732884378</v>
      </c>
    </row>
    <row r="283" spans="1:7" x14ac:dyDescent="0.25">
      <c r="A283" t="s">
        <v>21</v>
      </c>
    </row>
    <row r="284" spans="1:7" x14ac:dyDescent="0.25">
      <c r="A284" t="s">
        <v>1037</v>
      </c>
    </row>
    <row r="285" spans="1:7" x14ac:dyDescent="0.25">
      <c r="A285" t="s">
        <v>22</v>
      </c>
    </row>
    <row r="286" spans="1:7" x14ac:dyDescent="0.25">
      <c r="A286" t="s">
        <v>23</v>
      </c>
    </row>
    <row r="287" spans="1:7" x14ac:dyDescent="0.25">
      <c r="A287" t="s">
        <v>24</v>
      </c>
    </row>
    <row r="290" spans="1:7" x14ac:dyDescent="0.25">
      <c r="G290" s="7" t="str">
        <f>HYPERLINK("#'Indice'!A1", "Ir al índice")</f>
        <v>Ir al índice</v>
      </c>
    </row>
    <row r="291" spans="1:7" ht="17.25" x14ac:dyDescent="0.3">
      <c r="A291" s="4" t="s">
        <v>768</v>
      </c>
    </row>
    <row r="292" spans="1:7" x14ac:dyDescent="0.25">
      <c r="A292" s="5" t="s">
        <v>26</v>
      </c>
      <c r="B292" s="5" t="s">
        <v>114</v>
      </c>
      <c r="C292" s="5" t="s">
        <v>11</v>
      </c>
      <c r="D292" s="5" t="s">
        <v>431</v>
      </c>
      <c r="E292" s="5" t="s">
        <v>662</v>
      </c>
      <c r="F292" s="5" t="s">
        <v>433</v>
      </c>
      <c r="G292" s="5" t="s">
        <v>663</v>
      </c>
    </row>
    <row r="293" spans="1:7" x14ac:dyDescent="0.25">
      <c r="A293" s="6" t="s">
        <v>88</v>
      </c>
      <c r="B293" s="6" t="s">
        <v>115</v>
      </c>
      <c r="C293" s="6" t="s">
        <v>15</v>
      </c>
      <c r="D293" s="6">
        <v>198.47750490000001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88</v>
      </c>
      <c r="B294" s="6" t="s">
        <v>115</v>
      </c>
      <c r="C294" s="6" t="s">
        <v>16</v>
      </c>
      <c r="D294" s="6">
        <v>66.590509499999996</v>
      </c>
      <c r="E294" s="6">
        <v>0</v>
      </c>
      <c r="F294" s="6">
        <v>100</v>
      </c>
      <c r="G294" s="6">
        <v>0</v>
      </c>
    </row>
    <row r="295" spans="1:7" x14ac:dyDescent="0.25">
      <c r="A295" s="6" t="s">
        <v>88</v>
      </c>
      <c r="B295" s="6" t="s">
        <v>115</v>
      </c>
      <c r="C295" s="6" t="s">
        <v>17</v>
      </c>
      <c r="D295" s="6">
        <v>375.832064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88</v>
      </c>
      <c r="B296" s="6" t="s">
        <v>115</v>
      </c>
      <c r="C296" s="6" t="s">
        <v>18</v>
      </c>
      <c r="D296" s="6">
        <v>44618.676551999997</v>
      </c>
      <c r="E296" s="6">
        <v>0</v>
      </c>
      <c r="F296" s="6">
        <v>100</v>
      </c>
      <c r="G296" s="6">
        <v>0</v>
      </c>
    </row>
    <row r="297" spans="1:7" x14ac:dyDescent="0.25">
      <c r="A297" s="6" t="s">
        <v>92</v>
      </c>
      <c r="B297" s="6" t="s">
        <v>116</v>
      </c>
      <c r="C297" s="6" t="s">
        <v>17</v>
      </c>
      <c r="D297" s="6">
        <v>58.170309899999999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92</v>
      </c>
      <c r="B298" s="6" t="s">
        <v>116</v>
      </c>
      <c r="C298" s="6" t="s">
        <v>18</v>
      </c>
      <c r="D298" s="6">
        <v>25405.977930199999</v>
      </c>
      <c r="E298" s="6">
        <v>49.8334282</v>
      </c>
      <c r="F298" s="6">
        <v>99.804235553530901</v>
      </c>
      <c r="G298" s="6">
        <v>0.19576444646913899</v>
      </c>
    </row>
    <row r="299" spans="1:7" x14ac:dyDescent="0.25">
      <c r="A299" s="6" t="s">
        <v>94</v>
      </c>
      <c r="B299" s="6" t="s">
        <v>117</v>
      </c>
      <c r="C299" s="6" t="s">
        <v>15</v>
      </c>
      <c r="D299" s="6">
        <v>88.407562999999996</v>
      </c>
      <c r="E299" s="6">
        <v>0</v>
      </c>
      <c r="F299" s="6">
        <v>100</v>
      </c>
      <c r="G299" s="6">
        <v>0</v>
      </c>
    </row>
    <row r="300" spans="1:7" x14ac:dyDescent="0.25">
      <c r="A300" s="6" t="s">
        <v>94</v>
      </c>
      <c r="B300" s="6" t="s">
        <v>117</v>
      </c>
      <c r="C300" s="6" t="s">
        <v>16</v>
      </c>
      <c r="D300" s="6">
        <v>16.007213100000001</v>
      </c>
      <c r="E300" s="6">
        <v>0</v>
      </c>
      <c r="F300" s="6">
        <v>100</v>
      </c>
      <c r="G300" s="6">
        <v>0</v>
      </c>
    </row>
    <row r="301" spans="1:7" x14ac:dyDescent="0.25">
      <c r="A301" s="6" t="s">
        <v>94</v>
      </c>
      <c r="B301" s="6" t="s">
        <v>117</v>
      </c>
      <c r="C301" s="6" t="s">
        <v>17</v>
      </c>
      <c r="D301" s="6">
        <v>25.880087799999998</v>
      </c>
      <c r="E301" s="6">
        <v>0</v>
      </c>
      <c r="F301" s="6">
        <v>100</v>
      </c>
      <c r="G301" s="6">
        <v>0</v>
      </c>
    </row>
    <row r="302" spans="1:7" x14ac:dyDescent="0.25">
      <c r="A302" s="6" t="s">
        <v>94</v>
      </c>
      <c r="B302" s="6" t="s">
        <v>117</v>
      </c>
      <c r="C302" s="6" t="s">
        <v>18</v>
      </c>
      <c r="D302" s="6">
        <v>22827.350969300001</v>
      </c>
      <c r="E302" s="6">
        <v>0</v>
      </c>
      <c r="F302" s="6">
        <v>100</v>
      </c>
      <c r="G302" s="6">
        <v>0</v>
      </c>
    </row>
    <row r="303" spans="1:7" x14ac:dyDescent="0.25">
      <c r="A303" s="6" t="s">
        <v>96</v>
      </c>
      <c r="B303" s="6" t="s">
        <v>118</v>
      </c>
      <c r="C303" s="6" t="s">
        <v>15</v>
      </c>
      <c r="D303" s="6">
        <v>158.7221917</v>
      </c>
      <c r="E303" s="6">
        <v>0</v>
      </c>
      <c r="F303" s="6">
        <v>100</v>
      </c>
      <c r="G303" s="6">
        <v>0</v>
      </c>
    </row>
    <row r="304" spans="1:7" x14ac:dyDescent="0.25">
      <c r="A304" s="6" t="s">
        <v>96</v>
      </c>
      <c r="B304" s="6" t="s">
        <v>118</v>
      </c>
      <c r="C304" s="6" t="s">
        <v>17</v>
      </c>
      <c r="D304" s="6">
        <v>42.677532999999997</v>
      </c>
      <c r="E304" s="6">
        <v>0</v>
      </c>
      <c r="F304" s="6">
        <v>100</v>
      </c>
      <c r="G304" s="6">
        <v>0</v>
      </c>
    </row>
    <row r="305" spans="1:7" x14ac:dyDescent="0.25">
      <c r="A305" s="6" t="s">
        <v>96</v>
      </c>
      <c r="B305" s="6" t="s">
        <v>118</v>
      </c>
      <c r="C305" s="6" t="s">
        <v>18</v>
      </c>
      <c r="D305" s="6">
        <v>60482.225689799998</v>
      </c>
      <c r="E305" s="6">
        <v>0</v>
      </c>
      <c r="F305" s="6">
        <v>100</v>
      </c>
      <c r="G305" s="6">
        <v>0</v>
      </c>
    </row>
    <row r="306" spans="1:7" x14ac:dyDescent="0.25">
      <c r="A306" s="6" t="s">
        <v>98</v>
      </c>
      <c r="B306" s="6" t="s">
        <v>119</v>
      </c>
      <c r="C306" s="6" t="s">
        <v>17</v>
      </c>
      <c r="D306" s="6">
        <v>146.56298269999999</v>
      </c>
      <c r="E306" s="6">
        <v>0</v>
      </c>
      <c r="F306" s="6">
        <v>100</v>
      </c>
      <c r="G306" s="6">
        <v>0</v>
      </c>
    </row>
    <row r="307" spans="1:7" x14ac:dyDescent="0.25">
      <c r="A307" s="6" t="s">
        <v>98</v>
      </c>
      <c r="B307" s="6" t="s">
        <v>119</v>
      </c>
      <c r="C307" s="6" t="s">
        <v>18</v>
      </c>
      <c r="D307" s="6">
        <v>18448.3485889</v>
      </c>
      <c r="E307" s="6">
        <v>0</v>
      </c>
      <c r="F307" s="6">
        <v>100</v>
      </c>
      <c r="G307" s="6">
        <v>0</v>
      </c>
    </row>
    <row r="308" spans="1:7" x14ac:dyDescent="0.25">
      <c r="A308" s="6" t="s">
        <v>106</v>
      </c>
      <c r="B308" s="6" t="s">
        <v>120</v>
      </c>
      <c r="C308" s="6" t="s">
        <v>15</v>
      </c>
      <c r="D308" s="6">
        <v>235.9848753</v>
      </c>
      <c r="E308" s="6">
        <v>0</v>
      </c>
      <c r="F308" s="6">
        <v>100</v>
      </c>
      <c r="G308" s="6">
        <v>0</v>
      </c>
    </row>
    <row r="309" spans="1:7" x14ac:dyDescent="0.25">
      <c r="A309" s="6" t="s">
        <v>106</v>
      </c>
      <c r="B309" s="6" t="s">
        <v>120</v>
      </c>
      <c r="C309" s="6" t="s">
        <v>17</v>
      </c>
      <c r="D309" s="6">
        <v>602.11244190000002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106</v>
      </c>
      <c r="B310" s="6" t="s">
        <v>120</v>
      </c>
      <c r="C310" s="6" t="s">
        <v>18</v>
      </c>
      <c r="D310" s="6">
        <v>36223.616794699999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108</v>
      </c>
      <c r="B311" s="6" t="s">
        <v>121</v>
      </c>
      <c r="C311" s="6" t="s">
        <v>15</v>
      </c>
      <c r="D311" s="6">
        <v>85.569299000000001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108</v>
      </c>
      <c r="B312" s="6" t="s">
        <v>121</v>
      </c>
      <c r="C312" s="6" t="s">
        <v>17</v>
      </c>
      <c r="D312" s="6">
        <v>273.03680980000001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108</v>
      </c>
      <c r="B313" s="6" t="s">
        <v>121</v>
      </c>
      <c r="C313" s="6" t="s">
        <v>18</v>
      </c>
      <c r="D313" s="6">
        <v>41218.1660309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110</v>
      </c>
      <c r="B314" s="6" t="s">
        <v>122</v>
      </c>
      <c r="C314" s="6" t="s">
        <v>15</v>
      </c>
      <c r="D314" s="6">
        <v>51.0461454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110</v>
      </c>
      <c r="B315" s="6" t="s">
        <v>122</v>
      </c>
      <c r="C315" s="6" t="s">
        <v>16</v>
      </c>
      <c r="D315" s="6">
        <v>17.316224800000001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110</v>
      </c>
      <c r="B316" s="6" t="s">
        <v>122</v>
      </c>
      <c r="C316" s="6" t="s">
        <v>17</v>
      </c>
      <c r="D316" s="6">
        <v>19.269704300000001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110</v>
      </c>
      <c r="B317" s="6" t="s">
        <v>122</v>
      </c>
      <c r="C317" s="6" t="s">
        <v>18</v>
      </c>
      <c r="D317" s="6">
        <v>19199.528940600001</v>
      </c>
      <c r="E317" s="6">
        <v>0</v>
      </c>
      <c r="F317" s="6">
        <v>100</v>
      </c>
      <c r="G317" s="6">
        <v>0</v>
      </c>
    </row>
    <row r="318" spans="1:7" x14ac:dyDescent="0.25">
      <c r="A318" s="6" t="s">
        <v>123</v>
      </c>
      <c r="B318" s="6" t="s">
        <v>124</v>
      </c>
      <c r="C318" s="6" t="s">
        <v>15</v>
      </c>
      <c r="D318" s="6">
        <v>24.603495800000001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123</v>
      </c>
      <c r="B319" s="6" t="s">
        <v>124</v>
      </c>
      <c r="C319" s="6" t="s">
        <v>17</v>
      </c>
      <c r="D319" s="6">
        <v>24.045211699999999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123</v>
      </c>
      <c r="B320" s="6" t="s">
        <v>124</v>
      </c>
      <c r="C320" s="6" t="s">
        <v>18</v>
      </c>
      <c r="D320" s="6">
        <v>11608.682859799999</v>
      </c>
      <c r="E320" s="6">
        <v>8.6303225000000001</v>
      </c>
      <c r="F320" s="6">
        <v>99.925711544790303</v>
      </c>
      <c r="G320" s="6">
        <v>7.4288455209669799E-2</v>
      </c>
    </row>
    <row r="321" spans="1:7" x14ac:dyDescent="0.25">
      <c r="A321" s="6" t="s">
        <v>125</v>
      </c>
      <c r="B321" s="6" t="s">
        <v>126</v>
      </c>
      <c r="C321" s="6" t="s">
        <v>15</v>
      </c>
      <c r="D321" s="6">
        <v>2725.8484543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125</v>
      </c>
      <c r="B322" s="6" t="s">
        <v>126</v>
      </c>
      <c r="C322" s="6" t="s">
        <v>17</v>
      </c>
      <c r="D322" s="6">
        <v>188.1827849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125</v>
      </c>
      <c r="B323" s="6" t="s">
        <v>126</v>
      </c>
      <c r="C323" s="6" t="s">
        <v>18</v>
      </c>
      <c r="D323" s="6">
        <v>19335.2489905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127</v>
      </c>
      <c r="B324" s="6" t="s">
        <v>128</v>
      </c>
      <c r="C324" s="6" t="s">
        <v>15</v>
      </c>
      <c r="D324" s="6">
        <v>2068.7730637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127</v>
      </c>
      <c r="B325" s="6" t="s">
        <v>128</v>
      </c>
      <c r="C325" s="6" t="s">
        <v>17</v>
      </c>
      <c r="D325" s="6">
        <v>73.354029400000002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127</v>
      </c>
      <c r="B326" s="6" t="s">
        <v>128</v>
      </c>
      <c r="C326" s="6" t="s">
        <v>18</v>
      </c>
      <c r="D326" s="6">
        <v>29100.692181099999</v>
      </c>
      <c r="E326" s="6">
        <v>39.232660199999998</v>
      </c>
      <c r="F326" s="6">
        <v>99.865364579992303</v>
      </c>
      <c r="G326" s="6">
        <v>0.13463542000765799</v>
      </c>
    </row>
    <row r="327" spans="1:7" x14ac:dyDescent="0.25">
      <c r="A327" s="6" t="s">
        <v>129</v>
      </c>
      <c r="B327" s="6" t="s">
        <v>130</v>
      </c>
      <c r="C327" s="6" t="s">
        <v>15</v>
      </c>
      <c r="D327" s="6">
        <v>46.566111900000003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129</v>
      </c>
      <c r="B328" s="6" t="s">
        <v>130</v>
      </c>
      <c r="C328" s="6" t="s">
        <v>16</v>
      </c>
      <c r="D328" s="6">
        <v>15.077767700000001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129</v>
      </c>
      <c r="B329" s="6" t="s">
        <v>130</v>
      </c>
      <c r="C329" s="6" t="s">
        <v>18</v>
      </c>
      <c r="D329" s="6">
        <v>17287.0479385</v>
      </c>
      <c r="E329" s="6">
        <v>0</v>
      </c>
      <c r="F329" s="6">
        <v>100</v>
      </c>
      <c r="G329" s="6">
        <v>0</v>
      </c>
    </row>
    <row r="330" spans="1:7" x14ac:dyDescent="0.25">
      <c r="A330" s="6" t="s">
        <v>131</v>
      </c>
      <c r="B330" s="6" t="s">
        <v>132</v>
      </c>
      <c r="C330" s="6" t="s">
        <v>15</v>
      </c>
      <c r="D330" s="6">
        <v>99.270672200000007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131</v>
      </c>
      <c r="B331" s="6" t="s">
        <v>132</v>
      </c>
      <c r="C331" s="6" t="s">
        <v>17</v>
      </c>
      <c r="D331" s="6">
        <v>241.645397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131</v>
      </c>
      <c r="B332" s="6" t="s">
        <v>132</v>
      </c>
      <c r="C332" s="6" t="s">
        <v>18</v>
      </c>
      <c r="D332" s="6">
        <v>36858.423292200001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133</v>
      </c>
      <c r="B333" s="6" t="s">
        <v>134</v>
      </c>
      <c r="C333" s="6" t="s">
        <v>15</v>
      </c>
      <c r="D333" s="6">
        <v>809.57044310000003</v>
      </c>
      <c r="E333" s="6">
        <v>0</v>
      </c>
      <c r="F333" s="6">
        <v>100</v>
      </c>
      <c r="G333" s="6">
        <v>0</v>
      </c>
    </row>
    <row r="334" spans="1:7" x14ac:dyDescent="0.25">
      <c r="A334" s="6" t="s">
        <v>133</v>
      </c>
      <c r="B334" s="6" t="s">
        <v>134</v>
      </c>
      <c r="C334" s="6" t="s">
        <v>17</v>
      </c>
      <c r="D334" s="6">
        <v>269.62453410000001</v>
      </c>
      <c r="E334" s="6">
        <v>0</v>
      </c>
      <c r="F334" s="6">
        <v>100</v>
      </c>
      <c r="G334" s="6">
        <v>0</v>
      </c>
    </row>
    <row r="335" spans="1:7" x14ac:dyDescent="0.25">
      <c r="A335" s="6" t="s">
        <v>133</v>
      </c>
      <c r="B335" s="6" t="s">
        <v>134</v>
      </c>
      <c r="C335" s="6" t="s">
        <v>18</v>
      </c>
      <c r="D335" s="6">
        <v>62834.509159200003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135</v>
      </c>
      <c r="B336" s="6" t="s">
        <v>136</v>
      </c>
      <c r="C336" s="6" t="s">
        <v>15</v>
      </c>
      <c r="D336" s="6">
        <v>429.5527184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135</v>
      </c>
      <c r="B337" s="6" t="s">
        <v>136</v>
      </c>
      <c r="C337" s="6" t="s">
        <v>17</v>
      </c>
      <c r="D337" s="6">
        <v>644.5255234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135</v>
      </c>
      <c r="B338" s="6" t="s">
        <v>136</v>
      </c>
      <c r="C338" s="6" t="s">
        <v>18</v>
      </c>
      <c r="D338" s="6">
        <v>98696.660621599993</v>
      </c>
      <c r="E338" s="6">
        <v>0</v>
      </c>
      <c r="F338" s="6">
        <v>100</v>
      </c>
      <c r="G338" s="6">
        <v>0</v>
      </c>
    </row>
    <row r="339" spans="1:7" x14ac:dyDescent="0.25">
      <c r="A339" s="6" t="s">
        <v>137</v>
      </c>
      <c r="B339" s="6" t="s">
        <v>138</v>
      </c>
      <c r="C339" s="6" t="s">
        <v>15</v>
      </c>
      <c r="D339" s="6">
        <v>222.02824820000001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137</v>
      </c>
      <c r="B340" s="6" t="s">
        <v>138</v>
      </c>
      <c r="C340" s="6" t="s">
        <v>17</v>
      </c>
      <c r="D340" s="6">
        <v>400.2964624</v>
      </c>
      <c r="E340" s="6">
        <v>0</v>
      </c>
      <c r="F340" s="6">
        <v>100</v>
      </c>
      <c r="G340" s="6">
        <v>0</v>
      </c>
    </row>
    <row r="341" spans="1:7" x14ac:dyDescent="0.25">
      <c r="A341" s="6" t="s">
        <v>137</v>
      </c>
      <c r="B341" s="6" t="s">
        <v>138</v>
      </c>
      <c r="C341" s="6" t="s">
        <v>18</v>
      </c>
      <c r="D341" s="6">
        <v>40186.462202299997</v>
      </c>
      <c r="E341" s="6">
        <v>0</v>
      </c>
      <c r="F341" s="6">
        <v>100</v>
      </c>
      <c r="G341" s="6">
        <v>0</v>
      </c>
    </row>
    <row r="342" spans="1:7" x14ac:dyDescent="0.25">
      <c r="A342" s="6" t="s">
        <v>139</v>
      </c>
      <c r="B342" s="6" t="s">
        <v>140</v>
      </c>
      <c r="C342" s="6" t="s">
        <v>15</v>
      </c>
      <c r="D342" s="6">
        <v>96.528632900000005</v>
      </c>
      <c r="E342" s="6">
        <v>0</v>
      </c>
      <c r="F342" s="6">
        <v>100</v>
      </c>
      <c r="G342" s="6">
        <v>0</v>
      </c>
    </row>
    <row r="343" spans="1:7" x14ac:dyDescent="0.25">
      <c r="A343" s="6" t="s">
        <v>139</v>
      </c>
      <c r="B343" s="6" t="s">
        <v>140</v>
      </c>
      <c r="C343" s="6" t="s">
        <v>17</v>
      </c>
      <c r="D343" s="6">
        <v>187.39067700000001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139</v>
      </c>
      <c r="B344" s="6" t="s">
        <v>140</v>
      </c>
      <c r="C344" s="6" t="s">
        <v>18</v>
      </c>
      <c r="D344" s="6">
        <v>46782.424780399997</v>
      </c>
      <c r="E344" s="6">
        <v>0</v>
      </c>
      <c r="F344" s="6">
        <v>100</v>
      </c>
      <c r="G344" s="6">
        <v>0</v>
      </c>
    </row>
    <row r="345" spans="1:7" x14ac:dyDescent="0.25">
      <c r="A345" s="6" t="s">
        <v>141</v>
      </c>
      <c r="B345" s="6" t="s">
        <v>142</v>
      </c>
      <c r="C345" s="6" t="s">
        <v>15</v>
      </c>
      <c r="D345" s="6">
        <v>359.18312609999998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141</v>
      </c>
      <c r="B346" s="6" t="s">
        <v>142</v>
      </c>
      <c r="C346" s="6" t="s">
        <v>17</v>
      </c>
      <c r="D346" s="6">
        <v>348.34555790000002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141</v>
      </c>
      <c r="B347" s="6" t="s">
        <v>142</v>
      </c>
      <c r="C347" s="6" t="s">
        <v>18</v>
      </c>
      <c r="D347" s="6">
        <v>32736.146911100001</v>
      </c>
      <c r="E347" s="6">
        <v>194.1879898</v>
      </c>
      <c r="F347" s="6">
        <v>99.410306665922505</v>
      </c>
      <c r="G347" s="6">
        <v>0.58969333407748803</v>
      </c>
    </row>
    <row r="348" spans="1:7" x14ac:dyDescent="0.25">
      <c r="A348" s="6" t="s">
        <v>143</v>
      </c>
      <c r="B348" s="6" t="s">
        <v>144</v>
      </c>
      <c r="C348" s="6" t="s">
        <v>15</v>
      </c>
      <c r="D348" s="6">
        <v>102.4127677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143</v>
      </c>
      <c r="B349" s="6" t="s">
        <v>144</v>
      </c>
      <c r="C349" s="6" t="s">
        <v>17</v>
      </c>
      <c r="D349" s="6">
        <v>137.49934210000001</v>
      </c>
      <c r="E349" s="6">
        <v>0</v>
      </c>
      <c r="F349" s="6">
        <v>100</v>
      </c>
      <c r="G349" s="6">
        <v>0</v>
      </c>
    </row>
    <row r="350" spans="1:7" x14ac:dyDescent="0.25">
      <c r="A350" s="6" t="s">
        <v>143</v>
      </c>
      <c r="B350" s="6" t="s">
        <v>144</v>
      </c>
      <c r="C350" s="6" t="s">
        <v>18</v>
      </c>
      <c r="D350" s="6">
        <v>15411.010960699999</v>
      </c>
      <c r="E350" s="6">
        <v>47.036898600000001</v>
      </c>
      <c r="F350" s="6">
        <v>99.695712556798</v>
      </c>
      <c r="G350" s="6">
        <v>0.30428744320196499</v>
      </c>
    </row>
    <row r="351" spans="1:7" x14ac:dyDescent="0.25">
      <c r="A351" s="6" t="s">
        <v>145</v>
      </c>
      <c r="B351" s="6" t="s">
        <v>146</v>
      </c>
      <c r="C351" s="6" t="s">
        <v>15</v>
      </c>
      <c r="D351" s="6">
        <v>66.674308499999995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145</v>
      </c>
      <c r="B352" s="6" t="s">
        <v>146</v>
      </c>
      <c r="C352" s="6" t="s">
        <v>17</v>
      </c>
      <c r="D352" s="6">
        <v>86.724543400000002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145</v>
      </c>
      <c r="B353" s="6" t="s">
        <v>146</v>
      </c>
      <c r="C353" s="6" t="s">
        <v>18</v>
      </c>
      <c r="D353" s="6">
        <v>26754.365718199999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147</v>
      </c>
      <c r="B354" s="6" t="s">
        <v>148</v>
      </c>
      <c r="C354" s="6" t="s">
        <v>15</v>
      </c>
      <c r="D354" s="6">
        <v>153.5028916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147</v>
      </c>
      <c r="B355" s="6" t="s">
        <v>148</v>
      </c>
      <c r="C355" s="6" t="s">
        <v>17</v>
      </c>
      <c r="D355" s="6">
        <v>70.8309943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147</v>
      </c>
      <c r="B356" s="6" t="s">
        <v>148</v>
      </c>
      <c r="C356" s="6" t="s">
        <v>18</v>
      </c>
      <c r="D356" s="6">
        <v>9161.3630345000001</v>
      </c>
      <c r="E356" s="6">
        <v>0</v>
      </c>
      <c r="F356" s="6">
        <v>100</v>
      </c>
      <c r="G356" s="6">
        <v>0</v>
      </c>
    </row>
    <row r="357" spans="1:7" x14ac:dyDescent="0.25">
      <c r="A357" s="6" t="s">
        <v>149</v>
      </c>
      <c r="B357" s="6" t="s">
        <v>150</v>
      </c>
      <c r="C357" s="6" t="s">
        <v>15</v>
      </c>
      <c r="D357" s="6">
        <v>128.417314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149</v>
      </c>
      <c r="B358" s="6" t="s">
        <v>150</v>
      </c>
      <c r="C358" s="6" t="s">
        <v>17</v>
      </c>
      <c r="D358" s="6">
        <v>328.10978610000001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149</v>
      </c>
      <c r="B359" s="6" t="s">
        <v>150</v>
      </c>
      <c r="C359" s="6" t="s">
        <v>18</v>
      </c>
      <c r="D359" s="6">
        <v>18046.6078882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151</v>
      </c>
      <c r="B360" s="6" t="s">
        <v>152</v>
      </c>
      <c r="C360" s="6" t="s">
        <v>15</v>
      </c>
      <c r="D360" s="6">
        <v>89.132881800000007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151</v>
      </c>
      <c r="B361" s="6" t="s">
        <v>152</v>
      </c>
      <c r="C361" s="6" t="s">
        <v>17</v>
      </c>
      <c r="D361" s="6">
        <v>99.372213000000002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151</v>
      </c>
      <c r="B362" s="6" t="s">
        <v>152</v>
      </c>
      <c r="C362" s="6" t="s">
        <v>18</v>
      </c>
      <c r="D362" s="6">
        <v>17530.268453000001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153</v>
      </c>
      <c r="B363" s="6" t="s">
        <v>154</v>
      </c>
      <c r="C363" s="6" t="s">
        <v>15</v>
      </c>
      <c r="D363" s="6">
        <v>67.740667099999996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153</v>
      </c>
      <c r="B364" s="6" t="s">
        <v>154</v>
      </c>
      <c r="C364" s="6" t="s">
        <v>17</v>
      </c>
      <c r="D364" s="6">
        <v>149.47302110000001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153</v>
      </c>
      <c r="B365" s="6" t="s">
        <v>154</v>
      </c>
      <c r="C365" s="6" t="s">
        <v>18</v>
      </c>
      <c r="D365" s="6">
        <v>18587.377426200001</v>
      </c>
      <c r="E365" s="6">
        <v>27.362969199999998</v>
      </c>
      <c r="F365" s="6">
        <v>99.853003756062293</v>
      </c>
      <c r="G365" s="6">
        <v>0.14699624393774399</v>
      </c>
    </row>
    <row r="366" spans="1:7" x14ac:dyDescent="0.25">
      <c r="A366" s="6" t="s">
        <v>155</v>
      </c>
      <c r="B366" s="6" t="s">
        <v>156</v>
      </c>
      <c r="C366" s="6" t="s">
        <v>15</v>
      </c>
      <c r="D366" s="6">
        <v>110.1952766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155</v>
      </c>
      <c r="B367" s="6" t="s">
        <v>156</v>
      </c>
      <c r="C367" s="6" t="s">
        <v>17</v>
      </c>
      <c r="D367" s="6">
        <v>201.83996060000001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155</v>
      </c>
      <c r="B368" s="6" t="s">
        <v>156</v>
      </c>
      <c r="C368" s="6" t="s">
        <v>18</v>
      </c>
      <c r="D368" s="6">
        <v>34378.1824547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157</v>
      </c>
      <c r="B369" s="6" t="s">
        <v>158</v>
      </c>
      <c r="C369" s="6" t="s">
        <v>15</v>
      </c>
      <c r="D369" s="6">
        <v>45.735510099999999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157</v>
      </c>
      <c r="B370" s="6" t="s">
        <v>158</v>
      </c>
      <c r="C370" s="6" t="s">
        <v>16</v>
      </c>
      <c r="D370" s="6">
        <v>40.860776399999999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157</v>
      </c>
      <c r="B371" s="6" t="s">
        <v>158</v>
      </c>
      <c r="C371" s="6" t="s">
        <v>17</v>
      </c>
      <c r="D371" s="6">
        <v>314.59335820000001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157</v>
      </c>
      <c r="B372" s="6" t="s">
        <v>158</v>
      </c>
      <c r="C372" s="6" t="s">
        <v>18</v>
      </c>
      <c r="D372" s="6">
        <v>36668.063056799998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159</v>
      </c>
      <c r="B373" s="6" t="s">
        <v>160</v>
      </c>
      <c r="C373" s="6" t="s">
        <v>15</v>
      </c>
      <c r="D373" s="6">
        <v>16.413623300000001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159</v>
      </c>
      <c r="B374" s="6" t="s">
        <v>160</v>
      </c>
      <c r="C374" s="6" t="s">
        <v>17</v>
      </c>
      <c r="D374" s="6">
        <v>42.204227299999999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159</v>
      </c>
      <c r="B375" s="6" t="s">
        <v>160</v>
      </c>
      <c r="C375" s="6" t="s">
        <v>18</v>
      </c>
      <c r="D375" s="6">
        <v>20751.950325999998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161</v>
      </c>
      <c r="B376" s="6" t="s">
        <v>162</v>
      </c>
      <c r="C376" s="6" t="s">
        <v>15</v>
      </c>
      <c r="D376" s="6">
        <v>348.43176629999999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161</v>
      </c>
      <c r="B377" s="6" t="s">
        <v>162</v>
      </c>
      <c r="C377" s="6" t="s">
        <v>17</v>
      </c>
      <c r="D377" s="6">
        <v>324.37067990000003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161</v>
      </c>
      <c r="B378" s="6" t="s">
        <v>162</v>
      </c>
      <c r="C378" s="6" t="s">
        <v>18</v>
      </c>
      <c r="D378" s="6">
        <v>54808.685748000004</v>
      </c>
      <c r="E378" s="6">
        <v>0</v>
      </c>
      <c r="F378" s="6">
        <v>100</v>
      </c>
      <c r="G378" s="6">
        <v>0</v>
      </c>
    </row>
    <row r="379" spans="1:7" x14ac:dyDescent="0.25">
      <c r="A379" s="6" t="s">
        <v>163</v>
      </c>
      <c r="B379" s="6" t="s">
        <v>164</v>
      </c>
      <c r="C379" s="6" t="s">
        <v>15</v>
      </c>
      <c r="D379" s="6">
        <v>282.4000393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163</v>
      </c>
      <c r="B380" s="6" t="s">
        <v>164</v>
      </c>
      <c r="C380" s="6" t="s">
        <v>16</v>
      </c>
      <c r="D380" s="6">
        <v>18.186499699999999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163</v>
      </c>
      <c r="B381" s="6" t="s">
        <v>164</v>
      </c>
      <c r="C381" s="6" t="s">
        <v>17</v>
      </c>
      <c r="D381" s="6">
        <v>242.18651800000001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163</v>
      </c>
      <c r="B382" s="6" t="s">
        <v>164</v>
      </c>
      <c r="C382" s="6" t="s">
        <v>18</v>
      </c>
      <c r="D382" s="6">
        <v>24685.981559899999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165</v>
      </c>
      <c r="B383" s="6" t="s">
        <v>166</v>
      </c>
      <c r="C383" s="6" t="s">
        <v>15</v>
      </c>
      <c r="D383" s="6">
        <v>149.32529700000001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165</v>
      </c>
      <c r="B384" s="6" t="s">
        <v>166</v>
      </c>
      <c r="C384" s="6" t="s">
        <v>17</v>
      </c>
      <c r="D384" s="6">
        <v>179.00053109999999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165</v>
      </c>
      <c r="B385" s="6" t="s">
        <v>166</v>
      </c>
      <c r="C385" s="6" t="s">
        <v>18</v>
      </c>
      <c r="D385" s="6">
        <v>30669.555275800001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167</v>
      </c>
      <c r="B386" s="6" t="s">
        <v>168</v>
      </c>
      <c r="C386" s="6" t="s">
        <v>15</v>
      </c>
      <c r="D386" s="6">
        <v>179.63006580000001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167</v>
      </c>
      <c r="B387" s="6" t="s">
        <v>168</v>
      </c>
      <c r="C387" s="6" t="s">
        <v>17</v>
      </c>
      <c r="D387" s="6">
        <v>74.559134400000005</v>
      </c>
      <c r="E387" s="6">
        <v>0</v>
      </c>
      <c r="F387" s="6">
        <v>100</v>
      </c>
      <c r="G387" s="6">
        <v>0</v>
      </c>
    </row>
    <row r="388" spans="1:7" x14ac:dyDescent="0.25">
      <c r="A388" s="6" t="s">
        <v>167</v>
      </c>
      <c r="B388" s="6" t="s">
        <v>168</v>
      </c>
      <c r="C388" s="6" t="s">
        <v>18</v>
      </c>
      <c r="D388" s="6">
        <v>30636.423547099999</v>
      </c>
      <c r="E388" s="6">
        <v>0</v>
      </c>
      <c r="F388" s="6">
        <v>100</v>
      </c>
      <c r="G388" s="6">
        <v>0</v>
      </c>
    </row>
    <row r="389" spans="1:7" x14ac:dyDescent="0.25">
      <c r="A389" s="6" t="s">
        <v>169</v>
      </c>
      <c r="B389" s="6" t="s">
        <v>170</v>
      </c>
      <c r="C389" s="6" t="s">
        <v>15</v>
      </c>
      <c r="D389" s="6">
        <v>222.44803830000001</v>
      </c>
      <c r="E389" s="6">
        <v>0</v>
      </c>
      <c r="F389" s="6">
        <v>100</v>
      </c>
      <c r="G389" s="6">
        <v>0</v>
      </c>
    </row>
    <row r="390" spans="1:7" x14ac:dyDescent="0.25">
      <c r="A390" s="6" t="s">
        <v>169</v>
      </c>
      <c r="B390" s="6" t="s">
        <v>170</v>
      </c>
      <c r="C390" s="6" t="s">
        <v>17</v>
      </c>
      <c r="D390" s="6">
        <v>107.2769833</v>
      </c>
      <c r="E390" s="6">
        <v>0</v>
      </c>
      <c r="F390" s="6">
        <v>100</v>
      </c>
      <c r="G390" s="6">
        <v>0</v>
      </c>
    </row>
    <row r="391" spans="1:7" x14ac:dyDescent="0.25">
      <c r="A391" s="6" t="s">
        <v>169</v>
      </c>
      <c r="B391" s="6" t="s">
        <v>170</v>
      </c>
      <c r="C391" s="6" t="s">
        <v>18</v>
      </c>
      <c r="D391" s="6">
        <v>33539.2815013</v>
      </c>
      <c r="E391" s="6">
        <v>26.9409338</v>
      </c>
      <c r="F391" s="6">
        <v>99.919737963209599</v>
      </c>
      <c r="G391" s="6">
        <v>8.02620367903778E-2</v>
      </c>
    </row>
    <row r="392" spans="1:7" x14ac:dyDescent="0.25">
      <c r="A392" s="6" t="s">
        <v>171</v>
      </c>
      <c r="B392" s="6" t="s">
        <v>172</v>
      </c>
      <c r="C392" s="6" t="s">
        <v>15</v>
      </c>
      <c r="D392" s="6">
        <v>99.194333299999997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171</v>
      </c>
      <c r="B393" s="6" t="s">
        <v>172</v>
      </c>
      <c r="C393" s="6" t="s">
        <v>17</v>
      </c>
      <c r="D393" s="6">
        <v>346.39856350000002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171</v>
      </c>
      <c r="B394" s="6" t="s">
        <v>172</v>
      </c>
      <c r="C394" s="6" t="s">
        <v>18</v>
      </c>
      <c r="D394" s="6">
        <v>47686.6410044</v>
      </c>
      <c r="E394" s="6">
        <v>0</v>
      </c>
      <c r="F394" s="6">
        <v>100</v>
      </c>
      <c r="G394" s="6">
        <v>0</v>
      </c>
    </row>
    <row r="395" spans="1:7" x14ac:dyDescent="0.25">
      <c r="A395" s="6" t="s">
        <v>173</v>
      </c>
      <c r="B395" s="6" t="s">
        <v>174</v>
      </c>
      <c r="C395" s="6" t="s">
        <v>15</v>
      </c>
      <c r="D395" s="6">
        <v>10.374834399999999</v>
      </c>
      <c r="E395" s="6">
        <v>0</v>
      </c>
      <c r="F395" s="6">
        <v>100</v>
      </c>
      <c r="G395" s="6">
        <v>0</v>
      </c>
    </row>
    <row r="396" spans="1:7" x14ac:dyDescent="0.25">
      <c r="A396" s="6" t="s">
        <v>173</v>
      </c>
      <c r="B396" s="6" t="s">
        <v>174</v>
      </c>
      <c r="C396" s="6" t="s">
        <v>17</v>
      </c>
      <c r="D396" s="6">
        <v>118.3435149</v>
      </c>
      <c r="E396" s="6">
        <v>0</v>
      </c>
      <c r="F396" s="6">
        <v>100</v>
      </c>
      <c r="G396" s="6">
        <v>0</v>
      </c>
    </row>
    <row r="397" spans="1:7" x14ac:dyDescent="0.25">
      <c r="A397" s="6" t="s">
        <v>173</v>
      </c>
      <c r="B397" s="6" t="s">
        <v>174</v>
      </c>
      <c r="C397" s="6" t="s">
        <v>18</v>
      </c>
      <c r="D397" s="6">
        <v>11362.9760169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175</v>
      </c>
      <c r="B398" s="6" t="s">
        <v>176</v>
      </c>
      <c r="C398" s="6" t="s">
        <v>15</v>
      </c>
      <c r="D398" s="6">
        <v>562.53507209999998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175</v>
      </c>
      <c r="B399" s="6" t="s">
        <v>176</v>
      </c>
      <c r="C399" s="6" t="s">
        <v>17</v>
      </c>
      <c r="D399" s="6">
        <v>217.6852839</v>
      </c>
      <c r="E399" s="6">
        <v>54.3983086</v>
      </c>
      <c r="F399" s="6">
        <v>80.006766266143003</v>
      </c>
      <c r="G399" s="6">
        <v>19.993233733857</v>
      </c>
    </row>
    <row r="400" spans="1:7" x14ac:dyDescent="0.25">
      <c r="A400" s="6" t="s">
        <v>175</v>
      </c>
      <c r="B400" s="6" t="s">
        <v>176</v>
      </c>
      <c r="C400" s="6" t="s">
        <v>18</v>
      </c>
      <c r="D400" s="6">
        <v>32181.689481500001</v>
      </c>
      <c r="E400" s="6">
        <v>0</v>
      </c>
      <c r="F400" s="6">
        <v>100</v>
      </c>
      <c r="G400" s="6">
        <v>0</v>
      </c>
    </row>
    <row r="401" spans="1:7" x14ac:dyDescent="0.25">
      <c r="A401" s="6" t="s">
        <v>177</v>
      </c>
      <c r="B401" s="6" t="s">
        <v>178</v>
      </c>
      <c r="C401" s="6" t="s">
        <v>15</v>
      </c>
      <c r="D401" s="6">
        <v>101.3283557</v>
      </c>
      <c r="E401" s="6">
        <v>0</v>
      </c>
      <c r="F401" s="6">
        <v>100</v>
      </c>
      <c r="G401" s="6">
        <v>0</v>
      </c>
    </row>
    <row r="402" spans="1:7" x14ac:dyDescent="0.25">
      <c r="A402" s="6" t="s">
        <v>177</v>
      </c>
      <c r="B402" s="6" t="s">
        <v>178</v>
      </c>
      <c r="C402" s="6" t="s">
        <v>17</v>
      </c>
      <c r="D402" s="6">
        <v>146.86666829999999</v>
      </c>
      <c r="E402" s="6">
        <v>0</v>
      </c>
      <c r="F402" s="6">
        <v>100</v>
      </c>
      <c r="G402" s="6">
        <v>0</v>
      </c>
    </row>
    <row r="403" spans="1:7" x14ac:dyDescent="0.25">
      <c r="A403" s="6" t="s">
        <v>177</v>
      </c>
      <c r="B403" s="6" t="s">
        <v>178</v>
      </c>
      <c r="C403" s="6" t="s">
        <v>18</v>
      </c>
      <c r="D403" s="6">
        <v>26029.038908300001</v>
      </c>
      <c r="E403" s="6">
        <v>116.5257324</v>
      </c>
      <c r="F403" s="6">
        <v>99.554319311893494</v>
      </c>
      <c r="G403" s="6">
        <v>0.44568068810649403</v>
      </c>
    </row>
    <row r="404" spans="1:7" x14ac:dyDescent="0.25">
      <c r="A404" s="6" t="s">
        <v>179</v>
      </c>
      <c r="B404" s="6" t="s">
        <v>180</v>
      </c>
      <c r="C404" s="6" t="s">
        <v>15</v>
      </c>
      <c r="D404" s="6">
        <v>150.87267030000001</v>
      </c>
      <c r="E404" s="6">
        <v>0</v>
      </c>
      <c r="F404" s="6">
        <v>100</v>
      </c>
      <c r="G404" s="6">
        <v>0</v>
      </c>
    </row>
    <row r="405" spans="1:7" x14ac:dyDescent="0.25">
      <c r="A405" s="6" t="s">
        <v>179</v>
      </c>
      <c r="B405" s="6" t="s">
        <v>180</v>
      </c>
      <c r="C405" s="6" t="s">
        <v>17</v>
      </c>
      <c r="D405" s="6">
        <v>147.1960034</v>
      </c>
      <c r="E405" s="6">
        <v>0</v>
      </c>
      <c r="F405" s="6">
        <v>100</v>
      </c>
      <c r="G405" s="6">
        <v>0</v>
      </c>
    </row>
    <row r="406" spans="1:7" x14ac:dyDescent="0.25">
      <c r="A406" s="6" t="s">
        <v>179</v>
      </c>
      <c r="B406" s="6" t="s">
        <v>180</v>
      </c>
      <c r="C406" s="6" t="s">
        <v>18</v>
      </c>
      <c r="D406" s="6">
        <v>6342.3419063000001</v>
      </c>
      <c r="E406" s="6">
        <v>121.8240737</v>
      </c>
      <c r="F406" s="6">
        <v>98.115393786655204</v>
      </c>
      <c r="G406" s="6">
        <v>1.8846062133447901</v>
      </c>
    </row>
    <row r="407" spans="1:7" x14ac:dyDescent="0.25">
      <c r="A407" s="6" t="s">
        <v>181</v>
      </c>
      <c r="B407" s="6" t="s">
        <v>182</v>
      </c>
      <c r="C407" s="6" t="s">
        <v>15</v>
      </c>
      <c r="D407" s="6">
        <v>90.641432600000002</v>
      </c>
      <c r="E407" s="6">
        <v>0</v>
      </c>
      <c r="F407" s="6">
        <v>100</v>
      </c>
      <c r="G407" s="6">
        <v>0</v>
      </c>
    </row>
    <row r="408" spans="1:7" x14ac:dyDescent="0.25">
      <c r="A408" s="6" t="s">
        <v>181</v>
      </c>
      <c r="B408" s="6" t="s">
        <v>182</v>
      </c>
      <c r="C408" s="6" t="s">
        <v>17</v>
      </c>
      <c r="D408" s="6">
        <v>31.666984599999999</v>
      </c>
      <c r="E408" s="6">
        <v>0</v>
      </c>
      <c r="F408" s="6">
        <v>100</v>
      </c>
      <c r="G408" s="6">
        <v>0</v>
      </c>
    </row>
    <row r="409" spans="1:7" x14ac:dyDescent="0.25">
      <c r="A409" s="6" t="s">
        <v>181</v>
      </c>
      <c r="B409" s="6" t="s">
        <v>182</v>
      </c>
      <c r="C409" s="6" t="s">
        <v>18</v>
      </c>
      <c r="D409" s="6">
        <v>18144.268376</v>
      </c>
      <c r="E409" s="6">
        <v>61.602993400000003</v>
      </c>
      <c r="F409" s="6">
        <v>99.661631172987697</v>
      </c>
      <c r="G409" s="6">
        <v>0.33836882701226201</v>
      </c>
    </row>
    <row r="410" spans="1:7" x14ac:dyDescent="0.25">
      <c r="A410" s="6" t="s">
        <v>183</v>
      </c>
      <c r="B410" s="6" t="s">
        <v>184</v>
      </c>
      <c r="C410" s="6" t="s">
        <v>15</v>
      </c>
      <c r="D410" s="6">
        <v>1435.5007618</v>
      </c>
      <c r="E410" s="6">
        <v>0</v>
      </c>
      <c r="F410" s="6">
        <v>100</v>
      </c>
      <c r="G410" s="6">
        <v>0</v>
      </c>
    </row>
    <row r="411" spans="1:7" x14ac:dyDescent="0.25">
      <c r="A411" s="6" t="s">
        <v>183</v>
      </c>
      <c r="B411" s="6" t="s">
        <v>184</v>
      </c>
      <c r="C411" s="6" t="s">
        <v>17</v>
      </c>
      <c r="D411" s="6">
        <v>368.95338600000002</v>
      </c>
      <c r="E411" s="6">
        <v>0</v>
      </c>
      <c r="F411" s="6">
        <v>100</v>
      </c>
      <c r="G411" s="6">
        <v>0</v>
      </c>
    </row>
    <row r="412" spans="1:7" x14ac:dyDescent="0.25">
      <c r="A412" s="6" t="s">
        <v>183</v>
      </c>
      <c r="B412" s="6" t="s">
        <v>184</v>
      </c>
      <c r="C412" s="6" t="s">
        <v>18</v>
      </c>
      <c r="D412" s="6">
        <v>36891.621062699996</v>
      </c>
      <c r="E412" s="6">
        <v>0</v>
      </c>
      <c r="F412" s="6">
        <v>100</v>
      </c>
      <c r="G412" s="6">
        <v>0</v>
      </c>
    </row>
    <row r="413" spans="1:7" x14ac:dyDescent="0.25">
      <c r="A413" s="6" t="s">
        <v>185</v>
      </c>
      <c r="B413" s="6" t="s">
        <v>186</v>
      </c>
      <c r="C413" s="6" t="s">
        <v>15</v>
      </c>
      <c r="D413" s="6">
        <v>222.51827510000001</v>
      </c>
      <c r="E413" s="6">
        <v>0</v>
      </c>
      <c r="F413" s="6">
        <v>100</v>
      </c>
      <c r="G413" s="6">
        <v>0</v>
      </c>
    </row>
    <row r="414" spans="1:7" x14ac:dyDescent="0.25">
      <c r="A414" s="6" t="s">
        <v>185</v>
      </c>
      <c r="B414" s="6" t="s">
        <v>186</v>
      </c>
      <c r="C414" s="6" t="s">
        <v>17</v>
      </c>
      <c r="D414" s="6">
        <v>408.39597450000002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185</v>
      </c>
      <c r="B415" s="6" t="s">
        <v>186</v>
      </c>
      <c r="C415" s="6" t="s">
        <v>18</v>
      </c>
      <c r="D415" s="6">
        <v>25731.794570499998</v>
      </c>
      <c r="E415" s="6">
        <v>107.03794739999999</v>
      </c>
      <c r="F415" s="6">
        <v>99.585747741017897</v>
      </c>
      <c r="G415" s="6">
        <v>0.414252258982092</v>
      </c>
    </row>
    <row r="416" spans="1:7" x14ac:dyDescent="0.25">
      <c r="A416" s="6" t="s">
        <v>187</v>
      </c>
      <c r="B416" s="6" t="s">
        <v>188</v>
      </c>
      <c r="C416" s="6" t="s">
        <v>15</v>
      </c>
      <c r="D416" s="6">
        <v>447.39974189999998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187</v>
      </c>
      <c r="B417" s="6" t="s">
        <v>188</v>
      </c>
      <c r="C417" s="6" t="s">
        <v>17</v>
      </c>
      <c r="D417" s="6">
        <v>369.7942741</v>
      </c>
      <c r="E417" s="6">
        <v>0</v>
      </c>
      <c r="F417" s="6">
        <v>100</v>
      </c>
      <c r="G417" s="6">
        <v>0</v>
      </c>
    </row>
    <row r="418" spans="1:7" x14ac:dyDescent="0.25">
      <c r="A418" s="6" t="s">
        <v>187</v>
      </c>
      <c r="B418" s="6" t="s">
        <v>188</v>
      </c>
      <c r="C418" s="6" t="s">
        <v>18</v>
      </c>
      <c r="D418" s="6">
        <v>41975.550095400002</v>
      </c>
      <c r="E418" s="6">
        <v>0</v>
      </c>
      <c r="F418" s="6">
        <v>100</v>
      </c>
      <c r="G418" s="6">
        <v>0</v>
      </c>
    </row>
    <row r="419" spans="1:7" x14ac:dyDescent="0.25">
      <c r="A419" s="6" t="s">
        <v>189</v>
      </c>
      <c r="B419" s="6" t="s">
        <v>190</v>
      </c>
      <c r="C419" s="6" t="s">
        <v>15</v>
      </c>
      <c r="D419" s="6">
        <v>103.06526940000001</v>
      </c>
      <c r="E419" s="6">
        <v>0</v>
      </c>
      <c r="F419" s="6">
        <v>100</v>
      </c>
      <c r="G419" s="6">
        <v>0</v>
      </c>
    </row>
    <row r="420" spans="1:7" x14ac:dyDescent="0.25">
      <c r="A420" s="6" t="s">
        <v>189</v>
      </c>
      <c r="B420" s="6" t="s">
        <v>190</v>
      </c>
      <c r="C420" s="6" t="s">
        <v>17</v>
      </c>
      <c r="D420" s="6">
        <v>223.7401519</v>
      </c>
      <c r="E420" s="6">
        <v>0</v>
      </c>
      <c r="F420" s="6">
        <v>100</v>
      </c>
      <c r="G420" s="6">
        <v>0</v>
      </c>
    </row>
    <row r="421" spans="1:7" x14ac:dyDescent="0.25">
      <c r="A421" s="6" t="s">
        <v>189</v>
      </c>
      <c r="B421" s="6" t="s">
        <v>190</v>
      </c>
      <c r="C421" s="6" t="s">
        <v>18</v>
      </c>
      <c r="D421" s="6">
        <v>31824.109230499998</v>
      </c>
      <c r="E421" s="6">
        <v>0</v>
      </c>
      <c r="F421" s="6">
        <v>100</v>
      </c>
      <c r="G421" s="6">
        <v>0</v>
      </c>
    </row>
    <row r="422" spans="1:7" x14ac:dyDescent="0.25">
      <c r="A422" s="6" t="s">
        <v>191</v>
      </c>
      <c r="B422" s="6" t="s">
        <v>192</v>
      </c>
      <c r="C422" s="6" t="s">
        <v>15</v>
      </c>
      <c r="D422" s="6">
        <v>102.9397738</v>
      </c>
      <c r="E422" s="6">
        <v>0</v>
      </c>
      <c r="F422" s="6">
        <v>100</v>
      </c>
      <c r="G422" s="6">
        <v>0</v>
      </c>
    </row>
    <row r="423" spans="1:7" x14ac:dyDescent="0.25">
      <c r="A423" s="6" t="s">
        <v>191</v>
      </c>
      <c r="B423" s="6" t="s">
        <v>192</v>
      </c>
      <c r="C423" s="6" t="s">
        <v>17</v>
      </c>
      <c r="D423" s="6">
        <v>59.090811500000001</v>
      </c>
      <c r="E423" s="6">
        <v>0</v>
      </c>
      <c r="F423" s="6">
        <v>100</v>
      </c>
      <c r="G423" s="6">
        <v>0</v>
      </c>
    </row>
    <row r="424" spans="1:7" x14ac:dyDescent="0.25">
      <c r="A424" s="6" t="s">
        <v>191</v>
      </c>
      <c r="B424" s="6" t="s">
        <v>192</v>
      </c>
      <c r="C424" s="6" t="s">
        <v>18</v>
      </c>
      <c r="D424" s="6">
        <v>14788.3375203</v>
      </c>
      <c r="E424" s="6">
        <v>0</v>
      </c>
      <c r="F424" s="6">
        <v>100</v>
      </c>
      <c r="G424" s="6">
        <v>0</v>
      </c>
    </row>
    <row r="425" spans="1:7" x14ac:dyDescent="0.25">
      <c r="A425" s="6" t="s">
        <v>193</v>
      </c>
      <c r="B425" s="6" t="s">
        <v>194</v>
      </c>
      <c r="C425" s="6" t="s">
        <v>15</v>
      </c>
      <c r="D425" s="6">
        <v>89.468396900000002</v>
      </c>
      <c r="E425" s="6">
        <v>0</v>
      </c>
      <c r="F425" s="6">
        <v>100</v>
      </c>
      <c r="G425" s="6">
        <v>0</v>
      </c>
    </row>
    <row r="426" spans="1:7" x14ac:dyDescent="0.25">
      <c r="A426" s="6" t="s">
        <v>193</v>
      </c>
      <c r="B426" s="6" t="s">
        <v>194</v>
      </c>
      <c r="C426" s="6" t="s">
        <v>17</v>
      </c>
      <c r="D426" s="6">
        <v>299.82755090000001</v>
      </c>
      <c r="E426" s="6">
        <v>0</v>
      </c>
      <c r="F426" s="6">
        <v>100</v>
      </c>
      <c r="G426" s="6">
        <v>0</v>
      </c>
    </row>
    <row r="427" spans="1:7" x14ac:dyDescent="0.25">
      <c r="A427" s="6" t="s">
        <v>193</v>
      </c>
      <c r="B427" s="6" t="s">
        <v>194</v>
      </c>
      <c r="C427" s="6" t="s">
        <v>18</v>
      </c>
      <c r="D427" s="6">
        <v>26725.070583199999</v>
      </c>
      <c r="E427" s="6">
        <v>0</v>
      </c>
      <c r="F427" s="6">
        <v>100</v>
      </c>
      <c r="G427" s="6">
        <v>0</v>
      </c>
    </row>
    <row r="428" spans="1:7" x14ac:dyDescent="0.25">
      <c r="A428" s="6" t="s">
        <v>195</v>
      </c>
      <c r="B428" s="6" t="s">
        <v>196</v>
      </c>
      <c r="C428" s="6" t="s">
        <v>15</v>
      </c>
      <c r="D428" s="6">
        <v>403.4748515</v>
      </c>
      <c r="E428" s="6">
        <v>0</v>
      </c>
      <c r="F428" s="6">
        <v>100</v>
      </c>
      <c r="G428" s="6">
        <v>0</v>
      </c>
    </row>
    <row r="429" spans="1:7" x14ac:dyDescent="0.25">
      <c r="A429" s="6" t="s">
        <v>195</v>
      </c>
      <c r="B429" s="6" t="s">
        <v>196</v>
      </c>
      <c r="C429" s="6" t="s">
        <v>17</v>
      </c>
      <c r="D429" s="6">
        <v>116.29885400000001</v>
      </c>
      <c r="E429" s="6">
        <v>0</v>
      </c>
      <c r="F429" s="6">
        <v>100</v>
      </c>
      <c r="G429" s="6">
        <v>0</v>
      </c>
    </row>
    <row r="430" spans="1:7" x14ac:dyDescent="0.25">
      <c r="A430" s="6" t="s">
        <v>195</v>
      </c>
      <c r="B430" s="6" t="s">
        <v>196</v>
      </c>
      <c r="C430" s="6" t="s">
        <v>18</v>
      </c>
      <c r="D430" s="6">
        <v>21846.046157299999</v>
      </c>
      <c r="E430" s="6">
        <v>30.882342900000001</v>
      </c>
      <c r="F430" s="6">
        <v>99.858836020332006</v>
      </c>
      <c r="G430" s="6">
        <v>0.141163979667976</v>
      </c>
    </row>
    <row r="431" spans="1:7" x14ac:dyDescent="0.25">
      <c r="A431" s="6" t="s">
        <v>197</v>
      </c>
      <c r="B431" s="6" t="s">
        <v>198</v>
      </c>
      <c r="C431" s="6" t="s">
        <v>15</v>
      </c>
      <c r="D431" s="6">
        <v>6425.6533648000004</v>
      </c>
      <c r="E431" s="6">
        <v>288.8164104</v>
      </c>
      <c r="F431" s="6">
        <v>95.698596909814896</v>
      </c>
      <c r="G431" s="6">
        <v>4.3014030901851399</v>
      </c>
    </row>
    <row r="432" spans="1:7" x14ac:dyDescent="0.25">
      <c r="A432" s="6" t="s">
        <v>197</v>
      </c>
      <c r="B432" s="6" t="s">
        <v>198</v>
      </c>
      <c r="C432" s="6" t="s">
        <v>17</v>
      </c>
      <c r="D432" s="6">
        <v>182.55532239999999</v>
      </c>
      <c r="E432" s="6">
        <v>0</v>
      </c>
      <c r="F432" s="6">
        <v>100</v>
      </c>
      <c r="G432" s="6">
        <v>0</v>
      </c>
    </row>
    <row r="433" spans="1:7" x14ac:dyDescent="0.25">
      <c r="A433" s="6" t="s">
        <v>197</v>
      </c>
      <c r="B433" s="6" t="s">
        <v>198</v>
      </c>
      <c r="C433" s="6" t="s">
        <v>18</v>
      </c>
      <c r="D433" s="6">
        <v>46253.809036799998</v>
      </c>
      <c r="E433" s="6">
        <v>1093.3103785000001</v>
      </c>
      <c r="F433" s="6">
        <v>97.690861889801297</v>
      </c>
      <c r="G433" s="6">
        <v>2.3091381101987398</v>
      </c>
    </row>
    <row r="434" spans="1:7" x14ac:dyDescent="0.25">
      <c r="A434" s="6" t="s">
        <v>199</v>
      </c>
      <c r="B434" s="6" t="s">
        <v>200</v>
      </c>
      <c r="C434" s="6" t="s">
        <v>15</v>
      </c>
      <c r="D434" s="6">
        <v>846.99028969999995</v>
      </c>
      <c r="E434" s="6">
        <v>0</v>
      </c>
      <c r="F434" s="6">
        <v>100</v>
      </c>
      <c r="G434" s="6">
        <v>0</v>
      </c>
    </row>
    <row r="435" spans="1:7" x14ac:dyDescent="0.25">
      <c r="A435" s="6" t="s">
        <v>199</v>
      </c>
      <c r="B435" s="6" t="s">
        <v>200</v>
      </c>
      <c r="C435" s="6" t="s">
        <v>17</v>
      </c>
      <c r="D435" s="6">
        <v>940.65554039999995</v>
      </c>
      <c r="E435" s="6">
        <v>0</v>
      </c>
      <c r="F435" s="6">
        <v>100</v>
      </c>
      <c r="G435" s="6">
        <v>0</v>
      </c>
    </row>
    <row r="436" spans="1:7" x14ac:dyDescent="0.25">
      <c r="A436" s="6" t="s">
        <v>199</v>
      </c>
      <c r="B436" s="6" t="s">
        <v>200</v>
      </c>
      <c r="C436" s="6" t="s">
        <v>18</v>
      </c>
      <c r="D436" s="6">
        <v>50987.2887042</v>
      </c>
      <c r="E436" s="6">
        <v>236.91727449999999</v>
      </c>
      <c r="F436" s="6">
        <v>99.537489610676403</v>
      </c>
      <c r="G436" s="6">
        <v>0.46251038932358401</v>
      </c>
    </row>
    <row r="437" spans="1:7" x14ac:dyDescent="0.25">
      <c r="A437" s="6" t="s">
        <v>201</v>
      </c>
      <c r="B437" s="6" t="s">
        <v>202</v>
      </c>
      <c r="C437" s="6" t="s">
        <v>15</v>
      </c>
      <c r="D437" s="6">
        <v>263.91210580000001</v>
      </c>
      <c r="E437" s="6">
        <v>0</v>
      </c>
      <c r="F437" s="6">
        <v>100</v>
      </c>
      <c r="G437" s="6">
        <v>0</v>
      </c>
    </row>
    <row r="438" spans="1:7" x14ac:dyDescent="0.25">
      <c r="A438" s="6" t="s">
        <v>201</v>
      </c>
      <c r="B438" s="6" t="s">
        <v>202</v>
      </c>
      <c r="C438" s="6" t="s">
        <v>17</v>
      </c>
      <c r="D438" s="6">
        <v>707.89209080000001</v>
      </c>
      <c r="E438" s="6">
        <v>0</v>
      </c>
      <c r="F438" s="6">
        <v>100</v>
      </c>
      <c r="G438" s="6">
        <v>0</v>
      </c>
    </row>
    <row r="439" spans="1:7" x14ac:dyDescent="0.25">
      <c r="A439" s="6" t="s">
        <v>201</v>
      </c>
      <c r="B439" s="6" t="s">
        <v>202</v>
      </c>
      <c r="C439" s="6" t="s">
        <v>18</v>
      </c>
      <c r="D439" s="6">
        <v>28951.487488399998</v>
      </c>
      <c r="E439" s="6">
        <v>120.6791679</v>
      </c>
      <c r="F439" s="6">
        <v>99.584897922034102</v>
      </c>
      <c r="G439" s="6">
        <v>0.41510207796586301</v>
      </c>
    </row>
    <row r="440" spans="1:7" x14ac:dyDescent="0.25">
      <c r="A440" s="6" t="s">
        <v>203</v>
      </c>
      <c r="B440" s="6" t="s">
        <v>204</v>
      </c>
      <c r="C440" s="6" t="s">
        <v>15</v>
      </c>
      <c r="D440" s="6">
        <v>154.41612710000001</v>
      </c>
      <c r="E440" s="6">
        <v>0</v>
      </c>
      <c r="F440" s="6">
        <v>100</v>
      </c>
      <c r="G440" s="6">
        <v>0</v>
      </c>
    </row>
    <row r="441" spans="1:7" x14ac:dyDescent="0.25">
      <c r="A441" s="6" t="s">
        <v>203</v>
      </c>
      <c r="B441" s="6" t="s">
        <v>204</v>
      </c>
      <c r="C441" s="6" t="s">
        <v>17</v>
      </c>
      <c r="D441" s="6">
        <v>278.25050019999998</v>
      </c>
      <c r="E441" s="6">
        <v>0</v>
      </c>
      <c r="F441" s="6">
        <v>100</v>
      </c>
      <c r="G441" s="6">
        <v>0</v>
      </c>
    </row>
    <row r="442" spans="1:7" x14ac:dyDescent="0.25">
      <c r="A442" s="6" t="s">
        <v>203</v>
      </c>
      <c r="B442" s="6" t="s">
        <v>204</v>
      </c>
      <c r="C442" s="6" t="s">
        <v>18</v>
      </c>
      <c r="D442" s="6">
        <v>91133.196003899997</v>
      </c>
      <c r="E442" s="6">
        <v>92.0069357</v>
      </c>
      <c r="F442" s="6">
        <v>99.899143073695399</v>
      </c>
      <c r="G442" s="6">
        <v>0.100856926304584</v>
      </c>
    </row>
    <row r="443" spans="1:7" x14ac:dyDescent="0.25">
      <c r="A443" s="6" t="s">
        <v>205</v>
      </c>
      <c r="B443" s="6" t="s">
        <v>206</v>
      </c>
      <c r="C443" s="6" t="s">
        <v>15</v>
      </c>
      <c r="D443" s="6">
        <v>172.83124430000001</v>
      </c>
      <c r="E443" s="6">
        <v>0</v>
      </c>
      <c r="F443" s="6">
        <v>100</v>
      </c>
      <c r="G443" s="6">
        <v>0</v>
      </c>
    </row>
    <row r="444" spans="1:7" x14ac:dyDescent="0.25">
      <c r="A444" s="6" t="s">
        <v>205</v>
      </c>
      <c r="B444" s="6" t="s">
        <v>206</v>
      </c>
      <c r="C444" s="6" t="s">
        <v>17</v>
      </c>
      <c r="D444" s="6">
        <v>58.209297399999997</v>
      </c>
      <c r="E444" s="6">
        <v>0</v>
      </c>
      <c r="F444" s="6">
        <v>100</v>
      </c>
      <c r="G444" s="6">
        <v>0</v>
      </c>
    </row>
    <row r="445" spans="1:7" x14ac:dyDescent="0.25">
      <c r="A445" s="6" t="s">
        <v>205</v>
      </c>
      <c r="B445" s="6" t="s">
        <v>206</v>
      </c>
      <c r="C445" s="6" t="s">
        <v>18</v>
      </c>
      <c r="D445" s="6">
        <v>31444.927185500001</v>
      </c>
      <c r="E445" s="6">
        <v>0</v>
      </c>
      <c r="F445" s="6">
        <v>100</v>
      </c>
      <c r="G445" s="6">
        <v>0</v>
      </c>
    </row>
    <row r="446" spans="1:7" x14ac:dyDescent="0.25">
      <c r="A446" s="6" t="s">
        <v>207</v>
      </c>
      <c r="B446" s="6" t="s">
        <v>208</v>
      </c>
      <c r="C446" s="6" t="s">
        <v>15</v>
      </c>
      <c r="D446" s="6">
        <v>61.865805100000003</v>
      </c>
      <c r="E446" s="6">
        <v>0</v>
      </c>
      <c r="F446" s="6">
        <v>100</v>
      </c>
      <c r="G446" s="6">
        <v>0</v>
      </c>
    </row>
    <row r="447" spans="1:7" x14ac:dyDescent="0.25">
      <c r="A447" s="6" t="s">
        <v>207</v>
      </c>
      <c r="B447" s="6" t="s">
        <v>208</v>
      </c>
      <c r="C447" s="6" t="s">
        <v>17</v>
      </c>
      <c r="D447" s="6">
        <v>192.20518989999999</v>
      </c>
      <c r="E447" s="6">
        <v>0</v>
      </c>
      <c r="F447" s="6">
        <v>100</v>
      </c>
      <c r="G447" s="6">
        <v>0</v>
      </c>
    </row>
    <row r="448" spans="1:7" x14ac:dyDescent="0.25">
      <c r="A448" s="6" t="s">
        <v>207</v>
      </c>
      <c r="B448" s="6" t="s">
        <v>208</v>
      </c>
      <c r="C448" s="6" t="s">
        <v>18</v>
      </c>
      <c r="D448" s="6">
        <v>58968.5608268</v>
      </c>
      <c r="E448" s="6">
        <v>0</v>
      </c>
      <c r="F448" s="6">
        <v>100</v>
      </c>
      <c r="G448" s="6">
        <v>0</v>
      </c>
    </row>
    <row r="449" spans="1:7" x14ac:dyDescent="0.25">
      <c r="A449" s="6" t="s">
        <v>209</v>
      </c>
      <c r="B449" s="6" t="s">
        <v>210</v>
      </c>
      <c r="C449" s="6" t="s">
        <v>17</v>
      </c>
      <c r="D449" s="6">
        <v>111.3177927</v>
      </c>
      <c r="E449" s="6">
        <v>0</v>
      </c>
      <c r="F449" s="6">
        <v>100</v>
      </c>
      <c r="G449" s="6">
        <v>0</v>
      </c>
    </row>
    <row r="450" spans="1:7" x14ac:dyDescent="0.25">
      <c r="A450" s="6" t="s">
        <v>209</v>
      </c>
      <c r="B450" s="6" t="s">
        <v>210</v>
      </c>
      <c r="C450" s="6" t="s">
        <v>18</v>
      </c>
      <c r="D450" s="6">
        <v>48108.934679799997</v>
      </c>
      <c r="E450" s="6">
        <v>0</v>
      </c>
      <c r="F450" s="6">
        <v>100</v>
      </c>
      <c r="G450" s="6">
        <v>0</v>
      </c>
    </row>
    <row r="451" spans="1:7" x14ac:dyDescent="0.25">
      <c r="A451" s="6" t="s">
        <v>211</v>
      </c>
      <c r="B451" s="6" t="s">
        <v>212</v>
      </c>
      <c r="C451" s="6" t="s">
        <v>15</v>
      </c>
      <c r="D451" s="6">
        <v>109.3830906</v>
      </c>
      <c r="E451" s="6">
        <v>0</v>
      </c>
      <c r="F451" s="6">
        <v>100</v>
      </c>
      <c r="G451" s="6">
        <v>0</v>
      </c>
    </row>
    <row r="452" spans="1:7" x14ac:dyDescent="0.25">
      <c r="A452" s="6" t="s">
        <v>211</v>
      </c>
      <c r="B452" s="6" t="s">
        <v>212</v>
      </c>
      <c r="C452" s="6" t="s">
        <v>17</v>
      </c>
      <c r="D452" s="6">
        <v>386.44492880000001</v>
      </c>
      <c r="E452" s="6">
        <v>0</v>
      </c>
      <c r="F452" s="6">
        <v>100</v>
      </c>
      <c r="G452" s="6">
        <v>0</v>
      </c>
    </row>
    <row r="453" spans="1:7" x14ac:dyDescent="0.25">
      <c r="A453" s="6" t="s">
        <v>211</v>
      </c>
      <c r="B453" s="6" t="s">
        <v>212</v>
      </c>
      <c r="C453" s="6" t="s">
        <v>18</v>
      </c>
      <c r="D453" s="6">
        <v>49166.780168700003</v>
      </c>
      <c r="E453" s="6">
        <v>0</v>
      </c>
      <c r="F453" s="6">
        <v>100</v>
      </c>
      <c r="G453" s="6">
        <v>0</v>
      </c>
    </row>
    <row r="454" spans="1:7" x14ac:dyDescent="0.25">
      <c r="A454" s="6" t="s">
        <v>213</v>
      </c>
      <c r="B454" s="6" t="s">
        <v>214</v>
      </c>
      <c r="C454" s="6" t="s">
        <v>15</v>
      </c>
      <c r="D454" s="6">
        <v>72.017285700000002</v>
      </c>
      <c r="E454" s="6">
        <v>0</v>
      </c>
      <c r="F454" s="6">
        <v>100</v>
      </c>
      <c r="G454" s="6">
        <v>0</v>
      </c>
    </row>
    <row r="455" spans="1:7" x14ac:dyDescent="0.25">
      <c r="A455" s="6" t="s">
        <v>213</v>
      </c>
      <c r="B455" s="6" t="s">
        <v>214</v>
      </c>
      <c r="C455" s="6" t="s">
        <v>17</v>
      </c>
      <c r="D455" s="6">
        <v>165.2741599</v>
      </c>
      <c r="E455" s="6">
        <v>0</v>
      </c>
      <c r="F455" s="6">
        <v>100</v>
      </c>
      <c r="G455" s="6">
        <v>0</v>
      </c>
    </row>
    <row r="456" spans="1:7" x14ac:dyDescent="0.25">
      <c r="A456" s="6" t="s">
        <v>213</v>
      </c>
      <c r="B456" s="6" t="s">
        <v>214</v>
      </c>
      <c r="C456" s="6" t="s">
        <v>18</v>
      </c>
      <c r="D456" s="6">
        <v>11309.419310200001</v>
      </c>
      <c r="E456" s="6">
        <v>10.273198799999999</v>
      </c>
      <c r="F456" s="6">
        <v>99.909244895196295</v>
      </c>
      <c r="G456" s="6">
        <v>9.0755104803704204E-2</v>
      </c>
    </row>
    <row r="457" spans="1:7" x14ac:dyDescent="0.25">
      <c r="A457" s="6" t="s">
        <v>215</v>
      </c>
      <c r="B457" s="6" t="s">
        <v>216</v>
      </c>
      <c r="C457" s="6" t="s">
        <v>15</v>
      </c>
      <c r="D457" s="6">
        <v>140.671134</v>
      </c>
      <c r="E457" s="6">
        <v>0</v>
      </c>
      <c r="F457" s="6">
        <v>100</v>
      </c>
      <c r="G457" s="6">
        <v>0</v>
      </c>
    </row>
    <row r="458" spans="1:7" x14ac:dyDescent="0.25">
      <c r="A458" s="6" t="s">
        <v>215</v>
      </c>
      <c r="B458" s="6" t="s">
        <v>216</v>
      </c>
      <c r="C458" s="6" t="s">
        <v>17</v>
      </c>
      <c r="D458" s="6">
        <v>77.733973599999999</v>
      </c>
      <c r="E458" s="6">
        <v>0</v>
      </c>
      <c r="F458" s="6">
        <v>100</v>
      </c>
      <c r="G458" s="6">
        <v>0</v>
      </c>
    </row>
    <row r="459" spans="1:7" x14ac:dyDescent="0.25">
      <c r="A459" s="6" t="s">
        <v>215</v>
      </c>
      <c r="B459" s="6" t="s">
        <v>216</v>
      </c>
      <c r="C459" s="6" t="s">
        <v>18</v>
      </c>
      <c r="D459" s="6">
        <v>22071.329597899999</v>
      </c>
      <c r="E459" s="6">
        <v>0</v>
      </c>
      <c r="F459" s="6">
        <v>100</v>
      </c>
      <c r="G459" s="6">
        <v>0</v>
      </c>
    </row>
    <row r="460" spans="1:7" x14ac:dyDescent="0.25">
      <c r="A460" s="6" t="s">
        <v>217</v>
      </c>
      <c r="B460" s="6" t="s">
        <v>218</v>
      </c>
      <c r="C460" s="6" t="s">
        <v>15</v>
      </c>
      <c r="D460" s="6">
        <v>47.022197300000002</v>
      </c>
      <c r="E460" s="6">
        <v>0</v>
      </c>
      <c r="F460" s="6">
        <v>100</v>
      </c>
      <c r="G460" s="6">
        <v>0</v>
      </c>
    </row>
    <row r="461" spans="1:7" x14ac:dyDescent="0.25">
      <c r="A461" s="6" t="s">
        <v>217</v>
      </c>
      <c r="B461" s="6" t="s">
        <v>218</v>
      </c>
      <c r="C461" s="6" t="s">
        <v>17</v>
      </c>
      <c r="D461" s="6">
        <v>134.39451170000001</v>
      </c>
      <c r="E461" s="6">
        <v>0</v>
      </c>
      <c r="F461" s="6">
        <v>100</v>
      </c>
      <c r="G461" s="6">
        <v>0</v>
      </c>
    </row>
    <row r="462" spans="1:7" x14ac:dyDescent="0.25">
      <c r="A462" s="6" t="s">
        <v>217</v>
      </c>
      <c r="B462" s="6" t="s">
        <v>218</v>
      </c>
      <c r="C462" s="6" t="s">
        <v>18</v>
      </c>
      <c r="D462" s="6">
        <v>9906.4765043999996</v>
      </c>
      <c r="E462" s="6">
        <v>0</v>
      </c>
      <c r="F462" s="6">
        <v>100</v>
      </c>
      <c r="G462" s="6">
        <v>0</v>
      </c>
    </row>
    <row r="463" spans="1:7" x14ac:dyDescent="0.25">
      <c r="A463" s="6" t="s">
        <v>219</v>
      </c>
      <c r="B463" s="6" t="s">
        <v>220</v>
      </c>
      <c r="C463" s="6" t="s">
        <v>15</v>
      </c>
      <c r="D463" s="6">
        <v>281.20507149999997</v>
      </c>
      <c r="E463" s="6">
        <v>0</v>
      </c>
      <c r="F463" s="6">
        <v>100</v>
      </c>
      <c r="G463" s="6">
        <v>0</v>
      </c>
    </row>
    <row r="464" spans="1:7" x14ac:dyDescent="0.25">
      <c r="A464" s="6" t="s">
        <v>219</v>
      </c>
      <c r="B464" s="6" t="s">
        <v>220</v>
      </c>
      <c r="C464" s="6" t="s">
        <v>17</v>
      </c>
      <c r="D464" s="6">
        <v>406.15446300000002</v>
      </c>
      <c r="E464" s="6">
        <v>0</v>
      </c>
      <c r="F464" s="6">
        <v>100</v>
      </c>
      <c r="G464" s="6">
        <v>0</v>
      </c>
    </row>
    <row r="465" spans="1:7" x14ac:dyDescent="0.25">
      <c r="A465" s="6" t="s">
        <v>219</v>
      </c>
      <c r="B465" s="6" t="s">
        <v>220</v>
      </c>
      <c r="C465" s="6" t="s">
        <v>18</v>
      </c>
      <c r="D465" s="6">
        <v>41981.047463499999</v>
      </c>
      <c r="E465" s="6">
        <v>0</v>
      </c>
      <c r="F465" s="6">
        <v>100</v>
      </c>
      <c r="G465" s="6">
        <v>0</v>
      </c>
    </row>
    <row r="466" spans="1:7" x14ac:dyDescent="0.25">
      <c r="A466" s="6" t="s">
        <v>221</v>
      </c>
      <c r="B466" s="6" t="s">
        <v>222</v>
      </c>
      <c r="C466" s="6" t="s">
        <v>15</v>
      </c>
      <c r="D466" s="6">
        <v>44.7054507</v>
      </c>
      <c r="E466" s="6">
        <v>0</v>
      </c>
      <c r="F466" s="6">
        <v>100</v>
      </c>
      <c r="G466" s="6">
        <v>0</v>
      </c>
    </row>
    <row r="467" spans="1:7" x14ac:dyDescent="0.25">
      <c r="A467" s="6" t="s">
        <v>221</v>
      </c>
      <c r="B467" s="6" t="s">
        <v>222</v>
      </c>
      <c r="C467" s="6" t="s">
        <v>17</v>
      </c>
      <c r="D467" s="6">
        <v>196.7999657</v>
      </c>
      <c r="E467" s="6">
        <v>0</v>
      </c>
      <c r="F467" s="6">
        <v>100</v>
      </c>
      <c r="G467" s="6">
        <v>0</v>
      </c>
    </row>
    <row r="468" spans="1:7" x14ac:dyDescent="0.25">
      <c r="A468" s="6" t="s">
        <v>221</v>
      </c>
      <c r="B468" s="6" t="s">
        <v>222</v>
      </c>
      <c r="C468" s="6" t="s">
        <v>18</v>
      </c>
      <c r="D468" s="6">
        <v>18954.582030699999</v>
      </c>
      <c r="E468" s="6">
        <v>0</v>
      </c>
      <c r="F468" s="6">
        <v>100</v>
      </c>
      <c r="G468" s="6">
        <v>0</v>
      </c>
    </row>
    <row r="469" spans="1:7" x14ac:dyDescent="0.25">
      <c r="A469" s="6" t="s">
        <v>223</v>
      </c>
      <c r="B469" s="6" t="s">
        <v>224</v>
      </c>
      <c r="C469" s="6" t="s">
        <v>15</v>
      </c>
      <c r="D469" s="6">
        <v>108.8478171</v>
      </c>
      <c r="E469" s="6">
        <v>0</v>
      </c>
      <c r="F469" s="6">
        <v>100</v>
      </c>
      <c r="G469" s="6">
        <v>0</v>
      </c>
    </row>
    <row r="470" spans="1:7" x14ac:dyDescent="0.25">
      <c r="A470" s="6" t="s">
        <v>223</v>
      </c>
      <c r="B470" s="6" t="s">
        <v>224</v>
      </c>
      <c r="C470" s="6" t="s">
        <v>17</v>
      </c>
      <c r="D470" s="6">
        <v>376.44050329999999</v>
      </c>
      <c r="E470" s="6">
        <v>0</v>
      </c>
      <c r="F470" s="6">
        <v>100</v>
      </c>
      <c r="G470" s="6">
        <v>0</v>
      </c>
    </row>
    <row r="471" spans="1:7" x14ac:dyDescent="0.25">
      <c r="A471" s="6" t="s">
        <v>223</v>
      </c>
      <c r="B471" s="6" t="s">
        <v>224</v>
      </c>
      <c r="C471" s="6" t="s">
        <v>18</v>
      </c>
      <c r="D471" s="6">
        <v>20882.230940699999</v>
      </c>
      <c r="E471" s="6">
        <v>0</v>
      </c>
      <c r="F471" s="6">
        <v>100</v>
      </c>
      <c r="G471" s="6">
        <v>0</v>
      </c>
    </row>
    <row r="472" spans="1:7" x14ac:dyDescent="0.25">
      <c r="A472" s="6" t="s">
        <v>225</v>
      </c>
      <c r="B472" s="6" t="s">
        <v>226</v>
      </c>
      <c r="C472" s="6" t="s">
        <v>15</v>
      </c>
      <c r="D472" s="6">
        <v>214.2425624</v>
      </c>
      <c r="E472" s="6">
        <v>0</v>
      </c>
      <c r="F472" s="6">
        <v>100</v>
      </c>
      <c r="G472" s="6">
        <v>0</v>
      </c>
    </row>
    <row r="473" spans="1:7" x14ac:dyDescent="0.25">
      <c r="A473" s="6" t="s">
        <v>225</v>
      </c>
      <c r="B473" s="6" t="s">
        <v>226</v>
      </c>
      <c r="C473" s="6" t="s">
        <v>17</v>
      </c>
      <c r="D473" s="6">
        <v>1428.3494513000001</v>
      </c>
      <c r="E473" s="6">
        <v>0</v>
      </c>
      <c r="F473" s="6">
        <v>100</v>
      </c>
      <c r="G473" s="6">
        <v>0</v>
      </c>
    </row>
    <row r="474" spans="1:7" x14ac:dyDescent="0.25">
      <c r="A474" s="6" t="s">
        <v>225</v>
      </c>
      <c r="B474" s="6" t="s">
        <v>226</v>
      </c>
      <c r="C474" s="6" t="s">
        <v>18</v>
      </c>
      <c r="D474" s="6">
        <v>43509.038729100001</v>
      </c>
      <c r="E474" s="6">
        <v>0</v>
      </c>
      <c r="F474" s="6">
        <v>100</v>
      </c>
      <c r="G474" s="6">
        <v>0</v>
      </c>
    </row>
    <row r="475" spans="1:7" x14ac:dyDescent="0.25">
      <c r="A475" s="6" t="s">
        <v>227</v>
      </c>
      <c r="B475" s="6" t="s">
        <v>228</v>
      </c>
      <c r="C475" s="6" t="s">
        <v>15</v>
      </c>
      <c r="D475" s="6">
        <v>24.847959400000001</v>
      </c>
      <c r="E475" s="6">
        <v>0</v>
      </c>
      <c r="F475" s="6">
        <v>100</v>
      </c>
      <c r="G475" s="6">
        <v>0</v>
      </c>
    </row>
    <row r="476" spans="1:7" x14ac:dyDescent="0.25">
      <c r="A476" s="6" t="s">
        <v>227</v>
      </c>
      <c r="B476" s="6" t="s">
        <v>228</v>
      </c>
      <c r="C476" s="6" t="s">
        <v>17</v>
      </c>
      <c r="D476" s="6">
        <v>182.18914620000001</v>
      </c>
      <c r="E476" s="6">
        <v>0</v>
      </c>
      <c r="F476" s="6">
        <v>100</v>
      </c>
      <c r="G476" s="6">
        <v>0</v>
      </c>
    </row>
    <row r="477" spans="1:7" x14ac:dyDescent="0.25">
      <c r="A477" s="6" t="s">
        <v>227</v>
      </c>
      <c r="B477" s="6" t="s">
        <v>228</v>
      </c>
      <c r="C477" s="6" t="s">
        <v>18</v>
      </c>
      <c r="D477" s="6">
        <v>9076.3569934999996</v>
      </c>
      <c r="E477" s="6">
        <v>0</v>
      </c>
      <c r="F477" s="6">
        <v>100</v>
      </c>
      <c r="G477" s="6">
        <v>0</v>
      </c>
    </row>
    <row r="478" spans="1:7" x14ac:dyDescent="0.25">
      <c r="A478" s="6" t="s">
        <v>229</v>
      </c>
      <c r="B478" s="6" t="s">
        <v>230</v>
      </c>
      <c r="C478" s="6" t="s">
        <v>15</v>
      </c>
      <c r="D478" s="6">
        <v>475.71145319999999</v>
      </c>
      <c r="E478" s="6">
        <v>0</v>
      </c>
      <c r="F478" s="6">
        <v>100</v>
      </c>
      <c r="G478" s="6">
        <v>0</v>
      </c>
    </row>
    <row r="479" spans="1:7" x14ac:dyDescent="0.25">
      <c r="A479" s="6" t="s">
        <v>229</v>
      </c>
      <c r="B479" s="6" t="s">
        <v>230</v>
      </c>
      <c r="C479" s="6" t="s">
        <v>17</v>
      </c>
      <c r="D479" s="6">
        <v>816.3116675</v>
      </c>
      <c r="E479" s="6">
        <v>0</v>
      </c>
      <c r="F479" s="6">
        <v>100</v>
      </c>
      <c r="G479" s="6">
        <v>0</v>
      </c>
    </row>
    <row r="480" spans="1:7" x14ac:dyDescent="0.25">
      <c r="A480" s="6" t="s">
        <v>229</v>
      </c>
      <c r="B480" s="6" t="s">
        <v>230</v>
      </c>
      <c r="C480" s="6" t="s">
        <v>18</v>
      </c>
      <c r="D480" s="6">
        <v>61511.798179099998</v>
      </c>
      <c r="E480" s="6">
        <v>150.0986829</v>
      </c>
      <c r="F480" s="6">
        <v>99.756577902175295</v>
      </c>
      <c r="G480" s="6">
        <v>0.24342209782472701</v>
      </c>
    </row>
    <row r="481" spans="1:7" x14ac:dyDescent="0.25">
      <c r="A481" s="6" t="s">
        <v>231</v>
      </c>
      <c r="B481" s="6" t="s">
        <v>232</v>
      </c>
      <c r="C481" s="6" t="s">
        <v>15</v>
      </c>
      <c r="D481" s="6">
        <v>1010.8888866999999</v>
      </c>
      <c r="E481" s="6">
        <v>0</v>
      </c>
      <c r="F481" s="6">
        <v>100</v>
      </c>
      <c r="G481" s="6">
        <v>0</v>
      </c>
    </row>
    <row r="482" spans="1:7" x14ac:dyDescent="0.25">
      <c r="A482" s="6" t="s">
        <v>231</v>
      </c>
      <c r="B482" s="6" t="s">
        <v>232</v>
      </c>
      <c r="C482" s="6" t="s">
        <v>17</v>
      </c>
      <c r="D482" s="6">
        <v>888.69023779999998</v>
      </c>
      <c r="E482" s="6">
        <v>0</v>
      </c>
      <c r="F482" s="6">
        <v>100</v>
      </c>
      <c r="G482" s="6">
        <v>0</v>
      </c>
    </row>
    <row r="483" spans="1:7" x14ac:dyDescent="0.25">
      <c r="A483" s="6" t="s">
        <v>231</v>
      </c>
      <c r="B483" s="6" t="s">
        <v>232</v>
      </c>
      <c r="C483" s="6" t="s">
        <v>18</v>
      </c>
      <c r="D483" s="6">
        <v>76927.454284899999</v>
      </c>
      <c r="E483" s="6">
        <v>0</v>
      </c>
      <c r="F483" s="6">
        <v>100</v>
      </c>
      <c r="G483" s="6">
        <v>0</v>
      </c>
    </row>
    <row r="484" spans="1:7" x14ac:dyDescent="0.25">
      <c r="A484" s="6" t="s">
        <v>233</v>
      </c>
      <c r="B484" s="6" t="s">
        <v>234</v>
      </c>
      <c r="C484" s="6" t="s">
        <v>15</v>
      </c>
      <c r="D484" s="6">
        <v>302.58353069999998</v>
      </c>
      <c r="E484" s="6">
        <v>0</v>
      </c>
      <c r="F484" s="6">
        <v>100</v>
      </c>
      <c r="G484" s="6">
        <v>0</v>
      </c>
    </row>
    <row r="485" spans="1:7" x14ac:dyDescent="0.25">
      <c r="A485" s="6" t="s">
        <v>233</v>
      </c>
      <c r="B485" s="6" t="s">
        <v>234</v>
      </c>
      <c r="C485" s="6" t="s">
        <v>17</v>
      </c>
      <c r="D485" s="6">
        <v>745.35641199999998</v>
      </c>
      <c r="E485" s="6">
        <v>0</v>
      </c>
      <c r="F485" s="6">
        <v>100</v>
      </c>
      <c r="G485" s="6">
        <v>0</v>
      </c>
    </row>
    <row r="486" spans="1:7" x14ac:dyDescent="0.25">
      <c r="A486" s="6" t="s">
        <v>233</v>
      </c>
      <c r="B486" s="6" t="s">
        <v>234</v>
      </c>
      <c r="C486" s="6" t="s">
        <v>18</v>
      </c>
      <c r="D486" s="6">
        <v>44711.379867399999</v>
      </c>
      <c r="E486" s="6">
        <v>0</v>
      </c>
      <c r="F486" s="6">
        <v>100</v>
      </c>
      <c r="G486" s="6">
        <v>0</v>
      </c>
    </row>
    <row r="487" spans="1:7" x14ac:dyDescent="0.25">
      <c r="A487" s="6" t="s">
        <v>235</v>
      </c>
      <c r="B487" s="6" t="s">
        <v>236</v>
      </c>
      <c r="C487" s="6" t="s">
        <v>15</v>
      </c>
      <c r="D487" s="6">
        <v>773.98919909999995</v>
      </c>
      <c r="E487" s="6">
        <v>0</v>
      </c>
      <c r="F487" s="6">
        <v>100</v>
      </c>
      <c r="G487" s="6">
        <v>0</v>
      </c>
    </row>
    <row r="488" spans="1:7" x14ac:dyDescent="0.25">
      <c r="A488" s="6" t="s">
        <v>235</v>
      </c>
      <c r="B488" s="6" t="s">
        <v>236</v>
      </c>
      <c r="C488" s="6" t="s">
        <v>16</v>
      </c>
      <c r="D488" s="6">
        <v>53.190206799999999</v>
      </c>
      <c r="E488" s="6">
        <v>0</v>
      </c>
      <c r="F488" s="6">
        <v>100</v>
      </c>
      <c r="G488" s="6">
        <v>0</v>
      </c>
    </row>
    <row r="489" spans="1:7" x14ac:dyDescent="0.25">
      <c r="A489" s="6" t="s">
        <v>235</v>
      </c>
      <c r="B489" s="6" t="s">
        <v>236</v>
      </c>
      <c r="C489" s="6" t="s">
        <v>17</v>
      </c>
      <c r="D489" s="6">
        <v>284.0121939</v>
      </c>
      <c r="E489" s="6">
        <v>0</v>
      </c>
      <c r="F489" s="6">
        <v>100</v>
      </c>
      <c r="G489" s="6">
        <v>0</v>
      </c>
    </row>
    <row r="490" spans="1:7" x14ac:dyDescent="0.25">
      <c r="A490" s="6" t="s">
        <v>235</v>
      </c>
      <c r="B490" s="6" t="s">
        <v>236</v>
      </c>
      <c r="C490" s="6" t="s">
        <v>18</v>
      </c>
      <c r="D490" s="6">
        <v>33427.991684400004</v>
      </c>
      <c r="E490" s="6">
        <v>121.3547689</v>
      </c>
      <c r="F490" s="6">
        <v>99.638279782680897</v>
      </c>
      <c r="G490" s="6">
        <v>0.36172021731905701</v>
      </c>
    </row>
    <row r="491" spans="1:7" x14ac:dyDescent="0.25">
      <c r="A491" s="6" t="s">
        <v>237</v>
      </c>
      <c r="B491" s="6" t="s">
        <v>238</v>
      </c>
      <c r="C491" s="6" t="s">
        <v>15</v>
      </c>
      <c r="D491" s="6">
        <v>48.953129699999998</v>
      </c>
      <c r="E491" s="6">
        <v>22.793512700000001</v>
      </c>
      <c r="F491" s="6">
        <v>68.230551371418599</v>
      </c>
      <c r="G491" s="6">
        <v>31.769448628581401</v>
      </c>
    </row>
    <row r="492" spans="1:7" x14ac:dyDescent="0.25">
      <c r="A492" s="6" t="s">
        <v>237</v>
      </c>
      <c r="B492" s="6" t="s">
        <v>238</v>
      </c>
      <c r="C492" s="6" t="s">
        <v>16</v>
      </c>
      <c r="D492" s="6">
        <v>6.6385329999999998</v>
      </c>
      <c r="E492" s="6">
        <v>0</v>
      </c>
      <c r="F492" s="6">
        <v>100</v>
      </c>
      <c r="G492" s="6">
        <v>0</v>
      </c>
    </row>
    <row r="493" spans="1:7" x14ac:dyDescent="0.25">
      <c r="A493" s="6" t="s">
        <v>237</v>
      </c>
      <c r="B493" s="6" t="s">
        <v>238</v>
      </c>
      <c r="C493" s="6" t="s">
        <v>17</v>
      </c>
      <c r="D493" s="6">
        <v>50.737900799999998</v>
      </c>
      <c r="E493" s="6">
        <v>0</v>
      </c>
      <c r="F493" s="6">
        <v>100</v>
      </c>
      <c r="G493" s="6">
        <v>0</v>
      </c>
    </row>
    <row r="494" spans="1:7" x14ac:dyDescent="0.25">
      <c r="A494" s="6" t="s">
        <v>237</v>
      </c>
      <c r="B494" s="6" t="s">
        <v>238</v>
      </c>
      <c r="C494" s="6" t="s">
        <v>18</v>
      </c>
      <c r="D494" s="6">
        <v>5143.2825223999998</v>
      </c>
      <c r="E494" s="6">
        <v>474.08201659999997</v>
      </c>
      <c r="F494" s="6">
        <v>91.560419244495094</v>
      </c>
      <c r="G494" s="6">
        <v>8.4395807555048901</v>
      </c>
    </row>
    <row r="495" spans="1:7" x14ac:dyDescent="0.25">
      <c r="A495" s="6" t="s">
        <v>239</v>
      </c>
      <c r="B495" s="6" t="s">
        <v>240</v>
      </c>
      <c r="C495" s="6" t="s">
        <v>15</v>
      </c>
      <c r="D495" s="6">
        <v>5.0937679999999999</v>
      </c>
      <c r="E495" s="6">
        <v>0</v>
      </c>
      <c r="F495" s="6">
        <v>100</v>
      </c>
      <c r="G495" s="6">
        <v>0</v>
      </c>
    </row>
    <row r="496" spans="1:7" x14ac:dyDescent="0.25">
      <c r="A496" s="6" t="s">
        <v>239</v>
      </c>
      <c r="B496" s="6" t="s">
        <v>240</v>
      </c>
      <c r="C496" s="6" t="s">
        <v>17</v>
      </c>
      <c r="D496" s="6">
        <v>37.219872799999997</v>
      </c>
      <c r="E496" s="6">
        <v>0</v>
      </c>
      <c r="F496" s="6">
        <v>100</v>
      </c>
      <c r="G496" s="6">
        <v>0</v>
      </c>
    </row>
    <row r="497" spans="1:7" x14ac:dyDescent="0.25">
      <c r="A497" s="6" t="s">
        <v>239</v>
      </c>
      <c r="B497" s="6" t="s">
        <v>240</v>
      </c>
      <c r="C497" s="6" t="s">
        <v>18</v>
      </c>
      <c r="D497" s="6">
        <v>4842.3679337000003</v>
      </c>
      <c r="E497" s="6">
        <v>11.094950799999999</v>
      </c>
      <c r="F497" s="6">
        <v>99.771401346543001</v>
      </c>
      <c r="G497" s="6">
        <v>0.22859865345695299</v>
      </c>
    </row>
    <row r="498" spans="1:7" x14ac:dyDescent="0.25">
      <c r="A498" s="6" t="s">
        <v>241</v>
      </c>
      <c r="B498" s="6" t="s">
        <v>242</v>
      </c>
      <c r="C498" s="6" t="s">
        <v>15</v>
      </c>
      <c r="D498" s="6">
        <v>121.89450189999999</v>
      </c>
      <c r="E498" s="6">
        <v>0</v>
      </c>
      <c r="F498" s="6">
        <v>100</v>
      </c>
      <c r="G498" s="6">
        <v>0</v>
      </c>
    </row>
    <row r="499" spans="1:7" x14ac:dyDescent="0.25">
      <c r="A499" s="6" t="s">
        <v>241</v>
      </c>
      <c r="B499" s="6" t="s">
        <v>242</v>
      </c>
      <c r="C499" s="6" t="s">
        <v>17</v>
      </c>
      <c r="D499" s="6">
        <v>147.96725290000001</v>
      </c>
      <c r="E499" s="6">
        <v>0</v>
      </c>
      <c r="F499" s="6">
        <v>100</v>
      </c>
      <c r="G499" s="6">
        <v>0</v>
      </c>
    </row>
    <row r="500" spans="1:7" x14ac:dyDescent="0.25">
      <c r="A500" s="6" t="s">
        <v>241</v>
      </c>
      <c r="B500" s="6" t="s">
        <v>242</v>
      </c>
      <c r="C500" s="6" t="s">
        <v>18</v>
      </c>
      <c r="D500" s="6">
        <v>7316.7659721999999</v>
      </c>
      <c r="E500" s="6">
        <v>16.567487</v>
      </c>
      <c r="F500" s="6">
        <v>99.774079726604896</v>
      </c>
      <c r="G500" s="6">
        <v>0.225920273395114</v>
      </c>
    </row>
    <row r="501" spans="1:7" x14ac:dyDescent="0.25">
      <c r="A501" s="6" t="s">
        <v>243</v>
      </c>
      <c r="B501" s="6" t="s">
        <v>244</v>
      </c>
      <c r="C501" s="6" t="s">
        <v>15</v>
      </c>
      <c r="D501" s="6">
        <v>67.954298100000003</v>
      </c>
      <c r="E501" s="6">
        <v>0</v>
      </c>
      <c r="F501" s="6">
        <v>100</v>
      </c>
      <c r="G501" s="6">
        <v>0</v>
      </c>
    </row>
    <row r="502" spans="1:7" x14ac:dyDescent="0.25">
      <c r="A502" s="6" t="s">
        <v>243</v>
      </c>
      <c r="B502" s="6" t="s">
        <v>244</v>
      </c>
      <c r="C502" s="6" t="s">
        <v>17</v>
      </c>
      <c r="D502" s="6">
        <v>97.485709600000007</v>
      </c>
      <c r="E502" s="6">
        <v>0</v>
      </c>
      <c r="F502" s="6">
        <v>100</v>
      </c>
      <c r="G502" s="6">
        <v>0</v>
      </c>
    </row>
    <row r="503" spans="1:7" x14ac:dyDescent="0.25">
      <c r="A503" s="6" t="s">
        <v>243</v>
      </c>
      <c r="B503" s="6" t="s">
        <v>244</v>
      </c>
      <c r="C503" s="6" t="s">
        <v>18</v>
      </c>
      <c r="D503" s="6">
        <v>7442.1935917000001</v>
      </c>
      <c r="E503" s="6">
        <v>0</v>
      </c>
      <c r="F503" s="6">
        <v>100</v>
      </c>
      <c r="G503" s="6">
        <v>0</v>
      </c>
    </row>
    <row r="504" spans="1:7" x14ac:dyDescent="0.25">
      <c r="A504" s="6" t="s">
        <v>245</v>
      </c>
      <c r="B504" s="6" t="s">
        <v>246</v>
      </c>
      <c r="C504" s="6" t="s">
        <v>15</v>
      </c>
      <c r="D504" s="6">
        <v>30.428429600000001</v>
      </c>
      <c r="E504" s="6">
        <v>0</v>
      </c>
      <c r="F504" s="6">
        <v>100</v>
      </c>
      <c r="G504" s="6">
        <v>0</v>
      </c>
    </row>
    <row r="505" spans="1:7" x14ac:dyDescent="0.25">
      <c r="A505" s="6" t="s">
        <v>245</v>
      </c>
      <c r="B505" s="6" t="s">
        <v>246</v>
      </c>
      <c r="C505" s="6" t="s">
        <v>17</v>
      </c>
      <c r="D505" s="6">
        <v>38.881997900000002</v>
      </c>
      <c r="E505" s="6">
        <v>22.1015503</v>
      </c>
      <c r="F505" s="6">
        <v>63.758175848482402</v>
      </c>
      <c r="G505" s="6">
        <v>36.241824151517598</v>
      </c>
    </row>
    <row r="506" spans="1:7" x14ac:dyDescent="0.25">
      <c r="A506" s="6" t="s">
        <v>245</v>
      </c>
      <c r="B506" s="6" t="s">
        <v>246</v>
      </c>
      <c r="C506" s="6" t="s">
        <v>18</v>
      </c>
      <c r="D506" s="6">
        <v>13209.129881000001</v>
      </c>
      <c r="E506" s="6">
        <v>454.90139729999999</v>
      </c>
      <c r="F506" s="6">
        <v>96.670811212043702</v>
      </c>
      <c r="G506" s="6">
        <v>3.3291887879562601</v>
      </c>
    </row>
    <row r="507" spans="1:7" x14ac:dyDescent="0.25">
      <c r="A507" s="6" t="s">
        <v>247</v>
      </c>
      <c r="B507" s="6" t="s">
        <v>248</v>
      </c>
      <c r="C507" s="6" t="s">
        <v>15</v>
      </c>
      <c r="D507" s="6">
        <v>1168.4127117999999</v>
      </c>
      <c r="E507" s="6">
        <v>0</v>
      </c>
      <c r="F507" s="6">
        <v>100</v>
      </c>
      <c r="G507" s="6">
        <v>0</v>
      </c>
    </row>
    <row r="508" spans="1:7" x14ac:dyDescent="0.25">
      <c r="A508" s="6" t="s">
        <v>247</v>
      </c>
      <c r="B508" s="6" t="s">
        <v>248</v>
      </c>
      <c r="C508" s="6" t="s">
        <v>17</v>
      </c>
      <c r="D508" s="6">
        <v>68.473988500000004</v>
      </c>
      <c r="E508" s="6">
        <v>0</v>
      </c>
      <c r="F508" s="6">
        <v>100</v>
      </c>
      <c r="G508" s="6">
        <v>0</v>
      </c>
    </row>
    <row r="509" spans="1:7" x14ac:dyDescent="0.25">
      <c r="A509" s="6" t="s">
        <v>247</v>
      </c>
      <c r="B509" s="6" t="s">
        <v>248</v>
      </c>
      <c r="C509" s="6" t="s">
        <v>18</v>
      </c>
      <c r="D509" s="6">
        <v>16772.976498200002</v>
      </c>
      <c r="E509" s="6">
        <v>0</v>
      </c>
      <c r="F509" s="6">
        <v>100</v>
      </c>
      <c r="G509" s="6">
        <v>0</v>
      </c>
    </row>
    <row r="510" spans="1:7" x14ac:dyDescent="0.25">
      <c r="A510" s="6" t="s">
        <v>249</v>
      </c>
      <c r="B510" s="6" t="s">
        <v>250</v>
      </c>
      <c r="C510" s="6" t="s">
        <v>15</v>
      </c>
      <c r="D510" s="6">
        <v>149.89261629999999</v>
      </c>
      <c r="E510" s="6">
        <v>0</v>
      </c>
      <c r="F510" s="6">
        <v>100</v>
      </c>
      <c r="G510" s="6">
        <v>0</v>
      </c>
    </row>
    <row r="511" spans="1:7" x14ac:dyDescent="0.25">
      <c r="A511" s="6" t="s">
        <v>249</v>
      </c>
      <c r="B511" s="6" t="s">
        <v>250</v>
      </c>
      <c r="C511" s="6" t="s">
        <v>17</v>
      </c>
      <c r="D511" s="6">
        <v>115.9382229</v>
      </c>
      <c r="E511" s="6">
        <v>0</v>
      </c>
      <c r="F511" s="6">
        <v>100</v>
      </c>
      <c r="G511" s="6">
        <v>0</v>
      </c>
    </row>
    <row r="512" spans="1:7" x14ac:dyDescent="0.25">
      <c r="A512" s="6" t="s">
        <v>249</v>
      </c>
      <c r="B512" s="6" t="s">
        <v>250</v>
      </c>
      <c r="C512" s="6" t="s">
        <v>18</v>
      </c>
      <c r="D512" s="6">
        <v>19436.574791700001</v>
      </c>
      <c r="E512" s="6">
        <v>0</v>
      </c>
      <c r="F512" s="6">
        <v>100</v>
      </c>
      <c r="G512" s="6">
        <v>0</v>
      </c>
    </row>
    <row r="513" spans="1:7" x14ac:dyDescent="0.25">
      <c r="A513" s="6" t="s">
        <v>251</v>
      </c>
      <c r="B513" s="6" t="s">
        <v>252</v>
      </c>
      <c r="C513" s="6" t="s">
        <v>15</v>
      </c>
      <c r="D513" s="6">
        <v>68.453866300000001</v>
      </c>
      <c r="E513" s="6">
        <v>0</v>
      </c>
      <c r="F513" s="6">
        <v>100</v>
      </c>
      <c r="G513" s="6">
        <v>0</v>
      </c>
    </row>
    <row r="514" spans="1:7" x14ac:dyDescent="0.25">
      <c r="A514" s="6" t="s">
        <v>251</v>
      </c>
      <c r="B514" s="6" t="s">
        <v>252</v>
      </c>
      <c r="C514" s="6" t="s">
        <v>17</v>
      </c>
      <c r="D514" s="6">
        <v>77.2797166</v>
      </c>
      <c r="E514" s="6">
        <v>0</v>
      </c>
      <c r="F514" s="6">
        <v>100</v>
      </c>
      <c r="G514" s="6">
        <v>0</v>
      </c>
    </row>
    <row r="515" spans="1:7" x14ac:dyDescent="0.25">
      <c r="A515" s="6" t="s">
        <v>251</v>
      </c>
      <c r="B515" s="6" t="s">
        <v>252</v>
      </c>
      <c r="C515" s="6" t="s">
        <v>18</v>
      </c>
      <c r="D515" s="6">
        <v>15432.1912072</v>
      </c>
      <c r="E515" s="6">
        <v>0</v>
      </c>
      <c r="F515" s="6">
        <v>100</v>
      </c>
      <c r="G515" s="6">
        <v>0</v>
      </c>
    </row>
    <row r="516" spans="1:7" x14ac:dyDescent="0.25">
      <c r="A516" s="6" t="s">
        <v>253</v>
      </c>
      <c r="B516" s="6" t="s">
        <v>254</v>
      </c>
      <c r="C516" s="6" t="s">
        <v>15</v>
      </c>
      <c r="D516" s="6">
        <v>419.91725689999998</v>
      </c>
      <c r="E516" s="6">
        <v>0</v>
      </c>
      <c r="F516" s="6">
        <v>100</v>
      </c>
      <c r="G516" s="6">
        <v>0</v>
      </c>
    </row>
    <row r="517" spans="1:7" x14ac:dyDescent="0.25">
      <c r="A517" s="6" t="s">
        <v>253</v>
      </c>
      <c r="B517" s="6" t="s">
        <v>254</v>
      </c>
      <c r="C517" s="6" t="s">
        <v>17</v>
      </c>
      <c r="D517" s="6">
        <v>222.11675299999999</v>
      </c>
      <c r="E517" s="6">
        <v>0</v>
      </c>
      <c r="F517" s="6">
        <v>100</v>
      </c>
      <c r="G517" s="6">
        <v>0</v>
      </c>
    </row>
    <row r="518" spans="1:7" x14ac:dyDescent="0.25">
      <c r="A518" s="6" t="s">
        <v>253</v>
      </c>
      <c r="B518" s="6" t="s">
        <v>254</v>
      </c>
      <c r="C518" s="6" t="s">
        <v>18</v>
      </c>
      <c r="D518" s="6">
        <v>14741.679368999999</v>
      </c>
      <c r="E518" s="6">
        <v>34.107710599999997</v>
      </c>
      <c r="F518" s="6">
        <v>99.769164847759001</v>
      </c>
      <c r="G518" s="6">
        <v>0.23083515224099599</v>
      </c>
    </row>
    <row r="519" spans="1:7" x14ac:dyDescent="0.25">
      <c r="A519" s="6" t="s">
        <v>255</v>
      </c>
      <c r="B519" s="6" t="s">
        <v>256</v>
      </c>
      <c r="C519" s="6" t="s">
        <v>15</v>
      </c>
      <c r="D519" s="6">
        <v>53.597087799999997</v>
      </c>
      <c r="E519" s="6">
        <v>0</v>
      </c>
      <c r="F519" s="6">
        <v>100</v>
      </c>
      <c r="G519" s="6">
        <v>0</v>
      </c>
    </row>
    <row r="520" spans="1:7" x14ac:dyDescent="0.25">
      <c r="A520" s="6" t="s">
        <v>255</v>
      </c>
      <c r="B520" s="6" t="s">
        <v>256</v>
      </c>
      <c r="C520" s="6" t="s">
        <v>16</v>
      </c>
      <c r="D520" s="6">
        <v>17.0942644</v>
      </c>
      <c r="E520" s="6">
        <v>0</v>
      </c>
      <c r="F520" s="6">
        <v>100</v>
      </c>
      <c r="G520" s="6">
        <v>0</v>
      </c>
    </row>
    <row r="521" spans="1:7" x14ac:dyDescent="0.25">
      <c r="A521" s="6" t="s">
        <v>255</v>
      </c>
      <c r="B521" s="6" t="s">
        <v>256</v>
      </c>
      <c r="C521" s="6" t="s">
        <v>17</v>
      </c>
      <c r="D521" s="6">
        <v>24.921110200000001</v>
      </c>
      <c r="E521" s="6">
        <v>0</v>
      </c>
      <c r="F521" s="6">
        <v>100</v>
      </c>
      <c r="G521" s="6">
        <v>0</v>
      </c>
    </row>
    <row r="522" spans="1:7" x14ac:dyDescent="0.25">
      <c r="A522" s="6" t="s">
        <v>255</v>
      </c>
      <c r="B522" s="6" t="s">
        <v>256</v>
      </c>
      <c r="C522" s="6" t="s">
        <v>18</v>
      </c>
      <c r="D522" s="6">
        <v>13386.6573675</v>
      </c>
      <c r="E522" s="6">
        <v>0</v>
      </c>
      <c r="F522" s="6">
        <v>100</v>
      </c>
      <c r="G522" s="6">
        <v>0</v>
      </c>
    </row>
    <row r="523" spans="1:7" x14ac:dyDescent="0.25">
      <c r="A523" s="6" t="s">
        <v>257</v>
      </c>
      <c r="B523" s="6" t="s">
        <v>258</v>
      </c>
      <c r="C523" s="6" t="s">
        <v>15</v>
      </c>
      <c r="D523" s="6">
        <v>7.6839173000000001</v>
      </c>
      <c r="E523" s="6">
        <v>0</v>
      </c>
      <c r="F523" s="6">
        <v>100</v>
      </c>
      <c r="G523" s="6">
        <v>0</v>
      </c>
    </row>
    <row r="524" spans="1:7" x14ac:dyDescent="0.25">
      <c r="A524" s="6" t="s">
        <v>257</v>
      </c>
      <c r="B524" s="6" t="s">
        <v>258</v>
      </c>
      <c r="C524" s="6" t="s">
        <v>17</v>
      </c>
      <c r="D524" s="6">
        <v>111.7221304</v>
      </c>
      <c r="E524" s="6">
        <v>0</v>
      </c>
      <c r="F524" s="6">
        <v>100</v>
      </c>
      <c r="G524" s="6">
        <v>0</v>
      </c>
    </row>
    <row r="525" spans="1:7" x14ac:dyDescent="0.25">
      <c r="A525" s="6" t="s">
        <v>257</v>
      </c>
      <c r="B525" s="6" t="s">
        <v>258</v>
      </c>
      <c r="C525" s="6" t="s">
        <v>18</v>
      </c>
      <c r="D525" s="6">
        <v>10745.236895599999</v>
      </c>
      <c r="E525" s="6">
        <v>0</v>
      </c>
      <c r="F525" s="6">
        <v>100</v>
      </c>
      <c r="G525" s="6">
        <v>0</v>
      </c>
    </row>
    <row r="526" spans="1:7" x14ac:dyDescent="0.25">
      <c r="A526" s="6" t="s">
        <v>259</v>
      </c>
      <c r="B526" s="6" t="s">
        <v>260</v>
      </c>
      <c r="C526" s="6" t="s">
        <v>15</v>
      </c>
      <c r="D526" s="6">
        <v>64.928435699999994</v>
      </c>
      <c r="E526" s="6">
        <v>0</v>
      </c>
      <c r="F526" s="6">
        <v>100</v>
      </c>
      <c r="G526" s="6">
        <v>0</v>
      </c>
    </row>
    <row r="527" spans="1:7" x14ac:dyDescent="0.25">
      <c r="A527" s="6" t="s">
        <v>259</v>
      </c>
      <c r="B527" s="6" t="s">
        <v>260</v>
      </c>
      <c r="C527" s="6" t="s">
        <v>17</v>
      </c>
      <c r="D527" s="6">
        <v>142.36237310000001</v>
      </c>
      <c r="E527" s="6">
        <v>0</v>
      </c>
      <c r="F527" s="6">
        <v>100</v>
      </c>
      <c r="G527" s="6">
        <v>0</v>
      </c>
    </row>
    <row r="528" spans="1:7" x14ac:dyDescent="0.25">
      <c r="A528" s="6" t="s">
        <v>259</v>
      </c>
      <c r="B528" s="6" t="s">
        <v>260</v>
      </c>
      <c r="C528" s="6" t="s">
        <v>18</v>
      </c>
      <c r="D528" s="6">
        <v>18890.862412800001</v>
      </c>
      <c r="E528" s="6">
        <v>0</v>
      </c>
      <c r="F528" s="6">
        <v>100</v>
      </c>
      <c r="G528" s="6">
        <v>0</v>
      </c>
    </row>
    <row r="529" spans="1:7" x14ac:dyDescent="0.25">
      <c r="A529" s="6" t="s">
        <v>261</v>
      </c>
      <c r="B529" s="6" t="s">
        <v>262</v>
      </c>
      <c r="C529" s="6" t="s">
        <v>17</v>
      </c>
      <c r="D529" s="6">
        <v>39.5306748</v>
      </c>
      <c r="E529" s="6">
        <v>0</v>
      </c>
      <c r="F529" s="6">
        <v>100</v>
      </c>
      <c r="G529" s="6">
        <v>0</v>
      </c>
    </row>
    <row r="530" spans="1:7" x14ac:dyDescent="0.25">
      <c r="A530" s="6" t="s">
        <v>261</v>
      </c>
      <c r="B530" s="6" t="s">
        <v>262</v>
      </c>
      <c r="C530" s="6" t="s">
        <v>18</v>
      </c>
      <c r="D530" s="6">
        <v>19920.4356677</v>
      </c>
      <c r="E530" s="6">
        <v>0</v>
      </c>
      <c r="F530" s="6">
        <v>100</v>
      </c>
      <c r="G530" s="6">
        <v>0</v>
      </c>
    </row>
    <row r="531" spans="1:7" x14ac:dyDescent="0.25">
      <c r="A531" s="6" t="s">
        <v>263</v>
      </c>
      <c r="B531" s="6" t="s">
        <v>264</v>
      </c>
      <c r="C531" s="6" t="s">
        <v>15</v>
      </c>
      <c r="D531" s="6">
        <v>19.4705987</v>
      </c>
      <c r="E531" s="6">
        <v>0</v>
      </c>
      <c r="F531" s="6">
        <v>100</v>
      </c>
      <c r="G531" s="6">
        <v>0</v>
      </c>
    </row>
    <row r="532" spans="1:7" x14ac:dyDescent="0.25">
      <c r="A532" s="6" t="s">
        <v>263</v>
      </c>
      <c r="B532" s="6" t="s">
        <v>264</v>
      </c>
      <c r="C532" s="6" t="s">
        <v>17</v>
      </c>
      <c r="D532" s="6">
        <v>64.974363199999999</v>
      </c>
      <c r="E532" s="6">
        <v>0</v>
      </c>
      <c r="F532" s="6">
        <v>100</v>
      </c>
      <c r="G532" s="6">
        <v>0</v>
      </c>
    </row>
    <row r="533" spans="1:7" x14ac:dyDescent="0.25">
      <c r="A533" s="6" t="s">
        <v>263</v>
      </c>
      <c r="B533" s="6" t="s">
        <v>264</v>
      </c>
      <c r="C533" s="6" t="s">
        <v>18</v>
      </c>
      <c r="D533" s="6">
        <v>17300.186847000001</v>
      </c>
      <c r="E533" s="6">
        <v>9.1067418999999994</v>
      </c>
      <c r="F533" s="6">
        <v>99.9473881365913</v>
      </c>
      <c r="G533" s="6">
        <v>5.2611863408682999E-2</v>
      </c>
    </row>
    <row r="534" spans="1:7" x14ac:dyDescent="0.25">
      <c r="A534" s="6" t="s">
        <v>265</v>
      </c>
      <c r="B534" s="6" t="s">
        <v>266</v>
      </c>
      <c r="C534" s="6" t="s">
        <v>15</v>
      </c>
      <c r="D534" s="6">
        <v>11.257360200000001</v>
      </c>
      <c r="E534" s="6">
        <v>0</v>
      </c>
      <c r="F534" s="6">
        <v>100</v>
      </c>
      <c r="G534" s="6">
        <v>0</v>
      </c>
    </row>
    <row r="535" spans="1:7" x14ac:dyDescent="0.25">
      <c r="A535" s="6" t="s">
        <v>265</v>
      </c>
      <c r="B535" s="6" t="s">
        <v>266</v>
      </c>
      <c r="C535" s="6" t="s">
        <v>17</v>
      </c>
      <c r="D535" s="6">
        <v>33.338763800000002</v>
      </c>
      <c r="E535" s="6">
        <v>0</v>
      </c>
      <c r="F535" s="6">
        <v>100</v>
      </c>
      <c r="G535" s="6">
        <v>0</v>
      </c>
    </row>
    <row r="536" spans="1:7" x14ac:dyDescent="0.25">
      <c r="A536" s="6" t="s">
        <v>265</v>
      </c>
      <c r="B536" s="6" t="s">
        <v>266</v>
      </c>
      <c r="C536" s="6" t="s">
        <v>18</v>
      </c>
      <c r="D536" s="6">
        <v>4577.2447568999996</v>
      </c>
      <c r="E536" s="6">
        <v>0</v>
      </c>
      <c r="F536" s="6">
        <v>100</v>
      </c>
      <c r="G536" s="6">
        <v>0</v>
      </c>
    </row>
    <row r="537" spans="1:7" x14ac:dyDescent="0.25">
      <c r="A537" s="6" t="s">
        <v>267</v>
      </c>
      <c r="B537" s="6" t="s">
        <v>268</v>
      </c>
      <c r="C537" s="6" t="s">
        <v>15</v>
      </c>
      <c r="D537" s="6">
        <v>521.9006918</v>
      </c>
      <c r="E537" s="6">
        <v>0</v>
      </c>
      <c r="F537" s="6">
        <v>100</v>
      </c>
      <c r="G537" s="6">
        <v>0</v>
      </c>
    </row>
    <row r="538" spans="1:7" x14ac:dyDescent="0.25">
      <c r="A538" s="6" t="s">
        <v>267</v>
      </c>
      <c r="B538" s="6" t="s">
        <v>268</v>
      </c>
      <c r="C538" s="6" t="s">
        <v>17</v>
      </c>
      <c r="D538" s="6">
        <v>643.25590829999999</v>
      </c>
      <c r="E538" s="6">
        <v>0</v>
      </c>
      <c r="F538" s="6">
        <v>100</v>
      </c>
      <c r="G538" s="6">
        <v>0</v>
      </c>
    </row>
    <row r="539" spans="1:7" x14ac:dyDescent="0.25">
      <c r="A539" s="6" t="s">
        <v>267</v>
      </c>
      <c r="B539" s="6" t="s">
        <v>268</v>
      </c>
      <c r="C539" s="6" t="s">
        <v>18</v>
      </c>
      <c r="D539" s="6">
        <v>72247.082755399999</v>
      </c>
      <c r="E539" s="6">
        <v>0</v>
      </c>
      <c r="F539" s="6">
        <v>100</v>
      </c>
      <c r="G539" s="6">
        <v>0</v>
      </c>
    </row>
    <row r="540" spans="1:7" x14ac:dyDescent="0.25">
      <c r="A540" s="6" t="s">
        <v>269</v>
      </c>
      <c r="B540" s="6" t="s">
        <v>270</v>
      </c>
      <c r="C540" s="6" t="s">
        <v>17</v>
      </c>
      <c r="D540" s="6">
        <v>86.434133399999993</v>
      </c>
      <c r="E540" s="6">
        <v>0</v>
      </c>
      <c r="F540" s="6">
        <v>100</v>
      </c>
      <c r="G540" s="6">
        <v>0</v>
      </c>
    </row>
    <row r="541" spans="1:7" x14ac:dyDescent="0.25">
      <c r="A541" s="6" t="s">
        <v>269</v>
      </c>
      <c r="B541" s="6" t="s">
        <v>270</v>
      </c>
      <c r="C541" s="6" t="s">
        <v>18</v>
      </c>
      <c r="D541" s="6">
        <v>42950.9821973</v>
      </c>
      <c r="E541" s="6">
        <v>0</v>
      </c>
      <c r="F541" s="6">
        <v>100</v>
      </c>
      <c r="G541" s="6">
        <v>0</v>
      </c>
    </row>
    <row r="542" spans="1:7" x14ac:dyDescent="0.25">
      <c r="A542" s="6" t="s">
        <v>271</v>
      </c>
      <c r="B542" s="6" t="s">
        <v>272</v>
      </c>
      <c r="C542" s="6" t="s">
        <v>15</v>
      </c>
      <c r="D542" s="6">
        <v>33.324112100000001</v>
      </c>
      <c r="E542" s="6">
        <v>0</v>
      </c>
      <c r="F542" s="6">
        <v>100</v>
      </c>
      <c r="G542" s="6">
        <v>0</v>
      </c>
    </row>
    <row r="543" spans="1:7" x14ac:dyDescent="0.25">
      <c r="A543" s="6" t="s">
        <v>271</v>
      </c>
      <c r="B543" s="6" t="s">
        <v>272</v>
      </c>
      <c r="C543" s="6" t="s">
        <v>17</v>
      </c>
      <c r="D543" s="6">
        <v>32.983084300000002</v>
      </c>
      <c r="E543" s="6">
        <v>0</v>
      </c>
      <c r="F543" s="6">
        <v>100</v>
      </c>
      <c r="G543" s="6">
        <v>0</v>
      </c>
    </row>
    <row r="544" spans="1:7" x14ac:dyDescent="0.25">
      <c r="A544" s="6" t="s">
        <v>271</v>
      </c>
      <c r="B544" s="6" t="s">
        <v>272</v>
      </c>
      <c r="C544" s="6" t="s">
        <v>18</v>
      </c>
      <c r="D544" s="6">
        <v>13817.0432421</v>
      </c>
      <c r="E544" s="6">
        <v>0</v>
      </c>
      <c r="F544" s="6">
        <v>100</v>
      </c>
      <c r="G544" s="6">
        <v>0</v>
      </c>
    </row>
    <row r="545" spans="1:7" x14ac:dyDescent="0.25">
      <c r="A545" s="6" t="s">
        <v>273</v>
      </c>
      <c r="B545" s="6" t="s">
        <v>274</v>
      </c>
      <c r="C545" s="6" t="s">
        <v>15</v>
      </c>
      <c r="D545" s="6">
        <v>74.251897200000002</v>
      </c>
      <c r="E545" s="6">
        <v>0</v>
      </c>
      <c r="F545" s="6">
        <v>100</v>
      </c>
      <c r="G545" s="6">
        <v>0</v>
      </c>
    </row>
    <row r="546" spans="1:7" x14ac:dyDescent="0.25">
      <c r="A546" s="6" t="s">
        <v>273</v>
      </c>
      <c r="B546" s="6" t="s">
        <v>274</v>
      </c>
      <c r="C546" s="6" t="s">
        <v>17</v>
      </c>
      <c r="D546" s="6">
        <v>77.779240000000001</v>
      </c>
      <c r="E546" s="6">
        <v>0</v>
      </c>
      <c r="F546" s="6">
        <v>100</v>
      </c>
      <c r="G546" s="6">
        <v>0</v>
      </c>
    </row>
    <row r="547" spans="1:7" x14ac:dyDescent="0.25">
      <c r="A547" s="6" t="s">
        <v>273</v>
      </c>
      <c r="B547" s="6" t="s">
        <v>274</v>
      </c>
      <c r="C547" s="6" t="s">
        <v>18</v>
      </c>
      <c r="D547" s="6">
        <v>20761.845132400002</v>
      </c>
      <c r="E547" s="6">
        <v>42.159320200000003</v>
      </c>
      <c r="F547" s="6">
        <v>99.797349975116305</v>
      </c>
      <c r="G547" s="6">
        <v>0.20265002488369999</v>
      </c>
    </row>
    <row r="548" spans="1:7" x14ac:dyDescent="0.25">
      <c r="A548" s="6" t="s">
        <v>275</v>
      </c>
      <c r="B548" s="6" t="s">
        <v>276</v>
      </c>
      <c r="C548" s="6" t="s">
        <v>15</v>
      </c>
      <c r="D548" s="6">
        <v>18.017473899999999</v>
      </c>
      <c r="E548" s="6">
        <v>0</v>
      </c>
      <c r="F548" s="6">
        <v>100</v>
      </c>
      <c r="G548" s="6">
        <v>0</v>
      </c>
    </row>
    <row r="549" spans="1:7" x14ac:dyDescent="0.25">
      <c r="A549" s="6" t="s">
        <v>275</v>
      </c>
      <c r="B549" s="6" t="s">
        <v>276</v>
      </c>
      <c r="C549" s="6" t="s">
        <v>17</v>
      </c>
      <c r="D549" s="6">
        <v>134.5561041</v>
      </c>
      <c r="E549" s="6">
        <v>0</v>
      </c>
      <c r="F549" s="6">
        <v>100</v>
      </c>
      <c r="G549" s="6">
        <v>0</v>
      </c>
    </row>
    <row r="550" spans="1:7" x14ac:dyDescent="0.25">
      <c r="A550" s="6" t="s">
        <v>275</v>
      </c>
      <c r="B550" s="6" t="s">
        <v>276</v>
      </c>
      <c r="C550" s="6" t="s">
        <v>18</v>
      </c>
      <c r="D550" s="6">
        <v>26609.154092100001</v>
      </c>
      <c r="E550" s="6">
        <v>0</v>
      </c>
      <c r="F550" s="6">
        <v>100</v>
      </c>
      <c r="G550" s="6">
        <v>0</v>
      </c>
    </row>
    <row r="551" spans="1:7" x14ac:dyDescent="0.25">
      <c r="A551" s="6" t="s">
        <v>277</v>
      </c>
      <c r="B551" s="6" t="s">
        <v>278</v>
      </c>
      <c r="C551" s="6" t="s">
        <v>15</v>
      </c>
      <c r="D551" s="6">
        <v>20.224040800000001</v>
      </c>
      <c r="E551" s="6">
        <v>0</v>
      </c>
      <c r="F551" s="6">
        <v>100</v>
      </c>
      <c r="G551" s="6">
        <v>0</v>
      </c>
    </row>
    <row r="552" spans="1:7" x14ac:dyDescent="0.25">
      <c r="A552" s="6" t="s">
        <v>277</v>
      </c>
      <c r="B552" s="6" t="s">
        <v>278</v>
      </c>
      <c r="C552" s="6" t="s">
        <v>17</v>
      </c>
      <c r="D552" s="6">
        <v>78.549619800000002</v>
      </c>
      <c r="E552" s="6">
        <v>0</v>
      </c>
      <c r="F552" s="6">
        <v>100</v>
      </c>
      <c r="G552" s="6">
        <v>0</v>
      </c>
    </row>
    <row r="553" spans="1:7" x14ac:dyDescent="0.25">
      <c r="A553" s="6" t="s">
        <v>277</v>
      </c>
      <c r="B553" s="6" t="s">
        <v>278</v>
      </c>
      <c r="C553" s="6" t="s">
        <v>18</v>
      </c>
      <c r="D553" s="6">
        <v>17620.102623899998</v>
      </c>
      <c r="E553" s="6">
        <v>0</v>
      </c>
      <c r="F553" s="6">
        <v>100</v>
      </c>
      <c r="G553" s="6">
        <v>0</v>
      </c>
    </row>
    <row r="554" spans="1:7" x14ac:dyDescent="0.25">
      <c r="A554" s="6" t="s">
        <v>279</v>
      </c>
      <c r="B554" s="6" t="s">
        <v>280</v>
      </c>
      <c r="C554" s="6" t="s">
        <v>15</v>
      </c>
      <c r="D554" s="6">
        <v>26.693762299999999</v>
      </c>
      <c r="E554" s="6">
        <v>0</v>
      </c>
      <c r="F554" s="6">
        <v>100</v>
      </c>
      <c r="G554" s="6">
        <v>0</v>
      </c>
    </row>
    <row r="555" spans="1:7" x14ac:dyDescent="0.25">
      <c r="A555" s="6" t="s">
        <v>279</v>
      </c>
      <c r="B555" s="6" t="s">
        <v>280</v>
      </c>
      <c r="C555" s="6" t="s">
        <v>17</v>
      </c>
      <c r="D555" s="6">
        <v>62.522857700000003</v>
      </c>
      <c r="E555" s="6">
        <v>0</v>
      </c>
      <c r="F555" s="6">
        <v>100</v>
      </c>
      <c r="G555" s="6">
        <v>0</v>
      </c>
    </row>
    <row r="556" spans="1:7" x14ac:dyDescent="0.25">
      <c r="A556" s="6" t="s">
        <v>279</v>
      </c>
      <c r="B556" s="6" t="s">
        <v>280</v>
      </c>
      <c r="C556" s="6" t="s">
        <v>18</v>
      </c>
      <c r="D556" s="6">
        <v>6740.4448187999997</v>
      </c>
      <c r="E556" s="6">
        <v>0</v>
      </c>
      <c r="F556" s="6">
        <v>100</v>
      </c>
      <c r="G556" s="6">
        <v>0</v>
      </c>
    </row>
    <row r="557" spans="1:7" x14ac:dyDescent="0.25">
      <c r="A557" s="6" t="s">
        <v>281</v>
      </c>
      <c r="B557" s="6" t="s">
        <v>282</v>
      </c>
      <c r="C557" s="6" t="s">
        <v>15</v>
      </c>
      <c r="D557" s="6">
        <v>162.47090990000001</v>
      </c>
      <c r="E557" s="6">
        <v>0</v>
      </c>
      <c r="F557" s="6">
        <v>100</v>
      </c>
      <c r="G557" s="6">
        <v>0</v>
      </c>
    </row>
    <row r="558" spans="1:7" x14ac:dyDescent="0.25">
      <c r="A558" s="6" t="s">
        <v>281</v>
      </c>
      <c r="B558" s="6" t="s">
        <v>282</v>
      </c>
      <c r="C558" s="6" t="s">
        <v>17</v>
      </c>
      <c r="D558" s="6">
        <v>27.844066999999999</v>
      </c>
      <c r="E558" s="6">
        <v>0</v>
      </c>
      <c r="F558" s="6">
        <v>100</v>
      </c>
      <c r="G558" s="6">
        <v>0</v>
      </c>
    </row>
    <row r="559" spans="1:7" x14ac:dyDescent="0.25">
      <c r="A559" s="6" t="s">
        <v>281</v>
      </c>
      <c r="B559" s="6" t="s">
        <v>282</v>
      </c>
      <c r="C559" s="6" t="s">
        <v>18</v>
      </c>
      <c r="D559" s="6">
        <v>28267.9243943</v>
      </c>
      <c r="E559" s="6">
        <v>0</v>
      </c>
      <c r="F559" s="6">
        <v>100</v>
      </c>
      <c r="G559" s="6">
        <v>0</v>
      </c>
    </row>
    <row r="560" spans="1:7" x14ac:dyDescent="0.25">
      <c r="A560" s="6" t="s">
        <v>283</v>
      </c>
      <c r="B560" s="6" t="s">
        <v>284</v>
      </c>
      <c r="C560" s="6" t="s">
        <v>15</v>
      </c>
      <c r="D560" s="6">
        <v>351.51308879999999</v>
      </c>
      <c r="E560" s="6">
        <v>0</v>
      </c>
      <c r="F560" s="6">
        <v>100</v>
      </c>
      <c r="G560" s="6">
        <v>0</v>
      </c>
    </row>
    <row r="561" spans="1:7" x14ac:dyDescent="0.25">
      <c r="A561" s="6" t="s">
        <v>283</v>
      </c>
      <c r="B561" s="6" t="s">
        <v>284</v>
      </c>
      <c r="C561" s="6" t="s">
        <v>17</v>
      </c>
      <c r="D561" s="6">
        <v>283.5313683</v>
      </c>
      <c r="E561" s="6">
        <v>0</v>
      </c>
      <c r="F561" s="6">
        <v>100</v>
      </c>
      <c r="G561" s="6">
        <v>0</v>
      </c>
    </row>
    <row r="562" spans="1:7" x14ac:dyDescent="0.25">
      <c r="A562" s="6" t="s">
        <v>283</v>
      </c>
      <c r="B562" s="6" t="s">
        <v>284</v>
      </c>
      <c r="C562" s="6" t="s">
        <v>18</v>
      </c>
      <c r="D562" s="6">
        <v>24354.0753721</v>
      </c>
      <c r="E562" s="6">
        <v>159.66259579999999</v>
      </c>
      <c r="F562" s="6">
        <v>99.348681151731896</v>
      </c>
      <c r="G562" s="6">
        <v>0.651318848268156</v>
      </c>
    </row>
    <row r="563" spans="1:7" x14ac:dyDescent="0.25">
      <c r="A563" s="6" t="s">
        <v>285</v>
      </c>
      <c r="B563" s="6" t="s">
        <v>286</v>
      </c>
      <c r="C563" s="6" t="s">
        <v>15</v>
      </c>
      <c r="D563" s="6">
        <v>96.285597899999999</v>
      </c>
      <c r="E563" s="6">
        <v>0</v>
      </c>
      <c r="F563" s="6">
        <v>100</v>
      </c>
      <c r="G563" s="6">
        <v>0</v>
      </c>
    </row>
    <row r="564" spans="1:7" x14ac:dyDescent="0.25">
      <c r="A564" s="6" t="s">
        <v>285</v>
      </c>
      <c r="B564" s="6" t="s">
        <v>286</v>
      </c>
      <c r="C564" s="6" t="s">
        <v>17</v>
      </c>
      <c r="D564" s="6">
        <v>262.80114300000002</v>
      </c>
      <c r="E564" s="6">
        <v>0</v>
      </c>
      <c r="F564" s="6">
        <v>100</v>
      </c>
      <c r="G564" s="6">
        <v>0</v>
      </c>
    </row>
    <row r="565" spans="1:7" x14ac:dyDescent="0.25">
      <c r="A565" s="6" t="s">
        <v>285</v>
      </c>
      <c r="B565" s="6" t="s">
        <v>286</v>
      </c>
      <c r="C565" s="6" t="s">
        <v>18</v>
      </c>
      <c r="D565" s="6">
        <v>18430.208689399999</v>
      </c>
      <c r="E565" s="6">
        <v>116.1395244</v>
      </c>
      <c r="F565" s="6">
        <v>99.373787642391093</v>
      </c>
      <c r="G565" s="6">
        <v>0.62621235760893701</v>
      </c>
    </row>
    <row r="566" spans="1:7" x14ac:dyDescent="0.25">
      <c r="A566" s="6" t="s">
        <v>287</v>
      </c>
      <c r="B566" s="6" t="s">
        <v>288</v>
      </c>
      <c r="C566" s="6" t="s">
        <v>15</v>
      </c>
      <c r="D566" s="6">
        <v>8.9524785999999992</v>
      </c>
      <c r="E566" s="6">
        <v>0</v>
      </c>
      <c r="F566" s="6">
        <v>100</v>
      </c>
      <c r="G566" s="6">
        <v>0</v>
      </c>
    </row>
    <row r="567" spans="1:7" x14ac:dyDescent="0.25">
      <c r="A567" s="6" t="s">
        <v>287</v>
      </c>
      <c r="B567" s="6" t="s">
        <v>288</v>
      </c>
      <c r="C567" s="6" t="s">
        <v>17</v>
      </c>
      <c r="D567" s="6">
        <v>22.9752014</v>
      </c>
      <c r="E567" s="6">
        <v>0</v>
      </c>
      <c r="F567" s="6">
        <v>100</v>
      </c>
      <c r="G567" s="6">
        <v>0</v>
      </c>
    </row>
    <row r="568" spans="1:7" x14ac:dyDescent="0.25">
      <c r="A568" s="6" t="s">
        <v>287</v>
      </c>
      <c r="B568" s="6" t="s">
        <v>288</v>
      </c>
      <c r="C568" s="6" t="s">
        <v>18</v>
      </c>
      <c r="D568" s="6">
        <v>6778.5167320999999</v>
      </c>
      <c r="E568" s="6">
        <v>5.2712529999999997</v>
      </c>
      <c r="F568" s="6">
        <v>99.922296318641202</v>
      </c>
      <c r="G568" s="6">
        <v>7.7703681358819707E-2</v>
      </c>
    </row>
    <row r="569" spans="1:7" x14ac:dyDescent="0.25">
      <c r="A569" s="6" t="s">
        <v>289</v>
      </c>
      <c r="B569" s="6" t="s">
        <v>290</v>
      </c>
      <c r="C569" s="6" t="s">
        <v>15</v>
      </c>
      <c r="D569" s="6">
        <v>481.9538589</v>
      </c>
      <c r="E569" s="6">
        <v>0</v>
      </c>
      <c r="F569" s="6">
        <v>100</v>
      </c>
      <c r="G569" s="6">
        <v>0</v>
      </c>
    </row>
    <row r="570" spans="1:7" x14ac:dyDescent="0.25">
      <c r="A570" s="6" t="s">
        <v>289</v>
      </c>
      <c r="B570" s="6" t="s">
        <v>290</v>
      </c>
      <c r="C570" s="6" t="s">
        <v>17</v>
      </c>
      <c r="D570" s="6">
        <v>121.7656537</v>
      </c>
      <c r="E570" s="6">
        <v>0</v>
      </c>
      <c r="F570" s="6">
        <v>100</v>
      </c>
      <c r="G570" s="6">
        <v>0</v>
      </c>
    </row>
    <row r="571" spans="1:7" x14ac:dyDescent="0.25">
      <c r="A571" s="6" t="s">
        <v>289</v>
      </c>
      <c r="B571" s="6" t="s">
        <v>290</v>
      </c>
      <c r="C571" s="6" t="s">
        <v>18</v>
      </c>
      <c r="D571" s="6">
        <v>11866.022843000001</v>
      </c>
      <c r="E571" s="6">
        <v>0</v>
      </c>
      <c r="F571" s="6">
        <v>100</v>
      </c>
      <c r="G571" s="6">
        <v>0</v>
      </c>
    </row>
    <row r="572" spans="1:7" x14ac:dyDescent="0.25">
      <c r="A572" s="6" t="s">
        <v>291</v>
      </c>
      <c r="B572" s="6" t="s">
        <v>292</v>
      </c>
      <c r="C572" s="6" t="s">
        <v>15</v>
      </c>
      <c r="D572" s="6">
        <v>316.5788379</v>
      </c>
      <c r="E572" s="6">
        <v>0</v>
      </c>
      <c r="F572" s="6">
        <v>100</v>
      </c>
      <c r="G572" s="6">
        <v>0</v>
      </c>
    </row>
    <row r="573" spans="1:7" x14ac:dyDescent="0.25">
      <c r="A573" s="6" t="s">
        <v>291</v>
      </c>
      <c r="B573" s="6" t="s">
        <v>292</v>
      </c>
      <c r="C573" s="6" t="s">
        <v>17</v>
      </c>
      <c r="D573" s="6">
        <v>213.57809019999999</v>
      </c>
      <c r="E573" s="6">
        <v>0</v>
      </c>
      <c r="F573" s="6">
        <v>100</v>
      </c>
      <c r="G573" s="6">
        <v>0</v>
      </c>
    </row>
    <row r="574" spans="1:7" x14ac:dyDescent="0.25">
      <c r="A574" s="6" t="s">
        <v>291</v>
      </c>
      <c r="B574" s="6" t="s">
        <v>292</v>
      </c>
      <c r="C574" s="6" t="s">
        <v>18</v>
      </c>
      <c r="D574" s="6">
        <v>17126.661548399999</v>
      </c>
      <c r="E574" s="6">
        <v>1202.8542976000001</v>
      </c>
      <c r="F574" s="6">
        <v>93.437610094526903</v>
      </c>
      <c r="G574" s="6">
        <v>6.5623899054731201</v>
      </c>
    </row>
    <row r="575" spans="1:7" x14ac:dyDescent="0.25">
      <c r="A575" s="6" t="s">
        <v>293</v>
      </c>
      <c r="B575" s="6" t="s">
        <v>294</v>
      </c>
      <c r="C575" s="6" t="s">
        <v>15</v>
      </c>
      <c r="D575" s="6">
        <v>196.5033138</v>
      </c>
      <c r="E575" s="6">
        <v>0</v>
      </c>
      <c r="F575" s="6">
        <v>100</v>
      </c>
      <c r="G575" s="6">
        <v>0</v>
      </c>
    </row>
    <row r="576" spans="1:7" x14ac:dyDescent="0.25">
      <c r="A576" s="6" t="s">
        <v>293</v>
      </c>
      <c r="B576" s="6" t="s">
        <v>294</v>
      </c>
      <c r="C576" s="6" t="s">
        <v>17</v>
      </c>
      <c r="D576" s="6">
        <v>248.30938929999999</v>
      </c>
      <c r="E576" s="6">
        <v>0</v>
      </c>
      <c r="F576" s="6">
        <v>100</v>
      </c>
      <c r="G576" s="6">
        <v>0</v>
      </c>
    </row>
    <row r="577" spans="1:7" x14ac:dyDescent="0.25">
      <c r="A577" s="6" t="s">
        <v>293</v>
      </c>
      <c r="B577" s="6" t="s">
        <v>294</v>
      </c>
      <c r="C577" s="6" t="s">
        <v>18</v>
      </c>
      <c r="D577" s="6">
        <v>37240.421650600001</v>
      </c>
      <c r="E577" s="6">
        <v>0</v>
      </c>
      <c r="F577" s="6">
        <v>100</v>
      </c>
      <c r="G577" s="6">
        <v>0</v>
      </c>
    </row>
    <row r="578" spans="1:7" x14ac:dyDescent="0.25">
      <c r="A578" s="6" t="s">
        <v>295</v>
      </c>
      <c r="B578" s="6" t="s">
        <v>296</v>
      </c>
      <c r="C578" s="6" t="s">
        <v>15</v>
      </c>
      <c r="D578" s="6">
        <v>60.298880199999999</v>
      </c>
      <c r="E578" s="6">
        <v>0</v>
      </c>
      <c r="F578" s="6">
        <v>100</v>
      </c>
      <c r="G578" s="6">
        <v>0</v>
      </c>
    </row>
    <row r="579" spans="1:7" x14ac:dyDescent="0.25">
      <c r="A579" s="6" t="s">
        <v>295</v>
      </c>
      <c r="B579" s="6" t="s">
        <v>296</v>
      </c>
      <c r="C579" s="6" t="s">
        <v>17</v>
      </c>
      <c r="D579" s="6">
        <v>126.89881130000001</v>
      </c>
      <c r="E579" s="6">
        <v>0</v>
      </c>
      <c r="F579" s="6">
        <v>100</v>
      </c>
      <c r="G579" s="6">
        <v>0</v>
      </c>
    </row>
    <row r="580" spans="1:7" x14ac:dyDescent="0.25">
      <c r="A580" s="6" t="s">
        <v>295</v>
      </c>
      <c r="B580" s="6" t="s">
        <v>296</v>
      </c>
      <c r="C580" s="6" t="s">
        <v>18</v>
      </c>
      <c r="D580" s="6">
        <v>34032.964308800001</v>
      </c>
      <c r="E580" s="6">
        <v>0</v>
      </c>
      <c r="F580" s="6">
        <v>100</v>
      </c>
      <c r="G580" s="6">
        <v>0</v>
      </c>
    </row>
    <row r="581" spans="1:7" x14ac:dyDescent="0.25">
      <c r="A581" t="s">
        <v>21</v>
      </c>
    </row>
    <row r="582" spans="1:7" x14ac:dyDescent="0.25">
      <c r="A582" t="s">
        <v>1037</v>
      </c>
    </row>
    <row r="583" spans="1:7" x14ac:dyDescent="0.25">
      <c r="A583" t="s">
        <v>22</v>
      </c>
    </row>
    <row r="584" spans="1:7" x14ac:dyDescent="0.25">
      <c r="A584" t="s">
        <v>23</v>
      </c>
    </row>
    <row r="585" spans="1:7" x14ac:dyDescent="0.25">
      <c r="A585" t="s">
        <v>24</v>
      </c>
    </row>
    <row r="588" spans="1:7" x14ac:dyDescent="0.25">
      <c r="G588" s="7" t="str">
        <f>HYPERLINK("#'Indice'!A1", "Ir al índice")</f>
        <v>Ir al índice</v>
      </c>
    </row>
    <row r="589" spans="1:7" ht="17.25" x14ac:dyDescent="0.3">
      <c r="A589" s="4" t="s">
        <v>769</v>
      </c>
    </row>
    <row r="590" spans="1:7" x14ac:dyDescent="0.25">
      <c r="A590" s="5" t="s">
        <v>26</v>
      </c>
      <c r="B590" s="5" t="s">
        <v>71</v>
      </c>
      <c r="C590" s="5" t="s">
        <v>11</v>
      </c>
      <c r="D590" s="5" t="s">
        <v>431</v>
      </c>
      <c r="E590" s="5" t="s">
        <v>662</v>
      </c>
      <c r="F590" s="5" t="s">
        <v>433</v>
      </c>
      <c r="G590" s="5" t="s">
        <v>663</v>
      </c>
    </row>
    <row r="591" spans="1:7" x14ac:dyDescent="0.25">
      <c r="A591" s="6" t="s">
        <v>72</v>
      </c>
      <c r="B591" s="6" t="s">
        <v>73</v>
      </c>
      <c r="C591" s="6" t="s">
        <v>18</v>
      </c>
      <c r="D591" s="6">
        <v>54.0955656</v>
      </c>
      <c r="E591" s="6">
        <v>104.18838770000001</v>
      </c>
      <c r="F591" s="6">
        <v>34.176279068207997</v>
      </c>
      <c r="G591" s="6">
        <v>65.823720931791996</v>
      </c>
    </row>
    <row r="592" spans="1:7" x14ac:dyDescent="0.25">
      <c r="A592" s="6" t="s">
        <v>74</v>
      </c>
      <c r="B592" s="6" t="s">
        <v>75</v>
      </c>
      <c r="C592" s="6" t="s">
        <v>18</v>
      </c>
      <c r="D592" s="6">
        <v>50.954774999999998</v>
      </c>
      <c r="E592" s="6">
        <v>319.31659000000002</v>
      </c>
      <c r="F592" s="6">
        <v>13.7614678899083</v>
      </c>
      <c r="G592" s="6">
        <v>86.238532110091796</v>
      </c>
    </row>
    <row r="593" spans="1:7" x14ac:dyDescent="0.25">
      <c r="A593" s="6" t="s">
        <v>76</v>
      </c>
      <c r="B593" s="6" t="s">
        <v>77</v>
      </c>
      <c r="C593" s="6" t="s">
        <v>18</v>
      </c>
      <c r="D593" s="6">
        <v>8.0447068000000002</v>
      </c>
      <c r="E593" s="6">
        <v>327.71387570000002</v>
      </c>
      <c r="F593" s="6">
        <v>2.3959794981562399</v>
      </c>
      <c r="G593" s="6">
        <v>97.604020501843806</v>
      </c>
    </row>
    <row r="594" spans="1:7" x14ac:dyDescent="0.25">
      <c r="A594" s="6" t="s">
        <v>78</v>
      </c>
      <c r="B594" s="6" t="s">
        <v>79</v>
      </c>
      <c r="C594" s="6" t="s">
        <v>18</v>
      </c>
      <c r="D594" s="6">
        <v>11.097561300000001</v>
      </c>
      <c r="E594" s="6">
        <v>6.3414636</v>
      </c>
      <c r="F594" s="6">
        <v>63.636363636363598</v>
      </c>
      <c r="G594" s="6">
        <v>36.363636363636402</v>
      </c>
    </row>
    <row r="595" spans="1:7" x14ac:dyDescent="0.25">
      <c r="A595" s="6" t="s">
        <v>80</v>
      </c>
      <c r="B595" s="6" t="s">
        <v>81</v>
      </c>
      <c r="C595" s="6" t="s">
        <v>15</v>
      </c>
      <c r="D595" s="6">
        <v>0</v>
      </c>
      <c r="E595" s="6">
        <v>5.7662260999999999</v>
      </c>
      <c r="F595" s="6">
        <v>0</v>
      </c>
      <c r="G595" s="6">
        <v>100</v>
      </c>
    </row>
    <row r="596" spans="1:7" x14ac:dyDescent="0.25">
      <c r="A596" s="6" t="s">
        <v>80</v>
      </c>
      <c r="B596" s="6" t="s">
        <v>81</v>
      </c>
      <c r="C596" s="6" t="s">
        <v>17</v>
      </c>
      <c r="D596" s="6">
        <v>7.4656782000000002</v>
      </c>
      <c r="E596" s="6">
        <v>0</v>
      </c>
      <c r="F596" s="6">
        <v>100</v>
      </c>
      <c r="G596" s="6">
        <v>0</v>
      </c>
    </row>
    <row r="597" spans="1:7" x14ac:dyDescent="0.25">
      <c r="A597" s="6" t="s">
        <v>80</v>
      </c>
      <c r="B597" s="6" t="s">
        <v>81</v>
      </c>
      <c r="C597" s="6" t="s">
        <v>18</v>
      </c>
      <c r="D597" s="6">
        <v>2382.5511308</v>
      </c>
      <c r="E597" s="6">
        <v>533.02731370000004</v>
      </c>
      <c r="F597" s="6">
        <v>81.717956698935296</v>
      </c>
      <c r="G597" s="6">
        <v>18.2820433010647</v>
      </c>
    </row>
    <row r="598" spans="1:7" x14ac:dyDescent="0.25">
      <c r="A598" s="6" t="s">
        <v>92</v>
      </c>
      <c r="B598" s="6" t="s">
        <v>93</v>
      </c>
      <c r="C598" s="6" t="s">
        <v>15</v>
      </c>
      <c r="D598" s="6">
        <v>7.1978185000000003</v>
      </c>
      <c r="E598" s="6">
        <v>0</v>
      </c>
      <c r="F598" s="6">
        <v>100</v>
      </c>
      <c r="G598" s="6">
        <v>0</v>
      </c>
    </row>
    <row r="599" spans="1:7" x14ac:dyDescent="0.25">
      <c r="A599" s="6" t="s">
        <v>92</v>
      </c>
      <c r="B599" s="6" t="s">
        <v>93</v>
      </c>
      <c r="C599" s="6" t="s">
        <v>17</v>
      </c>
      <c r="D599" s="6">
        <v>8.7382226000000003</v>
      </c>
      <c r="E599" s="6">
        <v>0</v>
      </c>
      <c r="F599" s="6">
        <v>100</v>
      </c>
      <c r="G599" s="6">
        <v>0</v>
      </c>
    </row>
    <row r="600" spans="1:7" x14ac:dyDescent="0.25">
      <c r="A600" s="6" t="s">
        <v>92</v>
      </c>
      <c r="B600" s="6" t="s">
        <v>93</v>
      </c>
      <c r="C600" s="6" t="s">
        <v>18</v>
      </c>
      <c r="D600" s="6">
        <v>1111.4782190999999</v>
      </c>
      <c r="E600" s="6">
        <v>120.34595950000001</v>
      </c>
      <c r="F600" s="6">
        <v>90.230264871341006</v>
      </c>
      <c r="G600" s="6">
        <v>9.7697351286590504</v>
      </c>
    </row>
    <row r="601" spans="1:7" x14ac:dyDescent="0.25">
      <c r="A601" s="6" t="s">
        <v>108</v>
      </c>
      <c r="B601" s="6" t="s">
        <v>109</v>
      </c>
      <c r="C601" s="6" t="s">
        <v>15</v>
      </c>
      <c r="D601" s="6">
        <v>17.378501100000001</v>
      </c>
      <c r="E601" s="6">
        <v>6.6316496999999996</v>
      </c>
      <c r="F601" s="6">
        <v>72.379808210117503</v>
      </c>
      <c r="G601" s="6">
        <v>27.620191789882501</v>
      </c>
    </row>
    <row r="602" spans="1:7" x14ac:dyDescent="0.25">
      <c r="A602" s="6" t="s">
        <v>108</v>
      </c>
      <c r="B602" s="6" t="s">
        <v>109</v>
      </c>
      <c r="C602" s="6" t="s">
        <v>17</v>
      </c>
      <c r="D602" s="6">
        <v>32.3999813</v>
      </c>
      <c r="E602" s="6">
        <v>3.2207078999999998</v>
      </c>
      <c r="F602" s="6">
        <v>90.9583223336397</v>
      </c>
      <c r="G602" s="6">
        <v>9.0416776663602594</v>
      </c>
    </row>
    <row r="603" spans="1:7" x14ac:dyDescent="0.25">
      <c r="A603" s="6" t="s">
        <v>108</v>
      </c>
      <c r="B603" s="6" t="s">
        <v>109</v>
      </c>
      <c r="C603" s="6" t="s">
        <v>18</v>
      </c>
      <c r="D603" s="6">
        <v>2606.5597437000001</v>
      </c>
      <c r="E603" s="6">
        <v>365.18647859999999</v>
      </c>
      <c r="F603" s="6">
        <v>87.711384106097697</v>
      </c>
      <c r="G603" s="6">
        <v>12.2886158939023</v>
      </c>
    </row>
    <row r="604" spans="1:7" x14ac:dyDescent="0.25">
      <c r="A604" s="6" t="s">
        <v>110</v>
      </c>
      <c r="B604" s="6" t="s">
        <v>111</v>
      </c>
      <c r="C604" s="6" t="s">
        <v>15</v>
      </c>
      <c r="D604" s="6">
        <v>1.8046324</v>
      </c>
      <c r="E604" s="6">
        <v>3.6092648000000001</v>
      </c>
      <c r="F604" s="6">
        <v>33.3333333333333</v>
      </c>
      <c r="G604" s="6">
        <v>66.6666666666667</v>
      </c>
    </row>
    <row r="605" spans="1:7" x14ac:dyDescent="0.25">
      <c r="A605" s="6" t="s">
        <v>110</v>
      </c>
      <c r="B605" s="6" t="s">
        <v>111</v>
      </c>
      <c r="C605" s="6" t="s">
        <v>18</v>
      </c>
      <c r="D605" s="6">
        <v>761.5548728</v>
      </c>
      <c r="E605" s="6">
        <v>368.14500959999998</v>
      </c>
      <c r="F605" s="6">
        <v>67.412140575079903</v>
      </c>
      <c r="G605" s="6">
        <v>32.587859424920097</v>
      </c>
    </row>
    <row r="606" spans="1:7" x14ac:dyDescent="0.25">
      <c r="A606" t="s">
        <v>21</v>
      </c>
    </row>
    <row r="607" spans="1:7" x14ac:dyDescent="0.25">
      <c r="A607" t="s">
        <v>1037</v>
      </c>
    </row>
    <row r="608" spans="1:7" x14ac:dyDescent="0.25">
      <c r="A608" t="s">
        <v>22</v>
      </c>
    </row>
    <row r="609" spans="1:7" x14ac:dyDescent="0.25">
      <c r="A609" t="s">
        <v>23</v>
      </c>
    </row>
    <row r="610" spans="1:7" x14ac:dyDescent="0.25">
      <c r="A610" t="s">
        <v>24</v>
      </c>
    </row>
    <row r="613" spans="1:7" x14ac:dyDescent="0.25">
      <c r="G613" s="7" t="str">
        <f>HYPERLINK("#'Indice'!A1", "Ir al índice")</f>
        <v>Ir al índice</v>
      </c>
    </row>
    <row r="614" spans="1:7" ht="17.25" x14ac:dyDescent="0.3">
      <c r="A614" s="8" t="s">
        <v>770</v>
      </c>
    </row>
    <row r="615" spans="1:7" x14ac:dyDescent="0.25">
      <c r="A615" s="5" t="s">
        <v>26</v>
      </c>
      <c r="B615" s="5" t="s">
        <v>10</v>
      </c>
      <c r="C615" s="5" t="s">
        <v>11</v>
      </c>
      <c r="D615" s="5" t="s">
        <v>431</v>
      </c>
      <c r="E615" s="5" t="s">
        <v>662</v>
      </c>
      <c r="F615" s="5" t="s">
        <v>433</v>
      </c>
      <c r="G615" s="5" t="s">
        <v>663</v>
      </c>
    </row>
    <row r="616" spans="1:7" x14ac:dyDescent="0.25">
      <c r="A616" s="6" t="s">
        <v>13</v>
      </c>
      <c r="B616" s="6" t="s">
        <v>14</v>
      </c>
      <c r="C616" s="6" t="s">
        <v>15</v>
      </c>
      <c r="D616" s="6">
        <v>26.380952000000001</v>
      </c>
      <c r="E616" s="6">
        <v>16.0071406</v>
      </c>
      <c r="F616" s="6">
        <v>62.236704654174503</v>
      </c>
      <c r="G616" s="6">
        <v>37.763295345825497</v>
      </c>
    </row>
    <row r="617" spans="1:7" x14ac:dyDescent="0.25">
      <c r="A617" s="6" t="s">
        <v>13</v>
      </c>
      <c r="B617" s="6" t="s">
        <v>14</v>
      </c>
      <c r="C617" s="6" t="s">
        <v>17</v>
      </c>
      <c r="D617" s="6">
        <v>48.6038821</v>
      </c>
      <c r="E617" s="6">
        <v>3.2207078999999998</v>
      </c>
      <c r="F617" s="6">
        <v>93.785367332380204</v>
      </c>
      <c r="G617" s="6">
        <v>6.2146326676197496</v>
      </c>
    </row>
    <row r="618" spans="1:7" x14ac:dyDescent="0.25">
      <c r="A618" s="6" t="s">
        <v>13</v>
      </c>
      <c r="B618" s="6" t="s">
        <v>14</v>
      </c>
      <c r="C618" s="6" t="s">
        <v>18</v>
      </c>
      <c r="D618" s="6">
        <v>6986.3365751000001</v>
      </c>
      <c r="E618" s="6">
        <v>2144.2650784000002</v>
      </c>
      <c r="F618" s="6">
        <v>76.515621206867095</v>
      </c>
      <c r="G618" s="6">
        <v>23.484378793132901</v>
      </c>
    </row>
    <row r="619" spans="1:7" x14ac:dyDescent="0.25">
      <c r="A619" s="6" t="s">
        <v>27</v>
      </c>
      <c r="B619" s="6" t="s">
        <v>28</v>
      </c>
      <c r="C619" s="6" t="s">
        <v>15</v>
      </c>
      <c r="D619" s="6">
        <v>232.61562860000001</v>
      </c>
      <c r="E619" s="6">
        <v>0</v>
      </c>
      <c r="F619" s="6">
        <v>100</v>
      </c>
      <c r="G619" s="6">
        <v>0</v>
      </c>
    </row>
    <row r="620" spans="1:7" x14ac:dyDescent="0.25">
      <c r="A620" s="6" t="s">
        <v>27</v>
      </c>
      <c r="B620" s="6" t="s">
        <v>28</v>
      </c>
      <c r="C620" s="6" t="s">
        <v>17</v>
      </c>
      <c r="D620" s="6">
        <v>24.762047800000001</v>
      </c>
      <c r="E620" s="6">
        <v>0</v>
      </c>
      <c r="F620" s="6">
        <v>100</v>
      </c>
      <c r="G620" s="6">
        <v>0</v>
      </c>
    </row>
    <row r="621" spans="1:7" x14ac:dyDescent="0.25">
      <c r="A621" s="6" t="s">
        <v>27</v>
      </c>
      <c r="B621" s="6" t="s">
        <v>28</v>
      </c>
      <c r="C621" s="6" t="s">
        <v>18</v>
      </c>
      <c r="D621" s="6">
        <v>7419.4956027999997</v>
      </c>
      <c r="E621" s="6">
        <v>384.40198229999999</v>
      </c>
      <c r="F621" s="6">
        <v>95.074230817252896</v>
      </c>
      <c r="G621" s="6">
        <v>4.9257691827470902</v>
      </c>
    </row>
    <row r="622" spans="1:7" x14ac:dyDescent="0.25">
      <c r="A622" s="6" t="s">
        <v>29</v>
      </c>
      <c r="B622" s="6" t="s">
        <v>30</v>
      </c>
      <c r="C622" s="6" t="s">
        <v>15</v>
      </c>
      <c r="D622" s="6">
        <v>709.23403140000005</v>
      </c>
      <c r="E622" s="6">
        <v>39.260137</v>
      </c>
      <c r="F622" s="6">
        <v>94.754783850364106</v>
      </c>
      <c r="G622" s="6">
        <v>5.2452161496359402</v>
      </c>
    </row>
    <row r="623" spans="1:7" x14ac:dyDescent="0.25">
      <c r="A623" s="6" t="s">
        <v>29</v>
      </c>
      <c r="B623" s="6" t="s">
        <v>30</v>
      </c>
      <c r="C623" s="6" t="s">
        <v>17</v>
      </c>
      <c r="D623" s="6">
        <v>5.7338366000000001</v>
      </c>
      <c r="E623" s="6">
        <v>7.2127476000000001</v>
      </c>
      <c r="F623" s="6">
        <v>44.288412382935697</v>
      </c>
      <c r="G623" s="6">
        <v>55.711587617064303</v>
      </c>
    </row>
    <row r="624" spans="1:7" x14ac:dyDescent="0.25">
      <c r="A624" s="6" t="s">
        <v>29</v>
      </c>
      <c r="B624" s="6" t="s">
        <v>30</v>
      </c>
      <c r="C624" s="6" t="s">
        <v>18</v>
      </c>
      <c r="D624" s="6">
        <v>2707.4848063999998</v>
      </c>
      <c r="E624" s="6">
        <v>306.04678810000001</v>
      </c>
      <c r="F624" s="6">
        <v>89.844248234909301</v>
      </c>
      <c r="G624" s="6">
        <v>10.155751765090701</v>
      </c>
    </row>
    <row r="625" spans="1:7" x14ac:dyDescent="0.25">
      <c r="A625" s="6" t="s">
        <v>31</v>
      </c>
      <c r="B625" s="6" t="s">
        <v>32</v>
      </c>
      <c r="C625" s="6" t="s">
        <v>15</v>
      </c>
      <c r="D625" s="6">
        <v>1.131677</v>
      </c>
      <c r="E625" s="6">
        <v>0</v>
      </c>
      <c r="F625" s="6">
        <v>100</v>
      </c>
      <c r="G625" s="6">
        <v>0</v>
      </c>
    </row>
    <row r="626" spans="1:7" x14ac:dyDescent="0.25">
      <c r="A626" s="6" t="s">
        <v>31</v>
      </c>
      <c r="B626" s="6" t="s">
        <v>32</v>
      </c>
      <c r="C626" s="6" t="s">
        <v>17</v>
      </c>
      <c r="D626" s="6">
        <v>0</v>
      </c>
      <c r="E626" s="6">
        <v>1.131677</v>
      </c>
      <c r="F626" s="6">
        <v>0</v>
      </c>
      <c r="G626" s="6">
        <v>100</v>
      </c>
    </row>
    <row r="627" spans="1:7" x14ac:dyDescent="0.25">
      <c r="A627" s="6" t="s">
        <v>31</v>
      </c>
      <c r="B627" s="6" t="s">
        <v>32</v>
      </c>
      <c r="C627" s="6" t="s">
        <v>18</v>
      </c>
      <c r="D627" s="6">
        <v>497.93788000000001</v>
      </c>
      <c r="E627" s="6">
        <v>124.48447</v>
      </c>
      <c r="F627" s="6">
        <v>80</v>
      </c>
      <c r="G627" s="6">
        <v>20</v>
      </c>
    </row>
    <row r="628" spans="1:7" x14ac:dyDescent="0.25">
      <c r="A628" s="6" t="s">
        <v>33</v>
      </c>
      <c r="B628" s="6" t="s">
        <v>34</v>
      </c>
      <c r="C628" s="6" t="s">
        <v>15</v>
      </c>
      <c r="D628" s="6">
        <v>44.560875699999997</v>
      </c>
      <c r="E628" s="6">
        <v>36.637643599999997</v>
      </c>
      <c r="F628" s="6">
        <v>54.8789264683057</v>
      </c>
      <c r="G628" s="6">
        <v>45.1210735316943</v>
      </c>
    </row>
    <row r="629" spans="1:7" x14ac:dyDescent="0.25">
      <c r="A629" s="6" t="s">
        <v>33</v>
      </c>
      <c r="B629" s="6" t="s">
        <v>34</v>
      </c>
      <c r="C629" s="6" t="s">
        <v>17</v>
      </c>
      <c r="D629" s="6">
        <v>16.027331700000001</v>
      </c>
      <c r="E629" s="6">
        <v>0</v>
      </c>
      <c r="F629" s="6">
        <v>100</v>
      </c>
      <c r="G629" s="6">
        <v>0</v>
      </c>
    </row>
    <row r="630" spans="1:7" x14ac:dyDescent="0.25">
      <c r="A630" s="6" t="s">
        <v>33</v>
      </c>
      <c r="B630" s="6" t="s">
        <v>34</v>
      </c>
      <c r="C630" s="6" t="s">
        <v>18</v>
      </c>
      <c r="D630" s="6">
        <v>5664.2701078999999</v>
      </c>
      <c r="E630" s="6">
        <v>1148.0369284999999</v>
      </c>
      <c r="F630" s="6">
        <v>83.147604440526095</v>
      </c>
      <c r="G630" s="6">
        <v>16.852395559473901</v>
      </c>
    </row>
    <row r="631" spans="1:7" x14ac:dyDescent="0.25">
      <c r="A631" s="6" t="s">
        <v>35</v>
      </c>
      <c r="B631" s="6" t="s">
        <v>36</v>
      </c>
      <c r="C631" s="6" t="s">
        <v>15</v>
      </c>
      <c r="D631" s="6">
        <v>1.4395777000000001</v>
      </c>
      <c r="E631" s="6">
        <v>1.4395777000000001</v>
      </c>
      <c r="F631" s="6">
        <v>50</v>
      </c>
      <c r="G631" s="6">
        <v>50</v>
      </c>
    </row>
    <row r="632" spans="1:7" x14ac:dyDescent="0.25">
      <c r="A632" s="6" t="s">
        <v>35</v>
      </c>
      <c r="B632" s="6" t="s">
        <v>36</v>
      </c>
      <c r="C632" s="6" t="s">
        <v>17</v>
      </c>
      <c r="D632" s="6">
        <v>7.8148504000000001</v>
      </c>
      <c r="E632" s="6">
        <v>5.5183812000000003</v>
      </c>
      <c r="F632" s="6">
        <v>58.6118252082263</v>
      </c>
      <c r="G632" s="6">
        <v>41.3881747917737</v>
      </c>
    </row>
    <row r="633" spans="1:7" x14ac:dyDescent="0.25">
      <c r="A633" s="6" t="s">
        <v>35</v>
      </c>
      <c r="B633" s="6" t="s">
        <v>36</v>
      </c>
      <c r="C633" s="6" t="s">
        <v>18</v>
      </c>
      <c r="D633" s="6">
        <v>340.7203126</v>
      </c>
      <c r="E633" s="6">
        <v>340.5427009</v>
      </c>
      <c r="F633" s="6">
        <v>50.013035472092298</v>
      </c>
      <c r="G633" s="6">
        <v>49.986964527907702</v>
      </c>
    </row>
    <row r="634" spans="1:7" x14ac:dyDescent="0.25">
      <c r="A634" s="6" t="s">
        <v>37</v>
      </c>
      <c r="B634" s="6" t="s">
        <v>38</v>
      </c>
      <c r="C634" s="6" t="s">
        <v>15</v>
      </c>
      <c r="D634" s="6">
        <v>0</v>
      </c>
      <c r="E634" s="6">
        <v>4.8680130999999998</v>
      </c>
      <c r="F634" s="6">
        <v>0</v>
      </c>
      <c r="G634" s="6">
        <v>100</v>
      </c>
    </row>
    <row r="635" spans="1:7" x14ac:dyDescent="0.25">
      <c r="A635" s="6" t="s">
        <v>37</v>
      </c>
      <c r="B635" s="6" t="s">
        <v>38</v>
      </c>
      <c r="C635" s="6" t="s">
        <v>18</v>
      </c>
      <c r="D635" s="6">
        <v>943.00148809999996</v>
      </c>
      <c r="E635" s="6">
        <v>723.2509877</v>
      </c>
      <c r="F635" s="6">
        <v>56.594153754955201</v>
      </c>
      <c r="G635" s="6">
        <v>43.405846245044799</v>
      </c>
    </row>
    <row r="636" spans="1:7" x14ac:dyDescent="0.25">
      <c r="A636" s="6" t="s">
        <v>39</v>
      </c>
      <c r="B636" s="6" t="s">
        <v>40</v>
      </c>
      <c r="C636" s="6" t="s">
        <v>15</v>
      </c>
      <c r="D636" s="6">
        <v>126.97280739999999</v>
      </c>
      <c r="E636" s="6">
        <v>5.1414555999999996</v>
      </c>
      <c r="F636" s="6">
        <v>96.108326623295795</v>
      </c>
      <c r="G636" s="6">
        <v>3.8916733767042202</v>
      </c>
    </row>
    <row r="637" spans="1:7" x14ac:dyDescent="0.25">
      <c r="A637" s="6" t="s">
        <v>39</v>
      </c>
      <c r="B637" s="6" t="s">
        <v>40</v>
      </c>
      <c r="C637" s="6" t="s">
        <v>18</v>
      </c>
      <c r="D637" s="6">
        <v>2812.7761314999998</v>
      </c>
      <c r="E637" s="6">
        <v>29.3013808</v>
      </c>
      <c r="F637" s="6">
        <v>98.9690154236403</v>
      </c>
      <c r="G637" s="6">
        <v>1.0309845763596801</v>
      </c>
    </row>
    <row r="638" spans="1:7" x14ac:dyDescent="0.25">
      <c r="A638" t="s">
        <v>21</v>
      </c>
    </row>
    <row r="639" spans="1:7" x14ac:dyDescent="0.25">
      <c r="A639" t="s">
        <v>1037</v>
      </c>
    </row>
    <row r="640" spans="1:7" x14ac:dyDescent="0.25">
      <c r="A640" t="s">
        <v>22</v>
      </c>
    </row>
    <row r="641" spans="1:1" x14ac:dyDescent="0.25">
      <c r="A641" t="s">
        <v>23</v>
      </c>
    </row>
    <row r="642" spans="1:1" x14ac:dyDescent="0.25">
      <c r="A642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G642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771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772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773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431</v>
      </c>
      <c r="E16" s="5" t="s">
        <v>662</v>
      </c>
      <c r="F16" s="5" t="s">
        <v>433</v>
      </c>
      <c r="G16" s="5" t="s">
        <v>663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29582.625329999999</v>
      </c>
      <c r="E17" s="6">
        <v>391.97094540000001</v>
      </c>
      <c r="F17" s="6">
        <v>98.692322852996398</v>
      </c>
      <c r="G17" s="6">
        <v>1.3076771470036099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250.96199540000001</v>
      </c>
      <c r="E18" s="6">
        <v>0</v>
      </c>
      <c r="F18" s="6">
        <v>100</v>
      </c>
      <c r="G18" s="6">
        <v>0</v>
      </c>
    </row>
    <row r="19" spans="1:7" x14ac:dyDescent="0.25">
      <c r="A19" s="6" t="s">
        <v>13</v>
      </c>
      <c r="B19" s="6" t="s">
        <v>14</v>
      </c>
      <c r="C19" s="6" t="s">
        <v>17</v>
      </c>
      <c r="D19" s="6">
        <v>21429.023176999999</v>
      </c>
      <c r="E19" s="6">
        <v>88.525548200000003</v>
      </c>
      <c r="F19" s="6">
        <v>99.588589065926797</v>
      </c>
      <c r="G19" s="6">
        <v>0.41141093407319401</v>
      </c>
    </row>
    <row r="20" spans="1:7" x14ac:dyDescent="0.25">
      <c r="A20" s="6" t="s">
        <v>13</v>
      </c>
      <c r="B20" s="6" t="s">
        <v>14</v>
      </c>
      <c r="C20" s="6" t="s">
        <v>18</v>
      </c>
      <c r="D20" s="6">
        <v>2744326.4602219998</v>
      </c>
      <c r="E20" s="6">
        <v>14279.945518</v>
      </c>
      <c r="F20" s="6">
        <v>99.482349294618999</v>
      </c>
      <c r="G20" s="6">
        <v>0.51765070538105196</v>
      </c>
    </row>
    <row r="21" spans="1:7" x14ac:dyDescent="0.25">
      <c r="A21" s="6" t="s">
        <v>13</v>
      </c>
      <c r="B21" s="6" t="s">
        <v>19</v>
      </c>
      <c r="C21" s="6" t="s">
        <v>15</v>
      </c>
      <c r="D21" s="6">
        <v>42.3880926</v>
      </c>
      <c r="E21" s="6">
        <v>0</v>
      </c>
      <c r="F21" s="6">
        <v>100</v>
      </c>
      <c r="G21" s="6">
        <v>0</v>
      </c>
    </row>
    <row r="22" spans="1:7" x14ac:dyDescent="0.25">
      <c r="A22" s="6" t="s">
        <v>13</v>
      </c>
      <c r="B22" s="6" t="s">
        <v>19</v>
      </c>
      <c r="C22" s="6" t="s">
        <v>17</v>
      </c>
      <c r="D22" s="6">
        <v>39.798900699999997</v>
      </c>
      <c r="E22" s="6">
        <v>12.0256893</v>
      </c>
      <c r="F22" s="6">
        <v>76.795399056702607</v>
      </c>
      <c r="G22" s="6">
        <v>23.2046009432974</v>
      </c>
    </row>
    <row r="23" spans="1:7" x14ac:dyDescent="0.25">
      <c r="A23" s="6" t="s">
        <v>13</v>
      </c>
      <c r="B23" s="6" t="s">
        <v>19</v>
      </c>
      <c r="C23" s="6" t="s">
        <v>18</v>
      </c>
      <c r="D23" s="6">
        <v>8676.8193341000006</v>
      </c>
      <c r="E23" s="6">
        <v>453.78231940000001</v>
      </c>
      <c r="F23" s="6">
        <v>95.030094000146704</v>
      </c>
      <c r="G23" s="6">
        <v>4.9699059998532897</v>
      </c>
    </row>
    <row r="24" spans="1:7" x14ac:dyDescent="0.25">
      <c r="A24" s="6" t="s">
        <v>13</v>
      </c>
      <c r="B24" s="6" t="s">
        <v>20</v>
      </c>
      <c r="C24" s="6" t="s">
        <v>15</v>
      </c>
      <c r="D24" s="6">
        <v>29540.237237400001</v>
      </c>
      <c r="E24" s="6">
        <v>391.97094540000001</v>
      </c>
      <c r="F24" s="6">
        <v>98.690471003655404</v>
      </c>
      <c r="G24" s="6">
        <v>1.30952899634461</v>
      </c>
    </row>
    <row r="25" spans="1:7" x14ac:dyDescent="0.25">
      <c r="A25" s="6" t="s">
        <v>13</v>
      </c>
      <c r="B25" s="6" t="s">
        <v>20</v>
      </c>
      <c r="C25" s="6" t="s">
        <v>16</v>
      </c>
      <c r="D25" s="6">
        <v>250.96199540000001</v>
      </c>
      <c r="E25" s="6">
        <v>0</v>
      </c>
      <c r="F25" s="6">
        <v>100</v>
      </c>
      <c r="G25" s="6">
        <v>0</v>
      </c>
    </row>
    <row r="26" spans="1:7" x14ac:dyDescent="0.25">
      <c r="A26" s="6" t="s">
        <v>13</v>
      </c>
      <c r="B26" s="6" t="s">
        <v>20</v>
      </c>
      <c r="C26" s="6" t="s">
        <v>17</v>
      </c>
      <c r="D26" s="6">
        <v>21389.224276299999</v>
      </c>
      <c r="E26" s="6">
        <v>76.499858900000007</v>
      </c>
      <c r="F26" s="6">
        <v>99.643618550121204</v>
      </c>
      <c r="G26" s="6">
        <v>0.35638144987875697</v>
      </c>
    </row>
    <row r="27" spans="1:7" x14ac:dyDescent="0.25">
      <c r="A27" s="6" t="s">
        <v>13</v>
      </c>
      <c r="B27" s="6" t="s">
        <v>20</v>
      </c>
      <c r="C27" s="6" t="s">
        <v>18</v>
      </c>
      <c r="D27" s="6">
        <v>2735649.6408878998</v>
      </c>
      <c r="E27" s="6">
        <v>13826.163198599999</v>
      </c>
      <c r="F27" s="6">
        <v>99.497134574596004</v>
      </c>
      <c r="G27" s="6">
        <v>0.50286542540401302</v>
      </c>
    </row>
    <row r="28" spans="1:7" x14ac:dyDescent="0.25">
      <c r="A28" t="s">
        <v>21</v>
      </c>
    </row>
    <row r="29" spans="1:7" x14ac:dyDescent="0.25">
      <c r="A29" t="s">
        <v>1037</v>
      </c>
    </row>
    <row r="30" spans="1:7" x14ac:dyDescent="0.25">
      <c r="A30" t="s">
        <v>22</v>
      </c>
    </row>
    <row r="31" spans="1:7" x14ac:dyDescent="0.25">
      <c r="A31" t="s">
        <v>23</v>
      </c>
    </row>
    <row r="32" spans="1:7" x14ac:dyDescent="0.25">
      <c r="A32" t="s">
        <v>24</v>
      </c>
    </row>
    <row r="35" spans="1:7" x14ac:dyDescent="0.25">
      <c r="G35" s="7" t="str">
        <f>HYPERLINK("#'Indice'!A1", "Ir al índice")</f>
        <v>Ir al índice</v>
      </c>
    </row>
    <row r="36" spans="1:7" ht="17.25" x14ac:dyDescent="0.3">
      <c r="A36" s="4" t="s">
        <v>774</v>
      </c>
    </row>
    <row r="37" spans="1:7" x14ac:dyDescent="0.25">
      <c r="A37" s="5" t="s">
        <v>26</v>
      </c>
      <c r="B37" s="5" t="s">
        <v>10</v>
      </c>
      <c r="C37" s="5" t="s">
        <v>11</v>
      </c>
      <c r="D37" s="5" t="s">
        <v>431</v>
      </c>
      <c r="E37" s="5" t="s">
        <v>662</v>
      </c>
      <c r="F37" s="5" t="s">
        <v>433</v>
      </c>
      <c r="G37" s="5" t="s">
        <v>663</v>
      </c>
    </row>
    <row r="38" spans="1:7" x14ac:dyDescent="0.25">
      <c r="A38" s="6" t="s">
        <v>13</v>
      </c>
      <c r="B38" s="6" t="s">
        <v>14</v>
      </c>
      <c r="C38" s="6" t="s">
        <v>15</v>
      </c>
      <c r="D38" s="6">
        <v>29582.625329999999</v>
      </c>
      <c r="E38" s="6">
        <v>391.97094540000001</v>
      </c>
      <c r="F38" s="6">
        <v>98.692322852996398</v>
      </c>
      <c r="G38" s="6">
        <v>1.3076771470036099</v>
      </c>
    </row>
    <row r="39" spans="1:7" x14ac:dyDescent="0.25">
      <c r="A39" s="6" t="s">
        <v>13</v>
      </c>
      <c r="B39" s="6" t="s">
        <v>14</v>
      </c>
      <c r="C39" s="6" t="s">
        <v>16</v>
      </c>
      <c r="D39" s="6">
        <v>250.96199540000001</v>
      </c>
      <c r="E39" s="6">
        <v>0</v>
      </c>
      <c r="F39" s="6">
        <v>100</v>
      </c>
      <c r="G39" s="6">
        <v>0</v>
      </c>
    </row>
    <row r="40" spans="1:7" x14ac:dyDescent="0.25">
      <c r="A40" s="6" t="s">
        <v>13</v>
      </c>
      <c r="B40" s="6" t="s">
        <v>14</v>
      </c>
      <c r="C40" s="6" t="s">
        <v>17</v>
      </c>
      <c r="D40" s="6">
        <v>21429.023176999999</v>
      </c>
      <c r="E40" s="6">
        <v>88.525548200000003</v>
      </c>
      <c r="F40" s="6">
        <v>99.588589065926797</v>
      </c>
      <c r="G40" s="6">
        <v>0.41141093407319401</v>
      </c>
    </row>
    <row r="41" spans="1:7" x14ac:dyDescent="0.25">
      <c r="A41" s="6" t="s">
        <v>13</v>
      </c>
      <c r="B41" s="6" t="s">
        <v>14</v>
      </c>
      <c r="C41" s="6" t="s">
        <v>18</v>
      </c>
      <c r="D41" s="6">
        <v>2744326.4602219998</v>
      </c>
      <c r="E41" s="6">
        <v>14279.945518</v>
      </c>
      <c r="F41" s="6">
        <v>99.482349294618999</v>
      </c>
      <c r="G41" s="6">
        <v>0.51765070538105196</v>
      </c>
    </row>
    <row r="42" spans="1:7" x14ac:dyDescent="0.25">
      <c r="A42" s="6" t="s">
        <v>27</v>
      </c>
      <c r="B42" s="6" t="s">
        <v>28</v>
      </c>
      <c r="C42" s="6" t="s">
        <v>15</v>
      </c>
      <c r="D42" s="6">
        <v>377.6919608</v>
      </c>
      <c r="E42" s="6">
        <v>62.887374600000001</v>
      </c>
      <c r="F42" s="6">
        <v>85.726208755818107</v>
      </c>
      <c r="G42" s="6">
        <v>14.273791244181901</v>
      </c>
    </row>
    <row r="43" spans="1:7" x14ac:dyDescent="0.25">
      <c r="A43" s="6" t="s">
        <v>27</v>
      </c>
      <c r="B43" s="6" t="s">
        <v>28</v>
      </c>
      <c r="C43" s="6" t="s">
        <v>17</v>
      </c>
      <c r="D43" s="6">
        <v>90.631343099999995</v>
      </c>
      <c r="E43" s="6">
        <v>0</v>
      </c>
      <c r="F43" s="6">
        <v>100</v>
      </c>
      <c r="G43" s="6">
        <v>0</v>
      </c>
    </row>
    <row r="44" spans="1:7" x14ac:dyDescent="0.25">
      <c r="A44" s="6" t="s">
        <v>27</v>
      </c>
      <c r="B44" s="6" t="s">
        <v>28</v>
      </c>
      <c r="C44" s="6" t="s">
        <v>18</v>
      </c>
      <c r="D44" s="6">
        <v>51591.313360300002</v>
      </c>
      <c r="E44" s="6">
        <v>1054.2212929</v>
      </c>
      <c r="F44" s="6">
        <v>97.997510520418004</v>
      </c>
      <c r="G44" s="6">
        <v>2.0024894795819499</v>
      </c>
    </row>
    <row r="45" spans="1:7" x14ac:dyDescent="0.25">
      <c r="A45" s="6" t="s">
        <v>29</v>
      </c>
      <c r="B45" s="6" t="s">
        <v>30</v>
      </c>
      <c r="C45" s="6" t="s">
        <v>15</v>
      </c>
      <c r="D45" s="6">
        <v>1310.3902188</v>
      </c>
      <c r="E45" s="6">
        <v>7.7243548999999998</v>
      </c>
      <c r="F45" s="6">
        <v>99.413984561424201</v>
      </c>
      <c r="G45" s="6">
        <v>0.58601543857583105</v>
      </c>
    </row>
    <row r="46" spans="1:7" x14ac:dyDescent="0.25">
      <c r="A46" s="6" t="s">
        <v>29</v>
      </c>
      <c r="B46" s="6" t="s">
        <v>30</v>
      </c>
      <c r="C46" s="6" t="s">
        <v>17</v>
      </c>
      <c r="D46" s="6">
        <v>71.535789300000005</v>
      </c>
      <c r="E46" s="6">
        <v>0</v>
      </c>
      <c r="F46" s="6">
        <v>100</v>
      </c>
      <c r="G46" s="6">
        <v>0</v>
      </c>
    </row>
    <row r="47" spans="1:7" x14ac:dyDescent="0.25">
      <c r="A47" s="6" t="s">
        <v>29</v>
      </c>
      <c r="B47" s="6" t="s">
        <v>30</v>
      </c>
      <c r="C47" s="6" t="s">
        <v>18</v>
      </c>
      <c r="D47" s="6">
        <v>10189.122681000001</v>
      </c>
      <c r="E47" s="6">
        <v>494.78078319999997</v>
      </c>
      <c r="F47" s="6">
        <v>95.3689137602382</v>
      </c>
      <c r="G47" s="6">
        <v>4.6310862397617996</v>
      </c>
    </row>
    <row r="48" spans="1:7" x14ac:dyDescent="0.25">
      <c r="A48" s="6" t="s">
        <v>31</v>
      </c>
      <c r="B48" s="6" t="s">
        <v>32</v>
      </c>
      <c r="C48" s="6" t="s">
        <v>15</v>
      </c>
      <c r="D48" s="6">
        <v>325.71679870000003</v>
      </c>
      <c r="E48" s="6">
        <v>0</v>
      </c>
      <c r="F48" s="6">
        <v>100</v>
      </c>
      <c r="G48" s="6">
        <v>0</v>
      </c>
    </row>
    <row r="49" spans="1:7" x14ac:dyDescent="0.25">
      <c r="A49" s="6" t="s">
        <v>31</v>
      </c>
      <c r="B49" s="6" t="s">
        <v>32</v>
      </c>
      <c r="C49" s="6" t="s">
        <v>17</v>
      </c>
      <c r="D49" s="6">
        <v>92.2847668</v>
      </c>
      <c r="E49" s="6">
        <v>0</v>
      </c>
      <c r="F49" s="6">
        <v>100</v>
      </c>
      <c r="G49" s="6">
        <v>0</v>
      </c>
    </row>
    <row r="50" spans="1:7" x14ac:dyDescent="0.25">
      <c r="A50" s="6" t="s">
        <v>31</v>
      </c>
      <c r="B50" s="6" t="s">
        <v>32</v>
      </c>
      <c r="C50" s="6" t="s">
        <v>18</v>
      </c>
      <c r="D50" s="6">
        <v>39752.414477300001</v>
      </c>
      <c r="E50" s="6">
        <v>162.0767817</v>
      </c>
      <c r="F50" s="6">
        <v>99.593940003773795</v>
      </c>
      <c r="G50" s="6">
        <v>0.40605999622619399</v>
      </c>
    </row>
    <row r="51" spans="1:7" x14ac:dyDescent="0.25">
      <c r="A51" s="6" t="s">
        <v>33</v>
      </c>
      <c r="B51" s="6" t="s">
        <v>34</v>
      </c>
      <c r="C51" s="6" t="s">
        <v>15</v>
      </c>
      <c r="D51" s="6">
        <v>81.198519300000001</v>
      </c>
      <c r="E51" s="6">
        <v>0</v>
      </c>
      <c r="F51" s="6">
        <v>100</v>
      </c>
      <c r="G51" s="6">
        <v>0</v>
      </c>
    </row>
    <row r="52" spans="1:7" x14ac:dyDescent="0.25">
      <c r="A52" s="6" t="s">
        <v>33</v>
      </c>
      <c r="B52" s="6" t="s">
        <v>34</v>
      </c>
      <c r="C52" s="6" t="s">
        <v>17</v>
      </c>
      <c r="D52" s="6">
        <v>21.9738519</v>
      </c>
      <c r="E52" s="6">
        <v>0</v>
      </c>
      <c r="F52" s="6">
        <v>100</v>
      </c>
      <c r="G52" s="6">
        <v>0</v>
      </c>
    </row>
    <row r="53" spans="1:7" x14ac:dyDescent="0.25">
      <c r="A53" s="6" t="s">
        <v>33</v>
      </c>
      <c r="B53" s="6" t="s">
        <v>34</v>
      </c>
      <c r="C53" s="6" t="s">
        <v>18</v>
      </c>
      <c r="D53" s="6">
        <v>13075.448858600001</v>
      </c>
      <c r="E53" s="6">
        <v>65.456990099999999</v>
      </c>
      <c r="F53" s="6">
        <v>99.501883729678497</v>
      </c>
      <c r="G53" s="6">
        <v>0.49811627032146699</v>
      </c>
    </row>
    <row r="54" spans="1:7" x14ac:dyDescent="0.25">
      <c r="A54" s="6" t="s">
        <v>35</v>
      </c>
      <c r="B54" s="6" t="s">
        <v>36</v>
      </c>
      <c r="C54" s="6" t="s">
        <v>15</v>
      </c>
      <c r="D54" s="6">
        <v>72.007680300000004</v>
      </c>
      <c r="E54" s="6">
        <v>0</v>
      </c>
      <c r="F54" s="6">
        <v>100</v>
      </c>
      <c r="G54" s="6">
        <v>0</v>
      </c>
    </row>
    <row r="55" spans="1:7" x14ac:dyDescent="0.25">
      <c r="A55" s="6" t="s">
        <v>35</v>
      </c>
      <c r="B55" s="6" t="s">
        <v>36</v>
      </c>
      <c r="C55" s="6" t="s">
        <v>17</v>
      </c>
      <c r="D55" s="6">
        <v>265.63818629999997</v>
      </c>
      <c r="E55" s="6">
        <v>0</v>
      </c>
      <c r="F55" s="6">
        <v>100</v>
      </c>
      <c r="G55" s="6">
        <v>0</v>
      </c>
    </row>
    <row r="56" spans="1:7" x14ac:dyDescent="0.25">
      <c r="A56" s="6" t="s">
        <v>35</v>
      </c>
      <c r="B56" s="6" t="s">
        <v>36</v>
      </c>
      <c r="C56" s="6" t="s">
        <v>18</v>
      </c>
      <c r="D56" s="6">
        <v>50193.038551600002</v>
      </c>
      <c r="E56" s="6">
        <v>68.815308000000002</v>
      </c>
      <c r="F56" s="6">
        <v>99.863086411034004</v>
      </c>
      <c r="G56" s="6">
        <v>0.13691358896595199</v>
      </c>
    </row>
    <row r="57" spans="1:7" x14ac:dyDescent="0.25">
      <c r="A57" s="6" t="s">
        <v>37</v>
      </c>
      <c r="B57" s="6" t="s">
        <v>38</v>
      </c>
      <c r="C57" s="6" t="s">
        <v>15</v>
      </c>
      <c r="D57" s="6">
        <v>339.721024</v>
      </c>
      <c r="E57" s="6">
        <v>0</v>
      </c>
      <c r="F57" s="6">
        <v>100</v>
      </c>
      <c r="G57" s="6">
        <v>0</v>
      </c>
    </row>
    <row r="58" spans="1:7" x14ac:dyDescent="0.25">
      <c r="A58" s="6" t="s">
        <v>37</v>
      </c>
      <c r="B58" s="6" t="s">
        <v>38</v>
      </c>
      <c r="C58" s="6" t="s">
        <v>17</v>
      </c>
      <c r="D58" s="6">
        <v>1534.9165037</v>
      </c>
      <c r="E58" s="6">
        <v>0</v>
      </c>
      <c r="F58" s="6">
        <v>100</v>
      </c>
      <c r="G58" s="6">
        <v>0</v>
      </c>
    </row>
    <row r="59" spans="1:7" x14ac:dyDescent="0.25">
      <c r="A59" s="6" t="s">
        <v>37</v>
      </c>
      <c r="B59" s="6" t="s">
        <v>38</v>
      </c>
      <c r="C59" s="6" t="s">
        <v>18</v>
      </c>
      <c r="D59" s="6">
        <v>246953.39035269999</v>
      </c>
      <c r="E59" s="6">
        <v>10125.148456000001</v>
      </c>
      <c r="F59" s="6">
        <v>96.061457131769998</v>
      </c>
      <c r="G59" s="6">
        <v>3.9385428682300199</v>
      </c>
    </row>
    <row r="60" spans="1:7" x14ac:dyDescent="0.25">
      <c r="A60" s="6" t="s">
        <v>39</v>
      </c>
      <c r="B60" s="6" t="s">
        <v>40</v>
      </c>
      <c r="C60" s="6" t="s">
        <v>15</v>
      </c>
      <c r="D60" s="6">
        <v>139.2833387</v>
      </c>
      <c r="E60" s="6">
        <v>0</v>
      </c>
      <c r="F60" s="6">
        <v>100</v>
      </c>
      <c r="G60" s="6">
        <v>0</v>
      </c>
    </row>
    <row r="61" spans="1:7" x14ac:dyDescent="0.25">
      <c r="A61" s="6" t="s">
        <v>39</v>
      </c>
      <c r="B61" s="6" t="s">
        <v>40</v>
      </c>
      <c r="C61" s="6" t="s">
        <v>17</v>
      </c>
      <c r="D61" s="6">
        <v>19.7618413</v>
      </c>
      <c r="E61" s="6">
        <v>0</v>
      </c>
      <c r="F61" s="6">
        <v>100</v>
      </c>
      <c r="G61" s="6">
        <v>0</v>
      </c>
    </row>
    <row r="62" spans="1:7" x14ac:dyDescent="0.25">
      <c r="A62" s="6" t="s">
        <v>39</v>
      </c>
      <c r="B62" s="6" t="s">
        <v>40</v>
      </c>
      <c r="C62" s="6" t="s">
        <v>18</v>
      </c>
      <c r="D62" s="6">
        <v>9541.7987859999994</v>
      </c>
      <c r="E62" s="6">
        <v>63.324632299999998</v>
      </c>
      <c r="F62" s="6">
        <v>99.340720264152395</v>
      </c>
      <c r="G62" s="6">
        <v>0.65927973584755595</v>
      </c>
    </row>
    <row r="63" spans="1:7" x14ac:dyDescent="0.25">
      <c r="A63" t="s">
        <v>21</v>
      </c>
    </row>
    <row r="64" spans="1:7" x14ac:dyDescent="0.25">
      <c r="A64" t="s">
        <v>1037</v>
      </c>
    </row>
    <row r="65" spans="1:7" x14ac:dyDescent="0.25">
      <c r="A65" t="s">
        <v>22</v>
      </c>
    </row>
    <row r="66" spans="1:7" x14ac:dyDescent="0.25">
      <c r="A66" t="s">
        <v>23</v>
      </c>
    </row>
    <row r="67" spans="1:7" x14ac:dyDescent="0.25">
      <c r="A67" t="s">
        <v>24</v>
      </c>
    </row>
    <row r="70" spans="1:7" x14ac:dyDescent="0.25">
      <c r="G70" s="7" t="str">
        <f>HYPERLINK("#'Indice'!A1", "Ir al índice")</f>
        <v>Ir al índice</v>
      </c>
    </row>
    <row r="71" spans="1:7" ht="17.25" x14ac:dyDescent="0.3">
      <c r="A71" s="4" t="s">
        <v>775</v>
      </c>
    </row>
    <row r="72" spans="1:7" x14ac:dyDescent="0.25">
      <c r="A72" s="5" t="s">
        <v>26</v>
      </c>
      <c r="B72" s="5" t="s">
        <v>10</v>
      </c>
      <c r="C72" s="5" t="s">
        <v>11</v>
      </c>
      <c r="D72" s="5" t="s">
        <v>431</v>
      </c>
      <c r="E72" s="5" t="s">
        <v>662</v>
      </c>
      <c r="F72" s="5" t="s">
        <v>433</v>
      </c>
      <c r="G72" s="5" t="s">
        <v>663</v>
      </c>
    </row>
    <row r="73" spans="1:7" x14ac:dyDescent="0.25">
      <c r="A73" s="6" t="s">
        <v>13</v>
      </c>
      <c r="B73" s="6" t="s">
        <v>14</v>
      </c>
      <c r="C73" s="6" t="s">
        <v>15</v>
      </c>
      <c r="D73" s="6">
        <v>29540.237237400001</v>
      </c>
      <c r="E73" s="6">
        <v>391.97094540000001</v>
      </c>
      <c r="F73" s="6">
        <v>98.690471003655404</v>
      </c>
      <c r="G73" s="6">
        <v>1.30952899634461</v>
      </c>
    </row>
    <row r="74" spans="1:7" x14ac:dyDescent="0.25">
      <c r="A74" s="6" t="s">
        <v>13</v>
      </c>
      <c r="B74" s="6" t="s">
        <v>14</v>
      </c>
      <c r="C74" s="6" t="s">
        <v>16</v>
      </c>
      <c r="D74" s="6">
        <v>250.96199540000001</v>
      </c>
      <c r="E74" s="6">
        <v>0</v>
      </c>
      <c r="F74" s="6">
        <v>100</v>
      </c>
      <c r="G74" s="6">
        <v>0</v>
      </c>
    </row>
    <row r="75" spans="1:7" x14ac:dyDescent="0.25">
      <c r="A75" s="6" t="s">
        <v>13</v>
      </c>
      <c r="B75" s="6" t="s">
        <v>14</v>
      </c>
      <c r="C75" s="6" t="s">
        <v>17</v>
      </c>
      <c r="D75" s="6">
        <v>21389.224276299999</v>
      </c>
      <c r="E75" s="6">
        <v>76.499858900000007</v>
      </c>
      <c r="F75" s="6">
        <v>99.643618550121204</v>
      </c>
      <c r="G75" s="6">
        <v>0.35638144987875697</v>
      </c>
    </row>
    <row r="76" spans="1:7" x14ac:dyDescent="0.25">
      <c r="A76" s="6" t="s">
        <v>13</v>
      </c>
      <c r="B76" s="6" t="s">
        <v>14</v>
      </c>
      <c r="C76" s="6" t="s">
        <v>18</v>
      </c>
      <c r="D76" s="6">
        <v>2735649.6408878998</v>
      </c>
      <c r="E76" s="6">
        <v>13826.163198599999</v>
      </c>
      <c r="F76" s="6">
        <v>99.497134574596004</v>
      </c>
      <c r="G76" s="6">
        <v>0.50286542540401302</v>
      </c>
    </row>
    <row r="77" spans="1:7" x14ac:dyDescent="0.25">
      <c r="A77" s="6" t="s">
        <v>42</v>
      </c>
      <c r="B77" s="6" t="s">
        <v>43</v>
      </c>
      <c r="C77" s="6" t="s">
        <v>17</v>
      </c>
      <c r="D77" s="6">
        <v>19.1793242</v>
      </c>
      <c r="E77" s="6">
        <v>0</v>
      </c>
      <c r="F77" s="6">
        <v>100</v>
      </c>
      <c r="G77" s="6">
        <v>0</v>
      </c>
    </row>
    <row r="78" spans="1:7" x14ac:dyDescent="0.25">
      <c r="A78" s="6" t="s">
        <v>42</v>
      </c>
      <c r="B78" s="6" t="s">
        <v>43</v>
      </c>
      <c r="C78" s="6" t="s">
        <v>18</v>
      </c>
      <c r="D78" s="6">
        <v>3566.5871539999998</v>
      </c>
      <c r="E78" s="6">
        <v>29.637827099999999</v>
      </c>
      <c r="F78" s="6">
        <v>99.175862821270599</v>
      </c>
      <c r="G78" s="6">
        <v>0.82413717872941605</v>
      </c>
    </row>
    <row r="79" spans="1:7" x14ac:dyDescent="0.25">
      <c r="A79" s="6" t="s">
        <v>44</v>
      </c>
      <c r="B79" s="6" t="s">
        <v>45</v>
      </c>
      <c r="C79" s="6" t="s">
        <v>17</v>
      </c>
      <c r="D79" s="6">
        <v>131.22569250000001</v>
      </c>
      <c r="E79" s="6">
        <v>0</v>
      </c>
      <c r="F79" s="6">
        <v>100</v>
      </c>
      <c r="G79" s="6">
        <v>0</v>
      </c>
    </row>
    <row r="80" spans="1:7" x14ac:dyDescent="0.25">
      <c r="A80" s="6" t="s">
        <v>44</v>
      </c>
      <c r="B80" s="6" t="s">
        <v>45</v>
      </c>
      <c r="C80" s="6" t="s">
        <v>18</v>
      </c>
      <c r="D80" s="6">
        <v>23678.514383999998</v>
      </c>
      <c r="E80" s="6">
        <v>36.087432800000002</v>
      </c>
      <c r="F80" s="6">
        <v>99.847826106975006</v>
      </c>
      <c r="G80" s="6">
        <v>0.15217389302499201</v>
      </c>
    </row>
    <row r="81" spans="1:7" x14ac:dyDescent="0.25">
      <c r="A81" s="6" t="s">
        <v>27</v>
      </c>
      <c r="B81" s="6" t="s">
        <v>28</v>
      </c>
      <c r="C81" s="6" t="s">
        <v>15</v>
      </c>
      <c r="D81" s="6">
        <v>145.0763322</v>
      </c>
      <c r="E81" s="6">
        <v>62.887374600000001</v>
      </c>
      <c r="F81" s="6">
        <v>69.760408886883695</v>
      </c>
      <c r="G81" s="6">
        <v>30.239591113116301</v>
      </c>
    </row>
    <row r="82" spans="1:7" x14ac:dyDescent="0.25">
      <c r="A82" s="6" t="s">
        <v>27</v>
      </c>
      <c r="B82" s="6" t="s">
        <v>28</v>
      </c>
      <c r="C82" s="6" t="s">
        <v>17</v>
      </c>
      <c r="D82" s="6">
        <v>65.869295300000005</v>
      </c>
      <c r="E82" s="6">
        <v>0</v>
      </c>
      <c r="F82" s="6">
        <v>100</v>
      </c>
      <c r="G82" s="6">
        <v>0</v>
      </c>
    </row>
    <row r="83" spans="1:7" x14ac:dyDescent="0.25">
      <c r="A83" s="6" t="s">
        <v>27</v>
      </c>
      <c r="B83" s="6" t="s">
        <v>28</v>
      </c>
      <c r="C83" s="6" t="s">
        <v>18</v>
      </c>
      <c r="D83" s="6">
        <v>43848.591877699997</v>
      </c>
      <c r="E83" s="6">
        <v>993.04519040000002</v>
      </c>
      <c r="F83" s="6">
        <v>97.785439481409</v>
      </c>
      <c r="G83" s="6">
        <v>2.21456051859098</v>
      </c>
    </row>
    <row r="84" spans="1:7" x14ac:dyDescent="0.25">
      <c r="A84" s="6" t="s">
        <v>29</v>
      </c>
      <c r="B84" s="6" t="s">
        <v>30</v>
      </c>
      <c r="C84" s="6" t="s">
        <v>15</v>
      </c>
      <c r="D84" s="6">
        <v>561.89605040000004</v>
      </c>
      <c r="E84" s="6">
        <v>7.7243548999999998</v>
      </c>
      <c r="F84" s="6">
        <v>98.643946946399893</v>
      </c>
      <c r="G84" s="6">
        <v>1.3560530536001101</v>
      </c>
    </row>
    <row r="85" spans="1:7" x14ac:dyDescent="0.25">
      <c r="A85" s="6" t="s">
        <v>29</v>
      </c>
      <c r="B85" s="6" t="s">
        <v>30</v>
      </c>
      <c r="C85" s="6" t="s">
        <v>17</v>
      </c>
      <c r="D85" s="6">
        <v>58.589205100000001</v>
      </c>
      <c r="E85" s="6">
        <v>0</v>
      </c>
      <c r="F85" s="6">
        <v>100</v>
      </c>
      <c r="G85" s="6">
        <v>0</v>
      </c>
    </row>
    <row r="86" spans="1:7" x14ac:dyDescent="0.25">
      <c r="A86" s="6" t="s">
        <v>29</v>
      </c>
      <c r="B86" s="6" t="s">
        <v>30</v>
      </c>
      <c r="C86" s="6" t="s">
        <v>18</v>
      </c>
      <c r="D86" s="6">
        <v>7201.5057960000004</v>
      </c>
      <c r="E86" s="6">
        <v>468.86607370000002</v>
      </c>
      <c r="F86" s="6">
        <v>93.887309746322103</v>
      </c>
      <c r="G86" s="6">
        <v>6.1126902536778598</v>
      </c>
    </row>
    <row r="87" spans="1:7" x14ac:dyDescent="0.25">
      <c r="A87" s="6" t="s">
        <v>46</v>
      </c>
      <c r="B87" s="6" t="s">
        <v>47</v>
      </c>
      <c r="C87" s="6" t="s">
        <v>15</v>
      </c>
      <c r="D87" s="6">
        <v>64.804170099999993</v>
      </c>
      <c r="E87" s="6">
        <v>0</v>
      </c>
      <c r="F87" s="6">
        <v>100</v>
      </c>
      <c r="G87" s="6">
        <v>0</v>
      </c>
    </row>
    <row r="88" spans="1:7" x14ac:dyDescent="0.25">
      <c r="A88" s="6" t="s">
        <v>46</v>
      </c>
      <c r="B88" s="6" t="s">
        <v>47</v>
      </c>
      <c r="C88" s="6" t="s">
        <v>17</v>
      </c>
      <c r="D88" s="6">
        <v>5.1857796</v>
      </c>
      <c r="E88" s="6">
        <v>0</v>
      </c>
      <c r="F88" s="6">
        <v>100</v>
      </c>
      <c r="G88" s="6">
        <v>0</v>
      </c>
    </row>
    <row r="89" spans="1:7" x14ac:dyDescent="0.25">
      <c r="A89" s="6" t="s">
        <v>46</v>
      </c>
      <c r="B89" s="6" t="s">
        <v>47</v>
      </c>
      <c r="C89" s="6" t="s">
        <v>18</v>
      </c>
      <c r="D89" s="6">
        <v>7423.7236664000002</v>
      </c>
      <c r="E89" s="6">
        <v>0</v>
      </c>
      <c r="F89" s="6">
        <v>100</v>
      </c>
      <c r="G89" s="6">
        <v>0</v>
      </c>
    </row>
    <row r="90" spans="1:7" x14ac:dyDescent="0.25">
      <c r="A90" s="6" t="s">
        <v>48</v>
      </c>
      <c r="B90" s="6" t="s">
        <v>49</v>
      </c>
      <c r="C90" s="6" t="s">
        <v>15</v>
      </c>
      <c r="D90" s="6">
        <v>147.95072450000001</v>
      </c>
      <c r="E90" s="6">
        <v>0</v>
      </c>
      <c r="F90" s="6">
        <v>100</v>
      </c>
      <c r="G90" s="6">
        <v>0</v>
      </c>
    </row>
    <row r="91" spans="1:7" x14ac:dyDescent="0.25">
      <c r="A91" s="6" t="s">
        <v>48</v>
      </c>
      <c r="B91" s="6" t="s">
        <v>49</v>
      </c>
      <c r="C91" s="6" t="s">
        <v>17</v>
      </c>
      <c r="D91" s="6">
        <v>281.12951859999998</v>
      </c>
      <c r="E91" s="6">
        <v>0</v>
      </c>
      <c r="F91" s="6">
        <v>100</v>
      </c>
      <c r="G91" s="6">
        <v>0</v>
      </c>
    </row>
    <row r="92" spans="1:7" x14ac:dyDescent="0.25">
      <c r="A92" s="6" t="s">
        <v>48</v>
      </c>
      <c r="B92" s="6" t="s">
        <v>49</v>
      </c>
      <c r="C92" s="6" t="s">
        <v>18</v>
      </c>
      <c r="D92" s="6">
        <v>48087.542882599999</v>
      </c>
      <c r="E92" s="6">
        <v>592.13584000000003</v>
      </c>
      <c r="F92" s="6">
        <v>98.783607748575605</v>
      </c>
      <c r="G92" s="6">
        <v>1.2163922514244001</v>
      </c>
    </row>
    <row r="93" spans="1:7" x14ac:dyDescent="0.25">
      <c r="A93" s="6" t="s">
        <v>31</v>
      </c>
      <c r="B93" s="6" t="s">
        <v>32</v>
      </c>
      <c r="C93" s="6" t="s">
        <v>15</v>
      </c>
      <c r="D93" s="6">
        <v>324.5851217</v>
      </c>
      <c r="E93" s="6">
        <v>0</v>
      </c>
      <c r="F93" s="6">
        <v>100</v>
      </c>
      <c r="G93" s="6">
        <v>0</v>
      </c>
    </row>
    <row r="94" spans="1:7" x14ac:dyDescent="0.25">
      <c r="A94" s="6" t="s">
        <v>31</v>
      </c>
      <c r="B94" s="6" t="s">
        <v>32</v>
      </c>
      <c r="C94" s="6" t="s">
        <v>17</v>
      </c>
      <c r="D94" s="6">
        <v>91.153089800000004</v>
      </c>
      <c r="E94" s="6">
        <v>0</v>
      </c>
      <c r="F94" s="6">
        <v>100</v>
      </c>
      <c r="G94" s="6">
        <v>0</v>
      </c>
    </row>
    <row r="95" spans="1:7" x14ac:dyDescent="0.25">
      <c r="A95" s="6" t="s">
        <v>31</v>
      </c>
      <c r="B95" s="6" t="s">
        <v>32</v>
      </c>
      <c r="C95" s="6" t="s">
        <v>18</v>
      </c>
      <c r="D95" s="6">
        <v>39152.625667300003</v>
      </c>
      <c r="E95" s="6">
        <v>139.44324169999999</v>
      </c>
      <c r="F95" s="6">
        <v>99.645110971318502</v>
      </c>
      <c r="G95" s="6">
        <v>0.35488902868145999</v>
      </c>
    </row>
    <row r="96" spans="1:7" x14ac:dyDescent="0.25">
      <c r="A96" s="6" t="s">
        <v>50</v>
      </c>
      <c r="B96" s="6" t="s">
        <v>51</v>
      </c>
      <c r="C96" s="6" t="s">
        <v>15</v>
      </c>
      <c r="D96" s="6">
        <v>123.2838596</v>
      </c>
      <c r="E96" s="6">
        <v>0</v>
      </c>
      <c r="F96" s="6">
        <v>100</v>
      </c>
      <c r="G96" s="6">
        <v>0</v>
      </c>
    </row>
    <row r="97" spans="1:7" x14ac:dyDescent="0.25">
      <c r="A97" s="6" t="s">
        <v>50</v>
      </c>
      <c r="B97" s="6" t="s">
        <v>51</v>
      </c>
      <c r="C97" s="6" t="s">
        <v>17</v>
      </c>
      <c r="D97" s="6">
        <v>474.20287070000001</v>
      </c>
      <c r="E97" s="6">
        <v>0</v>
      </c>
      <c r="F97" s="6">
        <v>100</v>
      </c>
      <c r="G97" s="6">
        <v>0</v>
      </c>
    </row>
    <row r="98" spans="1:7" x14ac:dyDescent="0.25">
      <c r="A98" s="6" t="s">
        <v>50</v>
      </c>
      <c r="B98" s="6" t="s">
        <v>51</v>
      </c>
      <c r="C98" s="6" t="s">
        <v>18</v>
      </c>
      <c r="D98" s="6">
        <v>54111.995619499998</v>
      </c>
      <c r="E98" s="6">
        <v>1710.2699626000001</v>
      </c>
      <c r="F98" s="6">
        <v>96.936222590097799</v>
      </c>
      <c r="G98" s="6">
        <v>3.0637774099022201</v>
      </c>
    </row>
    <row r="99" spans="1:7" x14ac:dyDescent="0.25">
      <c r="A99" s="6" t="s">
        <v>52</v>
      </c>
      <c r="B99" s="6" t="s">
        <v>53</v>
      </c>
      <c r="C99" s="6" t="s">
        <v>17</v>
      </c>
      <c r="D99" s="6">
        <v>7.1296596000000001</v>
      </c>
      <c r="E99" s="6">
        <v>0</v>
      </c>
      <c r="F99" s="6">
        <v>100</v>
      </c>
      <c r="G99" s="6">
        <v>0</v>
      </c>
    </row>
    <row r="100" spans="1:7" x14ac:dyDescent="0.25">
      <c r="A100" s="6" t="s">
        <v>52</v>
      </c>
      <c r="B100" s="6" t="s">
        <v>53</v>
      </c>
      <c r="C100" s="6" t="s">
        <v>18</v>
      </c>
      <c r="D100" s="6">
        <v>4624.4817536999999</v>
      </c>
      <c r="E100" s="6">
        <v>117.33082949999999</v>
      </c>
      <c r="F100" s="6">
        <v>97.525612253936501</v>
      </c>
      <c r="G100" s="6">
        <v>2.47438774606354</v>
      </c>
    </row>
    <row r="101" spans="1:7" x14ac:dyDescent="0.25">
      <c r="A101" s="6" t="s">
        <v>33</v>
      </c>
      <c r="B101" s="6" t="s">
        <v>34</v>
      </c>
      <c r="C101" s="6" t="s">
        <v>17</v>
      </c>
      <c r="D101" s="6">
        <v>5.9465202000000001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33</v>
      </c>
      <c r="B102" s="6" t="s">
        <v>34</v>
      </c>
      <c r="C102" s="6" t="s">
        <v>18</v>
      </c>
      <c r="D102" s="6">
        <v>6307.1818544999996</v>
      </c>
      <c r="E102" s="6">
        <v>21.416957799999999</v>
      </c>
      <c r="F102" s="6">
        <v>99.661584523917398</v>
      </c>
      <c r="G102" s="6">
        <v>0.33841547608255601</v>
      </c>
    </row>
    <row r="103" spans="1:7" x14ac:dyDescent="0.25">
      <c r="A103" s="6" t="s">
        <v>54</v>
      </c>
      <c r="B103" s="6" t="s">
        <v>55</v>
      </c>
      <c r="C103" s="6" t="s">
        <v>15</v>
      </c>
      <c r="D103" s="6">
        <v>53.695836800000002</v>
      </c>
      <c r="E103" s="6">
        <v>0</v>
      </c>
      <c r="F103" s="6">
        <v>100</v>
      </c>
      <c r="G103" s="6">
        <v>0</v>
      </c>
    </row>
    <row r="104" spans="1:7" x14ac:dyDescent="0.25">
      <c r="A104" s="6" t="s">
        <v>54</v>
      </c>
      <c r="B104" s="6" t="s">
        <v>55</v>
      </c>
      <c r="C104" s="6" t="s">
        <v>17</v>
      </c>
      <c r="D104" s="6">
        <v>227.70632169999999</v>
      </c>
      <c r="E104" s="6">
        <v>0</v>
      </c>
      <c r="F104" s="6">
        <v>100</v>
      </c>
      <c r="G104" s="6">
        <v>0</v>
      </c>
    </row>
    <row r="105" spans="1:7" x14ac:dyDescent="0.25">
      <c r="A105" s="6" t="s">
        <v>54</v>
      </c>
      <c r="B105" s="6" t="s">
        <v>55</v>
      </c>
      <c r="C105" s="6" t="s">
        <v>18</v>
      </c>
      <c r="D105" s="6">
        <v>43734.968073299999</v>
      </c>
      <c r="E105" s="6">
        <v>0</v>
      </c>
      <c r="F105" s="6">
        <v>100</v>
      </c>
      <c r="G105" s="6">
        <v>0</v>
      </c>
    </row>
    <row r="106" spans="1:7" x14ac:dyDescent="0.25">
      <c r="A106" s="6" t="s">
        <v>35</v>
      </c>
      <c r="B106" s="6" t="s">
        <v>36</v>
      </c>
      <c r="C106" s="6" t="s">
        <v>15</v>
      </c>
      <c r="D106" s="6">
        <v>69.128524900000002</v>
      </c>
      <c r="E106" s="6">
        <v>0</v>
      </c>
      <c r="F106" s="6">
        <v>100</v>
      </c>
      <c r="G106" s="6">
        <v>0</v>
      </c>
    </row>
    <row r="107" spans="1:7" x14ac:dyDescent="0.25">
      <c r="A107" s="6" t="s">
        <v>35</v>
      </c>
      <c r="B107" s="6" t="s">
        <v>36</v>
      </c>
      <c r="C107" s="6" t="s">
        <v>17</v>
      </c>
      <c r="D107" s="6">
        <v>252.3049547</v>
      </c>
      <c r="E107" s="6">
        <v>0</v>
      </c>
      <c r="F107" s="6">
        <v>100</v>
      </c>
      <c r="G107" s="6">
        <v>0</v>
      </c>
    </row>
    <row r="108" spans="1:7" x14ac:dyDescent="0.25">
      <c r="A108" s="6" t="s">
        <v>35</v>
      </c>
      <c r="B108" s="6" t="s">
        <v>36</v>
      </c>
      <c r="C108" s="6" t="s">
        <v>18</v>
      </c>
      <c r="D108" s="6">
        <v>49542.072105300002</v>
      </c>
      <c r="E108" s="6">
        <v>38.518740800000003</v>
      </c>
      <c r="F108" s="6">
        <v>99.922310847566195</v>
      </c>
      <c r="G108" s="6">
        <v>7.7689152433789294E-2</v>
      </c>
    </row>
    <row r="109" spans="1:7" x14ac:dyDescent="0.25">
      <c r="A109" s="6" t="s">
        <v>56</v>
      </c>
      <c r="B109" s="6" t="s">
        <v>57</v>
      </c>
      <c r="C109" s="6" t="s">
        <v>15</v>
      </c>
      <c r="D109" s="6">
        <v>33.823702099999998</v>
      </c>
      <c r="E109" s="6">
        <v>0</v>
      </c>
      <c r="F109" s="6">
        <v>100</v>
      </c>
      <c r="G109" s="6">
        <v>0</v>
      </c>
    </row>
    <row r="110" spans="1:7" x14ac:dyDescent="0.25">
      <c r="A110" s="6" t="s">
        <v>56</v>
      </c>
      <c r="B110" s="6" t="s">
        <v>57</v>
      </c>
      <c r="C110" s="6" t="s">
        <v>17</v>
      </c>
      <c r="D110" s="6">
        <v>36.731735800000003</v>
      </c>
      <c r="E110" s="6">
        <v>0</v>
      </c>
      <c r="F110" s="6">
        <v>100</v>
      </c>
      <c r="G110" s="6">
        <v>0</v>
      </c>
    </row>
    <row r="111" spans="1:7" x14ac:dyDescent="0.25">
      <c r="A111" s="6" t="s">
        <v>56</v>
      </c>
      <c r="B111" s="6" t="s">
        <v>57</v>
      </c>
      <c r="C111" s="6" t="s">
        <v>18</v>
      </c>
      <c r="D111" s="6">
        <v>9256.2940036</v>
      </c>
      <c r="E111" s="6">
        <v>0</v>
      </c>
      <c r="F111" s="6">
        <v>100</v>
      </c>
      <c r="G111" s="6">
        <v>0</v>
      </c>
    </row>
    <row r="112" spans="1:7" x14ac:dyDescent="0.25">
      <c r="A112" s="6" t="s">
        <v>37</v>
      </c>
      <c r="B112" s="6" t="s">
        <v>38</v>
      </c>
      <c r="C112" s="6" t="s">
        <v>15</v>
      </c>
      <c r="D112" s="6">
        <v>334.85301090000002</v>
      </c>
      <c r="E112" s="6">
        <v>0</v>
      </c>
      <c r="F112" s="6">
        <v>100</v>
      </c>
      <c r="G112" s="6">
        <v>0</v>
      </c>
    </row>
    <row r="113" spans="1:7" x14ac:dyDescent="0.25">
      <c r="A113" s="6" t="s">
        <v>37</v>
      </c>
      <c r="B113" s="6" t="s">
        <v>38</v>
      </c>
      <c r="C113" s="6" t="s">
        <v>17</v>
      </c>
      <c r="D113" s="6">
        <v>1534.9165037</v>
      </c>
      <c r="E113" s="6">
        <v>0</v>
      </c>
      <c r="F113" s="6">
        <v>100</v>
      </c>
      <c r="G113" s="6">
        <v>0</v>
      </c>
    </row>
    <row r="114" spans="1:7" x14ac:dyDescent="0.25">
      <c r="A114" s="6" t="s">
        <v>37</v>
      </c>
      <c r="B114" s="6" t="s">
        <v>38</v>
      </c>
      <c r="C114" s="6" t="s">
        <v>18</v>
      </c>
      <c r="D114" s="6">
        <v>245375.84748530001</v>
      </c>
      <c r="E114" s="6">
        <v>10036.4388476</v>
      </c>
      <c r="F114" s="6">
        <v>96.070494888206497</v>
      </c>
      <c r="G114" s="6">
        <v>3.92950511179352</v>
      </c>
    </row>
    <row r="115" spans="1:7" x14ac:dyDescent="0.25">
      <c r="A115" s="6" t="s">
        <v>39</v>
      </c>
      <c r="B115" s="6" t="s">
        <v>40</v>
      </c>
      <c r="C115" s="6" t="s">
        <v>15</v>
      </c>
      <c r="D115" s="6">
        <v>7.1690756999999996</v>
      </c>
      <c r="E115" s="6">
        <v>0</v>
      </c>
      <c r="F115" s="6">
        <v>100</v>
      </c>
      <c r="G115" s="6">
        <v>0</v>
      </c>
    </row>
    <row r="116" spans="1:7" x14ac:dyDescent="0.25">
      <c r="A116" s="6" t="s">
        <v>39</v>
      </c>
      <c r="B116" s="6" t="s">
        <v>40</v>
      </c>
      <c r="C116" s="6" t="s">
        <v>17</v>
      </c>
      <c r="D116" s="6">
        <v>19.7618413</v>
      </c>
      <c r="E116" s="6">
        <v>0</v>
      </c>
      <c r="F116" s="6">
        <v>100</v>
      </c>
      <c r="G116" s="6">
        <v>0</v>
      </c>
    </row>
    <row r="117" spans="1:7" x14ac:dyDescent="0.25">
      <c r="A117" s="6" t="s">
        <v>39</v>
      </c>
      <c r="B117" s="6" t="s">
        <v>40</v>
      </c>
      <c r="C117" s="6" t="s">
        <v>18</v>
      </c>
      <c r="D117" s="6">
        <v>6727.6061737</v>
      </c>
      <c r="E117" s="6">
        <v>35.439732300000003</v>
      </c>
      <c r="F117" s="6">
        <v>99.475979716941495</v>
      </c>
      <c r="G117" s="6">
        <v>0.52402028305853698</v>
      </c>
    </row>
    <row r="118" spans="1:7" x14ac:dyDescent="0.25">
      <c r="A118" s="6" t="s">
        <v>58</v>
      </c>
      <c r="B118" s="6" t="s">
        <v>59</v>
      </c>
      <c r="C118" s="6" t="s">
        <v>17</v>
      </c>
      <c r="D118" s="6">
        <v>5.3389449999999998</v>
      </c>
      <c r="E118" s="6">
        <v>0</v>
      </c>
      <c r="F118" s="6">
        <v>100</v>
      </c>
      <c r="G118" s="6">
        <v>0</v>
      </c>
    </row>
    <row r="119" spans="1:7" x14ac:dyDescent="0.25">
      <c r="A119" s="6" t="s">
        <v>58</v>
      </c>
      <c r="B119" s="6" t="s">
        <v>59</v>
      </c>
      <c r="C119" s="6" t="s">
        <v>18</v>
      </c>
      <c r="D119" s="6">
        <v>3102.1118224000002</v>
      </c>
      <c r="E119" s="6">
        <v>0</v>
      </c>
      <c r="F119" s="6">
        <v>100</v>
      </c>
      <c r="G119" s="6">
        <v>0</v>
      </c>
    </row>
    <row r="120" spans="1:7" x14ac:dyDescent="0.25">
      <c r="A120" s="6" t="s">
        <v>60</v>
      </c>
      <c r="B120" s="6" t="s">
        <v>61</v>
      </c>
      <c r="C120" s="6" t="s">
        <v>15</v>
      </c>
      <c r="D120" s="6">
        <v>39.885135900000002</v>
      </c>
      <c r="E120" s="6">
        <v>0</v>
      </c>
      <c r="F120" s="6">
        <v>100</v>
      </c>
      <c r="G120" s="6">
        <v>0</v>
      </c>
    </row>
    <row r="121" spans="1:7" x14ac:dyDescent="0.25">
      <c r="A121" s="6" t="s">
        <v>60</v>
      </c>
      <c r="B121" s="6" t="s">
        <v>61</v>
      </c>
      <c r="C121" s="6" t="s">
        <v>16</v>
      </c>
      <c r="D121" s="6">
        <v>3.2211816</v>
      </c>
      <c r="E121" s="6">
        <v>0</v>
      </c>
      <c r="F121" s="6">
        <v>100</v>
      </c>
      <c r="G121" s="6">
        <v>0</v>
      </c>
    </row>
    <row r="122" spans="1:7" x14ac:dyDescent="0.25">
      <c r="A122" s="6" t="s">
        <v>60</v>
      </c>
      <c r="B122" s="6" t="s">
        <v>61</v>
      </c>
      <c r="C122" s="6" t="s">
        <v>17</v>
      </c>
      <c r="D122" s="6">
        <v>28.241008399999998</v>
      </c>
      <c r="E122" s="6">
        <v>0</v>
      </c>
      <c r="F122" s="6">
        <v>100</v>
      </c>
      <c r="G122" s="6">
        <v>0</v>
      </c>
    </row>
    <row r="123" spans="1:7" x14ac:dyDescent="0.25">
      <c r="A123" s="6" t="s">
        <v>60</v>
      </c>
      <c r="B123" s="6" t="s">
        <v>61</v>
      </c>
      <c r="C123" s="6" t="s">
        <v>18</v>
      </c>
      <c r="D123" s="6">
        <v>2795.4092488000001</v>
      </c>
      <c r="E123" s="6">
        <v>16.012150999999999</v>
      </c>
      <c r="F123" s="6">
        <v>99.430460655910906</v>
      </c>
      <c r="G123" s="6">
        <v>0.56953934408904605</v>
      </c>
    </row>
    <row r="124" spans="1:7" x14ac:dyDescent="0.25">
      <c r="A124" s="6" t="s">
        <v>62</v>
      </c>
      <c r="B124" s="6" t="s">
        <v>63</v>
      </c>
      <c r="C124" s="6" t="s">
        <v>18</v>
      </c>
      <c r="D124" s="6">
        <v>3814.7051795000002</v>
      </c>
      <c r="E124" s="6">
        <v>23.2742285</v>
      </c>
      <c r="F124" s="6">
        <v>99.393581204435705</v>
      </c>
      <c r="G124" s="6">
        <v>0.60641879556431399</v>
      </c>
    </row>
    <row r="125" spans="1:7" x14ac:dyDescent="0.25">
      <c r="A125" s="6" t="s">
        <v>64</v>
      </c>
      <c r="B125" s="6" t="s">
        <v>65</v>
      </c>
      <c r="C125" s="6" t="s">
        <v>15</v>
      </c>
      <c r="D125" s="6">
        <v>38.658955300000002</v>
      </c>
      <c r="E125" s="6">
        <v>0</v>
      </c>
      <c r="F125" s="6">
        <v>100</v>
      </c>
      <c r="G125" s="6">
        <v>0</v>
      </c>
    </row>
    <row r="126" spans="1:7" x14ac:dyDescent="0.25">
      <c r="A126" s="6" t="s">
        <v>64</v>
      </c>
      <c r="B126" s="6" t="s">
        <v>65</v>
      </c>
      <c r="C126" s="6" t="s">
        <v>17</v>
      </c>
      <c r="D126" s="6">
        <v>47.601740999999997</v>
      </c>
      <c r="E126" s="6">
        <v>0</v>
      </c>
      <c r="F126" s="6">
        <v>100</v>
      </c>
      <c r="G126" s="6">
        <v>0</v>
      </c>
    </row>
    <row r="127" spans="1:7" x14ac:dyDescent="0.25">
      <c r="A127" s="6" t="s">
        <v>64</v>
      </c>
      <c r="B127" s="6" t="s">
        <v>65</v>
      </c>
      <c r="C127" s="6" t="s">
        <v>18</v>
      </c>
      <c r="D127" s="6">
        <v>6903.8064510000004</v>
      </c>
      <c r="E127" s="6">
        <v>4.0959956000000002</v>
      </c>
      <c r="F127" s="6">
        <v>99.940705653682002</v>
      </c>
      <c r="G127" s="6">
        <v>5.9294346318049203E-2</v>
      </c>
    </row>
    <row r="128" spans="1:7" x14ac:dyDescent="0.25">
      <c r="A128" s="6" t="s">
        <v>66</v>
      </c>
      <c r="B128" s="6" t="s">
        <v>67</v>
      </c>
      <c r="C128" s="6" t="s">
        <v>15</v>
      </c>
      <c r="D128" s="6">
        <v>2.6652925000000001</v>
      </c>
      <c r="E128" s="6">
        <v>0</v>
      </c>
      <c r="F128" s="6">
        <v>100</v>
      </c>
      <c r="G128" s="6">
        <v>0</v>
      </c>
    </row>
    <row r="129" spans="1:7" x14ac:dyDescent="0.25">
      <c r="A129" s="6" t="s">
        <v>66</v>
      </c>
      <c r="B129" s="6" t="s">
        <v>67</v>
      </c>
      <c r="C129" s="6" t="s">
        <v>17</v>
      </c>
      <c r="D129" s="6">
        <v>0</v>
      </c>
      <c r="E129" s="6">
        <v>1.2815832</v>
      </c>
      <c r="F129" s="6">
        <v>0</v>
      </c>
      <c r="G129" s="6">
        <v>100</v>
      </c>
    </row>
    <row r="130" spans="1:7" x14ac:dyDescent="0.25">
      <c r="A130" s="6" t="s">
        <v>66</v>
      </c>
      <c r="B130" s="6" t="s">
        <v>67</v>
      </c>
      <c r="C130" s="6" t="s">
        <v>18</v>
      </c>
      <c r="D130" s="6">
        <v>567.76005480000003</v>
      </c>
      <c r="E130" s="6">
        <v>3.1575351</v>
      </c>
      <c r="F130" s="6">
        <v>99.446936798609897</v>
      </c>
      <c r="G130" s="6">
        <v>0.55306320139007503</v>
      </c>
    </row>
    <row r="131" spans="1:7" x14ac:dyDescent="0.25">
      <c r="A131" s="6" t="s">
        <v>68</v>
      </c>
      <c r="B131" s="6" t="s">
        <v>69</v>
      </c>
      <c r="C131" s="6" t="s">
        <v>15</v>
      </c>
      <c r="D131" s="6">
        <v>55.935354400000001</v>
      </c>
      <c r="E131" s="6">
        <v>0</v>
      </c>
      <c r="F131" s="6">
        <v>100</v>
      </c>
      <c r="G131" s="6">
        <v>0</v>
      </c>
    </row>
    <row r="132" spans="1:7" x14ac:dyDescent="0.25">
      <c r="A132" s="6" t="s">
        <v>68</v>
      </c>
      <c r="B132" s="6" t="s">
        <v>69</v>
      </c>
      <c r="C132" s="6" t="s">
        <v>16</v>
      </c>
      <c r="D132" s="6">
        <v>50.791458400000003</v>
      </c>
      <c r="E132" s="6">
        <v>0</v>
      </c>
      <c r="F132" s="6">
        <v>100</v>
      </c>
      <c r="G132" s="6">
        <v>0</v>
      </c>
    </row>
    <row r="133" spans="1:7" x14ac:dyDescent="0.25">
      <c r="A133" s="6" t="s">
        <v>68</v>
      </c>
      <c r="B133" s="6" t="s">
        <v>69</v>
      </c>
      <c r="C133" s="6" t="s">
        <v>17</v>
      </c>
      <c r="D133" s="6">
        <v>77.210481599999994</v>
      </c>
      <c r="E133" s="6">
        <v>0</v>
      </c>
      <c r="F133" s="6">
        <v>100</v>
      </c>
      <c r="G133" s="6">
        <v>0</v>
      </c>
    </row>
    <row r="134" spans="1:7" x14ac:dyDescent="0.25">
      <c r="A134" s="6" t="s">
        <v>68</v>
      </c>
      <c r="B134" s="6" t="s">
        <v>69</v>
      </c>
      <c r="C134" s="6" t="s">
        <v>18</v>
      </c>
      <c r="D134" s="6">
        <v>42376.596127199999</v>
      </c>
      <c r="E134" s="6">
        <v>121.0099724</v>
      </c>
      <c r="F134" s="6">
        <v>99.715254614303703</v>
      </c>
      <c r="G134" s="6">
        <v>0.28474538569629898</v>
      </c>
    </row>
    <row r="135" spans="1:7" x14ac:dyDescent="0.25">
      <c r="A135" t="s">
        <v>21</v>
      </c>
    </row>
    <row r="136" spans="1:7" x14ac:dyDescent="0.25">
      <c r="A136" t="s">
        <v>1037</v>
      </c>
    </row>
    <row r="137" spans="1:7" x14ac:dyDescent="0.25">
      <c r="A137" t="s">
        <v>22</v>
      </c>
    </row>
    <row r="138" spans="1:7" x14ac:dyDescent="0.25">
      <c r="A138" t="s">
        <v>23</v>
      </c>
    </row>
    <row r="139" spans="1:7" x14ac:dyDescent="0.25">
      <c r="A139" t="s">
        <v>24</v>
      </c>
    </row>
    <row r="142" spans="1:7" x14ac:dyDescent="0.25">
      <c r="G142" s="7" t="str">
        <f>HYPERLINK("#'Indice'!A1", "Ir al índice")</f>
        <v>Ir al índice</v>
      </c>
    </row>
    <row r="143" spans="1:7" ht="17.25" x14ac:dyDescent="0.3">
      <c r="A143" s="4" t="s">
        <v>776</v>
      </c>
    </row>
    <row r="144" spans="1:7" x14ac:dyDescent="0.25">
      <c r="A144" s="5" t="s">
        <v>26</v>
      </c>
      <c r="B144" s="5" t="s">
        <v>71</v>
      </c>
      <c r="C144" s="5" t="s">
        <v>11</v>
      </c>
      <c r="D144" s="5" t="s">
        <v>431</v>
      </c>
      <c r="E144" s="5" t="s">
        <v>662</v>
      </c>
      <c r="F144" s="5" t="s">
        <v>433</v>
      </c>
      <c r="G144" s="5" t="s">
        <v>663</v>
      </c>
    </row>
    <row r="145" spans="1:7" x14ac:dyDescent="0.25">
      <c r="A145" s="6" t="s">
        <v>72</v>
      </c>
      <c r="B145" s="6" t="s">
        <v>73</v>
      </c>
      <c r="C145" s="6" t="s">
        <v>15</v>
      </c>
      <c r="D145" s="6">
        <v>478.9313717</v>
      </c>
      <c r="E145" s="6">
        <v>0</v>
      </c>
      <c r="F145" s="6">
        <v>100</v>
      </c>
      <c r="G145" s="6">
        <v>0</v>
      </c>
    </row>
    <row r="146" spans="1:7" x14ac:dyDescent="0.25">
      <c r="A146" s="6" t="s">
        <v>72</v>
      </c>
      <c r="B146" s="6" t="s">
        <v>73</v>
      </c>
      <c r="C146" s="6" t="s">
        <v>16</v>
      </c>
      <c r="D146" s="6">
        <v>82.597722599999997</v>
      </c>
      <c r="E146" s="6">
        <v>0</v>
      </c>
      <c r="F146" s="6">
        <v>100</v>
      </c>
      <c r="G146" s="6">
        <v>0</v>
      </c>
    </row>
    <row r="147" spans="1:7" x14ac:dyDescent="0.25">
      <c r="A147" s="6" t="s">
        <v>72</v>
      </c>
      <c r="B147" s="6" t="s">
        <v>73</v>
      </c>
      <c r="C147" s="6" t="s">
        <v>17</v>
      </c>
      <c r="D147" s="6">
        <v>768.54019510000001</v>
      </c>
      <c r="E147" s="6">
        <v>0</v>
      </c>
      <c r="F147" s="6">
        <v>100</v>
      </c>
      <c r="G147" s="6">
        <v>0</v>
      </c>
    </row>
    <row r="148" spans="1:7" x14ac:dyDescent="0.25">
      <c r="A148" s="6" t="s">
        <v>72</v>
      </c>
      <c r="B148" s="6" t="s">
        <v>73</v>
      </c>
      <c r="C148" s="6" t="s">
        <v>18</v>
      </c>
      <c r="D148" s="6">
        <v>228314.9652529</v>
      </c>
      <c r="E148" s="6">
        <v>443.75729819999998</v>
      </c>
      <c r="F148" s="6">
        <v>99.8060151354006</v>
      </c>
      <c r="G148" s="6">
        <v>0.19398486459937</v>
      </c>
    </row>
    <row r="149" spans="1:7" x14ac:dyDescent="0.25">
      <c r="A149" s="6" t="s">
        <v>74</v>
      </c>
      <c r="B149" s="6" t="s">
        <v>75</v>
      </c>
      <c r="C149" s="6" t="s">
        <v>15</v>
      </c>
      <c r="D149" s="6">
        <v>305.75532370000002</v>
      </c>
      <c r="E149" s="6">
        <v>22.793512700000001</v>
      </c>
      <c r="F149" s="6">
        <v>93.062366937665999</v>
      </c>
      <c r="G149" s="6">
        <v>6.9376330623339904</v>
      </c>
    </row>
    <row r="150" spans="1:7" x14ac:dyDescent="0.25">
      <c r="A150" s="6" t="s">
        <v>74</v>
      </c>
      <c r="B150" s="6" t="s">
        <v>75</v>
      </c>
      <c r="C150" s="6" t="s">
        <v>16</v>
      </c>
      <c r="D150" s="6">
        <v>6.6385329999999998</v>
      </c>
      <c r="E150" s="6">
        <v>0</v>
      </c>
      <c r="F150" s="6">
        <v>100</v>
      </c>
      <c r="G150" s="6">
        <v>0</v>
      </c>
    </row>
    <row r="151" spans="1:7" x14ac:dyDescent="0.25">
      <c r="A151" s="6" t="s">
        <v>74</v>
      </c>
      <c r="B151" s="6" t="s">
        <v>75</v>
      </c>
      <c r="C151" s="6" t="s">
        <v>17</v>
      </c>
      <c r="D151" s="6">
        <v>425.94610139999998</v>
      </c>
      <c r="E151" s="6">
        <v>0</v>
      </c>
      <c r="F151" s="6">
        <v>100</v>
      </c>
      <c r="G151" s="6">
        <v>0</v>
      </c>
    </row>
    <row r="152" spans="1:7" x14ac:dyDescent="0.25">
      <c r="A152" s="6" t="s">
        <v>74</v>
      </c>
      <c r="B152" s="6" t="s">
        <v>75</v>
      </c>
      <c r="C152" s="6" t="s">
        <v>18</v>
      </c>
      <c r="D152" s="6">
        <v>76688.068054500007</v>
      </c>
      <c r="E152" s="6">
        <v>572.95380890000001</v>
      </c>
      <c r="F152" s="6">
        <v>99.258418028804996</v>
      </c>
      <c r="G152" s="6">
        <v>0.74158197119499802</v>
      </c>
    </row>
    <row r="153" spans="1:7" x14ac:dyDescent="0.25">
      <c r="A153" s="6" t="s">
        <v>76</v>
      </c>
      <c r="B153" s="6" t="s">
        <v>77</v>
      </c>
      <c r="C153" s="6" t="s">
        <v>15</v>
      </c>
      <c r="D153" s="6">
        <v>585.43035459999999</v>
      </c>
      <c r="E153" s="6">
        <v>0</v>
      </c>
      <c r="F153" s="6">
        <v>100</v>
      </c>
      <c r="G153" s="6">
        <v>0</v>
      </c>
    </row>
    <row r="154" spans="1:7" x14ac:dyDescent="0.25">
      <c r="A154" s="6" t="s">
        <v>76</v>
      </c>
      <c r="B154" s="6" t="s">
        <v>77</v>
      </c>
      <c r="C154" s="6" t="s">
        <v>17</v>
      </c>
      <c r="D154" s="6">
        <v>295.35323399999999</v>
      </c>
      <c r="E154" s="6">
        <v>22.1015503</v>
      </c>
      <c r="F154" s="6">
        <v>93.0378903097224</v>
      </c>
      <c r="G154" s="6">
        <v>6.9621096902775497</v>
      </c>
    </row>
    <row r="155" spans="1:7" x14ac:dyDescent="0.25">
      <c r="A155" s="6" t="s">
        <v>76</v>
      </c>
      <c r="B155" s="6" t="s">
        <v>77</v>
      </c>
      <c r="C155" s="6" t="s">
        <v>18</v>
      </c>
      <c r="D155" s="6">
        <v>37568.900958600003</v>
      </c>
      <c r="E155" s="6">
        <v>592.56822139999997</v>
      </c>
      <c r="F155" s="6">
        <v>98.447208050075403</v>
      </c>
      <c r="G155" s="6">
        <v>1.5527919499246099</v>
      </c>
    </row>
    <row r="156" spans="1:7" x14ac:dyDescent="0.25">
      <c r="A156" s="6" t="s">
        <v>78</v>
      </c>
      <c r="B156" s="6" t="s">
        <v>79</v>
      </c>
      <c r="C156" s="6" t="s">
        <v>15</v>
      </c>
      <c r="D156" s="6">
        <v>1192.1336300999999</v>
      </c>
      <c r="E156" s="6">
        <v>0</v>
      </c>
      <c r="F156" s="6">
        <v>100</v>
      </c>
      <c r="G156" s="6">
        <v>0</v>
      </c>
    </row>
    <row r="157" spans="1:7" x14ac:dyDescent="0.25">
      <c r="A157" s="6" t="s">
        <v>78</v>
      </c>
      <c r="B157" s="6" t="s">
        <v>79</v>
      </c>
      <c r="C157" s="6" t="s">
        <v>17</v>
      </c>
      <c r="D157" s="6">
        <v>937.12139560000003</v>
      </c>
      <c r="E157" s="6">
        <v>54.3983086</v>
      </c>
      <c r="F157" s="6">
        <v>94.5136432115698</v>
      </c>
      <c r="G157" s="6">
        <v>5.4863567884302302</v>
      </c>
    </row>
    <row r="158" spans="1:7" x14ac:dyDescent="0.25">
      <c r="A158" s="6" t="s">
        <v>78</v>
      </c>
      <c r="B158" s="6" t="s">
        <v>79</v>
      </c>
      <c r="C158" s="6" t="s">
        <v>18</v>
      </c>
      <c r="D158" s="6">
        <v>132895.2684305</v>
      </c>
      <c r="E158" s="6">
        <v>592.17319499999996</v>
      </c>
      <c r="F158" s="6">
        <v>99.556382841869606</v>
      </c>
      <c r="G158" s="6">
        <v>0.44361715813038499</v>
      </c>
    </row>
    <row r="159" spans="1:7" x14ac:dyDescent="0.25">
      <c r="A159" s="6" t="s">
        <v>80</v>
      </c>
      <c r="B159" s="6" t="s">
        <v>81</v>
      </c>
      <c r="C159" s="6" t="s">
        <v>15</v>
      </c>
      <c r="D159" s="6">
        <v>1154.9025944</v>
      </c>
      <c r="E159" s="6">
        <v>0</v>
      </c>
      <c r="F159" s="6">
        <v>100</v>
      </c>
      <c r="G159" s="6">
        <v>0</v>
      </c>
    </row>
    <row r="160" spans="1:7" x14ac:dyDescent="0.25">
      <c r="A160" s="6" t="s">
        <v>80</v>
      </c>
      <c r="B160" s="6" t="s">
        <v>81</v>
      </c>
      <c r="C160" s="6" t="s">
        <v>17</v>
      </c>
      <c r="D160" s="6">
        <v>1294.5286189000001</v>
      </c>
      <c r="E160" s="6">
        <v>0</v>
      </c>
      <c r="F160" s="6">
        <v>100</v>
      </c>
      <c r="G160" s="6">
        <v>0</v>
      </c>
    </row>
    <row r="161" spans="1:7" x14ac:dyDescent="0.25">
      <c r="A161" s="6" t="s">
        <v>80</v>
      </c>
      <c r="B161" s="6" t="s">
        <v>81</v>
      </c>
      <c r="C161" s="6" t="s">
        <v>18</v>
      </c>
      <c r="D161" s="6">
        <v>124946.6365665</v>
      </c>
      <c r="E161" s="6">
        <v>1292.8533656</v>
      </c>
      <c r="F161" s="6">
        <v>98.975872473585397</v>
      </c>
      <c r="G161" s="6">
        <v>1.0241275264145799</v>
      </c>
    </row>
    <row r="162" spans="1:7" x14ac:dyDescent="0.25">
      <c r="A162" s="6" t="s">
        <v>82</v>
      </c>
      <c r="B162" s="6" t="s">
        <v>83</v>
      </c>
      <c r="C162" s="6" t="s">
        <v>15</v>
      </c>
      <c r="D162" s="6">
        <v>451.3715401</v>
      </c>
      <c r="E162" s="6">
        <v>0</v>
      </c>
      <c r="F162" s="6">
        <v>100</v>
      </c>
      <c r="G162" s="6">
        <v>0</v>
      </c>
    </row>
    <row r="163" spans="1:7" x14ac:dyDescent="0.25">
      <c r="A163" s="6" t="s">
        <v>82</v>
      </c>
      <c r="B163" s="6" t="s">
        <v>83</v>
      </c>
      <c r="C163" s="6" t="s">
        <v>17</v>
      </c>
      <c r="D163" s="6">
        <v>383.4614914</v>
      </c>
      <c r="E163" s="6">
        <v>0</v>
      </c>
      <c r="F163" s="6">
        <v>100</v>
      </c>
      <c r="G163" s="6">
        <v>0</v>
      </c>
    </row>
    <row r="164" spans="1:7" x14ac:dyDescent="0.25">
      <c r="A164" s="6" t="s">
        <v>82</v>
      </c>
      <c r="B164" s="6" t="s">
        <v>83</v>
      </c>
      <c r="C164" s="6" t="s">
        <v>18</v>
      </c>
      <c r="D164" s="6">
        <v>69597.023268300007</v>
      </c>
      <c r="E164" s="6">
        <v>0</v>
      </c>
      <c r="F164" s="6">
        <v>100</v>
      </c>
      <c r="G164" s="6">
        <v>0</v>
      </c>
    </row>
    <row r="165" spans="1:7" x14ac:dyDescent="0.25">
      <c r="A165" s="6" t="s">
        <v>84</v>
      </c>
      <c r="B165" s="6" t="s">
        <v>85</v>
      </c>
      <c r="C165" s="6" t="s">
        <v>15</v>
      </c>
      <c r="D165" s="6">
        <v>2573.5479040999999</v>
      </c>
      <c r="E165" s="6">
        <v>0</v>
      </c>
      <c r="F165" s="6">
        <v>100</v>
      </c>
      <c r="G165" s="6">
        <v>0</v>
      </c>
    </row>
    <row r="166" spans="1:7" x14ac:dyDescent="0.25">
      <c r="A166" s="6" t="s">
        <v>84</v>
      </c>
      <c r="B166" s="6" t="s">
        <v>85</v>
      </c>
      <c r="C166" s="6" t="s">
        <v>16</v>
      </c>
      <c r="D166" s="6">
        <v>53.190206799999999</v>
      </c>
      <c r="E166" s="6">
        <v>0</v>
      </c>
      <c r="F166" s="6">
        <v>100</v>
      </c>
      <c r="G166" s="6">
        <v>0</v>
      </c>
    </row>
    <row r="167" spans="1:7" x14ac:dyDescent="0.25">
      <c r="A167" s="6" t="s">
        <v>84</v>
      </c>
      <c r="B167" s="6" t="s">
        <v>85</v>
      </c>
      <c r="C167" s="6" t="s">
        <v>17</v>
      </c>
      <c r="D167" s="6">
        <v>2852.7140261</v>
      </c>
      <c r="E167" s="6">
        <v>0</v>
      </c>
      <c r="F167" s="6">
        <v>100</v>
      </c>
      <c r="G167" s="6">
        <v>0</v>
      </c>
    </row>
    <row r="168" spans="1:7" x14ac:dyDescent="0.25">
      <c r="A168" s="6" t="s">
        <v>84</v>
      </c>
      <c r="B168" s="6" t="s">
        <v>85</v>
      </c>
      <c r="C168" s="6" t="s">
        <v>18</v>
      </c>
      <c r="D168" s="6">
        <v>226290.86586970001</v>
      </c>
      <c r="E168" s="6">
        <v>1922.1876147999999</v>
      </c>
      <c r="F168" s="6">
        <v>99.157722318924897</v>
      </c>
      <c r="G168" s="6">
        <v>0.84227768107513301</v>
      </c>
    </row>
    <row r="169" spans="1:7" x14ac:dyDescent="0.25">
      <c r="A169" s="6" t="s">
        <v>86</v>
      </c>
      <c r="B169" s="6" t="s">
        <v>87</v>
      </c>
      <c r="C169" s="6" t="s">
        <v>15</v>
      </c>
      <c r="D169" s="6">
        <v>1893.3694846000001</v>
      </c>
      <c r="E169" s="6">
        <v>0</v>
      </c>
      <c r="F169" s="6">
        <v>100</v>
      </c>
      <c r="G169" s="6">
        <v>0</v>
      </c>
    </row>
    <row r="170" spans="1:7" x14ac:dyDescent="0.25">
      <c r="A170" s="6" t="s">
        <v>86</v>
      </c>
      <c r="B170" s="6" t="s">
        <v>87</v>
      </c>
      <c r="C170" s="6" t="s">
        <v>17</v>
      </c>
      <c r="D170" s="6">
        <v>4074.8191618000001</v>
      </c>
      <c r="E170" s="6">
        <v>0</v>
      </c>
      <c r="F170" s="6">
        <v>100</v>
      </c>
      <c r="G170" s="6">
        <v>0</v>
      </c>
    </row>
    <row r="171" spans="1:7" x14ac:dyDescent="0.25">
      <c r="A171" s="6" t="s">
        <v>86</v>
      </c>
      <c r="B171" s="6" t="s">
        <v>87</v>
      </c>
      <c r="C171" s="6" t="s">
        <v>18</v>
      </c>
      <c r="D171" s="6">
        <v>358866.32700799999</v>
      </c>
      <c r="E171" s="6">
        <v>249.33067170000001</v>
      </c>
      <c r="F171" s="6">
        <v>99.930570927118296</v>
      </c>
      <c r="G171" s="6">
        <v>6.9429072881690201E-2</v>
      </c>
    </row>
    <row r="172" spans="1:7" x14ac:dyDescent="0.25">
      <c r="A172" s="6" t="s">
        <v>88</v>
      </c>
      <c r="B172" s="6" t="s">
        <v>89</v>
      </c>
      <c r="C172" s="6" t="s">
        <v>15</v>
      </c>
      <c r="D172" s="6">
        <v>415.42302330000001</v>
      </c>
      <c r="E172" s="6">
        <v>0</v>
      </c>
      <c r="F172" s="6">
        <v>100</v>
      </c>
      <c r="G172" s="6">
        <v>0</v>
      </c>
    </row>
    <row r="173" spans="1:7" x14ac:dyDescent="0.25">
      <c r="A173" s="6" t="s">
        <v>88</v>
      </c>
      <c r="B173" s="6" t="s">
        <v>89</v>
      </c>
      <c r="C173" s="6" t="s">
        <v>17</v>
      </c>
      <c r="D173" s="6">
        <v>899.29567480000003</v>
      </c>
      <c r="E173" s="6">
        <v>0</v>
      </c>
      <c r="F173" s="6">
        <v>100</v>
      </c>
      <c r="G173" s="6">
        <v>0</v>
      </c>
    </row>
    <row r="174" spans="1:7" x14ac:dyDescent="0.25">
      <c r="A174" s="6" t="s">
        <v>88</v>
      </c>
      <c r="B174" s="6" t="s">
        <v>89</v>
      </c>
      <c r="C174" s="6" t="s">
        <v>18</v>
      </c>
      <c r="D174" s="6">
        <v>145409.47598650001</v>
      </c>
      <c r="E174" s="6">
        <v>52.705943599999998</v>
      </c>
      <c r="F174" s="6">
        <v>99.963766566058197</v>
      </c>
      <c r="G174" s="6">
        <v>3.62334339418387E-2</v>
      </c>
    </row>
    <row r="175" spans="1:7" x14ac:dyDescent="0.25">
      <c r="A175" s="6" t="s">
        <v>90</v>
      </c>
      <c r="B175" s="6" t="s">
        <v>91</v>
      </c>
      <c r="C175" s="6" t="s">
        <v>15</v>
      </c>
      <c r="D175" s="6">
        <v>826.25287279999998</v>
      </c>
      <c r="E175" s="6">
        <v>0</v>
      </c>
      <c r="F175" s="6">
        <v>100</v>
      </c>
      <c r="G175" s="6">
        <v>0</v>
      </c>
    </row>
    <row r="176" spans="1:7" x14ac:dyDescent="0.25">
      <c r="A176" s="6" t="s">
        <v>90</v>
      </c>
      <c r="B176" s="6" t="s">
        <v>91</v>
      </c>
      <c r="C176" s="6" t="s">
        <v>17</v>
      </c>
      <c r="D176" s="6">
        <v>1252.2476472000001</v>
      </c>
      <c r="E176" s="6">
        <v>0</v>
      </c>
      <c r="F176" s="6">
        <v>100</v>
      </c>
      <c r="G176" s="6">
        <v>0</v>
      </c>
    </row>
    <row r="177" spans="1:7" x14ac:dyDescent="0.25">
      <c r="A177" s="6" t="s">
        <v>90</v>
      </c>
      <c r="B177" s="6" t="s">
        <v>91</v>
      </c>
      <c r="C177" s="6" t="s">
        <v>18</v>
      </c>
      <c r="D177" s="6">
        <v>294409.4855295</v>
      </c>
      <c r="E177" s="6">
        <v>785.41658870000003</v>
      </c>
      <c r="F177" s="6">
        <v>99.733932875173593</v>
      </c>
      <c r="G177" s="6">
        <v>0.26606712482639999</v>
      </c>
    </row>
    <row r="178" spans="1:7" x14ac:dyDescent="0.25">
      <c r="A178" s="6" t="s">
        <v>92</v>
      </c>
      <c r="B178" s="6" t="s">
        <v>93</v>
      </c>
      <c r="C178" s="6" t="s">
        <v>15</v>
      </c>
      <c r="D178" s="6">
        <v>6688.7769539000001</v>
      </c>
      <c r="E178" s="6">
        <v>0</v>
      </c>
      <c r="F178" s="6">
        <v>100</v>
      </c>
      <c r="G178" s="6">
        <v>0</v>
      </c>
    </row>
    <row r="179" spans="1:7" x14ac:dyDescent="0.25">
      <c r="A179" s="6" t="s">
        <v>92</v>
      </c>
      <c r="B179" s="6" t="s">
        <v>93</v>
      </c>
      <c r="C179" s="6" t="s">
        <v>16</v>
      </c>
      <c r="D179" s="6">
        <v>32.393992500000003</v>
      </c>
      <c r="E179" s="6">
        <v>0</v>
      </c>
      <c r="F179" s="6">
        <v>100</v>
      </c>
      <c r="G179" s="6">
        <v>0</v>
      </c>
    </row>
    <row r="180" spans="1:7" x14ac:dyDescent="0.25">
      <c r="A180" s="6" t="s">
        <v>92</v>
      </c>
      <c r="B180" s="6" t="s">
        <v>93</v>
      </c>
      <c r="C180" s="6" t="s">
        <v>17</v>
      </c>
      <c r="D180" s="6">
        <v>2434.8737906000001</v>
      </c>
      <c r="E180" s="6">
        <v>0</v>
      </c>
      <c r="F180" s="6">
        <v>100</v>
      </c>
      <c r="G180" s="6">
        <v>0</v>
      </c>
    </row>
    <row r="181" spans="1:7" x14ac:dyDescent="0.25">
      <c r="A181" s="6" t="s">
        <v>92</v>
      </c>
      <c r="B181" s="6" t="s">
        <v>93</v>
      </c>
      <c r="C181" s="6" t="s">
        <v>18</v>
      </c>
      <c r="D181" s="6">
        <v>433877.37470649998</v>
      </c>
      <c r="E181" s="6">
        <v>3318.3601816</v>
      </c>
      <c r="F181" s="6">
        <v>99.240989809187099</v>
      </c>
      <c r="G181" s="6">
        <v>0.759010190812894</v>
      </c>
    </row>
    <row r="182" spans="1:7" x14ac:dyDescent="0.25">
      <c r="A182" s="6" t="s">
        <v>94</v>
      </c>
      <c r="B182" s="6" t="s">
        <v>95</v>
      </c>
      <c r="C182" s="6" t="s">
        <v>15</v>
      </c>
      <c r="D182" s="6">
        <v>1211.0336815000001</v>
      </c>
      <c r="E182" s="6">
        <v>0</v>
      </c>
      <c r="F182" s="6">
        <v>100</v>
      </c>
      <c r="G182" s="6">
        <v>0</v>
      </c>
    </row>
    <row r="183" spans="1:7" x14ac:dyDescent="0.25">
      <c r="A183" s="6" t="s">
        <v>94</v>
      </c>
      <c r="B183" s="6" t="s">
        <v>95</v>
      </c>
      <c r="C183" s="6" t="s">
        <v>17</v>
      </c>
      <c r="D183" s="6">
        <v>227.0753043</v>
      </c>
      <c r="E183" s="6">
        <v>0</v>
      </c>
      <c r="F183" s="6">
        <v>100</v>
      </c>
      <c r="G183" s="6">
        <v>0</v>
      </c>
    </row>
    <row r="184" spans="1:7" x14ac:dyDescent="0.25">
      <c r="A184" s="6" t="s">
        <v>94</v>
      </c>
      <c r="B184" s="6" t="s">
        <v>95</v>
      </c>
      <c r="C184" s="6" t="s">
        <v>18</v>
      </c>
      <c r="D184" s="6">
        <v>54999.443772600003</v>
      </c>
      <c r="E184" s="6">
        <v>0</v>
      </c>
      <c r="F184" s="6">
        <v>100</v>
      </c>
      <c r="G184" s="6">
        <v>0</v>
      </c>
    </row>
    <row r="185" spans="1:7" x14ac:dyDescent="0.25">
      <c r="A185" s="6" t="s">
        <v>96</v>
      </c>
      <c r="B185" s="6" t="s">
        <v>97</v>
      </c>
      <c r="C185" s="6" t="s">
        <v>15</v>
      </c>
      <c r="D185" s="6">
        <v>299.85152849999997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96</v>
      </c>
      <c r="B186" s="6" t="s">
        <v>97</v>
      </c>
      <c r="C186" s="6" t="s">
        <v>16</v>
      </c>
      <c r="D186" s="6">
        <v>17.0942644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96</v>
      </c>
      <c r="B187" s="6" t="s">
        <v>97</v>
      </c>
      <c r="C187" s="6" t="s">
        <v>17</v>
      </c>
      <c r="D187" s="6">
        <v>408.41079989999997</v>
      </c>
      <c r="E187" s="6">
        <v>0</v>
      </c>
      <c r="F187" s="6">
        <v>100</v>
      </c>
      <c r="G187" s="6">
        <v>0</v>
      </c>
    </row>
    <row r="188" spans="1:7" x14ac:dyDescent="0.25">
      <c r="A188" s="6" t="s">
        <v>96</v>
      </c>
      <c r="B188" s="6" t="s">
        <v>97</v>
      </c>
      <c r="C188" s="6" t="s">
        <v>18</v>
      </c>
      <c r="D188" s="6">
        <v>76620.762885899996</v>
      </c>
      <c r="E188" s="6">
        <v>0</v>
      </c>
      <c r="F188" s="6">
        <v>100</v>
      </c>
      <c r="G188" s="6">
        <v>0</v>
      </c>
    </row>
    <row r="189" spans="1:7" x14ac:dyDescent="0.25">
      <c r="A189" s="6" t="s">
        <v>98</v>
      </c>
      <c r="B189" s="6" t="s">
        <v>99</v>
      </c>
      <c r="C189" s="6" t="s">
        <v>15</v>
      </c>
      <c r="D189" s="6">
        <v>509.05013869999999</v>
      </c>
      <c r="E189" s="6">
        <v>0</v>
      </c>
      <c r="F189" s="6">
        <v>100</v>
      </c>
      <c r="G189" s="6">
        <v>0</v>
      </c>
    </row>
    <row r="190" spans="1:7" x14ac:dyDescent="0.25">
      <c r="A190" s="6" t="s">
        <v>98</v>
      </c>
      <c r="B190" s="6" t="s">
        <v>99</v>
      </c>
      <c r="C190" s="6" t="s">
        <v>17</v>
      </c>
      <c r="D190" s="6">
        <v>321.488966</v>
      </c>
      <c r="E190" s="6">
        <v>0</v>
      </c>
      <c r="F190" s="6">
        <v>100</v>
      </c>
      <c r="G190" s="6">
        <v>0</v>
      </c>
    </row>
    <row r="191" spans="1:7" x14ac:dyDescent="0.25">
      <c r="A191" s="6" t="s">
        <v>98</v>
      </c>
      <c r="B191" s="6" t="s">
        <v>99</v>
      </c>
      <c r="C191" s="6" t="s">
        <v>18</v>
      </c>
      <c r="D191" s="6">
        <v>32295.941675900001</v>
      </c>
      <c r="E191" s="6">
        <v>10.113856699999999</v>
      </c>
      <c r="F191" s="6">
        <v>99.968693619405798</v>
      </c>
      <c r="G191" s="6">
        <v>3.1306380594170999E-2</v>
      </c>
    </row>
    <row r="192" spans="1:7" x14ac:dyDescent="0.25">
      <c r="A192" s="6" t="s">
        <v>100</v>
      </c>
      <c r="B192" s="6" t="s">
        <v>101</v>
      </c>
      <c r="C192" s="6" t="s">
        <v>15</v>
      </c>
      <c r="D192" s="6">
        <v>221.24355869999999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100</v>
      </c>
      <c r="B193" s="6" t="s">
        <v>101</v>
      </c>
      <c r="C193" s="6" t="s">
        <v>17</v>
      </c>
      <c r="D193" s="6">
        <v>220.3040154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100</v>
      </c>
      <c r="B194" s="6" t="s">
        <v>101</v>
      </c>
      <c r="C194" s="6" t="s">
        <v>18</v>
      </c>
      <c r="D194" s="6">
        <v>27748.740460699999</v>
      </c>
      <c r="E194" s="6">
        <v>27.362969199999998</v>
      </c>
      <c r="F194" s="6">
        <v>99.901487372881306</v>
      </c>
      <c r="G194" s="6">
        <v>9.8512627118693394E-2</v>
      </c>
    </row>
    <row r="195" spans="1:7" x14ac:dyDescent="0.25">
      <c r="A195" s="6" t="s">
        <v>102</v>
      </c>
      <c r="B195" s="6" t="s">
        <v>103</v>
      </c>
      <c r="C195" s="6" t="s">
        <v>15</v>
      </c>
      <c r="D195" s="6">
        <v>371.24293499999999</v>
      </c>
      <c r="E195" s="6">
        <v>0</v>
      </c>
      <c r="F195" s="6">
        <v>100</v>
      </c>
      <c r="G195" s="6">
        <v>0</v>
      </c>
    </row>
    <row r="196" spans="1:7" x14ac:dyDescent="0.25">
      <c r="A196" s="6" t="s">
        <v>102</v>
      </c>
      <c r="B196" s="6" t="s">
        <v>103</v>
      </c>
      <c r="C196" s="6" t="s">
        <v>16</v>
      </c>
      <c r="D196" s="6">
        <v>59.047276099999998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102</v>
      </c>
      <c r="B197" s="6" t="s">
        <v>103</v>
      </c>
      <c r="C197" s="6" t="s">
        <v>17</v>
      </c>
      <c r="D197" s="6">
        <v>661.50696119999998</v>
      </c>
      <c r="E197" s="6">
        <v>0</v>
      </c>
      <c r="F197" s="6">
        <v>100</v>
      </c>
      <c r="G197" s="6">
        <v>0</v>
      </c>
    </row>
    <row r="198" spans="1:7" x14ac:dyDescent="0.25">
      <c r="A198" s="6" t="s">
        <v>102</v>
      </c>
      <c r="B198" s="6" t="s">
        <v>103</v>
      </c>
      <c r="C198" s="6" t="s">
        <v>18</v>
      </c>
      <c r="D198" s="6">
        <v>88846.439761500005</v>
      </c>
      <c r="E198" s="6">
        <v>0</v>
      </c>
      <c r="F198" s="6">
        <v>100</v>
      </c>
      <c r="G198" s="6">
        <v>0</v>
      </c>
    </row>
    <row r="199" spans="1:7" x14ac:dyDescent="0.25">
      <c r="A199" s="6" t="s">
        <v>104</v>
      </c>
      <c r="B199" s="6" t="s">
        <v>105</v>
      </c>
      <c r="C199" s="6" t="s">
        <v>15</v>
      </c>
      <c r="D199" s="6">
        <v>121.89450189999999</v>
      </c>
      <c r="E199" s="6">
        <v>0</v>
      </c>
      <c r="F199" s="6">
        <v>100</v>
      </c>
      <c r="G199" s="6">
        <v>0</v>
      </c>
    </row>
    <row r="200" spans="1:7" x14ac:dyDescent="0.25">
      <c r="A200" s="6" t="s">
        <v>104</v>
      </c>
      <c r="B200" s="6" t="s">
        <v>105</v>
      </c>
      <c r="C200" s="6" t="s">
        <v>17</v>
      </c>
      <c r="D200" s="6">
        <v>147.96725290000001</v>
      </c>
      <c r="E200" s="6">
        <v>0</v>
      </c>
      <c r="F200" s="6">
        <v>100</v>
      </c>
      <c r="G200" s="6">
        <v>0</v>
      </c>
    </row>
    <row r="201" spans="1:7" x14ac:dyDescent="0.25">
      <c r="A201" s="6" t="s">
        <v>104</v>
      </c>
      <c r="B201" s="6" t="s">
        <v>105</v>
      </c>
      <c r="C201" s="6" t="s">
        <v>18</v>
      </c>
      <c r="D201" s="6">
        <v>7316.7659721999999</v>
      </c>
      <c r="E201" s="6">
        <v>16.567487</v>
      </c>
      <c r="F201" s="6">
        <v>99.774079726604896</v>
      </c>
      <c r="G201" s="6">
        <v>0.225920273395114</v>
      </c>
    </row>
    <row r="202" spans="1:7" x14ac:dyDescent="0.25">
      <c r="A202" s="6" t="s">
        <v>106</v>
      </c>
      <c r="B202" s="6" t="s">
        <v>107</v>
      </c>
      <c r="C202" s="6" t="s">
        <v>15</v>
      </c>
      <c r="D202" s="6">
        <v>1987.2730601000001</v>
      </c>
      <c r="E202" s="6">
        <v>0</v>
      </c>
      <c r="F202" s="6">
        <v>100</v>
      </c>
      <c r="G202" s="6">
        <v>0</v>
      </c>
    </row>
    <row r="203" spans="1:7" x14ac:dyDescent="0.25">
      <c r="A203" s="6" t="s">
        <v>106</v>
      </c>
      <c r="B203" s="6" t="s">
        <v>107</v>
      </c>
      <c r="C203" s="6" t="s">
        <v>17</v>
      </c>
      <c r="D203" s="6">
        <v>1338.9660918</v>
      </c>
      <c r="E203" s="6">
        <v>0</v>
      </c>
      <c r="F203" s="6">
        <v>100</v>
      </c>
      <c r="G203" s="6">
        <v>0</v>
      </c>
    </row>
    <row r="204" spans="1:7" x14ac:dyDescent="0.25">
      <c r="A204" s="6" t="s">
        <v>106</v>
      </c>
      <c r="B204" s="6" t="s">
        <v>107</v>
      </c>
      <c r="C204" s="6" t="s">
        <v>18</v>
      </c>
      <c r="D204" s="6">
        <v>133061.50475280001</v>
      </c>
      <c r="E204" s="6">
        <v>299.61054009999998</v>
      </c>
      <c r="F204" s="6">
        <v>99.775338906365604</v>
      </c>
      <c r="G204" s="6">
        <v>0.22466109363435299</v>
      </c>
    </row>
    <row r="205" spans="1:7" x14ac:dyDescent="0.25">
      <c r="A205" s="6" t="s">
        <v>108</v>
      </c>
      <c r="B205" s="6" t="s">
        <v>109</v>
      </c>
      <c r="C205" s="6" t="s">
        <v>15</v>
      </c>
      <c r="D205" s="6">
        <v>8289.7269751000003</v>
      </c>
      <c r="E205" s="6">
        <v>369.1774327</v>
      </c>
      <c r="F205" s="6">
        <v>95.736441756217502</v>
      </c>
      <c r="G205" s="6">
        <v>4.2635582437824597</v>
      </c>
    </row>
    <row r="206" spans="1:7" x14ac:dyDescent="0.25">
      <c r="A206" s="6" t="s">
        <v>108</v>
      </c>
      <c r="B206" s="6" t="s">
        <v>109</v>
      </c>
      <c r="C206" s="6" t="s">
        <v>17</v>
      </c>
      <c r="D206" s="6">
        <v>2484.4024485999998</v>
      </c>
      <c r="E206" s="6">
        <v>12.0256893</v>
      </c>
      <c r="F206" s="6">
        <v>99.5182841790064</v>
      </c>
      <c r="G206" s="6">
        <v>0.481715820993591</v>
      </c>
    </row>
    <row r="207" spans="1:7" x14ac:dyDescent="0.25">
      <c r="A207" s="6" t="s">
        <v>108</v>
      </c>
      <c r="B207" s="6" t="s">
        <v>109</v>
      </c>
      <c r="C207" s="6" t="s">
        <v>18</v>
      </c>
      <c r="D207" s="6">
        <v>193507.73619289999</v>
      </c>
      <c r="E207" s="6">
        <v>4039.0170091</v>
      </c>
      <c r="F207" s="6">
        <v>97.955412101878494</v>
      </c>
      <c r="G207" s="6">
        <v>2.0445878981214798</v>
      </c>
    </row>
    <row r="208" spans="1:7" x14ac:dyDescent="0.25">
      <c r="A208" s="6" t="s">
        <v>110</v>
      </c>
      <c r="B208" s="6" t="s">
        <v>111</v>
      </c>
      <c r="C208" s="6" t="s">
        <v>15</v>
      </c>
      <c r="D208" s="6">
        <v>5.4138972000000001</v>
      </c>
      <c r="E208" s="6">
        <v>0</v>
      </c>
      <c r="F208" s="6">
        <v>100</v>
      </c>
      <c r="G208" s="6">
        <v>0</v>
      </c>
    </row>
    <row r="209" spans="1:7" x14ac:dyDescent="0.25">
      <c r="A209" s="6" t="s">
        <v>110</v>
      </c>
      <c r="B209" s="6" t="s">
        <v>111</v>
      </c>
      <c r="C209" s="6" t="s">
        <v>18</v>
      </c>
      <c r="D209" s="6">
        <v>1064.7331160000001</v>
      </c>
      <c r="E209" s="6">
        <v>64.966766399999997</v>
      </c>
      <c r="F209" s="6">
        <v>94.249201277955294</v>
      </c>
      <c r="G209" s="6">
        <v>5.7507987220447303</v>
      </c>
    </row>
    <row r="210" spans="1:7" x14ac:dyDescent="0.25">
      <c r="A210" t="s">
        <v>21</v>
      </c>
    </row>
    <row r="211" spans="1:7" x14ac:dyDescent="0.25">
      <c r="A211" t="s">
        <v>1037</v>
      </c>
    </row>
    <row r="212" spans="1:7" x14ac:dyDescent="0.25">
      <c r="A212" t="s">
        <v>22</v>
      </c>
    </row>
    <row r="213" spans="1:7" x14ac:dyDescent="0.25">
      <c r="A213" t="s">
        <v>23</v>
      </c>
    </row>
    <row r="214" spans="1:7" x14ac:dyDescent="0.25">
      <c r="A214" t="s">
        <v>24</v>
      </c>
    </row>
    <row r="217" spans="1:7" x14ac:dyDescent="0.25">
      <c r="G217" s="7" t="str">
        <f>HYPERLINK("#'Indice'!A1", "Ir al índice")</f>
        <v>Ir al índice</v>
      </c>
    </row>
    <row r="218" spans="1:7" ht="17.25" x14ac:dyDescent="0.3">
      <c r="A218" s="4" t="s">
        <v>777</v>
      </c>
    </row>
    <row r="219" spans="1:7" x14ac:dyDescent="0.25">
      <c r="A219" s="5" t="s">
        <v>26</v>
      </c>
      <c r="B219" s="5" t="s">
        <v>71</v>
      </c>
      <c r="C219" s="5" t="s">
        <v>11</v>
      </c>
      <c r="D219" s="5" t="s">
        <v>431</v>
      </c>
      <c r="E219" s="5" t="s">
        <v>662</v>
      </c>
      <c r="F219" s="5" t="s">
        <v>433</v>
      </c>
      <c r="G219" s="5" t="s">
        <v>663</v>
      </c>
    </row>
    <row r="220" spans="1:7" x14ac:dyDescent="0.25">
      <c r="A220" s="6" t="s">
        <v>72</v>
      </c>
      <c r="B220" s="6" t="s">
        <v>73</v>
      </c>
      <c r="C220" s="6" t="s">
        <v>15</v>
      </c>
      <c r="D220" s="6">
        <v>478.9313717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72</v>
      </c>
      <c r="B221" s="6" t="s">
        <v>73</v>
      </c>
      <c r="C221" s="6" t="s">
        <v>16</v>
      </c>
      <c r="D221" s="6">
        <v>82.597722599999997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72</v>
      </c>
      <c r="B222" s="6" t="s">
        <v>73</v>
      </c>
      <c r="C222" s="6" t="s">
        <v>17</v>
      </c>
      <c r="D222" s="6">
        <v>768.54019510000001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72</v>
      </c>
      <c r="B223" s="6" t="s">
        <v>73</v>
      </c>
      <c r="C223" s="6" t="s">
        <v>18</v>
      </c>
      <c r="D223" s="6">
        <v>228157.86236960001</v>
      </c>
      <c r="E223" s="6">
        <v>442.5762282</v>
      </c>
      <c r="F223" s="6">
        <v>99.8063974719757</v>
      </c>
      <c r="G223" s="6">
        <v>0.193602528024309</v>
      </c>
    </row>
    <row r="224" spans="1:7" x14ac:dyDescent="0.25">
      <c r="A224" s="6" t="s">
        <v>74</v>
      </c>
      <c r="B224" s="6" t="s">
        <v>75</v>
      </c>
      <c r="C224" s="6" t="s">
        <v>15</v>
      </c>
      <c r="D224" s="6">
        <v>305.75532370000002</v>
      </c>
      <c r="E224" s="6">
        <v>22.793512700000001</v>
      </c>
      <c r="F224" s="6">
        <v>93.062366937665999</v>
      </c>
      <c r="G224" s="6">
        <v>6.9376330623339904</v>
      </c>
    </row>
    <row r="225" spans="1:7" x14ac:dyDescent="0.25">
      <c r="A225" s="6" t="s">
        <v>74</v>
      </c>
      <c r="B225" s="6" t="s">
        <v>75</v>
      </c>
      <c r="C225" s="6" t="s">
        <v>16</v>
      </c>
      <c r="D225" s="6">
        <v>6.6385329999999998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74</v>
      </c>
      <c r="B226" s="6" t="s">
        <v>75</v>
      </c>
      <c r="C226" s="6" t="s">
        <v>17</v>
      </c>
      <c r="D226" s="6">
        <v>425.94610139999998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74</v>
      </c>
      <c r="B227" s="6" t="s">
        <v>75</v>
      </c>
      <c r="C227" s="6" t="s">
        <v>18</v>
      </c>
      <c r="D227" s="6">
        <v>76324.590659499998</v>
      </c>
      <c r="E227" s="6">
        <v>566.15983889999995</v>
      </c>
      <c r="F227" s="6">
        <v>99.263682776887705</v>
      </c>
      <c r="G227" s="6">
        <v>0.73631722311226599</v>
      </c>
    </row>
    <row r="228" spans="1:7" x14ac:dyDescent="0.25">
      <c r="A228" s="6" t="s">
        <v>76</v>
      </c>
      <c r="B228" s="6" t="s">
        <v>77</v>
      </c>
      <c r="C228" s="6" t="s">
        <v>15</v>
      </c>
      <c r="D228" s="6">
        <v>585.43035459999999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76</v>
      </c>
      <c r="B229" s="6" t="s">
        <v>77</v>
      </c>
      <c r="C229" s="6" t="s">
        <v>17</v>
      </c>
      <c r="D229" s="6">
        <v>295.35323399999999</v>
      </c>
      <c r="E229" s="6">
        <v>22.1015503</v>
      </c>
      <c r="F229" s="6">
        <v>93.0378903097224</v>
      </c>
      <c r="G229" s="6">
        <v>6.9621096902775497</v>
      </c>
    </row>
    <row r="230" spans="1:7" x14ac:dyDescent="0.25">
      <c r="A230" s="6" t="s">
        <v>76</v>
      </c>
      <c r="B230" s="6" t="s">
        <v>77</v>
      </c>
      <c r="C230" s="6" t="s">
        <v>18</v>
      </c>
      <c r="D230" s="6">
        <v>37270.083900899997</v>
      </c>
      <c r="E230" s="6">
        <v>555.62669659999995</v>
      </c>
      <c r="F230" s="6">
        <v>98.531087221302002</v>
      </c>
      <c r="G230" s="6">
        <v>1.4689127786980001</v>
      </c>
    </row>
    <row r="231" spans="1:7" x14ac:dyDescent="0.25">
      <c r="A231" s="6" t="s">
        <v>78</v>
      </c>
      <c r="B231" s="6" t="s">
        <v>79</v>
      </c>
      <c r="C231" s="6" t="s">
        <v>15</v>
      </c>
      <c r="D231" s="6">
        <v>1192.1336300999999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78</v>
      </c>
      <c r="B232" s="6" t="s">
        <v>79</v>
      </c>
      <c r="C232" s="6" t="s">
        <v>17</v>
      </c>
      <c r="D232" s="6">
        <v>937.12139560000003</v>
      </c>
      <c r="E232" s="6">
        <v>54.3983086</v>
      </c>
      <c r="F232" s="6">
        <v>94.5136432115698</v>
      </c>
      <c r="G232" s="6">
        <v>5.4863567884302302</v>
      </c>
    </row>
    <row r="233" spans="1:7" x14ac:dyDescent="0.25">
      <c r="A233" s="6" t="s">
        <v>78</v>
      </c>
      <c r="B233" s="6" t="s">
        <v>79</v>
      </c>
      <c r="C233" s="6" t="s">
        <v>18</v>
      </c>
      <c r="D233" s="6">
        <v>132877.8294056</v>
      </c>
      <c r="E233" s="6">
        <v>592.17319499999996</v>
      </c>
      <c r="F233" s="6">
        <v>99.556324879402297</v>
      </c>
      <c r="G233" s="6">
        <v>0.44367512059772601</v>
      </c>
    </row>
    <row r="234" spans="1:7" x14ac:dyDescent="0.25">
      <c r="A234" s="6" t="s">
        <v>80</v>
      </c>
      <c r="B234" s="6" t="s">
        <v>81</v>
      </c>
      <c r="C234" s="6" t="s">
        <v>15</v>
      </c>
      <c r="D234" s="6">
        <v>1149.1363683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80</v>
      </c>
      <c r="B235" s="6" t="s">
        <v>81</v>
      </c>
      <c r="C235" s="6" t="s">
        <v>17</v>
      </c>
      <c r="D235" s="6">
        <v>1287.0629406999999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80</v>
      </c>
      <c r="B236" s="6" t="s">
        <v>81</v>
      </c>
      <c r="C236" s="6" t="s">
        <v>18</v>
      </c>
      <c r="D236" s="6">
        <v>122154.1185755</v>
      </c>
      <c r="E236" s="6">
        <v>1169.7929121</v>
      </c>
      <c r="F236" s="6">
        <v>99.0514467973085</v>
      </c>
      <c r="G236" s="6">
        <v>0.94855320269145105</v>
      </c>
    </row>
    <row r="237" spans="1:7" x14ac:dyDescent="0.25">
      <c r="A237" s="6" t="s">
        <v>82</v>
      </c>
      <c r="B237" s="6" t="s">
        <v>83</v>
      </c>
      <c r="C237" s="6" t="s">
        <v>15</v>
      </c>
      <c r="D237" s="6">
        <v>451.3715401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82</v>
      </c>
      <c r="B238" s="6" t="s">
        <v>83</v>
      </c>
      <c r="C238" s="6" t="s">
        <v>17</v>
      </c>
      <c r="D238" s="6">
        <v>383.4614914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82</v>
      </c>
      <c r="B239" s="6" t="s">
        <v>83</v>
      </c>
      <c r="C239" s="6" t="s">
        <v>18</v>
      </c>
      <c r="D239" s="6">
        <v>69597.023268300007</v>
      </c>
      <c r="E239" s="6">
        <v>0</v>
      </c>
      <c r="F239" s="6">
        <v>100</v>
      </c>
      <c r="G239" s="6">
        <v>0</v>
      </c>
    </row>
    <row r="240" spans="1:7" x14ac:dyDescent="0.25">
      <c r="A240" s="6" t="s">
        <v>84</v>
      </c>
      <c r="B240" s="6" t="s">
        <v>85</v>
      </c>
      <c r="C240" s="6" t="s">
        <v>15</v>
      </c>
      <c r="D240" s="6">
        <v>2573.5479040999999</v>
      </c>
      <c r="E240" s="6">
        <v>0</v>
      </c>
      <c r="F240" s="6">
        <v>100</v>
      </c>
      <c r="G240" s="6">
        <v>0</v>
      </c>
    </row>
    <row r="241" spans="1:7" x14ac:dyDescent="0.25">
      <c r="A241" s="6" t="s">
        <v>84</v>
      </c>
      <c r="B241" s="6" t="s">
        <v>85</v>
      </c>
      <c r="C241" s="6" t="s">
        <v>16</v>
      </c>
      <c r="D241" s="6">
        <v>53.190206799999999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84</v>
      </c>
      <c r="B242" s="6" t="s">
        <v>85</v>
      </c>
      <c r="C242" s="6" t="s">
        <v>17</v>
      </c>
      <c r="D242" s="6">
        <v>2852.7140261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84</v>
      </c>
      <c r="B243" s="6" t="s">
        <v>85</v>
      </c>
      <c r="C243" s="6" t="s">
        <v>18</v>
      </c>
      <c r="D243" s="6">
        <v>226290.86586970001</v>
      </c>
      <c r="E243" s="6">
        <v>1922.1876147999999</v>
      </c>
      <c r="F243" s="6">
        <v>99.157722318924897</v>
      </c>
      <c r="G243" s="6">
        <v>0.84227768107513301</v>
      </c>
    </row>
    <row r="244" spans="1:7" x14ac:dyDescent="0.25">
      <c r="A244" s="6" t="s">
        <v>86</v>
      </c>
      <c r="B244" s="6" t="s">
        <v>87</v>
      </c>
      <c r="C244" s="6" t="s">
        <v>15</v>
      </c>
      <c r="D244" s="6">
        <v>1893.3694846000001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86</v>
      </c>
      <c r="B245" s="6" t="s">
        <v>87</v>
      </c>
      <c r="C245" s="6" t="s">
        <v>17</v>
      </c>
      <c r="D245" s="6">
        <v>4074.8191618000001</v>
      </c>
      <c r="E245" s="6">
        <v>0</v>
      </c>
      <c r="F245" s="6">
        <v>100</v>
      </c>
      <c r="G245" s="6">
        <v>0</v>
      </c>
    </row>
    <row r="246" spans="1:7" x14ac:dyDescent="0.25">
      <c r="A246" s="6" t="s">
        <v>86</v>
      </c>
      <c r="B246" s="6" t="s">
        <v>87</v>
      </c>
      <c r="C246" s="6" t="s">
        <v>18</v>
      </c>
      <c r="D246" s="6">
        <v>358866.32700799999</v>
      </c>
      <c r="E246" s="6">
        <v>249.33067170000001</v>
      </c>
      <c r="F246" s="6">
        <v>99.930570927118296</v>
      </c>
      <c r="G246" s="6">
        <v>6.9429072881690201E-2</v>
      </c>
    </row>
    <row r="247" spans="1:7" x14ac:dyDescent="0.25">
      <c r="A247" s="6" t="s">
        <v>88</v>
      </c>
      <c r="B247" s="6" t="s">
        <v>89</v>
      </c>
      <c r="C247" s="6" t="s">
        <v>15</v>
      </c>
      <c r="D247" s="6">
        <v>415.42302330000001</v>
      </c>
      <c r="E247" s="6">
        <v>0</v>
      </c>
      <c r="F247" s="6">
        <v>100</v>
      </c>
      <c r="G247" s="6">
        <v>0</v>
      </c>
    </row>
    <row r="248" spans="1:7" x14ac:dyDescent="0.25">
      <c r="A248" s="6" t="s">
        <v>88</v>
      </c>
      <c r="B248" s="6" t="s">
        <v>89</v>
      </c>
      <c r="C248" s="6" t="s">
        <v>17</v>
      </c>
      <c r="D248" s="6">
        <v>899.29567480000003</v>
      </c>
      <c r="E248" s="6">
        <v>0</v>
      </c>
      <c r="F248" s="6">
        <v>100</v>
      </c>
      <c r="G248" s="6">
        <v>0</v>
      </c>
    </row>
    <row r="249" spans="1:7" x14ac:dyDescent="0.25">
      <c r="A249" s="6" t="s">
        <v>88</v>
      </c>
      <c r="B249" s="6" t="s">
        <v>89</v>
      </c>
      <c r="C249" s="6" t="s">
        <v>18</v>
      </c>
      <c r="D249" s="6">
        <v>145409.47598650001</v>
      </c>
      <c r="E249" s="6">
        <v>52.705943599999998</v>
      </c>
      <c r="F249" s="6">
        <v>99.963766566058197</v>
      </c>
      <c r="G249" s="6">
        <v>3.62334339418387E-2</v>
      </c>
    </row>
    <row r="250" spans="1:7" x14ac:dyDescent="0.25">
      <c r="A250" s="6" t="s">
        <v>90</v>
      </c>
      <c r="B250" s="6" t="s">
        <v>91</v>
      </c>
      <c r="C250" s="6" t="s">
        <v>15</v>
      </c>
      <c r="D250" s="6">
        <v>826.25287279999998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90</v>
      </c>
      <c r="B251" s="6" t="s">
        <v>91</v>
      </c>
      <c r="C251" s="6" t="s">
        <v>17</v>
      </c>
      <c r="D251" s="6">
        <v>1252.2476472000001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90</v>
      </c>
      <c r="B252" s="6" t="s">
        <v>91</v>
      </c>
      <c r="C252" s="6" t="s">
        <v>18</v>
      </c>
      <c r="D252" s="6">
        <v>294409.4855295</v>
      </c>
      <c r="E252" s="6">
        <v>785.41658870000003</v>
      </c>
      <c r="F252" s="6">
        <v>99.733932875173593</v>
      </c>
      <c r="G252" s="6">
        <v>0.26606712482639999</v>
      </c>
    </row>
    <row r="253" spans="1:7" x14ac:dyDescent="0.25">
      <c r="A253" s="6" t="s">
        <v>92</v>
      </c>
      <c r="B253" s="6" t="s">
        <v>93</v>
      </c>
      <c r="C253" s="6" t="s">
        <v>15</v>
      </c>
      <c r="D253" s="6">
        <v>6681.5791354000003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92</v>
      </c>
      <c r="B254" s="6" t="s">
        <v>93</v>
      </c>
      <c r="C254" s="6" t="s">
        <v>16</v>
      </c>
      <c r="D254" s="6">
        <v>32.393992500000003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92</v>
      </c>
      <c r="B255" s="6" t="s">
        <v>93</v>
      </c>
      <c r="C255" s="6" t="s">
        <v>17</v>
      </c>
      <c r="D255" s="6">
        <v>2426.1355680000001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92</v>
      </c>
      <c r="B256" s="6" t="s">
        <v>93</v>
      </c>
      <c r="C256" s="6" t="s">
        <v>18</v>
      </c>
      <c r="D256" s="6">
        <v>432652.97706569999</v>
      </c>
      <c r="E256" s="6">
        <v>3310.9336438</v>
      </c>
      <c r="F256" s="6">
        <v>99.240548687066394</v>
      </c>
      <c r="G256" s="6">
        <v>0.75945131293360801</v>
      </c>
    </row>
    <row r="257" spans="1:7" x14ac:dyDescent="0.25">
      <c r="A257" s="6" t="s">
        <v>94</v>
      </c>
      <c r="B257" s="6" t="s">
        <v>95</v>
      </c>
      <c r="C257" s="6" t="s">
        <v>15</v>
      </c>
      <c r="D257" s="6">
        <v>1211.0336815000001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94</v>
      </c>
      <c r="B258" s="6" t="s">
        <v>95</v>
      </c>
      <c r="C258" s="6" t="s">
        <v>17</v>
      </c>
      <c r="D258" s="6">
        <v>227.0753043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94</v>
      </c>
      <c r="B259" s="6" t="s">
        <v>95</v>
      </c>
      <c r="C259" s="6" t="s">
        <v>18</v>
      </c>
      <c r="D259" s="6">
        <v>54999.443772600003</v>
      </c>
      <c r="E259" s="6">
        <v>0</v>
      </c>
      <c r="F259" s="6">
        <v>100</v>
      </c>
      <c r="G259" s="6">
        <v>0</v>
      </c>
    </row>
    <row r="260" spans="1:7" x14ac:dyDescent="0.25">
      <c r="A260" s="6" t="s">
        <v>96</v>
      </c>
      <c r="B260" s="6" t="s">
        <v>97</v>
      </c>
      <c r="C260" s="6" t="s">
        <v>15</v>
      </c>
      <c r="D260" s="6">
        <v>299.85152849999997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96</v>
      </c>
      <c r="B261" s="6" t="s">
        <v>97</v>
      </c>
      <c r="C261" s="6" t="s">
        <v>16</v>
      </c>
      <c r="D261" s="6">
        <v>17.0942644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96</v>
      </c>
      <c r="B262" s="6" t="s">
        <v>97</v>
      </c>
      <c r="C262" s="6" t="s">
        <v>17</v>
      </c>
      <c r="D262" s="6">
        <v>408.41079989999997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96</v>
      </c>
      <c r="B263" s="6" t="s">
        <v>97</v>
      </c>
      <c r="C263" s="6" t="s">
        <v>18</v>
      </c>
      <c r="D263" s="6">
        <v>76620.762885899996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98</v>
      </c>
      <c r="B264" s="6" t="s">
        <v>99</v>
      </c>
      <c r="C264" s="6" t="s">
        <v>15</v>
      </c>
      <c r="D264" s="6">
        <v>509.05013869999999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98</v>
      </c>
      <c r="B265" s="6" t="s">
        <v>99</v>
      </c>
      <c r="C265" s="6" t="s">
        <v>17</v>
      </c>
      <c r="D265" s="6">
        <v>321.488966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98</v>
      </c>
      <c r="B266" s="6" t="s">
        <v>99</v>
      </c>
      <c r="C266" s="6" t="s">
        <v>18</v>
      </c>
      <c r="D266" s="6">
        <v>32295.941675900001</v>
      </c>
      <c r="E266" s="6">
        <v>10.113856699999999</v>
      </c>
      <c r="F266" s="6">
        <v>99.968693619405798</v>
      </c>
      <c r="G266" s="6">
        <v>3.1306380594170999E-2</v>
      </c>
    </row>
    <row r="267" spans="1:7" x14ac:dyDescent="0.25">
      <c r="A267" s="6" t="s">
        <v>100</v>
      </c>
      <c r="B267" s="6" t="s">
        <v>101</v>
      </c>
      <c r="C267" s="6" t="s">
        <v>15</v>
      </c>
      <c r="D267" s="6">
        <v>221.24355869999999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100</v>
      </c>
      <c r="B268" s="6" t="s">
        <v>101</v>
      </c>
      <c r="C268" s="6" t="s">
        <v>17</v>
      </c>
      <c r="D268" s="6">
        <v>220.3040154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100</v>
      </c>
      <c r="B269" s="6" t="s">
        <v>101</v>
      </c>
      <c r="C269" s="6" t="s">
        <v>18</v>
      </c>
      <c r="D269" s="6">
        <v>27748.740460699999</v>
      </c>
      <c r="E269" s="6">
        <v>27.362969199999998</v>
      </c>
      <c r="F269" s="6">
        <v>99.901487372881306</v>
      </c>
      <c r="G269" s="6">
        <v>9.8512627118693394E-2</v>
      </c>
    </row>
    <row r="270" spans="1:7" x14ac:dyDescent="0.25">
      <c r="A270" s="6" t="s">
        <v>102</v>
      </c>
      <c r="B270" s="6" t="s">
        <v>103</v>
      </c>
      <c r="C270" s="6" t="s">
        <v>15</v>
      </c>
      <c r="D270" s="6">
        <v>371.24293499999999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102</v>
      </c>
      <c r="B271" s="6" t="s">
        <v>103</v>
      </c>
      <c r="C271" s="6" t="s">
        <v>16</v>
      </c>
      <c r="D271" s="6">
        <v>59.047276099999998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102</v>
      </c>
      <c r="B272" s="6" t="s">
        <v>103</v>
      </c>
      <c r="C272" s="6" t="s">
        <v>17</v>
      </c>
      <c r="D272" s="6">
        <v>661.50696119999998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102</v>
      </c>
      <c r="B273" s="6" t="s">
        <v>103</v>
      </c>
      <c r="C273" s="6" t="s">
        <v>18</v>
      </c>
      <c r="D273" s="6">
        <v>88846.439761500005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104</v>
      </c>
      <c r="B274" s="6" t="s">
        <v>105</v>
      </c>
      <c r="C274" s="6" t="s">
        <v>15</v>
      </c>
      <c r="D274" s="6">
        <v>121.89450189999999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104</v>
      </c>
      <c r="B275" s="6" t="s">
        <v>105</v>
      </c>
      <c r="C275" s="6" t="s">
        <v>17</v>
      </c>
      <c r="D275" s="6">
        <v>147.96725290000001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104</v>
      </c>
      <c r="B276" s="6" t="s">
        <v>105</v>
      </c>
      <c r="C276" s="6" t="s">
        <v>18</v>
      </c>
      <c r="D276" s="6">
        <v>7316.7659721999999</v>
      </c>
      <c r="E276" s="6">
        <v>16.567487</v>
      </c>
      <c r="F276" s="6">
        <v>99.774079726604896</v>
      </c>
      <c r="G276" s="6">
        <v>0.225920273395114</v>
      </c>
    </row>
    <row r="277" spans="1:7" x14ac:dyDescent="0.25">
      <c r="A277" s="6" t="s">
        <v>106</v>
      </c>
      <c r="B277" s="6" t="s">
        <v>107</v>
      </c>
      <c r="C277" s="6" t="s">
        <v>15</v>
      </c>
      <c r="D277" s="6">
        <v>1987.2730601000001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106</v>
      </c>
      <c r="B278" s="6" t="s">
        <v>107</v>
      </c>
      <c r="C278" s="6" t="s">
        <v>17</v>
      </c>
      <c r="D278" s="6">
        <v>1338.9660918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106</v>
      </c>
      <c r="B279" s="6" t="s">
        <v>107</v>
      </c>
      <c r="C279" s="6" t="s">
        <v>18</v>
      </c>
      <c r="D279" s="6">
        <v>133061.50475280001</v>
      </c>
      <c r="E279" s="6">
        <v>299.61054009999998</v>
      </c>
      <c r="F279" s="6">
        <v>99.775338906365604</v>
      </c>
      <c r="G279" s="6">
        <v>0.22466109363435299</v>
      </c>
    </row>
    <row r="280" spans="1:7" x14ac:dyDescent="0.25">
      <c r="A280" s="6" t="s">
        <v>108</v>
      </c>
      <c r="B280" s="6" t="s">
        <v>109</v>
      </c>
      <c r="C280" s="6" t="s">
        <v>15</v>
      </c>
      <c r="D280" s="6">
        <v>8265.7168242999996</v>
      </c>
      <c r="E280" s="6">
        <v>369.1774327</v>
      </c>
      <c r="F280" s="6">
        <v>95.724586524024602</v>
      </c>
      <c r="G280" s="6">
        <v>4.2754134759753502</v>
      </c>
    </row>
    <row r="281" spans="1:7" x14ac:dyDescent="0.25">
      <c r="A281" s="6" t="s">
        <v>108</v>
      </c>
      <c r="B281" s="6" t="s">
        <v>109</v>
      </c>
      <c r="C281" s="6" t="s">
        <v>17</v>
      </c>
      <c r="D281" s="6">
        <v>2460.8074486999999</v>
      </c>
      <c r="E281" s="6">
        <v>0</v>
      </c>
      <c r="F281" s="6">
        <v>100</v>
      </c>
      <c r="G281" s="6">
        <v>0</v>
      </c>
    </row>
    <row r="282" spans="1:7" x14ac:dyDescent="0.25">
      <c r="A282" s="6" t="s">
        <v>108</v>
      </c>
      <c r="B282" s="6" t="s">
        <v>109</v>
      </c>
      <c r="C282" s="6" t="s">
        <v>18</v>
      </c>
      <c r="D282" s="6">
        <v>190749.40196749999</v>
      </c>
      <c r="E282" s="6">
        <v>3825.6050122000001</v>
      </c>
      <c r="F282" s="6">
        <v>98.033866182721496</v>
      </c>
      <c r="G282" s="6">
        <v>1.9661338172785601</v>
      </c>
    </row>
    <row r="283" spans="1:7" x14ac:dyDescent="0.25">
      <c r="A283" t="s">
        <v>21</v>
      </c>
    </row>
    <row r="284" spans="1:7" x14ac:dyDescent="0.25">
      <c r="A284" t="s">
        <v>1037</v>
      </c>
    </row>
    <row r="285" spans="1:7" x14ac:dyDescent="0.25">
      <c r="A285" t="s">
        <v>22</v>
      </c>
    </row>
    <row r="286" spans="1:7" x14ac:dyDescent="0.25">
      <c r="A286" t="s">
        <v>23</v>
      </c>
    </row>
    <row r="287" spans="1:7" x14ac:dyDescent="0.25">
      <c r="A287" t="s">
        <v>24</v>
      </c>
    </row>
    <row r="290" spans="1:7" x14ac:dyDescent="0.25">
      <c r="G290" s="7" t="str">
        <f>HYPERLINK("#'Indice'!A1", "Ir al índice")</f>
        <v>Ir al índice</v>
      </c>
    </row>
    <row r="291" spans="1:7" ht="17.25" x14ac:dyDescent="0.3">
      <c r="A291" s="4" t="s">
        <v>778</v>
      </c>
    </row>
    <row r="292" spans="1:7" x14ac:dyDescent="0.25">
      <c r="A292" s="5" t="s">
        <v>26</v>
      </c>
      <c r="B292" s="5" t="s">
        <v>114</v>
      </c>
      <c r="C292" s="5" t="s">
        <v>11</v>
      </c>
      <c r="D292" s="5" t="s">
        <v>431</v>
      </c>
      <c r="E292" s="5" t="s">
        <v>662</v>
      </c>
      <c r="F292" s="5" t="s">
        <v>433</v>
      </c>
      <c r="G292" s="5" t="s">
        <v>663</v>
      </c>
    </row>
    <row r="293" spans="1:7" x14ac:dyDescent="0.25">
      <c r="A293" s="6" t="s">
        <v>88</v>
      </c>
      <c r="B293" s="6" t="s">
        <v>115</v>
      </c>
      <c r="C293" s="6" t="s">
        <v>15</v>
      </c>
      <c r="D293" s="6">
        <v>198.47750490000001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88</v>
      </c>
      <c r="B294" s="6" t="s">
        <v>115</v>
      </c>
      <c r="C294" s="6" t="s">
        <v>16</v>
      </c>
      <c r="D294" s="6">
        <v>66.590509499999996</v>
      </c>
      <c r="E294" s="6">
        <v>0</v>
      </c>
      <c r="F294" s="6">
        <v>100</v>
      </c>
      <c r="G294" s="6">
        <v>0</v>
      </c>
    </row>
    <row r="295" spans="1:7" x14ac:dyDescent="0.25">
      <c r="A295" s="6" t="s">
        <v>88</v>
      </c>
      <c r="B295" s="6" t="s">
        <v>115</v>
      </c>
      <c r="C295" s="6" t="s">
        <v>17</v>
      </c>
      <c r="D295" s="6">
        <v>375.832064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88</v>
      </c>
      <c r="B296" s="6" t="s">
        <v>115</v>
      </c>
      <c r="C296" s="6" t="s">
        <v>18</v>
      </c>
      <c r="D296" s="6">
        <v>44618.676551999997</v>
      </c>
      <c r="E296" s="6">
        <v>0</v>
      </c>
      <c r="F296" s="6">
        <v>100</v>
      </c>
      <c r="G296" s="6">
        <v>0</v>
      </c>
    </row>
    <row r="297" spans="1:7" x14ac:dyDescent="0.25">
      <c r="A297" s="6" t="s">
        <v>92</v>
      </c>
      <c r="B297" s="6" t="s">
        <v>116</v>
      </c>
      <c r="C297" s="6" t="s">
        <v>17</v>
      </c>
      <c r="D297" s="6">
        <v>58.170309899999999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92</v>
      </c>
      <c r="B298" s="6" t="s">
        <v>116</v>
      </c>
      <c r="C298" s="6" t="s">
        <v>18</v>
      </c>
      <c r="D298" s="6">
        <v>25261.4826846</v>
      </c>
      <c r="E298" s="6">
        <v>194.32867379999999</v>
      </c>
      <c r="F298" s="6">
        <v>99.236603889524503</v>
      </c>
      <c r="G298" s="6">
        <v>0.76339611047547595</v>
      </c>
    </row>
    <row r="299" spans="1:7" x14ac:dyDescent="0.25">
      <c r="A299" s="6" t="s">
        <v>94</v>
      </c>
      <c r="B299" s="6" t="s">
        <v>117</v>
      </c>
      <c r="C299" s="6" t="s">
        <v>15</v>
      </c>
      <c r="D299" s="6">
        <v>88.407562999999996</v>
      </c>
      <c r="E299" s="6">
        <v>0</v>
      </c>
      <c r="F299" s="6">
        <v>100</v>
      </c>
      <c r="G299" s="6">
        <v>0</v>
      </c>
    </row>
    <row r="300" spans="1:7" x14ac:dyDescent="0.25">
      <c r="A300" s="6" t="s">
        <v>94</v>
      </c>
      <c r="B300" s="6" t="s">
        <v>117</v>
      </c>
      <c r="C300" s="6" t="s">
        <v>16</v>
      </c>
      <c r="D300" s="6">
        <v>16.007213100000001</v>
      </c>
      <c r="E300" s="6">
        <v>0</v>
      </c>
      <c r="F300" s="6">
        <v>100</v>
      </c>
      <c r="G300" s="6">
        <v>0</v>
      </c>
    </row>
    <row r="301" spans="1:7" x14ac:dyDescent="0.25">
      <c r="A301" s="6" t="s">
        <v>94</v>
      </c>
      <c r="B301" s="6" t="s">
        <v>117</v>
      </c>
      <c r="C301" s="6" t="s">
        <v>17</v>
      </c>
      <c r="D301" s="6">
        <v>25.880087799999998</v>
      </c>
      <c r="E301" s="6">
        <v>0</v>
      </c>
      <c r="F301" s="6">
        <v>100</v>
      </c>
      <c r="G301" s="6">
        <v>0</v>
      </c>
    </row>
    <row r="302" spans="1:7" x14ac:dyDescent="0.25">
      <c r="A302" s="6" t="s">
        <v>94</v>
      </c>
      <c r="B302" s="6" t="s">
        <v>117</v>
      </c>
      <c r="C302" s="6" t="s">
        <v>18</v>
      </c>
      <c r="D302" s="6">
        <v>22827.350969300001</v>
      </c>
      <c r="E302" s="6">
        <v>0</v>
      </c>
      <c r="F302" s="6">
        <v>100</v>
      </c>
      <c r="G302" s="6">
        <v>0</v>
      </c>
    </row>
    <row r="303" spans="1:7" x14ac:dyDescent="0.25">
      <c r="A303" s="6" t="s">
        <v>96</v>
      </c>
      <c r="B303" s="6" t="s">
        <v>118</v>
      </c>
      <c r="C303" s="6" t="s">
        <v>15</v>
      </c>
      <c r="D303" s="6">
        <v>158.7221917</v>
      </c>
      <c r="E303" s="6">
        <v>0</v>
      </c>
      <c r="F303" s="6">
        <v>100</v>
      </c>
      <c r="G303" s="6">
        <v>0</v>
      </c>
    </row>
    <row r="304" spans="1:7" x14ac:dyDescent="0.25">
      <c r="A304" s="6" t="s">
        <v>96</v>
      </c>
      <c r="B304" s="6" t="s">
        <v>118</v>
      </c>
      <c r="C304" s="6" t="s">
        <v>17</v>
      </c>
      <c r="D304" s="6">
        <v>42.677532999999997</v>
      </c>
      <c r="E304" s="6">
        <v>0</v>
      </c>
      <c r="F304" s="6">
        <v>100</v>
      </c>
      <c r="G304" s="6">
        <v>0</v>
      </c>
    </row>
    <row r="305" spans="1:7" x14ac:dyDescent="0.25">
      <c r="A305" s="6" t="s">
        <v>96</v>
      </c>
      <c r="B305" s="6" t="s">
        <v>118</v>
      </c>
      <c r="C305" s="6" t="s">
        <v>18</v>
      </c>
      <c r="D305" s="6">
        <v>60482.225689799998</v>
      </c>
      <c r="E305" s="6">
        <v>0</v>
      </c>
      <c r="F305" s="6">
        <v>100</v>
      </c>
      <c r="G305" s="6">
        <v>0</v>
      </c>
    </row>
    <row r="306" spans="1:7" x14ac:dyDescent="0.25">
      <c r="A306" s="6" t="s">
        <v>98</v>
      </c>
      <c r="B306" s="6" t="s">
        <v>119</v>
      </c>
      <c r="C306" s="6" t="s">
        <v>17</v>
      </c>
      <c r="D306" s="6">
        <v>146.56298269999999</v>
      </c>
      <c r="E306" s="6">
        <v>0</v>
      </c>
      <c r="F306" s="6">
        <v>100</v>
      </c>
      <c r="G306" s="6">
        <v>0</v>
      </c>
    </row>
    <row r="307" spans="1:7" x14ac:dyDescent="0.25">
      <c r="A307" s="6" t="s">
        <v>98</v>
      </c>
      <c r="B307" s="6" t="s">
        <v>119</v>
      </c>
      <c r="C307" s="6" t="s">
        <v>18</v>
      </c>
      <c r="D307" s="6">
        <v>18398.070190800001</v>
      </c>
      <c r="E307" s="6">
        <v>50.278398099999997</v>
      </c>
      <c r="F307" s="6">
        <v>99.727463963195902</v>
      </c>
      <c r="G307" s="6">
        <v>0.27253603680413702</v>
      </c>
    </row>
    <row r="308" spans="1:7" x14ac:dyDescent="0.25">
      <c r="A308" s="6" t="s">
        <v>106</v>
      </c>
      <c r="B308" s="6" t="s">
        <v>120</v>
      </c>
      <c r="C308" s="6" t="s">
        <v>15</v>
      </c>
      <c r="D308" s="6">
        <v>235.9848753</v>
      </c>
      <c r="E308" s="6">
        <v>0</v>
      </c>
      <c r="F308" s="6">
        <v>100</v>
      </c>
      <c r="G308" s="6">
        <v>0</v>
      </c>
    </row>
    <row r="309" spans="1:7" x14ac:dyDescent="0.25">
      <c r="A309" s="6" t="s">
        <v>106</v>
      </c>
      <c r="B309" s="6" t="s">
        <v>120</v>
      </c>
      <c r="C309" s="6" t="s">
        <v>17</v>
      </c>
      <c r="D309" s="6">
        <v>602.11244190000002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106</v>
      </c>
      <c r="B310" s="6" t="s">
        <v>120</v>
      </c>
      <c r="C310" s="6" t="s">
        <v>18</v>
      </c>
      <c r="D310" s="6">
        <v>36223.616794699999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108</v>
      </c>
      <c r="B311" s="6" t="s">
        <v>121</v>
      </c>
      <c r="C311" s="6" t="s">
        <v>15</v>
      </c>
      <c r="D311" s="6">
        <v>85.569299000000001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108</v>
      </c>
      <c r="B312" s="6" t="s">
        <v>121</v>
      </c>
      <c r="C312" s="6" t="s">
        <v>17</v>
      </c>
      <c r="D312" s="6">
        <v>273.03680980000001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108</v>
      </c>
      <c r="B313" s="6" t="s">
        <v>121</v>
      </c>
      <c r="C313" s="6" t="s">
        <v>18</v>
      </c>
      <c r="D313" s="6">
        <v>41218.1660309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110</v>
      </c>
      <c r="B314" s="6" t="s">
        <v>122</v>
      </c>
      <c r="C314" s="6" t="s">
        <v>15</v>
      </c>
      <c r="D314" s="6">
        <v>51.0461454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110</v>
      </c>
      <c r="B315" s="6" t="s">
        <v>122</v>
      </c>
      <c r="C315" s="6" t="s">
        <v>16</v>
      </c>
      <c r="D315" s="6">
        <v>17.316224800000001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110</v>
      </c>
      <c r="B316" s="6" t="s">
        <v>122</v>
      </c>
      <c r="C316" s="6" t="s">
        <v>17</v>
      </c>
      <c r="D316" s="6">
        <v>19.269704300000001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110</v>
      </c>
      <c r="B317" s="6" t="s">
        <v>122</v>
      </c>
      <c r="C317" s="6" t="s">
        <v>18</v>
      </c>
      <c r="D317" s="6">
        <v>19199.528940600001</v>
      </c>
      <c r="E317" s="6">
        <v>0</v>
      </c>
      <c r="F317" s="6">
        <v>100</v>
      </c>
      <c r="G317" s="6">
        <v>0</v>
      </c>
    </row>
    <row r="318" spans="1:7" x14ac:dyDescent="0.25">
      <c r="A318" s="6" t="s">
        <v>123</v>
      </c>
      <c r="B318" s="6" t="s">
        <v>124</v>
      </c>
      <c r="C318" s="6" t="s">
        <v>15</v>
      </c>
      <c r="D318" s="6">
        <v>24.603495800000001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123</v>
      </c>
      <c r="B319" s="6" t="s">
        <v>124</v>
      </c>
      <c r="C319" s="6" t="s">
        <v>17</v>
      </c>
      <c r="D319" s="6">
        <v>24.045211699999999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123</v>
      </c>
      <c r="B320" s="6" t="s">
        <v>124</v>
      </c>
      <c r="C320" s="6" t="s">
        <v>18</v>
      </c>
      <c r="D320" s="6">
        <v>11617.3131823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125</v>
      </c>
      <c r="B321" s="6" t="s">
        <v>126</v>
      </c>
      <c r="C321" s="6" t="s">
        <v>15</v>
      </c>
      <c r="D321" s="6">
        <v>2725.8484543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125</v>
      </c>
      <c r="B322" s="6" t="s">
        <v>126</v>
      </c>
      <c r="C322" s="6" t="s">
        <v>17</v>
      </c>
      <c r="D322" s="6">
        <v>188.1827849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125</v>
      </c>
      <c r="B323" s="6" t="s">
        <v>126</v>
      </c>
      <c r="C323" s="6" t="s">
        <v>18</v>
      </c>
      <c r="D323" s="6">
        <v>19288.119282399999</v>
      </c>
      <c r="E323" s="6">
        <v>47.129708100000002</v>
      </c>
      <c r="F323" s="6">
        <v>99.756249799921605</v>
      </c>
      <c r="G323" s="6">
        <v>0.24375020007839701</v>
      </c>
    </row>
    <row r="324" spans="1:7" x14ac:dyDescent="0.25">
      <c r="A324" s="6" t="s">
        <v>127</v>
      </c>
      <c r="B324" s="6" t="s">
        <v>128</v>
      </c>
      <c r="C324" s="6" t="s">
        <v>15</v>
      </c>
      <c r="D324" s="6">
        <v>2068.7730637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127</v>
      </c>
      <c r="B325" s="6" t="s">
        <v>128</v>
      </c>
      <c r="C325" s="6" t="s">
        <v>17</v>
      </c>
      <c r="D325" s="6">
        <v>73.354029400000002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127</v>
      </c>
      <c r="B326" s="6" t="s">
        <v>128</v>
      </c>
      <c r="C326" s="6" t="s">
        <v>18</v>
      </c>
      <c r="D326" s="6">
        <v>29031.6860017</v>
      </c>
      <c r="E326" s="6">
        <v>108.23883960000001</v>
      </c>
      <c r="F326" s="6">
        <v>99.6285548429192</v>
      </c>
      <c r="G326" s="6">
        <v>0.37144515708082099</v>
      </c>
    </row>
    <row r="327" spans="1:7" x14ac:dyDescent="0.25">
      <c r="A327" s="6" t="s">
        <v>129</v>
      </c>
      <c r="B327" s="6" t="s">
        <v>130</v>
      </c>
      <c r="C327" s="6" t="s">
        <v>15</v>
      </c>
      <c r="D327" s="6">
        <v>46.566111900000003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129</v>
      </c>
      <c r="B328" s="6" t="s">
        <v>130</v>
      </c>
      <c r="C328" s="6" t="s">
        <v>16</v>
      </c>
      <c r="D328" s="6">
        <v>15.077767700000001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129</v>
      </c>
      <c r="B329" s="6" t="s">
        <v>130</v>
      </c>
      <c r="C329" s="6" t="s">
        <v>18</v>
      </c>
      <c r="D329" s="6">
        <v>17287.0479385</v>
      </c>
      <c r="E329" s="6">
        <v>0</v>
      </c>
      <c r="F329" s="6">
        <v>100</v>
      </c>
      <c r="G329" s="6">
        <v>0</v>
      </c>
    </row>
    <row r="330" spans="1:7" x14ac:dyDescent="0.25">
      <c r="A330" s="6" t="s">
        <v>131</v>
      </c>
      <c r="B330" s="6" t="s">
        <v>132</v>
      </c>
      <c r="C330" s="6" t="s">
        <v>15</v>
      </c>
      <c r="D330" s="6">
        <v>99.270672200000007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131</v>
      </c>
      <c r="B331" s="6" t="s">
        <v>132</v>
      </c>
      <c r="C331" s="6" t="s">
        <v>17</v>
      </c>
      <c r="D331" s="6">
        <v>241.645397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131</v>
      </c>
      <c r="B332" s="6" t="s">
        <v>132</v>
      </c>
      <c r="C332" s="6" t="s">
        <v>18</v>
      </c>
      <c r="D332" s="6">
        <v>36858.423292200001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133</v>
      </c>
      <c r="B333" s="6" t="s">
        <v>134</v>
      </c>
      <c r="C333" s="6" t="s">
        <v>15</v>
      </c>
      <c r="D333" s="6">
        <v>809.57044310000003</v>
      </c>
      <c r="E333" s="6">
        <v>0</v>
      </c>
      <c r="F333" s="6">
        <v>100</v>
      </c>
      <c r="G333" s="6">
        <v>0</v>
      </c>
    </row>
    <row r="334" spans="1:7" x14ac:dyDescent="0.25">
      <c r="A334" s="6" t="s">
        <v>133</v>
      </c>
      <c r="B334" s="6" t="s">
        <v>134</v>
      </c>
      <c r="C334" s="6" t="s">
        <v>17</v>
      </c>
      <c r="D334" s="6">
        <v>269.62453410000001</v>
      </c>
      <c r="E334" s="6">
        <v>0</v>
      </c>
      <c r="F334" s="6">
        <v>100</v>
      </c>
      <c r="G334" s="6">
        <v>0</v>
      </c>
    </row>
    <row r="335" spans="1:7" x14ac:dyDescent="0.25">
      <c r="A335" s="6" t="s">
        <v>133</v>
      </c>
      <c r="B335" s="6" t="s">
        <v>134</v>
      </c>
      <c r="C335" s="6" t="s">
        <v>18</v>
      </c>
      <c r="D335" s="6">
        <v>62265.818934499999</v>
      </c>
      <c r="E335" s="6">
        <v>568.69022470000004</v>
      </c>
      <c r="F335" s="6">
        <v>99.0949396560747</v>
      </c>
      <c r="G335" s="6">
        <v>0.90506034392525303</v>
      </c>
    </row>
    <row r="336" spans="1:7" x14ac:dyDescent="0.25">
      <c r="A336" s="6" t="s">
        <v>135</v>
      </c>
      <c r="B336" s="6" t="s">
        <v>136</v>
      </c>
      <c r="C336" s="6" t="s">
        <v>15</v>
      </c>
      <c r="D336" s="6">
        <v>429.5527184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135</v>
      </c>
      <c r="B337" s="6" t="s">
        <v>136</v>
      </c>
      <c r="C337" s="6" t="s">
        <v>17</v>
      </c>
      <c r="D337" s="6">
        <v>644.5255234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135</v>
      </c>
      <c r="B338" s="6" t="s">
        <v>136</v>
      </c>
      <c r="C338" s="6" t="s">
        <v>18</v>
      </c>
      <c r="D338" s="6">
        <v>98696.660621599993</v>
      </c>
      <c r="E338" s="6">
        <v>0</v>
      </c>
      <c r="F338" s="6">
        <v>100</v>
      </c>
      <c r="G338" s="6">
        <v>0</v>
      </c>
    </row>
    <row r="339" spans="1:7" x14ac:dyDescent="0.25">
      <c r="A339" s="6" t="s">
        <v>137</v>
      </c>
      <c r="B339" s="6" t="s">
        <v>138</v>
      </c>
      <c r="C339" s="6" t="s">
        <v>15</v>
      </c>
      <c r="D339" s="6">
        <v>222.02824820000001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137</v>
      </c>
      <c r="B340" s="6" t="s">
        <v>138</v>
      </c>
      <c r="C340" s="6" t="s">
        <v>17</v>
      </c>
      <c r="D340" s="6">
        <v>400.2964624</v>
      </c>
      <c r="E340" s="6">
        <v>0</v>
      </c>
      <c r="F340" s="6">
        <v>100</v>
      </c>
      <c r="G340" s="6">
        <v>0</v>
      </c>
    </row>
    <row r="341" spans="1:7" x14ac:dyDescent="0.25">
      <c r="A341" s="6" t="s">
        <v>137</v>
      </c>
      <c r="B341" s="6" t="s">
        <v>138</v>
      </c>
      <c r="C341" s="6" t="s">
        <v>18</v>
      </c>
      <c r="D341" s="6">
        <v>40186.462202299997</v>
      </c>
      <c r="E341" s="6">
        <v>0</v>
      </c>
      <c r="F341" s="6">
        <v>100</v>
      </c>
      <c r="G341" s="6">
        <v>0</v>
      </c>
    </row>
    <row r="342" spans="1:7" x14ac:dyDescent="0.25">
      <c r="A342" s="6" t="s">
        <v>139</v>
      </c>
      <c r="B342" s="6" t="s">
        <v>140</v>
      </c>
      <c r="C342" s="6" t="s">
        <v>15</v>
      </c>
      <c r="D342" s="6">
        <v>96.528632900000005</v>
      </c>
      <c r="E342" s="6">
        <v>0</v>
      </c>
      <c r="F342" s="6">
        <v>100</v>
      </c>
      <c r="G342" s="6">
        <v>0</v>
      </c>
    </row>
    <row r="343" spans="1:7" x14ac:dyDescent="0.25">
      <c r="A343" s="6" t="s">
        <v>139</v>
      </c>
      <c r="B343" s="6" t="s">
        <v>140</v>
      </c>
      <c r="C343" s="6" t="s">
        <v>17</v>
      </c>
      <c r="D343" s="6">
        <v>187.39067700000001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139</v>
      </c>
      <c r="B344" s="6" t="s">
        <v>140</v>
      </c>
      <c r="C344" s="6" t="s">
        <v>18</v>
      </c>
      <c r="D344" s="6">
        <v>46782.424780399997</v>
      </c>
      <c r="E344" s="6">
        <v>0</v>
      </c>
      <c r="F344" s="6">
        <v>100</v>
      </c>
      <c r="G344" s="6">
        <v>0</v>
      </c>
    </row>
    <row r="345" spans="1:7" x14ac:dyDescent="0.25">
      <c r="A345" s="6" t="s">
        <v>141</v>
      </c>
      <c r="B345" s="6" t="s">
        <v>142</v>
      </c>
      <c r="C345" s="6" t="s">
        <v>15</v>
      </c>
      <c r="D345" s="6">
        <v>359.18312609999998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141</v>
      </c>
      <c r="B346" s="6" t="s">
        <v>142</v>
      </c>
      <c r="C346" s="6" t="s">
        <v>17</v>
      </c>
      <c r="D346" s="6">
        <v>348.34555790000002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141</v>
      </c>
      <c r="B347" s="6" t="s">
        <v>142</v>
      </c>
      <c r="C347" s="6" t="s">
        <v>18</v>
      </c>
      <c r="D347" s="6">
        <v>32637.978964900001</v>
      </c>
      <c r="E347" s="6">
        <v>292.35593599999999</v>
      </c>
      <c r="F347" s="6">
        <v>99.112198716229898</v>
      </c>
      <c r="G347" s="6">
        <v>0.88780128377015</v>
      </c>
    </row>
    <row r="348" spans="1:7" x14ac:dyDescent="0.25">
      <c r="A348" s="6" t="s">
        <v>143</v>
      </c>
      <c r="B348" s="6" t="s">
        <v>144</v>
      </c>
      <c r="C348" s="6" t="s">
        <v>15</v>
      </c>
      <c r="D348" s="6">
        <v>102.4127677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143</v>
      </c>
      <c r="B349" s="6" t="s">
        <v>144</v>
      </c>
      <c r="C349" s="6" t="s">
        <v>17</v>
      </c>
      <c r="D349" s="6">
        <v>137.49934210000001</v>
      </c>
      <c r="E349" s="6">
        <v>0</v>
      </c>
      <c r="F349" s="6">
        <v>100</v>
      </c>
      <c r="G349" s="6">
        <v>0</v>
      </c>
    </row>
    <row r="350" spans="1:7" x14ac:dyDescent="0.25">
      <c r="A350" s="6" t="s">
        <v>143</v>
      </c>
      <c r="B350" s="6" t="s">
        <v>144</v>
      </c>
      <c r="C350" s="6" t="s">
        <v>18</v>
      </c>
      <c r="D350" s="6">
        <v>15458.047859300001</v>
      </c>
      <c r="E350" s="6">
        <v>0</v>
      </c>
      <c r="F350" s="6">
        <v>100</v>
      </c>
      <c r="G350" s="6">
        <v>0</v>
      </c>
    </row>
    <row r="351" spans="1:7" x14ac:dyDescent="0.25">
      <c r="A351" s="6" t="s">
        <v>145</v>
      </c>
      <c r="B351" s="6" t="s">
        <v>146</v>
      </c>
      <c r="C351" s="6" t="s">
        <v>15</v>
      </c>
      <c r="D351" s="6">
        <v>66.674308499999995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145</v>
      </c>
      <c r="B352" s="6" t="s">
        <v>146</v>
      </c>
      <c r="C352" s="6" t="s">
        <v>17</v>
      </c>
      <c r="D352" s="6">
        <v>86.724543400000002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145</v>
      </c>
      <c r="B353" s="6" t="s">
        <v>146</v>
      </c>
      <c r="C353" s="6" t="s">
        <v>18</v>
      </c>
      <c r="D353" s="6">
        <v>26754.365718199999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147</v>
      </c>
      <c r="B354" s="6" t="s">
        <v>148</v>
      </c>
      <c r="C354" s="6" t="s">
        <v>15</v>
      </c>
      <c r="D354" s="6">
        <v>153.5028916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147</v>
      </c>
      <c r="B355" s="6" t="s">
        <v>148</v>
      </c>
      <c r="C355" s="6" t="s">
        <v>17</v>
      </c>
      <c r="D355" s="6">
        <v>70.8309943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147</v>
      </c>
      <c r="B356" s="6" t="s">
        <v>148</v>
      </c>
      <c r="C356" s="6" t="s">
        <v>18</v>
      </c>
      <c r="D356" s="6">
        <v>9161.3630345000001</v>
      </c>
      <c r="E356" s="6">
        <v>0</v>
      </c>
      <c r="F356" s="6">
        <v>100</v>
      </c>
      <c r="G356" s="6">
        <v>0</v>
      </c>
    </row>
    <row r="357" spans="1:7" x14ac:dyDescent="0.25">
      <c r="A357" s="6" t="s">
        <v>149</v>
      </c>
      <c r="B357" s="6" t="s">
        <v>150</v>
      </c>
      <c r="C357" s="6" t="s">
        <v>15</v>
      </c>
      <c r="D357" s="6">
        <v>128.417314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149</v>
      </c>
      <c r="B358" s="6" t="s">
        <v>150</v>
      </c>
      <c r="C358" s="6" t="s">
        <v>17</v>
      </c>
      <c r="D358" s="6">
        <v>328.10978610000001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149</v>
      </c>
      <c r="B359" s="6" t="s">
        <v>150</v>
      </c>
      <c r="C359" s="6" t="s">
        <v>18</v>
      </c>
      <c r="D359" s="6">
        <v>18046.6078882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151</v>
      </c>
      <c r="B360" s="6" t="s">
        <v>152</v>
      </c>
      <c r="C360" s="6" t="s">
        <v>15</v>
      </c>
      <c r="D360" s="6">
        <v>89.132881800000007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151</v>
      </c>
      <c r="B361" s="6" t="s">
        <v>152</v>
      </c>
      <c r="C361" s="6" t="s">
        <v>17</v>
      </c>
      <c r="D361" s="6">
        <v>99.372213000000002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151</v>
      </c>
      <c r="B362" s="6" t="s">
        <v>152</v>
      </c>
      <c r="C362" s="6" t="s">
        <v>18</v>
      </c>
      <c r="D362" s="6">
        <v>17530.268453000001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153</v>
      </c>
      <c r="B363" s="6" t="s">
        <v>154</v>
      </c>
      <c r="C363" s="6" t="s">
        <v>15</v>
      </c>
      <c r="D363" s="6">
        <v>67.740667099999996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153</v>
      </c>
      <c r="B364" s="6" t="s">
        <v>154</v>
      </c>
      <c r="C364" s="6" t="s">
        <v>17</v>
      </c>
      <c r="D364" s="6">
        <v>149.47302110000001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153</v>
      </c>
      <c r="B365" s="6" t="s">
        <v>154</v>
      </c>
      <c r="C365" s="6" t="s">
        <v>18</v>
      </c>
      <c r="D365" s="6">
        <v>18587.377426200001</v>
      </c>
      <c r="E365" s="6">
        <v>27.362969199999998</v>
      </c>
      <c r="F365" s="6">
        <v>99.853003756062293</v>
      </c>
      <c r="G365" s="6">
        <v>0.14699624393774399</v>
      </c>
    </row>
    <row r="366" spans="1:7" x14ac:dyDescent="0.25">
      <c r="A366" s="6" t="s">
        <v>155</v>
      </c>
      <c r="B366" s="6" t="s">
        <v>156</v>
      </c>
      <c r="C366" s="6" t="s">
        <v>15</v>
      </c>
      <c r="D366" s="6">
        <v>110.1952766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155</v>
      </c>
      <c r="B367" s="6" t="s">
        <v>156</v>
      </c>
      <c r="C367" s="6" t="s">
        <v>17</v>
      </c>
      <c r="D367" s="6">
        <v>201.83996060000001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155</v>
      </c>
      <c r="B368" s="6" t="s">
        <v>156</v>
      </c>
      <c r="C368" s="6" t="s">
        <v>18</v>
      </c>
      <c r="D368" s="6">
        <v>34378.1824547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157</v>
      </c>
      <c r="B369" s="6" t="s">
        <v>158</v>
      </c>
      <c r="C369" s="6" t="s">
        <v>15</v>
      </c>
      <c r="D369" s="6">
        <v>45.735510099999999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157</v>
      </c>
      <c r="B370" s="6" t="s">
        <v>158</v>
      </c>
      <c r="C370" s="6" t="s">
        <v>16</v>
      </c>
      <c r="D370" s="6">
        <v>40.860776399999999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157</v>
      </c>
      <c r="B371" s="6" t="s">
        <v>158</v>
      </c>
      <c r="C371" s="6" t="s">
        <v>17</v>
      </c>
      <c r="D371" s="6">
        <v>314.59335820000001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157</v>
      </c>
      <c r="B372" s="6" t="s">
        <v>158</v>
      </c>
      <c r="C372" s="6" t="s">
        <v>18</v>
      </c>
      <c r="D372" s="6">
        <v>36668.063056799998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159</v>
      </c>
      <c r="B373" s="6" t="s">
        <v>160</v>
      </c>
      <c r="C373" s="6" t="s">
        <v>15</v>
      </c>
      <c r="D373" s="6">
        <v>16.413623300000001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159</v>
      </c>
      <c r="B374" s="6" t="s">
        <v>160</v>
      </c>
      <c r="C374" s="6" t="s">
        <v>17</v>
      </c>
      <c r="D374" s="6">
        <v>42.204227299999999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159</v>
      </c>
      <c r="B375" s="6" t="s">
        <v>160</v>
      </c>
      <c r="C375" s="6" t="s">
        <v>18</v>
      </c>
      <c r="D375" s="6">
        <v>20751.950325999998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161</v>
      </c>
      <c r="B376" s="6" t="s">
        <v>162</v>
      </c>
      <c r="C376" s="6" t="s">
        <v>15</v>
      </c>
      <c r="D376" s="6">
        <v>348.43176629999999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161</v>
      </c>
      <c r="B377" s="6" t="s">
        <v>162</v>
      </c>
      <c r="C377" s="6" t="s">
        <v>17</v>
      </c>
      <c r="D377" s="6">
        <v>324.37067990000003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161</v>
      </c>
      <c r="B378" s="6" t="s">
        <v>162</v>
      </c>
      <c r="C378" s="6" t="s">
        <v>18</v>
      </c>
      <c r="D378" s="6">
        <v>54808.685748000004</v>
      </c>
      <c r="E378" s="6">
        <v>0</v>
      </c>
      <c r="F378" s="6">
        <v>100</v>
      </c>
      <c r="G378" s="6">
        <v>0</v>
      </c>
    </row>
    <row r="379" spans="1:7" x14ac:dyDescent="0.25">
      <c r="A379" s="6" t="s">
        <v>163</v>
      </c>
      <c r="B379" s="6" t="s">
        <v>164</v>
      </c>
      <c r="C379" s="6" t="s">
        <v>15</v>
      </c>
      <c r="D379" s="6">
        <v>282.4000393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163</v>
      </c>
      <c r="B380" s="6" t="s">
        <v>164</v>
      </c>
      <c r="C380" s="6" t="s">
        <v>16</v>
      </c>
      <c r="D380" s="6">
        <v>18.186499699999999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163</v>
      </c>
      <c r="B381" s="6" t="s">
        <v>164</v>
      </c>
      <c r="C381" s="6" t="s">
        <v>17</v>
      </c>
      <c r="D381" s="6">
        <v>242.18651800000001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163</v>
      </c>
      <c r="B382" s="6" t="s">
        <v>164</v>
      </c>
      <c r="C382" s="6" t="s">
        <v>18</v>
      </c>
      <c r="D382" s="6">
        <v>24685.981559899999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165</v>
      </c>
      <c r="B383" s="6" t="s">
        <v>166</v>
      </c>
      <c r="C383" s="6" t="s">
        <v>15</v>
      </c>
      <c r="D383" s="6">
        <v>149.32529700000001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165</v>
      </c>
      <c r="B384" s="6" t="s">
        <v>166</v>
      </c>
      <c r="C384" s="6" t="s">
        <v>17</v>
      </c>
      <c r="D384" s="6">
        <v>179.00053109999999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165</v>
      </c>
      <c r="B385" s="6" t="s">
        <v>166</v>
      </c>
      <c r="C385" s="6" t="s">
        <v>18</v>
      </c>
      <c r="D385" s="6">
        <v>30669.555275800001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167</v>
      </c>
      <c r="B386" s="6" t="s">
        <v>168</v>
      </c>
      <c r="C386" s="6" t="s">
        <v>15</v>
      </c>
      <c r="D386" s="6">
        <v>179.63006580000001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167</v>
      </c>
      <c r="B387" s="6" t="s">
        <v>168</v>
      </c>
      <c r="C387" s="6" t="s">
        <v>17</v>
      </c>
      <c r="D387" s="6">
        <v>74.559134400000005</v>
      </c>
      <c r="E387" s="6">
        <v>0</v>
      </c>
      <c r="F387" s="6">
        <v>100</v>
      </c>
      <c r="G387" s="6">
        <v>0</v>
      </c>
    </row>
    <row r="388" spans="1:7" x14ac:dyDescent="0.25">
      <c r="A388" s="6" t="s">
        <v>167</v>
      </c>
      <c r="B388" s="6" t="s">
        <v>168</v>
      </c>
      <c r="C388" s="6" t="s">
        <v>18</v>
      </c>
      <c r="D388" s="6">
        <v>30636.423547099999</v>
      </c>
      <c r="E388" s="6">
        <v>0</v>
      </c>
      <c r="F388" s="6">
        <v>100</v>
      </c>
      <c r="G388" s="6">
        <v>0</v>
      </c>
    </row>
    <row r="389" spans="1:7" x14ac:dyDescent="0.25">
      <c r="A389" s="6" t="s">
        <v>169</v>
      </c>
      <c r="B389" s="6" t="s">
        <v>170</v>
      </c>
      <c r="C389" s="6" t="s">
        <v>15</v>
      </c>
      <c r="D389" s="6">
        <v>222.44803830000001</v>
      </c>
      <c r="E389" s="6">
        <v>0</v>
      </c>
      <c r="F389" s="6">
        <v>100</v>
      </c>
      <c r="G389" s="6">
        <v>0</v>
      </c>
    </row>
    <row r="390" spans="1:7" x14ac:dyDescent="0.25">
      <c r="A390" s="6" t="s">
        <v>169</v>
      </c>
      <c r="B390" s="6" t="s">
        <v>170</v>
      </c>
      <c r="C390" s="6" t="s">
        <v>17</v>
      </c>
      <c r="D390" s="6">
        <v>107.2769833</v>
      </c>
      <c r="E390" s="6">
        <v>0</v>
      </c>
      <c r="F390" s="6">
        <v>100</v>
      </c>
      <c r="G390" s="6">
        <v>0</v>
      </c>
    </row>
    <row r="391" spans="1:7" x14ac:dyDescent="0.25">
      <c r="A391" s="6" t="s">
        <v>169</v>
      </c>
      <c r="B391" s="6" t="s">
        <v>170</v>
      </c>
      <c r="C391" s="6" t="s">
        <v>18</v>
      </c>
      <c r="D391" s="6">
        <v>33566.222435099997</v>
      </c>
      <c r="E391" s="6">
        <v>0</v>
      </c>
      <c r="F391" s="6">
        <v>100</v>
      </c>
      <c r="G391" s="6">
        <v>0</v>
      </c>
    </row>
    <row r="392" spans="1:7" x14ac:dyDescent="0.25">
      <c r="A392" s="6" t="s">
        <v>171</v>
      </c>
      <c r="B392" s="6" t="s">
        <v>172</v>
      </c>
      <c r="C392" s="6" t="s">
        <v>15</v>
      </c>
      <c r="D392" s="6">
        <v>99.194333299999997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171</v>
      </c>
      <c r="B393" s="6" t="s">
        <v>172</v>
      </c>
      <c r="C393" s="6" t="s">
        <v>17</v>
      </c>
      <c r="D393" s="6">
        <v>346.39856350000002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171</v>
      </c>
      <c r="B394" s="6" t="s">
        <v>172</v>
      </c>
      <c r="C394" s="6" t="s">
        <v>18</v>
      </c>
      <c r="D394" s="6">
        <v>47686.6410044</v>
      </c>
      <c r="E394" s="6">
        <v>0</v>
      </c>
      <c r="F394" s="6">
        <v>100</v>
      </c>
      <c r="G394" s="6">
        <v>0</v>
      </c>
    </row>
    <row r="395" spans="1:7" x14ac:dyDescent="0.25">
      <c r="A395" s="6" t="s">
        <v>173</v>
      </c>
      <c r="B395" s="6" t="s">
        <v>174</v>
      </c>
      <c r="C395" s="6" t="s">
        <v>15</v>
      </c>
      <c r="D395" s="6">
        <v>10.374834399999999</v>
      </c>
      <c r="E395" s="6">
        <v>0</v>
      </c>
      <c r="F395" s="6">
        <v>100</v>
      </c>
      <c r="G395" s="6">
        <v>0</v>
      </c>
    </row>
    <row r="396" spans="1:7" x14ac:dyDescent="0.25">
      <c r="A396" s="6" t="s">
        <v>173</v>
      </c>
      <c r="B396" s="6" t="s">
        <v>174</v>
      </c>
      <c r="C396" s="6" t="s">
        <v>17</v>
      </c>
      <c r="D396" s="6">
        <v>118.3435149</v>
      </c>
      <c r="E396" s="6">
        <v>0</v>
      </c>
      <c r="F396" s="6">
        <v>100</v>
      </c>
      <c r="G396" s="6">
        <v>0</v>
      </c>
    </row>
    <row r="397" spans="1:7" x14ac:dyDescent="0.25">
      <c r="A397" s="6" t="s">
        <v>173</v>
      </c>
      <c r="B397" s="6" t="s">
        <v>174</v>
      </c>
      <c r="C397" s="6" t="s">
        <v>18</v>
      </c>
      <c r="D397" s="6">
        <v>11362.9760169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175</v>
      </c>
      <c r="B398" s="6" t="s">
        <v>176</v>
      </c>
      <c r="C398" s="6" t="s">
        <v>15</v>
      </c>
      <c r="D398" s="6">
        <v>562.53507209999998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175</v>
      </c>
      <c r="B399" s="6" t="s">
        <v>176</v>
      </c>
      <c r="C399" s="6" t="s">
        <v>17</v>
      </c>
      <c r="D399" s="6">
        <v>217.6852839</v>
      </c>
      <c r="E399" s="6">
        <v>54.3983086</v>
      </c>
      <c r="F399" s="6">
        <v>80.006766266143003</v>
      </c>
      <c r="G399" s="6">
        <v>19.993233733857</v>
      </c>
    </row>
    <row r="400" spans="1:7" x14ac:dyDescent="0.25">
      <c r="A400" s="6" t="s">
        <v>175</v>
      </c>
      <c r="B400" s="6" t="s">
        <v>176</v>
      </c>
      <c r="C400" s="6" t="s">
        <v>18</v>
      </c>
      <c r="D400" s="6">
        <v>32020.8341392</v>
      </c>
      <c r="E400" s="6">
        <v>160.85534229999999</v>
      </c>
      <c r="F400" s="6">
        <v>99.500165016530701</v>
      </c>
      <c r="G400" s="6">
        <v>0.49983498346930899</v>
      </c>
    </row>
    <row r="401" spans="1:7" x14ac:dyDescent="0.25">
      <c r="A401" s="6" t="s">
        <v>177</v>
      </c>
      <c r="B401" s="6" t="s">
        <v>178</v>
      </c>
      <c r="C401" s="6" t="s">
        <v>15</v>
      </c>
      <c r="D401" s="6">
        <v>101.3283557</v>
      </c>
      <c r="E401" s="6">
        <v>0</v>
      </c>
      <c r="F401" s="6">
        <v>100</v>
      </c>
      <c r="G401" s="6">
        <v>0</v>
      </c>
    </row>
    <row r="402" spans="1:7" x14ac:dyDescent="0.25">
      <c r="A402" s="6" t="s">
        <v>177</v>
      </c>
      <c r="B402" s="6" t="s">
        <v>178</v>
      </c>
      <c r="C402" s="6" t="s">
        <v>17</v>
      </c>
      <c r="D402" s="6">
        <v>146.86666829999999</v>
      </c>
      <c r="E402" s="6">
        <v>0</v>
      </c>
      <c r="F402" s="6">
        <v>100</v>
      </c>
      <c r="G402" s="6">
        <v>0</v>
      </c>
    </row>
    <row r="403" spans="1:7" x14ac:dyDescent="0.25">
      <c r="A403" s="6" t="s">
        <v>177</v>
      </c>
      <c r="B403" s="6" t="s">
        <v>178</v>
      </c>
      <c r="C403" s="6" t="s">
        <v>18</v>
      </c>
      <c r="D403" s="6">
        <v>26006.602724</v>
      </c>
      <c r="E403" s="6">
        <v>138.96191669999999</v>
      </c>
      <c r="F403" s="6">
        <v>99.468506729115802</v>
      </c>
      <c r="G403" s="6">
        <v>0.53149327088420295</v>
      </c>
    </row>
    <row r="404" spans="1:7" x14ac:dyDescent="0.25">
      <c r="A404" s="6" t="s">
        <v>179</v>
      </c>
      <c r="B404" s="6" t="s">
        <v>180</v>
      </c>
      <c r="C404" s="6" t="s">
        <v>15</v>
      </c>
      <c r="D404" s="6">
        <v>150.87267030000001</v>
      </c>
      <c r="E404" s="6">
        <v>0</v>
      </c>
      <c r="F404" s="6">
        <v>100</v>
      </c>
      <c r="G404" s="6">
        <v>0</v>
      </c>
    </row>
    <row r="405" spans="1:7" x14ac:dyDescent="0.25">
      <c r="A405" s="6" t="s">
        <v>179</v>
      </c>
      <c r="B405" s="6" t="s">
        <v>180</v>
      </c>
      <c r="C405" s="6" t="s">
        <v>17</v>
      </c>
      <c r="D405" s="6">
        <v>147.1960034</v>
      </c>
      <c r="E405" s="6">
        <v>0</v>
      </c>
      <c r="F405" s="6">
        <v>100</v>
      </c>
      <c r="G405" s="6">
        <v>0</v>
      </c>
    </row>
    <row r="406" spans="1:7" x14ac:dyDescent="0.25">
      <c r="A406" s="6" t="s">
        <v>179</v>
      </c>
      <c r="B406" s="6" t="s">
        <v>180</v>
      </c>
      <c r="C406" s="6" t="s">
        <v>18</v>
      </c>
      <c r="D406" s="6">
        <v>5892.5373851000004</v>
      </c>
      <c r="E406" s="6">
        <v>571.62859490000005</v>
      </c>
      <c r="F406" s="6">
        <v>91.156962914185598</v>
      </c>
      <c r="G406" s="6">
        <v>8.84303708581443</v>
      </c>
    </row>
    <row r="407" spans="1:7" x14ac:dyDescent="0.25">
      <c r="A407" s="6" t="s">
        <v>181</v>
      </c>
      <c r="B407" s="6" t="s">
        <v>182</v>
      </c>
      <c r="C407" s="6" t="s">
        <v>15</v>
      </c>
      <c r="D407" s="6">
        <v>90.641432600000002</v>
      </c>
      <c r="E407" s="6">
        <v>0</v>
      </c>
      <c r="F407" s="6">
        <v>100</v>
      </c>
      <c r="G407" s="6">
        <v>0</v>
      </c>
    </row>
    <row r="408" spans="1:7" x14ac:dyDescent="0.25">
      <c r="A408" s="6" t="s">
        <v>181</v>
      </c>
      <c r="B408" s="6" t="s">
        <v>182</v>
      </c>
      <c r="C408" s="6" t="s">
        <v>17</v>
      </c>
      <c r="D408" s="6">
        <v>31.666984599999999</v>
      </c>
      <c r="E408" s="6">
        <v>0</v>
      </c>
      <c r="F408" s="6">
        <v>100</v>
      </c>
      <c r="G408" s="6">
        <v>0</v>
      </c>
    </row>
    <row r="409" spans="1:7" x14ac:dyDescent="0.25">
      <c r="A409" s="6" t="s">
        <v>181</v>
      </c>
      <c r="B409" s="6" t="s">
        <v>182</v>
      </c>
      <c r="C409" s="6" t="s">
        <v>18</v>
      </c>
      <c r="D409" s="6">
        <v>18149.691275900001</v>
      </c>
      <c r="E409" s="6">
        <v>56.180093499999998</v>
      </c>
      <c r="F409" s="6">
        <v>99.691417717064496</v>
      </c>
      <c r="G409" s="6">
        <v>0.30858228293552697</v>
      </c>
    </row>
    <row r="410" spans="1:7" x14ac:dyDescent="0.25">
      <c r="A410" s="6" t="s">
        <v>183</v>
      </c>
      <c r="B410" s="6" t="s">
        <v>184</v>
      </c>
      <c r="C410" s="6" t="s">
        <v>15</v>
      </c>
      <c r="D410" s="6">
        <v>1435.5007618</v>
      </c>
      <c r="E410" s="6">
        <v>0</v>
      </c>
      <c r="F410" s="6">
        <v>100</v>
      </c>
      <c r="G410" s="6">
        <v>0</v>
      </c>
    </row>
    <row r="411" spans="1:7" x14ac:dyDescent="0.25">
      <c r="A411" s="6" t="s">
        <v>183</v>
      </c>
      <c r="B411" s="6" t="s">
        <v>184</v>
      </c>
      <c r="C411" s="6" t="s">
        <v>17</v>
      </c>
      <c r="D411" s="6">
        <v>368.95338600000002</v>
      </c>
      <c r="E411" s="6">
        <v>0</v>
      </c>
      <c r="F411" s="6">
        <v>100</v>
      </c>
      <c r="G411" s="6">
        <v>0</v>
      </c>
    </row>
    <row r="412" spans="1:7" x14ac:dyDescent="0.25">
      <c r="A412" s="6" t="s">
        <v>183</v>
      </c>
      <c r="B412" s="6" t="s">
        <v>184</v>
      </c>
      <c r="C412" s="6" t="s">
        <v>18</v>
      </c>
      <c r="D412" s="6">
        <v>36684.485491899999</v>
      </c>
      <c r="E412" s="6">
        <v>207.13557080000001</v>
      </c>
      <c r="F412" s="6">
        <v>99.438529495768293</v>
      </c>
      <c r="G412" s="6">
        <v>0.56147050423172795</v>
      </c>
    </row>
    <row r="413" spans="1:7" x14ac:dyDescent="0.25">
      <c r="A413" s="6" t="s">
        <v>185</v>
      </c>
      <c r="B413" s="6" t="s">
        <v>186</v>
      </c>
      <c r="C413" s="6" t="s">
        <v>15</v>
      </c>
      <c r="D413" s="6">
        <v>222.51827510000001</v>
      </c>
      <c r="E413" s="6">
        <v>0</v>
      </c>
      <c r="F413" s="6">
        <v>100</v>
      </c>
      <c r="G413" s="6">
        <v>0</v>
      </c>
    </row>
    <row r="414" spans="1:7" x14ac:dyDescent="0.25">
      <c r="A414" s="6" t="s">
        <v>185</v>
      </c>
      <c r="B414" s="6" t="s">
        <v>186</v>
      </c>
      <c r="C414" s="6" t="s">
        <v>17</v>
      </c>
      <c r="D414" s="6">
        <v>408.39597450000002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185</v>
      </c>
      <c r="B415" s="6" t="s">
        <v>186</v>
      </c>
      <c r="C415" s="6" t="s">
        <v>18</v>
      </c>
      <c r="D415" s="6">
        <v>25802.5376421</v>
      </c>
      <c r="E415" s="6">
        <v>36.2948758</v>
      </c>
      <c r="F415" s="6">
        <v>99.859533607894804</v>
      </c>
      <c r="G415" s="6">
        <v>0.14046639210520301</v>
      </c>
    </row>
    <row r="416" spans="1:7" x14ac:dyDescent="0.25">
      <c r="A416" s="6" t="s">
        <v>187</v>
      </c>
      <c r="B416" s="6" t="s">
        <v>188</v>
      </c>
      <c r="C416" s="6" t="s">
        <v>15</v>
      </c>
      <c r="D416" s="6">
        <v>447.39974189999998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187</v>
      </c>
      <c r="B417" s="6" t="s">
        <v>188</v>
      </c>
      <c r="C417" s="6" t="s">
        <v>17</v>
      </c>
      <c r="D417" s="6">
        <v>369.7942741</v>
      </c>
      <c r="E417" s="6">
        <v>0</v>
      </c>
      <c r="F417" s="6">
        <v>100</v>
      </c>
      <c r="G417" s="6">
        <v>0</v>
      </c>
    </row>
    <row r="418" spans="1:7" x14ac:dyDescent="0.25">
      <c r="A418" s="6" t="s">
        <v>187</v>
      </c>
      <c r="B418" s="6" t="s">
        <v>188</v>
      </c>
      <c r="C418" s="6" t="s">
        <v>18</v>
      </c>
      <c r="D418" s="6">
        <v>41930.4337858</v>
      </c>
      <c r="E418" s="6">
        <v>45.116309600000001</v>
      </c>
      <c r="F418" s="6">
        <v>99.892517645397206</v>
      </c>
      <c r="G418" s="6">
        <v>0.10748235460276701</v>
      </c>
    </row>
    <row r="419" spans="1:7" x14ac:dyDescent="0.25">
      <c r="A419" s="6" t="s">
        <v>189</v>
      </c>
      <c r="B419" s="6" t="s">
        <v>190</v>
      </c>
      <c r="C419" s="6" t="s">
        <v>15</v>
      </c>
      <c r="D419" s="6">
        <v>103.06526940000001</v>
      </c>
      <c r="E419" s="6">
        <v>0</v>
      </c>
      <c r="F419" s="6">
        <v>100</v>
      </c>
      <c r="G419" s="6">
        <v>0</v>
      </c>
    </row>
    <row r="420" spans="1:7" x14ac:dyDescent="0.25">
      <c r="A420" s="6" t="s">
        <v>189</v>
      </c>
      <c r="B420" s="6" t="s">
        <v>190</v>
      </c>
      <c r="C420" s="6" t="s">
        <v>17</v>
      </c>
      <c r="D420" s="6">
        <v>223.7401519</v>
      </c>
      <c r="E420" s="6">
        <v>0</v>
      </c>
      <c r="F420" s="6">
        <v>100</v>
      </c>
      <c r="G420" s="6">
        <v>0</v>
      </c>
    </row>
    <row r="421" spans="1:7" x14ac:dyDescent="0.25">
      <c r="A421" s="6" t="s">
        <v>189</v>
      </c>
      <c r="B421" s="6" t="s">
        <v>190</v>
      </c>
      <c r="C421" s="6" t="s">
        <v>18</v>
      </c>
      <c r="D421" s="6">
        <v>31824.109230499998</v>
      </c>
      <c r="E421" s="6">
        <v>0</v>
      </c>
      <c r="F421" s="6">
        <v>100</v>
      </c>
      <c r="G421" s="6">
        <v>0</v>
      </c>
    </row>
    <row r="422" spans="1:7" x14ac:dyDescent="0.25">
      <c r="A422" s="6" t="s">
        <v>191</v>
      </c>
      <c r="B422" s="6" t="s">
        <v>192</v>
      </c>
      <c r="C422" s="6" t="s">
        <v>15</v>
      </c>
      <c r="D422" s="6">
        <v>102.9397738</v>
      </c>
      <c r="E422" s="6">
        <v>0</v>
      </c>
      <c r="F422" s="6">
        <v>100</v>
      </c>
      <c r="G422" s="6">
        <v>0</v>
      </c>
    </row>
    <row r="423" spans="1:7" x14ac:dyDescent="0.25">
      <c r="A423" s="6" t="s">
        <v>191</v>
      </c>
      <c r="B423" s="6" t="s">
        <v>192</v>
      </c>
      <c r="C423" s="6" t="s">
        <v>17</v>
      </c>
      <c r="D423" s="6">
        <v>59.090811500000001</v>
      </c>
      <c r="E423" s="6">
        <v>0</v>
      </c>
      <c r="F423" s="6">
        <v>100</v>
      </c>
      <c r="G423" s="6">
        <v>0</v>
      </c>
    </row>
    <row r="424" spans="1:7" x14ac:dyDescent="0.25">
      <c r="A424" s="6" t="s">
        <v>191</v>
      </c>
      <c r="B424" s="6" t="s">
        <v>192</v>
      </c>
      <c r="C424" s="6" t="s">
        <v>18</v>
      </c>
      <c r="D424" s="6">
        <v>14788.3375203</v>
      </c>
      <c r="E424" s="6">
        <v>0</v>
      </c>
      <c r="F424" s="6">
        <v>100</v>
      </c>
      <c r="G424" s="6">
        <v>0</v>
      </c>
    </row>
    <row r="425" spans="1:7" x14ac:dyDescent="0.25">
      <c r="A425" s="6" t="s">
        <v>193</v>
      </c>
      <c r="B425" s="6" t="s">
        <v>194</v>
      </c>
      <c r="C425" s="6" t="s">
        <v>15</v>
      </c>
      <c r="D425" s="6">
        <v>89.468396900000002</v>
      </c>
      <c r="E425" s="6">
        <v>0</v>
      </c>
      <c r="F425" s="6">
        <v>100</v>
      </c>
      <c r="G425" s="6">
        <v>0</v>
      </c>
    </row>
    <row r="426" spans="1:7" x14ac:dyDescent="0.25">
      <c r="A426" s="6" t="s">
        <v>193</v>
      </c>
      <c r="B426" s="6" t="s">
        <v>194</v>
      </c>
      <c r="C426" s="6" t="s">
        <v>17</v>
      </c>
      <c r="D426" s="6">
        <v>299.82755090000001</v>
      </c>
      <c r="E426" s="6">
        <v>0</v>
      </c>
      <c r="F426" s="6">
        <v>100</v>
      </c>
      <c r="G426" s="6">
        <v>0</v>
      </c>
    </row>
    <row r="427" spans="1:7" x14ac:dyDescent="0.25">
      <c r="A427" s="6" t="s">
        <v>193</v>
      </c>
      <c r="B427" s="6" t="s">
        <v>194</v>
      </c>
      <c r="C427" s="6" t="s">
        <v>18</v>
      </c>
      <c r="D427" s="6">
        <v>26725.070583199999</v>
      </c>
      <c r="E427" s="6">
        <v>0</v>
      </c>
      <c r="F427" s="6">
        <v>100</v>
      </c>
      <c r="G427" s="6">
        <v>0</v>
      </c>
    </row>
    <row r="428" spans="1:7" x14ac:dyDescent="0.25">
      <c r="A428" s="6" t="s">
        <v>195</v>
      </c>
      <c r="B428" s="6" t="s">
        <v>196</v>
      </c>
      <c r="C428" s="6" t="s">
        <v>15</v>
      </c>
      <c r="D428" s="6">
        <v>403.4748515</v>
      </c>
      <c r="E428" s="6">
        <v>0</v>
      </c>
      <c r="F428" s="6">
        <v>100</v>
      </c>
      <c r="G428" s="6">
        <v>0</v>
      </c>
    </row>
    <row r="429" spans="1:7" x14ac:dyDescent="0.25">
      <c r="A429" s="6" t="s">
        <v>195</v>
      </c>
      <c r="B429" s="6" t="s">
        <v>196</v>
      </c>
      <c r="C429" s="6" t="s">
        <v>17</v>
      </c>
      <c r="D429" s="6">
        <v>116.29885400000001</v>
      </c>
      <c r="E429" s="6">
        <v>0</v>
      </c>
      <c r="F429" s="6">
        <v>100</v>
      </c>
      <c r="G429" s="6">
        <v>0</v>
      </c>
    </row>
    <row r="430" spans="1:7" x14ac:dyDescent="0.25">
      <c r="A430" s="6" t="s">
        <v>195</v>
      </c>
      <c r="B430" s="6" t="s">
        <v>196</v>
      </c>
      <c r="C430" s="6" t="s">
        <v>18</v>
      </c>
      <c r="D430" s="6">
        <v>21846.046157299999</v>
      </c>
      <c r="E430" s="6">
        <v>30.882342900000001</v>
      </c>
      <c r="F430" s="6">
        <v>99.858836020332006</v>
      </c>
      <c r="G430" s="6">
        <v>0.141163979667976</v>
      </c>
    </row>
    <row r="431" spans="1:7" x14ac:dyDescent="0.25">
      <c r="A431" s="6" t="s">
        <v>197</v>
      </c>
      <c r="B431" s="6" t="s">
        <v>198</v>
      </c>
      <c r="C431" s="6" t="s">
        <v>15</v>
      </c>
      <c r="D431" s="6">
        <v>6367.8076147000002</v>
      </c>
      <c r="E431" s="6">
        <v>346.66216050000003</v>
      </c>
      <c r="F431" s="6">
        <v>94.837088078340898</v>
      </c>
      <c r="G431" s="6">
        <v>5.1629119216591297</v>
      </c>
    </row>
    <row r="432" spans="1:7" x14ac:dyDescent="0.25">
      <c r="A432" s="6" t="s">
        <v>197</v>
      </c>
      <c r="B432" s="6" t="s">
        <v>198</v>
      </c>
      <c r="C432" s="6" t="s">
        <v>17</v>
      </c>
      <c r="D432" s="6">
        <v>182.55532239999999</v>
      </c>
      <c r="E432" s="6">
        <v>0</v>
      </c>
      <c r="F432" s="6">
        <v>100</v>
      </c>
      <c r="G432" s="6">
        <v>0</v>
      </c>
    </row>
    <row r="433" spans="1:7" x14ac:dyDescent="0.25">
      <c r="A433" s="6" t="s">
        <v>197</v>
      </c>
      <c r="B433" s="6" t="s">
        <v>198</v>
      </c>
      <c r="C433" s="6" t="s">
        <v>18</v>
      </c>
      <c r="D433" s="6">
        <v>45340.664486200003</v>
      </c>
      <c r="E433" s="6">
        <v>2006.4549291000001</v>
      </c>
      <c r="F433" s="6">
        <v>95.762244981578306</v>
      </c>
      <c r="G433" s="6">
        <v>4.2377550184217201</v>
      </c>
    </row>
    <row r="434" spans="1:7" x14ac:dyDescent="0.25">
      <c r="A434" s="6" t="s">
        <v>199</v>
      </c>
      <c r="B434" s="6" t="s">
        <v>200</v>
      </c>
      <c r="C434" s="6" t="s">
        <v>15</v>
      </c>
      <c r="D434" s="6">
        <v>846.99028969999995</v>
      </c>
      <c r="E434" s="6">
        <v>0</v>
      </c>
      <c r="F434" s="6">
        <v>100</v>
      </c>
      <c r="G434" s="6">
        <v>0</v>
      </c>
    </row>
    <row r="435" spans="1:7" x14ac:dyDescent="0.25">
      <c r="A435" s="6" t="s">
        <v>199</v>
      </c>
      <c r="B435" s="6" t="s">
        <v>200</v>
      </c>
      <c r="C435" s="6" t="s">
        <v>17</v>
      </c>
      <c r="D435" s="6">
        <v>940.65554039999995</v>
      </c>
      <c r="E435" s="6">
        <v>0</v>
      </c>
      <c r="F435" s="6">
        <v>100</v>
      </c>
      <c r="G435" s="6">
        <v>0</v>
      </c>
    </row>
    <row r="436" spans="1:7" x14ac:dyDescent="0.25">
      <c r="A436" s="6" t="s">
        <v>199</v>
      </c>
      <c r="B436" s="6" t="s">
        <v>200</v>
      </c>
      <c r="C436" s="6" t="s">
        <v>18</v>
      </c>
      <c r="D436" s="6">
        <v>50987.2887042</v>
      </c>
      <c r="E436" s="6">
        <v>236.91727449999999</v>
      </c>
      <c r="F436" s="6">
        <v>99.537489610676403</v>
      </c>
      <c r="G436" s="6">
        <v>0.46251038932358401</v>
      </c>
    </row>
    <row r="437" spans="1:7" x14ac:dyDescent="0.25">
      <c r="A437" s="6" t="s">
        <v>201</v>
      </c>
      <c r="B437" s="6" t="s">
        <v>202</v>
      </c>
      <c r="C437" s="6" t="s">
        <v>15</v>
      </c>
      <c r="D437" s="6">
        <v>263.91210580000001</v>
      </c>
      <c r="E437" s="6">
        <v>0</v>
      </c>
      <c r="F437" s="6">
        <v>100</v>
      </c>
      <c r="G437" s="6">
        <v>0</v>
      </c>
    </row>
    <row r="438" spans="1:7" x14ac:dyDescent="0.25">
      <c r="A438" s="6" t="s">
        <v>201</v>
      </c>
      <c r="B438" s="6" t="s">
        <v>202</v>
      </c>
      <c r="C438" s="6" t="s">
        <v>17</v>
      </c>
      <c r="D438" s="6">
        <v>707.89209080000001</v>
      </c>
      <c r="E438" s="6">
        <v>0</v>
      </c>
      <c r="F438" s="6">
        <v>100</v>
      </c>
      <c r="G438" s="6">
        <v>0</v>
      </c>
    </row>
    <row r="439" spans="1:7" x14ac:dyDescent="0.25">
      <c r="A439" s="6" t="s">
        <v>201</v>
      </c>
      <c r="B439" s="6" t="s">
        <v>202</v>
      </c>
      <c r="C439" s="6" t="s">
        <v>18</v>
      </c>
      <c r="D439" s="6">
        <v>28902.000743600001</v>
      </c>
      <c r="E439" s="6">
        <v>170.16591270000001</v>
      </c>
      <c r="F439" s="6">
        <v>99.414677568714595</v>
      </c>
      <c r="G439" s="6">
        <v>0.58532243128540495</v>
      </c>
    </row>
    <row r="440" spans="1:7" x14ac:dyDescent="0.25">
      <c r="A440" s="6" t="s">
        <v>203</v>
      </c>
      <c r="B440" s="6" t="s">
        <v>204</v>
      </c>
      <c r="C440" s="6" t="s">
        <v>15</v>
      </c>
      <c r="D440" s="6">
        <v>154.41612710000001</v>
      </c>
      <c r="E440" s="6">
        <v>0</v>
      </c>
      <c r="F440" s="6">
        <v>100</v>
      </c>
      <c r="G440" s="6">
        <v>0</v>
      </c>
    </row>
    <row r="441" spans="1:7" x14ac:dyDescent="0.25">
      <c r="A441" s="6" t="s">
        <v>203</v>
      </c>
      <c r="B441" s="6" t="s">
        <v>204</v>
      </c>
      <c r="C441" s="6" t="s">
        <v>17</v>
      </c>
      <c r="D441" s="6">
        <v>278.25050019999998</v>
      </c>
      <c r="E441" s="6">
        <v>0</v>
      </c>
      <c r="F441" s="6">
        <v>100</v>
      </c>
      <c r="G441" s="6">
        <v>0</v>
      </c>
    </row>
    <row r="442" spans="1:7" x14ac:dyDescent="0.25">
      <c r="A442" s="6" t="s">
        <v>203</v>
      </c>
      <c r="B442" s="6" t="s">
        <v>204</v>
      </c>
      <c r="C442" s="6" t="s">
        <v>18</v>
      </c>
      <c r="D442" s="6">
        <v>90093.590085899996</v>
      </c>
      <c r="E442" s="6">
        <v>1131.6128537</v>
      </c>
      <c r="F442" s="6">
        <v>98.759539231226199</v>
      </c>
      <c r="G442" s="6">
        <v>1.2404607687737801</v>
      </c>
    </row>
    <row r="443" spans="1:7" x14ac:dyDescent="0.25">
      <c r="A443" s="6" t="s">
        <v>205</v>
      </c>
      <c r="B443" s="6" t="s">
        <v>206</v>
      </c>
      <c r="C443" s="6" t="s">
        <v>15</v>
      </c>
      <c r="D443" s="6">
        <v>172.83124430000001</v>
      </c>
      <c r="E443" s="6">
        <v>0</v>
      </c>
      <c r="F443" s="6">
        <v>100</v>
      </c>
      <c r="G443" s="6">
        <v>0</v>
      </c>
    </row>
    <row r="444" spans="1:7" x14ac:dyDescent="0.25">
      <c r="A444" s="6" t="s">
        <v>205</v>
      </c>
      <c r="B444" s="6" t="s">
        <v>206</v>
      </c>
      <c r="C444" s="6" t="s">
        <v>17</v>
      </c>
      <c r="D444" s="6">
        <v>58.209297399999997</v>
      </c>
      <c r="E444" s="6">
        <v>0</v>
      </c>
      <c r="F444" s="6">
        <v>100</v>
      </c>
      <c r="G444" s="6">
        <v>0</v>
      </c>
    </row>
    <row r="445" spans="1:7" x14ac:dyDescent="0.25">
      <c r="A445" s="6" t="s">
        <v>205</v>
      </c>
      <c r="B445" s="6" t="s">
        <v>206</v>
      </c>
      <c r="C445" s="6" t="s">
        <v>18</v>
      </c>
      <c r="D445" s="6">
        <v>31444.927185500001</v>
      </c>
      <c r="E445" s="6">
        <v>0</v>
      </c>
      <c r="F445" s="6">
        <v>100</v>
      </c>
      <c r="G445" s="6">
        <v>0</v>
      </c>
    </row>
    <row r="446" spans="1:7" x14ac:dyDescent="0.25">
      <c r="A446" s="6" t="s">
        <v>207</v>
      </c>
      <c r="B446" s="6" t="s">
        <v>208</v>
      </c>
      <c r="C446" s="6" t="s">
        <v>15</v>
      </c>
      <c r="D446" s="6">
        <v>61.865805100000003</v>
      </c>
      <c r="E446" s="6">
        <v>0</v>
      </c>
      <c r="F446" s="6">
        <v>100</v>
      </c>
      <c r="G446" s="6">
        <v>0</v>
      </c>
    </row>
    <row r="447" spans="1:7" x14ac:dyDescent="0.25">
      <c r="A447" s="6" t="s">
        <v>207</v>
      </c>
      <c r="B447" s="6" t="s">
        <v>208</v>
      </c>
      <c r="C447" s="6" t="s">
        <v>17</v>
      </c>
      <c r="D447" s="6">
        <v>192.20518989999999</v>
      </c>
      <c r="E447" s="6">
        <v>0</v>
      </c>
      <c r="F447" s="6">
        <v>100</v>
      </c>
      <c r="G447" s="6">
        <v>0</v>
      </c>
    </row>
    <row r="448" spans="1:7" x14ac:dyDescent="0.25">
      <c r="A448" s="6" t="s">
        <v>207</v>
      </c>
      <c r="B448" s="6" t="s">
        <v>208</v>
      </c>
      <c r="C448" s="6" t="s">
        <v>18</v>
      </c>
      <c r="D448" s="6">
        <v>58183.144238100002</v>
      </c>
      <c r="E448" s="6">
        <v>785.41658870000003</v>
      </c>
      <c r="F448" s="6">
        <v>98.668075703921502</v>
      </c>
      <c r="G448" s="6">
        <v>1.33192429607854</v>
      </c>
    </row>
    <row r="449" spans="1:7" x14ac:dyDescent="0.25">
      <c r="A449" s="6" t="s">
        <v>209</v>
      </c>
      <c r="B449" s="6" t="s">
        <v>210</v>
      </c>
      <c r="C449" s="6" t="s">
        <v>17</v>
      </c>
      <c r="D449" s="6">
        <v>111.3177927</v>
      </c>
      <c r="E449" s="6">
        <v>0</v>
      </c>
      <c r="F449" s="6">
        <v>100</v>
      </c>
      <c r="G449" s="6">
        <v>0</v>
      </c>
    </row>
    <row r="450" spans="1:7" x14ac:dyDescent="0.25">
      <c r="A450" s="6" t="s">
        <v>209</v>
      </c>
      <c r="B450" s="6" t="s">
        <v>210</v>
      </c>
      <c r="C450" s="6" t="s">
        <v>18</v>
      </c>
      <c r="D450" s="6">
        <v>48108.934679799997</v>
      </c>
      <c r="E450" s="6">
        <v>0</v>
      </c>
      <c r="F450" s="6">
        <v>100</v>
      </c>
      <c r="G450" s="6">
        <v>0</v>
      </c>
    </row>
    <row r="451" spans="1:7" x14ac:dyDescent="0.25">
      <c r="A451" s="6" t="s">
        <v>211</v>
      </c>
      <c r="B451" s="6" t="s">
        <v>212</v>
      </c>
      <c r="C451" s="6" t="s">
        <v>15</v>
      </c>
      <c r="D451" s="6">
        <v>109.3830906</v>
      </c>
      <c r="E451" s="6">
        <v>0</v>
      </c>
      <c r="F451" s="6">
        <v>100</v>
      </c>
      <c r="G451" s="6">
        <v>0</v>
      </c>
    </row>
    <row r="452" spans="1:7" x14ac:dyDescent="0.25">
      <c r="A452" s="6" t="s">
        <v>211</v>
      </c>
      <c r="B452" s="6" t="s">
        <v>212</v>
      </c>
      <c r="C452" s="6" t="s">
        <v>17</v>
      </c>
      <c r="D452" s="6">
        <v>386.44492880000001</v>
      </c>
      <c r="E452" s="6">
        <v>0</v>
      </c>
      <c r="F452" s="6">
        <v>100</v>
      </c>
      <c r="G452" s="6">
        <v>0</v>
      </c>
    </row>
    <row r="453" spans="1:7" x14ac:dyDescent="0.25">
      <c r="A453" s="6" t="s">
        <v>211</v>
      </c>
      <c r="B453" s="6" t="s">
        <v>212</v>
      </c>
      <c r="C453" s="6" t="s">
        <v>18</v>
      </c>
      <c r="D453" s="6">
        <v>49166.780168700003</v>
      </c>
      <c r="E453" s="6">
        <v>0</v>
      </c>
      <c r="F453" s="6">
        <v>100</v>
      </c>
      <c r="G453" s="6">
        <v>0</v>
      </c>
    </row>
    <row r="454" spans="1:7" x14ac:dyDescent="0.25">
      <c r="A454" s="6" t="s">
        <v>213</v>
      </c>
      <c r="B454" s="6" t="s">
        <v>214</v>
      </c>
      <c r="C454" s="6" t="s">
        <v>15</v>
      </c>
      <c r="D454" s="6">
        <v>72.017285700000002</v>
      </c>
      <c r="E454" s="6">
        <v>0</v>
      </c>
      <c r="F454" s="6">
        <v>100</v>
      </c>
      <c r="G454" s="6">
        <v>0</v>
      </c>
    </row>
    <row r="455" spans="1:7" x14ac:dyDescent="0.25">
      <c r="A455" s="6" t="s">
        <v>213</v>
      </c>
      <c r="B455" s="6" t="s">
        <v>214</v>
      </c>
      <c r="C455" s="6" t="s">
        <v>17</v>
      </c>
      <c r="D455" s="6">
        <v>165.2741599</v>
      </c>
      <c r="E455" s="6">
        <v>0</v>
      </c>
      <c r="F455" s="6">
        <v>100</v>
      </c>
      <c r="G455" s="6">
        <v>0</v>
      </c>
    </row>
    <row r="456" spans="1:7" x14ac:dyDescent="0.25">
      <c r="A456" s="6" t="s">
        <v>213</v>
      </c>
      <c r="B456" s="6" t="s">
        <v>214</v>
      </c>
      <c r="C456" s="6" t="s">
        <v>18</v>
      </c>
      <c r="D456" s="6">
        <v>11281.3645603</v>
      </c>
      <c r="E456" s="6">
        <v>38.3279487</v>
      </c>
      <c r="F456" s="6">
        <v>99.661404683302806</v>
      </c>
      <c r="G456" s="6">
        <v>0.33859531669721998</v>
      </c>
    </row>
    <row r="457" spans="1:7" x14ac:dyDescent="0.25">
      <c r="A457" s="6" t="s">
        <v>215</v>
      </c>
      <c r="B457" s="6" t="s">
        <v>216</v>
      </c>
      <c r="C457" s="6" t="s">
        <v>15</v>
      </c>
      <c r="D457" s="6">
        <v>140.671134</v>
      </c>
      <c r="E457" s="6">
        <v>0</v>
      </c>
      <c r="F457" s="6">
        <v>100</v>
      </c>
      <c r="G457" s="6">
        <v>0</v>
      </c>
    </row>
    <row r="458" spans="1:7" x14ac:dyDescent="0.25">
      <c r="A458" s="6" t="s">
        <v>215</v>
      </c>
      <c r="B458" s="6" t="s">
        <v>216</v>
      </c>
      <c r="C458" s="6" t="s">
        <v>17</v>
      </c>
      <c r="D458" s="6">
        <v>77.733973599999999</v>
      </c>
      <c r="E458" s="6">
        <v>0</v>
      </c>
      <c r="F458" s="6">
        <v>100</v>
      </c>
      <c r="G458" s="6">
        <v>0</v>
      </c>
    </row>
    <row r="459" spans="1:7" x14ac:dyDescent="0.25">
      <c r="A459" s="6" t="s">
        <v>215</v>
      </c>
      <c r="B459" s="6" t="s">
        <v>216</v>
      </c>
      <c r="C459" s="6" t="s">
        <v>18</v>
      </c>
      <c r="D459" s="6">
        <v>22071.329597899999</v>
      </c>
      <c r="E459" s="6">
        <v>0</v>
      </c>
      <c r="F459" s="6">
        <v>100</v>
      </c>
      <c r="G459" s="6">
        <v>0</v>
      </c>
    </row>
    <row r="460" spans="1:7" x14ac:dyDescent="0.25">
      <c r="A460" s="6" t="s">
        <v>217</v>
      </c>
      <c r="B460" s="6" t="s">
        <v>218</v>
      </c>
      <c r="C460" s="6" t="s">
        <v>15</v>
      </c>
      <c r="D460" s="6">
        <v>47.022197300000002</v>
      </c>
      <c r="E460" s="6">
        <v>0</v>
      </c>
      <c r="F460" s="6">
        <v>100</v>
      </c>
      <c r="G460" s="6">
        <v>0</v>
      </c>
    </row>
    <row r="461" spans="1:7" x14ac:dyDescent="0.25">
      <c r="A461" s="6" t="s">
        <v>217</v>
      </c>
      <c r="B461" s="6" t="s">
        <v>218</v>
      </c>
      <c r="C461" s="6" t="s">
        <v>17</v>
      </c>
      <c r="D461" s="6">
        <v>134.39451170000001</v>
      </c>
      <c r="E461" s="6">
        <v>0</v>
      </c>
      <c r="F461" s="6">
        <v>100</v>
      </c>
      <c r="G461" s="6">
        <v>0</v>
      </c>
    </row>
    <row r="462" spans="1:7" x14ac:dyDescent="0.25">
      <c r="A462" s="6" t="s">
        <v>217</v>
      </c>
      <c r="B462" s="6" t="s">
        <v>218</v>
      </c>
      <c r="C462" s="6" t="s">
        <v>18</v>
      </c>
      <c r="D462" s="6">
        <v>9906.4765043999996</v>
      </c>
      <c r="E462" s="6">
        <v>0</v>
      </c>
      <c r="F462" s="6">
        <v>100</v>
      </c>
      <c r="G462" s="6">
        <v>0</v>
      </c>
    </row>
    <row r="463" spans="1:7" x14ac:dyDescent="0.25">
      <c r="A463" s="6" t="s">
        <v>219</v>
      </c>
      <c r="B463" s="6" t="s">
        <v>220</v>
      </c>
      <c r="C463" s="6" t="s">
        <v>15</v>
      </c>
      <c r="D463" s="6">
        <v>281.20507149999997</v>
      </c>
      <c r="E463" s="6">
        <v>0</v>
      </c>
      <c r="F463" s="6">
        <v>100</v>
      </c>
      <c r="G463" s="6">
        <v>0</v>
      </c>
    </row>
    <row r="464" spans="1:7" x14ac:dyDescent="0.25">
      <c r="A464" s="6" t="s">
        <v>219</v>
      </c>
      <c r="B464" s="6" t="s">
        <v>220</v>
      </c>
      <c r="C464" s="6" t="s">
        <v>17</v>
      </c>
      <c r="D464" s="6">
        <v>406.15446300000002</v>
      </c>
      <c r="E464" s="6">
        <v>0</v>
      </c>
      <c r="F464" s="6">
        <v>100</v>
      </c>
      <c r="G464" s="6">
        <v>0</v>
      </c>
    </row>
    <row r="465" spans="1:7" x14ac:dyDescent="0.25">
      <c r="A465" s="6" t="s">
        <v>219</v>
      </c>
      <c r="B465" s="6" t="s">
        <v>220</v>
      </c>
      <c r="C465" s="6" t="s">
        <v>18</v>
      </c>
      <c r="D465" s="6">
        <v>41981.047463499999</v>
      </c>
      <c r="E465" s="6">
        <v>0</v>
      </c>
      <c r="F465" s="6">
        <v>100</v>
      </c>
      <c r="G465" s="6">
        <v>0</v>
      </c>
    </row>
    <row r="466" spans="1:7" x14ac:dyDescent="0.25">
      <c r="A466" s="6" t="s">
        <v>221</v>
      </c>
      <c r="B466" s="6" t="s">
        <v>222</v>
      </c>
      <c r="C466" s="6" t="s">
        <v>15</v>
      </c>
      <c r="D466" s="6">
        <v>44.7054507</v>
      </c>
      <c r="E466" s="6">
        <v>0</v>
      </c>
      <c r="F466" s="6">
        <v>100</v>
      </c>
      <c r="G466" s="6">
        <v>0</v>
      </c>
    </row>
    <row r="467" spans="1:7" x14ac:dyDescent="0.25">
      <c r="A467" s="6" t="s">
        <v>221</v>
      </c>
      <c r="B467" s="6" t="s">
        <v>222</v>
      </c>
      <c r="C467" s="6" t="s">
        <v>17</v>
      </c>
      <c r="D467" s="6">
        <v>196.7999657</v>
      </c>
      <c r="E467" s="6">
        <v>0</v>
      </c>
      <c r="F467" s="6">
        <v>100</v>
      </c>
      <c r="G467" s="6">
        <v>0</v>
      </c>
    </row>
    <row r="468" spans="1:7" x14ac:dyDescent="0.25">
      <c r="A468" s="6" t="s">
        <v>221</v>
      </c>
      <c r="B468" s="6" t="s">
        <v>222</v>
      </c>
      <c r="C468" s="6" t="s">
        <v>18</v>
      </c>
      <c r="D468" s="6">
        <v>18934.870828700001</v>
      </c>
      <c r="E468" s="6">
        <v>19.711202</v>
      </c>
      <c r="F468" s="6">
        <v>99.896008247672896</v>
      </c>
      <c r="G468" s="6">
        <v>0.103991752327087</v>
      </c>
    </row>
    <row r="469" spans="1:7" x14ac:dyDescent="0.25">
      <c r="A469" s="6" t="s">
        <v>223</v>
      </c>
      <c r="B469" s="6" t="s">
        <v>224</v>
      </c>
      <c r="C469" s="6" t="s">
        <v>15</v>
      </c>
      <c r="D469" s="6">
        <v>108.8478171</v>
      </c>
      <c r="E469" s="6">
        <v>0</v>
      </c>
      <c r="F469" s="6">
        <v>100</v>
      </c>
      <c r="G469" s="6">
        <v>0</v>
      </c>
    </row>
    <row r="470" spans="1:7" x14ac:dyDescent="0.25">
      <c r="A470" s="6" t="s">
        <v>223</v>
      </c>
      <c r="B470" s="6" t="s">
        <v>224</v>
      </c>
      <c r="C470" s="6" t="s">
        <v>17</v>
      </c>
      <c r="D470" s="6">
        <v>376.44050329999999</v>
      </c>
      <c r="E470" s="6">
        <v>0</v>
      </c>
      <c r="F470" s="6">
        <v>100</v>
      </c>
      <c r="G470" s="6">
        <v>0</v>
      </c>
    </row>
    <row r="471" spans="1:7" x14ac:dyDescent="0.25">
      <c r="A471" s="6" t="s">
        <v>223</v>
      </c>
      <c r="B471" s="6" t="s">
        <v>224</v>
      </c>
      <c r="C471" s="6" t="s">
        <v>18</v>
      </c>
      <c r="D471" s="6">
        <v>20652.611471</v>
      </c>
      <c r="E471" s="6">
        <v>229.6194697</v>
      </c>
      <c r="F471" s="6">
        <v>98.900407382946497</v>
      </c>
      <c r="G471" s="6">
        <v>1.09959261705351</v>
      </c>
    </row>
    <row r="472" spans="1:7" x14ac:dyDescent="0.25">
      <c r="A472" s="6" t="s">
        <v>225</v>
      </c>
      <c r="B472" s="6" t="s">
        <v>226</v>
      </c>
      <c r="C472" s="6" t="s">
        <v>15</v>
      </c>
      <c r="D472" s="6">
        <v>214.2425624</v>
      </c>
      <c r="E472" s="6">
        <v>0</v>
      </c>
      <c r="F472" s="6">
        <v>100</v>
      </c>
      <c r="G472" s="6">
        <v>0</v>
      </c>
    </row>
    <row r="473" spans="1:7" x14ac:dyDescent="0.25">
      <c r="A473" s="6" t="s">
        <v>225</v>
      </c>
      <c r="B473" s="6" t="s">
        <v>226</v>
      </c>
      <c r="C473" s="6" t="s">
        <v>17</v>
      </c>
      <c r="D473" s="6">
        <v>1428.3494513000001</v>
      </c>
      <c r="E473" s="6">
        <v>0</v>
      </c>
      <c r="F473" s="6">
        <v>100</v>
      </c>
      <c r="G473" s="6">
        <v>0</v>
      </c>
    </row>
    <row r="474" spans="1:7" x14ac:dyDescent="0.25">
      <c r="A474" s="6" t="s">
        <v>225</v>
      </c>
      <c r="B474" s="6" t="s">
        <v>226</v>
      </c>
      <c r="C474" s="6" t="s">
        <v>18</v>
      </c>
      <c r="D474" s="6">
        <v>43509.038729100001</v>
      </c>
      <c r="E474" s="6">
        <v>0</v>
      </c>
      <c r="F474" s="6">
        <v>100</v>
      </c>
      <c r="G474" s="6">
        <v>0</v>
      </c>
    </row>
    <row r="475" spans="1:7" x14ac:dyDescent="0.25">
      <c r="A475" s="6" t="s">
        <v>227</v>
      </c>
      <c r="B475" s="6" t="s">
        <v>228</v>
      </c>
      <c r="C475" s="6" t="s">
        <v>15</v>
      </c>
      <c r="D475" s="6">
        <v>24.847959400000001</v>
      </c>
      <c r="E475" s="6">
        <v>0</v>
      </c>
      <c r="F475" s="6">
        <v>100</v>
      </c>
      <c r="G475" s="6">
        <v>0</v>
      </c>
    </row>
    <row r="476" spans="1:7" x14ac:dyDescent="0.25">
      <c r="A476" s="6" t="s">
        <v>227</v>
      </c>
      <c r="B476" s="6" t="s">
        <v>228</v>
      </c>
      <c r="C476" s="6" t="s">
        <v>17</v>
      </c>
      <c r="D476" s="6">
        <v>182.18914620000001</v>
      </c>
      <c r="E476" s="6">
        <v>0</v>
      </c>
      <c r="F476" s="6">
        <v>100</v>
      </c>
      <c r="G476" s="6">
        <v>0</v>
      </c>
    </row>
    <row r="477" spans="1:7" x14ac:dyDescent="0.25">
      <c r="A477" s="6" t="s">
        <v>227</v>
      </c>
      <c r="B477" s="6" t="s">
        <v>228</v>
      </c>
      <c r="C477" s="6" t="s">
        <v>18</v>
      </c>
      <c r="D477" s="6">
        <v>9076.3569934999996</v>
      </c>
      <c r="E477" s="6">
        <v>0</v>
      </c>
      <c r="F477" s="6">
        <v>100</v>
      </c>
      <c r="G477" s="6">
        <v>0</v>
      </c>
    </row>
    <row r="478" spans="1:7" x14ac:dyDescent="0.25">
      <c r="A478" s="6" t="s">
        <v>229</v>
      </c>
      <c r="B478" s="6" t="s">
        <v>230</v>
      </c>
      <c r="C478" s="6" t="s">
        <v>15</v>
      </c>
      <c r="D478" s="6">
        <v>475.71145319999999</v>
      </c>
      <c r="E478" s="6">
        <v>0</v>
      </c>
      <c r="F478" s="6">
        <v>100</v>
      </c>
      <c r="G478" s="6">
        <v>0</v>
      </c>
    </row>
    <row r="479" spans="1:7" x14ac:dyDescent="0.25">
      <c r="A479" s="6" t="s">
        <v>229</v>
      </c>
      <c r="B479" s="6" t="s">
        <v>230</v>
      </c>
      <c r="C479" s="6" t="s">
        <v>17</v>
      </c>
      <c r="D479" s="6">
        <v>816.3116675</v>
      </c>
      <c r="E479" s="6">
        <v>0</v>
      </c>
      <c r="F479" s="6">
        <v>100</v>
      </c>
      <c r="G479" s="6">
        <v>0</v>
      </c>
    </row>
    <row r="480" spans="1:7" x14ac:dyDescent="0.25">
      <c r="A480" s="6" t="s">
        <v>229</v>
      </c>
      <c r="B480" s="6" t="s">
        <v>230</v>
      </c>
      <c r="C480" s="6" t="s">
        <v>18</v>
      </c>
      <c r="D480" s="6">
        <v>61273.541716400003</v>
      </c>
      <c r="E480" s="6">
        <v>388.35514560000001</v>
      </c>
      <c r="F480" s="6">
        <v>99.370186184072196</v>
      </c>
      <c r="G480" s="6">
        <v>0.62981381592775698</v>
      </c>
    </row>
    <row r="481" spans="1:7" x14ac:dyDescent="0.25">
      <c r="A481" s="6" t="s">
        <v>231</v>
      </c>
      <c r="B481" s="6" t="s">
        <v>232</v>
      </c>
      <c r="C481" s="6" t="s">
        <v>15</v>
      </c>
      <c r="D481" s="6">
        <v>1010.8888866999999</v>
      </c>
      <c r="E481" s="6">
        <v>0</v>
      </c>
      <c r="F481" s="6">
        <v>100</v>
      </c>
      <c r="G481" s="6">
        <v>0</v>
      </c>
    </row>
    <row r="482" spans="1:7" x14ac:dyDescent="0.25">
      <c r="A482" s="6" t="s">
        <v>231</v>
      </c>
      <c r="B482" s="6" t="s">
        <v>232</v>
      </c>
      <c r="C482" s="6" t="s">
        <v>17</v>
      </c>
      <c r="D482" s="6">
        <v>888.69023779999998</v>
      </c>
      <c r="E482" s="6">
        <v>0</v>
      </c>
      <c r="F482" s="6">
        <v>100</v>
      </c>
      <c r="G482" s="6">
        <v>0</v>
      </c>
    </row>
    <row r="483" spans="1:7" x14ac:dyDescent="0.25">
      <c r="A483" s="6" t="s">
        <v>231</v>
      </c>
      <c r="B483" s="6" t="s">
        <v>232</v>
      </c>
      <c r="C483" s="6" t="s">
        <v>18</v>
      </c>
      <c r="D483" s="6">
        <v>76927.454284899999</v>
      </c>
      <c r="E483" s="6">
        <v>0</v>
      </c>
      <c r="F483" s="6">
        <v>100</v>
      </c>
      <c r="G483" s="6">
        <v>0</v>
      </c>
    </row>
    <row r="484" spans="1:7" x14ac:dyDescent="0.25">
      <c r="A484" s="6" t="s">
        <v>233</v>
      </c>
      <c r="B484" s="6" t="s">
        <v>234</v>
      </c>
      <c r="C484" s="6" t="s">
        <v>15</v>
      </c>
      <c r="D484" s="6">
        <v>302.58353069999998</v>
      </c>
      <c r="E484" s="6">
        <v>0</v>
      </c>
      <c r="F484" s="6">
        <v>100</v>
      </c>
      <c r="G484" s="6">
        <v>0</v>
      </c>
    </row>
    <row r="485" spans="1:7" x14ac:dyDescent="0.25">
      <c r="A485" s="6" t="s">
        <v>233</v>
      </c>
      <c r="B485" s="6" t="s">
        <v>234</v>
      </c>
      <c r="C485" s="6" t="s">
        <v>17</v>
      </c>
      <c r="D485" s="6">
        <v>745.35641199999998</v>
      </c>
      <c r="E485" s="6">
        <v>0</v>
      </c>
      <c r="F485" s="6">
        <v>100</v>
      </c>
      <c r="G485" s="6">
        <v>0</v>
      </c>
    </row>
    <row r="486" spans="1:7" x14ac:dyDescent="0.25">
      <c r="A486" s="6" t="s">
        <v>233</v>
      </c>
      <c r="B486" s="6" t="s">
        <v>234</v>
      </c>
      <c r="C486" s="6" t="s">
        <v>18</v>
      </c>
      <c r="D486" s="6">
        <v>43757.592889500003</v>
      </c>
      <c r="E486" s="6">
        <v>953.78697790000001</v>
      </c>
      <c r="F486" s="6">
        <v>97.866791450568897</v>
      </c>
      <c r="G486" s="6">
        <v>2.1332085494311199</v>
      </c>
    </row>
    <row r="487" spans="1:7" x14ac:dyDescent="0.25">
      <c r="A487" s="6" t="s">
        <v>235</v>
      </c>
      <c r="B487" s="6" t="s">
        <v>236</v>
      </c>
      <c r="C487" s="6" t="s">
        <v>15</v>
      </c>
      <c r="D487" s="6">
        <v>773.98919909999995</v>
      </c>
      <c r="E487" s="6">
        <v>0</v>
      </c>
      <c r="F487" s="6">
        <v>100</v>
      </c>
      <c r="G487" s="6">
        <v>0</v>
      </c>
    </row>
    <row r="488" spans="1:7" x14ac:dyDescent="0.25">
      <c r="A488" s="6" t="s">
        <v>235</v>
      </c>
      <c r="B488" s="6" t="s">
        <v>236</v>
      </c>
      <c r="C488" s="6" t="s">
        <v>16</v>
      </c>
      <c r="D488" s="6">
        <v>53.190206799999999</v>
      </c>
      <c r="E488" s="6">
        <v>0</v>
      </c>
      <c r="F488" s="6">
        <v>100</v>
      </c>
      <c r="G488" s="6">
        <v>0</v>
      </c>
    </row>
    <row r="489" spans="1:7" x14ac:dyDescent="0.25">
      <c r="A489" s="6" t="s">
        <v>235</v>
      </c>
      <c r="B489" s="6" t="s">
        <v>236</v>
      </c>
      <c r="C489" s="6" t="s">
        <v>17</v>
      </c>
      <c r="D489" s="6">
        <v>284.0121939</v>
      </c>
      <c r="E489" s="6">
        <v>0</v>
      </c>
      <c r="F489" s="6">
        <v>100</v>
      </c>
      <c r="G489" s="6">
        <v>0</v>
      </c>
    </row>
    <row r="490" spans="1:7" x14ac:dyDescent="0.25">
      <c r="A490" s="6" t="s">
        <v>235</v>
      </c>
      <c r="B490" s="6" t="s">
        <v>236</v>
      </c>
      <c r="C490" s="6" t="s">
        <v>18</v>
      </c>
      <c r="D490" s="6">
        <v>32969.300962000001</v>
      </c>
      <c r="E490" s="6">
        <v>580.04549129999998</v>
      </c>
      <c r="F490" s="6">
        <v>98.271067687987895</v>
      </c>
      <c r="G490" s="6">
        <v>1.72893231201213</v>
      </c>
    </row>
    <row r="491" spans="1:7" x14ac:dyDescent="0.25">
      <c r="A491" s="6" t="s">
        <v>237</v>
      </c>
      <c r="B491" s="6" t="s">
        <v>238</v>
      </c>
      <c r="C491" s="6" t="s">
        <v>15</v>
      </c>
      <c r="D491" s="6">
        <v>48.953129699999998</v>
      </c>
      <c r="E491" s="6">
        <v>22.793512700000001</v>
      </c>
      <c r="F491" s="6">
        <v>68.230551371418599</v>
      </c>
      <c r="G491" s="6">
        <v>31.769448628581401</v>
      </c>
    </row>
    <row r="492" spans="1:7" x14ac:dyDescent="0.25">
      <c r="A492" s="6" t="s">
        <v>237</v>
      </c>
      <c r="B492" s="6" t="s">
        <v>238</v>
      </c>
      <c r="C492" s="6" t="s">
        <v>16</v>
      </c>
      <c r="D492" s="6">
        <v>6.6385329999999998</v>
      </c>
      <c r="E492" s="6">
        <v>0</v>
      </c>
      <c r="F492" s="6">
        <v>100</v>
      </c>
      <c r="G492" s="6">
        <v>0</v>
      </c>
    </row>
    <row r="493" spans="1:7" x14ac:dyDescent="0.25">
      <c r="A493" s="6" t="s">
        <v>237</v>
      </c>
      <c r="B493" s="6" t="s">
        <v>238</v>
      </c>
      <c r="C493" s="6" t="s">
        <v>17</v>
      </c>
      <c r="D493" s="6">
        <v>50.737900799999998</v>
      </c>
      <c r="E493" s="6">
        <v>0</v>
      </c>
      <c r="F493" s="6">
        <v>100</v>
      </c>
      <c r="G493" s="6">
        <v>0</v>
      </c>
    </row>
    <row r="494" spans="1:7" x14ac:dyDescent="0.25">
      <c r="A494" s="6" t="s">
        <v>237</v>
      </c>
      <c r="B494" s="6" t="s">
        <v>238</v>
      </c>
      <c r="C494" s="6" t="s">
        <v>18</v>
      </c>
      <c r="D494" s="6">
        <v>5051.2047001000001</v>
      </c>
      <c r="E494" s="6">
        <v>566.15983889999995</v>
      </c>
      <c r="F494" s="6">
        <v>89.921255154987904</v>
      </c>
      <c r="G494" s="6">
        <v>10.0787448450121</v>
      </c>
    </row>
    <row r="495" spans="1:7" x14ac:dyDescent="0.25">
      <c r="A495" s="6" t="s">
        <v>239</v>
      </c>
      <c r="B495" s="6" t="s">
        <v>240</v>
      </c>
      <c r="C495" s="6" t="s">
        <v>15</v>
      </c>
      <c r="D495" s="6">
        <v>5.0937679999999999</v>
      </c>
      <c r="E495" s="6">
        <v>0</v>
      </c>
      <c r="F495" s="6">
        <v>100</v>
      </c>
      <c r="G495" s="6">
        <v>0</v>
      </c>
    </row>
    <row r="496" spans="1:7" x14ac:dyDescent="0.25">
      <c r="A496" s="6" t="s">
        <v>239</v>
      </c>
      <c r="B496" s="6" t="s">
        <v>240</v>
      </c>
      <c r="C496" s="6" t="s">
        <v>17</v>
      </c>
      <c r="D496" s="6">
        <v>37.219872799999997</v>
      </c>
      <c r="E496" s="6">
        <v>0</v>
      </c>
      <c r="F496" s="6">
        <v>100</v>
      </c>
      <c r="G496" s="6">
        <v>0</v>
      </c>
    </row>
    <row r="497" spans="1:7" x14ac:dyDescent="0.25">
      <c r="A497" s="6" t="s">
        <v>239</v>
      </c>
      <c r="B497" s="6" t="s">
        <v>240</v>
      </c>
      <c r="C497" s="6" t="s">
        <v>18</v>
      </c>
      <c r="D497" s="6">
        <v>4842.3679337000003</v>
      </c>
      <c r="E497" s="6">
        <v>11.094950799999999</v>
      </c>
      <c r="F497" s="6">
        <v>99.771401346543001</v>
      </c>
      <c r="G497" s="6">
        <v>0.22859865345695299</v>
      </c>
    </row>
    <row r="498" spans="1:7" x14ac:dyDescent="0.25">
      <c r="A498" s="6" t="s">
        <v>241</v>
      </c>
      <c r="B498" s="6" t="s">
        <v>242</v>
      </c>
      <c r="C498" s="6" t="s">
        <v>15</v>
      </c>
      <c r="D498" s="6">
        <v>121.89450189999999</v>
      </c>
      <c r="E498" s="6">
        <v>0</v>
      </c>
      <c r="F498" s="6">
        <v>100</v>
      </c>
      <c r="G498" s="6">
        <v>0</v>
      </c>
    </row>
    <row r="499" spans="1:7" x14ac:dyDescent="0.25">
      <c r="A499" s="6" t="s">
        <v>241</v>
      </c>
      <c r="B499" s="6" t="s">
        <v>242</v>
      </c>
      <c r="C499" s="6" t="s">
        <v>17</v>
      </c>
      <c r="D499" s="6">
        <v>147.96725290000001</v>
      </c>
      <c r="E499" s="6">
        <v>0</v>
      </c>
      <c r="F499" s="6">
        <v>100</v>
      </c>
      <c r="G499" s="6">
        <v>0</v>
      </c>
    </row>
    <row r="500" spans="1:7" x14ac:dyDescent="0.25">
      <c r="A500" s="6" t="s">
        <v>241</v>
      </c>
      <c r="B500" s="6" t="s">
        <v>242</v>
      </c>
      <c r="C500" s="6" t="s">
        <v>18</v>
      </c>
      <c r="D500" s="6">
        <v>7316.7659721999999</v>
      </c>
      <c r="E500" s="6">
        <v>16.567487</v>
      </c>
      <c r="F500" s="6">
        <v>99.774079726604896</v>
      </c>
      <c r="G500" s="6">
        <v>0.225920273395114</v>
      </c>
    </row>
    <row r="501" spans="1:7" x14ac:dyDescent="0.25">
      <c r="A501" s="6" t="s">
        <v>243</v>
      </c>
      <c r="B501" s="6" t="s">
        <v>244</v>
      </c>
      <c r="C501" s="6" t="s">
        <v>15</v>
      </c>
      <c r="D501" s="6">
        <v>67.954298100000003</v>
      </c>
      <c r="E501" s="6">
        <v>0</v>
      </c>
      <c r="F501" s="6">
        <v>100</v>
      </c>
      <c r="G501" s="6">
        <v>0</v>
      </c>
    </row>
    <row r="502" spans="1:7" x14ac:dyDescent="0.25">
      <c r="A502" s="6" t="s">
        <v>243</v>
      </c>
      <c r="B502" s="6" t="s">
        <v>244</v>
      </c>
      <c r="C502" s="6" t="s">
        <v>17</v>
      </c>
      <c r="D502" s="6">
        <v>97.485709600000007</v>
      </c>
      <c r="E502" s="6">
        <v>0</v>
      </c>
      <c r="F502" s="6">
        <v>100</v>
      </c>
      <c r="G502" s="6">
        <v>0</v>
      </c>
    </row>
    <row r="503" spans="1:7" x14ac:dyDescent="0.25">
      <c r="A503" s="6" t="s">
        <v>243</v>
      </c>
      <c r="B503" s="6" t="s">
        <v>244</v>
      </c>
      <c r="C503" s="6" t="s">
        <v>18</v>
      </c>
      <c r="D503" s="6">
        <v>7442.1935917000001</v>
      </c>
      <c r="E503" s="6">
        <v>0</v>
      </c>
      <c r="F503" s="6">
        <v>100</v>
      </c>
      <c r="G503" s="6">
        <v>0</v>
      </c>
    </row>
    <row r="504" spans="1:7" x14ac:dyDescent="0.25">
      <c r="A504" s="6" t="s">
        <v>245</v>
      </c>
      <c r="B504" s="6" t="s">
        <v>246</v>
      </c>
      <c r="C504" s="6" t="s">
        <v>15</v>
      </c>
      <c r="D504" s="6">
        <v>30.428429600000001</v>
      </c>
      <c r="E504" s="6">
        <v>0</v>
      </c>
      <c r="F504" s="6">
        <v>100</v>
      </c>
      <c r="G504" s="6">
        <v>0</v>
      </c>
    </row>
    <row r="505" spans="1:7" x14ac:dyDescent="0.25">
      <c r="A505" s="6" t="s">
        <v>245</v>
      </c>
      <c r="B505" s="6" t="s">
        <v>246</v>
      </c>
      <c r="C505" s="6" t="s">
        <v>17</v>
      </c>
      <c r="D505" s="6">
        <v>38.881997900000002</v>
      </c>
      <c r="E505" s="6">
        <v>22.1015503</v>
      </c>
      <c r="F505" s="6">
        <v>63.758175848482402</v>
      </c>
      <c r="G505" s="6">
        <v>36.241824151517598</v>
      </c>
    </row>
    <row r="506" spans="1:7" x14ac:dyDescent="0.25">
      <c r="A506" s="6" t="s">
        <v>245</v>
      </c>
      <c r="B506" s="6" t="s">
        <v>246</v>
      </c>
      <c r="C506" s="6" t="s">
        <v>18</v>
      </c>
      <c r="D506" s="6">
        <v>13131.3909327</v>
      </c>
      <c r="E506" s="6">
        <v>532.64034560000005</v>
      </c>
      <c r="F506" s="6">
        <v>96.101879930223106</v>
      </c>
      <c r="G506" s="6">
        <v>3.8981200697768599</v>
      </c>
    </row>
    <row r="507" spans="1:7" x14ac:dyDescent="0.25">
      <c r="A507" s="6" t="s">
        <v>247</v>
      </c>
      <c r="B507" s="6" t="s">
        <v>248</v>
      </c>
      <c r="C507" s="6" t="s">
        <v>15</v>
      </c>
      <c r="D507" s="6">
        <v>1168.4127117999999</v>
      </c>
      <c r="E507" s="6">
        <v>0</v>
      </c>
      <c r="F507" s="6">
        <v>100</v>
      </c>
      <c r="G507" s="6">
        <v>0</v>
      </c>
    </row>
    <row r="508" spans="1:7" x14ac:dyDescent="0.25">
      <c r="A508" s="6" t="s">
        <v>247</v>
      </c>
      <c r="B508" s="6" t="s">
        <v>248</v>
      </c>
      <c r="C508" s="6" t="s">
        <v>17</v>
      </c>
      <c r="D508" s="6">
        <v>68.473988500000004</v>
      </c>
      <c r="E508" s="6">
        <v>0</v>
      </c>
      <c r="F508" s="6">
        <v>100</v>
      </c>
      <c r="G508" s="6">
        <v>0</v>
      </c>
    </row>
    <row r="509" spans="1:7" x14ac:dyDescent="0.25">
      <c r="A509" s="6" t="s">
        <v>247</v>
      </c>
      <c r="B509" s="6" t="s">
        <v>248</v>
      </c>
      <c r="C509" s="6" t="s">
        <v>18</v>
      </c>
      <c r="D509" s="6">
        <v>16772.976498200002</v>
      </c>
      <c r="E509" s="6">
        <v>0</v>
      </c>
      <c r="F509" s="6">
        <v>100</v>
      </c>
      <c r="G509" s="6">
        <v>0</v>
      </c>
    </row>
    <row r="510" spans="1:7" x14ac:dyDescent="0.25">
      <c r="A510" s="6" t="s">
        <v>249</v>
      </c>
      <c r="B510" s="6" t="s">
        <v>250</v>
      </c>
      <c r="C510" s="6" t="s">
        <v>15</v>
      </c>
      <c r="D510" s="6">
        <v>149.89261629999999</v>
      </c>
      <c r="E510" s="6">
        <v>0</v>
      </c>
      <c r="F510" s="6">
        <v>100</v>
      </c>
      <c r="G510" s="6">
        <v>0</v>
      </c>
    </row>
    <row r="511" spans="1:7" x14ac:dyDescent="0.25">
      <c r="A511" s="6" t="s">
        <v>249</v>
      </c>
      <c r="B511" s="6" t="s">
        <v>250</v>
      </c>
      <c r="C511" s="6" t="s">
        <v>17</v>
      </c>
      <c r="D511" s="6">
        <v>115.9382229</v>
      </c>
      <c r="E511" s="6">
        <v>0</v>
      </c>
      <c r="F511" s="6">
        <v>100</v>
      </c>
      <c r="G511" s="6">
        <v>0</v>
      </c>
    </row>
    <row r="512" spans="1:7" x14ac:dyDescent="0.25">
      <c r="A512" s="6" t="s">
        <v>249</v>
      </c>
      <c r="B512" s="6" t="s">
        <v>250</v>
      </c>
      <c r="C512" s="6" t="s">
        <v>18</v>
      </c>
      <c r="D512" s="6">
        <v>19436.574791700001</v>
      </c>
      <c r="E512" s="6">
        <v>0</v>
      </c>
      <c r="F512" s="6">
        <v>100</v>
      </c>
      <c r="G512" s="6">
        <v>0</v>
      </c>
    </row>
    <row r="513" spans="1:7" x14ac:dyDescent="0.25">
      <c r="A513" s="6" t="s">
        <v>251</v>
      </c>
      <c r="B513" s="6" t="s">
        <v>252</v>
      </c>
      <c r="C513" s="6" t="s">
        <v>15</v>
      </c>
      <c r="D513" s="6">
        <v>68.453866300000001</v>
      </c>
      <c r="E513" s="6">
        <v>0</v>
      </c>
      <c r="F513" s="6">
        <v>100</v>
      </c>
      <c r="G513" s="6">
        <v>0</v>
      </c>
    </row>
    <row r="514" spans="1:7" x14ac:dyDescent="0.25">
      <c r="A514" s="6" t="s">
        <v>251</v>
      </c>
      <c r="B514" s="6" t="s">
        <v>252</v>
      </c>
      <c r="C514" s="6" t="s">
        <v>17</v>
      </c>
      <c r="D514" s="6">
        <v>77.2797166</v>
      </c>
      <c r="E514" s="6">
        <v>0</v>
      </c>
      <c r="F514" s="6">
        <v>100</v>
      </c>
      <c r="G514" s="6">
        <v>0</v>
      </c>
    </row>
    <row r="515" spans="1:7" x14ac:dyDescent="0.25">
      <c r="A515" s="6" t="s">
        <v>251</v>
      </c>
      <c r="B515" s="6" t="s">
        <v>252</v>
      </c>
      <c r="C515" s="6" t="s">
        <v>18</v>
      </c>
      <c r="D515" s="6">
        <v>15432.1912072</v>
      </c>
      <c r="E515" s="6">
        <v>0</v>
      </c>
      <c r="F515" s="6">
        <v>100</v>
      </c>
      <c r="G515" s="6">
        <v>0</v>
      </c>
    </row>
    <row r="516" spans="1:7" x14ac:dyDescent="0.25">
      <c r="A516" s="6" t="s">
        <v>253</v>
      </c>
      <c r="B516" s="6" t="s">
        <v>254</v>
      </c>
      <c r="C516" s="6" t="s">
        <v>15</v>
      </c>
      <c r="D516" s="6">
        <v>419.91725689999998</v>
      </c>
      <c r="E516" s="6">
        <v>0</v>
      </c>
      <c r="F516" s="6">
        <v>100</v>
      </c>
      <c r="G516" s="6">
        <v>0</v>
      </c>
    </row>
    <row r="517" spans="1:7" x14ac:dyDescent="0.25">
      <c r="A517" s="6" t="s">
        <v>253</v>
      </c>
      <c r="B517" s="6" t="s">
        <v>254</v>
      </c>
      <c r="C517" s="6" t="s">
        <v>17</v>
      </c>
      <c r="D517" s="6">
        <v>222.11675299999999</v>
      </c>
      <c r="E517" s="6">
        <v>0</v>
      </c>
      <c r="F517" s="6">
        <v>100</v>
      </c>
      <c r="G517" s="6">
        <v>0</v>
      </c>
    </row>
    <row r="518" spans="1:7" x14ac:dyDescent="0.25">
      <c r="A518" s="6" t="s">
        <v>253</v>
      </c>
      <c r="B518" s="6" t="s">
        <v>254</v>
      </c>
      <c r="C518" s="6" t="s">
        <v>18</v>
      </c>
      <c r="D518" s="6">
        <v>14765.673222900001</v>
      </c>
      <c r="E518" s="6">
        <v>10.113856699999999</v>
      </c>
      <c r="F518" s="6">
        <v>99.931551147525894</v>
      </c>
      <c r="G518" s="6">
        <v>6.8448852474082805E-2</v>
      </c>
    </row>
    <row r="519" spans="1:7" x14ac:dyDescent="0.25">
      <c r="A519" s="6" t="s">
        <v>255</v>
      </c>
      <c r="B519" s="6" t="s">
        <v>256</v>
      </c>
      <c r="C519" s="6" t="s">
        <v>15</v>
      </c>
      <c r="D519" s="6">
        <v>53.597087799999997</v>
      </c>
      <c r="E519" s="6">
        <v>0</v>
      </c>
      <c r="F519" s="6">
        <v>100</v>
      </c>
      <c r="G519" s="6">
        <v>0</v>
      </c>
    </row>
    <row r="520" spans="1:7" x14ac:dyDescent="0.25">
      <c r="A520" s="6" t="s">
        <v>255</v>
      </c>
      <c r="B520" s="6" t="s">
        <v>256</v>
      </c>
      <c r="C520" s="6" t="s">
        <v>16</v>
      </c>
      <c r="D520" s="6">
        <v>17.0942644</v>
      </c>
      <c r="E520" s="6">
        <v>0</v>
      </c>
      <c r="F520" s="6">
        <v>100</v>
      </c>
      <c r="G520" s="6">
        <v>0</v>
      </c>
    </row>
    <row r="521" spans="1:7" x14ac:dyDescent="0.25">
      <c r="A521" s="6" t="s">
        <v>255</v>
      </c>
      <c r="B521" s="6" t="s">
        <v>256</v>
      </c>
      <c r="C521" s="6" t="s">
        <v>17</v>
      </c>
      <c r="D521" s="6">
        <v>24.921110200000001</v>
      </c>
      <c r="E521" s="6">
        <v>0</v>
      </c>
      <c r="F521" s="6">
        <v>100</v>
      </c>
      <c r="G521" s="6">
        <v>0</v>
      </c>
    </row>
    <row r="522" spans="1:7" x14ac:dyDescent="0.25">
      <c r="A522" s="6" t="s">
        <v>255</v>
      </c>
      <c r="B522" s="6" t="s">
        <v>256</v>
      </c>
      <c r="C522" s="6" t="s">
        <v>18</v>
      </c>
      <c r="D522" s="6">
        <v>13386.6573675</v>
      </c>
      <c r="E522" s="6">
        <v>0</v>
      </c>
      <c r="F522" s="6">
        <v>100</v>
      </c>
      <c r="G522" s="6">
        <v>0</v>
      </c>
    </row>
    <row r="523" spans="1:7" x14ac:dyDescent="0.25">
      <c r="A523" s="6" t="s">
        <v>257</v>
      </c>
      <c r="B523" s="6" t="s">
        <v>258</v>
      </c>
      <c r="C523" s="6" t="s">
        <v>15</v>
      </c>
      <c r="D523" s="6">
        <v>7.6839173000000001</v>
      </c>
      <c r="E523" s="6">
        <v>0</v>
      </c>
      <c r="F523" s="6">
        <v>100</v>
      </c>
      <c r="G523" s="6">
        <v>0</v>
      </c>
    </row>
    <row r="524" spans="1:7" x14ac:dyDescent="0.25">
      <c r="A524" s="6" t="s">
        <v>257</v>
      </c>
      <c r="B524" s="6" t="s">
        <v>258</v>
      </c>
      <c r="C524" s="6" t="s">
        <v>17</v>
      </c>
      <c r="D524" s="6">
        <v>111.7221304</v>
      </c>
      <c r="E524" s="6">
        <v>0</v>
      </c>
      <c r="F524" s="6">
        <v>100</v>
      </c>
      <c r="G524" s="6">
        <v>0</v>
      </c>
    </row>
    <row r="525" spans="1:7" x14ac:dyDescent="0.25">
      <c r="A525" s="6" t="s">
        <v>257</v>
      </c>
      <c r="B525" s="6" t="s">
        <v>258</v>
      </c>
      <c r="C525" s="6" t="s">
        <v>18</v>
      </c>
      <c r="D525" s="6">
        <v>10745.236895599999</v>
      </c>
      <c r="E525" s="6">
        <v>0</v>
      </c>
      <c r="F525" s="6">
        <v>100</v>
      </c>
      <c r="G525" s="6">
        <v>0</v>
      </c>
    </row>
    <row r="526" spans="1:7" x14ac:dyDescent="0.25">
      <c r="A526" s="6" t="s">
        <v>259</v>
      </c>
      <c r="B526" s="6" t="s">
        <v>260</v>
      </c>
      <c r="C526" s="6" t="s">
        <v>15</v>
      </c>
      <c r="D526" s="6">
        <v>64.928435699999994</v>
      </c>
      <c r="E526" s="6">
        <v>0</v>
      </c>
      <c r="F526" s="6">
        <v>100</v>
      </c>
      <c r="G526" s="6">
        <v>0</v>
      </c>
    </row>
    <row r="527" spans="1:7" x14ac:dyDescent="0.25">
      <c r="A527" s="6" t="s">
        <v>259</v>
      </c>
      <c r="B527" s="6" t="s">
        <v>260</v>
      </c>
      <c r="C527" s="6" t="s">
        <v>17</v>
      </c>
      <c r="D527" s="6">
        <v>142.36237310000001</v>
      </c>
      <c r="E527" s="6">
        <v>0</v>
      </c>
      <c r="F527" s="6">
        <v>100</v>
      </c>
      <c r="G527" s="6">
        <v>0</v>
      </c>
    </row>
    <row r="528" spans="1:7" x14ac:dyDescent="0.25">
      <c r="A528" s="6" t="s">
        <v>259</v>
      </c>
      <c r="B528" s="6" t="s">
        <v>260</v>
      </c>
      <c r="C528" s="6" t="s">
        <v>18</v>
      </c>
      <c r="D528" s="6">
        <v>18890.862412800001</v>
      </c>
      <c r="E528" s="6">
        <v>0</v>
      </c>
      <c r="F528" s="6">
        <v>100</v>
      </c>
      <c r="G528" s="6">
        <v>0</v>
      </c>
    </row>
    <row r="529" spans="1:7" x14ac:dyDescent="0.25">
      <c r="A529" s="6" t="s">
        <v>261</v>
      </c>
      <c r="B529" s="6" t="s">
        <v>262</v>
      </c>
      <c r="C529" s="6" t="s">
        <v>17</v>
      </c>
      <c r="D529" s="6">
        <v>39.5306748</v>
      </c>
      <c r="E529" s="6">
        <v>0</v>
      </c>
      <c r="F529" s="6">
        <v>100</v>
      </c>
      <c r="G529" s="6">
        <v>0</v>
      </c>
    </row>
    <row r="530" spans="1:7" x14ac:dyDescent="0.25">
      <c r="A530" s="6" t="s">
        <v>261</v>
      </c>
      <c r="B530" s="6" t="s">
        <v>262</v>
      </c>
      <c r="C530" s="6" t="s">
        <v>18</v>
      </c>
      <c r="D530" s="6">
        <v>19920.4356677</v>
      </c>
      <c r="E530" s="6">
        <v>0</v>
      </c>
      <c r="F530" s="6">
        <v>100</v>
      </c>
      <c r="G530" s="6">
        <v>0</v>
      </c>
    </row>
    <row r="531" spans="1:7" x14ac:dyDescent="0.25">
      <c r="A531" s="6" t="s">
        <v>263</v>
      </c>
      <c r="B531" s="6" t="s">
        <v>264</v>
      </c>
      <c r="C531" s="6" t="s">
        <v>15</v>
      </c>
      <c r="D531" s="6">
        <v>19.4705987</v>
      </c>
      <c r="E531" s="6">
        <v>0</v>
      </c>
      <c r="F531" s="6">
        <v>100</v>
      </c>
      <c r="G531" s="6">
        <v>0</v>
      </c>
    </row>
    <row r="532" spans="1:7" x14ac:dyDescent="0.25">
      <c r="A532" s="6" t="s">
        <v>263</v>
      </c>
      <c r="B532" s="6" t="s">
        <v>264</v>
      </c>
      <c r="C532" s="6" t="s">
        <v>17</v>
      </c>
      <c r="D532" s="6">
        <v>64.974363199999999</v>
      </c>
      <c r="E532" s="6">
        <v>0</v>
      </c>
      <c r="F532" s="6">
        <v>100</v>
      </c>
      <c r="G532" s="6">
        <v>0</v>
      </c>
    </row>
    <row r="533" spans="1:7" x14ac:dyDescent="0.25">
      <c r="A533" s="6" t="s">
        <v>263</v>
      </c>
      <c r="B533" s="6" t="s">
        <v>264</v>
      </c>
      <c r="C533" s="6" t="s">
        <v>18</v>
      </c>
      <c r="D533" s="6">
        <v>17300.186847000001</v>
      </c>
      <c r="E533" s="6">
        <v>9.1067418999999994</v>
      </c>
      <c r="F533" s="6">
        <v>99.9473881365913</v>
      </c>
      <c r="G533" s="6">
        <v>5.2611863408682999E-2</v>
      </c>
    </row>
    <row r="534" spans="1:7" x14ac:dyDescent="0.25">
      <c r="A534" s="6" t="s">
        <v>265</v>
      </c>
      <c r="B534" s="6" t="s">
        <v>266</v>
      </c>
      <c r="C534" s="6" t="s">
        <v>15</v>
      </c>
      <c r="D534" s="6">
        <v>11.257360200000001</v>
      </c>
      <c r="E534" s="6">
        <v>0</v>
      </c>
      <c r="F534" s="6">
        <v>100</v>
      </c>
      <c r="G534" s="6">
        <v>0</v>
      </c>
    </row>
    <row r="535" spans="1:7" x14ac:dyDescent="0.25">
      <c r="A535" s="6" t="s">
        <v>265</v>
      </c>
      <c r="B535" s="6" t="s">
        <v>266</v>
      </c>
      <c r="C535" s="6" t="s">
        <v>17</v>
      </c>
      <c r="D535" s="6">
        <v>33.338763800000002</v>
      </c>
      <c r="E535" s="6">
        <v>0</v>
      </c>
      <c r="F535" s="6">
        <v>100</v>
      </c>
      <c r="G535" s="6">
        <v>0</v>
      </c>
    </row>
    <row r="536" spans="1:7" x14ac:dyDescent="0.25">
      <c r="A536" s="6" t="s">
        <v>265</v>
      </c>
      <c r="B536" s="6" t="s">
        <v>266</v>
      </c>
      <c r="C536" s="6" t="s">
        <v>18</v>
      </c>
      <c r="D536" s="6">
        <v>4577.2447568999996</v>
      </c>
      <c r="E536" s="6">
        <v>0</v>
      </c>
      <c r="F536" s="6">
        <v>100</v>
      </c>
      <c r="G536" s="6">
        <v>0</v>
      </c>
    </row>
    <row r="537" spans="1:7" x14ac:dyDescent="0.25">
      <c r="A537" s="6" t="s">
        <v>267</v>
      </c>
      <c r="B537" s="6" t="s">
        <v>268</v>
      </c>
      <c r="C537" s="6" t="s">
        <v>15</v>
      </c>
      <c r="D537" s="6">
        <v>521.9006918</v>
      </c>
      <c r="E537" s="6">
        <v>0</v>
      </c>
      <c r="F537" s="6">
        <v>100</v>
      </c>
      <c r="G537" s="6">
        <v>0</v>
      </c>
    </row>
    <row r="538" spans="1:7" x14ac:dyDescent="0.25">
      <c r="A538" s="6" t="s">
        <v>267</v>
      </c>
      <c r="B538" s="6" t="s">
        <v>268</v>
      </c>
      <c r="C538" s="6" t="s">
        <v>17</v>
      </c>
      <c r="D538" s="6">
        <v>643.25590829999999</v>
      </c>
      <c r="E538" s="6">
        <v>0</v>
      </c>
      <c r="F538" s="6">
        <v>100</v>
      </c>
      <c r="G538" s="6">
        <v>0</v>
      </c>
    </row>
    <row r="539" spans="1:7" x14ac:dyDescent="0.25">
      <c r="A539" s="6" t="s">
        <v>267</v>
      </c>
      <c r="B539" s="6" t="s">
        <v>268</v>
      </c>
      <c r="C539" s="6" t="s">
        <v>18</v>
      </c>
      <c r="D539" s="6">
        <v>72247.082755399999</v>
      </c>
      <c r="E539" s="6">
        <v>0</v>
      </c>
      <c r="F539" s="6">
        <v>100</v>
      </c>
      <c r="G539" s="6">
        <v>0</v>
      </c>
    </row>
    <row r="540" spans="1:7" x14ac:dyDescent="0.25">
      <c r="A540" s="6" t="s">
        <v>269</v>
      </c>
      <c r="B540" s="6" t="s">
        <v>270</v>
      </c>
      <c r="C540" s="6" t="s">
        <v>17</v>
      </c>
      <c r="D540" s="6">
        <v>86.434133399999993</v>
      </c>
      <c r="E540" s="6">
        <v>0</v>
      </c>
      <c r="F540" s="6">
        <v>100</v>
      </c>
      <c r="G540" s="6">
        <v>0</v>
      </c>
    </row>
    <row r="541" spans="1:7" x14ac:dyDescent="0.25">
      <c r="A541" s="6" t="s">
        <v>269</v>
      </c>
      <c r="B541" s="6" t="s">
        <v>270</v>
      </c>
      <c r="C541" s="6" t="s">
        <v>18</v>
      </c>
      <c r="D541" s="6">
        <v>42950.9821973</v>
      </c>
      <c r="E541" s="6">
        <v>0</v>
      </c>
      <c r="F541" s="6">
        <v>100</v>
      </c>
      <c r="G541" s="6">
        <v>0</v>
      </c>
    </row>
    <row r="542" spans="1:7" x14ac:dyDescent="0.25">
      <c r="A542" s="6" t="s">
        <v>271</v>
      </c>
      <c r="B542" s="6" t="s">
        <v>272</v>
      </c>
      <c r="C542" s="6" t="s">
        <v>15</v>
      </c>
      <c r="D542" s="6">
        <v>33.324112100000001</v>
      </c>
      <c r="E542" s="6">
        <v>0</v>
      </c>
      <c r="F542" s="6">
        <v>100</v>
      </c>
      <c r="G542" s="6">
        <v>0</v>
      </c>
    </row>
    <row r="543" spans="1:7" x14ac:dyDescent="0.25">
      <c r="A543" s="6" t="s">
        <v>271</v>
      </c>
      <c r="B543" s="6" t="s">
        <v>272</v>
      </c>
      <c r="C543" s="6" t="s">
        <v>17</v>
      </c>
      <c r="D543" s="6">
        <v>32.983084300000002</v>
      </c>
      <c r="E543" s="6">
        <v>0</v>
      </c>
      <c r="F543" s="6">
        <v>100</v>
      </c>
      <c r="G543" s="6">
        <v>0</v>
      </c>
    </row>
    <row r="544" spans="1:7" x14ac:dyDescent="0.25">
      <c r="A544" s="6" t="s">
        <v>271</v>
      </c>
      <c r="B544" s="6" t="s">
        <v>272</v>
      </c>
      <c r="C544" s="6" t="s">
        <v>18</v>
      </c>
      <c r="D544" s="6">
        <v>13619.074085800001</v>
      </c>
      <c r="E544" s="6">
        <v>197.96915630000001</v>
      </c>
      <c r="F544" s="6">
        <v>98.567210416648393</v>
      </c>
      <c r="G544" s="6">
        <v>1.43278958335164</v>
      </c>
    </row>
    <row r="545" spans="1:7" x14ac:dyDescent="0.25">
      <c r="A545" s="6" t="s">
        <v>273</v>
      </c>
      <c r="B545" s="6" t="s">
        <v>274</v>
      </c>
      <c r="C545" s="6" t="s">
        <v>15</v>
      </c>
      <c r="D545" s="6">
        <v>74.251897200000002</v>
      </c>
      <c r="E545" s="6">
        <v>0</v>
      </c>
      <c r="F545" s="6">
        <v>100</v>
      </c>
      <c r="G545" s="6">
        <v>0</v>
      </c>
    </row>
    <row r="546" spans="1:7" x14ac:dyDescent="0.25">
      <c r="A546" s="6" t="s">
        <v>273</v>
      </c>
      <c r="B546" s="6" t="s">
        <v>274</v>
      </c>
      <c r="C546" s="6" t="s">
        <v>17</v>
      </c>
      <c r="D546" s="6">
        <v>77.779240000000001</v>
      </c>
      <c r="E546" s="6">
        <v>0</v>
      </c>
      <c r="F546" s="6">
        <v>100</v>
      </c>
      <c r="G546" s="6">
        <v>0</v>
      </c>
    </row>
    <row r="547" spans="1:7" x14ac:dyDescent="0.25">
      <c r="A547" s="6" t="s">
        <v>273</v>
      </c>
      <c r="B547" s="6" t="s">
        <v>274</v>
      </c>
      <c r="C547" s="6" t="s">
        <v>18</v>
      </c>
      <c r="D547" s="6">
        <v>19348.742434899999</v>
      </c>
      <c r="E547" s="6">
        <v>1455.2620176999999</v>
      </c>
      <c r="F547" s="6">
        <v>93.004894701807601</v>
      </c>
      <c r="G547" s="6">
        <v>6.9951052981923798</v>
      </c>
    </row>
    <row r="548" spans="1:7" x14ac:dyDescent="0.25">
      <c r="A548" s="6" t="s">
        <v>275</v>
      </c>
      <c r="B548" s="6" t="s">
        <v>276</v>
      </c>
      <c r="C548" s="6" t="s">
        <v>15</v>
      </c>
      <c r="D548" s="6">
        <v>18.017473899999999</v>
      </c>
      <c r="E548" s="6">
        <v>0</v>
      </c>
      <c r="F548" s="6">
        <v>100</v>
      </c>
      <c r="G548" s="6">
        <v>0</v>
      </c>
    </row>
    <row r="549" spans="1:7" x14ac:dyDescent="0.25">
      <c r="A549" s="6" t="s">
        <v>275</v>
      </c>
      <c r="B549" s="6" t="s">
        <v>276</v>
      </c>
      <c r="C549" s="6" t="s">
        <v>17</v>
      </c>
      <c r="D549" s="6">
        <v>134.5561041</v>
      </c>
      <c r="E549" s="6">
        <v>0</v>
      </c>
      <c r="F549" s="6">
        <v>100</v>
      </c>
      <c r="G549" s="6">
        <v>0</v>
      </c>
    </row>
    <row r="550" spans="1:7" x14ac:dyDescent="0.25">
      <c r="A550" s="6" t="s">
        <v>275</v>
      </c>
      <c r="B550" s="6" t="s">
        <v>276</v>
      </c>
      <c r="C550" s="6" t="s">
        <v>18</v>
      </c>
      <c r="D550" s="6">
        <v>26609.154092100001</v>
      </c>
      <c r="E550" s="6">
        <v>0</v>
      </c>
      <c r="F550" s="6">
        <v>100</v>
      </c>
      <c r="G550" s="6">
        <v>0</v>
      </c>
    </row>
    <row r="551" spans="1:7" x14ac:dyDescent="0.25">
      <c r="A551" s="6" t="s">
        <v>277</v>
      </c>
      <c r="B551" s="6" t="s">
        <v>278</v>
      </c>
      <c r="C551" s="6" t="s">
        <v>15</v>
      </c>
      <c r="D551" s="6">
        <v>20.224040800000001</v>
      </c>
      <c r="E551" s="6">
        <v>0</v>
      </c>
      <c r="F551" s="6">
        <v>100</v>
      </c>
      <c r="G551" s="6">
        <v>0</v>
      </c>
    </row>
    <row r="552" spans="1:7" x14ac:dyDescent="0.25">
      <c r="A552" s="6" t="s">
        <v>277</v>
      </c>
      <c r="B552" s="6" t="s">
        <v>278</v>
      </c>
      <c r="C552" s="6" t="s">
        <v>17</v>
      </c>
      <c r="D552" s="6">
        <v>78.549619800000002</v>
      </c>
      <c r="E552" s="6">
        <v>0</v>
      </c>
      <c r="F552" s="6">
        <v>100</v>
      </c>
      <c r="G552" s="6">
        <v>0</v>
      </c>
    </row>
    <row r="553" spans="1:7" x14ac:dyDescent="0.25">
      <c r="A553" s="6" t="s">
        <v>277</v>
      </c>
      <c r="B553" s="6" t="s">
        <v>278</v>
      </c>
      <c r="C553" s="6" t="s">
        <v>18</v>
      </c>
      <c r="D553" s="6">
        <v>17620.102623899998</v>
      </c>
      <c r="E553" s="6">
        <v>0</v>
      </c>
      <c r="F553" s="6">
        <v>100</v>
      </c>
      <c r="G553" s="6">
        <v>0</v>
      </c>
    </row>
    <row r="554" spans="1:7" x14ac:dyDescent="0.25">
      <c r="A554" s="6" t="s">
        <v>279</v>
      </c>
      <c r="B554" s="6" t="s">
        <v>280</v>
      </c>
      <c r="C554" s="6" t="s">
        <v>15</v>
      </c>
      <c r="D554" s="6">
        <v>26.693762299999999</v>
      </c>
      <c r="E554" s="6">
        <v>0</v>
      </c>
      <c r="F554" s="6">
        <v>100</v>
      </c>
      <c r="G554" s="6">
        <v>0</v>
      </c>
    </row>
    <row r="555" spans="1:7" x14ac:dyDescent="0.25">
      <c r="A555" s="6" t="s">
        <v>279</v>
      </c>
      <c r="B555" s="6" t="s">
        <v>280</v>
      </c>
      <c r="C555" s="6" t="s">
        <v>17</v>
      </c>
      <c r="D555" s="6">
        <v>62.522857700000003</v>
      </c>
      <c r="E555" s="6">
        <v>0</v>
      </c>
      <c r="F555" s="6">
        <v>100</v>
      </c>
      <c r="G555" s="6">
        <v>0</v>
      </c>
    </row>
    <row r="556" spans="1:7" x14ac:dyDescent="0.25">
      <c r="A556" s="6" t="s">
        <v>279</v>
      </c>
      <c r="B556" s="6" t="s">
        <v>280</v>
      </c>
      <c r="C556" s="6" t="s">
        <v>18</v>
      </c>
      <c r="D556" s="6">
        <v>6740.4448187999997</v>
      </c>
      <c r="E556" s="6">
        <v>0</v>
      </c>
      <c r="F556" s="6">
        <v>100</v>
      </c>
      <c r="G556" s="6">
        <v>0</v>
      </c>
    </row>
    <row r="557" spans="1:7" x14ac:dyDescent="0.25">
      <c r="A557" s="6" t="s">
        <v>281</v>
      </c>
      <c r="B557" s="6" t="s">
        <v>282</v>
      </c>
      <c r="C557" s="6" t="s">
        <v>15</v>
      </c>
      <c r="D557" s="6">
        <v>162.47090990000001</v>
      </c>
      <c r="E557" s="6">
        <v>0</v>
      </c>
      <c r="F557" s="6">
        <v>100</v>
      </c>
      <c r="G557" s="6">
        <v>0</v>
      </c>
    </row>
    <row r="558" spans="1:7" x14ac:dyDescent="0.25">
      <c r="A558" s="6" t="s">
        <v>281</v>
      </c>
      <c r="B558" s="6" t="s">
        <v>282</v>
      </c>
      <c r="C558" s="6" t="s">
        <v>17</v>
      </c>
      <c r="D558" s="6">
        <v>27.844066999999999</v>
      </c>
      <c r="E558" s="6">
        <v>0</v>
      </c>
      <c r="F558" s="6">
        <v>100</v>
      </c>
      <c r="G558" s="6">
        <v>0</v>
      </c>
    </row>
    <row r="559" spans="1:7" x14ac:dyDescent="0.25">
      <c r="A559" s="6" t="s">
        <v>281</v>
      </c>
      <c r="B559" s="6" t="s">
        <v>282</v>
      </c>
      <c r="C559" s="6" t="s">
        <v>18</v>
      </c>
      <c r="D559" s="6">
        <v>28267.9243943</v>
      </c>
      <c r="E559" s="6">
        <v>0</v>
      </c>
      <c r="F559" s="6">
        <v>100</v>
      </c>
      <c r="G559" s="6">
        <v>0</v>
      </c>
    </row>
    <row r="560" spans="1:7" x14ac:dyDescent="0.25">
      <c r="A560" s="6" t="s">
        <v>283</v>
      </c>
      <c r="B560" s="6" t="s">
        <v>284</v>
      </c>
      <c r="C560" s="6" t="s">
        <v>15</v>
      </c>
      <c r="D560" s="6">
        <v>351.51308879999999</v>
      </c>
      <c r="E560" s="6">
        <v>0</v>
      </c>
      <c r="F560" s="6">
        <v>100</v>
      </c>
      <c r="G560" s="6">
        <v>0</v>
      </c>
    </row>
    <row r="561" spans="1:7" x14ac:dyDescent="0.25">
      <c r="A561" s="6" t="s">
        <v>283</v>
      </c>
      <c r="B561" s="6" t="s">
        <v>284</v>
      </c>
      <c r="C561" s="6" t="s">
        <v>17</v>
      </c>
      <c r="D561" s="6">
        <v>283.5313683</v>
      </c>
      <c r="E561" s="6">
        <v>0</v>
      </c>
      <c r="F561" s="6">
        <v>100</v>
      </c>
      <c r="G561" s="6">
        <v>0</v>
      </c>
    </row>
    <row r="562" spans="1:7" x14ac:dyDescent="0.25">
      <c r="A562" s="6" t="s">
        <v>283</v>
      </c>
      <c r="B562" s="6" t="s">
        <v>284</v>
      </c>
      <c r="C562" s="6" t="s">
        <v>18</v>
      </c>
      <c r="D562" s="6">
        <v>24318.593791399999</v>
      </c>
      <c r="E562" s="6">
        <v>195.14417649999999</v>
      </c>
      <c r="F562" s="6">
        <v>99.203939534821103</v>
      </c>
      <c r="G562" s="6">
        <v>0.79606046517889495</v>
      </c>
    </row>
    <row r="563" spans="1:7" x14ac:dyDescent="0.25">
      <c r="A563" s="6" t="s">
        <v>285</v>
      </c>
      <c r="B563" s="6" t="s">
        <v>286</v>
      </c>
      <c r="C563" s="6" t="s">
        <v>15</v>
      </c>
      <c r="D563" s="6">
        <v>96.285597899999999</v>
      </c>
      <c r="E563" s="6">
        <v>0</v>
      </c>
      <c r="F563" s="6">
        <v>100</v>
      </c>
      <c r="G563" s="6">
        <v>0</v>
      </c>
    </row>
    <row r="564" spans="1:7" x14ac:dyDescent="0.25">
      <c r="A564" s="6" t="s">
        <v>285</v>
      </c>
      <c r="B564" s="6" t="s">
        <v>286</v>
      </c>
      <c r="C564" s="6" t="s">
        <v>17</v>
      </c>
      <c r="D564" s="6">
        <v>262.80114300000002</v>
      </c>
      <c r="E564" s="6">
        <v>0</v>
      </c>
      <c r="F564" s="6">
        <v>100</v>
      </c>
      <c r="G564" s="6">
        <v>0</v>
      </c>
    </row>
    <row r="565" spans="1:7" x14ac:dyDescent="0.25">
      <c r="A565" s="6" t="s">
        <v>285</v>
      </c>
      <c r="B565" s="6" t="s">
        <v>286</v>
      </c>
      <c r="C565" s="6" t="s">
        <v>18</v>
      </c>
      <c r="D565" s="6">
        <v>18188.4443827</v>
      </c>
      <c r="E565" s="6">
        <v>357.90383109999999</v>
      </c>
      <c r="F565" s="6">
        <v>98.070219393197405</v>
      </c>
      <c r="G565" s="6">
        <v>1.92978060680264</v>
      </c>
    </row>
    <row r="566" spans="1:7" x14ac:dyDescent="0.25">
      <c r="A566" s="6" t="s">
        <v>287</v>
      </c>
      <c r="B566" s="6" t="s">
        <v>288</v>
      </c>
      <c r="C566" s="6" t="s">
        <v>15</v>
      </c>
      <c r="D566" s="6">
        <v>8.9524785999999992</v>
      </c>
      <c r="E566" s="6">
        <v>0</v>
      </c>
      <c r="F566" s="6">
        <v>100</v>
      </c>
      <c r="G566" s="6">
        <v>0</v>
      </c>
    </row>
    <row r="567" spans="1:7" x14ac:dyDescent="0.25">
      <c r="A567" s="6" t="s">
        <v>287</v>
      </c>
      <c r="B567" s="6" t="s">
        <v>288</v>
      </c>
      <c r="C567" s="6" t="s">
        <v>17</v>
      </c>
      <c r="D567" s="6">
        <v>22.9752014</v>
      </c>
      <c r="E567" s="6">
        <v>0</v>
      </c>
      <c r="F567" s="6">
        <v>100</v>
      </c>
      <c r="G567" s="6">
        <v>0</v>
      </c>
    </row>
    <row r="568" spans="1:7" x14ac:dyDescent="0.25">
      <c r="A568" s="6" t="s">
        <v>287</v>
      </c>
      <c r="B568" s="6" t="s">
        <v>288</v>
      </c>
      <c r="C568" s="6" t="s">
        <v>18</v>
      </c>
      <c r="D568" s="6">
        <v>6778.5167320999999</v>
      </c>
      <c r="E568" s="6">
        <v>5.2712529999999997</v>
      </c>
      <c r="F568" s="6">
        <v>99.922296318641202</v>
      </c>
      <c r="G568" s="6">
        <v>7.7703681358819707E-2</v>
      </c>
    </row>
    <row r="569" spans="1:7" x14ac:dyDescent="0.25">
      <c r="A569" s="6" t="s">
        <v>289</v>
      </c>
      <c r="B569" s="6" t="s">
        <v>290</v>
      </c>
      <c r="C569" s="6" t="s">
        <v>15</v>
      </c>
      <c r="D569" s="6">
        <v>481.9538589</v>
      </c>
      <c r="E569" s="6">
        <v>0</v>
      </c>
      <c r="F569" s="6">
        <v>100</v>
      </c>
      <c r="G569" s="6">
        <v>0</v>
      </c>
    </row>
    <row r="570" spans="1:7" x14ac:dyDescent="0.25">
      <c r="A570" s="6" t="s">
        <v>289</v>
      </c>
      <c r="B570" s="6" t="s">
        <v>290</v>
      </c>
      <c r="C570" s="6" t="s">
        <v>17</v>
      </c>
      <c r="D570" s="6">
        <v>121.7656537</v>
      </c>
      <c r="E570" s="6">
        <v>0</v>
      </c>
      <c r="F570" s="6">
        <v>100</v>
      </c>
      <c r="G570" s="6">
        <v>0</v>
      </c>
    </row>
    <row r="571" spans="1:7" x14ac:dyDescent="0.25">
      <c r="A571" s="6" t="s">
        <v>289</v>
      </c>
      <c r="B571" s="6" t="s">
        <v>290</v>
      </c>
      <c r="C571" s="6" t="s">
        <v>18</v>
      </c>
      <c r="D571" s="6">
        <v>11854.131442800001</v>
      </c>
      <c r="E571" s="6">
        <v>11.8914002</v>
      </c>
      <c r="F571" s="6">
        <v>99.899786134264701</v>
      </c>
      <c r="G571" s="6">
        <v>0.100213865735266</v>
      </c>
    </row>
    <row r="572" spans="1:7" x14ac:dyDescent="0.25">
      <c r="A572" s="6" t="s">
        <v>291</v>
      </c>
      <c r="B572" s="6" t="s">
        <v>292</v>
      </c>
      <c r="C572" s="6" t="s">
        <v>15</v>
      </c>
      <c r="D572" s="6">
        <v>294.06356570000003</v>
      </c>
      <c r="E572" s="6">
        <v>22.515272199999998</v>
      </c>
      <c r="F572" s="6">
        <v>92.887941484227696</v>
      </c>
      <c r="G572" s="6">
        <v>7.1120585157723202</v>
      </c>
    </row>
    <row r="573" spans="1:7" x14ac:dyDescent="0.25">
      <c r="A573" s="6" t="s">
        <v>291</v>
      </c>
      <c r="B573" s="6" t="s">
        <v>292</v>
      </c>
      <c r="C573" s="6" t="s">
        <v>17</v>
      </c>
      <c r="D573" s="6">
        <v>213.57809019999999</v>
      </c>
      <c r="E573" s="6">
        <v>0</v>
      </c>
      <c r="F573" s="6">
        <v>100</v>
      </c>
      <c r="G573" s="6">
        <v>0</v>
      </c>
    </row>
    <row r="574" spans="1:7" x14ac:dyDescent="0.25">
      <c r="A574" s="6" t="s">
        <v>291</v>
      </c>
      <c r="B574" s="6" t="s">
        <v>292</v>
      </c>
      <c r="C574" s="6" t="s">
        <v>18</v>
      </c>
      <c r="D574" s="6">
        <v>16948.331292999999</v>
      </c>
      <c r="E574" s="6">
        <v>1381.1845530000001</v>
      </c>
      <c r="F574" s="6">
        <v>92.464697024163797</v>
      </c>
      <c r="G574" s="6">
        <v>7.5353029758361698</v>
      </c>
    </row>
    <row r="575" spans="1:7" x14ac:dyDescent="0.25">
      <c r="A575" s="6" t="s">
        <v>293</v>
      </c>
      <c r="B575" s="6" t="s">
        <v>294</v>
      </c>
      <c r="C575" s="6" t="s">
        <v>15</v>
      </c>
      <c r="D575" s="6">
        <v>196.5033138</v>
      </c>
      <c r="E575" s="6">
        <v>0</v>
      </c>
      <c r="F575" s="6">
        <v>100</v>
      </c>
      <c r="G575" s="6">
        <v>0</v>
      </c>
    </row>
    <row r="576" spans="1:7" x14ac:dyDescent="0.25">
      <c r="A576" s="6" t="s">
        <v>293</v>
      </c>
      <c r="B576" s="6" t="s">
        <v>294</v>
      </c>
      <c r="C576" s="6" t="s">
        <v>17</v>
      </c>
      <c r="D576" s="6">
        <v>248.30938929999999</v>
      </c>
      <c r="E576" s="6">
        <v>0</v>
      </c>
      <c r="F576" s="6">
        <v>100</v>
      </c>
      <c r="G576" s="6">
        <v>0</v>
      </c>
    </row>
    <row r="577" spans="1:7" x14ac:dyDescent="0.25">
      <c r="A577" s="6" t="s">
        <v>293</v>
      </c>
      <c r="B577" s="6" t="s">
        <v>294</v>
      </c>
      <c r="C577" s="6" t="s">
        <v>18</v>
      </c>
      <c r="D577" s="6">
        <v>37240.421650600001</v>
      </c>
      <c r="E577" s="6">
        <v>0</v>
      </c>
      <c r="F577" s="6">
        <v>100</v>
      </c>
      <c r="G577" s="6">
        <v>0</v>
      </c>
    </row>
    <row r="578" spans="1:7" x14ac:dyDescent="0.25">
      <c r="A578" s="6" t="s">
        <v>295</v>
      </c>
      <c r="B578" s="6" t="s">
        <v>296</v>
      </c>
      <c r="C578" s="6" t="s">
        <v>15</v>
      </c>
      <c r="D578" s="6">
        <v>60.298880199999999</v>
      </c>
      <c r="E578" s="6">
        <v>0</v>
      </c>
      <c r="F578" s="6">
        <v>100</v>
      </c>
      <c r="G578" s="6">
        <v>0</v>
      </c>
    </row>
    <row r="579" spans="1:7" x14ac:dyDescent="0.25">
      <c r="A579" s="6" t="s">
        <v>295</v>
      </c>
      <c r="B579" s="6" t="s">
        <v>296</v>
      </c>
      <c r="C579" s="6" t="s">
        <v>17</v>
      </c>
      <c r="D579" s="6">
        <v>126.89881130000001</v>
      </c>
      <c r="E579" s="6">
        <v>0</v>
      </c>
      <c r="F579" s="6">
        <v>100</v>
      </c>
      <c r="G579" s="6">
        <v>0</v>
      </c>
    </row>
    <row r="580" spans="1:7" x14ac:dyDescent="0.25">
      <c r="A580" s="6" t="s">
        <v>295</v>
      </c>
      <c r="B580" s="6" t="s">
        <v>296</v>
      </c>
      <c r="C580" s="6" t="s">
        <v>18</v>
      </c>
      <c r="D580" s="6">
        <v>34032.964308800001</v>
      </c>
      <c r="E580" s="6">
        <v>0</v>
      </c>
      <c r="F580" s="6">
        <v>100</v>
      </c>
      <c r="G580" s="6">
        <v>0</v>
      </c>
    </row>
    <row r="581" spans="1:7" x14ac:dyDescent="0.25">
      <c r="A581" t="s">
        <v>21</v>
      </c>
    </row>
    <row r="582" spans="1:7" x14ac:dyDescent="0.25">
      <c r="A582" t="s">
        <v>1037</v>
      </c>
    </row>
    <row r="583" spans="1:7" x14ac:dyDescent="0.25">
      <c r="A583" t="s">
        <v>22</v>
      </c>
    </row>
    <row r="584" spans="1:7" x14ac:dyDescent="0.25">
      <c r="A584" t="s">
        <v>23</v>
      </c>
    </row>
    <row r="585" spans="1:7" x14ac:dyDescent="0.25">
      <c r="A585" t="s">
        <v>24</v>
      </c>
    </row>
    <row r="588" spans="1:7" x14ac:dyDescent="0.25">
      <c r="G588" s="7" t="str">
        <f>HYPERLINK("#'Indice'!A1", "Ir al índice")</f>
        <v>Ir al índice</v>
      </c>
    </row>
    <row r="589" spans="1:7" ht="17.25" x14ac:dyDescent="0.3">
      <c r="A589" s="4" t="s">
        <v>779</v>
      </c>
    </row>
    <row r="590" spans="1:7" x14ac:dyDescent="0.25">
      <c r="A590" s="5" t="s">
        <v>26</v>
      </c>
      <c r="B590" s="5" t="s">
        <v>71</v>
      </c>
      <c r="C590" s="5" t="s">
        <v>11</v>
      </c>
      <c r="D590" s="5" t="s">
        <v>431</v>
      </c>
      <c r="E590" s="5" t="s">
        <v>662</v>
      </c>
      <c r="F590" s="5" t="s">
        <v>433</v>
      </c>
      <c r="G590" s="5" t="s">
        <v>663</v>
      </c>
    </row>
    <row r="591" spans="1:7" x14ac:dyDescent="0.25">
      <c r="A591" s="6" t="s">
        <v>72</v>
      </c>
      <c r="B591" s="6" t="s">
        <v>73</v>
      </c>
      <c r="C591" s="6" t="s">
        <v>18</v>
      </c>
      <c r="D591" s="6">
        <v>157.1028833</v>
      </c>
      <c r="E591" s="6">
        <v>1.1810700000000001</v>
      </c>
      <c r="F591" s="6">
        <v>99.253828341170205</v>
      </c>
      <c r="G591" s="6">
        <v>0.74617165882980296</v>
      </c>
    </row>
    <row r="592" spans="1:7" x14ac:dyDescent="0.25">
      <c r="A592" s="6" t="s">
        <v>74</v>
      </c>
      <c r="B592" s="6" t="s">
        <v>75</v>
      </c>
      <c r="C592" s="6" t="s">
        <v>18</v>
      </c>
      <c r="D592" s="6">
        <v>363.477395</v>
      </c>
      <c r="E592" s="6">
        <v>6.7939699999999998</v>
      </c>
      <c r="F592" s="6">
        <v>98.165137614678898</v>
      </c>
      <c r="G592" s="6">
        <v>1.8348623853210999</v>
      </c>
    </row>
    <row r="593" spans="1:7" x14ac:dyDescent="0.25">
      <c r="A593" s="6" t="s">
        <v>76</v>
      </c>
      <c r="B593" s="6" t="s">
        <v>77</v>
      </c>
      <c r="C593" s="6" t="s">
        <v>18</v>
      </c>
      <c r="D593" s="6">
        <v>298.81705770000002</v>
      </c>
      <c r="E593" s="6">
        <v>36.941524800000003</v>
      </c>
      <c r="F593" s="6">
        <v>88.997593293091796</v>
      </c>
      <c r="G593" s="6">
        <v>11.0024067069082</v>
      </c>
    </row>
    <row r="594" spans="1:7" x14ac:dyDescent="0.25">
      <c r="A594" s="6" t="s">
        <v>78</v>
      </c>
      <c r="B594" s="6" t="s">
        <v>79</v>
      </c>
      <c r="C594" s="6" t="s">
        <v>18</v>
      </c>
      <c r="D594" s="6">
        <v>17.4390249</v>
      </c>
      <c r="E594" s="6">
        <v>0</v>
      </c>
      <c r="F594" s="6">
        <v>100</v>
      </c>
      <c r="G594" s="6">
        <v>0</v>
      </c>
    </row>
    <row r="595" spans="1:7" x14ac:dyDescent="0.25">
      <c r="A595" s="6" t="s">
        <v>80</v>
      </c>
      <c r="B595" s="6" t="s">
        <v>81</v>
      </c>
      <c r="C595" s="6" t="s">
        <v>15</v>
      </c>
      <c r="D595" s="6">
        <v>5.7662260999999999</v>
      </c>
      <c r="E595" s="6">
        <v>0</v>
      </c>
      <c r="F595" s="6">
        <v>100</v>
      </c>
      <c r="G595" s="6">
        <v>0</v>
      </c>
    </row>
    <row r="596" spans="1:7" x14ac:dyDescent="0.25">
      <c r="A596" s="6" t="s">
        <v>80</v>
      </c>
      <c r="B596" s="6" t="s">
        <v>81</v>
      </c>
      <c r="C596" s="6" t="s">
        <v>17</v>
      </c>
      <c r="D596" s="6">
        <v>7.4656782000000002</v>
      </c>
      <c r="E596" s="6">
        <v>0</v>
      </c>
      <c r="F596" s="6">
        <v>100</v>
      </c>
      <c r="G596" s="6">
        <v>0</v>
      </c>
    </row>
    <row r="597" spans="1:7" x14ac:dyDescent="0.25">
      <c r="A597" s="6" t="s">
        <v>80</v>
      </c>
      <c r="B597" s="6" t="s">
        <v>81</v>
      </c>
      <c r="C597" s="6" t="s">
        <v>18</v>
      </c>
      <c r="D597" s="6">
        <v>2792.5179910000002</v>
      </c>
      <c r="E597" s="6">
        <v>123.06045349999999</v>
      </c>
      <c r="F597" s="6">
        <v>95.779209654532096</v>
      </c>
      <c r="G597" s="6">
        <v>4.2207903454679299</v>
      </c>
    </row>
    <row r="598" spans="1:7" x14ac:dyDescent="0.25">
      <c r="A598" s="6" t="s">
        <v>92</v>
      </c>
      <c r="B598" s="6" t="s">
        <v>93</v>
      </c>
      <c r="C598" s="6" t="s">
        <v>15</v>
      </c>
      <c r="D598" s="6">
        <v>7.1978185000000003</v>
      </c>
      <c r="E598" s="6">
        <v>0</v>
      </c>
      <c r="F598" s="6">
        <v>100</v>
      </c>
      <c r="G598" s="6">
        <v>0</v>
      </c>
    </row>
    <row r="599" spans="1:7" x14ac:dyDescent="0.25">
      <c r="A599" s="6" t="s">
        <v>92</v>
      </c>
      <c r="B599" s="6" t="s">
        <v>93</v>
      </c>
      <c r="C599" s="6" t="s">
        <v>17</v>
      </c>
      <c r="D599" s="6">
        <v>8.7382226000000003</v>
      </c>
      <c r="E599" s="6">
        <v>0</v>
      </c>
      <c r="F599" s="6">
        <v>100</v>
      </c>
      <c r="G599" s="6">
        <v>0</v>
      </c>
    </row>
    <row r="600" spans="1:7" x14ac:dyDescent="0.25">
      <c r="A600" s="6" t="s">
        <v>92</v>
      </c>
      <c r="B600" s="6" t="s">
        <v>93</v>
      </c>
      <c r="C600" s="6" t="s">
        <v>18</v>
      </c>
      <c r="D600" s="6">
        <v>1224.3976408000001</v>
      </c>
      <c r="E600" s="6">
        <v>7.4265378000000002</v>
      </c>
      <c r="F600" s="6">
        <v>99.397110567480496</v>
      </c>
      <c r="G600" s="6">
        <v>0.60288943251953797</v>
      </c>
    </row>
    <row r="601" spans="1:7" x14ac:dyDescent="0.25">
      <c r="A601" s="6" t="s">
        <v>108</v>
      </c>
      <c r="B601" s="6" t="s">
        <v>109</v>
      </c>
      <c r="C601" s="6" t="s">
        <v>15</v>
      </c>
      <c r="D601" s="6">
        <v>24.010150800000002</v>
      </c>
      <c r="E601" s="6">
        <v>0</v>
      </c>
      <c r="F601" s="6">
        <v>100</v>
      </c>
      <c r="G601" s="6">
        <v>0</v>
      </c>
    </row>
    <row r="602" spans="1:7" x14ac:dyDescent="0.25">
      <c r="A602" s="6" t="s">
        <v>108</v>
      </c>
      <c r="B602" s="6" t="s">
        <v>109</v>
      </c>
      <c r="C602" s="6" t="s">
        <v>17</v>
      </c>
      <c r="D602" s="6">
        <v>23.594999900000001</v>
      </c>
      <c r="E602" s="6">
        <v>12.0256893</v>
      </c>
      <c r="F602" s="6">
        <v>66.239593982926095</v>
      </c>
      <c r="G602" s="6">
        <v>33.760406017073898</v>
      </c>
    </row>
    <row r="603" spans="1:7" x14ac:dyDescent="0.25">
      <c r="A603" s="6" t="s">
        <v>108</v>
      </c>
      <c r="B603" s="6" t="s">
        <v>109</v>
      </c>
      <c r="C603" s="6" t="s">
        <v>18</v>
      </c>
      <c r="D603" s="6">
        <v>2758.3342253999999</v>
      </c>
      <c r="E603" s="6">
        <v>213.41199689999999</v>
      </c>
      <c r="F603" s="6">
        <v>92.818633189518195</v>
      </c>
      <c r="G603" s="6">
        <v>7.1813668104818396</v>
      </c>
    </row>
    <row r="604" spans="1:7" x14ac:dyDescent="0.25">
      <c r="A604" s="6" t="s">
        <v>110</v>
      </c>
      <c r="B604" s="6" t="s">
        <v>111</v>
      </c>
      <c r="C604" s="6" t="s">
        <v>15</v>
      </c>
      <c r="D604" s="6">
        <v>5.4138972000000001</v>
      </c>
      <c r="E604" s="6">
        <v>0</v>
      </c>
      <c r="F604" s="6">
        <v>100</v>
      </c>
      <c r="G604" s="6">
        <v>0</v>
      </c>
    </row>
    <row r="605" spans="1:7" x14ac:dyDescent="0.25">
      <c r="A605" s="6" t="s">
        <v>110</v>
      </c>
      <c r="B605" s="6" t="s">
        <v>111</v>
      </c>
      <c r="C605" s="6" t="s">
        <v>18</v>
      </c>
      <c r="D605" s="6">
        <v>1064.7331160000001</v>
      </c>
      <c r="E605" s="6">
        <v>64.966766399999997</v>
      </c>
      <c r="F605" s="6">
        <v>94.249201277955294</v>
      </c>
      <c r="G605" s="6">
        <v>5.7507987220447303</v>
      </c>
    </row>
    <row r="606" spans="1:7" x14ac:dyDescent="0.25">
      <c r="A606" t="s">
        <v>21</v>
      </c>
    </row>
    <row r="607" spans="1:7" x14ac:dyDescent="0.25">
      <c r="A607" t="s">
        <v>1037</v>
      </c>
    </row>
    <row r="608" spans="1:7" x14ac:dyDescent="0.25">
      <c r="A608" t="s">
        <v>22</v>
      </c>
    </row>
    <row r="609" spans="1:7" x14ac:dyDescent="0.25">
      <c r="A609" t="s">
        <v>23</v>
      </c>
    </row>
    <row r="610" spans="1:7" x14ac:dyDescent="0.25">
      <c r="A610" t="s">
        <v>24</v>
      </c>
    </row>
    <row r="613" spans="1:7" x14ac:dyDescent="0.25">
      <c r="G613" s="7" t="str">
        <f>HYPERLINK("#'Indice'!A1", "Ir al índice")</f>
        <v>Ir al índice</v>
      </c>
    </row>
    <row r="614" spans="1:7" ht="17.25" x14ac:dyDescent="0.3">
      <c r="A614" s="8" t="s">
        <v>780</v>
      </c>
    </row>
    <row r="615" spans="1:7" x14ac:dyDescent="0.25">
      <c r="A615" s="5" t="s">
        <v>26</v>
      </c>
      <c r="B615" s="5" t="s">
        <v>10</v>
      </c>
      <c r="C615" s="5" t="s">
        <v>11</v>
      </c>
      <c r="D615" s="5" t="s">
        <v>431</v>
      </c>
      <c r="E615" s="5" t="s">
        <v>662</v>
      </c>
      <c r="F615" s="5" t="s">
        <v>433</v>
      </c>
      <c r="G615" s="5" t="s">
        <v>663</v>
      </c>
    </row>
    <row r="616" spans="1:7" x14ac:dyDescent="0.25">
      <c r="A616" s="6" t="s">
        <v>13</v>
      </c>
      <c r="B616" s="6" t="s">
        <v>14</v>
      </c>
      <c r="C616" s="6" t="s">
        <v>15</v>
      </c>
      <c r="D616" s="6">
        <v>42.3880926</v>
      </c>
      <c r="E616" s="6">
        <v>0</v>
      </c>
      <c r="F616" s="6">
        <v>100</v>
      </c>
      <c r="G616" s="6">
        <v>0</v>
      </c>
    </row>
    <row r="617" spans="1:7" x14ac:dyDescent="0.25">
      <c r="A617" s="6" t="s">
        <v>13</v>
      </c>
      <c r="B617" s="6" t="s">
        <v>14</v>
      </c>
      <c r="C617" s="6" t="s">
        <v>17</v>
      </c>
      <c r="D617" s="6">
        <v>39.798900699999997</v>
      </c>
      <c r="E617" s="6">
        <v>12.0256893</v>
      </c>
      <c r="F617" s="6">
        <v>76.795399056702607</v>
      </c>
      <c r="G617" s="6">
        <v>23.2046009432974</v>
      </c>
    </row>
    <row r="618" spans="1:7" x14ac:dyDescent="0.25">
      <c r="A618" s="6" t="s">
        <v>13</v>
      </c>
      <c r="B618" s="6" t="s">
        <v>14</v>
      </c>
      <c r="C618" s="6" t="s">
        <v>18</v>
      </c>
      <c r="D618" s="6">
        <v>8676.8193341000006</v>
      </c>
      <c r="E618" s="6">
        <v>453.78231940000001</v>
      </c>
      <c r="F618" s="6">
        <v>95.030094000146704</v>
      </c>
      <c r="G618" s="6">
        <v>4.9699059998532897</v>
      </c>
    </row>
    <row r="619" spans="1:7" x14ac:dyDescent="0.25">
      <c r="A619" s="6" t="s">
        <v>27</v>
      </c>
      <c r="B619" s="6" t="s">
        <v>28</v>
      </c>
      <c r="C619" s="6" t="s">
        <v>15</v>
      </c>
      <c r="D619" s="6">
        <v>232.61562860000001</v>
      </c>
      <c r="E619" s="6">
        <v>0</v>
      </c>
      <c r="F619" s="6">
        <v>100</v>
      </c>
      <c r="G619" s="6">
        <v>0</v>
      </c>
    </row>
    <row r="620" spans="1:7" x14ac:dyDescent="0.25">
      <c r="A620" s="6" t="s">
        <v>27</v>
      </c>
      <c r="B620" s="6" t="s">
        <v>28</v>
      </c>
      <c r="C620" s="6" t="s">
        <v>17</v>
      </c>
      <c r="D620" s="6">
        <v>24.762047800000001</v>
      </c>
      <c r="E620" s="6">
        <v>0</v>
      </c>
      <c r="F620" s="6">
        <v>100</v>
      </c>
      <c r="G620" s="6">
        <v>0</v>
      </c>
    </row>
    <row r="621" spans="1:7" x14ac:dyDescent="0.25">
      <c r="A621" s="6" t="s">
        <v>27</v>
      </c>
      <c r="B621" s="6" t="s">
        <v>28</v>
      </c>
      <c r="C621" s="6" t="s">
        <v>18</v>
      </c>
      <c r="D621" s="6">
        <v>7742.7214825999999</v>
      </c>
      <c r="E621" s="6">
        <v>61.176102499999999</v>
      </c>
      <c r="F621" s="6">
        <v>99.216082709532202</v>
      </c>
      <c r="G621" s="6">
        <v>0.78391729046782599</v>
      </c>
    </row>
    <row r="622" spans="1:7" x14ac:dyDescent="0.25">
      <c r="A622" s="6" t="s">
        <v>29</v>
      </c>
      <c r="B622" s="6" t="s">
        <v>30</v>
      </c>
      <c r="C622" s="6" t="s">
        <v>15</v>
      </c>
      <c r="D622" s="6">
        <v>748.49416840000004</v>
      </c>
      <c r="E622" s="6">
        <v>0</v>
      </c>
      <c r="F622" s="6">
        <v>100</v>
      </c>
      <c r="G622" s="6">
        <v>0</v>
      </c>
    </row>
    <row r="623" spans="1:7" x14ac:dyDescent="0.25">
      <c r="A623" s="6" t="s">
        <v>29</v>
      </c>
      <c r="B623" s="6" t="s">
        <v>30</v>
      </c>
      <c r="C623" s="6" t="s">
        <v>17</v>
      </c>
      <c r="D623" s="6">
        <v>12.9465842</v>
      </c>
      <c r="E623" s="6">
        <v>0</v>
      </c>
      <c r="F623" s="6">
        <v>100</v>
      </c>
      <c r="G623" s="6">
        <v>0</v>
      </c>
    </row>
    <row r="624" spans="1:7" x14ac:dyDescent="0.25">
      <c r="A624" s="6" t="s">
        <v>29</v>
      </c>
      <c r="B624" s="6" t="s">
        <v>30</v>
      </c>
      <c r="C624" s="6" t="s">
        <v>18</v>
      </c>
      <c r="D624" s="6">
        <v>2987.6168849999999</v>
      </c>
      <c r="E624" s="6">
        <v>25.914709500000001</v>
      </c>
      <c r="F624" s="6">
        <v>99.140055158296803</v>
      </c>
      <c r="G624" s="6">
        <v>0.85994484170323504</v>
      </c>
    </row>
    <row r="625" spans="1:7" x14ac:dyDescent="0.25">
      <c r="A625" s="6" t="s">
        <v>31</v>
      </c>
      <c r="B625" s="6" t="s">
        <v>32</v>
      </c>
      <c r="C625" s="6" t="s">
        <v>15</v>
      </c>
      <c r="D625" s="6">
        <v>1.131677</v>
      </c>
      <c r="E625" s="6">
        <v>0</v>
      </c>
      <c r="F625" s="6">
        <v>100</v>
      </c>
      <c r="G625" s="6">
        <v>0</v>
      </c>
    </row>
    <row r="626" spans="1:7" x14ac:dyDescent="0.25">
      <c r="A626" s="6" t="s">
        <v>31</v>
      </c>
      <c r="B626" s="6" t="s">
        <v>32</v>
      </c>
      <c r="C626" s="6" t="s">
        <v>17</v>
      </c>
      <c r="D626" s="6">
        <v>1.131677</v>
      </c>
      <c r="E626" s="6">
        <v>0</v>
      </c>
      <c r="F626" s="6">
        <v>100</v>
      </c>
      <c r="G626" s="6">
        <v>0</v>
      </c>
    </row>
    <row r="627" spans="1:7" x14ac:dyDescent="0.25">
      <c r="A627" s="6" t="s">
        <v>31</v>
      </c>
      <c r="B627" s="6" t="s">
        <v>32</v>
      </c>
      <c r="C627" s="6" t="s">
        <v>18</v>
      </c>
      <c r="D627" s="6">
        <v>599.78881000000001</v>
      </c>
      <c r="E627" s="6">
        <v>22.63354</v>
      </c>
      <c r="F627" s="6">
        <v>96.363636363636402</v>
      </c>
      <c r="G627" s="6">
        <v>3.6363636363636398</v>
      </c>
    </row>
    <row r="628" spans="1:7" x14ac:dyDescent="0.25">
      <c r="A628" s="6" t="s">
        <v>33</v>
      </c>
      <c r="B628" s="6" t="s">
        <v>34</v>
      </c>
      <c r="C628" s="6" t="s">
        <v>15</v>
      </c>
      <c r="D628" s="6">
        <v>81.198519300000001</v>
      </c>
      <c r="E628" s="6">
        <v>0</v>
      </c>
      <c r="F628" s="6">
        <v>100</v>
      </c>
      <c r="G628" s="6">
        <v>0</v>
      </c>
    </row>
    <row r="629" spans="1:7" x14ac:dyDescent="0.25">
      <c r="A629" s="6" t="s">
        <v>33</v>
      </c>
      <c r="B629" s="6" t="s">
        <v>34</v>
      </c>
      <c r="C629" s="6" t="s">
        <v>17</v>
      </c>
      <c r="D629" s="6">
        <v>16.027331700000001</v>
      </c>
      <c r="E629" s="6">
        <v>0</v>
      </c>
      <c r="F629" s="6">
        <v>100</v>
      </c>
      <c r="G629" s="6">
        <v>0</v>
      </c>
    </row>
    <row r="630" spans="1:7" x14ac:dyDescent="0.25">
      <c r="A630" s="6" t="s">
        <v>33</v>
      </c>
      <c r="B630" s="6" t="s">
        <v>34</v>
      </c>
      <c r="C630" s="6" t="s">
        <v>18</v>
      </c>
      <c r="D630" s="6">
        <v>6768.2670041000001</v>
      </c>
      <c r="E630" s="6">
        <v>44.0400323</v>
      </c>
      <c r="F630" s="6">
        <v>99.353522498843901</v>
      </c>
      <c r="G630" s="6">
        <v>0.64647750115610203</v>
      </c>
    </row>
    <row r="631" spans="1:7" x14ac:dyDescent="0.25">
      <c r="A631" s="6" t="s">
        <v>35</v>
      </c>
      <c r="B631" s="6" t="s">
        <v>36</v>
      </c>
      <c r="C631" s="6" t="s">
        <v>15</v>
      </c>
      <c r="D631" s="6">
        <v>2.8791554000000001</v>
      </c>
      <c r="E631" s="6">
        <v>0</v>
      </c>
      <c r="F631" s="6">
        <v>100</v>
      </c>
      <c r="G631" s="6">
        <v>0</v>
      </c>
    </row>
    <row r="632" spans="1:7" x14ac:dyDescent="0.25">
      <c r="A632" s="6" t="s">
        <v>35</v>
      </c>
      <c r="B632" s="6" t="s">
        <v>36</v>
      </c>
      <c r="C632" s="6" t="s">
        <v>17</v>
      </c>
      <c r="D632" s="6">
        <v>13.3332316</v>
      </c>
      <c r="E632" s="6">
        <v>0</v>
      </c>
      <c r="F632" s="6">
        <v>100</v>
      </c>
      <c r="G632" s="6">
        <v>0</v>
      </c>
    </row>
    <row r="633" spans="1:7" x14ac:dyDescent="0.25">
      <c r="A633" s="6" t="s">
        <v>35</v>
      </c>
      <c r="B633" s="6" t="s">
        <v>36</v>
      </c>
      <c r="C633" s="6" t="s">
        <v>18</v>
      </c>
      <c r="D633" s="6">
        <v>650.96644630000003</v>
      </c>
      <c r="E633" s="6">
        <v>30.296567199999998</v>
      </c>
      <c r="F633" s="6">
        <v>95.552882425782798</v>
      </c>
      <c r="G633" s="6">
        <v>4.4471175742171702</v>
      </c>
    </row>
    <row r="634" spans="1:7" x14ac:dyDescent="0.25">
      <c r="A634" s="6" t="s">
        <v>37</v>
      </c>
      <c r="B634" s="6" t="s">
        <v>38</v>
      </c>
      <c r="C634" s="6" t="s">
        <v>15</v>
      </c>
      <c r="D634" s="6">
        <v>4.8680130999999998</v>
      </c>
      <c r="E634" s="6">
        <v>0</v>
      </c>
      <c r="F634" s="6">
        <v>100</v>
      </c>
      <c r="G634" s="6">
        <v>0</v>
      </c>
    </row>
    <row r="635" spans="1:7" x14ac:dyDescent="0.25">
      <c r="A635" s="6" t="s">
        <v>37</v>
      </c>
      <c r="B635" s="6" t="s">
        <v>38</v>
      </c>
      <c r="C635" s="6" t="s">
        <v>18</v>
      </c>
      <c r="D635" s="6">
        <v>1577.5428674</v>
      </c>
      <c r="E635" s="6">
        <v>88.709608399999993</v>
      </c>
      <c r="F635" s="6">
        <v>94.6761004296538</v>
      </c>
      <c r="G635" s="6">
        <v>5.3238995703462502</v>
      </c>
    </row>
    <row r="636" spans="1:7" x14ac:dyDescent="0.25">
      <c r="A636" s="6" t="s">
        <v>39</v>
      </c>
      <c r="B636" s="6" t="s">
        <v>40</v>
      </c>
      <c r="C636" s="6" t="s">
        <v>15</v>
      </c>
      <c r="D636" s="6">
        <v>132.11426299999999</v>
      </c>
      <c r="E636" s="6">
        <v>0</v>
      </c>
      <c r="F636" s="6">
        <v>100</v>
      </c>
      <c r="G636" s="6">
        <v>0</v>
      </c>
    </row>
    <row r="637" spans="1:7" x14ac:dyDescent="0.25">
      <c r="A637" s="6" t="s">
        <v>39</v>
      </c>
      <c r="B637" s="6" t="s">
        <v>40</v>
      </c>
      <c r="C637" s="6" t="s">
        <v>18</v>
      </c>
      <c r="D637" s="6">
        <v>2814.1926122999998</v>
      </c>
      <c r="E637" s="6">
        <v>27.884899999999998</v>
      </c>
      <c r="F637" s="6">
        <v>99.018855049543205</v>
      </c>
      <c r="G637" s="6">
        <v>0.98114495045681105</v>
      </c>
    </row>
    <row r="638" spans="1:7" x14ac:dyDescent="0.25">
      <c r="A638" t="s">
        <v>21</v>
      </c>
    </row>
    <row r="639" spans="1:7" x14ac:dyDescent="0.25">
      <c r="A639" t="s">
        <v>1037</v>
      </c>
    </row>
    <row r="640" spans="1:7" x14ac:dyDescent="0.25">
      <c r="A640" t="s">
        <v>22</v>
      </c>
    </row>
    <row r="641" spans="1:1" x14ac:dyDescent="0.25">
      <c r="A641" t="s">
        <v>23</v>
      </c>
    </row>
    <row r="642" spans="1:1" x14ac:dyDescent="0.25">
      <c r="A642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G642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781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782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783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431</v>
      </c>
      <c r="E16" s="5" t="s">
        <v>662</v>
      </c>
      <c r="F16" s="5" t="s">
        <v>433</v>
      </c>
      <c r="G16" s="5" t="s">
        <v>663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29971.1061371</v>
      </c>
      <c r="E17" s="6">
        <v>3.4901382999999999</v>
      </c>
      <c r="F17" s="6">
        <v>99.988356345927301</v>
      </c>
      <c r="G17" s="6">
        <v>1.1643654072713399E-2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250.96199540000001</v>
      </c>
      <c r="E18" s="6">
        <v>0</v>
      </c>
      <c r="F18" s="6">
        <v>100</v>
      </c>
      <c r="G18" s="6">
        <v>0</v>
      </c>
    </row>
    <row r="19" spans="1:7" x14ac:dyDescent="0.25">
      <c r="A19" s="6" t="s">
        <v>13</v>
      </c>
      <c r="B19" s="6" t="s">
        <v>14</v>
      </c>
      <c r="C19" s="6" t="s">
        <v>17</v>
      </c>
      <c r="D19" s="6">
        <v>21356.894081099999</v>
      </c>
      <c r="E19" s="6">
        <v>160.65464410000001</v>
      </c>
      <c r="F19" s="6">
        <v>99.253378504439695</v>
      </c>
      <c r="G19" s="6">
        <v>0.74662149556027901</v>
      </c>
    </row>
    <row r="20" spans="1:7" x14ac:dyDescent="0.25">
      <c r="A20" s="6" t="s">
        <v>13</v>
      </c>
      <c r="B20" s="6" t="s">
        <v>14</v>
      </c>
      <c r="C20" s="6" t="s">
        <v>18</v>
      </c>
      <c r="D20" s="6">
        <v>2751527.9661729001</v>
      </c>
      <c r="E20" s="6">
        <v>7078.4395671000002</v>
      </c>
      <c r="F20" s="6">
        <v>99.743405237065701</v>
      </c>
      <c r="G20" s="6">
        <v>0.25659476293433697</v>
      </c>
    </row>
    <row r="21" spans="1:7" x14ac:dyDescent="0.25">
      <c r="A21" s="6" t="s">
        <v>13</v>
      </c>
      <c r="B21" s="6" t="s">
        <v>19</v>
      </c>
      <c r="C21" s="6" t="s">
        <v>15</v>
      </c>
      <c r="D21" s="6">
        <v>38.897954300000002</v>
      </c>
      <c r="E21" s="6">
        <v>3.4901382999999999</v>
      </c>
      <c r="F21" s="6">
        <v>91.766229415097598</v>
      </c>
      <c r="G21" s="6">
        <v>8.2337705849024196</v>
      </c>
    </row>
    <row r="22" spans="1:7" x14ac:dyDescent="0.25">
      <c r="A22" s="6" t="s">
        <v>13</v>
      </c>
      <c r="B22" s="6" t="s">
        <v>19</v>
      </c>
      <c r="C22" s="6" t="s">
        <v>17</v>
      </c>
      <c r="D22" s="6">
        <v>43.416688499999999</v>
      </c>
      <c r="E22" s="6">
        <v>8.4079014999999995</v>
      </c>
      <c r="F22" s="6">
        <v>83.776231514807904</v>
      </c>
      <c r="G22" s="6">
        <v>16.2237684851921</v>
      </c>
    </row>
    <row r="23" spans="1:7" x14ac:dyDescent="0.25">
      <c r="A23" s="6" t="s">
        <v>13</v>
      </c>
      <c r="B23" s="6" t="s">
        <v>19</v>
      </c>
      <c r="C23" s="6" t="s">
        <v>18</v>
      </c>
      <c r="D23" s="6">
        <v>8750.1285862000004</v>
      </c>
      <c r="E23" s="6">
        <v>380.47306730000003</v>
      </c>
      <c r="F23" s="6">
        <v>95.832990182479904</v>
      </c>
      <c r="G23" s="6">
        <v>4.16700981752013</v>
      </c>
    </row>
    <row r="24" spans="1:7" x14ac:dyDescent="0.25">
      <c r="A24" s="6" t="s">
        <v>13</v>
      </c>
      <c r="B24" s="6" t="s">
        <v>20</v>
      </c>
      <c r="C24" s="6" t="s">
        <v>15</v>
      </c>
      <c r="D24" s="6">
        <v>29932.208182800001</v>
      </c>
      <c r="E24" s="6">
        <v>0</v>
      </c>
      <c r="F24" s="6">
        <v>100</v>
      </c>
      <c r="G24" s="6">
        <v>0</v>
      </c>
    </row>
    <row r="25" spans="1:7" x14ac:dyDescent="0.25">
      <c r="A25" s="6" t="s">
        <v>13</v>
      </c>
      <c r="B25" s="6" t="s">
        <v>20</v>
      </c>
      <c r="C25" s="6" t="s">
        <v>16</v>
      </c>
      <c r="D25" s="6">
        <v>250.96199540000001</v>
      </c>
      <c r="E25" s="6">
        <v>0</v>
      </c>
      <c r="F25" s="6">
        <v>100</v>
      </c>
      <c r="G25" s="6">
        <v>0</v>
      </c>
    </row>
    <row r="26" spans="1:7" x14ac:dyDescent="0.25">
      <c r="A26" s="6" t="s">
        <v>13</v>
      </c>
      <c r="B26" s="6" t="s">
        <v>20</v>
      </c>
      <c r="C26" s="6" t="s">
        <v>17</v>
      </c>
      <c r="D26" s="6">
        <v>21313.477392600002</v>
      </c>
      <c r="E26" s="6">
        <v>152.2467426</v>
      </c>
      <c r="F26" s="6">
        <v>99.290744902705896</v>
      </c>
      <c r="G26" s="6">
        <v>0.70925509729411895</v>
      </c>
    </row>
    <row r="27" spans="1:7" x14ac:dyDescent="0.25">
      <c r="A27" s="6" t="s">
        <v>13</v>
      </c>
      <c r="B27" s="6" t="s">
        <v>20</v>
      </c>
      <c r="C27" s="6" t="s">
        <v>18</v>
      </c>
      <c r="D27" s="6">
        <v>2742777.8375867</v>
      </c>
      <c r="E27" s="6">
        <v>6697.9664997999998</v>
      </c>
      <c r="F27" s="6">
        <v>99.756391145910598</v>
      </c>
      <c r="G27" s="6">
        <v>0.24360885408938401</v>
      </c>
    </row>
    <row r="28" spans="1:7" x14ac:dyDescent="0.25">
      <c r="A28" t="s">
        <v>21</v>
      </c>
    </row>
    <row r="29" spans="1:7" x14ac:dyDescent="0.25">
      <c r="A29" t="s">
        <v>1037</v>
      </c>
    </row>
    <row r="30" spans="1:7" x14ac:dyDescent="0.25">
      <c r="A30" t="s">
        <v>22</v>
      </c>
    </row>
    <row r="31" spans="1:7" x14ac:dyDescent="0.25">
      <c r="A31" t="s">
        <v>23</v>
      </c>
    </row>
    <row r="32" spans="1:7" x14ac:dyDescent="0.25">
      <c r="A32" t="s">
        <v>24</v>
      </c>
    </row>
    <row r="35" spans="1:7" x14ac:dyDescent="0.25">
      <c r="G35" s="7" t="str">
        <f>HYPERLINK("#'Indice'!A1", "Ir al índice")</f>
        <v>Ir al índice</v>
      </c>
    </row>
    <row r="36" spans="1:7" ht="17.25" x14ac:dyDescent="0.3">
      <c r="A36" s="4" t="s">
        <v>784</v>
      </c>
    </row>
    <row r="37" spans="1:7" x14ac:dyDescent="0.25">
      <c r="A37" s="5" t="s">
        <v>26</v>
      </c>
      <c r="B37" s="5" t="s">
        <v>10</v>
      </c>
      <c r="C37" s="5" t="s">
        <v>11</v>
      </c>
      <c r="D37" s="5" t="s">
        <v>431</v>
      </c>
      <c r="E37" s="5" t="s">
        <v>662</v>
      </c>
      <c r="F37" s="5" t="s">
        <v>433</v>
      </c>
      <c r="G37" s="5" t="s">
        <v>663</v>
      </c>
    </row>
    <row r="38" spans="1:7" x14ac:dyDescent="0.25">
      <c r="A38" s="6" t="s">
        <v>13</v>
      </c>
      <c r="B38" s="6" t="s">
        <v>14</v>
      </c>
      <c r="C38" s="6" t="s">
        <v>15</v>
      </c>
      <c r="D38" s="6">
        <v>29971.1061371</v>
      </c>
      <c r="E38" s="6">
        <v>3.4901382999999999</v>
      </c>
      <c r="F38" s="6">
        <v>99.988356345927301</v>
      </c>
      <c r="G38" s="6">
        <v>1.1643654072713399E-2</v>
      </c>
    </row>
    <row r="39" spans="1:7" x14ac:dyDescent="0.25">
      <c r="A39" s="6" t="s">
        <v>13</v>
      </c>
      <c r="B39" s="6" t="s">
        <v>14</v>
      </c>
      <c r="C39" s="6" t="s">
        <v>16</v>
      </c>
      <c r="D39" s="6">
        <v>250.96199540000001</v>
      </c>
      <c r="E39" s="6">
        <v>0</v>
      </c>
      <c r="F39" s="6">
        <v>100</v>
      </c>
      <c r="G39" s="6">
        <v>0</v>
      </c>
    </row>
    <row r="40" spans="1:7" x14ac:dyDescent="0.25">
      <c r="A40" s="6" t="s">
        <v>13</v>
      </c>
      <c r="B40" s="6" t="s">
        <v>14</v>
      </c>
      <c r="C40" s="6" t="s">
        <v>17</v>
      </c>
      <c r="D40" s="6">
        <v>21356.894081099999</v>
      </c>
      <c r="E40" s="6">
        <v>160.65464410000001</v>
      </c>
      <c r="F40" s="6">
        <v>99.253378504439695</v>
      </c>
      <c r="G40" s="6">
        <v>0.74662149556027901</v>
      </c>
    </row>
    <row r="41" spans="1:7" x14ac:dyDescent="0.25">
      <c r="A41" s="6" t="s">
        <v>13</v>
      </c>
      <c r="B41" s="6" t="s">
        <v>14</v>
      </c>
      <c r="C41" s="6" t="s">
        <v>18</v>
      </c>
      <c r="D41" s="6">
        <v>2751527.9661729001</v>
      </c>
      <c r="E41" s="6">
        <v>7078.4395671000002</v>
      </c>
      <c r="F41" s="6">
        <v>99.743405237065701</v>
      </c>
      <c r="G41" s="6">
        <v>0.25659476293433697</v>
      </c>
    </row>
    <row r="42" spans="1:7" x14ac:dyDescent="0.25">
      <c r="A42" s="6" t="s">
        <v>27</v>
      </c>
      <c r="B42" s="6" t="s">
        <v>28</v>
      </c>
      <c r="C42" s="6" t="s">
        <v>15</v>
      </c>
      <c r="D42" s="6">
        <v>430.82374720000001</v>
      </c>
      <c r="E42" s="6">
        <v>9.7555882</v>
      </c>
      <c r="F42" s="6">
        <v>97.785736321213804</v>
      </c>
      <c r="G42" s="6">
        <v>2.21426367878624</v>
      </c>
    </row>
    <row r="43" spans="1:7" x14ac:dyDescent="0.25">
      <c r="A43" s="6" t="s">
        <v>27</v>
      </c>
      <c r="B43" s="6" t="s">
        <v>28</v>
      </c>
      <c r="C43" s="6" t="s">
        <v>17</v>
      </c>
      <c r="D43" s="6">
        <v>90.631343099999995</v>
      </c>
      <c r="E43" s="6">
        <v>0</v>
      </c>
      <c r="F43" s="6">
        <v>100</v>
      </c>
      <c r="G43" s="6">
        <v>0</v>
      </c>
    </row>
    <row r="44" spans="1:7" x14ac:dyDescent="0.25">
      <c r="A44" s="6" t="s">
        <v>27</v>
      </c>
      <c r="B44" s="6" t="s">
        <v>28</v>
      </c>
      <c r="C44" s="6" t="s">
        <v>18</v>
      </c>
      <c r="D44" s="6">
        <v>52474.551581899999</v>
      </c>
      <c r="E44" s="6">
        <v>170.98307130000001</v>
      </c>
      <c r="F44" s="6">
        <v>99.675218283133901</v>
      </c>
      <c r="G44" s="6">
        <v>0.32478171686609902</v>
      </c>
    </row>
    <row r="45" spans="1:7" x14ac:dyDescent="0.25">
      <c r="A45" s="6" t="s">
        <v>29</v>
      </c>
      <c r="B45" s="6" t="s">
        <v>30</v>
      </c>
      <c r="C45" s="6" t="s">
        <v>15</v>
      </c>
      <c r="D45" s="6">
        <v>1304.4521018999999</v>
      </c>
      <c r="E45" s="6">
        <v>13.6624718</v>
      </c>
      <c r="F45" s="6">
        <v>98.963483746208098</v>
      </c>
      <c r="G45" s="6">
        <v>1.0365162537918799</v>
      </c>
    </row>
    <row r="46" spans="1:7" x14ac:dyDescent="0.25">
      <c r="A46" s="6" t="s">
        <v>29</v>
      </c>
      <c r="B46" s="6" t="s">
        <v>30</v>
      </c>
      <c r="C46" s="6" t="s">
        <v>17</v>
      </c>
      <c r="D46" s="6">
        <v>71.535789300000005</v>
      </c>
      <c r="E46" s="6">
        <v>0</v>
      </c>
      <c r="F46" s="6">
        <v>100</v>
      </c>
      <c r="G46" s="6">
        <v>0</v>
      </c>
    </row>
    <row r="47" spans="1:7" x14ac:dyDescent="0.25">
      <c r="A47" s="6" t="s">
        <v>29</v>
      </c>
      <c r="B47" s="6" t="s">
        <v>30</v>
      </c>
      <c r="C47" s="6" t="s">
        <v>18</v>
      </c>
      <c r="D47" s="6">
        <v>10653.1507592</v>
      </c>
      <c r="E47" s="6">
        <v>30.752704999999999</v>
      </c>
      <c r="F47" s="6">
        <v>99.712158527985096</v>
      </c>
      <c r="G47" s="6">
        <v>0.28784147201486099</v>
      </c>
    </row>
    <row r="48" spans="1:7" x14ac:dyDescent="0.25">
      <c r="A48" s="6" t="s">
        <v>31</v>
      </c>
      <c r="B48" s="6" t="s">
        <v>32</v>
      </c>
      <c r="C48" s="6" t="s">
        <v>15</v>
      </c>
      <c r="D48" s="6">
        <v>325.71679870000003</v>
      </c>
      <c r="E48" s="6">
        <v>0</v>
      </c>
      <c r="F48" s="6">
        <v>100</v>
      </c>
      <c r="G48" s="6">
        <v>0</v>
      </c>
    </row>
    <row r="49" spans="1:7" x14ac:dyDescent="0.25">
      <c r="A49" s="6" t="s">
        <v>31</v>
      </c>
      <c r="B49" s="6" t="s">
        <v>32</v>
      </c>
      <c r="C49" s="6" t="s">
        <v>17</v>
      </c>
      <c r="D49" s="6">
        <v>92.2847668</v>
      </c>
      <c r="E49" s="6">
        <v>0</v>
      </c>
      <c r="F49" s="6">
        <v>100</v>
      </c>
      <c r="G49" s="6">
        <v>0</v>
      </c>
    </row>
    <row r="50" spans="1:7" x14ac:dyDescent="0.25">
      <c r="A50" s="6" t="s">
        <v>31</v>
      </c>
      <c r="B50" s="6" t="s">
        <v>32</v>
      </c>
      <c r="C50" s="6" t="s">
        <v>18</v>
      </c>
      <c r="D50" s="6">
        <v>39906.569519999997</v>
      </c>
      <c r="E50" s="6">
        <v>7.9217389999999996</v>
      </c>
      <c r="F50" s="6">
        <v>99.980153225682898</v>
      </c>
      <c r="G50" s="6">
        <v>1.98467743171192E-2</v>
      </c>
    </row>
    <row r="51" spans="1:7" x14ac:dyDescent="0.25">
      <c r="A51" s="6" t="s">
        <v>33</v>
      </c>
      <c r="B51" s="6" t="s">
        <v>34</v>
      </c>
      <c r="C51" s="6" t="s">
        <v>15</v>
      </c>
      <c r="D51" s="6">
        <v>81.198519300000001</v>
      </c>
      <c r="E51" s="6">
        <v>0</v>
      </c>
      <c r="F51" s="6">
        <v>100</v>
      </c>
      <c r="G51" s="6">
        <v>0</v>
      </c>
    </row>
    <row r="52" spans="1:7" x14ac:dyDescent="0.25">
      <c r="A52" s="6" t="s">
        <v>33</v>
      </c>
      <c r="B52" s="6" t="s">
        <v>34</v>
      </c>
      <c r="C52" s="6" t="s">
        <v>17</v>
      </c>
      <c r="D52" s="6">
        <v>21.9738519</v>
      </c>
      <c r="E52" s="6">
        <v>0</v>
      </c>
      <c r="F52" s="6">
        <v>100</v>
      </c>
      <c r="G52" s="6">
        <v>0</v>
      </c>
    </row>
    <row r="53" spans="1:7" x14ac:dyDescent="0.25">
      <c r="A53" s="6" t="s">
        <v>33</v>
      </c>
      <c r="B53" s="6" t="s">
        <v>34</v>
      </c>
      <c r="C53" s="6" t="s">
        <v>18</v>
      </c>
      <c r="D53" s="6">
        <v>13086.364984</v>
      </c>
      <c r="E53" s="6">
        <v>54.5408647</v>
      </c>
      <c r="F53" s="6">
        <v>99.584953538759294</v>
      </c>
      <c r="G53" s="6">
        <v>0.415046461240688</v>
      </c>
    </row>
    <row r="54" spans="1:7" x14ac:dyDescent="0.25">
      <c r="A54" s="6" t="s">
        <v>35</v>
      </c>
      <c r="B54" s="6" t="s">
        <v>36</v>
      </c>
      <c r="C54" s="6" t="s">
        <v>15</v>
      </c>
      <c r="D54" s="6">
        <v>72.007680300000004</v>
      </c>
      <c r="E54" s="6">
        <v>0</v>
      </c>
      <c r="F54" s="6">
        <v>100</v>
      </c>
      <c r="G54" s="6">
        <v>0</v>
      </c>
    </row>
    <row r="55" spans="1:7" x14ac:dyDescent="0.25">
      <c r="A55" s="6" t="s">
        <v>35</v>
      </c>
      <c r="B55" s="6" t="s">
        <v>36</v>
      </c>
      <c r="C55" s="6" t="s">
        <v>17</v>
      </c>
      <c r="D55" s="6">
        <v>265.63818629999997</v>
      </c>
      <c r="E55" s="6">
        <v>0</v>
      </c>
      <c r="F55" s="6">
        <v>100</v>
      </c>
      <c r="G55" s="6">
        <v>0</v>
      </c>
    </row>
    <row r="56" spans="1:7" x14ac:dyDescent="0.25">
      <c r="A56" s="6" t="s">
        <v>35</v>
      </c>
      <c r="B56" s="6" t="s">
        <v>36</v>
      </c>
      <c r="C56" s="6" t="s">
        <v>18</v>
      </c>
      <c r="D56" s="6">
        <v>50219.1900111</v>
      </c>
      <c r="E56" s="6">
        <v>42.6638485</v>
      </c>
      <c r="F56" s="6">
        <v>99.915116842647393</v>
      </c>
      <c r="G56" s="6">
        <v>8.4883157352643498E-2</v>
      </c>
    </row>
    <row r="57" spans="1:7" x14ac:dyDescent="0.25">
      <c r="A57" s="6" t="s">
        <v>37</v>
      </c>
      <c r="B57" s="6" t="s">
        <v>38</v>
      </c>
      <c r="C57" s="6" t="s">
        <v>15</v>
      </c>
      <c r="D57" s="6">
        <v>339.721024</v>
      </c>
      <c r="E57" s="6">
        <v>0</v>
      </c>
      <c r="F57" s="6">
        <v>100</v>
      </c>
      <c r="G57" s="6">
        <v>0</v>
      </c>
    </row>
    <row r="58" spans="1:7" x14ac:dyDescent="0.25">
      <c r="A58" s="6" t="s">
        <v>37</v>
      </c>
      <c r="B58" s="6" t="s">
        <v>38</v>
      </c>
      <c r="C58" s="6" t="s">
        <v>17</v>
      </c>
      <c r="D58" s="6">
        <v>1534.9165037</v>
      </c>
      <c r="E58" s="6">
        <v>0</v>
      </c>
      <c r="F58" s="6">
        <v>100</v>
      </c>
      <c r="G58" s="6">
        <v>0</v>
      </c>
    </row>
    <row r="59" spans="1:7" x14ac:dyDescent="0.25">
      <c r="A59" s="6" t="s">
        <v>37</v>
      </c>
      <c r="B59" s="6" t="s">
        <v>38</v>
      </c>
      <c r="C59" s="6" t="s">
        <v>18</v>
      </c>
      <c r="D59" s="6">
        <v>254685.98323069999</v>
      </c>
      <c r="E59" s="6">
        <v>2392.555578</v>
      </c>
      <c r="F59" s="6">
        <v>99.069328933839799</v>
      </c>
      <c r="G59" s="6">
        <v>0.93067106616020301</v>
      </c>
    </row>
    <row r="60" spans="1:7" x14ac:dyDescent="0.25">
      <c r="A60" s="6" t="s">
        <v>39</v>
      </c>
      <c r="B60" s="6" t="s">
        <v>40</v>
      </c>
      <c r="C60" s="6" t="s">
        <v>15</v>
      </c>
      <c r="D60" s="6">
        <v>139.2833387</v>
      </c>
      <c r="E60" s="6">
        <v>0</v>
      </c>
      <c r="F60" s="6">
        <v>100</v>
      </c>
      <c r="G60" s="6">
        <v>0</v>
      </c>
    </row>
    <row r="61" spans="1:7" x14ac:dyDescent="0.25">
      <c r="A61" s="6" t="s">
        <v>39</v>
      </c>
      <c r="B61" s="6" t="s">
        <v>40</v>
      </c>
      <c r="C61" s="6" t="s">
        <v>17</v>
      </c>
      <c r="D61" s="6">
        <v>19.7618413</v>
      </c>
      <c r="E61" s="6">
        <v>0</v>
      </c>
      <c r="F61" s="6">
        <v>100</v>
      </c>
      <c r="G61" s="6">
        <v>0</v>
      </c>
    </row>
    <row r="62" spans="1:7" x14ac:dyDescent="0.25">
      <c r="A62" s="6" t="s">
        <v>39</v>
      </c>
      <c r="B62" s="6" t="s">
        <v>40</v>
      </c>
      <c r="C62" s="6" t="s">
        <v>18</v>
      </c>
      <c r="D62" s="6">
        <v>9596.6014328000001</v>
      </c>
      <c r="E62" s="6">
        <v>8.5219854999999995</v>
      </c>
      <c r="F62" s="6">
        <v>99.911276668410494</v>
      </c>
      <c r="G62" s="6">
        <v>8.8723331589510096E-2</v>
      </c>
    </row>
    <row r="63" spans="1:7" x14ac:dyDescent="0.25">
      <c r="A63" t="s">
        <v>21</v>
      </c>
    </row>
    <row r="64" spans="1:7" x14ac:dyDescent="0.25">
      <c r="A64" t="s">
        <v>1037</v>
      </c>
    </row>
    <row r="65" spans="1:7" x14ac:dyDescent="0.25">
      <c r="A65" t="s">
        <v>22</v>
      </c>
    </row>
    <row r="66" spans="1:7" x14ac:dyDescent="0.25">
      <c r="A66" t="s">
        <v>23</v>
      </c>
    </row>
    <row r="67" spans="1:7" x14ac:dyDescent="0.25">
      <c r="A67" t="s">
        <v>24</v>
      </c>
    </row>
    <row r="70" spans="1:7" x14ac:dyDescent="0.25">
      <c r="G70" s="7" t="str">
        <f>HYPERLINK("#'Indice'!A1", "Ir al índice")</f>
        <v>Ir al índice</v>
      </c>
    </row>
    <row r="71" spans="1:7" ht="17.25" x14ac:dyDescent="0.3">
      <c r="A71" s="4" t="s">
        <v>785</v>
      </c>
    </row>
    <row r="72" spans="1:7" x14ac:dyDescent="0.25">
      <c r="A72" s="5" t="s">
        <v>26</v>
      </c>
      <c r="B72" s="5" t="s">
        <v>10</v>
      </c>
      <c r="C72" s="5" t="s">
        <v>11</v>
      </c>
      <c r="D72" s="5" t="s">
        <v>431</v>
      </c>
      <c r="E72" s="5" t="s">
        <v>662</v>
      </c>
      <c r="F72" s="5" t="s">
        <v>433</v>
      </c>
      <c r="G72" s="5" t="s">
        <v>663</v>
      </c>
    </row>
    <row r="73" spans="1:7" x14ac:dyDescent="0.25">
      <c r="A73" s="6" t="s">
        <v>13</v>
      </c>
      <c r="B73" s="6" t="s">
        <v>14</v>
      </c>
      <c r="C73" s="6" t="s">
        <v>15</v>
      </c>
      <c r="D73" s="6">
        <v>29932.208182800001</v>
      </c>
      <c r="E73" s="6">
        <v>0</v>
      </c>
      <c r="F73" s="6">
        <v>100</v>
      </c>
      <c r="G73" s="6">
        <v>0</v>
      </c>
    </row>
    <row r="74" spans="1:7" x14ac:dyDescent="0.25">
      <c r="A74" s="6" t="s">
        <v>13</v>
      </c>
      <c r="B74" s="6" t="s">
        <v>14</v>
      </c>
      <c r="C74" s="6" t="s">
        <v>16</v>
      </c>
      <c r="D74" s="6">
        <v>250.96199540000001</v>
      </c>
      <c r="E74" s="6">
        <v>0</v>
      </c>
      <c r="F74" s="6">
        <v>100</v>
      </c>
      <c r="G74" s="6">
        <v>0</v>
      </c>
    </row>
    <row r="75" spans="1:7" x14ac:dyDescent="0.25">
      <c r="A75" s="6" t="s">
        <v>13</v>
      </c>
      <c r="B75" s="6" t="s">
        <v>14</v>
      </c>
      <c r="C75" s="6" t="s">
        <v>17</v>
      </c>
      <c r="D75" s="6">
        <v>21313.477392600002</v>
      </c>
      <c r="E75" s="6">
        <v>152.2467426</v>
      </c>
      <c r="F75" s="6">
        <v>99.290744902705896</v>
      </c>
      <c r="G75" s="6">
        <v>0.70925509729411895</v>
      </c>
    </row>
    <row r="76" spans="1:7" x14ac:dyDescent="0.25">
      <c r="A76" s="6" t="s">
        <v>13</v>
      </c>
      <c r="B76" s="6" t="s">
        <v>14</v>
      </c>
      <c r="C76" s="6" t="s">
        <v>18</v>
      </c>
      <c r="D76" s="6">
        <v>2742777.8375867</v>
      </c>
      <c r="E76" s="6">
        <v>6697.9664997999998</v>
      </c>
      <c r="F76" s="6">
        <v>99.756391145910598</v>
      </c>
      <c r="G76" s="6">
        <v>0.24360885408938401</v>
      </c>
    </row>
    <row r="77" spans="1:7" x14ac:dyDescent="0.25">
      <c r="A77" s="6" t="s">
        <v>42</v>
      </c>
      <c r="B77" s="6" t="s">
        <v>43</v>
      </c>
      <c r="C77" s="6" t="s">
        <v>17</v>
      </c>
      <c r="D77" s="6">
        <v>19.1793242</v>
      </c>
      <c r="E77" s="6">
        <v>0</v>
      </c>
      <c r="F77" s="6">
        <v>100</v>
      </c>
      <c r="G77" s="6">
        <v>0</v>
      </c>
    </row>
    <row r="78" spans="1:7" x14ac:dyDescent="0.25">
      <c r="A78" s="6" t="s">
        <v>42</v>
      </c>
      <c r="B78" s="6" t="s">
        <v>43</v>
      </c>
      <c r="C78" s="6" t="s">
        <v>18</v>
      </c>
      <c r="D78" s="6">
        <v>3575.1733592</v>
      </c>
      <c r="E78" s="6">
        <v>21.051621900000001</v>
      </c>
      <c r="F78" s="6">
        <v>99.414618884785099</v>
      </c>
      <c r="G78" s="6">
        <v>0.58538111521489999</v>
      </c>
    </row>
    <row r="79" spans="1:7" x14ac:dyDescent="0.25">
      <c r="A79" s="6" t="s">
        <v>44</v>
      </c>
      <c r="B79" s="6" t="s">
        <v>45</v>
      </c>
      <c r="C79" s="6" t="s">
        <v>17</v>
      </c>
      <c r="D79" s="6">
        <v>131.22569250000001</v>
      </c>
      <c r="E79" s="6">
        <v>0</v>
      </c>
      <c r="F79" s="6">
        <v>100</v>
      </c>
      <c r="G79" s="6">
        <v>0</v>
      </c>
    </row>
    <row r="80" spans="1:7" x14ac:dyDescent="0.25">
      <c r="A80" s="6" t="s">
        <v>44</v>
      </c>
      <c r="B80" s="6" t="s">
        <v>45</v>
      </c>
      <c r="C80" s="6" t="s">
        <v>18</v>
      </c>
      <c r="D80" s="6">
        <v>23714.601816800001</v>
      </c>
      <c r="E80" s="6">
        <v>0</v>
      </c>
      <c r="F80" s="6">
        <v>100</v>
      </c>
      <c r="G80" s="6">
        <v>0</v>
      </c>
    </row>
    <row r="81" spans="1:7" x14ac:dyDescent="0.25">
      <c r="A81" s="6" t="s">
        <v>27</v>
      </c>
      <c r="B81" s="6" t="s">
        <v>28</v>
      </c>
      <c r="C81" s="6" t="s">
        <v>15</v>
      </c>
      <c r="D81" s="6">
        <v>207.96370680000001</v>
      </c>
      <c r="E81" s="6">
        <v>0</v>
      </c>
      <c r="F81" s="6">
        <v>100</v>
      </c>
      <c r="G81" s="6">
        <v>0</v>
      </c>
    </row>
    <row r="82" spans="1:7" x14ac:dyDescent="0.25">
      <c r="A82" s="6" t="s">
        <v>27</v>
      </c>
      <c r="B82" s="6" t="s">
        <v>28</v>
      </c>
      <c r="C82" s="6" t="s">
        <v>17</v>
      </c>
      <c r="D82" s="6">
        <v>65.869295300000005</v>
      </c>
      <c r="E82" s="6">
        <v>0</v>
      </c>
      <c r="F82" s="6">
        <v>100</v>
      </c>
      <c r="G82" s="6">
        <v>0</v>
      </c>
    </row>
    <row r="83" spans="1:7" x14ac:dyDescent="0.25">
      <c r="A83" s="6" t="s">
        <v>27</v>
      </c>
      <c r="B83" s="6" t="s">
        <v>28</v>
      </c>
      <c r="C83" s="6" t="s">
        <v>18</v>
      </c>
      <c r="D83" s="6">
        <v>44688.1882501</v>
      </c>
      <c r="E83" s="6">
        <v>153.44881799999999</v>
      </c>
      <c r="F83" s="6">
        <v>99.657798358773206</v>
      </c>
      <c r="G83" s="6">
        <v>0.34220164122679297</v>
      </c>
    </row>
    <row r="84" spans="1:7" x14ac:dyDescent="0.25">
      <c r="A84" s="6" t="s">
        <v>29</v>
      </c>
      <c r="B84" s="6" t="s">
        <v>30</v>
      </c>
      <c r="C84" s="6" t="s">
        <v>15</v>
      </c>
      <c r="D84" s="6">
        <v>569.62040530000002</v>
      </c>
      <c r="E84" s="6">
        <v>0</v>
      </c>
      <c r="F84" s="6">
        <v>100</v>
      </c>
      <c r="G84" s="6">
        <v>0</v>
      </c>
    </row>
    <row r="85" spans="1:7" x14ac:dyDescent="0.25">
      <c r="A85" s="6" t="s">
        <v>29</v>
      </c>
      <c r="B85" s="6" t="s">
        <v>30</v>
      </c>
      <c r="C85" s="6" t="s">
        <v>17</v>
      </c>
      <c r="D85" s="6">
        <v>58.589205100000001</v>
      </c>
      <c r="E85" s="6">
        <v>0</v>
      </c>
      <c r="F85" s="6">
        <v>100</v>
      </c>
      <c r="G85" s="6">
        <v>0</v>
      </c>
    </row>
    <row r="86" spans="1:7" x14ac:dyDescent="0.25">
      <c r="A86" s="6" t="s">
        <v>29</v>
      </c>
      <c r="B86" s="6" t="s">
        <v>30</v>
      </c>
      <c r="C86" s="6" t="s">
        <v>18</v>
      </c>
      <c r="D86" s="6">
        <v>7670.3718697000004</v>
      </c>
      <c r="E86" s="6">
        <v>0</v>
      </c>
      <c r="F86" s="6">
        <v>100</v>
      </c>
      <c r="G86" s="6">
        <v>0</v>
      </c>
    </row>
    <row r="87" spans="1:7" x14ac:dyDescent="0.25">
      <c r="A87" s="6" t="s">
        <v>46</v>
      </c>
      <c r="B87" s="6" t="s">
        <v>47</v>
      </c>
      <c r="C87" s="6" t="s">
        <v>15</v>
      </c>
      <c r="D87" s="6">
        <v>64.804170099999993</v>
      </c>
      <c r="E87" s="6">
        <v>0</v>
      </c>
      <c r="F87" s="6">
        <v>100</v>
      </c>
      <c r="G87" s="6">
        <v>0</v>
      </c>
    </row>
    <row r="88" spans="1:7" x14ac:dyDescent="0.25">
      <c r="A88" s="6" t="s">
        <v>46</v>
      </c>
      <c r="B88" s="6" t="s">
        <v>47</v>
      </c>
      <c r="C88" s="6" t="s">
        <v>17</v>
      </c>
      <c r="D88" s="6">
        <v>5.1857796</v>
      </c>
      <c r="E88" s="6">
        <v>0</v>
      </c>
      <c r="F88" s="6">
        <v>100</v>
      </c>
      <c r="G88" s="6">
        <v>0</v>
      </c>
    </row>
    <row r="89" spans="1:7" x14ac:dyDescent="0.25">
      <c r="A89" s="6" t="s">
        <v>46</v>
      </c>
      <c r="B89" s="6" t="s">
        <v>47</v>
      </c>
      <c r="C89" s="6" t="s">
        <v>18</v>
      </c>
      <c r="D89" s="6">
        <v>7423.7236664000002</v>
      </c>
      <c r="E89" s="6">
        <v>0</v>
      </c>
      <c r="F89" s="6">
        <v>100</v>
      </c>
      <c r="G89" s="6">
        <v>0</v>
      </c>
    </row>
    <row r="90" spans="1:7" x14ac:dyDescent="0.25">
      <c r="A90" s="6" t="s">
        <v>48</v>
      </c>
      <c r="B90" s="6" t="s">
        <v>49</v>
      </c>
      <c r="C90" s="6" t="s">
        <v>15</v>
      </c>
      <c r="D90" s="6">
        <v>147.95072450000001</v>
      </c>
      <c r="E90" s="6">
        <v>0</v>
      </c>
      <c r="F90" s="6">
        <v>100</v>
      </c>
      <c r="G90" s="6">
        <v>0</v>
      </c>
    </row>
    <row r="91" spans="1:7" x14ac:dyDescent="0.25">
      <c r="A91" s="6" t="s">
        <v>48</v>
      </c>
      <c r="B91" s="6" t="s">
        <v>49</v>
      </c>
      <c r="C91" s="6" t="s">
        <v>17</v>
      </c>
      <c r="D91" s="6">
        <v>281.12951859999998</v>
      </c>
      <c r="E91" s="6">
        <v>0</v>
      </c>
      <c r="F91" s="6">
        <v>100</v>
      </c>
      <c r="G91" s="6">
        <v>0</v>
      </c>
    </row>
    <row r="92" spans="1:7" x14ac:dyDescent="0.25">
      <c r="A92" s="6" t="s">
        <v>48</v>
      </c>
      <c r="B92" s="6" t="s">
        <v>49</v>
      </c>
      <c r="C92" s="6" t="s">
        <v>18</v>
      </c>
      <c r="D92" s="6">
        <v>48151.642594600002</v>
      </c>
      <c r="E92" s="6">
        <v>528.03612799999996</v>
      </c>
      <c r="F92" s="6">
        <v>98.915284279074598</v>
      </c>
      <c r="G92" s="6">
        <v>1.0847157209253599</v>
      </c>
    </row>
    <row r="93" spans="1:7" x14ac:dyDescent="0.25">
      <c r="A93" s="6" t="s">
        <v>31</v>
      </c>
      <c r="B93" s="6" t="s">
        <v>32</v>
      </c>
      <c r="C93" s="6" t="s">
        <v>15</v>
      </c>
      <c r="D93" s="6">
        <v>324.5851217</v>
      </c>
      <c r="E93" s="6">
        <v>0</v>
      </c>
      <c r="F93" s="6">
        <v>100</v>
      </c>
      <c r="G93" s="6">
        <v>0</v>
      </c>
    </row>
    <row r="94" spans="1:7" x14ac:dyDescent="0.25">
      <c r="A94" s="6" t="s">
        <v>31</v>
      </c>
      <c r="B94" s="6" t="s">
        <v>32</v>
      </c>
      <c r="C94" s="6" t="s">
        <v>17</v>
      </c>
      <c r="D94" s="6">
        <v>91.153089800000004</v>
      </c>
      <c r="E94" s="6">
        <v>0</v>
      </c>
      <c r="F94" s="6">
        <v>100</v>
      </c>
      <c r="G94" s="6">
        <v>0</v>
      </c>
    </row>
    <row r="95" spans="1:7" x14ac:dyDescent="0.25">
      <c r="A95" s="6" t="s">
        <v>31</v>
      </c>
      <c r="B95" s="6" t="s">
        <v>32</v>
      </c>
      <c r="C95" s="6" t="s">
        <v>18</v>
      </c>
      <c r="D95" s="6">
        <v>39292.068909000001</v>
      </c>
      <c r="E95" s="6">
        <v>0</v>
      </c>
      <c r="F95" s="6">
        <v>100</v>
      </c>
      <c r="G95" s="6">
        <v>0</v>
      </c>
    </row>
    <row r="96" spans="1:7" x14ac:dyDescent="0.25">
      <c r="A96" s="6" t="s">
        <v>50</v>
      </c>
      <c r="B96" s="6" t="s">
        <v>51</v>
      </c>
      <c r="C96" s="6" t="s">
        <v>15</v>
      </c>
      <c r="D96" s="6">
        <v>123.2838596</v>
      </c>
      <c r="E96" s="6">
        <v>0</v>
      </c>
      <c r="F96" s="6">
        <v>100</v>
      </c>
      <c r="G96" s="6">
        <v>0</v>
      </c>
    </row>
    <row r="97" spans="1:7" x14ac:dyDescent="0.25">
      <c r="A97" s="6" t="s">
        <v>50</v>
      </c>
      <c r="B97" s="6" t="s">
        <v>51</v>
      </c>
      <c r="C97" s="6" t="s">
        <v>17</v>
      </c>
      <c r="D97" s="6">
        <v>474.20287070000001</v>
      </c>
      <c r="E97" s="6">
        <v>0</v>
      </c>
      <c r="F97" s="6">
        <v>100</v>
      </c>
      <c r="G97" s="6">
        <v>0</v>
      </c>
    </row>
    <row r="98" spans="1:7" x14ac:dyDescent="0.25">
      <c r="A98" s="6" t="s">
        <v>50</v>
      </c>
      <c r="B98" s="6" t="s">
        <v>51</v>
      </c>
      <c r="C98" s="6" t="s">
        <v>18</v>
      </c>
      <c r="D98" s="6">
        <v>55221.5387949</v>
      </c>
      <c r="E98" s="6">
        <v>600.72678719999999</v>
      </c>
      <c r="F98" s="6">
        <v>98.923858104045493</v>
      </c>
      <c r="G98" s="6">
        <v>1.0761418959545599</v>
      </c>
    </row>
    <row r="99" spans="1:7" x14ac:dyDescent="0.25">
      <c r="A99" s="6" t="s">
        <v>52</v>
      </c>
      <c r="B99" s="6" t="s">
        <v>53</v>
      </c>
      <c r="C99" s="6" t="s">
        <v>17</v>
      </c>
      <c r="D99" s="6">
        <v>7.1296596000000001</v>
      </c>
      <c r="E99" s="6">
        <v>0</v>
      </c>
      <c r="F99" s="6">
        <v>100</v>
      </c>
      <c r="G99" s="6">
        <v>0</v>
      </c>
    </row>
    <row r="100" spans="1:7" x14ac:dyDescent="0.25">
      <c r="A100" s="6" t="s">
        <v>52</v>
      </c>
      <c r="B100" s="6" t="s">
        <v>53</v>
      </c>
      <c r="C100" s="6" t="s">
        <v>18</v>
      </c>
      <c r="D100" s="6">
        <v>4741.8125831999996</v>
      </c>
      <c r="E100" s="6">
        <v>0</v>
      </c>
      <c r="F100" s="6">
        <v>100</v>
      </c>
      <c r="G100" s="6">
        <v>0</v>
      </c>
    </row>
    <row r="101" spans="1:7" x14ac:dyDescent="0.25">
      <c r="A101" s="6" t="s">
        <v>33</v>
      </c>
      <c r="B101" s="6" t="s">
        <v>34</v>
      </c>
      <c r="C101" s="6" t="s">
        <v>17</v>
      </c>
      <c r="D101" s="6">
        <v>5.9465202000000001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33</v>
      </c>
      <c r="B102" s="6" t="s">
        <v>34</v>
      </c>
      <c r="C102" s="6" t="s">
        <v>18</v>
      </c>
      <c r="D102" s="6">
        <v>6304.3196582</v>
      </c>
      <c r="E102" s="6">
        <v>24.2791541</v>
      </c>
      <c r="F102" s="6">
        <v>99.616358141508201</v>
      </c>
      <c r="G102" s="6">
        <v>0.38364185849183602</v>
      </c>
    </row>
    <row r="103" spans="1:7" x14ac:dyDescent="0.25">
      <c r="A103" s="6" t="s">
        <v>54</v>
      </c>
      <c r="B103" s="6" t="s">
        <v>55</v>
      </c>
      <c r="C103" s="6" t="s">
        <v>15</v>
      </c>
      <c r="D103" s="6">
        <v>53.695836800000002</v>
      </c>
      <c r="E103" s="6">
        <v>0</v>
      </c>
      <c r="F103" s="6">
        <v>100</v>
      </c>
      <c r="G103" s="6">
        <v>0</v>
      </c>
    </row>
    <row r="104" spans="1:7" x14ac:dyDescent="0.25">
      <c r="A104" s="6" t="s">
        <v>54</v>
      </c>
      <c r="B104" s="6" t="s">
        <v>55</v>
      </c>
      <c r="C104" s="6" t="s">
        <v>17</v>
      </c>
      <c r="D104" s="6">
        <v>227.70632169999999</v>
      </c>
      <c r="E104" s="6">
        <v>0</v>
      </c>
      <c r="F104" s="6">
        <v>100</v>
      </c>
      <c r="G104" s="6">
        <v>0</v>
      </c>
    </row>
    <row r="105" spans="1:7" x14ac:dyDescent="0.25">
      <c r="A105" s="6" t="s">
        <v>54</v>
      </c>
      <c r="B105" s="6" t="s">
        <v>55</v>
      </c>
      <c r="C105" s="6" t="s">
        <v>18</v>
      </c>
      <c r="D105" s="6">
        <v>43734.968073299999</v>
      </c>
      <c r="E105" s="6">
        <v>0</v>
      </c>
      <c r="F105" s="6">
        <v>100</v>
      </c>
      <c r="G105" s="6">
        <v>0</v>
      </c>
    </row>
    <row r="106" spans="1:7" x14ac:dyDescent="0.25">
      <c r="A106" s="6" t="s">
        <v>35</v>
      </c>
      <c r="B106" s="6" t="s">
        <v>36</v>
      </c>
      <c r="C106" s="6" t="s">
        <v>15</v>
      </c>
      <c r="D106" s="6">
        <v>69.128524900000002</v>
      </c>
      <c r="E106" s="6">
        <v>0</v>
      </c>
      <c r="F106" s="6">
        <v>100</v>
      </c>
      <c r="G106" s="6">
        <v>0</v>
      </c>
    </row>
    <row r="107" spans="1:7" x14ac:dyDescent="0.25">
      <c r="A107" s="6" t="s">
        <v>35</v>
      </c>
      <c r="B107" s="6" t="s">
        <v>36</v>
      </c>
      <c r="C107" s="6" t="s">
        <v>17</v>
      </c>
      <c r="D107" s="6">
        <v>252.3049547</v>
      </c>
      <c r="E107" s="6">
        <v>0</v>
      </c>
      <c r="F107" s="6">
        <v>100</v>
      </c>
      <c r="G107" s="6">
        <v>0</v>
      </c>
    </row>
    <row r="108" spans="1:7" x14ac:dyDescent="0.25">
      <c r="A108" s="6" t="s">
        <v>35</v>
      </c>
      <c r="B108" s="6" t="s">
        <v>36</v>
      </c>
      <c r="C108" s="6" t="s">
        <v>18</v>
      </c>
      <c r="D108" s="6">
        <v>49580.5908461</v>
      </c>
      <c r="E108" s="6">
        <v>0</v>
      </c>
      <c r="F108" s="6">
        <v>100</v>
      </c>
      <c r="G108" s="6">
        <v>0</v>
      </c>
    </row>
    <row r="109" spans="1:7" x14ac:dyDescent="0.25">
      <c r="A109" s="6" t="s">
        <v>56</v>
      </c>
      <c r="B109" s="6" t="s">
        <v>57</v>
      </c>
      <c r="C109" s="6" t="s">
        <v>15</v>
      </c>
      <c r="D109" s="6">
        <v>33.823702099999998</v>
      </c>
      <c r="E109" s="6">
        <v>0</v>
      </c>
      <c r="F109" s="6">
        <v>100</v>
      </c>
      <c r="G109" s="6">
        <v>0</v>
      </c>
    </row>
    <row r="110" spans="1:7" x14ac:dyDescent="0.25">
      <c r="A110" s="6" t="s">
        <v>56</v>
      </c>
      <c r="B110" s="6" t="s">
        <v>57</v>
      </c>
      <c r="C110" s="6" t="s">
        <v>17</v>
      </c>
      <c r="D110" s="6">
        <v>36.731735800000003</v>
      </c>
      <c r="E110" s="6">
        <v>0</v>
      </c>
      <c r="F110" s="6">
        <v>100</v>
      </c>
      <c r="G110" s="6">
        <v>0</v>
      </c>
    </row>
    <row r="111" spans="1:7" x14ac:dyDescent="0.25">
      <c r="A111" s="6" t="s">
        <v>56</v>
      </c>
      <c r="B111" s="6" t="s">
        <v>57</v>
      </c>
      <c r="C111" s="6" t="s">
        <v>18</v>
      </c>
      <c r="D111" s="6">
        <v>9256.2940036</v>
      </c>
      <c r="E111" s="6">
        <v>0</v>
      </c>
      <c r="F111" s="6">
        <v>100</v>
      </c>
      <c r="G111" s="6">
        <v>0</v>
      </c>
    </row>
    <row r="112" spans="1:7" x14ac:dyDescent="0.25">
      <c r="A112" s="6" t="s">
        <v>37</v>
      </c>
      <c r="B112" s="6" t="s">
        <v>38</v>
      </c>
      <c r="C112" s="6" t="s">
        <v>15</v>
      </c>
      <c r="D112" s="6">
        <v>334.85301090000002</v>
      </c>
      <c r="E112" s="6">
        <v>0</v>
      </c>
      <c r="F112" s="6">
        <v>100</v>
      </c>
      <c r="G112" s="6">
        <v>0</v>
      </c>
    </row>
    <row r="113" spans="1:7" x14ac:dyDescent="0.25">
      <c r="A113" s="6" t="s">
        <v>37</v>
      </c>
      <c r="B113" s="6" t="s">
        <v>38</v>
      </c>
      <c r="C113" s="6" t="s">
        <v>17</v>
      </c>
      <c r="D113" s="6">
        <v>1534.9165037</v>
      </c>
      <c r="E113" s="6">
        <v>0</v>
      </c>
      <c r="F113" s="6">
        <v>100</v>
      </c>
      <c r="G113" s="6">
        <v>0</v>
      </c>
    </row>
    <row r="114" spans="1:7" x14ac:dyDescent="0.25">
      <c r="A114" s="6" t="s">
        <v>37</v>
      </c>
      <c r="B114" s="6" t="s">
        <v>38</v>
      </c>
      <c r="C114" s="6" t="s">
        <v>18</v>
      </c>
      <c r="D114" s="6">
        <v>253213.53797460001</v>
      </c>
      <c r="E114" s="6">
        <v>2198.7483582999998</v>
      </c>
      <c r="F114" s="6">
        <v>99.139137592059996</v>
      </c>
      <c r="G114" s="6">
        <v>0.86086240793999602</v>
      </c>
    </row>
    <row r="115" spans="1:7" x14ac:dyDescent="0.25">
      <c r="A115" s="6" t="s">
        <v>39</v>
      </c>
      <c r="B115" s="6" t="s">
        <v>40</v>
      </c>
      <c r="C115" s="6" t="s">
        <v>15</v>
      </c>
      <c r="D115" s="6">
        <v>7.1690756999999996</v>
      </c>
      <c r="E115" s="6">
        <v>0</v>
      </c>
      <c r="F115" s="6">
        <v>100</v>
      </c>
      <c r="G115" s="6">
        <v>0</v>
      </c>
    </row>
    <row r="116" spans="1:7" x14ac:dyDescent="0.25">
      <c r="A116" s="6" t="s">
        <v>39</v>
      </c>
      <c r="B116" s="6" t="s">
        <v>40</v>
      </c>
      <c r="C116" s="6" t="s">
        <v>17</v>
      </c>
      <c r="D116" s="6">
        <v>19.7618413</v>
      </c>
      <c r="E116" s="6">
        <v>0</v>
      </c>
      <c r="F116" s="6">
        <v>100</v>
      </c>
      <c r="G116" s="6">
        <v>0</v>
      </c>
    </row>
    <row r="117" spans="1:7" x14ac:dyDescent="0.25">
      <c r="A117" s="6" t="s">
        <v>39</v>
      </c>
      <c r="B117" s="6" t="s">
        <v>40</v>
      </c>
      <c r="C117" s="6" t="s">
        <v>18</v>
      </c>
      <c r="D117" s="6">
        <v>6763.0459060000003</v>
      </c>
      <c r="E117" s="6">
        <v>0</v>
      </c>
      <c r="F117" s="6">
        <v>100</v>
      </c>
      <c r="G117" s="6">
        <v>0</v>
      </c>
    </row>
    <row r="118" spans="1:7" x14ac:dyDescent="0.25">
      <c r="A118" s="6" t="s">
        <v>58</v>
      </c>
      <c r="B118" s="6" t="s">
        <v>59</v>
      </c>
      <c r="C118" s="6" t="s">
        <v>17</v>
      </c>
      <c r="D118" s="6">
        <v>5.3389449999999998</v>
      </c>
      <c r="E118" s="6">
        <v>0</v>
      </c>
      <c r="F118" s="6">
        <v>100</v>
      </c>
      <c r="G118" s="6">
        <v>0</v>
      </c>
    </row>
    <row r="119" spans="1:7" x14ac:dyDescent="0.25">
      <c r="A119" s="6" t="s">
        <v>58</v>
      </c>
      <c r="B119" s="6" t="s">
        <v>59</v>
      </c>
      <c r="C119" s="6" t="s">
        <v>18</v>
      </c>
      <c r="D119" s="6">
        <v>3102.1118224000002</v>
      </c>
      <c r="E119" s="6">
        <v>0</v>
      </c>
      <c r="F119" s="6">
        <v>100</v>
      </c>
      <c r="G119" s="6">
        <v>0</v>
      </c>
    </row>
    <row r="120" spans="1:7" x14ac:dyDescent="0.25">
      <c r="A120" s="6" t="s">
        <v>60</v>
      </c>
      <c r="B120" s="6" t="s">
        <v>61</v>
      </c>
      <c r="C120" s="6" t="s">
        <v>15</v>
      </c>
      <c r="D120" s="6">
        <v>39.885135900000002</v>
      </c>
      <c r="E120" s="6">
        <v>0</v>
      </c>
      <c r="F120" s="6">
        <v>100</v>
      </c>
      <c r="G120" s="6">
        <v>0</v>
      </c>
    </row>
    <row r="121" spans="1:7" x14ac:dyDescent="0.25">
      <c r="A121" s="6" t="s">
        <v>60</v>
      </c>
      <c r="B121" s="6" t="s">
        <v>61</v>
      </c>
      <c r="C121" s="6" t="s">
        <v>16</v>
      </c>
      <c r="D121" s="6">
        <v>3.2211816</v>
      </c>
      <c r="E121" s="6">
        <v>0</v>
      </c>
      <c r="F121" s="6">
        <v>100</v>
      </c>
      <c r="G121" s="6">
        <v>0</v>
      </c>
    </row>
    <row r="122" spans="1:7" x14ac:dyDescent="0.25">
      <c r="A122" s="6" t="s">
        <v>60</v>
      </c>
      <c r="B122" s="6" t="s">
        <v>61</v>
      </c>
      <c r="C122" s="6" t="s">
        <v>17</v>
      </c>
      <c r="D122" s="6">
        <v>28.241008399999998</v>
      </c>
      <c r="E122" s="6">
        <v>0</v>
      </c>
      <c r="F122" s="6">
        <v>100</v>
      </c>
      <c r="G122" s="6">
        <v>0</v>
      </c>
    </row>
    <row r="123" spans="1:7" x14ac:dyDescent="0.25">
      <c r="A123" s="6" t="s">
        <v>60</v>
      </c>
      <c r="B123" s="6" t="s">
        <v>61</v>
      </c>
      <c r="C123" s="6" t="s">
        <v>18</v>
      </c>
      <c r="D123" s="6">
        <v>2806.9829817</v>
      </c>
      <c r="E123" s="6">
        <v>4.4384180999999998</v>
      </c>
      <c r="F123" s="6">
        <v>99.842129034789494</v>
      </c>
      <c r="G123" s="6">
        <v>0.157870965210542</v>
      </c>
    </row>
    <row r="124" spans="1:7" x14ac:dyDescent="0.25">
      <c r="A124" s="6" t="s">
        <v>62</v>
      </c>
      <c r="B124" s="6" t="s">
        <v>63</v>
      </c>
      <c r="C124" s="6" t="s">
        <v>18</v>
      </c>
      <c r="D124" s="6">
        <v>3807.0352699</v>
      </c>
      <c r="E124" s="6">
        <v>30.9441381</v>
      </c>
      <c r="F124" s="6">
        <v>99.193738819038501</v>
      </c>
      <c r="G124" s="6">
        <v>0.80626118096150001</v>
      </c>
    </row>
    <row r="125" spans="1:7" x14ac:dyDescent="0.25">
      <c r="A125" s="6" t="s">
        <v>64</v>
      </c>
      <c r="B125" s="6" t="s">
        <v>65</v>
      </c>
      <c r="C125" s="6" t="s">
        <v>15</v>
      </c>
      <c r="D125" s="6">
        <v>38.658955300000002</v>
      </c>
      <c r="E125" s="6">
        <v>0</v>
      </c>
      <c r="F125" s="6">
        <v>100</v>
      </c>
      <c r="G125" s="6">
        <v>0</v>
      </c>
    </row>
    <row r="126" spans="1:7" x14ac:dyDescent="0.25">
      <c r="A126" s="6" t="s">
        <v>64</v>
      </c>
      <c r="B126" s="6" t="s">
        <v>65</v>
      </c>
      <c r="C126" s="6" t="s">
        <v>17</v>
      </c>
      <c r="D126" s="6">
        <v>47.601740999999997</v>
      </c>
      <c r="E126" s="6">
        <v>0</v>
      </c>
      <c r="F126" s="6">
        <v>100</v>
      </c>
      <c r="G126" s="6">
        <v>0</v>
      </c>
    </row>
    <row r="127" spans="1:7" x14ac:dyDescent="0.25">
      <c r="A127" s="6" t="s">
        <v>64</v>
      </c>
      <c r="B127" s="6" t="s">
        <v>65</v>
      </c>
      <c r="C127" s="6" t="s">
        <v>18</v>
      </c>
      <c r="D127" s="6">
        <v>6907.9024466000001</v>
      </c>
      <c r="E127" s="6">
        <v>0</v>
      </c>
      <c r="F127" s="6">
        <v>100</v>
      </c>
      <c r="G127" s="6">
        <v>0</v>
      </c>
    </row>
    <row r="128" spans="1:7" x14ac:dyDescent="0.25">
      <c r="A128" s="6" t="s">
        <v>66</v>
      </c>
      <c r="B128" s="6" t="s">
        <v>67</v>
      </c>
      <c r="C128" s="6" t="s">
        <v>15</v>
      </c>
      <c r="D128" s="6">
        <v>2.6652925000000001</v>
      </c>
      <c r="E128" s="6">
        <v>0</v>
      </c>
      <c r="F128" s="6">
        <v>100</v>
      </c>
      <c r="G128" s="6">
        <v>0</v>
      </c>
    </row>
    <row r="129" spans="1:7" x14ac:dyDescent="0.25">
      <c r="A129" s="6" t="s">
        <v>66</v>
      </c>
      <c r="B129" s="6" t="s">
        <v>67</v>
      </c>
      <c r="C129" s="6" t="s">
        <v>17</v>
      </c>
      <c r="D129" s="6">
        <v>1.2815832</v>
      </c>
      <c r="E129" s="6">
        <v>0</v>
      </c>
      <c r="F129" s="6">
        <v>100</v>
      </c>
      <c r="G129" s="6">
        <v>0</v>
      </c>
    </row>
    <row r="130" spans="1:7" x14ac:dyDescent="0.25">
      <c r="A130" s="6" t="s">
        <v>66</v>
      </c>
      <c r="B130" s="6" t="s">
        <v>67</v>
      </c>
      <c r="C130" s="6" t="s">
        <v>18</v>
      </c>
      <c r="D130" s="6">
        <v>554.90163849999999</v>
      </c>
      <c r="E130" s="6">
        <v>16.015951399999999</v>
      </c>
      <c r="F130" s="6">
        <v>97.194699956117105</v>
      </c>
      <c r="G130" s="6">
        <v>2.8053000438829199</v>
      </c>
    </row>
    <row r="131" spans="1:7" x14ac:dyDescent="0.25">
      <c r="A131" s="6" t="s">
        <v>68</v>
      </c>
      <c r="B131" s="6" t="s">
        <v>69</v>
      </c>
      <c r="C131" s="6" t="s">
        <v>15</v>
      </c>
      <c r="D131" s="6">
        <v>55.935354400000001</v>
      </c>
      <c r="E131" s="6">
        <v>0</v>
      </c>
      <c r="F131" s="6">
        <v>100</v>
      </c>
      <c r="G131" s="6">
        <v>0</v>
      </c>
    </row>
    <row r="132" spans="1:7" x14ac:dyDescent="0.25">
      <c r="A132" s="6" t="s">
        <v>68</v>
      </c>
      <c r="B132" s="6" t="s">
        <v>69</v>
      </c>
      <c r="C132" s="6" t="s">
        <v>16</v>
      </c>
      <c r="D132" s="6">
        <v>50.791458400000003</v>
      </c>
      <c r="E132" s="6">
        <v>0</v>
      </c>
      <c r="F132" s="6">
        <v>100</v>
      </c>
      <c r="G132" s="6">
        <v>0</v>
      </c>
    </row>
    <row r="133" spans="1:7" x14ac:dyDescent="0.25">
      <c r="A133" s="6" t="s">
        <v>68</v>
      </c>
      <c r="B133" s="6" t="s">
        <v>69</v>
      </c>
      <c r="C133" s="6" t="s">
        <v>17</v>
      </c>
      <c r="D133" s="6">
        <v>77.210481599999994</v>
      </c>
      <c r="E133" s="6">
        <v>0</v>
      </c>
      <c r="F133" s="6">
        <v>100</v>
      </c>
      <c r="G133" s="6">
        <v>0</v>
      </c>
    </row>
    <row r="134" spans="1:7" x14ac:dyDescent="0.25">
      <c r="A134" s="6" t="s">
        <v>68</v>
      </c>
      <c r="B134" s="6" t="s">
        <v>69</v>
      </c>
      <c r="C134" s="6" t="s">
        <v>18</v>
      </c>
      <c r="D134" s="6">
        <v>42436.7493779</v>
      </c>
      <c r="E134" s="6">
        <v>60.856721700000001</v>
      </c>
      <c r="F134" s="6">
        <v>99.856799647591004</v>
      </c>
      <c r="G134" s="6">
        <v>0.14320035240896301</v>
      </c>
    </row>
    <row r="135" spans="1:7" x14ac:dyDescent="0.25">
      <c r="A135" t="s">
        <v>21</v>
      </c>
    </row>
    <row r="136" spans="1:7" x14ac:dyDescent="0.25">
      <c r="A136" t="s">
        <v>1037</v>
      </c>
    </row>
    <row r="137" spans="1:7" x14ac:dyDescent="0.25">
      <c r="A137" t="s">
        <v>22</v>
      </c>
    </row>
    <row r="138" spans="1:7" x14ac:dyDescent="0.25">
      <c r="A138" t="s">
        <v>23</v>
      </c>
    </row>
    <row r="139" spans="1:7" x14ac:dyDescent="0.25">
      <c r="A139" t="s">
        <v>24</v>
      </c>
    </row>
    <row r="142" spans="1:7" x14ac:dyDescent="0.25">
      <c r="G142" s="7" t="str">
        <f>HYPERLINK("#'Indice'!A1", "Ir al índice")</f>
        <v>Ir al índice</v>
      </c>
    </row>
    <row r="143" spans="1:7" ht="17.25" x14ac:dyDescent="0.3">
      <c r="A143" s="4" t="s">
        <v>786</v>
      </c>
    </row>
    <row r="144" spans="1:7" x14ac:dyDescent="0.25">
      <c r="A144" s="5" t="s">
        <v>26</v>
      </c>
      <c r="B144" s="5" t="s">
        <v>71</v>
      </c>
      <c r="C144" s="5" t="s">
        <v>11</v>
      </c>
      <c r="D144" s="5" t="s">
        <v>431</v>
      </c>
      <c r="E144" s="5" t="s">
        <v>662</v>
      </c>
      <c r="F144" s="5" t="s">
        <v>433</v>
      </c>
      <c r="G144" s="5" t="s">
        <v>663</v>
      </c>
    </row>
    <row r="145" spans="1:7" x14ac:dyDescent="0.25">
      <c r="A145" s="6" t="s">
        <v>72</v>
      </c>
      <c r="B145" s="6" t="s">
        <v>73</v>
      </c>
      <c r="C145" s="6" t="s">
        <v>15</v>
      </c>
      <c r="D145" s="6">
        <v>478.9313717</v>
      </c>
      <c r="E145" s="6">
        <v>0</v>
      </c>
      <c r="F145" s="6">
        <v>100</v>
      </c>
      <c r="G145" s="6">
        <v>0</v>
      </c>
    </row>
    <row r="146" spans="1:7" x14ac:dyDescent="0.25">
      <c r="A146" s="6" t="s">
        <v>72</v>
      </c>
      <c r="B146" s="6" t="s">
        <v>73</v>
      </c>
      <c r="C146" s="6" t="s">
        <v>16</v>
      </c>
      <c r="D146" s="6">
        <v>82.597722599999997</v>
      </c>
      <c r="E146" s="6">
        <v>0</v>
      </c>
      <c r="F146" s="6">
        <v>100</v>
      </c>
      <c r="G146" s="6">
        <v>0</v>
      </c>
    </row>
    <row r="147" spans="1:7" x14ac:dyDescent="0.25">
      <c r="A147" s="6" t="s">
        <v>72</v>
      </c>
      <c r="B147" s="6" t="s">
        <v>73</v>
      </c>
      <c r="C147" s="6" t="s">
        <v>17</v>
      </c>
      <c r="D147" s="6">
        <v>747.29851010000004</v>
      </c>
      <c r="E147" s="6">
        <v>21.241685</v>
      </c>
      <c r="F147" s="6">
        <v>97.236099668510406</v>
      </c>
      <c r="G147" s="6">
        <v>2.7639003314896402</v>
      </c>
    </row>
    <row r="148" spans="1:7" x14ac:dyDescent="0.25">
      <c r="A148" s="6" t="s">
        <v>72</v>
      </c>
      <c r="B148" s="6" t="s">
        <v>73</v>
      </c>
      <c r="C148" s="6" t="s">
        <v>18</v>
      </c>
      <c r="D148" s="6">
        <v>228735.77749159999</v>
      </c>
      <c r="E148" s="6">
        <v>22.945059499999999</v>
      </c>
      <c r="F148" s="6">
        <v>99.989969755363205</v>
      </c>
      <c r="G148" s="6">
        <v>1.0030244636846399E-2</v>
      </c>
    </row>
    <row r="149" spans="1:7" x14ac:dyDescent="0.25">
      <c r="A149" s="6" t="s">
        <v>74</v>
      </c>
      <c r="B149" s="6" t="s">
        <v>75</v>
      </c>
      <c r="C149" s="6" t="s">
        <v>15</v>
      </c>
      <c r="D149" s="6">
        <v>328.54883640000003</v>
      </c>
      <c r="E149" s="6">
        <v>0</v>
      </c>
      <c r="F149" s="6">
        <v>100</v>
      </c>
      <c r="G149" s="6">
        <v>0</v>
      </c>
    </row>
    <row r="150" spans="1:7" x14ac:dyDescent="0.25">
      <c r="A150" s="6" t="s">
        <v>74</v>
      </c>
      <c r="B150" s="6" t="s">
        <v>75</v>
      </c>
      <c r="C150" s="6" t="s">
        <v>16</v>
      </c>
      <c r="D150" s="6">
        <v>6.6385329999999998</v>
      </c>
      <c r="E150" s="6">
        <v>0</v>
      </c>
      <c r="F150" s="6">
        <v>100</v>
      </c>
      <c r="G150" s="6">
        <v>0</v>
      </c>
    </row>
    <row r="151" spans="1:7" x14ac:dyDescent="0.25">
      <c r="A151" s="6" t="s">
        <v>74</v>
      </c>
      <c r="B151" s="6" t="s">
        <v>75</v>
      </c>
      <c r="C151" s="6" t="s">
        <v>17</v>
      </c>
      <c r="D151" s="6">
        <v>425.94610139999998</v>
      </c>
      <c r="E151" s="6">
        <v>0</v>
      </c>
      <c r="F151" s="6">
        <v>100</v>
      </c>
      <c r="G151" s="6">
        <v>0</v>
      </c>
    </row>
    <row r="152" spans="1:7" x14ac:dyDescent="0.25">
      <c r="A152" s="6" t="s">
        <v>74</v>
      </c>
      <c r="B152" s="6" t="s">
        <v>75</v>
      </c>
      <c r="C152" s="6" t="s">
        <v>18</v>
      </c>
      <c r="D152" s="6">
        <v>77190.969719999994</v>
      </c>
      <c r="E152" s="6">
        <v>70.052143400000006</v>
      </c>
      <c r="F152" s="6">
        <v>99.909330550243197</v>
      </c>
      <c r="G152" s="6">
        <v>9.0669449756766704E-2</v>
      </c>
    </row>
    <row r="153" spans="1:7" x14ac:dyDescent="0.25">
      <c r="A153" s="6" t="s">
        <v>76</v>
      </c>
      <c r="B153" s="6" t="s">
        <v>77</v>
      </c>
      <c r="C153" s="6" t="s">
        <v>15</v>
      </c>
      <c r="D153" s="6">
        <v>585.43035459999999</v>
      </c>
      <c r="E153" s="6">
        <v>0</v>
      </c>
      <c r="F153" s="6">
        <v>100</v>
      </c>
      <c r="G153" s="6">
        <v>0</v>
      </c>
    </row>
    <row r="154" spans="1:7" x14ac:dyDescent="0.25">
      <c r="A154" s="6" t="s">
        <v>76</v>
      </c>
      <c r="B154" s="6" t="s">
        <v>77</v>
      </c>
      <c r="C154" s="6" t="s">
        <v>17</v>
      </c>
      <c r="D154" s="6">
        <v>295.35323399999999</v>
      </c>
      <c r="E154" s="6">
        <v>22.1015503</v>
      </c>
      <c r="F154" s="6">
        <v>93.0378903097224</v>
      </c>
      <c r="G154" s="6">
        <v>6.9621096902775497</v>
      </c>
    </row>
    <row r="155" spans="1:7" x14ac:dyDescent="0.25">
      <c r="A155" s="6" t="s">
        <v>76</v>
      </c>
      <c r="B155" s="6" t="s">
        <v>77</v>
      </c>
      <c r="C155" s="6" t="s">
        <v>18</v>
      </c>
      <c r="D155" s="6">
        <v>37790.133100400002</v>
      </c>
      <c r="E155" s="6">
        <v>371.33607960000001</v>
      </c>
      <c r="F155" s="6">
        <v>99.026934529568393</v>
      </c>
      <c r="G155" s="6">
        <v>0.97306547043166003</v>
      </c>
    </row>
    <row r="156" spans="1:7" x14ac:dyDescent="0.25">
      <c r="A156" s="6" t="s">
        <v>78</v>
      </c>
      <c r="B156" s="6" t="s">
        <v>79</v>
      </c>
      <c r="C156" s="6" t="s">
        <v>15</v>
      </c>
      <c r="D156" s="6">
        <v>1192.1336300999999</v>
      </c>
      <c r="E156" s="6">
        <v>0</v>
      </c>
      <c r="F156" s="6">
        <v>100</v>
      </c>
      <c r="G156" s="6">
        <v>0</v>
      </c>
    </row>
    <row r="157" spans="1:7" x14ac:dyDescent="0.25">
      <c r="A157" s="6" t="s">
        <v>78</v>
      </c>
      <c r="B157" s="6" t="s">
        <v>79</v>
      </c>
      <c r="C157" s="6" t="s">
        <v>17</v>
      </c>
      <c r="D157" s="6">
        <v>937.12139560000003</v>
      </c>
      <c r="E157" s="6">
        <v>54.3983086</v>
      </c>
      <c r="F157" s="6">
        <v>94.5136432115698</v>
      </c>
      <c r="G157" s="6">
        <v>5.4863567884302302</v>
      </c>
    </row>
    <row r="158" spans="1:7" x14ac:dyDescent="0.25">
      <c r="A158" s="6" t="s">
        <v>78</v>
      </c>
      <c r="B158" s="6" t="s">
        <v>79</v>
      </c>
      <c r="C158" s="6" t="s">
        <v>18</v>
      </c>
      <c r="D158" s="6">
        <v>132823.707746</v>
      </c>
      <c r="E158" s="6">
        <v>663.73387949999994</v>
      </c>
      <c r="F158" s="6">
        <v>99.502774289912495</v>
      </c>
      <c r="G158" s="6">
        <v>0.49722571008747801</v>
      </c>
    </row>
    <row r="159" spans="1:7" x14ac:dyDescent="0.25">
      <c r="A159" s="6" t="s">
        <v>80</v>
      </c>
      <c r="B159" s="6" t="s">
        <v>81</v>
      </c>
      <c r="C159" s="6" t="s">
        <v>15</v>
      </c>
      <c r="D159" s="6">
        <v>1154.9025944</v>
      </c>
      <c r="E159" s="6">
        <v>0</v>
      </c>
      <c r="F159" s="6">
        <v>100</v>
      </c>
      <c r="G159" s="6">
        <v>0</v>
      </c>
    </row>
    <row r="160" spans="1:7" x14ac:dyDescent="0.25">
      <c r="A160" s="6" t="s">
        <v>80</v>
      </c>
      <c r="B160" s="6" t="s">
        <v>81</v>
      </c>
      <c r="C160" s="6" t="s">
        <v>17</v>
      </c>
      <c r="D160" s="6">
        <v>1240.0234201999999</v>
      </c>
      <c r="E160" s="6">
        <v>54.505198700000001</v>
      </c>
      <c r="F160" s="6">
        <v>95.789571748030198</v>
      </c>
      <c r="G160" s="6">
        <v>4.2104282519698</v>
      </c>
    </row>
    <row r="161" spans="1:7" x14ac:dyDescent="0.25">
      <c r="A161" s="6" t="s">
        <v>80</v>
      </c>
      <c r="B161" s="6" t="s">
        <v>81</v>
      </c>
      <c r="C161" s="6" t="s">
        <v>18</v>
      </c>
      <c r="D161" s="6">
        <v>124326.8292849</v>
      </c>
      <c r="E161" s="6">
        <v>1912.6606472000001</v>
      </c>
      <c r="F161" s="6">
        <v>98.484895140000404</v>
      </c>
      <c r="G161" s="6">
        <v>1.51510485999964</v>
      </c>
    </row>
    <row r="162" spans="1:7" x14ac:dyDescent="0.25">
      <c r="A162" s="6" t="s">
        <v>82</v>
      </c>
      <c r="B162" s="6" t="s">
        <v>83</v>
      </c>
      <c r="C162" s="6" t="s">
        <v>15</v>
      </c>
      <c r="D162" s="6">
        <v>451.3715401</v>
      </c>
      <c r="E162" s="6">
        <v>0</v>
      </c>
      <c r="F162" s="6">
        <v>100</v>
      </c>
      <c r="G162" s="6">
        <v>0</v>
      </c>
    </row>
    <row r="163" spans="1:7" x14ac:dyDescent="0.25">
      <c r="A163" s="6" t="s">
        <v>82</v>
      </c>
      <c r="B163" s="6" t="s">
        <v>83</v>
      </c>
      <c r="C163" s="6" t="s">
        <v>17</v>
      </c>
      <c r="D163" s="6">
        <v>383.4614914</v>
      </c>
      <c r="E163" s="6">
        <v>0</v>
      </c>
      <c r="F163" s="6">
        <v>100</v>
      </c>
      <c r="G163" s="6">
        <v>0</v>
      </c>
    </row>
    <row r="164" spans="1:7" x14ac:dyDescent="0.25">
      <c r="A164" s="6" t="s">
        <v>82</v>
      </c>
      <c r="B164" s="6" t="s">
        <v>83</v>
      </c>
      <c r="C164" s="6" t="s">
        <v>18</v>
      </c>
      <c r="D164" s="6">
        <v>69560.2286322</v>
      </c>
      <c r="E164" s="6">
        <v>36.794636099999998</v>
      </c>
      <c r="F164" s="6">
        <v>99.947131882410901</v>
      </c>
      <c r="G164" s="6">
        <v>5.2868117589102703E-2</v>
      </c>
    </row>
    <row r="165" spans="1:7" x14ac:dyDescent="0.25">
      <c r="A165" s="6" t="s">
        <v>84</v>
      </c>
      <c r="B165" s="6" t="s">
        <v>85</v>
      </c>
      <c r="C165" s="6" t="s">
        <v>15</v>
      </c>
      <c r="D165" s="6">
        <v>2573.5479040999999</v>
      </c>
      <c r="E165" s="6">
        <v>0</v>
      </c>
      <c r="F165" s="6">
        <v>100</v>
      </c>
      <c r="G165" s="6">
        <v>0</v>
      </c>
    </row>
    <row r="166" spans="1:7" x14ac:dyDescent="0.25">
      <c r="A166" s="6" t="s">
        <v>84</v>
      </c>
      <c r="B166" s="6" t="s">
        <v>85</v>
      </c>
      <c r="C166" s="6" t="s">
        <v>16</v>
      </c>
      <c r="D166" s="6">
        <v>53.190206799999999</v>
      </c>
      <c r="E166" s="6">
        <v>0</v>
      </c>
      <c r="F166" s="6">
        <v>100</v>
      </c>
      <c r="G166" s="6">
        <v>0</v>
      </c>
    </row>
    <row r="167" spans="1:7" x14ac:dyDescent="0.25">
      <c r="A167" s="6" t="s">
        <v>84</v>
      </c>
      <c r="B167" s="6" t="s">
        <v>85</v>
      </c>
      <c r="C167" s="6" t="s">
        <v>17</v>
      </c>
      <c r="D167" s="6">
        <v>2852.7140261</v>
      </c>
      <c r="E167" s="6">
        <v>0</v>
      </c>
      <c r="F167" s="6">
        <v>100</v>
      </c>
      <c r="G167" s="6">
        <v>0</v>
      </c>
    </row>
    <row r="168" spans="1:7" x14ac:dyDescent="0.25">
      <c r="A168" s="6" t="s">
        <v>84</v>
      </c>
      <c r="B168" s="6" t="s">
        <v>85</v>
      </c>
      <c r="C168" s="6" t="s">
        <v>18</v>
      </c>
      <c r="D168" s="6">
        <v>228018.5714935</v>
      </c>
      <c r="E168" s="6">
        <v>194.48199099999999</v>
      </c>
      <c r="F168" s="6">
        <v>99.914780514072007</v>
      </c>
      <c r="G168" s="6">
        <v>8.5219485927963801E-2</v>
      </c>
    </row>
    <row r="169" spans="1:7" x14ac:dyDescent="0.25">
      <c r="A169" s="6" t="s">
        <v>86</v>
      </c>
      <c r="B169" s="6" t="s">
        <v>87</v>
      </c>
      <c r="C169" s="6" t="s">
        <v>15</v>
      </c>
      <c r="D169" s="6">
        <v>1893.3694846000001</v>
      </c>
      <c r="E169" s="6">
        <v>0</v>
      </c>
      <c r="F169" s="6">
        <v>100</v>
      </c>
      <c r="G169" s="6">
        <v>0</v>
      </c>
    </row>
    <row r="170" spans="1:7" x14ac:dyDescent="0.25">
      <c r="A170" s="6" t="s">
        <v>86</v>
      </c>
      <c r="B170" s="6" t="s">
        <v>87</v>
      </c>
      <c r="C170" s="6" t="s">
        <v>17</v>
      </c>
      <c r="D170" s="6">
        <v>4074.8191618000001</v>
      </c>
      <c r="E170" s="6">
        <v>0</v>
      </c>
      <c r="F170" s="6">
        <v>100</v>
      </c>
      <c r="G170" s="6">
        <v>0</v>
      </c>
    </row>
    <row r="171" spans="1:7" x14ac:dyDescent="0.25">
      <c r="A171" s="6" t="s">
        <v>86</v>
      </c>
      <c r="B171" s="6" t="s">
        <v>87</v>
      </c>
      <c r="C171" s="6" t="s">
        <v>18</v>
      </c>
      <c r="D171" s="6">
        <v>358861.79076120001</v>
      </c>
      <c r="E171" s="6">
        <v>253.8669185</v>
      </c>
      <c r="F171" s="6">
        <v>99.929307755573703</v>
      </c>
      <c r="G171" s="6">
        <v>7.0692244426286494E-2</v>
      </c>
    </row>
    <row r="172" spans="1:7" x14ac:dyDescent="0.25">
      <c r="A172" s="6" t="s">
        <v>88</v>
      </c>
      <c r="B172" s="6" t="s">
        <v>89</v>
      </c>
      <c r="C172" s="6" t="s">
        <v>15</v>
      </c>
      <c r="D172" s="6">
        <v>415.42302330000001</v>
      </c>
      <c r="E172" s="6">
        <v>0</v>
      </c>
      <c r="F172" s="6">
        <v>100</v>
      </c>
      <c r="G172" s="6">
        <v>0</v>
      </c>
    </row>
    <row r="173" spans="1:7" x14ac:dyDescent="0.25">
      <c r="A173" s="6" t="s">
        <v>88</v>
      </c>
      <c r="B173" s="6" t="s">
        <v>89</v>
      </c>
      <c r="C173" s="6" t="s">
        <v>17</v>
      </c>
      <c r="D173" s="6">
        <v>899.29567480000003</v>
      </c>
      <c r="E173" s="6">
        <v>0</v>
      </c>
      <c r="F173" s="6">
        <v>100</v>
      </c>
      <c r="G173" s="6">
        <v>0</v>
      </c>
    </row>
    <row r="174" spans="1:7" x14ac:dyDescent="0.25">
      <c r="A174" s="6" t="s">
        <v>88</v>
      </c>
      <c r="B174" s="6" t="s">
        <v>89</v>
      </c>
      <c r="C174" s="6" t="s">
        <v>18</v>
      </c>
      <c r="D174" s="6">
        <v>145456.91067710001</v>
      </c>
      <c r="E174" s="6">
        <v>5.2712529999999997</v>
      </c>
      <c r="F174" s="6">
        <v>99.996376203814606</v>
      </c>
      <c r="G174" s="6">
        <v>3.6237961854119799E-3</v>
      </c>
    </row>
    <row r="175" spans="1:7" x14ac:dyDescent="0.25">
      <c r="A175" s="6" t="s">
        <v>90</v>
      </c>
      <c r="B175" s="6" t="s">
        <v>91</v>
      </c>
      <c r="C175" s="6" t="s">
        <v>15</v>
      </c>
      <c r="D175" s="6">
        <v>826.25287279999998</v>
      </c>
      <c r="E175" s="6">
        <v>0</v>
      </c>
      <c r="F175" s="6">
        <v>100</v>
      </c>
      <c r="G175" s="6">
        <v>0</v>
      </c>
    </row>
    <row r="176" spans="1:7" x14ac:dyDescent="0.25">
      <c r="A176" s="6" t="s">
        <v>90</v>
      </c>
      <c r="B176" s="6" t="s">
        <v>91</v>
      </c>
      <c r="C176" s="6" t="s">
        <v>17</v>
      </c>
      <c r="D176" s="6">
        <v>1252.2476472000001</v>
      </c>
      <c r="E176" s="6">
        <v>0</v>
      </c>
      <c r="F176" s="6">
        <v>100</v>
      </c>
      <c r="G176" s="6">
        <v>0</v>
      </c>
    </row>
    <row r="177" spans="1:7" x14ac:dyDescent="0.25">
      <c r="A177" s="6" t="s">
        <v>90</v>
      </c>
      <c r="B177" s="6" t="s">
        <v>91</v>
      </c>
      <c r="C177" s="6" t="s">
        <v>18</v>
      </c>
      <c r="D177" s="6">
        <v>295143.33683659998</v>
      </c>
      <c r="E177" s="6">
        <v>51.565281599999999</v>
      </c>
      <c r="F177" s="6">
        <v>99.982531784515899</v>
      </c>
      <c r="G177" s="6">
        <v>1.7468215484071101E-2</v>
      </c>
    </row>
    <row r="178" spans="1:7" x14ac:dyDescent="0.25">
      <c r="A178" s="6" t="s">
        <v>92</v>
      </c>
      <c r="B178" s="6" t="s">
        <v>93</v>
      </c>
      <c r="C178" s="6" t="s">
        <v>15</v>
      </c>
      <c r="D178" s="6">
        <v>6688.7769539000001</v>
      </c>
      <c r="E178" s="6">
        <v>0</v>
      </c>
      <c r="F178" s="6">
        <v>100</v>
      </c>
      <c r="G178" s="6">
        <v>0</v>
      </c>
    </row>
    <row r="179" spans="1:7" x14ac:dyDescent="0.25">
      <c r="A179" s="6" t="s">
        <v>92</v>
      </c>
      <c r="B179" s="6" t="s">
        <v>93</v>
      </c>
      <c r="C179" s="6" t="s">
        <v>16</v>
      </c>
      <c r="D179" s="6">
        <v>32.393992500000003</v>
      </c>
      <c r="E179" s="6">
        <v>0</v>
      </c>
      <c r="F179" s="6">
        <v>100</v>
      </c>
      <c r="G179" s="6">
        <v>0</v>
      </c>
    </row>
    <row r="180" spans="1:7" x14ac:dyDescent="0.25">
      <c r="A180" s="6" t="s">
        <v>92</v>
      </c>
      <c r="B180" s="6" t="s">
        <v>93</v>
      </c>
      <c r="C180" s="6" t="s">
        <v>17</v>
      </c>
      <c r="D180" s="6">
        <v>2434.8737906000001</v>
      </c>
      <c r="E180" s="6">
        <v>0</v>
      </c>
      <c r="F180" s="6">
        <v>100</v>
      </c>
      <c r="G180" s="6">
        <v>0</v>
      </c>
    </row>
    <row r="181" spans="1:7" x14ac:dyDescent="0.25">
      <c r="A181" s="6" t="s">
        <v>92</v>
      </c>
      <c r="B181" s="6" t="s">
        <v>93</v>
      </c>
      <c r="C181" s="6" t="s">
        <v>18</v>
      </c>
      <c r="D181" s="6">
        <v>436997.2509017</v>
      </c>
      <c r="E181" s="6">
        <v>198.48398639999999</v>
      </c>
      <c r="F181" s="6">
        <v>99.954600658112398</v>
      </c>
      <c r="G181" s="6">
        <v>4.53993418876334E-2</v>
      </c>
    </row>
    <row r="182" spans="1:7" x14ac:dyDescent="0.25">
      <c r="A182" s="6" t="s">
        <v>94</v>
      </c>
      <c r="B182" s="6" t="s">
        <v>95</v>
      </c>
      <c r="C182" s="6" t="s">
        <v>15</v>
      </c>
      <c r="D182" s="6">
        <v>1211.0336815000001</v>
      </c>
      <c r="E182" s="6">
        <v>0</v>
      </c>
      <c r="F182" s="6">
        <v>100</v>
      </c>
      <c r="G182" s="6">
        <v>0</v>
      </c>
    </row>
    <row r="183" spans="1:7" x14ac:dyDescent="0.25">
      <c r="A183" s="6" t="s">
        <v>94</v>
      </c>
      <c r="B183" s="6" t="s">
        <v>95</v>
      </c>
      <c r="C183" s="6" t="s">
        <v>17</v>
      </c>
      <c r="D183" s="6">
        <v>227.0753043</v>
      </c>
      <c r="E183" s="6">
        <v>0</v>
      </c>
      <c r="F183" s="6">
        <v>100</v>
      </c>
      <c r="G183" s="6">
        <v>0</v>
      </c>
    </row>
    <row r="184" spans="1:7" x14ac:dyDescent="0.25">
      <c r="A184" s="6" t="s">
        <v>94</v>
      </c>
      <c r="B184" s="6" t="s">
        <v>95</v>
      </c>
      <c r="C184" s="6" t="s">
        <v>18</v>
      </c>
      <c r="D184" s="6">
        <v>54999.443772600003</v>
      </c>
      <c r="E184" s="6">
        <v>0</v>
      </c>
      <c r="F184" s="6">
        <v>100</v>
      </c>
      <c r="G184" s="6">
        <v>0</v>
      </c>
    </row>
    <row r="185" spans="1:7" x14ac:dyDescent="0.25">
      <c r="A185" s="6" t="s">
        <v>96</v>
      </c>
      <c r="B185" s="6" t="s">
        <v>97</v>
      </c>
      <c r="C185" s="6" t="s">
        <v>15</v>
      </c>
      <c r="D185" s="6">
        <v>299.85152849999997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96</v>
      </c>
      <c r="B186" s="6" t="s">
        <v>97</v>
      </c>
      <c r="C186" s="6" t="s">
        <v>16</v>
      </c>
      <c r="D186" s="6">
        <v>17.0942644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96</v>
      </c>
      <c r="B187" s="6" t="s">
        <v>97</v>
      </c>
      <c r="C187" s="6" t="s">
        <v>17</v>
      </c>
      <c r="D187" s="6">
        <v>408.41079989999997</v>
      </c>
      <c r="E187" s="6">
        <v>0</v>
      </c>
      <c r="F187" s="6">
        <v>100</v>
      </c>
      <c r="G187" s="6">
        <v>0</v>
      </c>
    </row>
    <row r="188" spans="1:7" x14ac:dyDescent="0.25">
      <c r="A188" s="6" t="s">
        <v>96</v>
      </c>
      <c r="B188" s="6" t="s">
        <v>97</v>
      </c>
      <c r="C188" s="6" t="s">
        <v>18</v>
      </c>
      <c r="D188" s="6">
        <v>76610.229793799997</v>
      </c>
      <c r="E188" s="6">
        <v>10.533092099999999</v>
      </c>
      <c r="F188" s="6">
        <v>99.9862529532423</v>
      </c>
      <c r="G188" s="6">
        <v>1.3747046757659399E-2</v>
      </c>
    </row>
    <row r="189" spans="1:7" x14ac:dyDescent="0.25">
      <c r="A189" s="6" t="s">
        <v>98</v>
      </c>
      <c r="B189" s="6" t="s">
        <v>99</v>
      </c>
      <c r="C189" s="6" t="s">
        <v>15</v>
      </c>
      <c r="D189" s="6">
        <v>509.05013869999999</v>
      </c>
      <c r="E189" s="6">
        <v>0</v>
      </c>
      <c r="F189" s="6">
        <v>100</v>
      </c>
      <c r="G189" s="6">
        <v>0</v>
      </c>
    </row>
    <row r="190" spans="1:7" x14ac:dyDescent="0.25">
      <c r="A190" s="6" t="s">
        <v>98</v>
      </c>
      <c r="B190" s="6" t="s">
        <v>99</v>
      </c>
      <c r="C190" s="6" t="s">
        <v>17</v>
      </c>
      <c r="D190" s="6">
        <v>321.488966</v>
      </c>
      <c r="E190" s="6">
        <v>0</v>
      </c>
      <c r="F190" s="6">
        <v>100</v>
      </c>
      <c r="G190" s="6">
        <v>0</v>
      </c>
    </row>
    <row r="191" spans="1:7" x14ac:dyDescent="0.25">
      <c r="A191" s="6" t="s">
        <v>98</v>
      </c>
      <c r="B191" s="6" t="s">
        <v>99</v>
      </c>
      <c r="C191" s="6" t="s">
        <v>18</v>
      </c>
      <c r="D191" s="6">
        <v>32282.987489700001</v>
      </c>
      <c r="E191" s="6">
        <v>23.068042899999998</v>
      </c>
      <c r="F191" s="6">
        <v>99.928595297322104</v>
      </c>
      <c r="G191" s="6">
        <v>7.1404702677868095E-2</v>
      </c>
    </row>
    <row r="192" spans="1:7" x14ac:dyDescent="0.25">
      <c r="A192" s="6" t="s">
        <v>100</v>
      </c>
      <c r="B192" s="6" t="s">
        <v>101</v>
      </c>
      <c r="C192" s="6" t="s">
        <v>15</v>
      </c>
      <c r="D192" s="6">
        <v>221.24355869999999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100</v>
      </c>
      <c r="B193" s="6" t="s">
        <v>101</v>
      </c>
      <c r="C193" s="6" t="s">
        <v>17</v>
      </c>
      <c r="D193" s="6">
        <v>220.3040154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100</v>
      </c>
      <c r="B194" s="6" t="s">
        <v>101</v>
      </c>
      <c r="C194" s="6" t="s">
        <v>18</v>
      </c>
      <c r="D194" s="6">
        <v>27776.103429899998</v>
      </c>
      <c r="E194" s="6">
        <v>0</v>
      </c>
      <c r="F194" s="6">
        <v>100</v>
      </c>
      <c r="G194" s="6">
        <v>0</v>
      </c>
    </row>
    <row r="195" spans="1:7" x14ac:dyDescent="0.25">
      <c r="A195" s="6" t="s">
        <v>102</v>
      </c>
      <c r="B195" s="6" t="s">
        <v>103</v>
      </c>
      <c r="C195" s="6" t="s">
        <v>15</v>
      </c>
      <c r="D195" s="6">
        <v>371.24293499999999</v>
      </c>
      <c r="E195" s="6">
        <v>0</v>
      </c>
      <c r="F195" s="6">
        <v>100</v>
      </c>
      <c r="G195" s="6">
        <v>0</v>
      </c>
    </row>
    <row r="196" spans="1:7" x14ac:dyDescent="0.25">
      <c r="A196" s="6" t="s">
        <v>102</v>
      </c>
      <c r="B196" s="6" t="s">
        <v>103</v>
      </c>
      <c r="C196" s="6" t="s">
        <v>16</v>
      </c>
      <c r="D196" s="6">
        <v>59.047276099999998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102</v>
      </c>
      <c r="B197" s="6" t="s">
        <v>103</v>
      </c>
      <c r="C197" s="6" t="s">
        <v>17</v>
      </c>
      <c r="D197" s="6">
        <v>661.50696119999998</v>
      </c>
      <c r="E197" s="6">
        <v>0</v>
      </c>
      <c r="F197" s="6">
        <v>100</v>
      </c>
      <c r="G197" s="6">
        <v>0</v>
      </c>
    </row>
    <row r="198" spans="1:7" x14ac:dyDescent="0.25">
      <c r="A198" s="6" t="s">
        <v>102</v>
      </c>
      <c r="B198" s="6" t="s">
        <v>103</v>
      </c>
      <c r="C198" s="6" t="s">
        <v>18</v>
      </c>
      <c r="D198" s="6">
        <v>88846.439761500005</v>
      </c>
      <c r="E198" s="6">
        <v>0</v>
      </c>
      <c r="F198" s="6">
        <v>100</v>
      </c>
      <c r="G198" s="6">
        <v>0</v>
      </c>
    </row>
    <row r="199" spans="1:7" x14ac:dyDescent="0.25">
      <c r="A199" s="6" t="s">
        <v>104</v>
      </c>
      <c r="B199" s="6" t="s">
        <v>105</v>
      </c>
      <c r="C199" s="6" t="s">
        <v>15</v>
      </c>
      <c r="D199" s="6">
        <v>121.89450189999999</v>
      </c>
      <c r="E199" s="6">
        <v>0</v>
      </c>
      <c r="F199" s="6">
        <v>100</v>
      </c>
      <c r="G199" s="6">
        <v>0</v>
      </c>
    </row>
    <row r="200" spans="1:7" x14ac:dyDescent="0.25">
      <c r="A200" s="6" t="s">
        <v>104</v>
      </c>
      <c r="B200" s="6" t="s">
        <v>105</v>
      </c>
      <c r="C200" s="6" t="s">
        <v>17</v>
      </c>
      <c r="D200" s="6">
        <v>147.96725290000001</v>
      </c>
      <c r="E200" s="6">
        <v>0</v>
      </c>
      <c r="F200" s="6">
        <v>100</v>
      </c>
      <c r="G200" s="6">
        <v>0</v>
      </c>
    </row>
    <row r="201" spans="1:7" x14ac:dyDescent="0.25">
      <c r="A201" s="6" t="s">
        <v>104</v>
      </c>
      <c r="B201" s="6" t="s">
        <v>105</v>
      </c>
      <c r="C201" s="6" t="s">
        <v>18</v>
      </c>
      <c r="D201" s="6">
        <v>7333.3334592000001</v>
      </c>
      <c r="E201" s="6">
        <v>0</v>
      </c>
      <c r="F201" s="6">
        <v>100</v>
      </c>
      <c r="G201" s="6">
        <v>0</v>
      </c>
    </row>
    <row r="202" spans="1:7" x14ac:dyDescent="0.25">
      <c r="A202" s="6" t="s">
        <v>106</v>
      </c>
      <c r="B202" s="6" t="s">
        <v>107</v>
      </c>
      <c r="C202" s="6" t="s">
        <v>15</v>
      </c>
      <c r="D202" s="6">
        <v>1987.2730601000001</v>
      </c>
      <c r="E202" s="6">
        <v>0</v>
      </c>
      <c r="F202" s="6">
        <v>100</v>
      </c>
      <c r="G202" s="6">
        <v>0</v>
      </c>
    </row>
    <row r="203" spans="1:7" x14ac:dyDescent="0.25">
      <c r="A203" s="6" t="s">
        <v>106</v>
      </c>
      <c r="B203" s="6" t="s">
        <v>107</v>
      </c>
      <c r="C203" s="6" t="s">
        <v>17</v>
      </c>
      <c r="D203" s="6">
        <v>1338.9660918</v>
      </c>
      <c r="E203" s="6">
        <v>0</v>
      </c>
      <c r="F203" s="6">
        <v>100</v>
      </c>
      <c r="G203" s="6">
        <v>0</v>
      </c>
    </row>
    <row r="204" spans="1:7" x14ac:dyDescent="0.25">
      <c r="A204" s="6" t="s">
        <v>106</v>
      </c>
      <c r="B204" s="6" t="s">
        <v>107</v>
      </c>
      <c r="C204" s="6" t="s">
        <v>18</v>
      </c>
      <c r="D204" s="6">
        <v>133157.4055734</v>
      </c>
      <c r="E204" s="6">
        <v>203.70971950000001</v>
      </c>
      <c r="F204" s="6">
        <v>99.847249538178602</v>
      </c>
      <c r="G204" s="6">
        <v>0.152750461821344</v>
      </c>
    </row>
    <row r="205" spans="1:7" x14ac:dyDescent="0.25">
      <c r="A205" s="6" t="s">
        <v>108</v>
      </c>
      <c r="B205" s="6" t="s">
        <v>109</v>
      </c>
      <c r="C205" s="6" t="s">
        <v>15</v>
      </c>
      <c r="D205" s="6">
        <v>8655.4142694999991</v>
      </c>
      <c r="E205" s="6">
        <v>3.4901382999999999</v>
      </c>
      <c r="F205" s="6">
        <v>99.959693072753495</v>
      </c>
      <c r="G205" s="6">
        <v>4.0306927246546997E-2</v>
      </c>
    </row>
    <row r="206" spans="1:7" x14ac:dyDescent="0.25">
      <c r="A206" s="6" t="s">
        <v>108</v>
      </c>
      <c r="B206" s="6" t="s">
        <v>109</v>
      </c>
      <c r="C206" s="6" t="s">
        <v>17</v>
      </c>
      <c r="D206" s="6">
        <v>2488.0202364000002</v>
      </c>
      <c r="E206" s="6">
        <v>8.4079014999999995</v>
      </c>
      <c r="F206" s="6">
        <v>99.663202742656395</v>
      </c>
      <c r="G206" s="6">
        <v>0.33679725734355598</v>
      </c>
    </row>
    <row r="207" spans="1:7" x14ac:dyDescent="0.25">
      <c r="A207" s="6" t="s">
        <v>108</v>
      </c>
      <c r="B207" s="6" t="s">
        <v>109</v>
      </c>
      <c r="C207" s="6" t="s">
        <v>18</v>
      </c>
      <c r="D207" s="6">
        <v>194506.66732159999</v>
      </c>
      <c r="E207" s="6">
        <v>3040.0858804</v>
      </c>
      <c r="F207" s="6">
        <v>98.461080310800497</v>
      </c>
      <c r="G207" s="6">
        <v>1.53891968919954</v>
      </c>
    </row>
    <row r="208" spans="1:7" x14ac:dyDescent="0.25">
      <c r="A208" s="6" t="s">
        <v>110</v>
      </c>
      <c r="B208" s="6" t="s">
        <v>111</v>
      </c>
      <c r="C208" s="6" t="s">
        <v>15</v>
      </c>
      <c r="D208" s="6">
        <v>5.4138972000000001</v>
      </c>
      <c r="E208" s="6">
        <v>0</v>
      </c>
      <c r="F208" s="6">
        <v>100</v>
      </c>
      <c r="G208" s="6">
        <v>0</v>
      </c>
    </row>
    <row r="209" spans="1:7" x14ac:dyDescent="0.25">
      <c r="A209" s="6" t="s">
        <v>110</v>
      </c>
      <c r="B209" s="6" t="s">
        <v>111</v>
      </c>
      <c r="C209" s="6" t="s">
        <v>18</v>
      </c>
      <c r="D209" s="6">
        <v>1109.8489259999999</v>
      </c>
      <c r="E209" s="6">
        <v>19.850956400000001</v>
      </c>
      <c r="F209" s="6">
        <v>98.242811501597402</v>
      </c>
      <c r="G209" s="6">
        <v>1.7571884984025601</v>
      </c>
    </row>
    <row r="210" spans="1:7" x14ac:dyDescent="0.25">
      <c r="A210" t="s">
        <v>21</v>
      </c>
    </row>
    <row r="211" spans="1:7" x14ac:dyDescent="0.25">
      <c r="A211" t="s">
        <v>1037</v>
      </c>
    </row>
    <row r="212" spans="1:7" x14ac:dyDescent="0.25">
      <c r="A212" t="s">
        <v>22</v>
      </c>
    </row>
    <row r="213" spans="1:7" x14ac:dyDescent="0.25">
      <c r="A213" t="s">
        <v>23</v>
      </c>
    </row>
    <row r="214" spans="1:7" x14ac:dyDescent="0.25">
      <c r="A214" t="s">
        <v>24</v>
      </c>
    </row>
    <row r="217" spans="1:7" x14ac:dyDescent="0.25">
      <c r="G217" s="7" t="str">
        <f>HYPERLINK("#'Indice'!A1", "Ir al índice")</f>
        <v>Ir al índice</v>
      </c>
    </row>
    <row r="218" spans="1:7" ht="17.25" x14ac:dyDescent="0.3">
      <c r="A218" s="4" t="s">
        <v>787</v>
      </c>
    </row>
    <row r="219" spans="1:7" x14ac:dyDescent="0.25">
      <c r="A219" s="5" t="s">
        <v>26</v>
      </c>
      <c r="B219" s="5" t="s">
        <v>71</v>
      </c>
      <c r="C219" s="5" t="s">
        <v>11</v>
      </c>
      <c r="D219" s="5" t="s">
        <v>431</v>
      </c>
      <c r="E219" s="5" t="s">
        <v>662</v>
      </c>
      <c r="F219" s="5" t="s">
        <v>433</v>
      </c>
      <c r="G219" s="5" t="s">
        <v>663</v>
      </c>
    </row>
    <row r="220" spans="1:7" x14ac:dyDescent="0.25">
      <c r="A220" s="6" t="s">
        <v>72</v>
      </c>
      <c r="B220" s="6" t="s">
        <v>73</v>
      </c>
      <c r="C220" s="6" t="s">
        <v>15</v>
      </c>
      <c r="D220" s="6">
        <v>478.9313717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72</v>
      </c>
      <c r="B221" s="6" t="s">
        <v>73</v>
      </c>
      <c r="C221" s="6" t="s">
        <v>16</v>
      </c>
      <c r="D221" s="6">
        <v>82.597722599999997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72</v>
      </c>
      <c r="B222" s="6" t="s">
        <v>73</v>
      </c>
      <c r="C222" s="6" t="s">
        <v>17</v>
      </c>
      <c r="D222" s="6">
        <v>747.29851010000004</v>
      </c>
      <c r="E222" s="6">
        <v>21.241685</v>
      </c>
      <c r="F222" s="6">
        <v>97.236099668510406</v>
      </c>
      <c r="G222" s="6">
        <v>2.7639003314896402</v>
      </c>
    </row>
    <row r="223" spans="1:7" x14ac:dyDescent="0.25">
      <c r="A223" s="6" t="s">
        <v>72</v>
      </c>
      <c r="B223" s="6" t="s">
        <v>73</v>
      </c>
      <c r="C223" s="6" t="s">
        <v>18</v>
      </c>
      <c r="D223" s="6">
        <v>228580.1894688</v>
      </c>
      <c r="E223" s="6">
        <v>20.249129</v>
      </c>
      <c r="F223" s="6">
        <v>99.991142130293298</v>
      </c>
      <c r="G223" s="6">
        <v>8.8578697067271794E-3</v>
      </c>
    </row>
    <row r="224" spans="1:7" x14ac:dyDescent="0.25">
      <c r="A224" s="6" t="s">
        <v>74</v>
      </c>
      <c r="B224" s="6" t="s">
        <v>75</v>
      </c>
      <c r="C224" s="6" t="s">
        <v>15</v>
      </c>
      <c r="D224" s="6">
        <v>328.54883640000003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74</v>
      </c>
      <c r="B225" s="6" t="s">
        <v>75</v>
      </c>
      <c r="C225" s="6" t="s">
        <v>16</v>
      </c>
      <c r="D225" s="6">
        <v>6.6385329999999998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74</v>
      </c>
      <c r="B226" s="6" t="s">
        <v>75</v>
      </c>
      <c r="C226" s="6" t="s">
        <v>17</v>
      </c>
      <c r="D226" s="6">
        <v>425.94610139999998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74</v>
      </c>
      <c r="B227" s="6" t="s">
        <v>75</v>
      </c>
      <c r="C227" s="6" t="s">
        <v>18</v>
      </c>
      <c r="D227" s="6">
        <v>76834.286294999998</v>
      </c>
      <c r="E227" s="6">
        <v>56.464203400000002</v>
      </c>
      <c r="F227" s="6">
        <v>99.926565675280798</v>
      </c>
      <c r="G227" s="6">
        <v>7.3434324719167596E-2</v>
      </c>
    </row>
    <row r="228" spans="1:7" x14ac:dyDescent="0.25">
      <c r="A228" s="6" t="s">
        <v>76</v>
      </c>
      <c r="B228" s="6" t="s">
        <v>77</v>
      </c>
      <c r="C228" s="6" t="s">
        <v>15</v>
      </c>
      <c r="D228" s="6">
        <v>585.43035459999999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76</v>
      </c>
      <c r="B229" s="6" t="s">
        <v>77</v>
      </c>
      <c r="C229" s="6" t="s">
        <v>17</v>
      </c>
      <c r="D229" s="6">
        <v>295.35323399999999</v>
      </c>
      <c r="E229" s="6">
        <v>22.1015503</v>
      </c>
      <c r="F229" s="6">
        <v>93.0378903097224</v>
      </c>
      <c r="G229" s="6">
        <v>6.9621096902775497</v>
      </c>
    </row>
    <row r="230" spans="1:7" x14ac:dyDescent="0.25">
      <c r="A230" s="6" t="s">
        <v>76</v>
      </c>
      <c r="B230" s="6" t="s">
        <v>77</v>
      </c>
      <c r="C230" s="6" t="s">
        <v>18</v>
      </c>
      <c r="D230" s="6">
        <v>37454.374517900003</v>
      </c>
      <c r="E230" s="6">
        <v>371.33607960000001</v>
      </c>
      <c r="F230" s="6">
        <v>99.018297148330305</v>
      </c>
      <c r="G230" s="6">
        <v>0.98170285166973903</v>
      </c>
    </row>
    <row r="231" spans="1:7" x14ac:dyDescent="0.25">
      <c r="A231" s="6" t="s">
        <v>78</v>
      </c>
      <c r="B231" s="6" t="s">
        <v>79</v>
      </c>
      <c r="C231" s="6" t="s">
        <v>15</v>
      </c>
      <c r="D231" s="6">
        <v>1192.1336300999999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78</v>
      </c>
      <c r="B232" s="6" t="s">
        <v>79</v>
      </c>
      <c r="C232" s="6" t="s">
        <v>17</v>
      </c>
      <c r="D232" s="6">
        <v>937.12139560000003</v>
      </c>
      <c r="E232" s="6">
        <v>54.3983086</v>
      </c>
      <c r="F232" s="6">
        <v>94.5136432115698</v>
      </c>
      <c r="G232" s="6">
        <v>5.4863567884302302</v>
      </c>
    </row>
    <row r="233" spans="1:7" x14ac:dyDescent="0.25">
      <c r="A233" s="6" t="s">
        <v>78</v>
      </c>
      <c r="B233" s="6" t="s">
        <v>79</v>
      </c>
      <c r="C233" s="6" t="s">
        <v>18</v>
      </c>
      <c r="D233" s="6">
        <v>132809.4394529</v>
      </c>
      <c r="E233" s="6">
        <v>660.56314769999994</v>
      </c>
      <c r="F233" s="6">
        <v>99.505084936817795</v>
      </c>
      <c r="G233" s="6">
        <v>0.49491506318216699</v>
      </c>
    </row>
    <row r="234" spans="1:7" x14ac:dyDescent="0.25">
      <c r="A234" s="6" t="s">
        <v>80</v>
      </c>
      <c r="B234" s="6" t="s">
        <v>81</v>
      </c>
      <c r="C234" s="6" t="s">
        <v>15</v>
      </c>
      <c r="D234" s="6">
        <v>1149.1363683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80</v>
      </c>
      <c r="B235" s="6" t="s">
        <v>81</v>
      </c>
      <c r="C235" s="6" t="s">
        <v>17</v>
      </c>
      <c r="D235" s="6">
        <v>1232.557742</v>
      </c>
      <c r="E235" s="6">
        <v>54.505198700000001</v>
      </c>
      <c r="F235" s="6">
        <v>95.765148931228197</v>
      </c>
      <c r="G235" s="6">
        <v>4.2348510687718202</v>
      </c>
    </row>
    <row r="236" spans="1:7" x14ac:dyDescent="0.25">
      <c r="A236" s="6" t="s">
        <v>80</v>
      </c>
      <c r="B236" s="6" t="s">
        <v>81</v>
      </c>
      <c r="C236" s="6" t="s">
        <v>18</v>
      </c>
      <c r="D236" s="6">
        <v>121517.9393675</v>
      </c>
      <c r="E236" s="6">
        <v>1805.9721201</v>
      </c>
      <c r="F236" s="6">
        <v>98.535586409549097</v>
      </c>
      <c r="G236" s="6">
        <v>1.4644135904508599</v>
      </c>
    </row>
    <row r="237" spans="1:7" x14ac:dyDescent="0.25">
      <c r="A237" s="6" t="s">
        <v>82</v>
      </c>
      <c r="B237" s="6" t="s">
        <v>83</v>
      </c>
      <c r="C237" s="6" t="s">
        <v>15</v>
      </c>
      <c r="D237" s="6">
        <v>451.3715401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82</v>
      </c>
      <c r="B238" s="6" t="s">
        <v>83</v>
      </c>
      <c r="C238" s="6" t="s">
        <v>17</v>
      </c>
      <c r="D238" s="6">
        <v>383.4614914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82</v>
      </c>
      <c r="B239" s="6" t="s">
        <v>83</v>
      </c>
      <c r="C239" s="6" t="s">
        <v>18</v>
      </c>
      <c r="D239" s="6">
        <v>69560.2286322</v>
      </c>
      <c r="E239" s="6">
        <v>36.794636099999998</v>
      </c>
      <c r="F239" s="6">
        <v>99.947131882410901</v>
      </c>
      <c r="G239" s="6">
        <v>5.2868117589102703E-2</v>
      </c>
    </row>
    <row r="240" spans="1:7" x14ac:dyDescent="0.25">
      <c r="A240" s="6" t="s">
        <v>84</v>
      </c>
      <c r="B240" s="6" t="s">
        <v>85</v>
      </c>
      <c r="C240" s="6" t="s">
        <v>15</v>
      </c>
      <c r="D240" s="6">
        <v>2573.5479040999999</v>
      </c>
      <c r="E240" s="6">
        <v>0</v>
      </c>
      <c r="F240" s="6">
        <v>100</v>
      </c>
      <c r="G240" s="6">
        <v>0</v>
      </c>
    </row>
    <row r="241" spans="1:7" x14ac:dyDescent="0.25">
      <c r="A241" s="6" t="s">
        <v>84</v>
      </c>
      <c r="B241" s="6" t="s">
        <v>85</v>
      </c>
      <c r="C241" s="6" t="s">
        <v>16</v>
      </c>
      <c r="D241" s="6">
        <v>53.190206799999999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84</v>
      </c>
      <c r="B242" s="6" t="s">
        <v>85</v>
      </c>
      <c r="C242" s="6" t="s">
        <v>17</v>
      </c>
      <c r="D242" s="6">
        <v>2852.7140261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84</v>
      </c>
      <c r="B243" s="6" t="s">
        <v>85</v>
      </c>
      <c r="C243" s="6" t="s">
        <v>18</v>
      </c>
      <c r="D243" s="6">
        <v>228018.5714935</v>
      </c>
      <c r="E243" s="6">
        <v>194.48199099999999</v>
      </c>
      <c r="F243" s="6">
        <v>99.914780514072007</v>
      </c>
      <c r="G243" s="6">
        <v>8.5219485927963801E-2</v>
      </c>
    </row>
    <row r="244" spans="1:7" x14ac:dyDescent="0.25">
      <c r="A244" s="6" t="s">
        <v>86</v>
      </c>
      <c r="B244" s="6" t="s">
        <v>87</v>
      </c>
      <c r="C244" s="6" t="s">
        <v>15</v>
      </c>
      <c r="D244" s="6">
        <v>1893.3694846000001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86</v>
      </c>
      <c r="B245" s="6" t="s">
        <v>87</v>
      </c>
      <c r="C245" s="6" t="s">
        <v>17</v>
      </c>
      <c r="D245" s="6">
        <v>4074.8191618000001</v>
      </c>
      <c r="E245" s="6">
        <v>0</v>
      </c>
      <c r="F245" s="6">
        <v>100</v>
      </c>
      <c r="G245" s="6">
        <v>0</v>
      </c>
    </row>
    <row r="246" spans="1:7" x14ac:dyDescent="0.25">
      <c r="A246" s="6" t="s">
        <v>86</v>
      </c>
      <c r="B246" s="6" t="s">
        <v>87</v>
      </c>
      <c r="C246" s="6" t="s">
        <v>18</v>
      </c>
      <c r="D246" s="6">
        <v>358861.79076120001</v>
      </c>
      <c r="E246" s="6">
        <v>253.8669185</v>
      </c>
      <c r="F246" s="6">
        <v>99.929307755573703</v>
      </c>
      <c r="G246" s="6">
        <v>7.0692244426286494E-2</v>
      </c>
    </row>
    <row r="247" spans="1:7" x14ac:dyDescent="0.25">
      <c r="A247" s="6" t="s">
        <v>88</v>
      </c>
      <c r="B247" s="6" t="s">
        <v>89</v>
      </c>
      <c r="C247" s="6" t="s">
        <v>15</v>
      </c>
      <c r="D247" s="6">
        <v>415.42302330000001</v>
      </c>
      <c r="E247" s="6">
        <v>0</v>
      </c>
      <c r="F247" s="6">
        <v>100</v>
      </c>
      <c r="G247" s="6">
        <v>0</v>
      </c>
    </row>
    <row r="248" spans="1:7" x14ac:dyDescent="0.25">
      <c r="A248" s="6" t="s">
        <v>88</v>
      </c>
      <c r="B248" s="6" t="s">
        <v>89</v>
      </c>
      <c r="C248" s="6" t="s">
        <v>17</v>
      </c>
      <c r="D248" s="6">
        <v>899.29567480000003</v>
      </c>
      <c r="E248" s="6">
        <v>0</v>
      </c>
      <c r="F248" s="6">
        <v>100</v>
      </c>
      <c r="G248" s="6">
        <v>0</v>
      </c>
    </row>
    <row r="249" spans="1:7" x14ac:dyDescent="0.25">
      <c r="A249" s="6" t="s">
        <v>88</v>
      </c>
      <c r="B249" s="6" t="s">
        <v>89</v>
      </c>
      <c r="C249" s="6" t="s">
        <v>18</v>
      </c>
      <c r="D249" s="6">
        <v>145456.91067710001</v>
      </c>
      <c r="E249" s="6">
        <v>5.2712529999999997</v>
      </c>
      <c r="F249" s="6">
        <v>99.996376203814606</v>
      </c>
      <c r="G249" s="6">
        <v>3.6237961854119799E-3</v>
      </c>
    </row>
    <row r="250" spans="1:7" x14ac:dyDescent="0.25">
      <c r="A250" s="6" t="s">
        <v>90</v>
      </c>
      <c r="B250" s="6" t="s">
        <v>91</v>
      </c>
      <c r="C250" s="6" t="s">
        <v>15</v>
      </c>
      <c r="D250" s="6">
        <v>826.25287279999998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90</v>
      </c>
      <c r="B251" s="6" t="s">
        <v>91</v>
      </c>
      <c r="C251" s="6" t="s">
        <v>17</v>
      </c>
      <c r="D251" s="6">
        <v>1252.2476472000001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90</v>
      </c>
      <c r="B252" s="6" t="s">
        <v>91</v>
      </c>
      <c r="C252" s="6" t="s">
        <v>18</v>
      </c>
      <c r="D252" s="6">
        <v>295143.33683659998</v>
      </c>
      <c r="E252" s="6">
        <v>51.565281599999999</v>
      </c>
      <c r="F252" s="6">
        <v>99.982531784515899</v>
      </c>
      <c r="G252" s="6">
        <v>1.7468215484071101E-2</v>
      </c>
    </row>
    <row r="253" spans="1:7" x14ac:dyDescent="0.25">
      <c r="A253" s="6" t="s">
        <v>92</v>
      </c>
      <c r="B253" s="6" t="s">
        <v>93</v>
      </c>
      <c r="C253" s="6" t="s">
        <v>15</v>
      </c>
      <c r="D253" s="6">
        <v>6681.5791354000003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92</v>
      </c>
      <c r="B254" s="6" t="s">
        <v>93</v>
      </c>
      <c r="C254" s="6" t="s">
        <v>16</v>
      </c>
      <c r="D254" s="6">
        <v>32.393992500000003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92</v>
      </c>
      <c r="B255" s="6" t="s">
        <v>93</v>
      </c>
      <c r="C255" s="6" t="s">
        <v>17</v>
      </c>
      <c r="D255" s="6">
        <v>2426.1355680000001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92</v>
      </c>
      <c r="B256" s="6" t="s">
        <v>93</v>
      </c>
      <c r="C256" s="6" t="s">
        <v>18</v>
      </c>
      <c r="D256" s="6">
        <v>435769.53011499997</v>
      </c>
      <c r="E256" s="6">
        <v>194.3805945</v>
      </c>
      <c r="F256" s="6">
        <v>99.955413604262901</v>
      </c>
      <c r="G256" s="6">
        <v>4.4586395737128699E-2</v>
      </c>
    </row>
    <row r="257" spans="1:7" x14ac:dyDescent="0.25">
      <c r="A257" s="6" t="s">
        <v>94</v>
      </c>
      <c r="B257" s="6" t="s">
        <v>95</v>
      </c>
      <c r="C257" s="6" t="s">
        <v>15</v>
      </c>
      <c r="D257" s="6">
        <v>1211.0336815000001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94</v>
      </c>
      <c r="B258" s="6" t="s">
        <v>95</v>
      </c>
      <c r="C258" s="6" t="s">
        <v>17</v>
      </c>
      <c r="D258" s="6">
        <v>227.0753043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94</v>
      </c>
      <c r="B259" s="6" t="s">
        <v>95</v>
      </c>
      <c r="C259" s="6" t="s">
        <v>18</v>
      </c>
      <c r="D259" s="6">
        <v>54999.443772600003</v>
      </c>
      <c r="E259" s="6">
        <v>0</v>
      </c>
      <c r="F259" s="6">
        <v>100</v>
      </c>
      <c r="G259" s="6">
        <v>0</v>
      </c>
    </row>
    <row r="260" spans="1:7" x14ac:dyDescent="0.25">
      <c r="A260" s="6" t="s">
        <v>96</v>
      </c>
      <c r="B260" s="6" t="s">
        <v>97</v>
      </c>
      <c r="C260" s="6" t="s">
        <v>15</v>
      </c>
      <c r="D260" s="6">
        <v>299.85152849999997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96</v>
      </c>
      <c r="B261" s="6" t="s">
        <v>97</v>
      </c>
      <c r="C261" s="6" t="s">
        <v>16</v>
      </c>
      <c r="D261" s="6">
        <v>17.0942644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96</v>
      </c>
      <c r="B262" s="6" t="s">
        <v>97</v>
      </c>
      <c r="C262" s="6" t="s">
        <v>17</v>
      </c>
      <c r="D262" s="6">
        <v>408.41079989999997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96</v>
      </c>
      <c r="B263" s="6" t="s">
        <v>97</v>
      </c>
      <c r="C263" s="6" t="s">
        <v>18</v>
      </c>
      <c r="D263" s="6">
        <v>76610.229793799997</v>
      </c>
      <c r="E263" s="6">
        <v>10.533092099999999</v>
      </c>
      <c r="F263" s="6">
        <v>99.9862529532423</v>
      </c>
      <c r="G263" s="6">
        <v>1.3747046757659399E-2</v>
      </c>
    </row>
    <row r="264" spans="1:7" x14ac:dyDescent="0.25">
      <c r="A264" s="6" t="s">
        <v>98</v>
      </c>
      <c r="B264" s="6" t="s">
        <v>99</v>
      </c>
      <c r="C264" s="6" t="s">
        <v>15</v>
      </c>
      <c r="D264" s="6">
        <v>509.05013869999999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98</v>
      </c>
      <c r="B265" s="6" t="s">
        <v>99</v>
      </c>
      <c r="C265" s="6" t="s">
        <v>17</v>
      </c>
      <c r="D265" s="6">
        <v>321.488966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98</v>
      </c>
      <c r="B266" s="6" t="s">
        <v>99</v>
      </c>
      <c r="C266" s="6" t="s">
        <v>18</v>
      </c>
      <c r="D266" s="6">
        <v>32282.987489700001</v>
      </c>
      <c r="E266" s="6">
        <v>23.068042899999998</v>
      </c>
      <c r="F266" s="6">
        <v>99.928595297322104</v>
      </c>
      <c r="G266" s="6">
        <v>7.1404702677868095E-2</v>
      </c>
    </row>
    <row r="267" spans="1:7" x14ac:dyDescent="0.25">
      <c r="A267" s="6" t="s">
        <v>100</v>
      </c>
      <c r="B267" s="6" t="s">
        <v>101</v>
      </c>
      <c r="C267" s="6" t="s">
        <v>15</v>
      </c>
      <c r="D267" s="6">
        <v>221.24355869999999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100</v>
      </c>
      <c r="B268" s="6" t="s">
        <v>101</v>
      </c>
      <c r="C268" s="6" t="s">
        <v>17</v>
      </c>
      <c r="D268" s="6">
        <v>220.3040154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100</v>
      </c>
      <c r="B269" s="6" t="s">
        <v>101</v>
      </c>
      <c r="C269" s="6" t="s">
        <v>18</v>
      </c>
      <c r="D269" s="6">
        <v>27776.103429899998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102</v>
      </c>
      <c r="B270" s="6" t="s">
        <v>103</v>
      </c>
      <c r="C270" s="6" t="s">
        <v>15</v>
      </c>
      <c r="D270" s="6">
        <v>371.24293499999999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102</v>
      </c>
      <c r="B271" s="6" t="s">
        <v>103</v>
      </c>
      <c r="C271" s="6" t="s">
        <v>16</v>
      </c>
      <c r="D271" s="6">
        <v>59.047276099999998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102</v>
      </c>
      <c r="B272" s="6" t="s">
        <v>103</v>
      </c>
      <c r="C272" s="6" t="s">
        <v>17</v>
      </c>
      <c r="D272" s="6">
        <v>661.50696119999998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102</v>
      </c>
      <c r="B273" s="6" t="s">
        <v>103</v>
      </c>
      <c r="C273" s="6" t="s">
        <v>18</v>
      </c>
      <c r="D273" s="6">
        <v>88846.439761500005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104</v>
      </c>
      <c r="B274" s="6" t="s">
        <v>105</v>
      </c>
      <c r="C274" s="6" t="s">
        <v>15</v>
      </c>
      <c r="D274" s="6">
        <v>121.89450189999999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104</v>
      </c>
      <c r="B275" s="6" t="s">
        <v>105</v>
      </c>
      <c r="C275" s="6" t="s">
        <v>17</v>
      </c>
      <c r="D275" s="6">
        <v>147.96725290000001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104</v>
      </c>
      <c r="B276" s="6" t="s">
        <v>105</v>
      </c>
      <c r="C276" s="6" t="s">
        <v>18</v>
      </c>
      <c r="D276" s="6">
        <v>7333.3334592000001</v>
      </c>
      <c r="E276" s="6">
        <v>0</v>
      </c>
      <c r="F276" s="6">
        <v>100</v>
      </c>
      <c r="G276" s="6">
        <v>0</v>
      </c>
    </row>
    <row r="277" spans="1:7" x14ac:dyDescent="0.25">
      <c r="A277" s="6" t="s">
        <v>106</v>
      </c>
      <c r="B277" s="6" t="s">
        <v>107</v>
      </c>
      <c r="C277" s="6" t="s">
        <v>15</v>
      </c>
      <c r="D277" s="6">
        <v>1987.2730601000001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106</v>
      </c>
      <c r="B278" s="6" t="s">
        <v>107</v>
      </c>
      <c r="C278" s="6" t="s">
        <v>17</v>
      </c>
      <c r="D278" s="6">
        <v>1338.9660918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106</v>
      </c>
      <c r="B279" s="6" t="s">
        <v>107</v>
      </c>
      <c r="C279" s="6" t="s">
        <v>18</v>
      </c>
      <c r="D279" s="6">
        <v>133157.4055734</v>
      </c>
      <c r="E279" s="6">
        <v>203.70971950000001</v>
      </c>
      <c r="F279" s="6">
        <v>99.847249538178602</v>
      </c>
      <c r="G279" s="6">
        <v>0.152750461821344</v>
      </c>
    </row>
    <row r="280" spans="1:7" x14ac:dyDescent="0.25">
      <c r="A280" s="6" t="s">
        <v>108</v>
      </c>
      <c r="B280" s="6" t="s">
        <v>109</v>
      </c>
      <c r="C280" s="6" t="s">
        <v>15</v>
      </c>
      <c r="D280" s="6">
        <v>8634.8942569999999</v>
      </c>
      <c r="E280" s="6">
        <v>0</v>
      </c>
      <c r="F280" s="6">
        <v>100</v>
      </c>
      <c r="G280" s="6">
        <v>0</v>
      </c>
    </row>
    <row r="281" spans="1:7" x14ac:dyDescent="0.25">
      <c r="A281" s="6" t="s">
        <v>108</v>
      </c>
      <c r="B281" s="6" t="s">
        <v>109</v>
      </c>
      <c r="C281" s="6" t="s">
        <v>17</v>
      </c>
      <c r="D281" s="6">
        <v>2460.8074486999999</v>
      </c>
      <c r="E281" s="6">
        <v>0</v>
      </c>
      <c r="F281" s="6">
        <v>100</v>
      </c>
      <c r="G281" s="6">
        <v>0</v>
      </c>
    </row>
    <row r="282" spans="1:7" x14ac:dyDescent="0.25">
      <c r="A282" s="6" t="s">
        <v>108</v>
      </c>
      <c r="B282" s="6" t="s">
        <v>109</v>
      </c>
      <c r="C282" s="6" t="s">
        <v>18</v>
      </c>
      <c r="D282" s="6">
        <v>191765.29668890001</v>
      </c>
      <c r="E282" s="6">
        <v>2809.7102908000002</v>
      </c>
      <c r="F282" s="6">
        <v>98.555975747135307</v>
      </c>
      <c r="G282" s="6">
        <v>1.4440242528646701</v>
      </c>
    </row>
    <row r="283" spans="1:7" x14ac:dyDescent="0.25">
      <c r="A283" t="s">
        <v>21</v>
      </c>
    </row>
    <row r="284" spans="1:7" x14ac:dyDescent="0.25">
      <c r="A284" t="s">
        <v>1037</v>
      </c>
    </row>
    <row r="285" spans="1:7" x14ac:dyDescent="0.25">
      <c r="A285" t="s">
        <v>22</v>
      </c>
    </row>
    <row r="286" spans="1:7" x14ac:dyDescent="0.25">
      <c r="A286" t="s">
        <v>23</v>
      </c>
    </row>
    <row r="287" spans="1:7" x14ac:dyDescent="0.25">
      <c r="A287" t="s">
        <v>24</v>
      </c>
    </row>
    <row r="290" spans="1:7" x14ac:dyDescent="0.25">
      <c r="G290" s="7" t="str">
        <f>HYPERLINK("#'Indice'!A1", "Ir al índice")</f>
        <v>Ir al índice</v>
      </c>
    </row>
    <row r="291" spans="1:7" ht="17.25" x14ac:dyDescent="0.3">
      <c r="A291" s="4" t="s">
        <v>788</v>
      </c>
    </row>
    <row r="292" spans="1:7" x14ac:dyDescent="0.25">
      <c r="A292" s="5" t="s">
        <v>26</v>
      </c>
      <c r="B292" s="5" t="s">
        <v>114</v>
      </c>
      <c r="C292" s="5" t="s">
        <v>11</v>
      </c>
      <c r="D292" s="5" t="s">
        <v>431</v>
      </c>
      <c r="E292" s="5" t="s">
        <v>662</v>
      </c>
      <c r="F292" s="5" t="s">
        <v>433</v>
      </c>
      <c r="G292" s="5" t="s">
        <v>663</v>
      </c>
    </row>
    <row r="293" spans="1:7" x14ac:dyDescent="0.25">
      <c r="A293" s="6" t="s">
        <v>88</v>
      </c>
      <c r="B293" s="6" t="s">
        <v>115</v>
      </c>
      <c r="C293" s="6" t="s">
        <v>15</v>
      </c>
      <c r="D293" s="6">
        <v>198.47750490000001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88</v>
      </c>
      <c r="B294" s="6" t="s">
        <v>115</v>
      </c>
      <c r="C294" s="6" t="s">
        <v>16</v>
      </c>
      <c r="D294" s="6">
        <v>66.590509499999996</v>
      </c>
      <c r="E294" s="6">
        <v>0</v>
      </c>
      <c r="F294" s="6">
        <v>100</v>
      </c>
      <c r="G294" s="6">
        <v>0</v>
      </c>
    </row>
    <row r="295" spans="1:7" x14ac:dyDescent="0.25">
      <c r="A295" s="6" t="s">
        <v>88</v>
      </c>
      <c r="B295" s="6" t="s">
        <v>115</v>
      </c>
      <c r="C295" s="6" t="s">
        <v>17</v>
      </c>
      <c r="D295" s="6">
        <v>375.832064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88</v>
      </c>
      <c r="B296" s="6" t="s">
        <v>115</v>
      </c>
      <c r="C296" s="6" t="s">
        <v>18</v>
      </c>
      <c r="D296" s="6">
        <v>44618.676551999997</v>
      </c>
      <c r="E296" s="6">
        <v>0</v>
      </c>
      <c r="F296" s="6">
        <v>100</v>
      </c>
      <c r="G296" s="6">
        <v>0</v>
      </c>
    </row>
    <row r="297" spans="1:7" x14ac:dyDescent="0.25">
      <c r="A297" s="6" t="s">
        <v>92</v>
      </c>
      <c r="B297" s="6" t="s">
        <v>116</v>
      </c>
      <c r="C297" s="6" t="s">
        <v>17</v>
      </c>
      <c r="D297" s="6">
        <v>58.170309899999999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92</v>
      </c>
      <c r="B298" s="6" t="s">
        <v>116</v>
      </c>
      <c r="C298" s="6" t="s">
        <v>18</v>
      </c>
      <c r="D298" s="6">
        <v>25435.562229399999</v>
      </c>
      <c r="E298" s="6">
        <v>20.249129</v>
      </c>
      <c r="F298" s="6">
        <v>99.920453806343403</v>
      </c>
      <c r="G298" s="6">
        <v>7.9546193656554298E-2</v>
      </c>
    </row>
    <row r="299" spans="1:7" x14ac:dyDescent="0.25">
      <c r="A299" s="6" t="s">
        <v>94</v>
      </c>
      <c r="B299" s="6" t="s">
        <v>117</v>
      </c>
      <c r="C299" s="6" t="s">
        <v>15</v>
      </c>
      <c r="D299" s="6">
        <v>88.407562999999996</v>
      </c>
      <c r="E299" s="6">
        <v>0</v>
      </c>
      <c r="F299" s="6">
        <v>100</v>
      </c>
      <c r="G299" s="6">
        <v>0</v>
      </c>
    </row>
    <row r="300" spans="1:7" x14ac:dyDescent="0.25">
      <c r="A300" s="6" t="s">
        <v>94</v>
      </c>
      <c r="B300" s="6" t="s">
        <v>117</v>
      </c>
      <c r="C300" s="6" t="s">
        <v>16</v>
      </c>
      <c r="D300" s="6">
        <v>16.007213100000001</v>
      </c>
      <c r="E300" s="6">
        <v>0</v>
      </c>
      <c r="F300" s="6">
        <v>100</v>
      </c>
      <c r="G300" s="6">
        <v>0</v>
      </c>
    </row>
    <row r="301" spans="1:7" x14ac:dyDescent="0.25">
      <c r="A301" s="6" t="s">
        <v>94</v>
      </c>
      <c r="B301" s="6" t="s">
        <v>117</v>
      </c>
      <c r="C301" s="6" t="s">
        <v>17</v>
      </c>
      <c r="D301" s="6">
        <v>25.880087799999998</v>
      </c>
      <c r="E301" s="6">
        <v>0</v>
      </c>
      <c r="F301" s="6">
        <v>100</v>
      </c>
      <c r="G301" s="6">
        <v>0</v>
      </c>
    </row>
    <row r="302" spans="1:7" x14ac:dyDescent="0.25">
      <c r="A302" s="6" t="s">
        <v>94</v>
      </c>
      <c r="B302" s="6" t="s">
        <v>117</v>
      </c>
      <c r="C302" s="6" t="s">
        <v>18</v>
      </c>
      <c r="D302" s="6">
        <v>22827.350969300001</v>
      </c>
      <c r="E302" s="6">
        <v>0</v>
      </c>
      <c r="F302" s="6">
        <v>100</v>
      </c>
      <c r="G302" s="6">
        <v>0</v>
      </c>
    </row>
    <row r="303" spans="1:7" x14ac:dyDescent="0.25">
      <c r="A303" s="6" t="s">
        <v>96</v>
      </c>
      <c r="B303" s="6" t="s">
        <v>118</v>
      </c>
      <c r="C303" s="6" t="s">
        <v>15</v>
      </c>
      <c r="D303" s="6">
        <v>158.7221917</v>
      </c>
      <c r="E303" s="6">
        <v>0</v>
      </c>
      <c r="F303" s="6">
        <v>100</v>
      </c>
      <c r="G303" s="6">
        <v>0</v>
      </c>
    </row>
    <row r="304" spans="1:7" x14ac:dyDescent="0.25">
      <c r="A304" s="6" t="s">
        <v>96</v>
      </c>
      <c r="B304" s="6" t="s">
        <v>118</v>
      </c>
      <c r="C304" s="6" t="s">
        <v>17</v>
      </c>
      <c r="D304" s="6">
        <v>42.677532999999997</v>
      </c>
      <c r="E304" s="6">
        <v>0</v>
      </c>
      <c r="F304" s="6">
        <v>100</v>
      </c>
      <c r="G304" s="6">
        <v>0</v>
      </c>
    </row>
    <row r="305" spans="1:7" x14ac:dyDescent="0.25">
      <c r="A305" s="6" t="s">
        <v>96</v>
      </c>
      <c r="B305" s="6" t="s">
        <v>118</v>
      </c>
      <c r="C305" s="6" t="s">
        <v>18</v>
      </c>
      <c r="D305" s="6">
        <v>60482.225689799998</v>
      </c>
      <c r="E305" s="6">
        <v>0</v>
      </c>
      <c r="F305" s="6">
        <v>100</v>
      </c>
      <c r="G305" s="6">
        <v>0</v>
      </c>
    </row>
    <row r="306" spans="1:7" x14ac:dyDescent="0.25">
      <c r="A306" s="6" t="s">
        <v>98</v>
      </c>
      <c r="B306" s="6" t="s">
        <v>119</v>
      </c>
      <c r="C306" s="6" t="s">
        <v>17</v>
      </c>
      <c r="D306" s="6">
        <v>125.3212977</v>
      </c>
      <c r="E306" s="6">
        <v>21.241685</v>
      </c>
      <c r="F306" s="6">
        <v>85.506787178670095</v>
      </c>
      <c r="G306" s="6">
        <v>14.493212821329999</v>
      </c>
    </row>
    <row r="307" spans="1:7" x14ac:dyDescent="0.25">
      <c r="A307" s="6" t="s">
        <v>98</v>
      </c>
      <c r="B307" s="6" t="s">
        <v>119</v>
      </c>
      <c r="C307" s="6" t="s">
        <v>18</v>
      </c>
      <c r="D307" s="6">
        <v>18448.3485889</v>
      </c>
      <c r="E307" s="6">
        <v>0</v>
      </c>
      <c r="F307" s="6">
        <v>100</v>
      </c>
      <c r="G307" s="6">
        <v>0</v>
      </c>
    </row>
    <row r="308" spans="1:7" x14ac:dyDescent="0.25">
      <c r="A308" s="6" t="s">
        <v>106</v>
      </c>
      <c r="B308" s="6" t="s">
        <v>120</v>
      </c>
      <c r="C308" s="6" t="s">
        <v>15</v>
      </c>
      <c r="D308" s="6">
        <v>235.9848753</v>
      </c>
      <c r="E308" s="6">
        <v>0</v>
      </c>
      <c r="F308" s="6">
        <v>100</v>
      </c>
      <c r="G308" s="6">
        <v>0</v>
      </c>
    </row>
    <row r="309" spans="1:7" x14ac:dyDescent="0.25">
      <c r="A309" s="6" t="s">
        <v>106</v>
      </c>
      <c r="B309" s="6" t="s">
        <v>120</v>
      </c>
      <c r="C309" s="6" t="s">
        <v>17</v>
      </c>
      <c r="D309" s="6">
        <v>602.11244190000002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106</v>
      </c>
      <c r="B310" s="6" t="s">
        <v>120</v>
      </c>
      <c r="C310" s="6" t="s">
        <v>18</v>
      </c>
      <c r="D310" s="6">
        <v>36223.616794699999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108</v>
      </c>
      <c r="B311" s="6" t="s">
        <v>121</v>
      </c>
      <c r="C311" s="6" t="s">
        <v>15</v>
      </c>
      <c r="D311" s="6">
        <v>85.569299000000001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108</v>
      </c>
      <c r="B312" s="6" t="s">
        <v>121</v>
      </c>
      <c r="C312" s="6" t="s">
        <v>17</v>
      </c>
      <c r="D312" s="6">
        <v>273.03680980000001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108</v>
      </c>
      <c r="B313" s="6" t="s">
        <v>121</v>
      </c>
      <c r="C313" s="6" t="s">
        <v>18</v>
      </c>
      <c r="D313" s="6">
        <v>41218.1660309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110</v>
      </c>
      <c r="B314" s="6" t="s">
        <v>122</v>
      </c>
      <c r="C314" s="6" t="s">
        <v>15</v>
      </c>
      <c r="D314" s="6">
        <v>51.0461454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110</v>
      </c>
      <c r="B315" s="6" t="s">
        <v>122</v>
      </c>
      <c r="C315" s="6" t="s">
        <v>16</v>
      </c>
      <c r="D315" s="6">
        <v>17.316224800000001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110</v>
      </c>
      <c r="B316" s="6" t="s">
        <v>122</v>
      </c>
      <c r="C316" s="6" t="s">
        <v>17</v>
      </c>
      <c r="D316" s="6">
        <v>19.269704300000001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110</v>
      </c>
      <c r="B317" s="6" t="s">
        <v>122</v>
      </c>
      <c r="C317" s="6" t="s">
        <v>18</v>
      </c>
      <c r="D317" s="6">
        <v>19199.528940600001</v>
      </c>
      <c r="E317" s="6">
        <v>0</v>
      </c>
      <c r="F317" s="6">
        <v>100</v>
      </c>
      <c r="G317" s="6">
        <v>0</v>
      </c>
    </row>
    <row r="318" spans="1:7" x14ac:dyDescent="0.25">
      <c r="A318" s="6" t="s">
        <v>123</v>
      </c>
      <c r="B318" s="6" t="s">
        <v>124</v>
      </c>
      <c r="C318" s="6" t="s">
        <v>15</v>
      </c>
      <c r="D318" s="6">
        <v>24.603495800000001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123</v>
      </c>
      <c r="B319" s="6" t="s">
        <v>124</v>
      </c>
      <c r="C319" s="6" t="s">
        <v>17</v>
      </c>
      <c r="D319" s="6">
        <v>24.045211699999999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123</v>
      </c>
      <c r="B320" s="6" t="s">
        <v>124</v>
      </c>
      <c r="C320" s="6" t="s">
        <v>18</v>
      </c>
      <c r="D320" s="6">
        <v>11617.3131823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125</v>
      </c>
      <c r="B321" s="6" t="s">
        <v>126</v>
      </c>
      <c r="C321" s="6" t="s">
        <v>15</v>
      </c>
      <c r="D321" s="6">
        <v>2725.8484543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125</v>
      </c>
      <c r="B322" s="6" t="s">
        <v>126</v>
      </c>
      <c r="C322" s="6" t="s">
        <v>17</v>
      </c>
      <c r="D322" s="6">
        <v>188.1827849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125</v>
      </c>
      <c r="B323" s="6" t="s">
        <v>126</v>
      </c>
      <c r="C323" s="6" t="s">
        <v>18</v>
      </c>
      <c r="D323" s="6">
        <v>19335.2489905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127</v>
      </c>
      <c r="B324" s="6" t="s">
        <v>128</v>
      </c>
      <c r="C324" s="6" t="s">
        <v>15</v>
      </c>
      <c r="D324" s="6">
        <v>2068.7730637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127</v>
      </c>
      <c r="B325" s="6" t="s">
        <v>128</v>
      </c>
      <c r="C325" s="6" t="s">
        <v>17</v>
      </c>
      <c r="D325" s="6">
        <v>73.354029400000002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127</v>
      </c>
      <c r="B326" s="6" t="s">
        <v>128</v>
      </c>
      <c r="C326" s="6" t="s">
        <v>18</v>
      </c>
      <c r="D326" s="6">
        <v>29139.924841299999</v>
      </c>
      <c r="E326" s="6">
        <v>0</v>
      </c>
      <c r="F326" s="6">
        <v>100</v>
      </c>
      <c r="G326" s="6">
        <v>0</v>
      </c>
    </row>
    <row r="327" spans="1:7" x14ac:dyDescent="0.25">
      <c r="A327" s="6" t="s">
        <v>129</v>
      </c>
      <c r="B327" s="6" t="s">
        <v>130</v>
      </c>
      <c r="C327" s="6" t="s">
        <v>15</v>
      </c>
      <c r="D327" s="6">
        <v>46.566111900000003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129</v>
      </c>
      <c r="B328" s="6" t="s">
        <v>130</v>
      </c>
      <c r="C328" s="6" t="s">
        <v>16</v>
      </c>
      <c r="D328" s="6">
        <v>15.077767700000001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129</v>
      </c>
      <c r="B329" s="6" t="s">
        <v>130</v>
      </c>
      <c r="C329" s="6" t="s">
        <v>18</v>
      </c>
      <c r="D329" s="6">
        <v>17287.0479385</v>
      </c>
      <c r="E329" s="6">
        <v>0</v>
      </c>
      <c r="F329" s="6">
        <v>100</v>
      </c>
      <c r="G329" s="6">
        <v>0</v>
      </c>
    </row>
    <row r="330" spans="1:7" x14ac:dyDescent="0.25">
      <c r="A330" s="6" t="s">
        <v>131</v>
      </c>
      <c r="B330" s="6" t="s">
        <v>132</v>
      </c>
      <c r="C330" s="6" t="s">
        <v>15</v>
      </c>
      <c r="D330" s="6">
        <v>99.270672200000007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131</v>
      </c>
      <c r="B331" s="6" t="s">
        <v>132</v>
      </c>
      <c r="C331" s="6" t="s">
        <v>17</v>
      </c>
      <c r="D331" s="6">
        <v>241.645397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131</v>
      </c>
      <c r="B332" s="6" t="s">
        <v>132</v>
      </c>
      <c r="C332" s="6" t="s">
        <v>18</v>
      </c>
      <c r="D332" s="6">
        <v>36858.423292200001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133</v>
      </c>
      <c r="B333" s="6" t="s">
        <v>134</v>
      </c>
      <c r="C333" s="6" t="s">
        <v>15</v>
      </c>
      <c r="D333" s="6">
        <v>809.57044310000003</v>
      </c>
      <c r="E333" s="6">
        <v>0</v>
      </c>
      <c r="F333" s="6">
        <v>100</v>
      </c>
      <c r="G333" s="6">
        <v>0</v>
      </c>
    </row>
    <row r="334" spans="1:7" x14ac:dyDescent="0.25">
      <c r="A334" s="6" t="s">
        <v>133</v>
      </c>
      <c r="B334" s="6" t="s">
        <v>134</v>
      </c>
      <c r="C334" s="6" t="s">
        <v>17</v>
      </c>
      <c r="D334" s="6">
        <v>269.62453410000001</v>
      </c>
      <c r="E334" s="6">
        <v>0</v>
      </c>
      <c r="F334" s="6">
        <v>100</v>
      </c>
      <c r="G334" s="6">
        <v>0</v>
      </c>
    </row>
    <row r="335" spans="1:7" x14ac:dyDescent="0.25">
      <c r="A335" s="6" t="s">
        <v>133</v>
      </c>
      <c r="B335" s="6" t="s">
        <v>134</v>
      </c>
      <c r="C335" s="6" t="s">
        <v>18</v>
      </c>
      <c r="D335" s="6">
        <v>62834.509159200003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135</v>
      </c>
      <c r="B336" s="6" t="s">
        <v>136</v>
      </c>
      <c r="C336" s="6" t="s">
        <v>15</v>
      </c>
      <c r="D336" s="6">
        <v>429.5527184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135</v>
      </c>
      <c r="B337" s="6" t="s">
        <v>136</v>
      </c>
      <c r="C337" s="6" t="s">
        <v>17</v>
      </c>
      <c r="D337" s="6">
        <v>644.5255234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135</v>
      </c>
      <c r="B338" s="6" t="s">
        <v>136</v>
      </c>
      <c r="C338" s="6" t="s">
        <v>18</v>
      </c>
      <c r="D338" s="6">
        <v>98622.754540800001</v>
      </c>
      <c r="E338" s="6">
        <v>73.906080799999998</v>
      </c>
      <c r="F338" s="6">
        <v>99.925117951980795</v>
      </c>
      <c r="G338" s="6">
        <v>7.4882048019186506E-2</v>
      </c>
    </row>
    <row r="339" spans="1:7" x14ac:dyDescent="0.25">
      <c r="A339" s="6" t="s">
        <v>137</v>
      </c>
      <c r="B339" s="6" t="s">
        <v>138</v>
      </c>
      <c r="C339" s="6" t="s">
        <v>15</v>
      </c>
      <c r="D339" s="6">
        <v>222.02824820000001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137</v>
      </c>
      <c r="B340" s="6" t="s">
        <v>138</v>
      </c>
      <c r="C340" s="6" t="s">
        <v>17</v>
      </c>
      <c r="D340" s="6">
        <v>400.2964624</v>
      </c>
      <c r="E340" s="6">
        <v>0</v>
      </c>
      <c r="F340" s="6">
        <v>100</v>
      </c>
      <c r="G340" s="6">
        <v>0</v>
      </c>
    </row>
    <row r="341" spans="1:7" x14ac:dyDescent="0.25">
      <c r="A341" s="6" t="s">
        <v>137</v>
      </c>
      <c r="B341" s="6" t="s">
        <v>138</v>
      </c>
      <c r="C341" s="6" t="s">
        <v>18</v>
      </c>
      <c r="D341" s="6">
        <v>40186.462202299997</v>
      </c>
      <c r="E341" s="6">
        <v>0</v>
      </c>
      <c r="F341" s="6">
        <v>100</v>
      </c>
      <c r="G341" s="6">
        <v>0</v>
      </c>
    </row>
    <row r="342" spans="1:7" x14ac:dyDescent="0.25">
      <c r="A342" s="6" t="s">
        <v>139</v>
      </c>
      <c r="B342" s="6" t="s">
        <v>140</v>
      </c>
      <c r="C342" s="6" t="s">
        <v>15</v>
      </c>
      <c r="D342" s="6">
        <v>96.528632900000005</v>
      </c>
      <c r="E342" s="6">
        <v>0</v>
      </c>
      <c r="F342" s="6">
        <v>100</v>
      </c>
      <c r="G342" s="6">
        <v>0</v>
      </c>
    </row>
    <row r="343" spans="1:7" x14ac:dyDescent="0.25">
      <c r="A343" s="6" t="s">
        <v>139</v>
      </c>
      <c r="B343" s="6" t="s">
        <v>140</v>
      </c>
      <c r="C343" s="6" t="s">
        <v>17</v>
      </c>
      <c r="D343" s="6">
        <v>187.39067700000001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139</v>
      </c>
      <c r="B344" s="6" t="s">
        <v>140</v>
      </c>
      <c r="C344" s="6" t="s">
        <v>18</v>
      </c>
      <c r="D344" s="6">
        <v>46782.424780399997</v>
      </c>
      <c r="E344" s="6">
        <v>0</v>
      </c>
      <c r="F344" s="6">
        <v>100</v>
      </c>
      <c r="G344" s="6">
        <v>0</v>
      </c>
    </row>
    <row r="345" spans="1:7" x14ac:dyDescent="0.25">
      <c r="A345" s="6" t="s">
        <v>141</v>
      </c>
      <c r="B345" s="6" t="s">
        <v>142</v>
      </c>
      <c r="C345" s="6" t="s">
        <v>15</v>
      </c>
      <c r="D345" s="6">
        <v>359.18312609999998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141</v>
      </c>
      <c r="B346" s="6" t="s">
        <v>142</v>
      </c>
      <c r="C346" s="6" t="s">
        <v>17</v>
      </c>
      <c r="D346" s="6">
        <v>348.34555790000002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141</v>
      </c>
      <c r="B347" s="6" t="s">
        <v>142</v>
      </c>
      <c r="C347" s="6" t="s">
        <v>18</v>
      </c>
      <c r="D347" s="6">
        <v>32408.125257</v>
      </c>
      <c r="E347" s="6">
        <v>522.20964389999995</v>
      </c>
      <c r="F347" s="6">
        <v>98.414198806445398</v>
      </c>
      <c r="G347" s="6">
        <v>1.5858011935545999</v>
      </c>
    </row>
    <row r="348" spans="1:7" x14ac:dyDescent="0.25">
      <c r="A348" s="6" t="s">
        <v>143</v>
      </c>
      <c r="B348" s="6" t="s">
        <v>144</v>
      </c>
      <c r="C348" s="6" t="s">
        <v>15</v>
      </c>
      <c r="D348" s="6">
        <v>102.4127677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143</v>
      </c>
      <c r="B349" s="6" t="s">
        <v>144</v>
      </c>
      <c r="C349" s="6" t="s">
        <v>17</v>
      </c>
      <c r="D349" s="6">
        <v>137.49934210000001</v>
      </c>
      <c r="E349" s="6">
        <v>0</v>
      </c>
      <c r="F349" s="6">
        <v>100</v>
      </c>
      <c r="G349" s="6">
        <v>0</v>
      </c>
    </row>
    <row r="350" spans="1:7" x14ac:dyDescent="0.25">
      <c r="A350" s="6" t="s">
        <v>143</v>
      </c>
      <c r="B350" s="6" t="s">
        <v>144</v>
      </c>
      <c r="C350" s="6" t="s">
        <v>18</v>
      </c>
      <c r="D350" s="6">
        <v>15417.8656233</v>
      </c>
      <c r="E350" s="6">
        <v>40.182236000000003</v>
      </c>
      <c r="F350" s="6">
        <v>99.740056206542107</v>
      </c>
      <c r="G350" s="6">
        <v>0.25994379345788599</v>
      </c>
    </row>
    <row r="351" spans="1:7" x14ac:dyDescent="0.25">
      <c r="A351" s="6" t="s">
        <v>145</v>
      </c>
      <c r="B351" s="6" t="s">
        <v>146</v>
      </c>
      <c r="C351" s="6" t="s">
        <v>15</v>
      </c>
      <c r="D351" s="6">
        <v>66.674308499999995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145</v>
      </c>
      <c r="B352" s="6" t="s">
        <v>146</v>
      </c>
      <c r="C352" s="6" t="s">
        <v>17</v>
      </c>
      <c r="D352" s="6">
        <v>86.724543400000002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145</v>
      </c>
      <c r="B353" s="6" t="s">
        <v>146</v>
      </c>
      <c r="C353" s="6" t="s">
        <v>18</v>
      </c>
      <c r="D353" s="6">
        <v>26754.365718199999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147</v>
      </c>
      <c r="B354" s="6" t="s">
        <v>148</v>
      </c>
      <c r="C354" s="6" t="s">
        <v>15</v>
      </c>
      <c r="D354" s="6">
        <v>153.5028916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147</v>
      </c>
      <c r="B355" s="6" t="s">
        <v>148</v>
      </c>
      <c r="C355" s="6" t="s">
        <v>17</v>
      </c>
      <c r="D355" s="6">
        <v>70.8309943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147</v>
      </c>
      <c r="B356" s="6" t="s">
        <v>148</v>
      </c>
      <c r="C356" s="6" t="s">
        <v>18</v>
      </c>
      <c r="D356" s="6">
        <v>9161.3630345000001</v>
      </c>
      <c r="E356" s="6">
        <v>0</v>
      </c>
      <c r="F356" s="6">
        <v>100</v>
      </c>
      <c r="G356" s="6">
        <v>0</v>
      </c>
    </row>
    <row r="357" spans="1:7" x14ac:dyDescent="0.25">
      <c r="A357" s="6" t="s">
        <v>149</v>
      </c>
      <c r="B357" s="6" t="s">
        <v>150</v>
      </c>
      <c r="C357" s="6" t="s">
        <v>15</v>
      </c>
      <c r="D357" s="6">
        <v>128.417314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149</v>
      </c>
      <c r="B358" s="6" t="s">
        <v>150</v>
      </c>
      <c r="C358" s="6" t="s">
        <v>17</v>
      </c>
      <c r="D358" s="6">
        <v>328.10978610000001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149</v>
      </c>
      <c r="B359" s="6" t="s">
        <v>150</v>
      </c>
      <c r="C359" s="6" t="s">
        <v>18</v>
      </c>
      <c r="D359" s="6">
        <v>18046.6078882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151</v>
      </c>
      <c r="B360" s="6" t="s">
        <v>152</v>
      </c>
      <c r="C360" s="6" t="s">
        <v>15</v>
      </c>
      <c r="D360" s="6">
        <v>89.132881800000007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151</v>
      </c>
      <c r="B361" s="6" t="s">
        <v>152</v>
      </c>
      <c r="C361" s="6" t="s">
        <v>17</v>
      </c>
      <c r="D361" s="6">
        <v>99.372213000000002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151</v>
      </c>
      <c r="B362" s="6" t="s">
        <v>152</v>
      </c>
      <c r="C362" s="6" t="s">
        <v>18</v>
      </c>
      <c r="D362" s="6">
        <v>17507.200410099998</v>
      </c>
      <c r="E362" s="6">
        <v>23.068042899999998</v>
      </c>
      <c r="F362" s="6">
        <v>99.868410213101697</v>
      </c>
      <c r="G362" s="6">
        <v>0.13158978689828499</v>
      </c>
    </row>
    <row r="363" spans="1:7" x14ac:dyDescent="0.25">
      <c r="A363" s="6" t="s">
        <v>153</v>
      </c>
      <c r="B363" s="6" t="s">
        <v>154</v>
      </c>
      <c r="C363" s="6" t="s">
        <v>15</v>
      </c>
      <c r="D363" s="6">
        <v>67.740667099999996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153</v>
      </c>
      <c r="B364" s="6" t="s">
        <v>154</v>
      </c>
      <c r="C364" s="6" t="s">
        <v>17</v>
      </c>
      <c r="D364" s="6">
        <v>149.47302110000001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153</v>
      </c>
      <c r="B365" s="6" t="s">
        <v>154</v>
      </c>
      <c r="C365" s="6" t="s">
        <v>18</v>
      </c>
      <c r="D365" s="6">
        <v>18614.7403954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155</v>
      </c>
      <c r="B366" s="6" t="s">
        <v>156</v>
      </c>
      <c r="C366" s="6" t="s">
        <v>15</v>
      </c>
      <c r="D366" s="6">
        <v>110.1952766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155</v>
      </c>
      <c r="B367" s="6" t="s">
        <v>156</v>
      </c>
      <c r="C367" s="6" t="s">
        <v>17</v>
      </c>
      <c r="D367" s="6">
        <v>201.83996060000001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155</v>
      </c>
      <c r="B368" s="6" t="s">
        <v>156</v>
      </c>
      <c r="C368" s="6" t="s">
        <v>18</v>
      </c>
      <c r="D368" s="6">
        <v>34378.1824547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157</v>
      </c>
      <c r="B369" s="6" t="s">
        <v>158</v>
      </c>
      <c r="C369" s="6" t="s">
        <v>15</v>
      </c>
      <c r="D369" s="6">
        <v>45.735510099999999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157</v>
      </c>
      <c r="B370" s="6" t="s">
        <v>158</v>
      </c>
      <c r="C370" s="6" t="s">
        <v>16</v>
      </c>
      <c r="D370" s="6">
        <v>40.860776399999999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157</v>
      </c>
      <c r="B371" s="6" t="s">
        <v>158</v>
      </c>
      <c r="C371" s="6" t="s">
        <v>17</v>
      </c>
      <c r="D371" s="6">
        <v>314.59335820000001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157</v>
      </c>
      <c r="B372" s="6" t="s">
        <v>158</v>
      </c>
      <c r="C372" s="6" t="s">
        <v>18</v>
      </c>
      <c r="D372" s="6">
        <v>36668.063056799998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159</v>
      </c>
      <c r="B373" s="6" t="s">
        <v>160</v>
      </c>
      <c r="C373" s="6" t="s">
        <v>15</v>
      </c>
      <c r="D373" s="6">
        <v>16.413623300000001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159</v>
      </c>
      <c r="B374" s="6" t="s">
        <v>160</v>
      </c>
      <c r="C374" s="6" t="s">
        <v>17</v>
      </c>
      <c r="D374" s="6">
        <v>42.204227299999999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159</v>
      </c>
      <c r="B375" s="6" t="s">
        <v>160</v>
      </c>
      <c r="C375" s="6" t="s">
        <v>18</v>
      </c>
      <c r="D375" s="6">
        <v>20751.950325999998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161</v>
      </c>
      <c r="B376" s="6" t="s">
        <v>162</v>
      </c>
      <c r="C376" s="6" t="s">
        <v>15</v>
      </c>
      <c r="D376" s="6">
        <v>348.43176629999999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161</v>
      </c>
      <c r="B377" s="6" t="s">
        <v>162</v>
      </c>
      <c r="C377" s="6" t="s">
        <v>17</v>
      </c>
      <c r="D377" s="6">
        <v>324.37067990000003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161</v>
      </c>
      <c r="B378" s="6" t="s">
        <v>162</v>
      </c>
      <c r="C378" s="6" t="s">
        <v>18</v>
      </c>
      <c r="D378" s="6">
        <v>54808.685748000004</v>
      </c>
      <c r="E378" s="6">
        <v>0</v>
      </c>
      <c r="F378" s="6">
        <v>100</v>
      </c>
      <c r="G378" s="6">
        <v>0</v>
      </c>
    </row>
    <row r="379" spans="1:7" x14ac:dyDescent="0.25">
      <c r="A379" s="6" t="s">
        <v>163</v>
      </c>
      <c r="B379" s="6" t="s">
        <v>164</v>
      </c>
      <c r="C379" s="6" t="s">
        <v>15</v>
      </c>
      <c r="D379" s="6">
        <v>282.4000393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163</v>
      </c>
      <c r="B380" s="6" t="s">
        <v>164</v>
      </c>
      <c r="C380" s="6" t="s">
        <v>16</v>
      </c>
      <c r="D380" s="6">
        <v>18.186499699999999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163</v>
      </c>
      <c r="B381" s="6" t="s">
        <v>164</v>
      </c>
      <c r="C381" s="6" t="s">
        <v>17</v>
      </c>
      <c r="D381" s="6">
        <v>242.18651800000001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163</v>
      </c>
      <c r="B382" s="6" t="s">
        <v>164</v>
      </c>
      <c r="C382" s="6" t="s">
        <v>18</v>
      </c>
      <c r="D382" s="6">
        <v>24685.981559899999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165</v>
      </c>
      <c r="B383" s="6" t="s">
        <v>166</v>
      </c>
      <c r="C383" s="6" t="s">
        <v>15</v>
      </c>
      <c r="D383" s="6">
        <v>149.32529700000001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165</v>
      </c>
      <c r="B384" s="6" t="s">
        <v>166</v>
      </c>
      <c r="C384" s="6" t="s">
        <v>17</v>
      </c>
      <c r="D384" s="6">
        <v>179.00053109999999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165</v>
      </c>
      <c r="B385" s="6" t="s">
        <v>166</v>
      </c>
      <c r="C385" s="6" t="s">
        <v>18</v>
      </c>
      <c r="D385" s="6">
        <v>30669.555275800001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167</v>
      </c>
      <c r="B386" s="6" t="s">
        <v>168</v>
      </c>
      <c r="C386" s="6" t="s">
        <v>15</v>
      </c>
      <c r="D386" s="6">
        <v>179.63006580000001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167</v>
      </c>
      <c r="B387" s="6" t="s">
        <v>168</v>
      </c>
      <c r="C387" s="6" t="s">
        <v>17</v>
      </c>
      <c r="D387" s="6">
        <v>74.559134400000005</v>
      </c>
      <c r="E387" s="6">
        <v>0</v>
      </c>
      <c r="F387" s="6">
        <v>100</v>
      </c>
      <c r="G387" s="6">
        <v>0</v>
      </c>
    </row>
    <row r="388" spans="1:7" x14ac:dyDescent="0.25">
      <c r="A388" s="6" t="s">
        <v>167</v>
      </c>
      <c r="B388" s="6" t="s">
        <v>168</v>
      </c>
      <c r="C388" s="6" t="s">
        <v>18</v>
      </c>
      <c r="D388" s="6">
        <v>30636.423547099999</v>
      </c>
      <c r="E388" s="6">
        <v>0</v>
      </c>
      <c r="F388" s="6">
        <v>100</v>
      </c>
      <c r="G388" s="6">
        <v>0</v>
      </c>
    </row>
    <row r="389" spans="1:7" x14ac:dyDescent="0.25">
      <c r="A389" s="6" t="s">
        <v>169</v>
      </c>
      <c r="B389" s="6" t="s">
        <v>170</v>
      </c>
      <c r="C389" s="6" t="s">
        <v>15</v>
      </c>
      <c r="D389" s="6">
        <v>222.44803830000001</v>
      </c>
      <c r="E389" s="6">
        <v>0</v>
      </c>
      <c r="F389" s="6">
        <v>100</v>
      </c>
      <c r="G389" s="6">
        <v>0</v>
      </c>
    </row>
    <row r="390" spans="1:7" x14ac:dyDescent="0.25">
      <c r="A390" s="6" t="s">
        <v>169</v>
      </c>
      <c r="B390" s="6" t="s">
        <v>170</v>
      </c>
      <c r="C390" s="6" t="s">
        <v>17</v>
      </c>
      <c r="D390" s="6">
        <v>107.2769833</v>
      </c>
      <c r="E390" s="6">
        <v>0</v>
      </c>
      <c r="F390" s="6">
        <v>100</v>
      </c>
      <c r="G390" s="6">
        <v>0</v>
      </c>
    </row>
    <row r="391" spans="1:7" x14ac:dyDescent="0.25">
      <c r="A391" s="6" t="s">
        <v>169</v>
      </c>
      <c r="B391" s="6" t="s">
        <v>170</v>
      </c>
      <c r="C391" s="6" t="s">
        <v>18</v>
      </c>
      <c r="D391" s="6">
        <v>33566.222435099997</v>
      </c>
      <c r="E391" s="6">
        <v>0</v>
      </c>
      <c r="F391" s="6">
        <v>100</v>
      </c>
      <c r="G391" s="6">
        <v>0</v>
      </c>
    </row>
    <row r="392" spans="1:7" x14ac:dyDescent="0.25">
      <c r="A392" s="6" t="s">
        <v>171</v>
      </c>
      <c r="B392" s="6" t="s">
        <v>172</v>
      </c>
      <c r="C392" s="6" t="s">
        <v>15</v>
      </c>
      <c r="D392" s="6">
        <v>99.194333299999997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171</v>
      </c>
      <c r="B393" s="6" t="s">
        <v>172</v>
      </c>
      <c r="C393" s="6" t="s">
        <v>17</v>
      </c>
      <c r="D393" s="6">
        <v>346.39856350000002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171</v>
      </c>
      <c r="B394" s="6" t="s">
        <v>172</v>
      </c>
      <c r="C394" s="6" t="s">
        <v>18</v>
      </c>
      <c r="D394" s="6">
        <v>47686.6410044</v>
      </c>
      <c r="E394" s="6">
        <v>0</v>
      </c>
      <c r="F394" s="6">
        <v>100</v>
      </c>
      <c r="G394" s="6">
        <v>0</v>
      </c>
    </row>
    <row r="395" spans="1:7" x14ac:dyDescent="0.25">
      <c r="A395" s="6" t="s">
        <v>173</v>
      </c>
      <c r="B395" s="6" t="s">
        <v>174</v>
      </c>
      <c r="C395" s="6" t="s">
        <v>15</v>
      </c>
      <c r="D395" s="6">
        <v>10.374834399999999</v>
      </c>
      <c r="E395" s="6">
        <v>0</v>
      </c>
      <c r="F395" s="6">
        <v>100</v>
      </c>
      <c r="G395" s="6">
        <v>0</v>
      </c>
    </row>
    <row r="396" spans="1:7" x14ac:dyDescent="0.25">
      <c r="A396" s="6" t="s">
        <v>173</v>
      </c>
      <c r="B396" s="6" t="s">
        <v>174</v>
      </c>
      <c r="C396" s="6" t="s">
        <v>17</v>
      </c>
      <c r="D396" s="6">
        <v>118.3435149</v>
      </c>
      <c r="E396" s="6">
        <v>0</v>
      </c>
      <c r="F396" s="6">
        <v>100</v>
      </c>
      <c r="G396" s="6">
        <v>0</v>
      </c>
    </row>
    <row r="397" spans="1:7" x14ac:dyDescent="0.25">
      <c r="A397" s="6" t="s">
        <v>173</v>
      </c>
      <c r="B397" s="6" t="s">
        <v>174</v>
      </c>
      <c r="C397" s="6" t="s">
        <v>18</v>
      </c>
      <c r="D397" s="6">
        <v>11339.5863039</v>
      </c>
      <c r="E397" s="6">
        <v>23.389713</v>
      </c>
      <c r="F397" s="6">
        <v>99.794158564048601</v>
      </c>
      <c r="G397" s="6">
        <v>0.205841435951399</v>
      </c>
    </row>
    <row r="398" spans="1:7" x14ac:dyDescent="0.25">
      <c r="A398" s="6" t="s">
        <v>175</v>
      </c>
      <c r="B398" s="6" t="s">
        <v>176</v>
      </c>
      <c r="C398" s="6" t="s">
        <v>15</v>
      </c>
      <c r="D398" s="6">
        <v>562.53507209999998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175</v>
      </c>
      <c r="B399" s="6" t="s">
        <v>176</v>
      </c>
      <c r="C399" s="6" t="s">
        <v>17</v>
      </c>
      <c r="D399" s="6">
        <v>217.6852839</v>
      </c>
      <c r="E399" s="6">
        <v>54.3983086</v>
      </c>
      <c r="F399" s="6">
        <v>80.006766266143003</v>
      </c>
      <c r="G399" s="6">
        <v>19.993233733857</v>
      </c>
    </row>
    <row r="400" spans="1:7" x14ac:dyDescent="0.25">
      <c r="A400" s="6" t="s">
        <v>175</v>
      </c>
      <c r="B400" s="6" t="s">
        <v>176</v>
      </c>
      <c r="C400" s="6" t="s">
        <v>18</v>
      </c>
      <c r="D400" s="6">
        <v>32130.562444300002</v>
      </c>
      <c r="E400" s="6">
        <v>51.127037199999997</v>
      </c>
      <c r="F400" s="6">
        <v>99.841130040020403</v>
      </c>
      <c r="G400" s="6">
        <v>0.15886995997954301</v>
      </c>
    </row>
    <row r="401" spans="1:7" x14ac:dyDescent="0.25">
      <c r="A401" s="6" t="s">
        <v>177</v>
      </c>
      <c r="B401" s="6" t="s">
        <v>178</v>
      </c>
      <c r="C401" s="6" t="s">
        <v>15</v>
      </c>
      <c r="D401" s="6">
        <v>101.3283557</v>
      </c>
      <c r="E401" s="6">
        <v>0</v>
      </c>
      <c r="F401" s="6">
        <v>100</v>
      </c>
      <c r="G401" s="6">
        <v>0</v>
      </c>
    </row>
    <row r="402" spans="1:7" x14ac:dyDescent="0.25">
      <c r="A402" s="6" t="s">
        <v>177</v>
      </c>
      <c r="B402" s="6" t="s">
        <v>178</v>
      </c>
      <c r="C402" s="6" t="s">
        <v>17</v>
      </c>
      <c r="D402" s="6">
        <v>146.86666829999999</v>
      </c>
      <c r="E402" s="6">
        <v>0</v>
      </c>
      <c r="F402" s="6">
        <v>100</v>
      </c>
      <c r="G402" s="6">
        <v>0</v>
      </c>
    </row>
    <row r="403" spans="1:7" x14ac:dyDescent="0.25">
      <c r="A403" s="6" t="s">
        <v>177</v>
      </c>
      <c r="B403" s="6" t="s">
        <v>178</v>
      </c>
      <c r="C403" s="6" t="s">
        <v>18</v>
      </c>
      <c r="D403" s="6">
        <v>26098.520410100002</v>
      </c>
      <c r="E403" s="6">
        <v>47.044230599999999</v>
      </c>
      <c r="F403" s="6">
        <v>99.820068025890805</v>
      </c>
      <c r="G403" s="6">
        <v>0.179931974109168</v>
      </c>
    </row>
    <row r="404" spans="1:7" x14ac:dyDescent="0.25">
      <c r="A404" s="6" t="s">
        <v>179</v>
      </c>
      <c r="B404" s="6" t="s">
        <v>180</v>
      </c>
      <c r="C404" s="6" t="s">
        <v>15</v>
      </c>
      <c r="D404" s="6">
        <v>150.87267030000001</v>
      </c>
      <c r="E404" s="6">
        <v>0</v>
      </c>
      <c r="F404" s="6">
        <v>100</v>
      </c>
      <c r="G404" s="6">
        <v>0</v>
      </c>
    </row>
    <row r="405" spans="1:7" x14ac:dyDescent="0.25">
      <c r="A405" s="6" t="s">
        <v>179</v>
      </c>
      <c r="B405" s="6" t="s">
        <v>180</v>
      </c>
      <c r="C405" s="6" t="s">
        <v>17</v>
      </c>
      <c r="D405" s="6">
        <v>140.4917935</v>
      </c>
      <c r="E405" s="6">
        <v>6.7042099000000004</v>
      </c>
      <c r="F405" s="6">
        <v>95.445385917319001</v>
      </c>
      <c r="G405" s="6">
        <v>4.5546140826809998</v>
      </c>
    </row>
    <row r="406" spans="1:7" x14ac:dyDescent="0.25">
      <c r="A406" s="6" t="s">
        <v>179</v>
      </c>
      <c r="B406" s="6" t="s">
        <v>180</v>
      </c>
      <c r="C406" s="6" t="s">
        <v>18</v>
      </c>
      <c r="D406" s="6">
        <v>6153.7613806999998</v>
      </c>
      <c r="E406" s="6">
        <v>310.40459929999997</v>
      </c>
      <c r="F406" s="6">
        <v>95.198071951426002</v>
      </c>
      <c r="G406" s="6">
        <v>4.8019280485740197</v>
      </c>
    </row>
    <row r="407" spans="1:7" x14ac:dyDescent="0.25">
      <c r="A407" s="6" t="s">
        <v>181</v>
      </c>
      <c r="B407" s="6" t="s">
        <v>182</v>
      </c>
      <c r="C407" s="6" t="s">
        <v>15</v>
      </c>
      <c r="D407" s="6">
        <v>90.641432600000002</v>
      </c>
      <c r="E407" s="6">
        <v>0</v>
      </c>
      <c r="F407" s="6">
        <v>100</v>
      </c>
      <c r="G407" s="6">
        <v>0</v>
      </c>
    </row>
    <row r="408" spans="1:7" x14ac:dyDescent="0.25">
      <c r="A408" s="6" t="s">
        <v>181</v>
      </c>
      <c r="B408" s="6" t="s">
        <v>182</v>
      </c>
      <c r="C408" s="6" t="s">
        <v>17</v>
      </c>
      <c r="D408" s="6">
        <v>31.666984599999999</v>
      </c>
      <c r="E408" s="6">
        <v>0</v>
      </c>
      <c r="F408" s="6">
        <v>100</v>
      </c>
      <c r="G408" s="6">
        <v>0</v>
      </c>
    </row>
    <row r="409" spans="1:7" x14ac:dyDescent="0.25">
      <c r="A409" s="6" t="s">
        <v>181</v>
      </c>
      <c r="B409" s="6" t="s">
        <v>182</v>
      </c>
      <c r="C409" s="6" t="s">
        <v>18</v>
      </c>
      <c r="D409" s="6">
        <v>18205.8713694</v>
      </c>
      <c r="E409" s="6">
        <v>0</v>
      </c>
      <c r="F409" s="6">
        <v>100</v>
      </c>
      <c r="G409" s="6">
        <v>0</v>
      </c>
    </row>
    <row r="410" spans="1:7" x14ac:dyDescent="0.25">
      <c r="A410" s="6" t="s">
        <v>183</v>
      </c>
      <c r="B410" s="6" t="s">
        <v>184</v>
      </c>
      <c r="C410" s="6" t="s">
        <v>15</v>
      </c>
      <c r="D410" s="6">
        <v>1435.5007618</v>
      </c>
      <c r="E410" s="6">
        <v>0</v>
      </c>
      <c r="F410" s="6">
        <v>100</v>
      </c>
      <c r="G410" s="6">
        <v>0</v>
      </c>
    </row>
    <row r="411" spans="1:7" x14ac:dyDescent="0.25">
      <c r="A411" s="6" t="s">
        <v>183</v>
      </c>
      <c r="B411" s="6" t="s">
        <v>184</v>
      </c>
      <c r="C411" s="6" t="s">
        <v>17</v>
      </c>
      <c r="D411" s="6">
        <v>368.95338600000002</v>
      </c>
      <c r="E411" s="6">
        <v>0</v>
      </c>
      <c r="F411" s="6">
        <v>100</v>
      </c>
      <c r="G411" s="6">
        <v>0</v>
      </c>
    </row>
    <row r="412" spans="1:7" x14ac:dyDescent="0.25">
      <c r="A412" s="6" t="s">
        <v>183</v>
      </c>
      <c r="B412" s="6" t="s">
        <v>184</v>
      </c>
      <c r="C412" s="6" t="s">
        <v>18</v>
      </c>
      <c r="D412" s="6">
        <v>36891.621062699996</v>
      </c>
      <c r="E412" s="6">
        <v>0</v>
      </c>
      <c r="F412" s="6">
        <v>100</v>
      </c>
      <c r="G412" s="6">
        <v>0</v>
      </c>
    </row>
    <row r="413" spans="1:7" x14ac:dyDescent="0.25">
      <c r="A413" s="6" t="s">
        <v>185</v>
      </c>
      <c r="B413" s="6" t="s">
        <v>186</v>
      </c>
      <c r="C413" s="6" t="s">
        <v>15</v>
      </c>
      <c r="D413" s="6">
        <v>222.51827510000001</v>
      </c>
      <c r="E413" s="6">
        <v>0</v>
      </c>
      <c r="F413" s="6">
        <v>100</v>
      </c>
      <c r="G413" s="6">
        <v>0</v>
      </c>
    </row>
    <row r="414" spans="1:7" x14ac:dyDescent="0.25">
      <c r="A414" s="6" t="s">
        <v>185</v>
      </c>
      <c r="B414" s="6" t="s">
        <v>186</v>
      </c>
      <c r="C414" s="6" t="s">
        <v>17</v>
      </c>
      <c r="D414" s="6">
        <v>408.39597450000002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185</v>
      </c>
      <c r="B415" s="6" t="s">
        <v>186</v>
      </c>
      <c r="C415" s="6" t="s">
        <v>18</v>
      </c>
      <c r="D415" s="6">
        <v>25635.1227984</v>
      </c>
      <c r="E415" s="6">
        <v>203.70971950000001</v>
      </c>
      <c r="F415" s="6">
        <v>99.211614072118493</v>
      </c>
      <c r="G415" s="6">
        <v>0.78838592788152795</v>
      </c>
    </row>
    <row r="416" spans="1:7" x14ac:dyDescent="0.25">
      <c r="A416" s="6" t="s">
        <v>187</v>
      </c>
      <c r="B416" s="6" t="s">
        <v>188</v>
      </c>
      <c r="C416" s="6" t="s">
        <v>15</v>
      </c>
      <c r="D416" s="6">
        <v>447.39974189999998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187</v>
      </c>
      <c r="B417" s="6" t="s">
        <v>188</v>
      </c>
      <c r="C417" s="6" t="s">
        <v>17</v>
      </c>
      <c r="D417" s="6">
        <v>369.7942741</v>
      </c>
      <c r="E417" s="6">
        <v>0</v>
      </c>
      <c r="F417" s="6">
        <v>100</v>
      </c>
      <c r="G417" s="6">
        <v>0</v>
      </c>
    </row>
    <row r="418" spans="1:7" x14ac:dyDescent="0.25">
      <c r="A418" s="6" t="s">
        <v>187</v>
      </c>
      <c r="B418" s="6" t="s">
        <v>188</v>
      </c>
      <c r="C418" s="6" t="s">
        <v>18</v>
      </c>
      <c r="D418" s="6">
        <v>41908.328774299996</v>
      </c>
      <c r="E418" s="6">
        <v>67.221321099999997</v>
      </c>
      <c r="F418" s="6">
        <v>99.839856009159604</v>
      </c>
      <c r="G418" s="6">
        <v>0.16014399084043601</v>
      </c>
    </row>
    <row r="419" spans="1:7" x14ac:dyDescent="0.25">
      <c r="A419" s="6" t="s">
        <v>189</v>
      </c>
      <c r="B419" s="6" t="s">
        <v>190</v>
      </c>
      <c r="C419" s="6" t="s">
        <v>15</v>
      </c>
      <c r="D419" s="6">
        <v>103.06526940000001</v>
      </c>
      <c r="E419" s="6">
        <v>0</v>
      </c>
      <c r="F419" s="6">
        <v>100</v>
      </c>
      <c r="G419" s="6">
        <v>0</v>
      </c>
    </row>
    <row r="420" spans="1:7" x14ac:dyDescent="0.25">
      <c r="A420" s="6" t="s">
        <v>189</v>
      </c>
      <c r="B420" s="6" t="s">
        <v>190</v>
      </c>
      <c r="C420" s="6" t="s">
        <v>17</v>
      </c>
      <c r="D420" s="6">
        <v>223.7401519</v>
      </c>
      <c r="E420" s="6">
        <v>0</v>
      </c>
      <c r="F420" s="6">
        <v>100</v>
      </c>
      <c r="G420" s="6">
        <v>0</v>
      </c>
    </row>
    <row r="421" spans="1:7" x14ac:dyDescent="0.25">
      <c r="A421" s="6" t="s">
        <v>189</v>
      </c>
      <c r="B421" s="6" t="s">
        <v>190</v>
      </c>
      <c r="C421" s="6" t="s">
        <v>18</v>
      </c>
      <c r="D421" s="6">
        <v>31618.718580000001</v>
      </c>
      <c r="E421" s="6">
        <v>205.39065049999999</v>
      </c>
      <c r="F421" s="6">
        <v>99.354606757372594</v>
      </c>
      <c r="G421" s="6">
        <v>0.64539324262736997</v>
      </c>
    </row>
    <row r="422" spans="1:7" x14ac:dyDescent="0.25">
      <c r="A422" s="6" t="s">
        <v>191</v>
      </c>
      <c r="B422" s="6" t="s">
        <v>192</v>
      </c>
      <c r="C422" s="6" t="s">
        <v>15</v>
      </c>
      <c r="D422" s="6">
        <v>102.9397738</v>
      </c>
      <c r="E422" s="6">
        <v>0</v>
      </c>
      <c r="F422" s="6">
        <v>100</v>
      </c>
      <c r="G422" s="6">
        <v>0</v>
      </c>
    </row>
    <row r="423" spans="1:7" x14ac:dyDescent="0.25">
      <c r="A423" s="6" t="s">
        <v>191</v>
      </c>
      <c r="B423" s="6" t="s">
        <v>192</v>
      </c>
      <c r="C423" s="6" t="s">
        <v>17</v>
      </c>
      <c r="D423" s="6">
        <v>59.090811500000001</v>
      </c>
      <c r="E423" s="6">
        <v>0</v>
      </c>
      <c r="F423" s="6">
        <v>100</v>
      </c>
      <c r="G423" s="6">
        <v>0</v>
      </c>
    </row>
    <row r="424" spans="1:7" x14ac:dyDescent="0.25">
      <c r="A424" s="6" t="s">
        <v>191</v>
      </c>
      <c r="B424" s="6" t="s">
        <v>192</v>
      </c>
      <c r="C424" s="6" t="s">
        <v>18</v>
      </c>
      <c r="D424" s="6">
        <v>14751.5428842</v>
      </c>
      <c r="E424" s="6">
        <v>36.794636099999998</v>
      </c>
      <c r="F424" s="6">
        <v>99.751191531505896</v>
      </c>
      <c r="G424" s="6">
        <v>0.248808468494122</v>
      </c>
    </row>
    <row r="425" spans="1:7" x14ac:dyDescent="0.25">
      <c r="A425" s="6" t="s">
        <v>193</v>
      </c>
      <c r="B425" s="6" t="s">
        <v>194</v>
      </c>
      <c r="C425" s="6" t="s">
        <v>15</v>
      </c>
      <c r="D425" s="6">
        <v>89.468396900000002</v>
      </c>
      <c r="E425" s="6">
        <v>0</v>
      </c>
      <c r="F425" s="6">
        <v>100</v>
      </c>
      <c r="G425" s="6">
        <v>0</v>
      </c>
    </row>
    <row r="426" spans="1:7" x14ac:dyDescent="0.25">
      <c r="A426" s="6" t="s">
        <v>193</v>
      </c>
      <c r="B426" s="6" t="s">
        <v>194</v>
      </c>
      <c r="C426" s="6" t="s">
        <v>17</v>
      </c>
      <c r="D426" s="6">
        <v>299.82755090000001</v>
      </c>
      <c r="E426" s="6">
        <v>0</v>
      </c>
      <c r="F426" s="6">
        <v>100</v>
      </c>
      <c r="G426" s="6">
        <v>0</v>
      </c>
    </row>
    <row r="427" spans="1:7" x14ac:dyDescent="0.25">
      <c r="A427" s="6" t="s">
        <v>193</v>
      </c>
      <c r="B427" s="6" t="s">
        <v>194</v>
      </c>
      <c r="C427" s="6" t="s">
        <v>18</v>
      </c>
      <c r="D427" s="6">
        <v>26725.070583199999</v>
      </c>
      <c r="E427" s="6">
        <v>0</v>
      </c>
      <c r="F427" s="6">
        <v>100</v>
      </c>
      <c r="G427" s="6">
        <v>0</v>
      </c>
    </row>
    <row r="428" spans="1:7" x14ac:dyDescent="0.25">
      <c r="A428" s="6" t="s">
        <v>195</v>
      </c>
      <c r="B428" s="6" t="s">
        <v>196</v>
      </c>
      <c r="C428" s="6" t="s">
        <v>15</v>
      </c>
      <c r="D428" s="6">
        <v>403.4748515</v>
      </c>
      <c r="E428" s="6">
        <v>0</v>
      </c>
      <c r="F428" s="6">
        <v>100</v>
      </c>
      <c r="G428" s="6">
        <v>0</v>
      </c>
    </row>
    <row r="429" spans="1:7" x14ac:dyDescent="0.25">
      <c r="A429" s="6" t="s">
        <v>195</v>
      </c>
      <c r="B429" s="6" t="s">
        <v>196</v>
      </c>
      <c r="C429" s="6" t="s">
        <v>17</v>
      </c>
      <c r="D429" s="6">
        <v>116.29885400000001</v>
      </c>
      <c r="E429" s="6">
        <v>0</v>
      </c>
      <c r="F429" s="6">
        <v>100</v>
      </c>
      <c r="G429" s="6">
        <v>0</v>
      </c>
    </row>
    <row r="430" spans="1:7" x14ac:dyDescent="0.25">
      <c r="A430" s="6" t="s">
        <v>195</v>
      </c>
      <c r="B430" s="6" t="s">
        <v>196</v>
      </c>
      <c r="C430" s="6" t="s">
        <v>18</v>
      </c>
      <c r="D430" s="6">
        <v>21689.813902999998</v>
      </c>
      <c r="E430" s="6">
        <v>187.11459719999999</v>
      </c>
      <c r="F430" s="6">
        <v>99.144694387979101</v>
      </c>
      <c r="G430" s="6">
        <v>0.85530561202085298</v>
      </c>
    </row>
    <row r="431" spans="1:7" x14ac:dyDescent="0.25">
      <c r="A431" s="6" t="s">
        <v>197</v>
      </c>
      <c r="B431" s="6" t="s">
        <v>198</v>
      </c>
      <c r="C431" s="6" t="s">
        <v>15</v>
      </c>
      <c r="D431" s="6">
        <v>6714.4697752000002</v>
      </c>
      <c r="E431" s="6">
        <v>0</v>
      </c>
      <c r="F431" s="6">
        <v>100</v>
      </c>
      <c r="G431" s="6">
        <v>0</v>
      </c>
    </row>
    <row r="432" spans="1:7" x14ac:dyDescent="0.25">
      <c r="A432" s="6" t="s">
        <v>197</v>
      </c>
      <c r="B432" s="6" t="s">
        <v>198</v>
      </c>
      <c r="C432" s="6" t="s">
        <v>17</v>
      </c>
      <c r="D432" s="6">
        <v>182.55532239999999</v>
      </c>
      <c r="E432" s="6">
        <v>0</v>
      </c>
      <c r="F432" s="6">
        <v>100</v>
      </c>
      <c r="G432" s="6">
        <v>0</v>
      </c>
    </row>
    <row r="433" spans="1:7" x14ac:dyDescent="0.25">
      <c r="A433" s="6" t="s">
        <v>197</v>
      </c>
      <c r="B433" s="6" t="s">
        <v>198</v>
      </c>
      <c r="C433" s="6" t="s">
        <v>18</v>
      </c>
      <c r="D433" s="6">
        <v>46119.402931299999</v>
      </c>
      <c r="E433" s="6">
        <v>1227.716484</v>
      </c>
      <c r="F433" s="6">
        <v>97.406988008644802</v>
      </c>
      <c r="G433" s="6">
        <v>2.5930119913552101</v>
      </c>
    </row>
    <row r="434" spans="1:7" x14ac:dyDescent="0.25">
      <c r="A434" s="6" t="s">
        <v>199</v>
      </c>
      <c r="B434" s="6" t="s">
        <v>200</v>
      </c>
      <c r="C434" s="6" t="s">
        <v>15</v>
      </c>
      <c r="D434" s="6">
        <v>846.99028969999995</v>
      </c>
      <c r="E434" s="6">
        <v>0</v>
      </c>
      <c r="F434" s="6">
        <v>100</v>
      </c>
      <c r="G434" s="6">
        <v>0</v>
      </c>
    </row>
    <row r="435" spans="1:7" x14ac:dyDescent="0.25">
      <c r="A435" s="6" t="s">
        <v>199</v>
      </c>
      <c r="B435" s="6" t="s">
        <v>200</v>
      </c>
      <c r="C435" s="6" t="s">
        <v>17</v>
      </c>
      <c r="D435" s="6">
        <v>940.65554039999995</v>
      </c>
      <c r="E435" s="6">
        <v>0</v>
      </c>
      <c r="F435" s="6">
        <v>100</v>
      </c>
      <c r="G435" s="6">
        <v>0</v>
      </c>
    </row>
    <row r="436" spans="1:7" x14ac:dyDescent="0.25">
      <c r="A436" s="6" t="s">
        <v>199</v>
      </c>
      <c r="B436" s="6" t="s">
        <v>200</v>
      </c>
      <c r="C436" s="6" t="s">
        <v>18</v>
      </c>
      <c r="D436" s="6">
        <v>50798.144750899999</v>
      </c>
      <c r="E436" s="6">
        <v>426.06122779999998</v>
      </c>
      <c r="F436" s="6">
        <v>99.1682423970082</v>
      </c>
      <c r="G436" s="6">
        <v>0.83175760299176604</v>
      </c>
    </row>
    <row r="437" spans="1:7" x14ac:dyDescent="0.25">
      <c r="A437" s="6" t="s">
        <v>201</v>
      </c>
      <c r="B437" s="6" t="s">
        <v>202</v>
      </c>
      <c r="C437" s="6" t="s">
        <v>15</v>
      </c>
      <c r="D437" s="6">
        <v>263.91210580000001</v>
      </c>
      <c r="E437" s="6">
        <v>0</v>
      </c>
      <c r="F437" s="6">
        <v>100</v>
      </c>
      <c r="G437" s="6">
        <v>0</v>
      </c>
    </row>
    <row r="438" spans="1:7" x14ac:dyDescent="0.25">
      <c r="A438" s="6" t="s">
        <v>201</v>
      </c>
      <c r="B438" s="6" t="s">
        <v>202</v>
      </c>
      <c r="C438" s="6" t="s">
        <v>17</v>
      </c>
      <c r="D438" s="6">
        <v>707.89209080000001</v>
      </c>
      <c r="E438" s="6">
        <v>0</v>
      </c>
      <c r="F438" s="6">
        <v>100</v>
      </c>
      <c r="G438" s="6">
        <v>0</v>
      </c>
    </row>
    <row r="439" spans="1:7" x14ac:dyDescent="0.25">
      <c r="A439" s="6" t="s">
        <v>201</v>
      </c>
      <c r="B439" s="6" t="s">
        <v>202</v>
      </c>
      <c r="C439" s="6" t="s">
        <v>18</v>
      </c>
      <c r="D439" s="6">
        <v>28946.2138529</v>
      </c>
      <c r="E439" s="6">
        <v>125.95280339999999</v>
      </c>
      <c r="F439" s="6">
        <v>99.566758113046603</v>
      </c>
      <c r="G439" s="6">
        <v>0.43324188695343002</v>
      </c>
    </row>
    <row r="440" spans="1:7" x14ac:dyDescent="0.25">
      <c r="A440" s="6" t="s">
        <v>203</v>
      </c>
      <c r="B440" s="6" t="s">
        <v>204</v>
      </c>
      <c r="C440" s="6" t="s">
        <v>15</v>
      </c>
      <c r="D440" s="6">
        <v>154.41612710000001</v>
      </c>
      <c r="E440" s="6">
        <v>0</v>
      </c>
      <c r="F440" s="6">
        <v>100</v>
      </c>
      <c r="G440" s="6">
        <v>0</v>
      </c>
    </row>
    <row r="441" spans="1:7" x14ac:dyDescent="0.25">
      <c r="A441" s="6" t="s">
        <v>203</v>
      </c>
      <c r="B441" s="6" t="s">
        <v>204</v>
      </c>
      <c r="C441" s="6" t="s">
        <v>17</v>
      </c>
      <c r="D441" s="6">
        <v>278.25050019999998</v>
      </c>
      <c r="E441" s="6">
        <v>0</v>
      </c>
      <c r="F441" s="6">
        <v>100</v>
      </c>
      <c r="G441" s="6">
        <v>0</v>
      </c>
    </row>
    <row r="442" spans="1:7" x14ac:dyDescent="0.25">
      <c r="A442" s="6" t="s">
        <v>203</v>
      </c>
      <c r="B442" s="6" t="s">
        <v>204</v>
      </c>
      <c r="C442" s="6" t="s">
        <v>18</v>
      </c>
      <c r="D442" s="6">
        <v>91104.728425900001</v>
      </c>
      <c r="E442" s="6">
        <v>120.4745137</v>
      </c>
      <c r="F442" s="6">
        <v>99.867937247802303</v>
      </c>
      <c r="G442" s="6">
        <v>0.13206275219773</v>
      </c>
    </row>
    <row r="443" spans="1:7" x14ac:dyDescent="0.25">
      <c r="A443" s="6" t="s">
        <v>205</v>
      </c>
      <c r="B443" s="6" t="s">
        <v>206</v>
      </c>
      <c r="C443" s="6" t="s">
        <v>15</v>
      </c>
      <c r="D443" s="6">
        <v>172.83124430000001</v>
      </c>
      <c r="E443" s="6">
        <v>0</v>
      </c>
      <c r="F443" s="6">
        <v>100</v>
      </c>
      <c r="G443" s="6">
        <v>0</v>
      </c>
    </row>
    <row r="444" spans="1:7" x14ac:dyDescent="0.25">
      <c r="A444" s="6" t="s">
        <v>205</v>
      </c>
      <c r="B444" s="6" t="s">
        <v>206</v>
      </c>
      <c r="C444" s="6" t="s">
        <v>17</v>
      </c>
      <c r="D444" s="6">
        <v>58.209297399999997</v>
      </c>
      <c r="E444" s="6">
        <v>0</v>
      </c>
      <c r="F444" s="6">
        <v>100</v>
      </c>
      <c r="G444" s="6">
        <v>0</v>
      </c>
    </row>
    <row r="445" spans="1:7" x14ac:dyDescent="0.25">
      <c r="A445" s="6" t="s">
        <v>205</v>
      </c>
      <c r="B445" s="6" t="s">
        <v>206</v>
      </c>
      <c r="C445" s="6" t="s">
        <v>18</v>
      </c>
      <c r="D445" s="6">
        <v>31444.927185500001</v>
      </c>
      <c r="E445" s="6">
        <v>0</v>
      </c>
      <c r="F445" s="6">
        <v>100</v>
      </c>
      <c r="G445" s="6">
        <v>0</v>
      </c>
    </row>
    <row r="446" spans="1:7" x14ac:dyDescent="0.25">
      <c r="A446" s="6" t="s">
        <v>207</v>
      </c>
      <c r="B446" s="6" t="s">
        <v>208</v>
      </c>
      <c r="C446" s="6" t="s">
        <v>15</v>
      </c>
      <c r="D446" s="6">
        <v>61.865805100000003</v>
      </c>
      <c r="E446" s="6">
        <v>0</v>
      </c>
      <c r="F446" s="6">
        <v>100</v>
      </c>
      <c r="G446" s="6">
        <v>0</v>
      </c>
    </row>
    <row r="447" spans="1:7" x14ac:dyDescent="0.25">
      <c r="A447" s="6" t="s">
        <v>207</v>
      </c>
      <c r="B447" s="6" t="s">
        <v>208</v>
      </c>
      <c r="C447" s="6" t="s">
        <v>17</v>
      </c>
      <c r="D447" s="6">
        <v>192.20518989999999</v>
      </c>
      <c r="E447" s="6">
        <v>0</v>
      </c>
      <c r="F447" s="6">
        <v>100</v>
      </c>
      <c r="G447" s="6">
        <v>0</v>
      </c>
    </row>
    <row r="448" spans="1:7" x14ac:dyDescent="0.25">
      <c r="A448" s="6" t="s">
        <v>207</v>
      </c>
      <c r="B448" s="6" t="s">
        <v>208</v>
      </c>
      <c r="C448" s="6" t="s">
        <v>18</v>
      </c>
      <c r="D448" s="6">
        <v>58968.5608268</v>
      </c>
      <c r="E448" s="6">
        <v>0</v>
      </c>
      <c r="F448" s="6">
        <v>100</v>
      </c>
      <c r="G448" s="6">
        <v>0</v>
      </c>
    </row>
    <row r="449" spans="1:7" x14ac:dyDescent="0.25">
      <c r="A449" s="6" t="s">
        <v>209</v>
      </c>
      <c r="B449" s="6" t="s">
        <v>210</v>
      </c>
      <c r="C449" s="6" t="s">
        <v>17</v>
      </c>
      <c r="D449" s="6">
        <v>111.3177927</v>
      </c>
      <c r="E449" s="6">
        <v>0</v>
      </c>
      <c r="F449" s="6">
        <v>100</v>
      </c>
      <c r="G449" s="6">
        <v>0</v>
      </c>
    </row>
    <row r="450" spans="1:7" x14ac:dyDescent="0.25">
      <c r="A450" s="6" t="s">
        <v>209</v>
      </c>
      <c r="B450" s="6" t="s">
        <v>210</v>
      </c>
      <c r="C450" s="6" t="s">
        <v>18</v>
      </c>
      <c r="D450" s="6">
        <v>48057.369398199997</v>
      </c>
      <c r="E450" s="6">
        <v>51.565281599999999</v>
      </c>
      <c r="F450" s="6">
        <v>99.892815582088403</v>
      </c>
      <c r="G450" s="6">
        <v>0.10718441791156801</v>
      </c>
    </row>
    <row r="451" spans="1:7" x14ac:dyDescent="0.25">
      <c r="A451" s="6" t="s">
        <v>211</v>
      </c>
      <c r="B451" s="6" t="s">
        <v>212</v>
      </c>
      <c r="C451" s="6" t="s">
        <v>15</v>
      </c>
      <c r="D451" s="6">
        <v>109.3830906</v>
      </c>
      <c r="E451" s="6">
        <v>0</v>
      </c>
      <c r="F451" s="6">
        <v>100</v>
      </c>
      <c r="G451" s="6">
        <v>0</v>
      </c>
    </row>
    <row r="452" spans="1:7" x14ac:dyDescent="0.25">
      <c r="A452" s="6" t="s">
        <v>211</v>
      </c>
      <c r="B452" s="6" t="s">
        <v>212</v>
      </c>
      <c r="C452" s="6" t="s">
        <v>17</v>
      </c>
      <c r="D452" s="6">
        <v>386.44492880000001</v>
      </c>
      <c r="E452" s="6">
        <v>0</v>
      </c>
      <c r="F452" s="6">
        <v>100</v>
      </c>
      <c r="G452" s="6">
        <v>0</v>
      </c>
    </row>
    <row r="453" spans="1:7" x14ac:dyDescent="0.25">
      <c r="A453" s="6" t="s">
        <v>211</v>
      </c>
      <c r="B453" s="6" t="s">
        <v>212</v>
      </c>
      <c r="C453" s="6" t="s">
        <v>18</v>
      </c>
      <c r="D453" s="6">
        <v>49166.780168700003</v>
      </c>
      <c r="E453" s="6">
        <v>0</v>
      </c>
      <c r="F453" s="6">
        <v>100</v>
      </c>
      <c r="G453" s="6">
        <v>0</v>
      </c>
    </row>
    <row r="454" spans="1:7" x14ac:dyDescent="0.25">
      <c r="A454" s="6" t="s">
        <v>213</v>
      </c>
      <c r="B454" s="6" t="s">
        <v>214</v>
      </c>
      <c r="C454" s="6" t="s">
        <v>15</v>
      </c>
      <c r="D454" s="6">
        <v>72.017285700000002</v>
      </c>
      <c r="E454" s="6">
        <v>0</v>
      </c>
      <c r="F454" s="6">
        <v>100</v>
      </c>
      <c r="G454" s="6">
        <v>0</v>
      </c>
    </row>
    <row r="455" spans="1:7" x14ac:dyDescent="0.25">
      <c r="A455" s="6" t="s">
        <v>213</v>
      </c>
      <c r="B455" s="6" t="s">
        <v>214</v>
      </c>
      <c r="C455" s="6" t="s">
        <v>17</v>
      </c>
      <c r="D455" s="6">
        <v>165.2741599</v>
      </c>
      <c r="E455" s="6">
        <v>0</v>
      </c>
      <c r="F455" s="6">
        <v>100</v>
      </c>
      <c r="G455" s="6">
        <v>0</v>
      </c>
    </row>
    <row r="456" spans="1:7" x14ac:dyDescent="0.25">
      <c r="A456" s="6" t="s">
        <v>213</v>
      </c>
      <c r="B456" s="6" t="s">
        <v>214</v>
      </c>
      <c r="C456" s="6" t="s">
        <v>18</v>
      </c>
      <c r="D456" s="6">
        <v>11319.692509</v>
      </c>
      <c r="E456" s="6">
        <v>0</v>
      </c>
      <c r="F456" s="6">
        <v>100</v>
      </c>
      <c r="G456" s="6">
        <v>0</v>
      </c>
    </row>
    <row r="457" spans="1:7" x14ac:dyDescent="0.25">
      <c r="A457" s="6" t="s">
        <v>215</v>
      </c>
      <c r="B457" s="6" t="s">
        <v>216</v>
      </c>
      <c r="C457" s="6" t="s">
        <v>15</v>
      </c>
      <c r="D457" s="6">
        <v>140.671134</v>
      </c>
      <c r="E457" s="6">
        <v>0</v>
      </c>
      <c r="F457" s="6">
        <v>100</v>
      </c>
      <c r="G457" s="6">
        <v>0</v>
      </c>
    </row>
    <row r="458" spans="1:7" x14ac:dyDescent="0.25">
      <c r="A458" s="6" t="s">
        <v>215</v>
      </c>
      <c r="B458" s="6" t="s">
        <v>216</v>
      </c>
      <c r="C458" s="6" t="s">
        <v>17</v>
      </c>
      <c r="D458" s="6">
        <v>77.733973599999999</v>
      </c>
      <c r="E458" s="6">
        <v>0</v>
      </c>
      <c r="F458" s="6">
        <v>100</v>
      </c>
      <c r="G458" s="6">
        <v>0</v>
      </c>
    </row>
    <row r="459" spans="1:7" x14ac:dyDescent="0.25">
      <c r="A459" s="6" t="s">
        <v>215</v>
      </c>
      <c r="B459" s="6" t="s">
        <v>216</v>
      </c>
      <c r="C459" s="6" t="s">
        <v>18</v>
      </c>
      <c r="D459" s="6">
        <v>22071.329597899999</v>
      </c>
      <c r="E459" s="6">
        <v>0</v>
      </c>
      <c r="F459" s="6">
        <v>100</v>
      </c>
      <c r="G459" s="6">
        <v>0</v>
      </c>
    </row>
    <row r="460" spans="1:7" x14ac:dyDescent="0.25">
      <c r="A460" s="6" t="s">
        <v>217</v>
      </c>
      <c r="B460" s="6" t="s">
        <v>218</v>
      </c>
      <c r="C460" s="6" t="s">
        <v>15</v>
      </c>
      <c r="D460" s="6">
        <v>47.022197300000002</v>
      </c>
      <c r="E460" s="6">
        <v>0</v>
      </c>
      <c r="F460" s="6">
        <v>100</v>
      </c>
      <c r="G460" s="6">
        <v>0</v>
      </c>
    </row>
    <row r="461" spans="1:7" x14ac:dyDescent="0.25">
      <c r="A461" s="6" t="s">
        <v>217</v>
      </c>
      <c r="B461" s="6" t="s">
        <v>218</v>
      </c>
      <c r="C461" s="6" t="s">
        <v>17</v>
      </c>
      <c r="D461" s="6">
        <v>134.39451170000001</v>
      </c>
      <c r="E461" s="6">
        <v>0</v>
      </c>
      <c r="F461" s="6">
        <v>100</v>
      </c>
      <c r="G461" s="6">
        <v>0</v>
      </c>
    </row>
    <row r="462" spans="1:7" x14ac:dyDescent="0.25">
      <c r="A462" s="6" t="s">
        <v>217</v>
      </c>
      <c r="B462" s="6" t="s">
        <v>218</v>
      </c>
      <c r="C462" s="6" t="s">
        <v>18</v>
      </c>
      <c r="D462" s="6">
        <v>9906.4765043999996</v>
      </c>
      <c r="E462" s="6">
        <v>0</v>
      </c>
      <c r="F462" s="6">
        <v>100</v>
      </c>
      <c r="G462" s="6">
        <v>0</v>
      </c>
    </row>
    <row r="463" spans="1:7" x14ac:dyDescent="0.25">
      <c r="A463" s="6" t="s">
        <v>219</v>
      </c>
      <c r="B463" s="6" t="s">
        <v>220</v>
      </c>
      <c r="C463" s="6" t="s">
        <v>15</v>
      </c>
      <c r="D463" s="6">
        <v>281.20507149999997</v>
      </c>
      <c r="E463" s="6">
        <v>0</v>
      </c>
      <c r="F463" s="6">
        <v>100</v>
      </c>
      <c r="G463" s="6">
        <v>0</v>
      </c>
    </row>
    <row r="464" spans="1:7" x14ac:dyDescent="0.25">
      <c r="A464" s="6" t="s">
        <v>219</v>
      </c>
      <c r="B464" s="6" t="s">
        <v>220</v>
      </c>
      <c r="C464" s="6" t="s">
        <v>17</v>
      </c>
      <c r="D464" s="6">
        <v>406.15446300000002</v>
      </c>
      <c r="E464" s="6">
        <v>0</v>
      </c>
      <c r="F464" s="6">
        <v>100</v>
      </c>
      <c r="G464" s="6">
        <v>0</v>
      </c>
    </row>
    <row r="465" spans="1:7" x14ac:dyDescent="0.25">
      <c r="A465" s="6" t="s">
        <v>219</v>
      </c>
      <c r="B465" s="6" t="s">
        <v>220</v>
      </c>
      <c r="C465" s="6" t="s">
        <v>18</v>
      </c>
      <c r="D465" s="6">
        <v>41906.3130485</v>
      </c>
      <c r="E465" s="6">
        <v>74.734414999999998</v>
      </c>
      <c r="F465" s="6">
        <v>99.821980585251097</v>
      </c>
      <c r="G465" s="6">
        <v>0.178019414748946</v>
      </c>
    </row>
    <row r="466" spans="1:7" x14ac:dyDescent="0.25">
      <c r="A466" s="6" t="s">
        <v>221</v>
      </c>
      <c r="B466" s="6" t="s">
        <v>222</v>
      </c>
      <c r="C466" s="6" t="s">
        <v>15</v>
      </c>
      <c r="D466" s="6">
        <v>44.7054507</v>
      </c>
      <c r="E466" s="6">
        <v>0</v>
      </c>
      <c r="F466" s="6">
        <v>100</v>
      </c>
      <c r="G466" s="6">
        <v>0</v>
      </c>
    </row>
    <row r="467" spans="1:7" x14ac:dyDescent="0.25">
      <c r="A467" s="6" t="s">
        <v>221</v>
      </c>
      <c r="B467" s="6" t="s">
        <v>222</v>
      </c>
      <c r="C467" s="6" t="s">
        <v>17</v>
      </c>
      <c r="D467" s="6">
        <v>196.7999657</v>
      </c>
      <c r="E467" s="6">
        <v>0</v>
      </c>
      <c r="F467" s="6">
        <v>100</v>
      </c>
      <c r="G467" s="6">
        <v>0</v>
      </c>
    </row>
    <row r="468" spans="1:7" x14ac:dyDescent="0.25">
      <c r="A468" s="6" t="s">
        <v>221</v>
      </c>
      <c r="B468" s="6" t="s">
        <v>222</v>
      </c>
      <c r="C468" s="6" t="s">
        <v>18</v>
      </c>
      <c r="D468" s="6">
        <v>18913.8848101</v>
      </c>
      <c r="E468" s="6">
        <v>40.697220600000001</v>
      </c>
      <c r="F468" s="6">
        <v>99.785290857196998</v>
      </c>
      <c r="G468" s="6">
        <v>0.21470914280296099</v>
      </c>
    </row>
    <row r="469" spans="1:7" x14ac:dyDescent="0.25">
      <c r="A469" s="6" t="s">
        <v>223</v>
      </c>
      <c r="B469" s="6" t="s">
        <v>224</v>
      </c>
      <c r="C469" s="6" t="s">
        <v>15</v>
      </c>
      <c r="D469" s="6">
        <v>108.8478171</v>
      </c>
      <c r="E469" s="6">
        <v>0</v>
      </c>
      <c r="F469" s="6">
        <v>100</v>
      </c>
      <c r="G469" s="6">
        <v>0</v>
      </c>
    </row>
    <row r="470" spans="1:7" x14ac:dyDescent="0.25">
      <c r="A470" s="6" t="s">
        <v>223</v>
      </c>
      <c r="B470" s="6" t="s">
        <v>224</v>
      </c>
      <c r="C470" s="6" t="s">
        <v>17</v>
      </c>
      <c r="D470" s="6">
        <v>376.44050329999999</v>
      </c>
      <c r="E470" s="6">
        <v>0</v>
      </c>
      <c r="F470" s="6">
        <v>100</v>
      </c>
      <c r="G470" s="6">
        <v>0</v>
      </c>
    </row>
    <row r="471" spans="1:7" x14ac:dyDescent="0.25">
      <c r="A471" s="6" t="s">
        <v>223</v>
      </c>
      <c r="B471" s="6" t="s">
        <v>224</v>
      </c>
      <c r="C471" s="6" t="s">
        <v>18</v>
      </c>
      <c r="D471" s="6">
        <v>20838.622319099999</v>
      </c>
      <c r="E471" s="6">
        <v>43.608621599999999</v>
      </c>
      <c r="F471" s="6">
        <v>99.7911687610206</v>
      </c>
      <c r="G471" s="6">
        <v>0.20883123897938399</v>
      </c>
    </row>
    <row r="472" spans="1:7" x14ac:dyDescent="0.25">
      <c r="A472" s="6" t="s">
        <v>225</v>
      </c>
      <c r="B472" s="6" t="s">
        <v>226</v>
      </c>
      <c r="C472" s="6" t="s">
        <v>15</v>
      </c>
      <c r="D472" s="6">
        <v>214.2425624</v>
      </c>
      <c r="E472" s="6">
        <v>0</v>
      </c>
      <c r="F472" s="6">
        <v>100</v>
      </c>
      <c r="G472" s="6">
        <v>0</v>
      </c>
    </row>
    <row r="473" spans="1:7" x14ac:dyDescent="0.25">
      <c r="A473" s="6" t="s">
        <v>225</v>
      </c>
      <c r="B473" s="6" t="s">
        <v>226</v>
      </c>
      <c r="C473" s="6" t="s">
        <v>17</v>
      </c>
      <c r="D473" s="6">
        <v>1428.3494513000001</v>
      </c>
      <c r="E473" s="6">
        <v>0</v>
      </c>
      <c r="F473" s="6">
        <v>100</v>
      </c>
      <c r="G473" s="6">
        <v>0</v>
      </c>
    </row>
    <row r="474" spans="1:7" x14ac:dyDescent="0.25">
      <c r="A474" s="6" t="s">
        <v>225</v>
      </c>
      <c r="B474" s="6" t="s">
        <v>226</v>
      </c>
      <c r="C474" s="6" t="s">
        <v>18</v>
      </c>
      <c r="D474" s="6">
        <v>43414.212067799999</v>
      </c>
      <c r="E474" s="6">
        <v>94.826661299999998</v>
      </c>
      <c r="F474" s="6">
        <v>99.782052961706597</v>
      </c>
      <c r="G474" s="6">
        <v>0.21794703829339601</v>
      </c>
    </row>
    <row r="475" spans="1:7" x14ac:dyDescent="0.25">
      <c r="A475" s="6" t="s">
        <v>227</v>
      </c>
      <c r="B475" s="6" t="s">
        <v>228</v>
      </c>
      <c r="C475" s="6" t="s">
        <v>15</v>
      </c>
      <c r="D475" s="6">
        <v>24.847959400000001</v>
      </c>
      <c r="E475" s="6">
        <v>0</v>
      </c>
      <c r="F475" s="6">
        <v>100</v>
      </c>
      <c r="G475" s="6">
        <v>0</v>
      </c>
    </row>
    <row r="476" spans="1:7" x14ac:dyDescent="0.25">
      <c r="A476" s="6" t="s">
        <v>227</v>
      </c>
      <c r="B476" s="6" t="s">
        <v>228</v>
      </c>
      <c r="C476" s="6" t="s">
        <v>17</v>
      </c>
      <c r="D476" s="6">
        <v>182.18914620000001</v>
      </c>
      <c r="E476" s="6">
        <v>0</v>
      </c>
      <c r="F476" s="6">
        <v>100</v>
      </c>
      <c r="G476" s="6">
        <v>0</v>
      </c>
    </row>
    <row r="477" spans="1:7" x14ac:dyDescent="0.25">
      <c r="A477" s="6" t="s">
        <v>227</v>
      </c>
      <c r="B477" s="6" t="s">
        <v>228</v>
      </c>
      <c r="C477" s="6" t="s">
        <v>18</v>
      </c>
      <c r="D477" s="6">
        <v>9076.3569934999996</v>
      </c>
      <c r="E477" s="6">
        <v>0</v>
      </c>
      <c r="F477" s="6">
        <v>100</v>
      </c>
      <c r="G477" s="6">
        <v>0</v>
      </c>
    </row>
    <row r="478" spans="1:7" x14ac:dyDescent="0.25">
      <c r="A478" s="6" t="s">
        <v>229</v>
      </c>
      <c r="B478" s="6" t="s">
        <v>230</v>
      </c>
      <c r="C478" s="6" t="s">
        <v>15</v>
      </c>
      <c r="D478" s="6">
        <v>475.71145319999999</v>
      </c>
      <c r="E478" s="6">
        <v>0</v>
      </c>
      <c r="F478" s="6">
        <v>100</v>
      </c>
      <c r="G478" s="6">
        <v>0</v>
      </c>
    </row>
    <row r="479" spans="1:7" x14ac:dyDescent="0.25">
      <c r="A479" s="6" t="s">
        <v>229</v>
      </c>
      <c r="B479" s="6" t="s">
        <v>230</v>
      </c>
      <c r="C479" s="6" t="s">
        <v>17</v>
      </c>
      <c r="D479" s="6">
        <v>816.3116675</v>
      </c>
      <c r="E479" s="6">
        <v>0</v>
      </c>
      <c r="F479" s="6">
        <v>100</v>
      </c>
      <c r="G479" s="6">
        <v>0</v>
      </c>
    </row>
    <row r="480" spans="1:7" x14ac:dyDescent="0.25">
      <c r="A480" s="6" t="s">
        <v>229</v>
      </c>
      <c r="B480" s="6" t="s">
        <v>230</v>
      </c>
      <c r="C480" s="6" t="s">
        <v>18</v>
      </c>
      <c r="D480" s="6">
        <v>61605.474467</v>
      </c>
      <c r="E480" s="6">
        <v>56.422395000000002</v>
      </c>
      <c r="F480" s="6">
        <v>99.908497146744807</v>
      </c>
      <c r="G480" s="6">
        <v>9.1502853255186006E-2</v>
      </c>
    </row>
    <row r="481" spans="1:7" x14ac:dyDescent="0.25">
      <c r="A481" s="6" t="s">
        <v>231</v>
      </c>
      <c r="B481" s="6" t="s">
        <v>232</v>
      </c>
      <c r="C481" s="6" t="s">
        <v>15</v>
      </c>
      <c r="D481" s="6">
        <v>1010.8888866999999</v>
      </c>
      <c r="E481" s="6">
        <v>0</v>
      </c>
      <c r="F481" s="6">
        <v>100</v>
      </c>
      <c r="G481" s="6">
        <v>0</v>
      </c>
    </row>
    <row r="482" spans="1:7" x14ac:dyDescent="0.25">
      <c r="A482" s="6" t="s">
        <v>231</v>
      </c>
      <c r="B482" s="6" t="s">
        <v>232</v>
      </c>
      <c r="C482" s="6" t="s">
        <v>17</v>
      </c>
      <c r="D482" s="6">
        <v>888.69023779999998</v>
      </c>
      <c r="E482" s="6">
        <v>0</v>
      </c>
      <c r="F482" s="6">
        <v>100</v>
      </c>
      <c r="G482" s="6">
        <v>0</v>
      </c>
    </row>
    <row r="483" spans="1:7" x14ac:dyDescent="0.25">
      <c r="A483" s="6" t="s">
        <v>231</v>
      </c>
      <c r="B483" s="6" t="s">
        <v>232</v>
      </c>
      <c r="C483" s="6" t="s">
        <v>18</v>
      </c>
      <c r="D483" s="6">
        <v>76927.454284899999</v>
      </c>
      <c r="E483" s="6">
        <v>0</v>
      </c>
      <c r="F483" s="6">
        <v>100</v>
      </c>
      <c r="G483" s="6">
        <v>0</v>
      </c>
    </row>
    <row r="484" spans="1:7" x14ac:dyDescent="0.25">
      <c r="A484" s="6" t="s">
        <v>233</v>
      </c>
      <c r="B484" s="6" t="s">
        <v>234</v>
      </c>
      <c r="C484" s="6" t="s">
        <v>15</v>
      </c>
      <c r="D484" s="6">
        <v>302.58353069999998</v>
      </c>
      <c r="E484" s="6">
        <v>0</v>
      </c>
      <c r="F484" s="6">
        <v>100</v>
      </c>
      <c r="G484" s="6">
        <v>0</v>
      </c>
    </row>
    <row r="485" spans="1:7" x14ac:dyDescent="0.25">
      <c r="A485" s="6" t="s">
        <v>233</v>
      </c>
      <c r="B485" s="6" t="s">
        <v>234</v>
      </c>
      <c r="C485" s="6" t="s">
        <v>17</v>
      </c>
      <c r="D485" s="6">
        <v>745.35641199999998</v>
      </c>
      <c r="E485" s="6">
        <v>0</v>
      </c>
      <c r="F485" s="6">
        <v>100</v>
      </c>
      <c r="G485" s="6">
        <v>0</v>
      </c>
    </row>
    <row r="486" spans="1:7" x14ac:dyDescent="0.25">
      <c r="A486" s="6" t="s">
        <v>233</v>
      </c>
      <c r="B486" s="6" t="s">
        <v>234</v>
      </c>
      <c r="C486" s="6" t="s">
        <v>18</v>
      </c>
      <c r="D486" s="6">
        <v>44663.763092699999</v>
      </c>
      <c r="E486" s="6">
        <v>47.616774700000001</v>
      </c>
      <c r="F486" s="6">
        <v>99.893501889583305</v>
      </c>
      <c r="G486" s="6">
        <v>0.106498110416669</v>
      </c>
    </row>
    <row r="487" spans="1:7" x14ac:dyDescent="0.25">
      <c r="A487" s="6" t="s">
        <v>235</v>
      </c>
      <c r="B487" s="6" t="s">
        <v>236</v>
      </c>
      <c r="C487" s="6" t="s">
        <v>15</v>
      </c>
      <c r="D487" s="6">
        <v>773.98919909999995</v>
      </c>
      <c r="E487" s="6">
        <v>0</v>
      </c>
      <c r="F487" s="6">
        <v>100</v>
      </c>
      <c r="G487" s="6">
        <v>0</v>
      </c>
    </row>
    <row r="488" spans="1:7" x14ac:dyDescent="0.25">
      <c r="A488" s="6" t="s">
        <v>235</v>
      </c>
      <c r="B488" s="6" t="s">
        <v>236</v>
      </c>
      <c r="C488" s="6" t="s">
        <v>16</v>
      </c>
      <c r="D488" s="6">
        <v>53.190206799999999</v>
      </c>
      <c r="E488" s="6">
        <v>0</v>
      </c>
      <c r="F488" s="6">
        <v>100</v>
      </c>
      <c r="G488" s="6">
        <v>0</v>
      </c>
    </row>
    <row r="489" spans="1:7" x14ac:dyDescent="0.25">
      <c r="A489" s="6" t="s">
        <v>235</v>
      </c>
      <c r="B489" s="6" t="s">
        <v>236</v>
      </c>
      <c r="C489" s="6" t="s">
        <v>17</v>
      </c>
      <c r="D489" s="6">
        <v>284.0121939</v>
      </c>
      <c r="E489" s="6">
        <v>0</v>
      </c>
      <c r="F489" s="6">
        <v>100</v>
      </c>
      <c r="G489" s="6">
        <v>0</v>
      </c>
    </row>
    <row r="490" spans="1:7" x14ac:dyDescent="0.25">
      <c r="A490" s="6" t="s">
        <v>235</v>
      </c>
      <c r="B490" s="6" t="s">
        <v>236</v>
      </c>
      <c r="C490" s="6" t="s">
        <v>18</v>
      </c>
      <c r="D490" s="6">
        <v>33482.293344999998</v>
      </c>
      <c r="E490" s="6">
        <v>67.053108300000005</v>
      </c>
      <c r="F490" s="6">
        <v>99.800135873307298</v>
      </c>
      <c r="G490" s="6">
        <v>0.199864126692711</v>
      </c>
    </row>
    <row r="491" spans="1:7" x14ac:dyDescent="0.25">
      <c r="A491" s="6" t="s">
        <v>237</v>
      </c>
      <c r="B491" s="6" t="s">
        <v>238</v>
      </c>
      <c r="C491" s="6" t="s">
        <v>15</v>
      </c>
      <c r="D491" s="6">
        <v>71.746642399999999</v>
      </c>
      <c r="E491" s="6">
        <v>0</v>
      </c>
      <c r="F491" s="6">
        <v>100</v>
      </c>
      <c r="G491" s="6">
        <v>0</v>
      </c>
    </row>
    <row r="492" spans="1:7" x14ac:dyDescent="0.25">
      <c r="A492" s="6" t="s">
        <v>237</v>
      </c>
      <c r="B492" s="6" t="s">
        <v>238</v>
      </c>
      <c r="C492" s="6" t="s">
        <v>16</v>
      </c>
      <c r="D492" s="6">
        <v>6.6385329999999998</v>
      </c>
      <c r="E492" s="6">
        <v>0</v>
      </c>
      <c r="F492" s="6">
        <v>100</v>
      </c>
      <c r="G492" s="6">
        <v>0</v>
      </c>
    </row>
    <row r="493" spans="1:7" x14ac:dyDescent="0.25">
      <c r="A493" s="6" t="s">
        <v>237</v>
      </c>
      <c r="B493" s="6" t="s">
        <v>238</v>
      </c>
      <c r="C493" s="6" t="s">
        <v>17</v>
      </c>
      <c r="D493" s="6">
        <v>50.737900799999998</v>
      </c>
      <c r="E493" s="6">
        <v>0</v>
      </c>
      <c r="F493" s="6">
        <v>100</v>
      </c>
      <c r="G493" s="6">
        <v>0</v>
      </c>
    </row>
    <row r="494" spans="1:7" x14ac:dyDescent="0.25">
      <c r="A494" s="6" t="s">
        <v>237</v>
      </c>
      <c r="B494" s="6" t="s">
        <v>238</v>
      </c>
      <c r="C494" s="6" t="s">
        <v>18</v>
      </c>
      <c r="D494" s="6">
        <v>5587.6942158000002</v>
      </c>
      <c r="E494" s="6">
        <v>29.670323199999999</v>
      </c>
      <c r="F494" s="6">
        <v>99.471810615209193</v>
      </c>
      <c r="G494" s="6">
        <v>0.52818938479078803</v>
      </c>
    </row>
    <row r="495" spans="1:7" x14ac:dyDescent="0.25">
      <c r="A495" s="6" t="s">
        <v>239</v>
      </c>
      <c r="B495" s="6" t="s">
        <v>240</v>
      </c>
      <c r="C495" s="6" t="s">
        <v>15</v>
      </c>
      <c r="D495" s="6">
        <v>5.0937679999999999</v>
      </c>
      <c r="E495" s="6">
        <v>0</v>
      </c>
      <c r="F495" s="6">
        <v>100</v>
      </c>
      <c r="G495" s="6">
        <v>0</v>
      </c>
    </row>
    <row r="496" spans="1:7" x14ac:dyDescent="0.25">
      <c r="A496" s="6" t="s">
        <v>239</v>
      </c>
      <c r="B496" s="6" t="s">
        <v>240</v>
      </c>
      <c r="C496" s="6" t="s">
        <v>17</v>
      </c>
      <c r="D496" s="6">
        <v>37.219872799999997</v>
      </c>
      <c r="E496" s="6">
        <v>0</v>
      </c>
      <c r="F496" s="6">
        <v>100</v>
      </c>
      <c r="G496" s="6">
        <v>0</v>
      </c>
    </row>
    <row r="497" spans="1:7" x14ac:dyDescent="0.25">
      <c r="A497" s="6" t="s">
        <v>239</v>
      </c>
      <c r="B497" s="6" t="s">
        <v>240</v>
      </c>
      <c r="C497" s="6" t="s">
        <v>18</v>
      </c>
      <c r="D497" s="6">
        <v>4848.3097669999997</v>
      </c>
      <c r="E497" s="6">
        <v>5.1531174999999996</v>
      </c>
      <c r="F497" s="6">
        <v>99.893825962562602</v>
      </c>
      <c r="G497" s="6">
        <v>0.10617403743741401</v>
      </c>
    </row>
    <row r="498" spans="1:7" x14ac:dyDescent="0.25">
      <c r="A498" s="6" t="s">
        <v>241</v>
      </c>
      <c r="B498" s="6" t="s">
        <v>242</v>
      </c>
      <c r="C498" s="6" t="s">
        <v>15</v>
      </c>
      <c r="D498" s="6">
        <v>121.89450189999999</v>
      </c>
      <c r="E498" s="6">
        <v>0</v>
      </c>
      <c r="F498" s="6">
        <v>100</v>
      </c>
      <c r="G498" s="6">
        <v>0</v>
      </c>
    </row>
    <row r="499" spans="1:7" x14ac:dyDescent="0.25">
      <c r="A499" s="6" t="s">
        <v>241</v>
      </c>
      <c r="B499" s="6" t="s">
        <v>242</v>
      </c>
      <c r="C499" s="6" t="s">
        <v>17</v>
      </c>
      <c r="D499" s="6">
        <v>147.96725290000001</v>
      </c>
      <c r="E499" s="6">
        <v>0</v>
      </c>
      <c r="F499" s="6">
        <v>100</v>
      </c>
      <c r="G499" s="6">
        <v>0</v>
      </c>
    </row>
    <row r="500" spans="1:7" x14ac:dyDescent="0.25">
      <c r="A500" s="6" t="s">
        <v>241</v>
      </c>
      <c r="B500" s="6" t="s">
        <v>242</v>
      </c>
      <c r="C500" s="6" t="s">
        <v>18</v>
      </c>
      <c r="D500" s="6">
        <v>7333.3334592000001</v>
      </c>
      <c r="E500" s="6">
        <v>0</v>
      </c>
      <c r="F500" s="6">
        <v>100</v>
      </c>
      <c r="G500" s="6">
        <v>0</v>
      </c>
    </row>
    <row r="501" spans="1:7" x14ac:dyDescent="0.25">
      <c r="A501" s="6" t="s">
        <v>243</v>
      </c>
      <c r="B501" s="6" t="s">
        <v>244</v>
      </c>
      <c r="C501" s="6" t="s">
        <v>15</v>
      </c>
      <c r="D501" s="6">
        <v>67.954298100000003</v>
      </c>
      <c r="E501" s="6">
        <v>0</v>
      </c>
      <c r="F501" s="6">
        <v>100</v>
      </c>
      <c r="G501" s="6">
        <v>0</v>
      </c>
    </row>
    <row r="502" spans="1:7" x14ac:dyDescent="0.25">
      <c r="A502" s="6" t="s">
        <v>243</v>
      </c>
      <c r="B502" s="6" t="s">
        <v>244</v>
      </c>
      <c r="C502" s="6" t="s">
        <v>17</v>
      </c>
      <c r="D502" s="6">
        <v>97.485709600000007</v>
      </c>
      <c r="E502" s="6">
        <v>0</v>
      </c>
      <c r="F502" s="6">
        <v>100</v>
      </c>
      <c r="G502" s="6">
        <v>0</v>
      </c>
    </row>
    <row r="503" spans="1:7" x14ac:dyDescent="0.25">
      <c r="A503" s="6" t="s">
        <v>243</v>
      </c>
      <c r="B503" s="6" t="s">
        <v>244</v>
      </c>
      <c r="C503" s="6" t="s">
        <v>18</v>
      </c>
      <c r="D503" s="6">
        <v>7438.0119789</v>
      </c>
      <c r="E503" s="6">
        <v>4.1816127999999999</v>
      </c>
      <c r="F503" s="6">
        <v>99.943812093188996</v>
      </c>
      <c r="G503" s="6">
        <v>5.6187906811018699E-2</v>
      </c>
    </row>
    <row r="504" spans="1:7" x14ac:dyDescent="0.25">
      <c r="A504" s="6" t="s">
        <v>245</v>
      </c>
      <c r="B504" s="6" t="s">
        <v>246</v>
      </c>
      <c r="C504" s="6" t="s">
        <v>15</v>
      </c>
      <c r="D504" s="6">
        <v>30.428429600000001</v>
      </c>
      <c r="E504" s="6">
        <v>0</v>
      </c>
      <c r="F504" s="6">
        <v>100</v>
      </c>
      <c r="G504" s="6">
        <v>0</v>
      </c>
    </row>
    <row r="505" spans="1:7" x14ac:dyDescent="0.25">
      <c r="A505" s="6" t="s">
        <v>245</v>
      </c>
      <c r="B505" s="6" t="s">
        <v>246</v>
      </c>
      <c r="C505" s="6" t="s">
        <v>17</v>
      </c>
      <c r="D505" s="6">
        <v>38.881997900000002</v>
      </c>
      <c r="E505" s="6">
        <v>22.1015503</v>
      </c>
      <c r="F505" s="6">
        <v>63.758175848482402</v>
      </c>
      <c r="G505" s="6">
        <v>36.241824151517598</v>
      </c>
    </row>
    <row r="506" spans="1:7" x14ac:dyDescent="0.25">
      <c r="A506" s="6" t="s">
        <v>245</v>
      </c>
      <c r="B506" s="6" t="s">
        <v>246</v>
      </c>
      <c r="C506" s="6" t="s">
        <v>18</v>
      </c>
      <c r="D506" s="6">
        <v>13315.919171899999</v>
      </c>
      <c r="E506" s="6">
        <v>348.11210640000002</v>
      </c>
      <c r="F506" s="6">
        <v>97.452346973525707</v>
      </c>
      <c r="G506" s="6">
        <v>2.5476530264742601</v>
      </c>
    </row>
    <row r="507" spans="1:7" x14ac:dyDescent="0.25">
      <c r="A507" s="6" t="s">
        <v>247</v>
      </c>
      <c r="B507" s="6" t="s">
        <v>248</v>
      </c>
      <c r="C507" s="6" t="s">
        <v>15</v>
      </c>
      <c r="D507" s="6">
        <v>1168.4127117999999</v>
      </c>
      <c r="E507" s="6">
        <v>0</v>
      </c>
      <c r="F507" s="6">
        <v>100</v>
      </c>
      <c r="G507" s="6">
        <v>0</v>
      </c>
    </row>
    <row r="508" spans="1:7" x14ac:dyDescent="0.25">
      <c r="A508" s="6" t="s">
        <v>247</v>
      </c>
      <c r="B508" s="6" t="s">
        <v>248</v>
      </c>
      <c r="C508" s="6" t="s">
        <v>17</v>
      </c>
      <c r="D508" s="6">
        <v>68.473988500000004</v>
      </c>
      <c r="E508" s="6">
        <v>0</v>
      </c>
      <c r="F508" s="6">
        <v>100</v>
      </c>
      <c r="G508" s="6">
        <v>0</v>
      </c>
    </row>
    <row r="509" spans="1:7" x14ac:dyDescent="0.25">
      <c r="A509" s="6" t="s">
        <v>247</v>
      </c>
      <c r="B509" s="6" t="s">
        <v>248</v>
      </c>
      <c r="C509" s="6" t="s">
        <v>18</v>
      </c>
      <c r="D509" s="6">
        <v>16772.976498200002</v>
      </c>
      <c r="E509" s="6">
        <v>0</v>
      </c>
      <c r="F509" s="6">
        <v>100</v>
      </c>
      <c r="G509" s="6">
        <v>0</v>
      </c>
    </row>
    <row r="510" spans="1:7" x14ac:dyDescent="0.25">
      <c r="A510" s="6" t="s">
        <v>249</v>
      </c>
      <c r="B510" s="6" t="s">
        <v>250</v>
      </c>
      <c r="C510" s="6" t="s">
        <v>15</v>
      </c>
      <c r="D510" s="6">
        <v>149.89261629999999</v>
      </c>
      <c r="E510" s="6">
        <v>0</v>
      </c>
      <c r="F510" s="6">
        <v>100</v>
      </c>
      <c r="G510" s="6">
        <v>0</v>
      </c>
    </row>
    <row r="511" spans="1:7" x14ac:dyDescent="0.25">
      <c r="A511" s="6" t="s">
        <v>249</v>
      </c>
      <c r="B511" s="6" t="s">
        <v>250</v>
      </c>
      <c r="C511" s="6" t="s">
        <v>17</v>
      </c>
      <c r="D511" s="6">
        <v>115.9382229</v>
      </c>
      <c r="E511" s="6">
        <v>0</v>
      </c>
      <c r="F511" s="6">
        <v>100</v>
      </c>
      <c r="G511" s="6">
        <v>0</v>
      </c>
    </row>
    <row r="512" spans="1:7" x14ac:dyDescent="0.25">
      <c r="A512" s="6" t="s">
        <v>249</v>
      </c>
      <c r="B512" s="6" t="s">
        <v>250</v>
      </c>
      <c r="C512" s="6" t="s">
        <v>18</v>
      </c>
      <c r="D512" s="6">
        <v>19426.041699599999</v>
      </c>
      <c r="E512" s="6">
        <v>10.533092099999999</v>
      </c>
      <c r="F512" s="6">
        <v>99.945807879151104</v>
      </c>
      <c r="G512" s="6">
        <v>5.41921208488748E-2</v>
      </c>
    </row>
    <row r="513" spans="1:7" x14ac:dyDescent="0.25">
      <c r="A513" s="6" t="s">
        <v>251</v>
      </c>
      <c r="B513" s="6" t="s">
        <v>252</v>
      </c>
      <c r="C513" s="6" t="s">
        <v>15</v>
      </c>
      <c r="D513" s="6">
        <v>68.453866300000001</v>
      </c>
      <c r="E513" s="6">
        <v>0</v>
      </c>
      <c r="F513" s="6">
        <v>100</v>
      </c>
      <c r="G513" s="6">
        <v>0</v>
      </c>
    </row>
    <row r="514" spans="1:7" x14ac:dyDescent="0.25">
      <c r="A514" s="6" t="s">
        <v>251</v>
      </c>
      <c r="B514" s="6" t="s">
        <v>252</v>
      </c>
      <c r="C514" s="6" t="s">
        <v>17</v>
      </c>
      <c r="D514" s="6">
        <v>77.2797166</v>
      </c>
      <c r="E514" s="6">
        <v>0</v>
      </c>
      <c r="F514" s="6">
        <v>100</v>
      </c>
      <c r="G514" s="6">
        <v>0</v>
      </c>
    </row>
    <row r="515" spans="1:7" x14ac:dyDescent="0.25">
      <c r="A515" s="6" t="s">
        <v>251</v>
      </c>
      <c r="B515" s="6" t="s">
        <v>252</v>
      </c>
      <c r="C515" s="6" t="s">
        <v>18</v>
      </c>
      <c r="D515" s="6">
        <v>15432.1912072</v>
      </c>
      <c r="E515" s="6">
        <v>0</v>
      </c>
      <c r="F515" s="6">
        <v>100</v>
      </c>
      <c r="G515" s="6">
        <v>0</v>
      </c>
    </row>
    <row r="516" spans="1:7" x14ac:dyDescent="0.25">
      <c r="A516" s="6" t="s">
        <v>253</v>
      </c>
      <c r="B516" s="6" t="s">
        <v>254</v>
      </c>
      <c r="C516" s="6" t="s">
        <v>15</v>
      </c>
      <c r="D516" s="6">
        <v>419.91725689999998</v>
      </c>
      <c r="E516" s="6">
        <v>0</v>
      </c>
      <c r="F516" s="6">
        <v>100</v>
      </c>
      <c r="G516" s="6">
        <v>0</v>
      </c>
    </row>
    <row r="517" spans="1:7" x14ac:dyDescent="0.25">
      <c r="A517" s="6" t="s">
        <v>253</v>
      </c>
      <c r="B517" s="6" t="s">
        <v>254</v>
      </c>
      <c r="C517" s="6" t="s">
        <v>17</v>
      </c>
      <c r="D517" s="6">
        <v>222.11675299999999</v>
      </c>
      <c r="E517" s="6">
        <v>0</v>
      </c>
      <c r="F517" s="6">
        <v>100</v>
      </c>
      <c r="G517" s="6">
        <v>0</v>
      </c>
    </row>
    <row r="518" spans="1:7" x14ac:dyDescent="0.25">
      <c r="A518" s="6" t="s">
        <v>253</v>
      </c>
      <c r="B518" s="6" t="s">
        <v>254</v>
      </c>
      <c r="C518" s="6" t="s">
        <v>18</v>
      </c>
      <c r="D518" s="6">
        <v>14775.787079600001</v>
      </c>
      <c r="E518" s="6">
        <v>0</v>
      </c>
      <c r="F518" s="6">
        <v>100</v>
      </c>
      <c r="G518" s="6">
        <v>0</v>
      </c>
    </row>
    <row r="519" spans="1:7" x14ac:dyDescent="0.25">
      <c r="A519" s="6" t="s">
        <v>255</v>
      </c>
      <c r="B519" s="6" t="s">
        <v>256</v>
      </c>
      <c r="C519" s="6" t="s">
        <v>15</v>
      </c>
      <c r="D519" s="6">
        <v>53.597087799999997</v>
      </c>
      <c r="E519" s="6">
        <v>0</v>
      </c>
      <c r="F519" s="6">
        <v>100</v>
      </c>
      <c r="G519" s="6">
        <v>0</v>
      </c>
    </row>
    <row r="520" spans="1:7" x14ac:dyDescent="0.25">
      <c r="A520" s="6" t="s">
        <v>255</v>
      </c>
      <c r="B520" s="6" t="s">
        <v>256</v>
      </c>
      <c r="C520" s="6" t="s">
        <v>16</v>
      </c>
      <c r="D520" s="6">
        <v>17.0942644</v>
      </c>
      <c r="E520" s="6">
        <v>0</v>
      </c>
      <c r="F520" s="6">
        <v>100</v>
      </c>
      <c r="G520" s="6">
        <v>0</v>
      </c>
    </row>
    <row r="521" spans="1:7" x14ac:dyDescent="0.25">
      <c r="A521" s="6" t="s">
        <v>255</v>
      </c>
      <c r="B521" s="6" t="s">
        <v>256</v>
      </c>
      <c r="C521" s="6" t="s">
        <v>17</v>
      </c>
      <c r="D521" s="6">
        <v>24.921110200000001</v>
      </c>
      <c r="E521" s="6">
        <v>0</v>
      </c>
      <c r="F521" s="6">
        <v>100</v>
      </c>
      <c r="G521" s="6">
        <v>0</v>
      </c>
    </row>
    <row r="522" spans="1:7" x14ac:dyDescent="0.25">
      <c r="A522" s="6" t="s">
        <v>255</v>
      </c>
      <c r="B522" s="6" t="s">
        <v>256</v>
      </c>
      <c r="C522" s="6" t="s">
        <v>18</v>
      </c>
      <c r="D522" s="6">
        <v>13386.6573675</v>
      </c>
      <c r="E522" s="6">
        <v>0</v>
      </c>
      <c r="F522" s="6">
        <v>100</v>
      </c>
      <c r="G522" s="6">
        <v>0</v>
      </c>
    </row>
    <row r="523" spans="1:7" x14ac:dyDescent="0.25">
      <c r="A523" s="6" t="s">
        <v>257</v>
      </c>
      <c r="B523" s="6" t="s">
        <v>258</v>
      </c>
      <c r="C523" s="6" t="s">
        <v>15</v>
      </c>
      <c r="D523" s="6">
        <v>7.6839173000000001</v>
      </c>
      <c r="E523" s="6">
        <v>0</v>
      </c>
      <c r="F523" s="6">
        <v>100</v>
      </c>
      <c r="G523" s="6">
        <v>0</v>
      </c>
    </row>
    <row r="524" spans="1:7" x14ac:dyDescent="0.25">
      <c r="A524" s="6" t="s">
        <v>257</v>
      </c>
      <c r="B524" s="6" t="s">
        <v>258</v>
      </c>
      <c r="C524" s="6" t="s">
        <v>17</v>
      </c>
      <c r="D524" s="6">
        <v>111.7221304</v>
      </c>
      <c r="E524" s="6">
        <v>0</v>
      </c>
      <c r="F524" s="6">
        <v>100</v>
      </c>
      <c r="G524" s="6">
        <v>0</v>
      </c>
    </row>
    <row r="525" spans="1:7" x14ac:dyDescent="0.25">
      <c r="A525" s="6" t="s">
        <v>257</v>
      </c>
      <c r="B525" s="6" t="s">
        <v>258</v>
      </c>
      <c r="C525" s="6" t="s">
        <v>18</v>
      </c>
      <c r="D525" s="6">
        <v>10745.236895599999</v>
      </c>
      <c r="E525" s="6">
        <v>0</v>
      </c>
      <c r="F525" s="6">
        <v>100</v>
      </c>
      <c r="G525" s="6">
        <v>0</v>
      </c>
    </row>
    <row r="526" spans="1:7" x14ac:dyDescent="0.25">
      <c r="A526" s="6" t="s">
        <v>259</v>
      </c>
      <c r="B526" s="6" t="s">
        <v>260</v>
      </c>
      <c r="C526" s="6" t="s">
        <v>15</v>
      </c>
      <c r="D526" s="6">
        <v>64.928435699999994</v>
      </c>
      <c r="E526" s="6">
        <v>0</v>
      </c>
      <c r="F526" s="6">
        <v>100</v>
      </c>
      <c r="G526" s="6">
        <v>0</v>
      </c>
    </row>
    <row r="527" spans="1:7" x14ac:dyDescent="0.25">
      <c r="A527" s="6" t="s">
        <v>259</v>
      </c>
      <c r="B527" s="6" t="s">
        <v>260</v>
      </c>
      <c r="C527" s="6" t="s">
        <v>17</v>
      </c>
      <c r="D527" s="6">
        <v>142.36237310000001</v>
      </c>
      <c r="E527" s="6">
        <v>0</v>
      </c>
      <c r="F527" s="6">
        <v>100</v>
      </c>
      <c r="G527" s="6">
        <v>0</v>
      </c>
    </row>
    <row r="528" spans="1:7" x14ac:dyDescent="0.25">
      <c r="A528" s="6" t="s">
        <v>259</v>
      </c>
      <c r="B528" s="6" t="s">
        <v>260</v>
      </c>
      <c r="C528" s="6" t="s">
        <v>18</v>
      </c>
      <c r="D528" s="6">
        <v>18890.862412800001</v>
      </c>
      <c r="E528" s="6">
        <v>0</v>
      </c>
      <c r="F528" s="6">
        <v>100</v>
      </c>
      <c r="G528" s="6">
        <v>0</v>
      </c>
    </row>
    <row r="529" spans="1:7" x14ac:dyDescent="0.25">
      <c r="A529" s="6" t="s">
        <v>261</v>
      </c>
      <c r="B529" s="6" t="s">
        <v>262</v>
      </c>
      <c r="C529" s="6" t="s">
        <v>17</v>
      </c>
      <c r="D529" s="6">
        <v>39.5306748</v>
      </c>
      <c r="E529" s="6">
        <v>0</v>
      </c>
      <c r="F529" s="6">
        <v>100</v>
      </c>
      <c r="G529" s="6">
        <v>0</v>
      </c>
    </row>
    <row r="530" spans="1:7" x14ac:dyDescent="0.25">
      <c r="A530" s="6" t="s">
        <v>261</v>
      </c>
      <c r="B530" s="6" t="s">
        <v>262</v>
      </c>
      <c r="C530" s="6" t="s">
        <v>18</v>
      </c>
      <c r="D530" s="6">
        <v>19920.4356677</v>
      </c>
      <c r="E530" s="6">
        <v>0</v>
      </c>
      <c r="F530" s="6">
        <v>100</v>
      </c>
      <c r="G530" s="6">
        <v>0</v>
      </c>
    </row>
    <row r="531" spans="1:7" x14ac:dyDescent="0.25">
      <c r="A531" s="6" t="s">
        <v>263</v>
      </c>
      <c r="B531" s="6" t="s">
        <v>264</v>
      </c>
      <c r="C531" s="6" t="s">
        <v>15</v>
      </c>
      <c r="D531" s="6">
        <v>19.4705987</v>
      </c>
      <c r="E531" s="6">
        <v>0</v>
      </c>
      <c r="F531" s="6">
        <v>100</v>
      </c>
      <c r="G531" s="6">
        <v>0</v>
      </c>
    </row>
    <row r="532" spans="1:7" x14ac:dyDescent="0.25">
      <c r="A532" s="6" t="s">
        <v>263</v>
      </c>
      <c r="B532" s="6" t="s">
        <v>264</v>
      </c>
      <c r="C532" s="6" t="s">
        <v>17</v>
      </c>
      <c r="D532" s="6">
        <v>64.974363199999999</v>
      </c>
      <c r="E532" s="6">
        <v>0</v>
      </c>
      <c r="F532" s="6">
        <v>100</v>
      </c>
      <c r="G532" s="6">
        <v>0</v>
      </c>
    </row>
    <row r="533" spans="1:7" x14ac:dyDescent="0.25">
      <c r="A533" s="6" t="s">
        <v>263</v>
      </c>
      <c r="B533" s="6" t="s">
        <v>264</v>
      </c>
      <c r="C533" s="6" t="s">
        <v>18</v>
      </c>
      <c r="D533" s="6">
        <v>17309.2935889</v>
      </c>
      <c r="E533" s="6">
        <v>0</v>
      </c>
      <c r="F533" s="6">
        <v>100</v>
      </c>
      <c r="G533" s="6">
        <v>0</v>
      </c>
    </row>
    <row r="534" spans="1:7" x14ac:dyDescent="0.25">
      <c r="A534" s="6" t="s">
        <v>265</v>
      </c>
      <c r="B534" s="6" t="s">
        <v>266</v>
      </c>
      <c r="C534" s="6" t="s">
        <v>15</v>
      </c>
      <c r="D534" s="6">
        <v>11.257360200000001</v>
      </c>
      <c r="E534" s="6">
        <v>0</v>
      </c>
      <c r="F534" s="6">
        <v>100</v>
      </c>
      <c r="G534" s="6">
        <v>0</v>
      </c>
    </row>
    <row r="535" spans="1:7" x14ac:dyDescent="0.25">
      <c r="A535" s="6" t="s">
        <v>265</v>
      </c>
      <c r="B535" s="6" t="s">
        <v>266</v>
      </c>
      <c r="C535" s="6" t="s">
        <v>17</v>
      </c>
      <c r="D535" s="6">
        <v>33.338763800000002</v>
      </c>
      <c r="E535" s="6">
        <v>0</v>
      </c>
      <c r="F535" s="6">
        <v>100</v>
      </c>
      <c r="G535" s="6">
        <v>0</v>
      </c>
    </row>
    <row r="536" spans="1:7" x14ac:dyDescent="0.25">
      <c r="A536" s="6" t="s">
        <v>265</v>
      </c>
      <c r="B536" s="6" t="s">
        <v>266</v>
      </c>
      <c r="C536" s="6" t="s">
        <v>18</v>
      </c>
      <c r="D536" s="6">
        <v>4577.2447568999996</v>
      </c>
      <c r="E536" s="6">
        <v>0</v>
      </c>
      <c r="F536" s="6">
        <v>100</v>
      </c>
      <c r="G536" s="6">
        <v>0</v>
      </c>
    </row>
    <row r="537" spans="1:7" x14ac:dyDescent="0.25">
      <c r="A537" s="6" t="s">
        <v>267</v>
      </c>
      <c r="B537" s="6" t="s">
        <v>268</v>
      </c>
      <c r="C537" s="6" t="s">
        <v>15</v>
      </c>
      <c r="D537" s="6">
        <v>521.9006918</v>
      </c>
      <c r="E537" s="6">
        <v>0</v>
      </c>
      <c r="F537" s="6">
        <v>100</v>
      </c>
      <c r="G537" s="6">
        <v>0</v>
      </c>
    </row>
    <row r="538" spans="1:7" x14ac:dyDescent="0.25">
      <c r="A538" s="6" t="s">
        <v>267</v>
      </c>
      <c r="B538" s="6" t="s">
        <v>268</v>
      </c>
      <c r="C538" s="6" t="s">
        <v>17</v>
      </c>
      <c r="D538" s="6">
        <v>643.25590829999999</v>
      </c>
      <c r="E538" s="6">
        <v>0</v>
      </c>
      <c r="F538" s="6">
        <v>100</v>
      </c>
      <c r="G538" s="6">
        <v>0</v>
      </c>
    </row>
    <row r="539" spans="1:7" x14ac:dyDescent="0.25">
      <c r="A539" s="6" t="s">
        <v>267</v>
      </c>
      <c r="B539" s="6" t="s">
        <v>268</v>
      </c>
      <c r="C539" s="6" t="s">
        <v>18</v>
      </c>
      <c r="D539" s="6">
        <v>72247.082755399999</v>
      </c>
      <c r="E539" s="6">
        <v>0</v>
      </c>
      <c r="F539" s="6">
        <v>100</v>
      </c>
      <c r="G539" s="6">
        <v>0</v>
      </c>
    </row>
    <row r="540" spans="1:7" x14ac:dyDescent="0.25">
      <c r="A540" s="6" t="s">
        <v>269</v>
      </c>
      <c r="B540" s="6" t="s">
        <v>270</v>
      </c>
      <c r="C540" s="6" t="s">
        <v>17</v>
      </c>
      <c r="D540" s="6">
        <v>86.434133399999993</v>
      </c>
      <c r="E540" s="6">
        <v>0</v>
      </c>
      <c r="F540" s="6">
        <v>100</v>
      </c>
      <c r="G540" s="6">
        <v>0</v>
      </c>
    </row>
    <row r="541" spans="1:7" x14ac:dyDescent="0.25">
      <c r="A541" s="6" t="s">
        <v>269</v>
      </c>
      <c r="B541" s="6" t="s">
        <v>270</v>
      </c>
      <c r="C541" s="6" t="s">
        <v>18</v>
      </c>
      <c r="D541" s="6">
        <v>42950.9821973</v>
      </c>
      <c r="E541" s="6">
        <v>0</v>
      </c>
      <c r="F541" s="6">
        <v>100</v>
      </c>
      <c r="G541" s="6">
        <v>0</v>
      </c>
    </row>
    <row r="542" spans="1:7" x14ac:dyDescent="0.25">
      <c r="A542" s="6" t="s">
        <v>271</v>
      </c>
      <c r="B542" s="6" t="s">
        <v>272</v>
      </c>
      <c r="C542" s="6" t="s">
        <v>15</v>
      </c>
      <c r="D542" s="6">
        <v>33.324112100000001</v>
      </c>
      <c r="E542" s="6">
        <v>0</v>
      </c>
      <c r="F542" s="6">
        <v>100</v>
      </c>
      <c r="G542" s="6">
        <v>0</v>
      </c>
    </row>
    <row r="543" spans="1:7" x14ac:dyDescent="0.25">
      <c r="A543" s="6" t="s">
        <v>271</v>
      </c>
      <c r="B543" s="6" t="s">
        <v>272</v>
      </c>
      <c r="C543" s="6" t="s">
        <v>17</v>
      </c>
      <c r="D543" s="6">
        <v>32.983084300000002</v>
      </c>
      <c r="E543" s="6">
        <v>0</v>
      </c>
      <c r="F543" s="6">
        <v>100</v>
      </c>
      <c r="G543" s="6">
        <v>0</v>
      </c>
    </row>
    <row r="544" spans="1:7" x14ac:dyDescent="0.25">
      <c r="A544" s="6" t="s">
        <v>271</v>
      </c>
      <c r="B544" s="6" t="s">
        <v>272</v>
      </c>
      <c r="C544" s="6" t="s">
        <v>18</v>
      </c>
      <c r="D544" s="6">
        <v>13817.0432421</v>
      </c>
      <c r="E544" s="6">
        <v>0</v>
      </c>
      <c r="F544" s="6">
        <v>100</v>
      </c>
      <c r="G544" s="6">
        <v>0</v>
      </c>
    </row>
    <row r="545" spans="1:7" x14ac:dyDescent="0.25">
      <c r="A545" s="6" t="s">
        <v>273</v>
      </c>
      <c r="B545" s="6" t="s">
        <v>274</v>
      </c>
      <c r="C545" s="6" t="s">
        <v>15</v>
      </c>
      <c r="D545" s="6">
        <v>74.251897200000002</v>
      </c>
      <c r="E545" s="6">
        <v>0</v>
      </c>
      <c r="F545" s="6">
        <v>100</v>
      </c>
      <c r="G545" s="6">
        <v>0</v>
      </c>
    </row>
    <row r="546" spans="1:7" x14ac:dyDescent="0.25">
      <c r="A546" s="6" t="s">
        <v>273</v>
      </c>
      <c r="B546" s="6" t="s">
        <v>274</v>
      </c>
      <c r="C546" s="6" t="s">
        <v>17</v>
      </c>
      <c r="D546" s="6">
        <v>77.779240000000001</v>
      </c>
      <c r="E546" s="6">
        <v>0</v>
      </c>
      <c r="F546" s="6">
        <v>100</v>
      </c>
      <c r="G546" s="6">
        <v>0</v>
      </c>
    </row>
    <row r="547" spans="1:7" x14ac:dyDescent="0.25">
      <c r="A547" s="6" t="s">
        <v>273</v>
      </c>
      <c r="B547" s="6" t="s">
        <v>274</v>
      </c>
      <c r="C547" s="6" t="s">
        <v>18</v>
      </c>
      <c r="D547" s="6">
        <v>20804.004452599998</v>
      </c>
      <c r="E547" s="6">
        <v>0</v>
      </c>
      <c r="F547" s="6">
        <v>100</v>
      </c>
      <c r="G547" s="6">
        <v>0</v>
      </c>
    </row>
    <row r="548" spans="1:7" x14ac:dyDescent="0.25">
      <c r="A548" s="6" t="s">
        <v>275</v>
      </c>
      <c r="B548" s="6" t="s">
        <v>276</v>
      </c>
      <c r="C548" s="6" t="s">
        <v>15</v>
      </c>
      <c r="D548" s="6">
        <v>18.017473899999999</v>
      </c>
      <c r="E548" s="6">
        <v>0</v>
      </c>
      <c r="F548" s="6">
        <v>100</v>
      </c>
      <c r="G548" s="6">
        <v>0</v>
      </c>
    </row>
    <row r="549" spans="1:7" x14ac:dyDescent="0.25">
      <c r="A549" s="6" t="s">
        <v>275</v>
      </c>
      <c r="B549" s="6" t="s">
        <v>276</v>
      </c>
      <c r="C549" s="6" t="s">
        <v>17</v>
      </c>
      <c r="D549" s="6">
        <v>134.5561041</v>
      </c>
      <c r="E549" s="6">
        <v>0</v>
      </c>
      <c r="F549" s="6">
        <v>100</v>
      </c>
      <c r="G549" s="6">
        <v>0</v>
      </c>
    </row>
    <row r="550" spans="1:7" x14ac:dyDescent="0.25">
      <c r="A550" s="6" t="s">
        <v>275</v>
      </c>
      <c r="B550" s="6" t="s">
        <v>276</v>
      </c>
      <c r="C550" s="6" t="s">
        <v>18</v>
      </c>
      <c r="D550" s="6">
        <v>26609.154092100001</v>
      </c>
      <c r="E550" s="6">
        <v>0</v>
      </c>
      <c r="F550" s="6">
        <v>100</v>
      </c>
      <c r="G550" s="6">
        <v>0</v>
      </c>
    </row>
    <row r="551" spans="1:7" x14ac:dyDescent="0.25">
      <c r="A551" s="6" t="s">
        <v>277</v>
      </c>
      <c r="B551" s="6" t="s">
        <v>278</v>
      </c>
      <c r="C551" s="6" t="s">
        <v>15</v>
      </c>
      <c r="D551" s="6">
        <v>20.224040800000001</v>
      </c>
      <c r="E551" s="6">
        <v>0</v>
      </c>
      <c r="F551" s="6">
        <v>100</v>
      </c>
      <c r="G551" s="6">
        <v>0</v>
      </c>
    </row>
    <row r="552" spans="1:7" x14ac:dyDescent="0.25">
      <c r="A552" s="6" t="s">
        <v>277</v>
      </c>
      <c r="B552" s="6" t="s">
        <v>278</v>
      </c>
      <c r="C552" s="6" t="s">
        <v>17</v>
      </c>
      <c r="D552" s="6">
        <v>78.549619800000002</v>
      </c>
      <c r="E552" s="6">
        <v>0</v>
      </c>
      <c r="F552" s="6">
        <v>100</v>
      </c>
      <c r="G552" s="6">
        <v>0</v>
      </c>
    </row>
    <row r="553" spans="1:7" x14ac:dyDescent="0.25">
      <c r="A553" s="6" t="s">
        <v>277</v>
      </c>
      <c r="B553" s="6" t="s">
        <v>278</v>
      </c>
      <c r="C553" s="6" t="s">
        <v>18</v>
      </c>
      <c r="D553" s="6">
        <v>17620.102623899998</v>
      </c>
      <c r="E553" s="6">
        <v>0</v>
      </c>
      <c r="F553" s="6">
        <v>100</v>
      </c>
      <c r="G553" s="6">
        <v>0</v>
      </c>
    </row>
    <row r="554" spans="1:7" x14ac:dyDescent="0.25">
      <c r="A554" s="6" t="s">
        <v>279</v>
      </c>
      <c r="B554" s="6" t="s">
        <v>280</v>
      </c>
      <c r="C554" s="6" t="s">
        <v>15</v>
      </c>
      <c r="D554" s="6">
        <v>26.693762299999999</v>
      </c>
      <c r="E554" s="6">
        <v>0</v>
      </c>
      <c r="F554" s="6">
        <v>100</v>
      </c>
      <c r="G554" s="6">
        <v>0</v>
      </c>
    </row>
    <row r="555" spans="1:7" x14ac:dyDescent="0.25">
      <c r="A555" s="6" t="s">
        <v>279</v>
      </c>
      <c r="B555" s="6" t="s">
        <v>280</v>
      </c>
      <c r="C555" s="6" t="s">
        <v>17</v>
      </c>
      <c r="D555" s="6">
        <v>62.522857700000003</v>
      </c>
      <c r="E555" s="6">
        <v>0</v>
      </c>
      <c r="F555" s="6">
        <v>100</v>
      </c>
      <c r="G555" s="6">
        <v>0</v>
      </c>
    </row>
    <row r="556" spans="1:7" x14ac:dyDescent="0.25">
      <c r="A556" s="6" t="s">
        <v>279</v>
      </c>
      <c r="B556" s="6" t="s">
        <v>280</v>
      </c>
      <c r="C556" s="6" t="s">
        <v>18</v>
      </c>
      <c r="D556" s="6">
        <v>6740.4448187999997</v>
      </c>
      <c r="E556" s="6">
        <v>0</v>
      </c>
      <c r="F556" s="6">
        <v>100</v>
      </c>
      <c r="G556" s="6">
        <v>0</v>
      </c>
    </row>
    <row r="557" spans="1:7" x14ac:dyDescent="0.25">
      <c r="A557" s="6" t="s">
        <v>281</v>
      </c>
      <c r="B557" s="6" t="s">
        <v>282</v>
      </c>
      <c r="C557" s="6" t="s">
        <v>15</v>
      </c>
      <c r="D557" s="6">
        <v>162.47090990000001</v>
      </c>
      <c r="E557" s="6">
        <v>0</v>
      </c>
      <c r="F557" s="6">
        <v>100</v>
      </c>
      <c r="G557" s="6">
        <v>0</v>
      </c>
    </row>
    <row r="558" spans="1:7" x14ac:dyDescent="0.25">
      <c r="A558" s="6" t="s">
        <v>281</v>
      </c>
      <c r="B558" s="6" t="s">
        <v>282</v>
      </c>
      <c r="C558" s="6" t="s">
        <v>17</v>
      </c>
      <c r="D558" s="6">
        <v>27.844066999999999</v>
      </c>
      <c r="E558" s="6">
        <v>0</v>
      </c>
      <c r="F558" s="6">
        <v>100</v>
      </c>
      <c r="G558" s="6">
        <v>0</v>
      </c>
    </row>
    <row r="559" spans="1:7" x14ac:dyDescent="0.25">
      <c r="A559" s="6" t="s">
        <v>281</v>
      </c>
      <c r="B559" s="6" t="s">
        <v>282</v>
      </c>
      <c r="C559" s="6" t="s">
        <v>18</v>
      </c>
      <c r="D559" s="6">
        <v>28267.9243943</v>
      </c>
      <c r="E559" s="6">
        <v>0</v>
      </c>
      <c r="F559" s="6">
        <v>100</v>
      </c>
      <c r="G559" s="6">
        <v>0</v>
      </c>
    </row>
    <row r="560" spans="1:7" x14ac:dyDescent="0.25">
      <c r="A560" s="6" t="s">
        <v>283</v>
      </c>
      <c r="B560" s="6" t="s">
        <v>284</v>
      </c>
      <c r="C560" s="6" t="s">
        <v>15</v>
      </c>
      <c r="D560" s="6">
        <v>351.51308879999999</v>
      </c>
      <c r="E560" s="6">
        <v>0</v>
      </c>
      <c r="F560" s="6">
        <v>100</v>
      </c>
      <c r="G560" s="6">
        <v>0</v>
      </c>
    </row>
    <row r="561" spans="1:7" x14ac:dyDescent="0.25">
      <c r="A561" s="6" t="s">
        <v>283</v>
      </c>
      <c r="B561" s="6" t="s">
        <v>284</v>
      </c>
      <c r="C561" s="6" t="s">
        <v>17</v>
      </c>
      <c r="D561" s="6">
        <v>235.7303795</v>
      </c>
      <c r="E561" s="6">
        <v>47.800988799999999</v>
      </c>
      <c r="F561" s="6">
        <v>83.140846430289002</v>
      </c>
      <c r="G561" s="6">
        <v>16.859153569711001</v>
      </c>
    </row>
    <row r="562" spans="1:7" x14ac:dyDescent="0.25">
      <c r="A562" s="6" t="s">
        <v>283</v>
      </c>
      <c r="B562" s="6" t="s">
        <v>284</v>
      </c>
      <c r="C562" s="6" t="s">
        <v>18</v>
      </c>
      <c r="D562" s="6">
        <v>23478.954515199999</v>
      </c>
      <c r="E562" s="6">
        <v>1034.7834527</v>
      </c>
      <c r="F562" s="6">
        <v>95.778761060206307</v>
      </c>
      <c r="G562" s="6">
        <v>4.22123893979375</v>
      </c>
    </row>
    <row r="563" spans="1:7" x14ac:dyDescent="0.25">
      <c r="A563" s="6" t="s">
        <v>285</v>
      </c>
      <c r="B563" s="6" t="s">
        <v>286</v>
      </c>
      <c r="C563" s="6" t="s">
        <v>15</v>
      </c>
      <c r="D563" s="6">
        <v>96.285597899999999</v>
      </c>
      <c r="E563" s="6">
        <v>0</v>
      </c>
      <c r="F563" s="6">
        <v>100</v>
      </c>
      <c r="G563" s="6">
        <v>0</v>
      </c>
    </row>
    <row r="564" spans="1:7" x14ac:dyDescent="0.25">
      <c r="A564" s="6" t="s">
        <v>285</v>
      </c>
      <c r="B564" s="6" t="s">
        <v>286</v>
      </c>
      <c r="C564" s="6" t="s">
        <v>17</v>
      </c>
      <c r="D564" s="6">
        <v>262.80114300000002</v>
      </c>
      <c r="E564" s="6">
        <v>0</v>
      </c>
      <c r="F564" s="6">
        <v>100</v>
      </c>
      <c r="G564" s="6">
        <v>0</v>
      </c>
    </row>
    <row r="565" spans="1:7" x14ac:dyDescent="0.25">
      <c r="A565" s="6" t="s">
        <v>285</v>
      </c>
      <c r="B565" s="6" t="s">
        <v>286</v>
      </c>
      <c r="C565" s="6" t="s">
        <v>18</v>
      </c>
      <c r="D565" s="6">
        <v>18358.176117300001</v>
      </c>
      <c r="E565" s="6">
        <v>188.17209650000001</v>
      </c>
      <c r="F565" s="6">
        <v>98.985395430244395</v>
      </c>
      <c r="G565" s="6">
        <v>1.0146045697556001</v>
      </c>
    </row>
    <row r="566" spans="1:7" x14ac:dyDescent="0.25">
      <c r="A566" s="6" t="s">
        <v>287</v>
      </c>
      <c r="B566" s="6" t="s">
        <v>288</v>
      </c>
      <c r="C566" s="6" t="s">
        <v>15</v>
      </c>
      <c r="D566" s="6">
        <v>8.9524785999999992</v>
      </c>
      <c r="E566" s="6">
        <v>0</v>
      </c>
      <c r="F566" s="6">
        <v>100</v>
      </c>
      <c r="G566" s="6">
        <v>0</v>
      </c>
    </row>
    <row r="567" spans="1:7" x14ac:dyDescent="0.25">
      <c r="A567" s="6" t="s">
        <v>287</v>
      </c>
      <c r="B567" s="6" t="s">
        <v>288</v>
      </c>
      <c r="C567" s="6" t="s">
        <v>17</v>
      </c>
      <c r="D567" s="6">
        <v>22.9752014</v>
      </c>
      <c r="E567" s="6">
        <v>0</v>
      </c>
      <c r="F567" s="6">
        <v>100</v>
      </c>
      <c r="G567" s="6">
        <v>0</v>
      </c>
    </row>
    <row r="568" spans="1:7" x14ac:dyDescent="0.25">
      <c r="A568" s="6" t="s">
        <v>287</v>
      </c>
      <c r="B568" s="6" t="s">
        <v>288</v>
      </c>
      <c r="C568" s="6" t="s">
        <v>18</v>
      </c>
      <c r="D568" s="6">
        <v>6778.5167320999999</v>
      </c>
      <c r="E568" s="6">
        <v>5.2712529999999997</v>
      </c>
      <c r="F568" s="6">
        <v>99.922296318641202</v>
      </c>
      <c r="G568" s="6">
        <v>7.7703681358819707E-2</v>
      </c>
    </row>
    <row r="569" spans="1:7" x14ac:dyDescent="0.25">
      <c r="A569" s="6" t="s">
        <v>289</v>
      </c>
      <c r="B569" s="6" t="s">
        <v>290</v>
      </c>
      <c r="C569" s="6" t="s">
        <v>15</v>
      </c>
      <c r="D569" s="6">
        <v>481.9538589</v>
      </c>
      <c r="E569" s="6">
        <v>0</v>
      </c>
      <c r="F569" s="6">
        <v>100</v>
      </c>
      <c r="G569" s="6">
        <v>0</v>
      </c>
    </row>
    <row r="570" spans="1:7" x14ac:dyDescent="0.25">
      <c r="A570" s="6" t="s">
        <v>289</v>
      </c>
      <c r="B570" s="6" t="s">
        <v>290</v>
      </c>
      <c r="C570" s="6" t="s">
        <v>17</v>
      </c>
      <c r="D570" s="6">
        <v>121.7656537</v>
      </c>
      <c r="E570" s="6">
        <v>0</v>
      </c>
      <c r="F570" s="6">
        <v>100</v>
      </c>
      <c r="G570" s="6">
        <v>0</v>
      </c>
    </row>
    <row r="571" spans="1:7" x14ac:dyDescent="0.25">
      <c r="A571" s="6" t="s">
        <v>289</v>
      </c>
      <c r="B571" s="6" t="s">
        <v>290</v>
      </c>
      <c r="C571" s="6" t="s">
        <v>18</v>
      </c>
      <c r="D571" s="6">
        <v>11852.1336001</v>
      </c>
      <c r="E571" s="6">
        <v>13.889242899999999</v>
      </c>
      <c r="F571" s="6">
        <v>99.882949467704805</v>
      </c>
      <c r="G571" s="6">
        <v>0.117050532295187</v>
      </c>
    </row>
    <row r="572" spans="1:7" x14ac:dyDescent="0.25">
      <c r="A572" s="6" t="s">
        <v>291</v>
      </c>
      <c r="B572" s="6" t="s">
        <v>292</v>
      </c>
      <c r="C572" s="6" t="s">
        <v>15</v>
      </c>
      <c r="D572" s="6">
        <v>316.5788379</v>
      </c>
      <c r="E572" s="6">
        <v>0</v>
      </c>
      <c r="F572" s="6">
        <v>100</v>
      </c>
      <c r="G572" s="6">
        <v>0</v>
      </c>
    </row>
    <row r="573" spans="1:7" x14ac:dyDescent="0.25">
      <c r="A573" s="6" t="s">
        <v>291</v>
      </c>
      <c r="B573" s="6" t="s">
        <v>292</v>
      </c>
      <c r="C573" s="6" t="s">
        <v>17</v>
      </c>
      <c r="D573" s="6">
        <v>213.57809019999999</v>
      </c>
      <c r="E573" s="6">
        <v>0</v>
      </c>
      <c r="F573" s="6">
        <v>100</v>
      </c>
      <c r="G573" s="6">
        <v>0</v>
      </c>
    </row>
    <row r="574" spans="1:7" x14ac:dyDescent="0.25">
      <c r="A574" s="6" t="s">
        <v>291</v>
      </c>
      <c r="B574" s="6" t="s">
        <v>292</v>
      </c>
      <c r="C574" s="6" t="s">
        <v>18</v>
      </c>
      <c r="D574" s="6">
        <v>17486.650667599999</v>
      </c>
      <c r="E574" s="6">
        <v>842.86517839999999</v>
      </c>
      <c r="F574" s="6">
        <v>95.401596062429903</v>
      </c>
      <c r="G574" s="6">
        <v>4.5984039375701</v>
      </c>
    </row>
    <row r="575" spans="1:7" x14ac:dyDescent="0.25">
      <c r="A575" s="6" t="s">
        <v>293</v>
      </c>
      <c r="B575" s="6" t="s">
        <v>294</v>
      </c>
      <c r="C575" s="6" t="s">
        <v>15</v>
      </c>
      <c r="D575" s="6">
        <v>196.5033138</v>
      </c>
      <c r="E575" s="6">
        <v>0</v>
      </c>
      <c r="F575" s="6">
        <v>100</v>
      </c>
      <c r="G575" s="6">
        <v>0</v>
      </c>
    </row>
    <row r="576" spans="1:7" x14ac:dyDescent="0.25">
      <c r="A576" s="6" t="s">
        <v>293</v>
      </c>
      <c r="B576" s="6" t="s">
        <v>294</v>
      </c>
      <c r="C576" s="6" t="s">
        <v>17</v>
      </c>
      <c r="D576" s="6">
        <v>248.30938929999999</v>
      </c>
      <c r="E576" s="6">
        <v>0</v>
      </c>
      <c r="F576" s="6">
        <v>100</v>
      </c>
      <c r="G576" s="6">
        <v>0</v>
      </c>
    </row>
    <row r="577" spans="1:7" x14ac:dyDescent="0.25">
      <c r="A577" s="6" t="s">
        <v>293</v>
      </c>
      <c r="B577" s="6" t="s">
        <v>294</v>
      </c>
      <c r="C577" s="6" t="s">
        <v>18</v>
      </c>
      <c r="D577" s="6">
        <v>37240.421650600001</v>
      </c>
      <c r="E577" s="6">
        <v>0</v>
      </c>
      <c r="F577" s="6">
        <v>100</v>
      </c>
      <c r="G577" s="6">
        <v>0</v>
      </c>
    </row>
    <row r="578" spans="1:7" x14ac:dyDescent="0.25">
      <c r="A578" s="6" t="s">
        <v>295</v>
      </c>
      <c r="B578" s="6" t="s">
        <v>296</v>
      </c>
      <c r="C578" s="6" t="s">
        <v>15</v>
      </c>
      <c r="D578" s="6">
        <v>60.298880199999999</v>
      </c>
      <c r="E578" s="6">
        <v>0</v>
      </c>
      <c r="F578" s="6">
        <v>100</v>
      </c>
      <c r="G578" s="6">
        <v>0</v>
      </c>
    </row>
    <row r="579" spans="1:7" x14ac:dyDescent="0.25">
      <c r="A579" s="6" t="s">
        <v>295</v>
      </c>
      <c r="B579" s="6" t="s">
        <v>296</v>
      </c>
      <c r="C579" s="6" t="s">
        <v>17</v>
      </c>
      <c r="D579" s="6">
        <v>126.89881130000001</v>
      </c>
      <c r="E579" s="6">
        <v>0</v>
      </c>
      <c r="F579" s="6">
        <v>100</v>
      </c>
      <c r="G579" s="6">
        <v>0</v>
      </c>
    </row>
    <row r="580" spans="1:7" x14ac:dyDescent="0.25">
      <c r="A580" s="6" t="s">
        <v>295</v>
      </c>
      <c r="B580" s="6" t="s">
        <v>296</v>
      </c>
      <c r="C580" s="6" t="s">
        <v>18</v>
      </c>
      <c r="D580" s="6">
        <v>34006.170428600002</v>
      </c>
      <c r="E580" s="6">
        <v>26.7938802</v>
      </c>
      <c r="F580" s="6">
        <v>99.921270800989106</v>
      </c>
      <c r="G580" s="6">
        <v>7.8729199010947798E-2</v>
      </c>
    </row>
    <row r="581" spans="1:7" x14ac:dyDescent="0.25">
      <c r="A581" t="s">
        <v>21</v>
      </c>
    </row>
    <row r="582" spans="1:7" x14ac:dyDescent="0.25">
      <c r="A582" t="s">
        <v>1037</v>
      </c>
    </row>
    <row r="583" spans="1:7" x14ac:dyDescent="0.25">
      <c r="A583" t="s">
        <v>22</v>
      </c>
    </row>
    <row r="584" spans="1:7" x14ac:dyDescent="0.25">
      <c r="A584" t="s">
        <v>23</v>
      </c>
    </row>
    <row r="585" spans="1:7" x14ac:dyDescent="0.25">
      <c r="A585" t="s">
        <v>24</v>
      </c>
    </row>
    <row r="588" spans="1:7" x14ac:dyDescent="0.25">
      <c r="G588" s="7" t="str">
        <f>HYPERLINK("#'Indice'!A1", "Ir al índice")</f>
        <v>Ir al índice</v>
      </c>
    </row>
    <row r="589" spans="1:7" ht="17.25" x14ac:dyDescent="0.3">
      <c r="A589" s="4" t="s">
        <v>789</v>
      </c>
    </row>
    <row r="590" spans="1:7" x14ac:dyDescent="0.25">
      <c r="A590" s="5" t="s">
        <v>26</v>
      </c>
      <c r="B590" s="5" t="s">
        <v>71</v>
      </c>
      <c r="C590" s="5" t="s">
        <v>11</v>
      </c>
      <c r="D590" s="5" t="s">
        <v>431</v>
      </c>
      <c r="E590" s="5" t="s">
        <v>662</v>
      </c>
      <c r="F590" s="5" t="s">
        <v>433</v>
      </c>
      <c r="G590" s="5" t="s">
        <v>663</v>
      </c>
    </row>
    <row r="591" spans="1:7" x14ac:dyDescent="0.25">
      <c r="A591" s="6" t="s">
        <v>72</v>
      </c>
      <c r="B591" s="6" t="s">
        <v>73</v>
      </c>
      <c r="C591" s="6" t="s">
        <v>18</v>
      </c>
      <c r="D591" s="6">
        <v>155.5880228</v>
      </c>
      <c r="E591" s="6">
        <v>2.6959304999999998</v>
      </c>
      <c r="F591" s="6">
        <v>98.296775861485898</v>
      </c>
      <c r="G591" s="6">
        <v>1.70322413851411</v>
      </c>
    </row>
    <row r="592" spans="1:7" x14ac:dyDescent="0.25">
      <c r="A592" s="6" t="s">
        <v>74</v>
      </c>
      <c r="B592" s="6" t="s">
        <v>75</v>
      </c>
      <c r="C592" s="6" t="s">
        <v>18</v>
      </c>
      <c r="D592" s="6">
        <v>356.683425</v>
      </c>
      <c r="E592" s="6">
        <v>13.58794</v>
      </c>
      <c r="F592" s="6">
        <v>96.330275229357795</v>
      </c>
      <c r="G592" s="6">
        <v>3.6697247706421998</v>
      </c>
    </row>
    <row r="593" spans="1:7" x14ac:dyDescent="0.25">
      <c r="A593" s="6" t="s">
        <v>76</v>
      </c>
      <c r="B593" s="6" t="s">
        <v>77</v>
      </c>
      <c r="C593" s="6" t="s">
        <v>18</v>
      </c>
      <c r="D593" s="6">
        <v>335.75858249999999</v>
      </c>
      <c r="E593" s="6">
        <v>0</v>
      </c>
      <c r="F593" s="6">
        <v>100</v>
      </c>
      <c r="G593" s="6">
        <v>0</v>
      </c>
    </row>
    <row r="594" spans="1:7" x14ac:dyDescent="0.25">
      <c r="A594" s="6" t="s">
        <v>78</v>
      </c>
      <c r="B594" s="6" t="s">
        <v>79</v>
      </c>
      <c r="C594" s="6" t="s">
        <v>18</v>
      </c>
      <c r="D594" s="6">
        <v>14.268293099999999</v>
      </c>
      <c r="E594" s="6">
        <v>3.1707318</v>
      </c>
      <c r="F594" s="6">
        <v>81.818181818181799</v>
      </c>
      <c r="G594" s="6">
        <v>18.181818181818201</v>
      </c>
    </row>
    <row r="595" spans="1:7" x14ac:dyDescent="0.25">
      <c r="A595" s="6" t="s">
        <v>80</v>
      </c>
      <c r="B595" s="6" t="s">
        <v>81</v>
      </c>
      <c r="C595" s="6" t="s">
        <v>15</v>
      </c>
      <c r="D595" s="6">
        <v>5.7662260999999999</v>
      </c>
      <c r="E595" s="6">
        <v>0</v>
      </c>
      <c r="F595" s="6">
        <v>100</v>
      </c>
      <c r="G595" s="6">
        <v>0</v>
      </c>
    </row>
    <row r="596" spans="1:7" x14ac:dyDescent="0.25">
      <c r="A596" s="6" t="s">
        <v>80</v>
      </c>
      <c r="B596" s="6" t="s">
        <v>81</v>
      </c>
      <c r="C596" s="6" t="s">
        <v>17</v>
      </c>
      <c r="D596" s="6">
        <v>7.4656782000000002</v>
      </c>
      <c r="E596" s="6">
        <v>0</v>
      </c>
      <c r="F596" s="6">
        <v>100</v>
      </c>
      <c r="G596" s="6">
        <v>0</v>
      </c>
    </row>
    <row r="597" spans="1:7" x14ac:dyDescent="0.25">
      <c r="A597" s="6" t="s">
        <v>80</v>
      </c>
      <c r="B597" s="6" t="s">
        <v>81</v>
      </c>
      <c r="C597" s="6" t="s">
        <v>18</v>
      </c>
      <c r="D597" s="6">
        <v>2808.8899173999998</v>
      </c>
      <c r="E597" s="6">
        <v>106.6885271</v>
      </c>
      <c r="F597" s="6">
        <v>96.340742355903402</v>
      </c>
      <c r="G597" s="6">
        <v>3.65925764409663</v>
      </c>
    </row>
    <row r="598" spans="1:7" x14ac:dyDescent="0.25">
      <c r="A598" s="6" t="s">
        <v>92</v>
      </c>
      <c r="B598" s="6" t="s">
        <v>93</v>
      </c>
      <c r="C598" s="6" t="s">
        <v>15</v>
      </c>
      <c r="D598" s="6">
        <v>7.1978185000000003</v>
      </c>
      <c r="E598" s="6">
        <v>0</v>
      </c>
      <c r="F598" s="6">
        <v>100</v>
      </c>
      <c r="G598" s="6">
        <v>0</v>
      </c>
    </row>
    <row r="599" spans="1:7" x14ac:dyDescent="0.25">
      <c r="A599" s="6" t="s">
        <v>92</v>
      </c>
      <c r="B599" s="6" t="s">
        <v>93</v>
      </c>
      <c r="C599" s="6" t="s">
        <v>17</v>
      </c>
      <c r="D599" s="6">
        <v>8.7382226000000003</v>
      </c>
      <c r="E599" s="6">
        <v>0</v>
      </c>
      <c r="F599" s="6">
        <v>100</v>
      </c>
      <c r="G599" s="6">
        <v>0</v>
      </c>
    </row>
    <row r="600" spans="1:7" x14ac:dyDescent="0.25">
      <c r="A600" s="6" t="s">
        <v>92</v>
      </c>
      <c r="B600" s="6" t="s">
        <v>93</v>
      </c>
      <c r="C600" s="6" t="s">
        <v>18</v>
      </c>
      <c r="D600" s="6">
        <v>1227.7207867</v>
      </c>
      <c r="E600" s="6">
        <v>4.1033919000000001</v>
      </c>
      <c r="F600" s="6">
        <v>99.666884936073998</v>
      </c>
      <c r="G600" s="6">
        <v>0.333115063926056</v>
      </c>
    </row>
    <row r="601" spans="1:7" x14ac:dyDescent="0.25">
      <c r="A601" s="6" t="s">
        <v>108</v>
      </c>
      <c r="B601" s="6" t="s">
        <v>109</v>
      </c>
      <c r="C601" s="6" t="s">
        <v>15</v>
      </c>
      <c r="D601" s="6">
        <v>20.5200125</v>
      </c>
      <c r="E601" s="6">
        <v>3.4901382999999999</v>
      </c>
      <c r="F601" s="6">
        <v>85.463905124660897</v>
      </c>
      <c r="G601" s="6">
        <v>14.536094875339099</v>
      </c>
    </row>
    <row r="602" spans="1:7" x14ac:dyDescent="0.25">
      <c r="A602" s="6" t="s">
        <v>108</v>
      </c>
      <c r="B602" s="6" t="s">
        <v>109</v>
      </c>
      <c r="C602" s="6" t="s">
        <v>17</v>
      </c>
      <c r="D602" s="6">
        <v>27.2127877</v>
      </c>
      <c r="E602" s="6">
        <v>8.4079014999999995</v>
      </c>
      <c r="F602" s="6">
        <v>76.396016784537693</v>
      </c>
      <c r="G602" s="6">
        <v>23.6039832154623</v>
      </c>
    </row>
    <row r="603" spans="1:7" x14ac:dyDescent="0.25">
      <c r="A603" s="6" t="s">
        <v>108</v>
      </c>
      <c r="B603" s="6" t="s">
        <v>109</v>
      </c>
      <c r="C603" s="6" t="s">
        <v>18</v>
      </c>
      <c r="D603" s="6">
        <v>2741.3706327</v>
      </c>
      <c r="E603" s="6">
        <v>230.37558960000001</v>
      </c>
      <c r="F603" s="6">
        <v>92.247804073199106</v>
      </c>
      <c r="G603" s="6">
        <v>7.7521959268008898</v>
      </c>
    </row>
    <row r="604" spans="1:7" x14ac:dyDescent="0.25">
      <c r="A604" s="6" t="s">
        <v>110</v>
      </c>
      <c r="B604" s="6" t="s">
        <v>111</v>
      </c>
      <c r="C604" s="6" t="s">
        <v>15</v>
      </c>
      <c r="D604" s="6">
        <v>5.4138972000000001</v>
      </c>
      <c r="E604" s="6">
        <v>0</v>
      </c>
      <c r="F604" s="6">
        <v>100</v>
      </c>
      <c r="G604" s="6">
        <v>0</v>
      </c>
    </row>
    <row r="605" spans="1:7" x14ac:dyDescent="0.25">
      <c r="A605" s="6" t="s">
        <v>110</v>
      </c>
      <c r="B605" s="6" t="s">
        <v>111</v>
      </c>
      <c r="C605" s="6" t="s">
        <v>18</v>
      </c>
      <c r="D605" s="6">
        <v>1109.8489259999999</v>
      </c>
      <c r="E605" s="6">
        <v>19.850956400000001</v>
      </c>
      <c r="F605" s="6">
        <v>98.242811501597402</v>
      </c>
      <c r="G605" s="6">
        <v>1.7571884984025601</v>
      </c>
    </row>
    <row r="606" spans="1:7" x14ac:dyDescent="0.25">
      <c r="A606" t="s">
        <v>21</v>
      </c>
    </row>
    <row r="607" spans="1:7" x14ac:dyDescent="0.25">
      <c r="A607" t="s">
        <v>1037</v>
      </c>
    </row>
    <row r="608" spans="1:7" x14ac:dyDescent="0.25">
      <c r="A608" t="s">
        <v>22</v>
      </c>
    </row>
    <row r="609" spans="1:7" x14ac:dyDescent="0.25">
      <c r="A609" t="s">
        <v>23</v>
      </c>
    </row>
    <row r="610" spans="1:7" x14ac:dyDescent="0.25">
      <c r="A610" t="s">
        <v>24</v>
      </c>
    </row>
    <row r="613" spans="1:7" x14ac:dyDescent="0.25">
      <c r="G613" s="7" t="str">
        <f>HYPERLINK("#'Indice'!A1", "Ir al índice")</f>
        <v>Ir al índice</v>
      </c>
    </row>
    <row r="614" spans="1:7" ht="17.25" x14ac:dyDescent="0.3">
      <c r="A614" s="8" t="s">
        <v>790</v>
      </c>
    </row>
    <row r="615" spans="1:7" x14ac:dyDescent="0.25">
      <c r="A615" s="5" t="s">
        <v>26</v>
      </c>
      <c r="B615" s="5" t="s">
        <v>10</v>
      </c>
      <c r="C615" s="5" t="s">
        <v>11</v>
      </c>
      <c r="D615" s="5" t="s">
        <v>431</v>
      </c>
      <c r="E615" s="5" t="s">
        <v>662</v>
      </c>
      <c r="F615" s="5" t="s">
        <v>433</v>
      </c>
      <c r="G615" s="5" t="s">
        <v>663</v>
      </c>
    </row>
    <row r="616" spans="1:7" x14ac:dyDescent="0.25">
      <c r="A616" s="6" t="s">
        <v>13</v>
      </c>
      <c r="B616" s="6" t="s">
        <v>14</v>
      </c>
      <c r="C616" s="6" t="s">
        <v>15</v>
      </c>
      <c r="D616" s="6">
        <v>38.897954300000002</v>
      </c>
      <c r="E616" s="6">
        <v>3.4901382999999999</v>
      </c>
      <c r="F616" s="6">
        <v>91.766229415097598</v>
      </c>
      <c r="G616" s="6">
        <v>8.2337705849024196</v>
      </c>
    </row>
    <row r="617" spans="1:7" x14ac:dyDescent="0.25">
      <c r="A617" s="6" t="s">
        <v>13</v>
      </c>
      <c r="B617" s="6" t="s">
        <v>14</v>
      </c>
      <c r="C617" s="6" t="s">
        <v>17</v>
      </c>
      <c r="D617" s="6">
        <v>43.416688499999999</v>
      </c>
      <c r="E617" s="6">
        <v>8.4079014999999995</v>
      </c>
      <c r="F617" s="6">
        <v>83.776231514807904</v>
      </c>
      <c r="G617" s="6">
        <v>16.2237684851921</v>
      </c>
    </row>
    <row r="618" spans="1:7" x14ac:dyDescent="0.25">
      <c r="A618" s="6" t="s">
        <v>13</v>
      </c>
      <c r="B618" s="6" t="s">
        <v>14</v>
      </c>
      <c r="C618" s="6" t="s">
        <v>18</v>
      </c>
      <c r="D618" s="6">
        <v>8750.1285862000004</v>
      </c>
      <c r="E618" s="6">
        <v>380.47306730000003</v>
      </c>
      <c r="F618" s="6">
        <v>95.832990182479904</v>
      </c>
      <c r="G618" s="6">
        <v>4.16700981752013</v>
      </c>
    </row>
    <row r="619" spans="1:7" x14ac:dyDescent="0.25">
      <c r="A619" s="6" t="s">
        <v>27</v>
      </c>
      <c r="B619" s="6" t="s">
        <v>28</v>
      </c>
      <c r="C619" s="6" t="s">
        <v>15</v>
      </c>
      <c r="D619" s="6">
        <v>222.8600404</v>
      </c>
      <c r="E619" s="6">
        <v>9.7555882</v>
      </c>
      <c r="F619" s="6">
        <v>95.806133810219805</v>
      </c>
      <c r="G619" s="6">
        <v>4.1938661897801603</v>
      </c>
    </row>
    <row r="620" spans="1:7" x14ac:dyDescent="0.25">
      <c r="A620" s="6" t="s">
        <v>27</v>
      </c>
      <c r="B620" s="6" t="s">
        <v>28</v>
      </c>
      <c r="C620" s="6" t="s">
        <v>17</v>
      </c>
      <c r="D620" s="6">
        <v>24.762047800000001</v>
      </c>
      <c r="E620" s="6">
        <v>0</v>
      </c>
      <c r="F620" s="6">
        <v>100</v>
      </c>
      <c r="G620" s="6">
        <v>0</v>
      </c>
    </row>
    <row r="621" spans="1:7" x14ac:dyDescent="0.25">
      <c r="A621" s="6" t="s">
        <v>27</v>
      </c>
      <c r="B621" s="6" t="s">
        <v>28</v>
      </c>
      <c r="C621" s="6" t="s">
        <v>18</v>
      </c>
      <c r="D621" s="6">
        <v>7786.3633318000002</v>
      </c>
      <c r="E621" s="6">
        <v>17.5342533</v>
      </c>
      <c r="F621" s="6">
        <v>99.775314154128793</v>
      </c>
      <c r="G621" s="6">
        <v>0.22468584587114801</v>
      </c>
    </row>
    <row r="622" spans="1:7" x14ac:dyDescent="0.25">
      <c r="A622" s="6" t="s">
        <v>29</v>
      </c>
      <c r="B622" s="6" t="s">
        <v>30</v>
      </c>
      <c r="C622" s="6" t="s">
        <v>15</v>
      </c>
      <c r="D622" s="6">
        <v>734.83169659999999</v>
      </c>
      <c r="E622" s="6">
        <v>13.6624718</v>
      </c>
      <c r="F622" s="6">
        <v>98.174672245048299</v>
      </c>
      <c r="G622" s="6">
        <v>1.82532775495168</v>
      </c>
    </row>
    <row r="623" spans="1:7" x14ac:dyDescent="0.25">
      <c r="A623" s="6" t="s">
        <v>29</v>
      </c>
      <c r="B623" s="6" t="s">
        <v>30</v>
      </c>
      <c r="C623" s="6" t="s">
        <v>17</v>
      </c>
      <c r="D623" s="6">
        <v>12.9465842</v>
      </c>
      <c r="E623" s="6">
        <v>0</v>
      </c>
      <c r="F623" s="6">
        <v>100</v>
      </c>
      <c r="G623" s="6">
        <v>0</v>
      </c>
    </row>
    <row r="624" spans="1:7" x14ac:dyDescent="0.25">
      <c r="A624" s="6" t="s">
        <v>29</v>
      </c>
      <c r="B624" s="6" t="s">
        <v>30</v>
      </c>
      <c r="C624" s="6" t="s">
        <v>18</v>
      </c>
      <c r="D624" s="6">
        <v>2982.7788894999999</v>
      </c>
      <c r="E624" s="6">
        <v>30.752704999999999</v>
      </c>
      <c r="F624" s="6">
        <v>98.979512773115502</v>
      </c>
      <c r="G624" s="6">
        <v>1.02048722688446</v>
      </c>
    </row>
    <row r="625" spans="1:7" x14ac:dyDescent="0.25">
      <c r="A625" s="6" t="s">
        <v>31</v>
      </c>
      <c r="B625" s="6" t="s">
        <v>32</v>
      </c>
      <c r="C625" s="6" t="s">
        <v>15</v>
      </c>
      <c r="D625" s="6">
        <v>1.131677</v>
      </c>
      <c r="E625" s="6">
        <v>0</v>
      </c>
      <c r="F625" s="6">
        <v>100</v>
      </c>
      <c r="G625" s="6">
        <v>0</v>
      </c>
    </row>
    <row r="626" spans="1:7" x14ac:dyDescent="0.25">
      <c r="A626" s="6" t="s">
        <v>31</v>
      </c>
      <c r="B626" s="6" t="s">
        <v>32</v>
      </c>
      <c r="C626" s="6" t="s">
        <v>17</v>
      </c>
      <c r="D626" s="6">
        <v>1.131677</v>
      </c>
      <c r="E626" s="6">
        <v>0</v>
      </c>
      <c r="F626" s="6">
        <v>100</v>
      </c>
      <c r="G626" s="6">
        <v>0</v>
      </c>
    </row>
    <row r="627" spans="1:7" x14ac:dyDescent="0.25">
      <c r="A627" s="6" t="s">
        <v>31</v>
      </c>
      <c r="B627" s="6" t="s">
        <v>32</v>
      </c>
      <c r="C627" s="6" t="s">
        <v>18</v>
      </c>
      <c r="D627" s="6">
        <v>614.50061100000005</v>
      </c>
      <c r="E627" s="6">
        <v>7.9217389999999996</v>
      </c>
      <c r="F627" s="6">
        <v>98.727272727272705</v>
      </c>
      <c r="G627" s="6">
        <v>1.27272727272727</v>
      </c>
    </row>
    <row r="628" spans="1:7" x14ac:dyDescent="0.25">
      <c r="A628" s="6" t="s">
        <v>33</v>
      </c>
      <c r="B628" s="6" t="s">
        <v>34</v>
      </c>
      <c r="C628" s="6" t="s">
        <v>15</v>
      </c>
      <c r="D628" s="6">
        <v>81.198519300000001</v>
      </c>
      <c r="E628" s="6">
        <v>0</v>
      </c>
      <c r="F628" s="6">
        <v>100</v>
      </c>
      <c r="G628" s="6">
        <v>0</v>
      </c>
    </row>
    <row r="629" spans="1:7" x14ac:dyDescent="0.25">
      <c r="A629" s="6" t="s">
        <v>33</v>
      </c>
      <c r="B629" s="6" t="s">
        <v>34</v>
      </c>
      <c r="C629" s="6" t="s">
        <v>17</v>
      </c>
      <c r="D629" s="6">
        <v>16.027331700000001</v>
      </c>
      <c r="E629" s="6">
        <v>0</v>
      </c>
      <c r="F629" s="6">
        <v>100</v>
      </c>
      <c r="G629" s="6">
        <v>0</v>
      </c>
    </row>
    <row r="630" spans="1:7" x14ac:dyDescent="0.25">
      <c r="A630" s="6" t="s">
        <v>33</v>
      </c>
      <c r="B630" s="6" t="s">
        <v>34</v>
      </c>
      <c r="C630" s="6" t="s">
        <v>18</v>
      </c>
      <c r="D630" s="6">
        <v>6782.0453257999998</v>
      </c>
      <c r="E630" s="6">
        <v>30.261710600000001</v>
      </c>
      <c r="F630" s="6">
        <v>99.555778821502003</v>
      </c>
      <c r="G630" s="6">
        <v>0.444221178498026</v>
      </c>
    </row>
    <row r="631" spans="1:7" x14ac:dyDescent="0.25">
      <c r="A631" s="6" t="s">
        <v>35</v>
      </c>
      <c r="B631" s="6" t="s">
        <v>36</v>
      </c>
      <c r="C631" s="6" t="s">
        <v>15</v>
      </c>
      <c r="D631" s="6">
        <v>2.8791554000000001</v>
      </c>
      <c r="E631" s="6">
        <v>0</v>
      </c>
      <c r="F631" s="6">
        <v>100</v>
      </c>
      <c r="G631" s="6">
        <v>0</v>
      </c>
    </row>
    <row r="632" spans="1:7" x14ac:dyDescent="0.25">
      <c r="A632" s="6" t="s">
        <v>35</v>
      </c>
      <c r="B632" s="6" t="s">
        <v>36</v>
      </c>
      <c r="C632" s="6" t="s">
        <v>17</v>
      </c>
      <c r="D632" s="6">
        <v>13.3332316</v>
      </c>
      <c r="E632" s="6">
        <v>0</v>
      </c>
      <c r="F632" s="6">
        <v>100</v>
      </c>
      <c r="G632" s="6">
        <v>0</v>
      </c>
    </row>
    <row r="633" spans="1:7" x14ac:dyDescent="0.25">
      <c r="A633" s="6" t="s">
        <v>35</v>
      </c>
      <c r="B633" s="6" t="s">
        <v>36</v>
      </c>
      <c r="C633" s="6" t="s">
        <v>18</v>
      </c>
      <c r="D633" s="6">
        <v>638.59916499999997</v>
      </c>
      <c r="E633" s="6">
        <v>42.6638485</v>
      </c>
      <c r="F633" s="6">
        <v>93.737536361938396</v>
      </c>
      <c r="G633" s="6">
        <v>6.2624636380615701</v>
      </c>
    </row>
    <row r="634" spans="1:7" x14ac:dyDescent="0.25">
      <c r="A634" s="6" t="s">
        <v>37</v>
      </c>
      <c r="B634" s="6" t="s">
        <v>38</v>
      </c>
      <c r="C634" s="6" t="s">
        <v>15</v>
      </c>
      <c r="D634" s="6">
        <v>4.8680130999999998</v>
      </c>
      <c r="E634" s="6">
        <v>0</v>
      </c>
      <c r="F634" s="6">
        <v>100</v>
      </c>
      <c r="G634" s="6">
        <v>0</v>
      </c>
    </row>
    <row r="635" spans="1:7" x14ac:dyDescent="0.25">
      <c r="A635" s="6" t="s">
        <v>37</v>
      </c>
      <c r="B635" s="6" t="s">
        <v>38</v>
      </c>
      <c r="C635" s="6" t="s">
        <v>18</v>
      </c>
      <c r="D635" s="6">
        <v>1472.4452561000001</v>
      </c>
      <c r="E635" s="6">
        <v>193.80721969999999</v>
      </c>
      <c r="F635" s="6">
        <v>88.368676265165107</v>
      </c>
      <c r="G635" s="6">
        <v>11.631323734834901</v>
      </c>
    </row>
    <row r="636" spans="1:7" x14ac:dyDescent="0.25">
      <c r="A636" s="6" t="s">
        <v>39</v>
      </c>
      <c r="B636" s="6" t="s">
        <v>40</v>
      </c>
      <c r="C636" s="6" t="s">
        <v>15</v>
      </c>
      <c r="D636" s="6">
        <v>132.11426299999999</v>
      </c>
      <c r="E636" s="6">
        <v>0</v>
      </c>
      <c r="F636" s="6">
        <v>100</v>
      </c>
      <c r="G636" s="6">
        <v>0</v>
      </c>
    </row>
    <row r="637" spans="1:7" x14ac:dyDescent="0.25">
      <c r="A637" s="6" t="s">
        <v>39</v>
      </c>
      <c r="B637" s="6" t="s">
        <v>40</v>
      </c>
      <c r="C637" s="6" t="s">
        <v>18</v>
      </c>
      <c r="D637" s="6">
        <v>2833.5555267999998</v>
      </c>
      <c r="E637" s="6">
        <v>8.5219854999999995</v>
      </c>
      <c r="F637" s="6">
        <v>99.700149434238895</v>
      </c>
      <c r="G637" s="6">
        <v>0.29985056576108099</v>
      </c>
    </row>
    <row r="638" spans="1:7" x14ac:dyDescent="0.25">
      <c r="A638" t="s">
        <v>21</v>
      </c>
    </row>
    <row r="639" spans="1:7" x14ac:dyDescent="0.25">
      <c r="A639" t="s">
        <v>1037</v>
      </c>
    </row>
    <row r="640" spans="1:7" x14ac:dyDescent="0.25">
      <c r="A640" t="s">
        <v>22</v>
      </c>
    </row>
    <row r="641" spans="1:1" x14ac:dyDescent="0.25">
      <c r="A641" t="s">
        <v>23</v>
      </c>
    </row>
    <row r="642" spans="1:1" x14ac:dyDescent="0.25">
      <c r="A642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G642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791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792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793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431</v>
      </c>
      <c r="E16" s="5" t="s">
        <v>662</v>
      </c>
      <c r="F16" s="5" t="s">
        <v>433</v>
      </c>
      <c r="G16" s="5" t="s">
        <v>663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29866.855901200001</v>
      </c>
      <c r="E17" s="6">
        <v>107.74037420000001</v>
      </c>
      <c r="F17" s="6">
        <v>99.640561049729897</v>
      </c>
      <c r="G17" s="6">
        <v>0.35943895027010597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250.96199540000001</v>
      </c>
      <c r="E18" s="6">
        <v>0</v>
      </c>
      <c r="F18" s="6">
        <v>100</v>
      </c>
      <c r="G18" s="6">
        <v>0</v>
      </c>
    </row>
    <row r="19" spans="1:7" x14ac:dyDescent="0.25">
      <c r="A19" s="6" t="s">
        <v>13</v>
      </c>
      <c r="B19" s="6" t="s">
        <v>14</v>
      </c>
      <c r="C19" s="6" t="s">
        <v>17</v>
      </c>
      <c r="D19" s="6">
        <v>21442.4589925</v>
      </c>
      <c r="E19" s="6">
        <v>75.089732699999999</v>
      </c>
      <c r="F19" s="6">
        <v>99.651030265301301</v>
      </c>
      <c r="G19" s="6">
        <v>0.348969734698728</v>
      </c>
    </row>
    <row r="20" spans="1:7" x14ac:dyDescent="0.25">
      <c r="A20" s="6" t="s">
        <v>13</v>
      </c>
      <c r="B20" s="6" t="s">
        <v>14</v>
      </c>
      <c r="C20" s="6" t="s">
        <v>18</v>
      </c>
      <c r="D20" s="6">
        <v>2749178.3361899001</v>
      </c>
      <c r="E20" s="6">
        <v>9428.0695500999991</v>
      </c>
      <c r="F20" s="6">
        <v>99.658230709155106</v>
      </c>
      <c r="G20" s="6">
        <v>0.34176929084491497</v>
      </c>
    </row>
    <row r="21" spans="1:7" x14ac:dyDescent="0.25">
      <c r="A21" s="6" t="s">
        <v>13</v>
      </c>
      <c r="B21" s="6" t="s">
        <v>19</v>
      </c>
      <c r="C21" s="6" t="s">
        <v>15</v>
      </c>
      <c r="D21" s="6">
        <v>38.897954300000002</v>
      </c>
      <c r="E21" s="6">
        <v>3.4901382999999999</v>
      </c>
      <c r="F21" s="6">
        <v>91.766229415097598</v>
      </c>
      <c r="G21" s="6">
        <v>8.2337705849024196</v>
      </c>
    </row>
    <row r="22" spans="1:7" x14ac:dyDescent="0.25">
      <c r="A22" s="6" t="s">
        <v>13</v>
      </c>
      <c r="B22" s="6" t="s">
        <v>19</v>
      </c>
      <c r="C22" s="6" t="s">
        <v>17</v>
      </c>
      <c r="D22" s="6">
        <v>46.6373964</v>
      </c>
      <c r="E22" s="6">
        <v>5.1871935999999996</v>
      </c>
      <c r="F22" s="6">
        <v>89.9908641824277</v>
      </c>
      <c r="G22" s="6">
        <v>10.0091358175723</v>
      </c>
    </row>
    <row r="23" spans="1:7" x14ac:dyDescent="0.25">
      <c r="A23" s="6" t="s">
        <v>13</v>
      </c>
      <c r="B23" s="6" t="s">
        <v>19</v>
      </c>
      <c r="C23" s="6" t="s">
        <v>18</v>
      </c>
      <c r="D23" s="6">
        <v>8955.9685473000009</v>
      </c>
      <c r="E23" s="6">
        <v>174.63310619999999</v>
      </c>
      <c r="F23" s="6">
        <v>98.087386649563697</v>
      </c>
      <c r="G23" s="6">
        <v>1.9126133504363201</v>
      </c>
    </row>
    <row r="24" spans="1:7" x14ac:dyDescent="0.25">
      <c r="A24" s="6" t="s">
        <v>13</v>
      </c>
      <c r="B24" s="6" t="s">
        <v>20</v>
      </c>
      <c r="C24" s="6" t="s">
        <v>15</v>
      </c>
      <c r="D24" s="6">
        <v>29827.957946899998</v>
      </c>
      <c r="E24" s="6">
        <v>104.25023590000001</v>
      </c>
      <c r="F24" s="6">
        <v>99.651712178188404</v>
      </c>
      <c r="G24" s="6">
        <v>0.34828782181164097</v>
      </c>
    </row>
    <row r="25" spans="1:7" x14ac:dyDescent="0.25">
      <c r="A25" s="6" t="s">
        <v>13</v>
      </c>
      <c r="B25" s="6" t="s">
        <v>20</v>
      </c>
      <c r="C25" s="6" t="s">
        <v>16</v>
      </c>
      <c r="D25" s="6">
        <v>250.96199540000001</v>
      </c>
      <c r="E25" s="6">
        <v>0</v>
      </c>
      <c r="F25" s="6">
        <v>100</v>
      </c>
      <c r="G25" s="6">
        <v>0</v>
      </c>
    </row>
    <row r="26" spans="1:7" x14ac:dyDescent="0.25">
      <c r="A26" s="6" t="s">
        <v>13</v>
      </c>
      <c r="B26" s="6" t="s">
        <v>20</v>
      </c>
      <c r="C26" s="6" t="s">
        <v>17</v>
      </c>
      <c r="D26" s="6">
        <v>21395.821596099999</v>
      </c>
      <c r="E26" s="6">
        <v>69.902539099999998</v>
      </c>
      <c r="F26" s="6">
        <v>99.674352755771395</v>
      </c>
      <c r="G26" s="6">
        <v>0.325647244228636</v>
      </c>
    </row>
    <row r="27" spans="1:7" x14ac:dyDescent="0.25">
      <c r="A27" s="6" t="s">
        <v>13</v>
      </c>
      <c r="B27" s="6" t="s">
        <v>20</v>
      </c>
      <c r="C27" s="6" t="s">
        <v>18</v>
      </c>
      <c r="D27" s="6">
        <v>2740222.3676426001</v>
      </c>
      <c r="E27" s="6">
        <v>9253.4364439000001</v>
      </c>
      <c r="F27" s="6">
        <v>99.663447249466699</v>
      </c>
      <c r="G27" s="6">
        <v>0.33655275053327499</v>
      </c>
    </row>
    <row r="28" spans="1:7" x14ac:dyDescent="0.25">
      <c r="A28" t="s">
        <v>21</v>
      </c>
    </row>
    <row r="29" spans="1:7" x14ac:dyDescent="0.25">
      <c r="A29" t="s">
        <v>1037</v>
      </c>
    </row>
    <row r="30" spans="1:7" x14ac:dyDescent="0.25">
      <c r="A30" t="s">
        <v>22</v>
      </c>
    </row>
    <row r="31" spans="1:7" x14ac:dyDescent="0.25">
      <c r="A31" t="s">
        <v>23</v>
      </c>
    </row>
    <row r="32" spans="1:7" x14ac:dyDescent="0.25">
      <c r="A32" t="s">
        <v>24</v>
      </c>
    </row>
    <row r="35" spans="1:7" x14ac:dyDescent="0.25">
      <c r="G35" s="7" t="str">
        <f>HYPERLINK("#'Indice'!A1", "Ir al índice")</f>
        <v>Ir al índice</v>
      </c>
    </row>
    <row r="36" spans="1:7" ht="17.25" x14ac:dyDescent="0.3">
      <c r="A36" s="4" t="s">
        <v>794</v>
      </c>
    </row>
    <row r="37" spans="1:7" x14ac:dyDescent="0.25">
      <c r="A37" s="5" t="s">
        <v>26</v>
      </c>
      <c r="B37" s="5" t="s">
        <v>10</v>
      </c>
      <c r="C37" s="5" t="s">
        <v>11</v>
      </c>
      <c r="D37" s="5" t="s">
        <v>431</v>
      </c>
      <c r="E37" s="5" t="s">
        <v>662</v>
      </c>
      <c r="F37" s="5" t="s">
        <v>433</v>
      </c>
      <c r="G37" s="5" t="s">
        <v>663</v>
      </c>
    </row>
    <row r="38" spans="1:7" x14ac:dyDescent="0.25">
      <c r="A38" s="6" t="s">
        <v>13</v>
      </c>
      <c r="B38" s="6" t="s">
        <v>14</v>
      </c>
      <c r="C38" s="6" t="s">
        <v>15</v>
      </c>
      <c r="D38" s="6">
        <v>29866.855901200001</v>
      </c>
      <c r="E38" s="6">
        <v>107.74037420000001</v>
      </c>
      <c r="F38" s="6">
        <v>99.640561049729897</v>
      </c>
      <c r="G38" s="6">
        <v>0.35943895027010597</v>
      </c>
    </row>
    <row r="39" spans="1:7" x14ac:dyDescent="0.25">
      <c r="A39" s="6" t="s">
        <v>13</v>
      </c>
      <c r="B39" s="6" t="s">
        <v>14</v>
      </c>
      <c r="C39" s="6" t="s">
        <v>16</v>
      </c>
      <c r="D39" s="6">
        <v>250.96199540000001</v>
      </c>
      <c r="E39" s="6">
        <v>0</v>
      </c>
      <c r="F39" s="6">
        <v>100</v>
      </c>
      <c r="G39" s="6">
        <v>0</v>
      </c>
    </row>
    <row r="40" spans="1:7" x14ac:dyDescent="0.25">
      <c r="A40" s="6" t="s">
        <v>13</v>
      </c>
      <c r="B40" s="6" t="s">
        <v>14</v>
      </c>
      <c r="C40" s="6" t="s">
        <v>17</v>
      </c>
      <c r="D40" s="6">
        <v>21442.4589925</v>
      </c>
      <c r="E40" s="6">
        <v>75.089732699999999</v>
      </c>
      <c r="F40" s="6">
        <v>99.651030265301301</v>
      </c>
      <c r="G40" s="6">
        <v>0.348969734698728</v>
      </c>
    </row>
    <row r="41" spans="1:7" x14ac:dyDescent="0.25">
      <c r="A41" s="6" t="s">
        <v>13</v>
      </c>
      <c r="B41" s="6" t="s">
        <v>14</v>
      </c>
      <c r="C41" s="6" t="s">
        <v>18</v>
      </c>
      <c r="D41" s="6">
        <v>2749178.3361899001</v>
      </c>
      <c r="E41" s="6">
        <v>9428.0695500999991</v>
      </c>
      <c r="F41" s="6">
        <v>99.658230709155106</v>
      </c>
      <c r="G41" s="6">
        <v>0.34176929084491497</v>
      </c>
    </row>
    <row r="42" spans="1:7" x14ac:dyDescent="0.25">
      <c r="A42" s="6" t="s">
        <v>27</v>
      </c>
      <c r="B42" s="6" t="s">
        <v>28</v>
      </c>
      <c r="C42" s="6" t="s">
        <v>15</v>
      </c>
      <c r="D42" s="6">
        <v>440.57933539999999</v>
      </c>
      <c r="E42" s="6">
        <v>0</v>
      </c>
      <c r="F42" s="6">
        <v>100</v>
      </c>
      <c r="G42" s="6">
        <v>0</v>
      </c>
    </row>
    <row r="43" spans="1:7" x14ac:dyDescent="0.25">
      <c r="A43" s="6" t="s">
        <v>27</v>
      </c>
      <c r="B43" s="6" t="s">
        <v>28</v>
      </c>
      <c r="C43" s="6" t="s">
        <v>17</v>
      </c>
      <c r="D43" s="6">
        <v>90.631343099999995</v>
      </c>
      <c r="E43" s="6">
        <v>0</v>
      </c>
      <c r="F43" s="6">
        <v>100</v>
      </c>
      <c r="G43" s="6">
        <v>0</v>
      </c>
    </row>
    <row r="44" spans="1:7" x14ac:dyDescent="0.25">
      <c r="A44" s="6" t="s">
        <v>27</v>
      </c>
      <c r="B44" s="6" t="s">
        <v>28</v>
      </c>
      <c r="C44" s="6" t="s">
        <v>18</v>
      </c>
      <c r="D44" s="6">
        <v>52363.280372599998</v>
      </c>
      <c r="E44" s="6">
        <v>282.25428060000002</v>
      </c>
      <c r="F44" s="6">
        <v>99.463859029147798</v>
      </c>
      <c r="G44" s="6">
        <v>0.53614097085220402</v>
      </c>
    </row>
    <row r="45" spans="1:7" x14ac:dyDescent="0.25">
      <c r="A45" s="6" t="s">
        <v>29</v>
      </c>
      <c r="B45" s="6" t="s">
        <v>30</v>
      </c>
      <c r="C45" s="6" t="s">
        <v>15</v>
      </c>
      <c r="D45" s="6">
        <v>1303.2046591999999</v>
      </c>
      <c r="E45" s="6">
        <v>14.909914499999999</v>
      </c>
      <c r="F45" s="6">
        <v>98.868845334275704</v>
      </c>
      <c r="G45" s="6">
        <v>1.1311546657243401</v>
      </c>
    </row>
    <row r="46" spans="1:7" x14ac:dyDescent="0.25">
      <c r="A46" s="6" t="s">
        <v>29</v>
      </c>
      <c r="B46" s="6" t="s">
        <v>30</v>
      </c>
      <c r="C46" s="6" t="s">
        <v>17</v>
      </c>
      <c r="D46" s="6">
        <v>71.535789300000005</v>
      </c>
      <c r="E46" s="6">
        <v>0</v>
      </c>
      <c r="F46" s="6">
        <v>100</v>
      </c>
      <c r="G46" s="6">
        <v>0</v>
      </c>
    </row>
    <row r="47" spans="1:7" x14ac:dyDescent="0.25">
      <c r="A47" s="6" t="s">
        <v>29</v>
      </c>
      <c r="B47" s="6" t="s">
        <v>30</v>
      </c>
      <c r="C47" s="6" t="s">
        <v>18</v>
      </c>
      <c r="D47" s="6">
        <v>10568.817039</v>
      </c>
      <c r="E47" s="6">
        <v>115.08642519999999</v>
      </c>
      <c r="F47" s="6">
        <v>98.922805456024193</v>
      </c>
      <c r="G47" s="6">
        <v>1.07719454397576</v>
      </c>
    </row>
    <row r="48" spans="1:7" x14ac:dyDescent="0.25">
      <c r="A48" s="6" t="s">
        <v>31</v>
      </c>
      <c r="B48" s="6" t="s">
        <v>32</v>
      </c>
      <c r="C48" s="6" t="s">
        <v>15</v>
      </c>
      <c r="D48" s="6">
        <v>325.71679870000003</v>
      </c>
      <c r="E48" s="6">
        <v>0</v>
      </c>
      <c r="F48" s="6">
        <v>100</v>
      </c>
      <c r="G48" s="6">
        <v>0</v>
      </c>
    </row>
    <row r="49" spans="1:7" x14ac:dyDescent="0.25">
      <c r="A49" s="6" t="s">
        <v>31</v>
      </c>
      <c r="B49" s="6" t="s">
        <v>32</v>
      </c>
      <c r="C49" s="6" t="s">
        <v>17</v>
      </c>
      <c r="D49" s="6">
        <v>92.2847668</v>
      </c>
      <c r="E49" s="6">
        <v>0</v>
      </c>
      <c r="F49" s="6">
        <v>100</v>
      </c>
      <c r="G49" s="6">
        <v>0</v>
      </c>
    </row>
    <row r="50" spans="1:7" x14ac:dyDescent="0.25">
      <c r="A50" s="6" t="s">
        <v>31</v>
      </c>
      <c r="B50" s="6" t="s">
        <v>32</v>
      </c>
      <c r="C50" s="6" t="s">
        <v>18</v>
      </c>
      <c r="D50" s="6">
        <v>39908.832874</v>
      </c>
      <c r="E50" s="6">
        <v>5.658385</v>
      </c>
      <c r="F50" s="6">
        <v>99.985823732630607</v>
      </c>
      <c r="G50" s="6">
        <v>1.41762673693709E-2</v>
      </c>
    </row>
    <row r="51" spans="1:7" x14ac:dyDescent="0.25">
      <c r="A51" s="6" t="s">
        <v>33</v>
      </c>
      <c r="B51" s="6" t="s">
        <v>34</v>
      </c>
      <c r="C51" s="6" t="s">
        <v>15</v>
      </c>
      <c r="D51" s="6">
        <v>81.198519300000001</v>
      </c>
      <c r="E51" s="6">
        <v>0</v>
      </c>
      <c r="F51" s="6">
        <v>100</v>
      </c>
      <c r="G51" s="6">
        <v>0</v>
      </c>
    </row>
    <row r="52" spans="1:7" x14ac:dyDescent="0.25">
      <c r="A52" s="6" t="s">
        <v>33</v>
      </c>
      <c r="B52" s="6" t="s">
        <v>34</v>
      </c>
      <c r="C52" s="6" t="s">
        <v>17</v>
      </c>
      <c r="D52" s="6">
        <v>21.9738519</v>
      </c>
      <c r="E52" s="6">
        <v>0</v>
      </c>
      <c r="F52" s="6">
        <v>100</v>
      </c>
      <c r="G52" s="6">
        <v>0</v>
      </c>
    </row>
    <row r="53" spans="1:7" x14ac:dyDescent="0.25">
      <c r="A53" s="6" t="s">
        <v>33</v>
      </c>
      <c r="B53" s="6" t="s">
        <v>34</v>
      </c>
      <c r="C53" s="6" t="s">
        <v>18</v>
      </c>
      <c r="D53" s="6">
        <v>13115.121907799999</v>
      </c>
      <c r="E53" s="6">
        <v>25.783940900000001</v>
      </c>
      <c r="F53" s="6">
        <v>99.8037887098738</v>
      </c>
      <c r="G53" s="6">
        <v>0.196211290126173</v>
      </c>
    </row>
    <row r="54" spans="1:7" x14ac:dyDescent="0.25">
      <c r="A54" s="6" t="s">
        <v>35</v>
      </c>
      <c r="B54" s="6" t="s">
        <v>36</v>
      </c>
      <c r="C54" s="6" t="s">
        <v>15</v>
      </c>
      <c r="D54" s="6">
        <v>72.007680300000004</v>
      </c>
      <c r="E54" s="6">
        <v>0</v>
      </c>
      <c r="F54" s="6">
        <v>100</v>
      </c>
      <c r="G54" s="6">
        <v>0</v>
      </c>
    </row>
    <row r="55" spans="1:7" x14ac:dyDescent="0.25">
      <c r="A55" s="6" t="s">
        <v>35</v>
      </c>
      <c r="B55" s="6" t="s">
        <v>36</v>
      </c>
      <c r="C55" s="6" t="s">
        <v>17</v>
      </c>
      <c r="D55" s="6">
        <v>265.63818629999997</v>
      </c>
      <c r="E55" s="6">
        <v>0</v>
      </c>
      <c r="F55" s="6">
        <v>100</v>
      </c>
      <c r="G55" s="6">
        <v>0</v>
      </c>
    </row>
    <row r="56" spans="1:7" x14ac:dyDescent="0.25">
      <c r="A56" s="6" t="s">
        <v>35</v>
      </c>
      <c r="B56" s="6" t="s">
        <v>36</v>
      </c>
      <c r="C56" s="6" t="s">
        <v>18</v>
      </c>
      <c r="D56" s="6">
        <v>50243.052102299996</v>
      </c>
      <c r="E56" s="6">
        <v>18.801757299999998</v>
      </c>
      <c r="F56" s="6">
        <v>99.962592391930997</v>
      </c>
      <c r="G56" s="6">
        <v>3.7407608068974703E-2</v>
      </c>
    </row>
    <row r="57" spans="1:7" x14ac:dyDescent="0.25">
      <c r="A57" s="6" t="s">
        <v>37</v>
      </c>
      <c r="B57" s="6" t="s">
        <v>38</v>
      </c>
      <c r="C57" s="6" t="s">
        <v>15</v>
      </c>
      <c r="D57" s="6">
        <v>339.721024</v>
      </c>
      <c r="E57" s="6">
        <v>0</v>
      </c>
      <c r="F57" s="6">
        <v>100</v>
      </c>
      <c r="G57" s="6">
        <v>0</v>
      </c>
    </row>
    <row r="58" spans="1:7" x14ac:dyDescent="0.25">
      <c r="A58" s="6" t="s">
        <v>37</v>
      </c>
      <c r="B58" s="6" t="s">
        <v>38</v>
      </c>
      <c r="C58" s="6" t="s">
        <v>17</v>
      </c>
      <c r="D58" s="6">
        <v>1534.9165037</v>
      </c>
      <c r="E58" s="6">
        <v>0</v>
      </c>
      <c r="F58" s="6">
        <v>100</v>
      </c>
      <c r="G58" s="6">
        <v>0</v>
      </c>
    </row>
    <row r="59" spans="1:7" x14ac:dyDescent="0.25">
      <c r="A59" s="6" t="s">
        <v>37</v>
      </c>
      <c r="B59" s="6" t="s">
        <v>38</v>
      </c>
      <c r="C59" s="6" t="s">
        <v>18</v>
      </c>
      <c r="D59" s="6">
        <v>255373.6083855</v>
      </c>
      <c r="E59" s="6">
        <v>1704.9304232</v>
      </c>
      <c r="F59" s="6">
        <v>99.336805619364199</v>
      </c>
      <c r="G59" s="6">
        <v>0.66319438063583003</v>
      </c>
    </row>
    <row r="60" spans="1:7" x14ac:dyDescent="0.25">
      <c r="A60" s="6" t="s">
        <v>39</v>
      </c>
      <c r="B60" s="6" t="s">
        <v>40</v>
      </c>
      <c r="C60" s="6" t="s">
        <v>15</v>
      </c>
      <c r="D60" s="6">
        <v>139.2833387</v>
      </c>
      <c r="E60" s="6">
        <v>0</v>
      </c>
      <c r="F60" s="6">
        <v>100</v>
      </c>
      <c r="G60" s="6">
        <v>0</v>
      </c>
    </row>
    <row r="61" spans="1:7" x14ac:dyDescent="0.25">
      <c r="A61" s="6" t="s">
        <v>39</v>
      </c>
      <c r="B61" s="6" t="s">
        <v>40</v>
      </c>
      <c r="C61" s="6" t="s">
        <v>17</v>
      </c>
      <c r="D61" s="6">
        <v>19.7618413</v>
      </c>
      <c r="E61" s="6">
        <v>0</v>
      </c>
      <c r="F61" s="6">
        <v>100</v>
      </c>
      <c r="G61" s="6">
        <v>0</v>
      </c>
    </row>
    <row r="62" spans="1:7" x14ac:dyDescent="0.25">
      <c r="A62" s="6" t="s">
        <v>39</v>
      </c>
      <c r="B62" s="6" t="s">
        <v>40</v>
      </c>
      <c r="C62" s="6" t="s">
        <v>18</v>
      </c>
      <c r="D62" s="6">
        <v>9605.1234182999997</v>
      </c>
      <c r="E62" s="6">
        <v>0</v>
      </c>
      <c r="F62" s="6">
        <v>100</v>
      </c>
      <c r="G62" s="6">
        <v>0</v>
      </c>
    </row>
    <row r="63" spans="1:7" x14ac:dyDescent="0.25">
      <c r="A63" t="s">
        <v>21</v>
      </c>
    </row>
    <row r="64" spans="1:7" x14ac:dyDescent="0.25">
      <c r="A64" t="s">
        <v>1037</v>
      </c>
    </row>
    <row r="65" spans="1:7" x14ac:dyDescent="0.25">
      <c r="A65" t="s">
        <v>22</v>
      </c>
    </row>
    <row r="66" spans="1:7" x14ac:dyDescent="0.25">
      <c r="A66" t="s">
        <v>23</v>
      </c>
    </row>
    <row r="67" spans="1:7" x14ac:dyDescent="0.25">
      <c r="A67" t="s">
        <v>24</v>
      </c>
    </row>
    <row r="70" spans="1:7" x14ac:dyDescent="0.25">
      <c r="G70" s="7" t="str">
        <f>HYPERLINK("#'Indice'!A1", "Ir al índice")</f>
        <v>Ir al índice</v>
      </c>
    </row>
    <row r="71" spans="1:7" ht="17.25" x14ac:dyDescent="0.3">
      <c r="A71" s="4" t="s">
        <v>795</v>
      </c>
    </row>
    <row r="72" spans="1:7" x14ac:dyDescent="0.25">
      <c r="A72" s="5" t="s">
        <v>26</v>
      </c>
      <c r="B72" s="5" t="s">
        <v>10</v>
      </c>
      <c r="C72" s="5" t="s">
        <v>11</v>
      </c>
      <c r="D72" s="5" t="s">
        <v>431</v>
      </c>
      <c r="E72" s="5" t="s">
        <v>662</v>
      </c>
      <c r="F72" s="5" t="s">
        <v>433</v>
      </c>
      <c r="G72" s="5" t="s">
        <v>663</v>
      </c>
    </row>
    <row r="73" spans="1:7" x14ac:dyDescent="0.25">
      <c r="A73" s="6" t="s">
        <v>13</v>
      </c>
      <c r="B73" s="6" t="s">
        <v>14</v>
      </c>
      <c r="C73" s="6" t="s">
        <v>15</v>
      </c>
      <c r="D73" s="6">
        <v>29827.957946899998</v>
      </c>
      <c r="E73" s="6">
        <v>104.25023590000001</v>
      </c>
      <c r="F73" s="6">
        <v>99.651712178188404</v>
      </c>
      <c r="G73" s="6">
        <v>0.34828782181164097</v>
      </c>
    </row>
    <row r="74" spans="1:7" x14ac:dyDescent="0.25">
      <c r="A74" s="6" t="s">
        <v>13</v>
      </c>
      <c r="B74" s="6" t="s">
        <v>14</v>
      </c>
      <c r="C74" s="6" t="s">
        <v>16</v>
      </c>
      <c r="D74" s="6">
        <v>250.96199540000001</v>
      </c>
      <c r="E74" s="6">
        <v>0</v>
      </c>
      <c r="F74" s="6">
        <v>100</v>
      </c>
      <c r="G74" s="6">
        <v>0</v>
      </c>
    </row>
    <row r="75" spans="1:7" x14ac:dyDescent="0.25">
      <c r="A75" s="6" t="s">
        <v>13</v>
      </c>
      <c r="B75" s="6" t="s">
        <v>14</v>
      </c>
      <c r="C75" s="6" t="s">
        <v>17</v>
      </c>
      <c r="D75" s="6">
        <v>21395.821596099999</v>
      </c>
      <c r="E75" s="6">
        <v>69.902539099999998</v>
      </c>
      <c r="F75" s="6">
        <v>99.674352755771395</v>
      </c>
      <c r="G75" s="6">
        <v>0.325647244228636</v>
      </c>
    </row>
    <row r="76" spans="1:7" x14ac:dyDescent="0.25">
      <c r="A76" s="6" t="s">
        <v>13</v>
      </c>
      <c r="B76" s="6" t="s">
        <v>14</v>
      </c>
      <c r="C76" s="6" t="s">
        <v>18</v>
      </c>
      <c r="D76" s="6">
        <v>2740222.3676426001</v>
      </c>
      <c r="E76" s="6">
        <v>9253.4364439000001</v>
      </c>
      <c r="F76" s="6">
        <v>99.663447249466699</v>
      </c>
      <c r="G76" s="6">
        <v>0.33655275053327499</v>
      </c>
    </row>
    <row r="77" spans="1:7" x14ac:dyDescent="0.25">
      <c r="A77" s="6" t="s">
        <v>42</v>
      </c>
      <c r="B77" s="6" t="s">
        <v>43</v>
      </c>
      <c r="C77" s="6" t="s">
        <v>17</v>
      </c>
      <c r="D77" s="6">
        <v>19.1793242</v>
      </c>
      <c r="E77" s="6">
        <v>0</v>
      </c>
      <c r="F77" s="6">
        <v>100</v>
      </c>
      <c r="G77" s="6">
        <v>0</v>
      </c>
    </row>
    <row r="78" spans="1:7" x14ac:dyDescent="0.25">
      <c r="A78" s="6" t="s">
        <v>42</v>
      </c>
      <c r="B78" s="6" t="s">
        <v>43</v>
      </c>
      <c r="C78" s="6" t="s">
        <v>18</v>
      </c>
      <c r="D78" s="6">
        <v>3498.0918243000001</v>
      </c>
      <c r="E78" s="6">
        <v>98.133156799999995</v>
      </c>
      <c r="F78" s="6">
        <v>97.271217531835703</v>
      </c>
      <c r="G78" s="6">
        <v>2.7287824681642499</v>
      </c>
    </row>
    <row r="79" spans="1:7" x14ac:dyDescent="0.25">
      <c r="A79" s="6" t="s">
        <v>44</v>
      </c>
      <c r="B79" s="6" t="s">
        <v>45</v>
      </c>
      <c r="C79" s="6" t="s">
        <v>17</v>
      </c>
      <c r="D79" s="6">
        <v>131.22569250000001</v>
      </c>
      <c r="E79" s="6">
        <v>0</v>
      </c>
      <c r="F79" s="6">
        <v>100</v>
      </c>
      <c r="G79" s="6">
        <v>0</v>
      </c>
    </row>
    <row r="80" spans="1:7" x14ac:dyDescent="0.25">
      <c r="A80" s="6" t="s">
        <v>44</v>
      </c>
      <c r="B80" s="6" t="s">
        <v>45</v>
      </c>
      <c r="C80" s="6" t="s">
        <v>18</v>
      </c>
      <c r="D80" s="6">
        <v>23714.601816800001</v>
      </c>
      <c r="E80" s="6">
        <v>0</v>
      </c>
      <c r="F80" s="6">
        <v>100</v>
      </c>
      <c r="G80" s="6">
        <v>0</v>
      </c>
    </row>
    <row r="81" spans="1:7" x14ac:dyDescent="0.25">
      <c r="A81" s="6" t="s">
        <v>27</v>
      </c>
      <c r="B81" s="6" t="s">
        <v>28</v>
      </c>
      <c r="C81" s="6" t="s">
        <v>15</v>
      </c>
      <c r="D81" s="6">
        <v>207.96370680000001</v>
      </c>
      <c r="E81" s="6">
        <v>0</v>
      </c>
      <c r="F81" s="6">
        <v>100</v>
      </c>
      <c r="G81" s="6">
        <v>0</v>
      </c>
    </row>
    <row r="82" spans="1:7" x14ac:dyDescent="0.25">
      <c r="A82" s="6" t="s">
        <v>27</v>
      </c>
      <c r="B82" s="6" t="s">
        <v>28</v>
      </c>
      <c r="C82" s="6" t="s">
        <v>17</v>
      </c>
      <c r="D82" s="6">
        <v>65.869295300000005</v>
      </c>
      <c r="E82" s="6">
        <v>0</v>
      </c>
      <c r="F82" s="6">
        <v>100</v>
      </c>
      <c r="G82" s="6">
        <v>0</v>
      </c>
    </row>
    <row r="83" spans="1:7" x14ac:dyDescent="0.25">
      <c r="A83" s="6" t="s">
        <v>27</v>
      </c>
      <c r="B83" s="6" t="s">
        <v>28</v>
      </c>
      <c r="C83" s="6" t="s">
        <v>18</v>
      </c>
      <c r="D83" s="6">
        <v>44580.559054999998</v>
      </c>
      <c r="E83" s="6">
        <v>261.07801310000002</v>
      </c>
      <c r="F83" s="6">
        <v>99.417777694637905</v>
      </c>
      <c r="G83" s="6">
        <v>0.58222230536210495</v>
      </c>
    </row>
    <row r="84" spans="1:7" x14ac:dyDescent="0.25">
      <c r="A84" s="6" t="s">
        <v>29</v>
      </c>
      <c r="B84" s="6" t="s">
        <v>30</v>
      </c>
      <c r="C84" s="6" t="s">
        <v>15</v>
      </c>
      <c r="D84" s="6">
        <v>554.7104908</v>
      </c>
      <c r="E84" s="6">
        <v>14.909914499999999</v>
      </c>
      <c r="F84" s="6">
        <v>97.382482375759096</v>
      </c>
      <c r="G84" s="6">
        <v>2.6175176242409099</v>
      </c>
    </row>
    <row r="85" spans="1:7" x14ac:dyDescent="0.25">
      <c r="A85" s="6" t="s">
        <v>29</v>
      </c>
      <c r="B85" s="6" t="s">
        <v>30</v>
      </c>
      <c r="C85" s="6" t="s">
        <v>17</v>
      </c>
      <c r="D85" s="6">
        <v>58.589205100000001</v>
      </c>
      <c r="E85" s="6">
        <v>0</v>
      </c>
      <c r="F85" s="6">
        <v>100</v>
      </c>
      <c r="G85" s="6">
        <v>0</v>
      </c>
    </row>
    <row r="86" spans="1:7" x14ac:dyDescent="0.25">
      <c r="A86" s="6" t="s">
        <v>29</v>
      </c>
      <c r="B86" s="6" t="s">
        <v>30</v>
      </c>
      <c r="C86" s="6" t="s">
        <v>18</v>
      </c>
      <c r="D86" s="6">
        <v>7555.2854445000003</v>
      </c>
      <c r="E86" s="6">
        <v>115.08642519999999</v>
      </c>
      <c r="F86" s="6">
        <v>98.499597840169599</v>
      </c>
      <c r="G86" s="6">
        <v>1.5004021598303701</v>
      </c>
    </row>
    <row r="87" spans="1:7" x14ac:dyDescent="0.25">
      <c r="A87" s="6" t="s">
        <v>46</v>
      </c>
      <c r="B87" s="6" t="s">
        <v>47</v>
      </c>
      <c r="C87" s="6" t="s">
        <v>15</v>
      </c>
      <c r="D87" s="6">
        <v>64.804170099999993</v>
      </c>
      <c r="E87" s="6">
        <v>0</v>
      </c>
      <c r="F87" s="6">
        <v>100</v>
      </c>
      <c r="G87" s="6">
        <v>0</v>
      </c>
    </row>
    <row r="88" spans="1:7" x14ac:dyDescent="0.25">
      <c r="A88" s="6" t="s">
        <v>46</v>
      </c>
      <c r="B88" s="6" t="s">
        <v>47</v>
      </c>
      <c r="C88" s="6" t="s">
        <v>17</v>
      </c>
      <c r="D88" s="6">
        <v>5.1857796</v>
      </c>
      <c r="E88" s="6">
        <v>0</v>
      </c>
      <c r="F88" s="6">
        <v>100</v>
      </c>
      <c r="G88" s="6">
        <v>0</v>
      </c>
    </row>
    <row r="89" spans="1:7" x14ac:dyDescent="0.25">
      <c r="A89" s="6" t="s">
        <v>46</v>
      </c>
      <c r="B89" s="6" t="s">
        <v>47</v>
      </c>
      <c r="C89" s="6" t="s">
        <v>18</v>
      </c>
      <c r="D89" s="6">
        <v>7409.7902440999997</v>
      </c>
      <c r="E89" s="6">
        <v>13.9334223</v>
      </c>
      <c r="F89" s="6">
        <v>99.812312217882507</v>
      </c>
      <c r="G89" s="6">
        <v>0.18768778211752499</v>
      </c>
    </row>
    <row r="90" spans="1:7" x14ac:dyDescent="0.25">
      <c r="A90" s="6" t="s">
        <v>48</v>
      </c>
      <c r="B90" s="6" t="s">
        <v>49</v>
      </c>
      <c r="C90" s="6" t="s">
        <v>15</v>
      </c>
      <c r="D90" s="6">
        <v>147.95072450000001</v>
      </c>
      <c r="E90" s="6">
        <v>0</v>
      </c>
      <c r="F90" s="6">
        <v>100</v>
      </c>
      <c r="G90" s="6">
        <v>0</v>
      </c>
    </row>
    <row r="91" spans="1:7" x14ac:dyDescent="0.25">
      <c r="A91" s="6" t="s">
        <v>48</v>
      </c>
      <c r="B91" s="6" t="s">
        <v>49</v>
      </c>
      <c r="C91" s="6" t="s">
        <v>17</v>
      </c>
      <c r="D91" s="6">
        <v>281.12951859999998</v>
      </c>
      <c r="E91" s="6">
        <v>0</v>
      </c>
      <c r="F91" s="6">
        <v>100</v>
      </c>
      <c r="G91" s="6">
        <v>0</v>
      </c>
    </row>
    <row r="92" spans="1:7" x14ac:dyDescent="0.25">
      <c r="A92" s="6" t="s">
        <v>48</v>
      </c>
      <c r="B92" s="6" t="s">
        <v>49</v>
      </c>
      <c r="C92" s="6" t="s">
        <v>18</v>
      </c>
      <c r="D92" s="6">
        <v>48245.390605400004</v>
      </c>
      <c r="E92" s="6">
        <v>434.28811719999999</v>
      </c>
      <c r="F92" s="6">
        <v>99.107865687292701</v>
      </c>
      <c r="G92" s="6">
        <v>0.89213431270732202</v>
      </c>
    </row>
    <row r="93" spans="1:7" x14ac:dyDescent="0.25">
      <c r="A93" s="6" t="s">
        <v>31</v>
      </c>
      <c r="B93" s="6" t="s">
        <v>32</v>
      </c>
      <c r="C93" s="6" t="s">
        <v>15</v>
      </c>
      <c r="D93" s="6">
        <v>324.5851217</v>
      </c>
      <c r="E93" s="6">
        <v>0</v>
      </c>
      <c r="F93" s="6">
        <v>100</v>
      </c>
      <c r="G93" s="6">
        <v>0</v>
      </c>
    </row>
    <row r="94" spans="1:7" x14ac:dyDescent="0.25">
      <c r="A94" s="6" t="s">
        <v>31</v>
      </c>
      <c r="B94" s="6" t="s">
        <v>32</v>
      </c>
      <c r="C94" s="6" t="s">
        <v>17</v>
      </c>
      <c r="D94" s="6">
        <v>91.153089800000004</v>
      </c>
      <c r="E94" s="6">
        <v>0</v>
      </c>
      <c r="F94" s="6">
        <v>100</v>
      </c>
      <c r="G94" s="6">
        <v>0</v>
      </c>
    </row>
    <row r="95" spans="1:7" x14ac:dyDescent="0.25">
      <c r="A95" s="6" t="s">
        <v>31</v>
      </c>
      <c r="B95" s="6" t="s">
        <v>32</v>
      </c>
      <c r="C95" s="6" t="s">
        <v>18</v>
      </c>
      <c r="D95" s="6">
        <v>39292.068909000001</v>
      </c>
      <c r="E95" s="6">
        <v>0</v>
      </c>
      <c r="F95" s="6">
        <v>100</v>
      </c>
      <c r="G95" s="6">
        <v>0</v>
      </c>
    </row>
    <row r="96" spans="1:7" x14ac:dyDescent="0.25">
      <c r="A96" s="6" t="s">
        <v>50</v>
      </c>
      <c r="B96" s="6" t="s">
        <v>51</v>
      </c>
      <c r="C96" s="6" t="s">
        <v>15</v>
      </c>
      <c r="D96" s="6">
        <v>123.2838596</v>
      </c>
      <c r="E96" s="6">
        <v>0</v>
      </c>
      <c r="F96" s="6">
        <v>100</v>
      </c>
      <c r="G96" s="6">
        <v>0</v>
      </c>
    </row>
    <row r="97" spans="1:7" x14ac:dyDescent="0.25">
      <c r="A97" s="6" t="s">
        <v>50</v>
      </c>
      <c r="B97" s="6" t="s">
        <v>51</v>
      </c>
      <c r="C97" s="6" t="s">
        <v>17</v>
      </c>
      <c r="D97" s="6">
        <v>474.20287070000001</v>
      </c>
      <c r="E97" s="6">
        <v>0</v>
      </c>
      <c r="F97" s="6">
        <v>100</v>
      </c>
      <c r="G97" s="6">
        <v>0</v>
      </c>
    </row>
    <row r="98" spans="1:7" x14ac:dyDescent="0.25">
      <c r="A98" s="6" t="s">
        <v>50</v>
      </c>
      <c r="B98" s="6" t="s">
        <v>51</v>
      </c>
      <c r="C98" s="6" t="s">
        <v>18</v>
      </c>
      <c r="D98" s="6">
        <v>55258.413764600002</v>
      </c>
      <c r="E98" s="6">
        <v>563.85181750000004</v>
      </c>
      <c r="F98" s="6">
        <v>98.989915920430093</v>
      </c>
      <c r="G98" s="6">
        <v>1.01008407956986</v>
      </c>
    </row>
    <row r="99" spans="1:7" x14ac:dyDescent="0.25">
      <c r="A99" s="6" t="s">
        <v>52</v>
      </c>
      <c r="B99" s="6" t="s">
        <v>53</v>
      </c>
      <c r="C99" s="6" t="s">
        <v>17</v>
      </c>
      <c r="D99" s="6">
        <v>7.1296596000000001</v>
      </c>
      <c r="E99" s="6">
        <v>0</v>
      </c>
      <c r="F99" s="6">
        <v>100</v>
      </c>
      <c r="G99" s="6">
        <v>0</v>
      </c>
    </row>
    <row r="100" spans="1:7" x14ac:dyDescent="0.25">
      <c r="A100" s="6" t="s">
        <v>52</v>
      </c>
      <c r="B100" s="6" t="s">
        <v>53</v>
      </c>
      <c r="C100" s="6" t="s">
        <v>18</v>
      </c>
      <c r="D100" s="6">
        <v>4692.7132388</v>
      </c>
      <c r="E100" s="6">
        <v>49.0993444</v>
      </c>
      <c r="F100" s="6">
        <v>98.964544811957396</v>
      </c>
      <c r="G100" s="6">
        <v>1.03545518804257</v>
      </c>
    </row>
    <row r="101" spans="1:7" x14ac:dyDescent="0.25">
      <c r="A101" s="6" t="s">
        <v>33</v>
      </c>
      <c r="B101" s="6" t="s">
        <v>34</v>
      </c>
      <c r="C101" s="6" t="s">
        <v>17</v>
      </c>
      <c r="D101" s="6">
        <v>5.9465202000000001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33</v>
      </c>
      <c r="B102" s="6" t="s">
        <v>34</v>
      </c>
      <c r="C102" s="6" t="s">
        <v>18</v>
      </c>
      <c r="D102" s="6">
        <v>6319.2178424000003</v>
      </c>
      <c r="E102" s="6">
        <v>9.3809699000000002</v>
      </c>
      <c r="F102" s="6">
        <v>99.851768611374695</v>
      </c>
      <c r="G102" s="6">
        <v>0.14823138862535501</v>
      </c>
    </row>
    <row r="103" spans="1:7" x14ac:dyDescent="0.25">
      <c r="A103" s="6" t="s">
        <v>54</v>
      </c>
      <c r="B103" s="6" t="s">
        <v>55</v>
      </c>
      <c r="C103" s="6" t="s">
        <v>15</v>
      </c>
      <c r="D103" s="6">
        <v>53.695836800000002</v>
      </c>
      <c r="E103" s="6">
        <v>0</v>
      </c>
      <c r="F103" s="6">
        <v>100</v>
      </c>
      <c r="G103" s="6">
        <v>0</v>
      </c>
    </row>
    <row r="104" spans="1:7" x14ac:dyDescent="0.25">
      <c r="A104" s="6" t="s">
        <v>54</v>
      </c>
      <c r="B104" s="6" t="s">
        <v>55</v>
      </c>
      <c r="C104" s="6" t="s">
        <v>17</v>
      </c>
      <c r="D104" s="6">
        <v>227.70632169999999</v>
      </c>
      <c r="E104" s="6">
        <v>0</v>
      </c>
      <c r="F104" s="6">
        <v>100</v>
      </c>
      <c r="G104" s="6">
        <v>0</v>
      </c>
    </row>
    <row r="105" spans="1:7" x14ac:dyDescent="0.25">
      <c r="A105" s="6" t="s">
        <v>54</v>
      </c>
      <c r="B105" s="6" t="s">
        <v>55</v>
      </c>
      <c r="C105" s="6" t="s">
        <v>18</v>
      </c>
      <c r="D105" s="6">
        <v>43615.679939299996</v>
      </c>
      <c r="E105" s="6">
        <v>119.288134</v>
      </c>
      <c r="F105" s="6">
        <v>99.727247693881793</v>
      </c>
      <c r="G105" s="6">
        <v>0.27275230611823598</v>
      </c>
    </row>
    <row r="106" spans="1:7" x14ac:dyDescent="0.25">
      <c r="A106" s="6" t="s">
        <v>35</v>
      </c>
      <c r="B106" s="6" t="s">
        <v>36</v>
      </c>
      <c r="C106" s="6" t="s">
        <v>15</v>
      </c>
      <c r="D106" s="6">
        <v>69.128524900000002</v>
      </c>
      <c r="E106" s="6">
        <v>0</v>
      </c>
      <c r="F106" s="6">
        <v>100</v>
      </c>
      <c r="G106" s="6">
        <v>0</v>
      </c>
    </row>
    <row r="107" spans="1:7" x14ac:dyDescent="0.25">
      <c r="A107" s="6" t="s">
        <v>35</v>
      </c>
      <c r="B107" s="6" t="s">
        <v>36</v>
      </c>
      <c r="C107" s="6" t="s">
        <v>17</v>
      </c>
      <c r="D107" s="6">
        <v>252.3049547</v>
      </c>
      <c r="E107" s="6">
        <v>0</v>
      </c>
      <c r="F107" s="6">
        <v>100</v>
      </c>
      <c r="G107" s="6">
        <v>0</v>
      </c>
    </row>
    <row r="108" spans="1:7" x14ac:dyDescent="0.25">
      <c r="A108" s="6" t="s">
        <v>35</v>
      </c>
      <c r="B108" s="6" t="s">
        <v>36</v>
      </c>
      <c r="C108" s="6" t="s">
        <v>18</v>
      </c>
      <c r="D108" s="6">
        <v>49580.5908461</v>
      </c>
      <c r="E108" s="6">
        <v>0</v>
      </c>
      <c r="F108" s="6">
        <v>100</v>
      </c>
      <c r="G108" s="6">
        <v>0</v>
      </c>
    </row>
    <row r="109" spans="1:7" x14ac:dyDescent="0.25">
      <c r="A109" s="6" t="s">
        <v>56</v>
      </c>
      <c r="B109" s="6" t="s">
        <v>57</v>
      </c>
      <c r="C109" s="6" t="s">
        <v>15</v>
      </c>
      <c r="D109" s="6">
        <v>33.823702099999998</v>
      </c>
      <c r="E109" s="6">
        <v>0</v>
      </c>
      <c r="F109" s="6">
        <v>100</v>
      </c>
      <c r="G109" s="6">
        <v>0</v>
      </c>
    </row>
    <row r="110" spans="1:7" x14ac:dyDescent="0.25">
      <c r="A110" s="6" t="s">
        <v>56</v>
      </c>
      <c r="B110" s="6" t="s">
        <v>57</v>
      </c>
      <c r="C110" s="6" t="s">
        <v>17</v>
      </c>
      <c r="D110" s="6">
        <v>36.731735800000003</v>
      </c>
      <c r="E110" s="6">
        <v>0</v>
      </c>
      <c r="F110" s="6">
        <v>100</v>
      </c>
      <c r="G110" s="6">
        <v>0</v>
      </c>
    </row>
    <row r="111" spans="1:7" x14ac:dyDescent="0.25">
      <c r="A111" s="6" t="s">
        <v>56</v>
      </c>
      <c r="B111" s="6" t="s">
        <v>57</v>
      </c>
      <c r="C111" s="6" t="s">
        <v>18</v>
      </c>
      <c r="D111" s="6">
        <v>9229.4874435000002</v>
      </c>
      <c r="E111" s="6">
        <v>26.806560099999999</v>
      </c>
      <c r="F111" s="6">
        <v>99.710396406060894</v>
      </c>
      <c r="G111" s="6">
        <v>0.28960359393915402</v>
      </c>
    </row>
    <row r="112" spans="1:7" x14ac:dyDescent="0.25">
      <c r="A112" s="6" t="s">
        <v>37</v>
      </c>
      <c r="B112" s="6" t="s">
        <v>38</v>
      </c>
      <c r="C112" s="6" t="s">
        <v>15</v>
      </c>
      <c r="D112" s="6">
        <v>334.85301090000002</v>
      </c>
      <c r="E112" s="6">
        <v>0</v>
      </c>
      <c r="F112" s="6">
        <v>100</v>
      </c>
      <c r="G112" s="6">
        <v>0</v>
      </c>
    </row>
    <row r="113" spans="1:7" x14ac:dyDescent="0.25">
      <c r="A113" s="6" t="s">
        <v>37</v>
      </c>
      <c r="B113" s="6" t="s">
        <v>38</v>
      </c>
      <c r="C113" s="6" t="s">
        <v>17</v>
      </c>
      <c r="D113" s="6">
        <v>1534.9165037</v>
      </c>
      <c r="E113" s="6">
        <v>0</v>
      </c>
      <c r="F113" s="6">
        <v>100</v>
      </c>
      <c r="G113" s="6">
        <v>0</v>
      </c>
    </row>
    <row r="114" spans="1:7" x14ac:dyDescent="0.25">
      <c r="A114" s="6" t="s">
        <v>37</v>
      </c>
      <c r="B114" s="6" t="s">
        <v>38</v>
      </c>
      <c r="C114" s="6" t="s">
        <v>18</v>
      </c>
      <c r="D114" s="6">
        <v>253740.1614898</v>
      </c>
      <c r="E114" s="6">
        <v>1672.1248430999999</v>
      </c>
      <c r="F114" s="6">
        <v>99.345323254762903</v>
      </c>
      <c r="G114" s="6">
        <v>0.65467674523714203</v>
      </c>
    </row>
    <row r="115" spans="1:7" x14ac:dyDescent="0.25">
      <c r="A115" s="6" t="s">
        <v>39</v>
      </c>
      <c r="B115" s="6" t="s">
        <v>40</v>
      </c>
      <c r="C115" s="6" t="s">
        <v>15</v>
      </c>
      <c r="D115" s="6">
        <v>7.1690756999999996</v>
      </c>
      <c r="E115" s="6">
        <v>0</v>
      </c>
      <c r="F115" s="6">
        <v>100</v>
      </c>
      <c r="G115" s="6">
        <v>0</v>
      </c>
    </row>
    <row r="116" spans="1:7" x14ac:dyDescent="0.25">
      <c r="A116" s="6" t="s">
        <v>39</v>
      </c>
      <c r="B116" s="6" t="s">
        <v>40</v>
      </c>
      <c r="C116" s="6" t="s">
        <v>17</v>
      </c>
      <c r="D116" s="6">
        <v>19.7618413</v>
      </c>
      <c r="E116" s="6">
        <v>0</v>
      </c>
      <c r="F116" s="6">
        <v>100</v>
      </c>
      <c r="G116" s="6">
        <v>0</v>
      </c>
    </row>
    <row r="117" spans="1:7" x14ac:dyDescent="0.25">
      <c r="A117" s="6" t="s">
        <v>39</v>
      </c>
      <c r="B117" s="6" t="s">
        <v>40</v>
      </c>
      <c r="C117" s="6" t="s">
        <v>18</v>
      </c>
      <c r="D117" s="6">
        <v>6763.0459060000003</v>
      </c>
      <c r="E117" s="6">
        <v>0</v>
      </c>
      <c r="F117" s="6">
        <v>100</v>
      </c>
      <c r="G117" s="6">
        <v>0</v>
      </c>
    </row>
    <row r="118" spans="1:7" x14ac:dyDescent="0.25">
      <c r="A118" s="6" t="s">
        <v>58</v>
      </c>
      <c r="B118" s="6" t="s">
        <v>59</v>
      </c>
      <c r="C118" s="6" t="s">
        <v>17</v>
      </c>
      <c r="D118" s="6">
        <v>5.3389449999999998</v>
      </c>
      <c r="E118" s="6">
        <v>0</v>
      </c>
      <c r="F118" s="6">
        <v>100</v>
      </c>
      <c r="G118" s="6">
        <v>0</v>
      </c>
    </row>
    <row r="119" spans="1:7" x14ac:dyDescent="0.25">
      <c r="A119" s="6" t="s">
        <v>58</v>
      </c>
      <c r="B119" s="6" t="s">
        <v>59</v>
      </c>
      <c r="C119" s="6" t="s">
        <v>18</v>
      </c>
      <c r="D119" s="6">
        <v>3102.1118224000002</v>
      </c>
      <c r="E119" s="6">
        <v>0</v>
      </c>
      <c r="F119" s="6">
        <v>100</v>
      </c>
      <c r="G119" s="6">
        <v>0</v>
      </c>
    </row>
    <row r="120" spans="1:7" x14ac:dyDescent="0.25">
      <c r="A120" s="6" t="s">
        <v>60</v>
      </c>
      <c r="B120" s="6" t="s">
        <v>61</v>
      </c>
      <c r="C120" s="6" t="s">
        <v>15</v>
      </c>
      <c r="D120" s="6">
        <v>39.885135900000002</v>
      </c>
      <c r="E120" s="6">
        <v>0</v>
      </c>
      <c r="F120" s="6">
        <v>100</v>
      </c>
      <c r="G120" s="6">
        <v>0</v>
      </c>
    </row>
    <row r="121" spans="1:7" x14ac:dyDescent="0.25">
      <c r="A121" s="6" t="s">
        <v>60</v>
      </c>
      <c r="B121" s="6" t="s">
        <v>61</v>
      </c>
      <c r="C121" s="6" t="s">
        <v>16</v>
      </c>
      <c r="D121" s="6">
        <v>3.2211816</v>
      </c>
      <c r="E121" s="6">
        <v>0</v>
      </c>
      <c r="F121" s="6">
        <v>100</v>
      </c>
      <c r="G121" s="6">
        <v>0</v>
      </c>
    </row>
    <row r="122" spans="1:7" x14ac:dyDescent="0.25">
      <c r="A122" s="6" t="s">
        <v>60</v>
      </c>
      <c r="B122" s="6" t="s">
        <v>61</v>
      </c>
      <c r="C122" s="6" t="s">
        <v>17</v>
      </c>
      <c r="D122" s="6">
        <v>28.241008399999998</v>
      </c>
      <c r="E122" s="6">
        <v>0</v>
      </c>
      <c r="F122" s="6">
        <v>100</v>
      </c>
      <c r="G122" s="6">
        <v>0</v>
      </c>
    </row>
    <row r="123" spans="1:7" x14ac:dyDescent="0.25">
      <c r="A123" s="6" t="s">
        <v>60</v>
      </c>
      <c r="B123" s="6" t="s">
        <v>61</v>
      </c>
      <c r="C123" s="6" t="s">
        <v>18</v>
      </c>
      <c r="D123" s="6">
        <v>2803.5358931999999</v>
      </c>
      <c r="E123" s="6">
        <v>7.8855066000000003</v>
      </c>
      <c r="F123" s="6">
        <v>99.719518866842193</v>
      </c>
      <c r="G123" s="6">
        <v>0.28048113315780299</v>
      </c>
    </row>
    <row r="124" spans="1:7" x14ac:dyDescent="0.25">
      <c r="A124" s="6" t="s">
        <v>62</v>
      </c>
      <c r="B124" s="6" t="s">
        <v>63</v>
      </c>
      <c r="C124" s="6" t="s">
        <v>18</v>
      </c>
      <c r="D124" s="6">
        <v>3794.5936148000001</v>
      </c>
      <c r="E124" s="6">
        <v>43.385793200000002</v>
      </c>
      <c r="F124" s="6">
        <v>98.869566806180202</v>
      </c>
      <c r="G124" s="6">
        <v>1.13043319381978</v>
      </c>
    </row>
    <row r="125" spans="1:7" x14ac:dyDescent="0.25">
      <c r="A125" s="6" t="s">
        <v>64</v>
      </c>
      <c r="B125" s="6" t="s">
        <v>65</v>
      </c>
      <c r="C125" s="6" t="s">
        <v>15</v>
      </c>
      <c r="D125" s="6">
        <v>38.658955300000002</v>
      </c>
      <c r="E125" s="6">
        <v>0</v>
      </c>
      <c r="F125" s="6">
        <v>100</v>
      </c>
      <c r="G125" s="6">
        <v>0</v>
      </c>
    </row>
    <row r="126" spans="1:7" x14ac:dyDescent="0.25">
      <c r="A126" s="6" t="s">
        <v>64</v>
      </c>
      <c r="B126" s="6" t="s">
        <v>65</v>
      </c>
      <c r="C126" s="6" t="s">
        <v>17</v>
      </c>
      <c r="D126" s="6">
        <v>47.601740999999997</v>
      </c>
      <c r="E126" s="6">
        <v>0</v>
      </c>
      <c r="F126" s="6">
        <v>100</v>
      </c>
      <c r="G126" s="6">
        <v>0</v>
      </c>
    </row>
    <row r="127" spans="1:7" x14ac:dyDescent="0.25">
      <c r="A127" s="6" t="s">
        <v>64</v>
      </c>
      <c r="B127" s="6" t="s">
        <v>65</v>
      </c>
      <c r="C127" s="6" t="s">
        <v>18</v>
      </c>
      <c r="D127" s="6">
        <v>6907.9024466000001</v>
      </c>
      <c r="E127" s="6">
        <v>0</v>
      </c>
      <c r="F127" s="6">
        <v>100</v>
      </c>
      <c r="G127" s="6">
        <v>0</v>
      </c>
    </row>
    <row r="128" spans="1:7" x14ac:dyDescent="0.25">
      <c r="A128" s="6" t="s">
        <v>66</v>
      </c>
      <c r="B128" s="6" t="s">
        <v>67</v>
      </c>
      <c r="C128" s="6" t="s">
        <v>15</v>
      </c>
      <c r="D128" s="6">
        <v>2.6652925000000001</v>
      </c>
      <c r="E128" s="6">
        <v>0</v>
      </c>
      <c r="F128" s="6">
        <v>100</v>
      </c>
      <c r="G128" s="6">
        <v>0</v>
      </c>
    </row>
    <row r="129" spans="1:7" x14ac:dyDescent="0.25">
      <c r="A129" s="6" t="s">
        <v>66</v>
      </c>
      <c r="B129" s="6" t="s">
        <v>67</v>
      </c>
      <c r="C129" s="6" t="s">
        <v>17</v>
      </c>
      <c r="D129" s="6">
        <v>1.2815832</v>
      </c>
      <c r="E129" s="6">
        <v>0</v>
      </c>
      <c r="F129" s="6">
        <v>100</v>
      </c>
      <c r="G129" s="6">
        <v>0</v>
      </c>
    </row>
    <row r="130" spans="1:7" x14ac:dyDescent="0.25">
      <c r="A130" s="6" t="s">
        <v>66</v>
      </c>
      <c r="B130" s="6" t="s">
        <v>67</v>
      </c>
      <c r="C130" s="6" t="s">
        <v>18</v>
      </c>
      <c r="D130" s="6">
        <v>565.50308689999997</v>
      </c>
      <c r="E130" s="6">
        <v>5.4145029999999998</v>
      </c>
      <c r="F130" s="6">
        <v>99.051613911396899</v>
      </c>
      <c r="G130" s="6">
        <v>0.94838608860315299</v>
      </c>
    </row>
    <row r="131" spans="1:7" x14ac:dyDescent="0.25">
      <c r="A131" s="6" t="s">
        <v>68</v>
      </c>
      <c r="B131" s="6" t="s">
        <v>69</v>
      </c>
      <c r="C131" s="6" t="s">
        <v>15</v>
      </c>
      <c r="D131" s="6">
        <v>55.935354400000001</v>
      </c>
      <c r="E131" s="6">
        <v>0</v>
      </c>
      <c r="F131" s="6">
        <v>100</v>
      </c>
      <c r="G131" s="6">
        <v>0</v>
      </c>
    </row>
    <row r="132" spans="1:7" x14ac:dyDescent="0.25">
      <c r="A132" s="6" t="s">
        <v>68</v>
      </c>
      <c r="B132" s="6" t="s">
        <v>69</v>
      </c>
      <c r="C132" s="6" t="s">
        <v>16</v>
      </c>
      <c r="D132" s="6">
        <v>50.791458400000003</v>
      </c>
      <c r="E132" s="6">
        <v>0</v>
      </c>
      <c r="F132" s="6">
        <v>100</v>
      </c>
      <c r="G132" s="6">
        <v>0</v>
      </c>
    </row>
    <row r="133" spans="1:7" x14ac:dyDescent="0.25">
      <c r="A133" s="6" t="s">
        <v>68</v>
      </c>
      <c r="B133" s="6" t="s">
        <v>69</v>
      </c>
      <c r="C133" s="6" t="s">
        <v>17</v>
      </c>
      <c r="D133" s="6">
        <v>77.210481599999994</v>
      </c>
      <c r="E133" s="6">
        <v>0</v>
      </c>
      <c r="F133" s="6">
        <v>100</v>
      </c>
      <c r="G133" s="6">
        <v>0</v>
      </c>
    </row>
    <row r="134" spans="1:7" x14ac:dyDescent="0.25">
      <c r="A134" s="6" t="s">
        <v>68</v>
      </c>
      <c r="B134" s="6" t="s">
        <v>69</v>
      </c>
      <c r="C134" s="6" t="s">
        <v>18</v>
      </c>
      <c r="D134" s="6">
        <v>42497.606099600001</v>
      </c>
      <c r="E134" s="6">
        <v>0</v>
      </c>
      <c r="F134" s="6">
        <v>100</v>
      </c>
      <c r="G134" s="6">
        <v>0</v>
      </c>
    </row>
    <row r="135" spans="1:7" x14ac:dyDescent="0.25">
      <c r="A135" t="s">
        <v>21</v>
      </c>
    </row>
    <row r="136" spans="1:7" x14ac:dyDescent="0.25">
      <c r="A136" t="s">
        <v>1037</v>
      </c>
    </row>
    <row r="137" spans="1:7" x14ac:dyDescent="0.25">
      <c r="A137" t="s">
        <v>22</v>
      </c>
    </row>
    <row r="138" spans="1:7" x14ac:dyDescent="0.25">
      <c r="A138" t="s">
        <v>23</v>
      </c>
    </row>
    <row r="139" spans="1:7" x14ac:dyDescent="0.25">
      <c r="A139" t="s">
        <v>24</v>
      </c>
    </row>
    <row r="142" spans="1:7" x14ac:dyDescent="0.25">
      <c r="G142" s="7" t="str">
        <f>HYPERLINK("#'Indice'!A1", "Ir al índice")</f>
        <v>Ir al índice</v>
      </c>
    </row>
    <row r="143" spans="1:7" ht="17.25" x14ac:dyDescent="0.3">
      <c r="A143" s="4" t="s">
        <v>796</v>
      </c>
    </row>
    <row r="144" spans="1:7" x14ac:dyDescent="0.25">
      <c r="A144" s="5" t="s">
        <v>26</v>
      </c>
      <c r="B144" s="5" t="s">
        <v>71</v>
      </c>
      <c r="C144" s="5" t="s">
        <v>11</v>
      </c>
      <c r="D144" s="5" t="s">
        <v>431</v>
      </c>
      <c r="E144" s="5" t="s">
        <v>662</v>
      </c>
      <c r="F144" s="5" t="s">
        <v>433</v>
      </c>
      <c r="G144" s="5" t="s">
        <v>663</v>
      </c>
    </row>
    <row r="145" spans="1:7" x14ac:dyDescent="0.25">
      <c r="A145" s="6" t="s">
        <v>72</v>
      </c>
      <c r="B145" s="6" t="s">
        <v>73</v>
      </c>
      <c r="C145" s="6" t="s">
        <v>15</v>
      </c>
      <c r="D145" s="6">
        <v>478.9313717</v>
      </c>
      <c r="E145" s="6">
        <v>0</v>
      </c>
      <c r="F145" s="6">
        <v>100</v>
      </c>
      <c r="G145" s="6">
        <v>0</v>
      </c>
    </row>
    <row r="146" spans="1:7" x14ac:dyDescent="0.25">
      <c r="A146" s="6" t="s">
        <v>72</v>
      </c>
      <c r="B146" s="6" t="s">
        <v>73</v>
      </c>
      <c r="C146" s="6" t="s">
        <v>16</v>
      </c>
      <c r="D146" s="6">
        <v>82.597722599999997</v>
      </c>
      <c r="E146" s="6">
        <v>0</v>
      </c>
      <c r="F146" s="6">
        <v>100</v>
      </c>
      <c r="G146" s="6">
        <v>0</v>
      </c>
    </row>
    <row r="147" spans="1:7" x14ac:dyDescent="0.25">
      <c r="A147" s="6" t="s">
        <v>72</v>
      </c>
      <c r="B147" s="6" t="s">
        <v>73</v>
      </c>
      <c r="C147" s="6" t="s">
        <v>17</v>
      </c>
      <c r="D147" s="6">
        <v>768.54019510000001</v>
      </c>
      <c r="E147" s="6">
        <v>0</v>
      </c>
      <c r="F147" s="6">
        <v>100</v>
      </c>
      <c r="G147" s="6">
        <v>0</v>
      </c>
    </row>
    <row r="148" spans="1:7" x14ac:dyDescent="0.25">
      <c r="A148" s="6" t="s">
        <v>72</v>
      </c>
      <c r="B148" s="6" t="s">
        <v>73</v>
      </c>
      <c r="C148" s="6" t="s">
        <v>18</v>
      </c>
      <c r="D148" s="6">
        <v>228573.57020019999</v>
      </c>
      <c r="E148" s="6">
        <v>185.15235089999999</v>
      </c>
      <c r="F148" s="6">
        <v>99.919062167844302</v>
      </c>
      <c r="G148" s="6">
        <v>8.0937832155729403E-2</v>
      </c>
    </row>
    <row r="149" spans="1:7" x14ac:dyDescent="0.25">
      <c r="A149" s="6" t="s">
        <v>74</v>
      </c>
      <c r="B149" s="6" t="s">
        <v>75</v>
      </c>
      <c r="C149" s="6" t="s">
        <v>15</v>
      </c>
      <c r="D149" s="6">
        <v>328.54883640000003</v>
      </c>
      <c r="E149" s="6">
        <v>0</v>
      </c>
      <c r="F149" s="6">
        <v>100</v>
      </c>
      <c r="G149" s="6">
        <v>0</v>
      </c>
    </row>
    <row r="150" spans="1:7" x14ac:dyDescent="0.25">
      <c r="A150" s="6" t="s">
        <v>74</v>
      </c>
      <c r="B150" s="6" t="s">
        <v>75</v>
      </c>
      <c r="C150" s="6" t="s">
        <v>16</v>
      </c>
      <c r="D150" s="6">
        <v>6.6385329999999998</v>
      </c>
      <c r="E150" s="6">
        <v>0</v>
      </c>
      <c r="F150" s="6">
        <v>100</v>
      </c>
      <c r="G150" s="6">
        <v>0</v>
      </c>
    </row>
    <row r="151" spans="1:7" x14ac:dyDescent="0.25">
      <c r="A151" s="6" t="s">
        <v>74</v>
      </c>
      <c r="B151" s="6" t="s">
        <v>75</v>
      </c>
      <c r="C151" s="6" t="s">
        <v>17</v>
      </c>
      <c r="D151" s="6">
        <v>425.94610139999998</v>
      </c>
      <c r="E151" s="6">
        <v>0</v>
      </c>
      <c r="F151" s="6">
        <v>100</v>
      </c>
      <c r="G151" s="6">
        <v>0</v>
      </c>
    </row>
    <row r="152" spans="1:7" x14ac:dyDescent="0.25">
      <c r="A152" s="6" t="s">
        <v>74</v>
      </c>
      <c r="B152" s="6" t="s">
        <v>75</v>
      </c>
      <c r="C152" s="6" t="s">
        <v>18</v>
      </c>
      <c r="D152" s="6">
        <v>76999.651469799996</v>
      </c>
      <c r="E152" s="6">
        <v>261.3703936</v>
      </c>
      <c r="F152" s="6">
        <v>99.661704715655802</v>
      </c>
      <c r="G152" s="6">
        <v>0.33829528434417</v>
      </c>
    </row>
    <row r="153" spans="1:7" x14ac:dyDescent="0.25">
      <c r="A153" s="6" t="s">
        <v>76</v>
      </c>
      <c r="B153" s="6" t="s">
        <v>77</v>
      </c>
      <c r="C153" s="6" t="s">
        <v>15</v>
      </c>
      <c r="D153" s="6">
        <v>585.43035459999999</v>
      </c>
      <c r="E153" s="6">
        <v>0</v>
      </c>
      <c r="F153" s="6">
        <v>100</v>
      </c>
      <c r="G153" s="6">
        <v>0</v>
      </c>
    </row>
    <row r="154" spans="1:7" x14ac:dyDescent="0.25">
      <c r="A154" s="6" t="s">
        <v>76</v>
      </c>
      <c r="B154" s="6" t="s">
        <v>77</v>
      </c>
      <c r="C154" s="6" t="s">
        <v>17</v>
      </c>
      <c r="D154" s="6">
        <v>295.35323399999999</v>
      </c>
      <c r="E154" s="6">
        <v>22.1015503</v>
      </c>
      <c r="F154" s="6">
        <v>93.0378903097224</v>
      </c>
      <c r="G154" s="6">
        <v>6.9621096902775497</v>
      </c>
    </row>
    <row r="155" spans="1:7" x14ac:dyDescent="0.25">
      <c r="A155" s="6" t="s">
        <v>76</v>
      </c>
      <c r="B155" s="6" t="s">
        <v>77</v>
      </c>
      <c r="C155" s="6" t="s">
        <v>18</v>
      </c>
      <c r="D155" s="6">
        <v>37355.497019900002</v>
      </c>
      <c r="E155" s="6">
        <v>805.9721601</v>
      </c>
      <c r="F155" s="6">
        <v>97.887994939874105</v>
      </c>
      <c r="G155" s="6">
        <v>2.1120050601259401</v>
      </c>
    </row>
    <row r="156" spans="1:7" x14ac:dyDescent="0.25">
      <c r="A156" s="6" t="s">
        <v>78</v>
      </c>
      <c r="B156" s="6" t="s">
        <v>79</v>
      </c>
      <c r="C156" s="6" t="s">
        <v>15</v>
      </c>
      <c r="D156" s="6">
        <v>1192.1336300999999</v>
      </c>
      <c r="E156" s="6">
        <v>0</v>
      </c>
      <c r="F156" s="6">
        <v>100</v>
      </c>
      <c r="G156" s="6">
        <v>0</v>
      </c>
    </row>
    <row r="157" spans="1:7" x14ac:dyDescent="0.25">
      <c r="A157" s="6" t="s">
        <v>78</v>
      </c>
      <c r="B157" s="6" t="s">
        <v>79</v>
      </c>
      <c r="C157" s="6" t="s">
        <v>17</v>
      </c>
      <c r="D157" s="6">
        <v>991.51970419999998</v>
      </c>
      <c r="E157" s="6">
        <v>0</v>
      </c>
      <c r="F157" s="6">
        <v>100</v>
      </c>
      <c r="G157" s="6">
        <v>0</v>
      </c>
    </row>
    <row r="158" spans="1:7" x14ac:dyDescent="0.25">
      <c r="A158" s="6" t="s">
        <v>78</v>
      </c>
      <c r="B158" s="6" t="s">
        <v>79</v>
      </c>
      <c r="C158" s="6" t="s">
        <v>18</v>
      </c>
      <c r="D158" s="6">
        <v>132864.79388760001</v>
      </c>
      <c r="E158" s="6">
        <v>622.64773790000004</v>
      </c>
      <c r="F158" s="6">
        <v>99.533553321332803</v>
      </c>
      <c r="G158" s="6">
        <v>0.466446678667228</v>
      </c>
    </row>
    <row r="159" spans="1:7" x14ac:dyDescent="0.25">
      <c r="A159" s="6" t="s">
        <v>80</v>
      </c>
      <c r="B159" s="6" t="s">
        <v>81</v>
      </c>
      <c r="C159" s="6" t="s">
        <v>15</v>
      </c>
      <c r="D159" s="6">
        <v>1154.9025944</v>
      </c>
      <c r="E159" s="6">
        <v>0</v>
      </c>
      <c r="F159" s="6">
        <v>100</v>
      </c>
      <c r="G159" s="6">
        <v>0</v>
      </c>
    </row>
    <row r="160" spans="1:7" x14ac:dyDescent="0.25">
      <c r="A160" s="6" t="s">
        <v>80</v>
      </c>
      <c r="B160" s="6" t="s">
        <v>81</v>
      </c>
      <c r="C160" s="6" t="s">
        <v>17</v>
      </c>
      <c r="D160" s="6">
        <v>1246.7276300999999</v>
      </c>
      <c r="E160" s="6">
        <v>47.800988799999999</v>
      </c>
      <c r="F160" s="6">
        <v>96.307459865922596</v>
      </c>
      <c r="G160" s="6">
        <v>3.6925401340773698</v>
      </c>
    </row>
    <row r="161" spans="1:7" x14ac:dyDescent="0.25">
      <c r="A161" s="6" t="s">
        <v>80</v>
      </c>
      <c r="B161" s="6" t="s">
        <v>81</v>
      </c>
      <c r="C161" s="6" t="s">
        <v>18</v>
      </c>
      <c r="D161" s="6">
        <v>124242.9030758</v>
      </c>
      <c r="E161" s="6">
        <v>1996.5868562999999</v>
      </c>
      <c r="F161" s="6">
        <v>98.4184134002966</v>
      </c>
      <c r="G161" s="6">
        <v>1.58158659970339</v>
      </c>
    </row>
    <row r="162" spans="1:7" x14ac:dyDescent="0.25">
      <c r="A162" s="6" t="s">
        <v>82</v>
      </c>
      <c r="B162" s="6" t="s">
        <v>83</v>
      </c>
      <c r="C162" s="6" t="s">
        <v>15</v>
      </c>
      <c r="D162" s="6">
        <v>451.3715401</v>
      </c>
      <c r="E162" s="6">
        <v>0</v>
      </c>
      <c r="F162" s="6">
        <v>100</v>
      </c>
      <c r="G162" s="6">
        <v>0</v>
      </c>
    </row>
    <row r="163" spans="1:7" x14ac:dyDescent="0.25">
      <c r="A163" s="6" t="s">
        <v>82</v>
      </c>
      <c r="B163" s="6" t="s">
        <v>83</v>
      </c>
      <c r="C163" s="6" t="s">
        <v>17</v>
      </c>
      <c r="D163" s="6">
        <v>383.4614914</v>
      </c>
      <c r="E163" s="6">
        <v>0</v>
      </c>
      <c r="F163" s="6">
        <v>100</v>
      </c>
      <c r="G163" s="6">
        <v>0</v>
      </c>
    </row>
    <row r="164" spans="1:7" x14ac:dyDescent="0.25">
      <c r="A164" s="6" t="s">
        <v>82</v>
      </c>
      <c r="B164" s="6" t="s">
        <v>83</v>
      </c>
      <c r="C164" s="6" t="s">
        <v>18</v>
      </c>
      <c r="D164" s="6">
        <v>69493.2934523</v>
      </c>
      <c r="E164" s="6">
        <v>103.729816</v>
      </c>
      <c r="F164" s="6">
        <v>99.850956533586</v>
      </c>
      <c r="G164" s="6">
        <v>0.149043466413953</v>
      </c>
    </row>
    <row r="165" spans="1:7" x14ac:dyDescent="0.25">
      <c r="A165" s="6" t="s">
        <v>84</v>
      </c>
      <c r="B165" s="6" t="s">
        <v>85</v>
      </c>
      <c r="C165" s="6" t="s">
        <v>15</v>
      </c>
      <c r="D165" s="6">
        <v>2469.2976681999999</v>
      </c>
      <c r="E165" s="6">
        <v>104.25023590000001</v>
      </c>
      <c r="F165" s="6">
        <v>95.949162798410896</v>
      </c>
      <c r="G165" s="6">
        <v>4.0508372015891201</v>
      </c>
    </row>
    <row r="166" spans="1:7" x14ac:dyDescent="0.25">
      <c r="A166" s="6" t="s">
        <v>84</v>
      </c>
      <c r="B166" s="6" t="s">
        <v>85</v>
      </c>
      <c r="C166" s="6" t="s">
        <v>16</v>
      </c>
      <c r="D166" s="6">
        <v>53.190206799999999</v>
      </c>
      <c r="E166" s="6">
        <v>0</v>
      </c>
      <c r="F166" s="6">
        <v>100</v>
      </c>
      <c r="G166" s="6">
        <v>0</v>
      </c>
    </row>
    <row r="167" spans="1:7" x14ac:dyDescent="0.25">
      <c r="A167" s="6" t="s">
        <v>84</v>
      </c>
      <c r="B167" s="6" t="s">
        <v>85</v>
      </c>
      <c r="C167" s="6" t="s">
        <v>17</v>
      </c>
      <c r="D167" s="6">
        <v>2852.7140261</v>
      </c>
      <c r="E167" s="6">
        <v>0</v>
      </c>
      <c r="F167" s="6">
        <v>100</v>
      </c>
      <c r="G167" s="6">
        <v>0</v>
      </c>
    </row>
    <row r="168" spans="1:7" x14ac:dyDescent="0.25">
      <c r="A168" s="6" t="s">
        <v>84</v>
      </c>
      <c r="B168" s="6" t="s">
        <v>85</v>
      </c>
      <c r="C168" s="6" t="s">
        <v>18</v>
      </c>
      <c r="D168" s="6">
        <v>228110.910416</v>
      </c>
      <c r="E168" s="6">
        <v>102.1430685</v>
      </c>
      <c r="F168" s="6">
        <v>99.955242232229693</v>
      </c>
      <c r="G168" s="6">
        <v>4.4757767770254801E-2</v>
      </c>
    </row>
    <row r="169" spans="1:7" x14ac:dyDescent="0.25">
      <c r="A169" s="6" t="s">
        <v>86</v>
      </c>
      <c r="B169" s="6" t="s">
        <v>87</v>
      </c>
      <c r="C169" s="6" t="s">
        <v>15</v>
      </c>
      <c r="D169" s="6">
        <v>1893.3694846000001</v>
      </c>
      <c r="E169" s="6">
        <v>0</v>
      </c>
      <c r="F169" s="6">
        <v>100</v>
      </c>
      <c r="G169" s="6">
        <v>0</v>
      </c>
    </row>
    <row r="170" spans="1:7" x14ac:dyDescent="0.25">
      <c r="A170" s="6" t="s">
        <v>86</v>
      </c>
      <c r="B170" s="6" t="s">
        <v>87</v>
      </c>
      <c r="C170" s="6" t="s">
        <v>17</v>
      </c>
      <c r="D170" s="6">
        <v>4074.8191618000001</v>
      </c>
      <c r="E170" s="6">
        <v>0</v>
      </c>
      <c r="F170" s="6">
        <v>100</v>
      </c>
      <c r="G170" s="6">
        <v>0</v>
      </c>
    </row>
    <row r="171" spans="1:7" x14ac:dyDescent="0.25">
      <c r="A171" s="6" t="s">
        <v>86</v>
      </c>
      <c r="B171" s="6" t="s">
        <v>87</v>
      </c>
      <c r="C171" s="6" t="s">
        <v>18</v>
      </c>
      <c r="D171" s="6">
        <v>358880.50805240002</v>
      </c>
      <c r="E171" s="6">
        <v>235.14962729999999</v>
      </c>
      <c r="F171" s="6">
        <v>99.934519806566101</v>
      </c>
      <c r="G171" s="6">
        <v>6.5480193433874997E-2</v>
      </c>
    </row>
    <row r="172" spans="1:7" x14ac:dyDescent="0.25">
      <c r="A172" s="6" t="s">
        <v>88</v>
      </c>
      <c r="B172" s="6" t="s">
        <v>89</v>
      </c>
      <c r="C172" s="6" t="s">
        <v>15</v>
      </c>
      <c r="D172" s="6">
        <v>415.42302330000001</v>
      </c>
      <c r="E172" s="6">
        <v>0</v>
      </c>
      <c r="F172" s="6">
        <v>100</v>
      </c>
      <c r="G172" s="6">
        <v>0</v>
      </c>
    </row>
    <row r="173" spans="1:7" x14ac:dyDescent="0.25">
      <c r="A173" s="6" t="s">
        <v>88</v>
      </c>
      <c r="B173" s="6" t="s">
        <v>89</v>
      </c>
      <c r="C173" s="6" t="s">
        <v>17</v>
      </c>
      <c r="D173" s="6">
        <v>899.29567480000003</v>
      </c>
      <c r="E173" s="6">
        <v>0</v>
      </c>
      <c r="F173" s="6">
        <v>100</v>
      </c>
      <c r="G173" s="6">
        <v>0</v>
      </c>
    </row>
    <row r="174" spans="1:7" x14ac:dyDescent="0.25">
      <c r="A174" s="6" t="s">
        <v>88</v>
      </c>
      <c r="B174" s="6" t="s">
        <v>89</v>
      </c>
      <c r="C174" s="6" t="s">
        <v>18</v>
      </c>
      <c r="D174" s="6">
        <v>145209.13591439999</v>
      </c>
      <c r="E174" s="6">
        <v>253.0460157</v>
      </c>
      <c r="F174" s="6">
        <v>99.826039997240201</v>
      </c>
      <c r="G174" s="6">
        <v>0.17396000275975401</v>
      </c>
    </row>
    <row r="175" spans="1:7" x14ac:dyDescent="0.25">
      <c r="A175" s="6" t="s">
        <v>90</v>
      </c>
      <c r="B175" s="6" t="s">
        <v>91</v>
      </c>
      <c r="C175" s="6" t="s">
        <v>15</v>
      </c>
      <c r="D175" s="6">
        <v>826.25287279999998</v>
      </c>
      <c r="E175" s="6">
        <v>0</v>
      </c>
      <c r="F175" s="6">
        <v>100</v>
      </c>
      <c r="G175" s="6">
        <v>0</v>
      </c>
    </row>
    <row r="176" spans="1:7" x14ac:dyDescent="0.25">
      <c r="A176" s="6" t="s">
        <v>90</v>
      </c>
      <c r="B176" s="6" t="s">
        <v>91</v>
      </c>
      <c r="C176" s="6" t="s">
        <v>17</v>
      </c>
      <c r="D176" s="6">
        <v>1252.2476472000001</v>
      </c>
      <c r="E176" s="6">
        <v>0</v>
      </c>
      <c r="F176" s="6">
        <v>100</v>
      </c>
      <c r="G176" s="6">
        <v>0</v>
      </c>
    </row>
    <row r="177" spans="1:7" x14ac:dyDescent="0.25">
      <c r="A177" s="6" t="s">
        <v>90</v>
      </c>
      <c r="B177" s="6" t="s">
        <v>91</v>
      </c>
      <c r="C177" s="6" t="s">
        <v>18</v>
      </c>
      <c r="D177" s="6">
        <v>295105.04730460001</v>
      </c>
      <c r="E177" s="6">
        <v>89.8548136</v>
      </c>
      <c r="F177" s="6">
        <v>99.9695608518456</v>
      </c>
      <c r="G177" s="6">
        <v>3.0439148154401699E-2</v>
      </c>
    </row>
    <row r="178" spans="1:7" x14ac:dyDescent="0.25">
      <c r="A178" s="6" t="s">
        <v>92</v>
      </c>
      <c r="B178" s="6" t="s">
        <v>93</v>
      </c>
      <c r="C178" s="6" t="s">
        <v>15</v>
      </c>
      <c r="D178" s="6">
        <v>6688.7769539000001</v>
      </c>
      <c r="E178" s="6">
        <v>0</v>
      </c>
      <c r="F178" s="6">
        <v>100</v>
      </c>
      <c r="G178" s="6">
        <v>0</v>
      </c>
    </row>
    <row r="179" spans="1:7" x14ac:dyDescent="0.25">
      <c r="A179" s="6" t="s">
        <v>92</v>
      </c>
      <c r="B179" s="6" t="s">
        <v>93</v>
      </c>
      <c r="C179" s="6" t="s">
        <v>16</v>
      </c>
      <c r="D179" s="6">
        <v>32.393992500000003</v>
      </c>
      <c r="E179" s="6">
        <v>0</v>
      </c>
      <c r="F179" s="6">
        <v>100</v>
      </c>
      <c r="G179" s="6">
        <v>0</v>
      </c>
    </row>
    <row r="180" spans="1:7" x14ac:dyDescent="0.25">
      <c r="A180" s="6" t="s">
        <v>92</v>
      </c>
      <c r="B180" s="6" t="s">
        <v>93</v>
      </c>
      <c r="C180" s="6" t="s">
        <v>17</v>
      </c>
      <c r="D180" s="6">
        <v>2434.8737906000001</v>
      </c>
      <c r="E180" s="6">
        <v>0</v>
      </c>
      <c r="F180" s="6">
        <v>100</v>
      </c>
      <c r="G180" s="6">
        <v>0</v>
      </c>
    </row>
    <row r="181" spans="1:7" x14ac:dyDescent="0.25">
      <c r="A181" s="6" t="s">
        <v>92</v>
      </c>
      <c r="B181" s="6" t="s">
        <v>93</v>
      </c>
      <c r="C181" s="6" t="s">
        <v>18</v>
      </c>
      <c r="D181" s="6">
        <v>436608.6268112</v>
      </c>
      <c r="E181" s="6">
        <v>587.10807690000001</v>
      </c>
      <c r="F181" s="6">
        <v>99.865710474725901</v>
      </c>
      <c r="G181" s="6">
        <v>0.13428952527413601</v>
      </c>
    </row>
    <row r="182" spans="1:7" x14ac:dyDescent="0.25">
      <c r="A182" s="6" t="s">
        <v>94</v>
      </c>
      <c r="B182" s="6" t="s">
        <v>95</v>
      </c>
      <c r="C182" s="6" t="s">
        <v>15</v>
      </c>
      <c r="D182" s="6">
        <v>1211.0336815000001</v>
      </c>
      <c r="E182" s="6">
        <v>0</v>
      </c>
      <c r="F182" s="6">
        <v>100</v>
      </c>
      <c r="G182" s="6">
        <v>0</v>
      </c>
    </row>
    <row r="183" spans="1:7" x14ac:dyDescent="0.25">
      <c r="A183" s="6" t="s">
        <v>94</v>
      </c>
      <c r="B183" s="6" t="s">
        <v>95</v>
      </c>
      <c r="C183" s="6" t="s">
        <v>17</v>
      </c>
      <c r="D183" s="6">
        <v>227.0753043</v>
      </c>
      <c r="E183" s="6">
        <v>0</v>
      </c>
      <c r="F183" s="6">
        <v>100</v>
      </c>
      <c r="G183" s="6">
        <v>0</v>
      </c>
    </row>
    <row r="184" spans="1:7" x14ac:dyDescent="0.25">
      <c r="A184" s="6" t="s">
        <v>94</v>
      </c>
      <c r="B184" s="6" t="s">
        <v>95</v>
      </c>
      <c r="C184" s="6" t="s">
        <v>18</v>
      </c>
      <c r="D184" s="6">
        <v>54990.813450100002</v>
      </c>
      <c r="E184" s="6">
        <v>8.6303225000000001</v>
      </c>
      <c r="F184" s="6">
        <v>99.984308345852199</v>
      </c>
      <c r="G184" s="6">
        <v>1.5691654147781599E-2</v>
      </c>
    </row>
    <row r="185" spans="1:7" x14ac:dyDescent="0.25">
      <c r="A185" s="6" t="s">
        <v>96</v>
      </c>
      <c r="B185" s="6" t="s">
        <v>97</v>
      </c>
      <c r="C185" s="6" t="s">
        <v>15</v>
      </c>
      <c r="D185" s="6">
        <v>299.85152849999997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96</v>
      </c>
      <c r="B186" s="6" t="s">
        <v>97</v>
      </c>
      <c r="C186" s="6" t="s">
        <v>16</v>
      </c>
      <c r="D186" s="6">
        <v>17.0942644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96</v>
      </c>
      <c r="B187" s="6" t="s">
        <v>97</v>
      </c>
      <c r="C187" s="6" t="s">
        <v>17</v>
      </c>
      <c r="D187" s="6">
        <v>408.41079989999997</v>
      </c>
      <c r="E187" s="6">
        <v>0</v>
      </c>
      <c r="F187" s="6">
        <v>100</v>
      </c>
      <c r="G187" s="6">
        <v>0</v>
      </c>
    </row>
    <row r="188" spans="1:7" x14ac:dyDescent="0.25">
      <c r="A188" s="6" t="s">
        <v>96</v>
      </c>
      <c r="B188" s="6" t="s">
        <v>97</v>
      </c>
      <c r="C188" s="6" t="s">
        <v>18</v>
      </c>
      <c r="D188" s="6">
        <v>76492.357429800002</v>
      </c>
      <c r="E188" s="6">
        <v>128.40545610000001</v>
      </c>
      <c r="F188" s="6">
        <v>99.832414281372806</v>
      </c>
      <c r="G188" s="6">
        <v>0.16758571862722799</v>
      </c>
    </row>
    <row r="189" spans="1:7" x14ac:dyDescent="0.25">
      <c r="A189" s="6" t="s">
        <v>98</v>
      </c>
      <c r="B189" s="6" t="s">
        <v>99</v>
      </c>
      <c r="C189" s="6" t="s">
        <v>15</v>
      </c>
      <c r="D189" s="6">
        <v>509.05013869999999</v>
      </c>
      <c r="E189" s="6">
        <v>0</v>
      </c>
      <c r="F189" s="6">
        <v>100</v>
      </c>
      <c r="G189" s="6">
        <v>0</v>
      </c>
    </row>
    <row r="190" spans="1:7" x14ac:dyDescent="0.25">
      <c r="A190" s="6" t="s">
        <v>98</v>
      </c>
      <c r="B190" s="6" t="s">
        <v>99</v>
      </c>
      <c r="C190" s="6" t="s">
        <v>17</v>
      </c>
      <c r="D190" s="6">
        <v>321.488966</v>
      </c>
      <c r="E190" s="6">
        <v>0</v>
      </c>
      <c r="F190" s="6">
        <v>100</v>
      </c>
      <c r="G190" s="6">
        <v>0</v>
      </c>
    </row>
    <row r="191" spans="1:7" x14ac:dyDescent="0.25">
      <c r="A191" s="6" t="s">
        <v>98</v>
      </c>
      <c r="B191" s="6" t="s">
        <v>99</v>
      </c>
      <c r="C191" s="6" t="s">
        <v>18</v>
      </c>
      <c r="D191" s="6">
        <v>32287.584687899998</v>
      </c>
      <c r="E191" s="6">
        <v>18.470844700000001</v>
      </c>
      <c r="F191" s="6">
        <v>99.942825441250903</v>
      </c>
      <c r="G191" s="6">
        <v>5.7174558749089902E-2</v>
      </c>
    </row>
    <row r="192" spans="1:7" x14ac:dyDescent="0.25">
      <c r="A192" s="6" t="s">
        <v>100</v>
      </c>
      <c r="B192" s="6" t="s">
        <v>101</v>
      </c>
      <c r="C192" s="6" t="s">
        <v>15</v>
      </c>
      <c r="D192" s="6">
        <v>221.24355869999999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100</v>
      </c>
      <c r="B193" s="6" t="s">
        <v>101</v>
      </c>
      <c r="C193" s="6" t="s">
        <v>17</v>
      </c>
      <c r="D193" s="6">
        <v>220.3040154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100</v>
      </c>
      <c r="B194" s="6" t="s">
        <v>101</v>
      </c>
      <c r="C194" s="6" t="s">
        <v>18</v>
      </c>
      <c r="D194" s="6">
        <v>27763.7854467</v>
      </c>
      <c r="E194" s="6">
        <v>12.3179832</v>
      </c>
      <c r="F194" s="6">
        <v>99.9556525873721</v>
      </c>
      <c r="G194" s="6">
        <v>4.4347412627863902E-2</v>
      </c>
    </row>
    <row r="195" spans="1:7" x14ac:dyDescent="0.25">
      <c r="A195" s="6" t="s">
        <v>102</v>
      </c>
      <c r="B195" s="6" t="s">
        <v>103</v>
      </c>
      <c r="C195" s="6" t="s">
        <v>15</v>
      </c>
      <c r="D195" s="6">
        <v>371.24293499999999</v>
      </c>
      <c r="E195" s="6">
        <v>0</v>
      </c>
      <c r="F195" s="6">
        <v>100</v>
      </c>
      <c r="G195" s="6">
        <v>0</v>
      </c>
    </row>
    <row r="196" spans="1:7" x14ac:dyDescent="0.25">
      <c r="A196" s="6" t="s">
        <v>102</v>
      </c>
      <c r="B196" s="6" t="s">
        <v>103</v>
      </c>
      <c r="C196" s="6" t="s">
        <v>16</v>
      </c>
      <c r="D196" s="6">
        <v>59.047276099999998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102</v>
      </c>
      <c r="B197" s="6" t="s">
        <v>103</v>
      </c>
      <c r="C197" s="6" t="s">
        <v>17</v>
      </c>
      <c r="D197" s="6">
        <v>661.50696119999998</v>
      </c>
      <c r="E197" s="6">
        <v>0</v>
      </c>
      <c r="F197" s="6">
        <v>100</v>
      </c>
      <c r="G197" s="6">
        <v>0</v>
      </c>
    </row>
    <row r="198" spans="1:7" x14ac:dyDescent="0.25">
      <c r="A198" s="6" t="s">
        <v>102</v>
      </c>
      <c r="B198" s="6" t="s">
        <v>103</v>
      </c>
      <c r="C198" s="6" t="s">
        <v>18</v>
      </c>
      <c r="D198" s="6">
        <v>88846.439761500005</v>
      </c>
      <c r="E198" s="6">
        <v>0</v>
      </c>
      <c r="F198" s="6">
        <v>100</v>
      </c>
      <c r="G198" s="6">
        <v>0</v>
      </c>
    </row>
    <row r="199" spans="1:7" x14ac:dyDescent="0.25">
      <c r="A199" s="6" t="s">
        <v>104</v>
      </c>
      <c r="B199" s="6" t="s">
        <v>105</v>
      </c>
      <c r="C199" s="6" t="s">
        <v>15</v>
      </c>
      <c r="D199" s="6">
        <v>121.89450189999999</v>
      </c>
      <c r="E199" s="6">
        <v>0</v>
      </c>
      <c r="F199" s="6">
        <v>100</v>
      </c>
      <c r="G199" s="6">
        <v>0</v>
      </c>
    </row>
    <row r="200" spans="1:7" x14ac:dyDescent="0.25">
      <c r="A200" s="6" t="s">
        <v>104</v>
      </c>
      <c r="B200" s="6" t="s">
        <v>105</v>
      </c>
      <c r="C200" s="6" t="s">
        <v>17</v>
      </c>
      <c r="D200" s="6">
        <v>147.96725290000001</v>
      </c>
      <c r="E200" s="6">
        <v>0</v>
      </c>
      <c r="F200" s="6">
        <v>100</v>
      </c>
      <c r="G200" s="6">
        <v>0</v>
      </c>
    </row>
    <row r="201" spans="1:7" x14ac:dyDescent="0.25">
      <c r="A201" s="6" t="s">
        <v>104</v>
      </c>
      <c r="B201" s="6" t="s">
        <v>105</v>
      </c>
      <c r="C201" s="6" t="s">
        <v>18</v>
      </c>
      <c r="D201" s="6">
        <v>7333.3334592000001</v>
      </c>
      <c r="E201" s="6">
        <v>0</v>
      </c>
      <c r="F201" s="6">
        <v>100</v>
      </c>
      <c r="G201" s="6">
        <v>0</v>
      </c>
    </row>
    <row r="202" spans="1:7" x14ac:dyDescent="0.25">
      <c r="A202" s="6" t="s">
        <v>106</v>
      </c>
      <c r="B202" s="6" t="s">
        <v>107</v>
      </c>
      <c r="C202" s="6" t="s">
        <v>15</v>
      </c>
      <c r="D202" s="6">
        <v>1987.2730601000001</v>
      </c>
      <c r="E202" s="6">
        <v>0</v>
      </c>
      <c r="F202" s="6">
        <v>100</v>
      </c>
      <c r="G202" s="6">
        <v>0</v>
      </c>
    </row>
    <row r="203" spans="1:7" x14ac:dyDescent="0.25">
      <c r="A203" s="6" t="s">
        <v>106</v>
      </c>
      <c r="B203" s="6" t="s">
        <v>107</v>
      </c>
      <c r="C203" s="6" t="s">
        <v>17</v>
      </c>
      <c r="D203" s="6">
        <v>1338.9660918</v>
      </c>
      <c r="E203" s="6">
        <v>0</v>
      </c>
      <c r="F203" s="6">
        <v>100</v>
      </c>
      <c r="G203" s="6">
        <v>0</v>
      </c>
    </row>
    <row r="204" spans="1:7" x14ac:dyDescent="0.25">
      <c r="A204" s="6" t="s">
        <v>106</v>
      </c>
      <c r="B204" s="6" t="s">
        <v>107</v>
      </c>
      <c r="C204" s="6" t="s">
        <v>18</v>
      </c>
      <c r="D204" s="6">
        <v>133047.3891187</v>
      </c>
      <c r="E204" s="6">
        <v>313.7261742</v>
      </c>
      <c r="F204" s="6">
        <v>99.764754386231004</v>
      </c>
      <c r="G204" s="6">
        <v>0.235245613769025</v>
      </c>
    </row>
    <row r="205" spans="1:7" x14ac:dyDescent="0.25">
      <c r="A205" s="6" t="s">
        <v>108</v>
      </c>
      <c r="B205" s="6" t="s">
        <v>109</v>
      </c>
      <c r="C205" s="6" t="s">
        <v>15</v>
      </c>
      <c r="D205" s="6">
        <v>8655.4142694999991</v>
      </c>
      <c r="E205" s="6">
        <v>3.4901382999999999</v>
      </c>
      <c r="F205" s="6">
        <v>99.959693072753495</v>
      </c>
      <c r="G205" s="6">
        <v>4.0306927246546997E-2</v>
      </c>
    </row>
    <row r="206" spans="1:7" x14ac:dyDescent="0.25">
      <c r="A206" s="6" t="s">
        <v>108</v>
      </c>
      <c r="B206" s="6" t="s">
        <v>109</v>
      </c>
      <c r="C206" s="6" t="s">
        <v>17</v>
      </c>
      <c r="D206" s="6">
        <v>2491.2409443000001</v>
      </c>
      <c r="E206" s="6">
        <v>5.1871935999999996</v>
      </c>
      <c r="F206" s="6">
        <v>99.7922153848032</v>
      </c>
      <c r="G206" s="6">
        <v>0.207784615196794</v>
      </c>
    </row>
    <row r="207" spans="1:7" x14ac:dyDescent="0.25">
      <c r="A207" s="6" t="s">
        <v>108</v>
      </c>
      <c r="B207" s="6" t="s">
        <v>109</v>
      </c>
      <c r="C207" s="6" t="s">
        <v>18</v>
      </c>
      <c r="D207" s="6">
        <v>193844.7999818</v>
      </c>
      <c r="E207" s="6">
        <v>3701.9532202</v>
      </c>
      <c r="F207" s="6">
        <v>98.126036920275496</v>
      </c>
      <c r="G207" s="6">
        <v>1.8739630797245199</v>
      </c>
    </row>
    <row r="208" spans="1:7" x14ac:dyDescent="0.25">
      <c r="A208" s="6" t="s">
        <v>110</v>
      </c>
      <c r="B208" s="6" t="s">
        <v>111</v>
      </c>
      <c r="C208" s="6" t="s">
        <v>15</v>
      </c>
      <c r="D208" s="6">
        <v>5.4138972000000001</v>
      </c>
      <c r="E208" s="6">
        <v>0</v>
      </c>
      <c r="F208" s="6">
        <v>100</v>
      </c>
      <c r="G208" s="6">
        <v>0</v>
      </c>
    </row>
    <row r="209" spans="1:7" x14ac:dyDescent="0.25">
      <c r="A209" s="6" t="s">
        <v>110</v>
      </c>
      <c r="B209" s="6" t="s">
        <v>111</v>
      </c>
      <c r="C209" s="6" t="s">
        <v>18</v>
      </c>
      <c r="D209" s="6">
        <v>1127.89525</v>
      </c>
      <c r="E209" s="6">
        <v>1.8046324</v>
      </c>
      <c r="F209" s="6">
        <v>99.840255591054301</v>
      </c>
      <c r="G209" s="6">
        <v>0.15974440894568701</v>
      </c>
    </row>
    <row r="210" spans="1:7" x14ac:dyDescent="0.25">
      <c r="A210" t="s">
        <v>21</v>
      </c>
    </row>
    <row r="211" spans="1:7" x14ac:dyDescent="0.25">
      <c r="A211" t="s">
        <v>1037</v>
      </c>
    </row>
    <row r="212" spans="1:7" x14ac:dyDescent="0.25">
      <c r="A212" t="s">
        <v>22</v>
      </c>
    </row>
    <row r="213" spans="1:7" x14ac:dyDescent="0.25">
      <c r="A213" t="s">
        <v>23</v>
      </c>
    </row>
    <row r="214" spans="1:7" x14ac:dyDescent="0.25">
      <c r="A214" t="s">
        <v>24</v>
      </c>
    </row>
    <row r="217" spans="1:7" x14ac:dyDescent="0.25">
      <c r="G217" s="7" t="str">
        <f>HYPERLINK("#'Indice'!A1", "Ir al índice")</f>
        <v>Ir al índice</v>
      </c>
    </row>
    <row r="218" spans="1:7" ht="17.25" x14ac:dyDescent="0.3">
      <c r="A218" s="4" t="s">
        <v>797</v>
      </c>
    </row>
    <row r="219" spans="1:7" x14ac:dyDescent="0.25">
      <c r="A219" s="5" t="s">
        <v>26</v>
      </c>
      <c r="B219" s="5" t="s">
        <v>71</v>
      </c>
      <c r="C219" s="5" t="s">
        <v>11</v>
      </c>
      <c r="D219" s="5" t="s">
        <v>431</v>
      </c>
      <c r="E219" s="5" t="s">
        <v>662</v>
      </c>
      <c r="F219" s="5" t="s">
        <v>433</v>
      </c>
      <c r="G219" s="5" t="s">
        <v>663</v>
      </c>
    </row>
    <row r="220" spans="1:7" x14ac:dyDescent="0.25">
      <c r="A220" s="6" t="s">
        <v>72</v>
      </c>
      <c r="B220" s="6" t="s">
        <v>73</v>
      </c>
      <c r="C220" s="6" t="s">
        <v>15</v>
      </c>
      <c r="D220" s="6">
        <v>478.9313717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72</v>
      </c>
      <c r="B221" s="6" t="s">
        <v>73</v>
      </c>
      <c r="C221" s="6" t="s">
        <v>16</v>
      </c>
      <c r="D221" s="6">
        <v>82.597722599999997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72</v>
      </c>
      <c r="B222" s="6" t="s">
        <v>73</v>
      </c>
      <c r="C222" s="6" t="s">
        <v>17</v>
      </c>
      <c r="D222" s="6">
        <v>768.54019510000001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72</v>
      </c>
      <c r="B223" s="6" t="s">
        <v>73</v>
      </c>
      <c r="C223" s="6" t="s">
        <v>18</v>
      </c>
      <c r="D223" s="6">
        <v>228419.16324739999</v>
      </c>
      <c r="E223" s="6">
        <v>181.27535040000001</v>
      </c>
      <c r="F223" s="6">
        <v>99.920702098599705</v>
      </c>
      <c r="G223" s="6">
        <v>7.9297901400327706E-2</v>
      </c>
    </row>
    <row r="224" spans="1:7" x14ac:dyDescent="0.25">
      <c r="A224" s="6" t="s">
        <v>74</v>
      </c>
      <c r="B224" s="6" t="s">
        <v>75</v>
      </c>
      <c r="C224" s="6" t="s">
        <v>15</v>
      </c>
      <c r="D224" s="6">
        <v>328.54883640000003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74</v>
      </c>
      <c r="B225" s="6" t="s">
        <v>75</v>
      </c>
      <c r="C225" s="6" t="s">
        <v>16</v>
      </c>
      <c r="D225" s="6">
        <v>6.6385329999999998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74</v>
      </c>
      <c r="B226" s="6" t="s">
        <v>75</v>
      </c>
      <c r="C226" s="6" t="s">
        <v>17</v>
      </c>
      <c r="D226" s="6">
        <v>425.94610139999998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74</v>
      </c>
      <c r="B227" s="6" t="s">
        <v>75</v>
      </c>
      <c r="C227" s="6" t="s">
        <v>18</v>
      </c>
      <c r="D227" s="6">
        <v>76632.777089800002</v>
      </c>
      <c r="E227" s="6">
        <v>257.97340860000003</v>
      </c>
      <c r="F227" s="6">
        <v>99.664493574418501</v>
      </c>
      <c r="G227" s="6">
        <v>0.33550642558153698</v>
      </c>
    </row>
    <row r="228" spans="1:7" x14ac:dyDescent="0.25">
      <c r="A228" s="6" t="s">
        <v>76</v>
      </c>
      <c r="B228" s="6" t="s">
        <v>77</v>
      </c>
      <c r="C228" s="6" t="s">
        <v>15</v>
      </c>
      <c r="D228" s="6">
        <v>585.43035459999999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76</v>
      </c>
      <c r="B229" s="6" t="s">
        <v>77</v>
      </c>
      <c r="C229" s="6" t="s">
        <v>17</v>
      </c>
      <c r="D229" s="6">
        <v>295.35323399999999</v>
      </c>
      <c r="E229" s="6">
        <v>22.1015503</v>
      </c>
      <c r="F229" s="6">
        <v>93.0378903097224</v>
      </c>
      <c r="G229" s="6">
        <v>6.9621096902775497</v>
      </c>
    </row>
    <row r="230" spans="1:7" x14ac:dyDescent="0.25">
      <c r="A230" s="6" t="s">
        <v>76</v>
      </c>
      <c r="B230" s="6" t="s">
        <v>77</v>
      </c>
      <c r="C230" s="6" t="s">
        <v>18</v>
      </c>
      <c r="D230" s="6">
        <v>37021.7680817</v>
      </c>
      <c r="E230" s="6">
        <v>803.94251580000002</v>
      </c>
      <c r="F230" s="6">
        <v>97.874613581342402</v>
      </c>
      <c r="G230" s="6">
        <v>2.1253864186576199</v>
      </c>
    </row>
    <row r="231" spans="1:7" x14ac:dyDescent="0.25">
      <c r="A231" s="6" t="s">
        <v>78</v>
      </c>
      <c r="B231" s="6" t="s">
        <v>79</v>
      </c>
      <c r="C231" s="6" t="s">
        <v>15</v>
      </c>
      <c r="D231" s="6">
        <v>1192.1336300999999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78</v>
      </c>
      <c r="B232" s="6" t="s">
        <v>79</v>
      </c>
      <c r="C232" s="6" t="s">
        <v>17</v>
      </c>
      <c r="D232" s="6">
        <v>991.51970419999998</v>
      </c>
      <c r="E232" s="6">
        <v>0</v>
      </c>
      <c r="F232" s="6">
        <v>100</v>
      </c>
      <c r="G232" s="6">
        <v>0</v>
      </c>
    </row>
    <row r="233" spans="1:7" x14ac:dyDescent="0.25">
      <c r="A233" s="6" t="s">
        <v>78</v>
      </c>
      <c r="B233" s="6" t="s">
        <v>79</v>
      </c>
      <c r="C233" s="6" t="s">
        <v>18</v>
      </c>
      <c r="D233" s="6">
        <v>132850.52559450001</v>
      </c>
      <c r="E233" s="6">
        <v>619.47700610000004</v>
      </c>
      <c r="F233" s="6">
        <v>99.535867989788102</v>
      </c>
      <c r="G233" s="6">
        <v>0.46413201021187001</v>
      </c>
    </row>
    <row r="234" spans="1:7" x14ac:dyDescent="0.25">
      <c r="A234" s="6" t="s">
        <v>80</v>
      </c>
      <c r="B234" s="6" t="s">
        <v>81</v>
      </c>
      <c r="C234" s="6" t="s">
        <v>15</v>
      </c>
      <c r="D234" s="6">
        <v>1149.1363683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80</v>
      </c>
      <c r="B235" s="6" t="s">
        <v>81</v>
      </c>
      <c r="C235" s="6" t="s">
        <v>17</v>
      </c>
      <c r="D235" s="6">
        <v>1239.2619519</v>
      </c>
      <c r="E235" s="6">
        <v>47.800988799999999</v>
      </c>
      <c r="F235" s="6">
        <v>96.286041087159106</v>
      </c>
      <c r="G235" s="6">
        <v>3.7139589128409098</v>
      </c>
    </row>
    <row r="236" spans="1:7" x14ac:dyDescent="0.25">
      <c r="A236" s="6" t="s">
        <v>80</v>
      </c>
      <c r="B236" s="6" t="s">
        <v>81</v>
      </c>
      <c r="C236" s="6" t="s">
        <v>18</v>
      </c>
      <c r="D236" s="6">
        <v>121352.8933842</v>
      </c>
      <c r="E236" s="6">
        <v>1971.0181034</v>
      </c>
      <c r="F236" s="6">
        <v>98.401755118188802</v>
      </c>
      <c r="G236" s="6">
        <v>1.59824488181125</v>
      </c>
    </row>
    <row r="237" spans="1:7" x14ac:dyDescent="0.25">
      <c r="A237" s="6" t="s">
        <v>82</v>
      </c>
      <c r="B237" s="6" t="s">
        <v>83</v>
      </c>
      <c r="C237" s="6" t="s">
        <v>15</v>
      </c>
      <c r="D237" s="6">
        <v>451.3715401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82</v>
      </c>
      <c r="B238" s="6" t="s">
        <v>83</v>
      </c>
      <c r="C238" s="6" t="s">
        <v>17</v>
      </c>
      <c r="D238" s="6">
        <v>383.4614914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82</v>
      </c>
      <c r="B239" s="6" t="s">
        <v>83</v>
      </c>
      <c r="C239" s="6" t="s">
        <v>18</v>
      </c>
      <c r="D239" s="6">
        <v>69493.2934523</v>
      </c>
      <c r="E239" s="6">
        <v>103.729816</v>
      </c>
      <c r="F239" s="6">
        <v>99.850956533586</v>
      </c>
      <c r="G239" s="6">
        <v>0.149043466413953</v>
      </c>
    </row>
    <row r="240" spans="1:7" x14ac:dyDescent="0.25">
      <c r="A240" s="6" t="s">
        <v>84</v>
      </c>
      <c r="B240" s="6" t="s">
        <v>85</v>
      </c>
      <c r="C240" s="6" t="s">
        <v>15</v>
      </c>
      <c r="D240" s="6">
        <v>2469.2976681999999</v>
      </c>
      <c r="E240" s="6">
        <v>104.25023590000001</v>
      </c>
      <c r="F240" s="6">
        <v>95.949162798410896</v>
      </c>
      <c r="G240" s="6">
        <v>4.0508372015891201</v>
      </c>
    </row>
    <row r="241" spans="1:7" x14ac:dyDescent="0.25">
      <c r="A241" s="6" t="s">
        <v>84</v>
      </c>
      <c r="B241" s="6" t="s">
        <v>85</v>
      </c>
      <c r="C241" s="6" t="s">
        <v>16</v>
      </c>
      <c r="D241" s="6">
        <v>53.190206799999999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84</v>
      </c>
      <c r="B242" s="6" t="s">
        <v>85</v>
      </c>
      <c r="C242" s="6" t="s">
        <v>17</v>
      </c>
      <c r="D242" s="6">
        <v>2852.7140261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84</v>
      </c>
      <c r="B243" s="6" t="s">
        <v>85</v>
      </c>
      <c r="C243" s="6" t="s">
        <v>18</v>
      </c>
      <c r="D243" s="6">
        <v>228110.910416</v>
      </c>
      <c r="E243" s="6">
        <v>102.1430685</v>
      </c>
      <c r="F243" s="6">
        <v>99.955242232229693</v>
      </c>
      <c r="G243" s="6">
        <v>4.4757767770254801E-2</v>
      </c>
    </row>
    <row r="244" spans="1:7" x14ac:dyDescent="0.25">
      <c r="A244" s="6" t="s">
        <v>86</v>
      </c>
      <c r="B244" s="6" t="s">
        <v>87</v>
      </c>
      <c r="C244" s="6" t="s">
        <v>15</v>
      </c>
      <c r="D244" s="6">
        <v>1893.3694846000001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86</v>
      </c>
      <c r="B245" s="6" t="s">
        <v>87</v>
      </c>
      <c r="C245" s="6" t="s">
        <v>17</v>
      </c>
      <c r="D245" s="6">
        <v>4074.8191618000001</v>
      </c>
      <c r="E245" s="6">
        <v>0</v>
      </c>
      <c r="F245" s="6">
        <v>100</v>
      </c>
      <c r="G245" s="6">
        <v>0</v>
      </c>
    </row>
    <row r="246" spans="1:7" x14ac:dyDescent="0.25">
      <c r="A246" s="6" t="s">
        <v>86</v>
      </c>
      <c r="B246" s="6" t="s">
        <v>87</v>
      </c>
      <c r="C246" s="6" t="s">
        <v>18</v>
      </c>
      <c r="D246" s="6">
        <v>358880.50805240002</v>
      </c>
      <c r="E246" s="6">
        <v>235.14962729999999</v>
      </c>
      <c r="F246" s="6">
        <v>99.934519806566101</v>
      </c>
      <c r="G246" s="6">
        <v>6.5480193433874997E-2</v>
      </c>
    </row>
    <row r="247" spans="1:7" x14ac:dyDescent="0.25">
      <c r="A247" s="6" t="s">
        <v>88</v>
      </c>
      <c r="B247" s="6" t="s">
        <v>89</v>
      </c>
      <c r="C247" s="6" t="s">
        <v>15</v>
      </c>
      <c r="D247" s="6">
        <v>415.42302330000001</v>
      </c>
      <c r="E247" s="6">
        <v>0</v>
      </c>
      <c r="F247" s="6">
        <v>100</v>
      </c>
      <c r="G247" s="6">
        <v>0</v>
      </c>
    </row>
    <row r="248" spans="1:7" x14ac:dyDescent="0.25">
      <c r="A248" s="6" t="s">
        <v>88</v>
      </c>
      <c r="B248" s="6" t="s">
        <v>89</v>
      </c>
      <c r="C248" s="6" t="s">
        <v>17</v>
      </c>
      <c r="D248" s="6">
        <v>899.29567480000003</v>
      </c>
      <c r="E248" s="6">
        <v>0</v>
      </c>
      <c r="F248" s="6">
        <v>100</v>
      </c>
      <c r="G248" s="6">
        <v>0</v>
      </c>
    </row>
    <row r="249" spans="1:7" x14ac:dyDescent="0.25">
      <c r="A249" s="6" t="s">
        <v>88</v>
      </c>
      <c r="B249" s="6" t="s">
        <v>89</v>
      </c>
      <c r="C249" s="6" t="s">
        <v>18</v>
      </c>
      <c r="D249" s="6">
        <v>145209.13591439999</v>
      </c>
      <c r="E249" s="6">
        <v>253.0460157</v>
      </c>
      <c r="F249" s="6">
        <v>99.826039997240201</v>
      </c>
      <c r="G249" s="6">
        <v>0.17396000275975401</v>
      </c>
    </row>
    <row r="250" spans="1:7" x14ac:dyDescent="0.25">
      <c r="A250" s="6" t="s">
        <v>90</v>
      </c>
      <c r="B250" s="6" t="s">
        <v>91</v>
      </c>
      <c r="C250" s="6" t="s">
        <v>15</v>
      </c>
      <c r="D250" s="6">
        <v>826.25287279999998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90</v>
      </c>
      <c r="B251" s="6" t="s">
        <v>91</v>
      </c>
      <c r="C251" s="6" t="s">
        <v>17</v>
      </c>
      <c r="D251" s="6">
        <v>1252.2476472000001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90</v>
      </c>
      <c r="B252" s="6" t="s">
        <v>91</v>
      </c>
      <c r="C252" s="6" t="s">
        <v>18</v>
      </c>
      <c r="D252" s="6">
        <v>295105.04730460001</v>
      </c>
      <c r="E252" s="6">
        <v>89.8548136</v>
      </c>
      <c r="F252" s="6">
        <v>99.9695608518456</v>
      </c>
      <c r="G252" s="6">
        <v>3.0439148154401699E-2</v>
      </c>
    </row>
    <row r="253" spans="1:7" x14ac:dyDescent="0.25">
      <c r="A253" s="6" t="s">
        <v>92</v>
      </c>
      <c r="B253" s="6" t="s">
        <v>93</v>
      </c>
      <c r="C253" s="6" t="s">
        <v>15</v>
      </c>
      <c r="D253" s="6">
        <v>6681.5791354000003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92</v>
      </c>
      <c r="B254" s="6" t="s">
        <v>93</v>
      </c>
      <c r="C254" s="6" t="s">
        <v>16</v>
      </c>
      <c r="D254" s="6">
        <v>32.393992500000003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92</v>
      </c>
      <c r="B255" s="6" t="s">
        <v>93</v>
      </c>
      <c r="C255" s="6" t="s">
        <v>17</v>
      </c>
      <c r="D255" s="6">
        <v>2426.1355680000001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92</v>
      </c>
      <c r="B256" s="6" t="s">
        <v>93</v>
      </c>
      <c r="C256" s="6" t="s">
        <v>18</v>
      </c>
      <c r="D256" s="6">
        <v>435383.96344189998</v>
      </c>
      <c r="E256" s="6">
        <v>579.94726760000003</v>
      </c>
      <c r="F256" s="6">
        <v>99.866973560573797</v>
      </c>
      <c r="G256" s="6">
        <v>0.133026439426185</v>
      </c>
    </row>
    <row r="257" spans="1:7" x14ac:dyDescent="0.25">
      <c r="A257" s="6" t="s">
        <v>94</v>
      </c>
      <c r="B257" s="6" t="s">
        <v>95</v>
      </c>
      <c r="C257" s="6" t="s">
        <v>15</v>
      </c>
      <c r="D257" s="6">
        <v>1211.0336815000001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94</v>
      </c>
      <c r="B258" s="6" t="s">
        <v>95</v>
      </c>
      <c r="C258" s="6" t="s">
        <v>17</v>
      </c>
      <c r="D258" s="6">
        <v>227.0753043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94</v>
      </c>
      <c r="B259" s="6" t="s">
        <v>95</v>
      </c>
      <c r="C259" s="6" t="s">
        <v>18</v>
      </c>
      <c r="D259" s="6">
        <v>54990.813450100002</v>
      </c>
      <c r="E259" s="6">
        <v>8.6303225000000001</v>
      </c>
      <c r="F259" s="6">
        <v>99.984308345852199</v>
      </c>
      <c r="G259" s="6">
        <v>1.5691654147781599E-2</v>
      </c>
    </row>
    <row r="260" spans="1:7" x14ac:dyDescent="0.25">
      <c r="A260" s="6" t="s">
        <v>96</v>
      </c>
      <c r="B260" s="6" t="s">
        <v>97</v>
      </c>
      <c r="C260" s="6" t="s">
        <v>15</v>
      </c>
      <c r="D260" s="6">
        <v>299.85152849999997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96</v>
      </c>
      <c r="B261" s="6" t="s">
        <v>97</v>
      </c>
      <c r="C261" s="6" t="s">
        <v>16</v>
      </c>
      <c r="D261" s="6">
        <v>17.0942644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96</v>
      </c>
      <c r="B262" s="6" t="s">
        <v>97</v>
      </c>
      <c r="C262" s="6" t="s">
        <v>17</v>
      </c>
      <c r="D262" s="6">
        <v>408.41079989999997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96</v>
      </c>
      <c r="B263" s="6" t="s">
        <v>97</v>
      </c>
      <c r="C263" s="6" t="s">
        <v>18</v>
      </c>
      <c r="D263" s="6">
        <v>76492.357429800002</v>
      </c>
      <c r="E263" s="6">
        <v>128.40545610000001</v>
      </c>
      <c r="F263" s="6">
        <v>99.832414281372806</v>
      </c>
      <c r="G263" s="6">
        <v>0.16758571862722799</v>
      </c>
    </row>
    <row r="264" spans="1:7" x14ac:dyDescent="0.25">
      <c r="A264" s="6" t="s">
        <v>98</v>
      </c>
      <c r="B264" s="6" t="s">
        <v>99</v>
      </c>
      <c r="C264" s="6" t="s">
        <v>15</v>
      </c>
      <c r="D264" s="6">
        <v>509.05013869999999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98</v>
      </c>
      <c r="B265" s="6" t="s">
        <v>99</v>
      </c>
      <c r="C265" s="6" t="s">
        <v>17</v>
      </c>
      <c r="D265" s="6">
        <v>321.488966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98</v>
      </c>
      <c r="B266" s="6" t="s">
        <v>99</v>
      </c>
      <c r="C266" s="6" t="s">
        <v>18</v>
      </c>
      <c r="D266" s="6">
        <v>32287.584687899998</v>
      </c>
      <c r="E266" s="6">
        <v>18.470844700000001</v>
      </c>
      <c r="F266" s="6">
        <v>99.942825441250903</v>
      </c>
      <c r="G266" s="6">
        <v>5.7174558749089902E-2</v>
      </c>
    </row>
    <row r="267" spans="1:7" x14ac:dyDescent="0.25">
      <c r="A267" s="6" t="s">
        <v>100</v>
      </c>
      <c r="B267" s="6" t="s">
        <v>101</v>
      </c>
      <c r="C267" s="6" t="s">
        <v>15</v>
      </c>
      <c r="D267" s="6">
        <v>221.24355869999999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100</v>
      </c>
      <c r="B268" s="6" t="s">
        <v>101</v>
      </c>
      <c r="C268" s="6" t="s">
        <v>17</v>
      </c>
      <c r="D268" s="6">
        <v>220.3040154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100</v>
      </c>
      <c r="B269" s="6" t="s">
        <v>101</v>
      </c>
      <c r="C269" s="6" t="s">
        <v>18</v>
      </c>
      <c r="D269" s="6">
        <v>27763.7854467</v>
      </c>
      <c r="E269" s="6">
        <v>12.3179832</v>
      </c>
      <c r="F269" s="6">
        <v>99.9556525873721</v>
      </c>
      <c r="G269" s="6">
        <v>4.4347412627863902E-2</v>
      </c>
    </row>
    <row r="270" spans="1:7" x14ac:dyDescent="0.25">
      <c r="A270" s="6" t="s">
        <v>102</v>
      </c>
      <c r="B270" s="6" t="s">
        <v>103</v>
      </c>
      <c r="C270" s="6" t="s">
        <v>15</v>
      </c>
      <c r="D270" s="6">
        <v>371.24293499999999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102</v>
      </c>
      <c r="B271" s="6" t="s">
        <v>103</v>
      </c>
      <c r="C271" s="6" t="s">
        <v>16</v>
      </c>
      <c r="D271" s="6">
        <v>59.047276099999998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102</v>
      </c>
      <c r="B272" s="6" t="s">
        <v>103</v>
      </c>
      <c r="C272" s="6" t="s">
        <v>17</v>
      </c>
      <c r="D272" s="6">
        <v>661.50696119999998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102</v>
      </c>
      <c r="B273" s="6" t="s">
        <v>103</v>
      </c>
      <c r="C273" s="6" t="s">
        <v>18</v>
      </c>
      <c r="D273" s="6">
        <v>88846.439761500005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104</v>
      </c>
      <c r="B274" s="6" t="s">
        <v>105</v>
      </c>
      <c r="C274" s="6" t="s">
        <v>15</v>
      </c>
      <c r="D274" s="6">
        <v>121.89450189999999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104</v>
      </c>
      <c r="B275" s="6" t="s">
        <v>105</v>
      </c>
      <c r="C275" s="6" t="s">
        <v>17</v>
      </c>
      <c r="D275" s="6">
        <v>147.96725290000001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104</v>
      </c>
      <c r="B276" s="6" t="s">
        <v>105</v>
      </c>
      <c r="C276" s="6" t="s">
        <v>18</v>
      </c>
      <c r="D276" s="6">
        <v>7333.3334592000001</v>
      </c>
      <c r="E276" s="6">
        <v>0</v>
      </c>
      <c r="F276" s="6">
        <v>100</v>
      </c>
      <c r="G276" s="6">
        <v>0</v>
      </c>
    </row>
    <row r="277" spans="1:7" x14ac:dyDescent="0.25">
      <c r="A277" s="6" t="s">
        <v>106</v>
      </c>
      <c r="B277" s="6" t="s">
        <v>107</v>
      </c>
      <c r="C277" s="6" t="s">
        <v>15</v>
      </c>
      <c r="D277" s="6">
        <v>1987.2730601000001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106</v>
      </c>
      <c r="B278" s="6" t="s">
        <v>107</v>
      </c>
      <c r="C278" s="6" t="s">
        <v>17</v>
      </c>
      <c r="D278" s="6">
        <v>1338.9660918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106</v>
      </c>
      <c r="B279" s="6" t="s">
        <v>107</v>
      </c>
      <c r="C279" s="6" t="s">
        <v>18</v>
      </c>
      <c r="D279" s="6">
        <v>133047.3891187</v>
      </c>
      <c r="E279" s="6">
        <v>313.7261742</v>
      </c>
      <c r="F279" s="6">
        <v>99.764754386231004</v>
      </c>
      <c r="G279" s="6">
        <v>0.235245613769025</v>
      </c>
    </row>
    <row r="280" spans="1:7" x14ac:dyDescent="0.25">
      <c r="A280" s="6" t="s">
        <v>108</v>
      </c>
      <c r="B280" s="6" t="s">
        <v>109</v>
      </c>
      <c r="C280" s="6" t="s">
        <v>15</v>
      </c>
      <c r="D280" s="6">
        <v>8634.8942569999999</v>
      </c>
      <c r="E280" s="6">
        <v>0</v>
      </c>
      <c r="F280" s="6">
        <v>100</v>
      </c>
      <c r="G280" s="6">
        <v>0</v>
      </c>
    </row>
    <row r="281" spans="1:7" x14ac:dyDescent="0.25">
      <c r="A281" s="6" t="s">
        <v>108</v>
      </c>
      <c r="B281" s="6" t="s">
        <v>109</v>
      </c>
      <c r="C281" s="6" t="s">
        <v>17</v>
      </c>
      <c r="D281" s="6">
        <v>2460.8074486999999</v>
      </c>
      <c r="E281" s="6">
        <v>0</v>
      </c>
      <c r="F281" s="6">
        <v>100</v>
      </c>
      <c r="G281" s="6">
        <v>0</v>
      </c>
    </row>
    <row r="282" spans="1:7" x14ac:dyDescent="0.25">
      <c r="A282" s="6" t="s">
        <v>108</v>
      </c>
      <c r="B282" s="6" t="s">
        <v>109</v>
      </c>
      <c r="C282" s="6" t="s">
        <v>18</v>
      </c>
      <c r="D282" s="6">
        <v>191000.67830950001</v>
      </c>
      <c r="E282" s="6">
        <v>3574.3286702</v>
      </c>
      <c r="F282" s="6">
        <v>98.163007302077105</v>
      </c>
      <c r="G282" s="6">
        <v>1.8369926979228699</v>
      </c>
    </row>
    <row r="283" spans="1:7" x14ac:dyDescent="0.25">
      <c r="A283" t="s">
        <v>21</v>
      </c>
    </row>
    <row r="284" spans="1:7" x14ac:dyDescent="0.25">
      <c r="A284" t="s">
        <v>1037</v>
      </c>
    </row>
    <row r="285" spans="1:7" x14ac:dyDescent="0.25">
      <c r="A285" t="s">
        <v>22</v>
      </c>
    </row>
    <row r="286" spans="1:7" x14ac:dyDescent="0.25">
      <c r="A286" t="s">
        <v>23</v>
      </c>
    </row>
    <row r="287" spans="1:7" x14ac:dyDescent="0.25">
      <c r="A287" t="s">
        <v>24</v>
      </c>
    </row>
    <row r="290" spans="1:7" x14ac:dyDescent="0.25">
      <c r="G290" s="7" t="str">
        <f>HYPERLINK("#'Indice'!A1", "Ir al índice")</f>
        <v>Ir al índice</v>
      </c>
    </row>
    <row r="291" spans="1:7" ht="17.25" x14ac:dyDescent="0.3">
      <c r="A291" s="4" t="s">
        <v>798</v>
      </c>
    </row>
    <row r="292" spans="1:7" x14ac:dyDescent="0.25">
      <c r="A292" s="5" t="s">
        <v>26</v>
      </c>
      <c r="B292" s="5" t="s">
        <v>114</v>
      </c>
      <c r="C292" s="5" t="s">
        <v>11</v>
      </c>
      <c r="D292" s="5" t="s">
        <v>431</v>
      </c>
      <c r="E292" s="5" t="s">
        <v>662</v>
      </c>
      <c r="F292" s="5" t="s">
        <v>433</v>
      </c>
      <c r="G292" s="5" t="s">
        <v>663</v>
      </c>
    </row>
    <row r="293" spans="1:7" x14ac:dyDescent="0.25">
      <c r="A293" s="6" t="s">
        <v>88</v>
      </c>
      <c r="B293" s="6" t="s">
        <v>115</v>
      </c>
      <c r="C293" s="6" t="s">
        <v>15</v>
      </c>
      <c r="D293" s="6">
        <v>198.47750490000001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88</v>
      </c>
      <c r="B294" s="6" t="s">
        <v>115</v>
      </c>
      <c r="C294" s="6" t="s">
        <v>16</v>
      </c>
      <c r="D294" s="6">
        <v>66.590509499999996</v>
      </c>
      <c r="E294" s="6">
        <v>0</v>
      </c>
      <c r="F294" s="6">
        <v>100</v>
      </c>
      <c r="G294" s="6">
        <v>0</v>
      </c>
    </row>
    <row r="295" spans="1:7" x14ac:dyDescent="0.25">
      <c r="A295" s="6" t="s">
        <v>88</v>
      </c>
      <c r="B295" s="6" t="s">
        <v>115</v>
      </c>
      <c r="C295" s="6" t="s">
        <v>17</v>
      </c>
      <c r="D295" s="6">
        <v>375.832064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88</v>
      </c>
      <c r="B296" s="6" t="s">
        <v>115</v>
      </c>
      <c r="C296" s="6" t="s">
        <v>18</v>
      </c>
      <c r="D296" s="6">
        <v>44618.676551999997</v>
      </c>
      <c r="E296" s="6">
        <v>0</v>
      </c>
      <c r="F296" s="6">
        <v>100</v>
      </c>
      <c r="G296" s="6">
        <v>0</v>
      </c>
    </row>
    <row r="297" spans="1:7" x14ac:dyDescent="0.25">
      <c r="A297" s="6" t="s">
        <v>92</v>
      </c>
      <c r="B297" s="6" t="s">
        <v>116</v>
      </c>
      <c r="C297" s="6" t="s">
        <v>17</v>
      </c>
      <c r="D297" s="6">
        <v>58.170309899999999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92</v>
      </c>
      <c r="B298" s="6" t="s">
        <v>116</v>
      </c>
      <c r="C298" s="6" t="s">
        <v>18</v>
      </c>
      <c r="D298" s="6">
        <v>25404.931031100001</v>
      </c>
      <c r="E298" s="6">
        <v>50.880327299999998</v>
      </c>
      <c r="F298" s="6">
        <v>99.800122940166204</v>
      </c>
      <c r="G298" s="6">
        <v>0.199877059833767</v>
      </c>
    </row>
    <row r="299" spans="1:7" x14ac:dyDescent="0.25">
      <c r="A299" s="6" t="s">
        <v>94</v>
      </c>
      <c r="B299" s="6" t="s">
        <v>117</v>
      </c>
      <c r="C299" s="6" t="s">
        <v>15</v>
      </c>
      <c r="D299" s="6">
        <v>88.407562999999996</v>
      </c>
      <c r="E299" s="6">
        <v>0</v>
      </c>
      <c r="F299" s="6">
        <v>100</v>
      </c>
      <c r="G299" s="6">
        <v>0</v>
      </c>
    </row>
    <row r="300" spans="1:7" x14ac:dyDescent="0.25">
      <c r="A300" s="6" t="s">
        <v>94</v>
      </c>
      <c r="B300" s="6" t="s">
        <v>117</v>
      </c>
      <c r="C300" s="6" t="s">
        <v>16</v>
      </c>
      <c r="D300" s="6">
        <v>16.007213100000001</v>
      </c>
      <c r="E300" s="6">
        <v>0</v>
      </c>
      <c r="F300" s="6">
        <v>100</v>
      </c>
      <c r="G300" s="6">
        <v>0</v>
      </c>
    </row>
    <row r="301" spans="1:7" x14ac:dyDescent="0.25">
      <c r="A301" s="6" t="s">
        <v>94</v>
      </c>
      <c r="B301" s="6" t="s">
        <v>117</v>
      </c>
      <c r="C301" s="6" t="s">
        <v>17</v>
      </c>
      <c r="D301" s="6">
        <v>25.880087799999998</v>
      </c>
      <c r="E301" s="6">
        <v>0</v>
      </c>
      <c r="F301" s="6">
        <v>100</v>
      </c>
      <c r="G301" s="6">
        <v>0</v>
      </c>
    </row>
    <row r="302" spans="1:7" x14ac:dyDescent="0.25">
      <c r="A302" s="6" t="s">
        <v>94</v>
      </c>
      <c r="B302" s="6" t="s">
        <v>117</v>
      </c>
      <c r="C302" s="6" t="s">
        <v>18</v>
      </c>
      <c r="D302" s="6">
        <v>22827.350969300001</v>
      </c>
      <c r="E302" s="6">
        <v>0</v>
      </c>
      <c r="F302" s="6">
        <v>100</v>
      </c>
      <c r="G302" s="6">
        <v>0</v>
      </c>
    </row>
    <row r="303" spans="1:7" x14ac:dyDescent="0.25">
      <c r="A303" s="6" t="s">
        <v>96</v>
      </c>
      <c r="B303" s="6" t="s">
        <v>118</v>
      </c>
      <c r="C303" s="6" t="s">
        <v>15</v>
      </c>
      <c r="D303" s="6">
        <v>158.7221917</v>
      </c>
      <c r="E303" s="6">
        <v>0</v>
      </c>
      <c r="F303" s="6">
        <v>100</v>
      </c>
      <c r="G303" s="6">
        <v>0</v>
      </c>
    </row>
    <row r="304" spans="1:7" x14ac:dyDescent="0.25">
      <c r="A304" s="6" t="s">
        <v>96</v>
      </c>
      <c r="B304" s="6" t="s">
        <v>118</v>
      </c>
      <c r="C304" s="6" t="s">
        <v>17</v>
      </c>
      <c r="D304" s="6">
        <v>42.677532999999997</v>
      </c>
      <c r="E304" s="6">
        <v>0</v>
      </c>
      <c r="F304" s="6">
        <v>100</v>
      </c>
      <c r="G304" s="6">
        <v>0</v>
      </c>
    </row>
    <row r="305" spans="1:7" x14ac:dyDescent="0.25">
      <c r="A305" s="6" t="s">
        <v>96</v>
      </c>
      <c r="B305" s="6" t="s">
        <v>118</v>
      </c>
      <c r="C305" s="6" t="s">
        <v>18</v>
      </c>
      <c r="D305" s="6">
        <v>60438.009317399999</v>
      </c>
      <c r="E305" s="6">
        <v>44.216372399999997</v>
      </c>
      <c r="F305" s="6">
        <v>99.926893608997204</v>
      </c>
      <c r="G305" s="6">
        <v>7.31063910028312E-2</v>
      </c>
    </row>
    <row r="306" spans="1:7" x14ac:dyDescent="0.25">
      <c r="A306" s="6" t="s">
        <v>98</v>
      </c>
      <c r="B306" s="6" t="s">
        <v>119</v>
      </c>
      <c r="C306" s="6" t="s">
        <v>17</v>
      </c>
      <c r="D306" s="6">
        <v>146.56298269999999</v>
      </c>
      <c r="E306" s="6">
        <v>0</v>
      </c>
      <c r="F306" s="6">
        <v>100</v>
      </c>
      <c r="G306" s="6">
        <v>0</v>
      </c>
    </row>
    <row r="307" spans="1:7" x14ac:dyDescent="0.25">
      <c r="A307" s="6" t="s">
        <v>98</v>
      </c>
      <c r="B307" s="6" t="s">
        <v>119</v>
      </c>
      <c r="C307" s="6" t="s">
        <v>18</v>
      </c>
      <c r="D307" s="6">
        <v>18438.236727700001</v>
      </c>
      <c r="E307" s="6">
        <v>10.1118612</v>
      </c>
      <c r="F307" s="6">
        <v>99.945188258172394</v>
      </c>
      <c r="G307" s="6">
        <v>5.4811741827580703E-2</v>
      </c>
    </row>
    <row r="308" spans="1:7" x14ac:dyDescent="0.25">
      <c r="A308" s="6" t="s">
        <v>106</v>
      </c>
      <c r="B308" s="6" t="s">
        <v>120</v>
      </c>
      <c r="C308" s="6" t="s">
        <v>15</v>
      </c>
      <c r="D308" s="6">
        <v>235.9848753</v>
      </c>
      <c r="E308" s="6">
        <v>0</v>
      </c>
      <c r="F308" s="6">
        <v>100</v>
      </c>
      <c r="G308" s="6">
        <v>0</v>
      </c>
    </row>
    <row r="309" spans="1:7" x14ac:dyDescent="0.25">
      <c r="A309" s="6" t="s">
        <v>106</v>
      </c>
      <c r="B309" s="6" t="s">
        <v>120</v>
      </c>
      <c r="C309" s="6" t="s">
        <v>17</v>
      </c>
      <c r="D309" s="6">
        <v>602.11244190000002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106</v>
      </c>
      <c r="B310" s="6" t="s">
        <v>120</v>
      </c>
      <c r="C310" s="6" t="s">
        <v>18</v>
      </c>
      <c r="D310" s="6">
        <v>36223.616794699999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108</v>
      </c>
      <c r="B311" s="6" t="s">
        <v>121</v>
      </c>
      <c r="C311" s="6" t="s">
        <v>15</v>
      </c>
      <c r="D311" s="6">
        <v>85.569299000000001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108</v>
      </c>
      <c r="B312" s="6" t="s">
        <v>121</v>
      </c>
      <c r="C312" s="6" t="s">
        <v>17</v>
      </c>
      <c r="D312" s="6">
        <v>273.03680980000001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108</v>
      </c>
      <c r="B313" s="6" t="s">
        <v>121</v>
      </c>
      <c r="C313" s="6" t="s">
        <v>18</v>
      </c>
      <c r="D313" s="6">
        <v>41218.1660309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110</v>
      </c>
      <c r="B314" s="6" t="s">
        <v>122</v>
      </c>
      <c r="C314" s="6" t="s">
        <v>15</v>
      </c>
      <c r="D314" s="6">
        <v>51.0461454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110</v>
      </c>
      <c r="B315" s="6" t="s">
        <v>122</v>
      </c>
      <c r="C315" s="6" t="s">
        <v>16</v>
      </c>
      <c r="D315" s="6">
        <v>17.316224800000001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110</v>
      </c>
      <c r="B316" s="6" t="s">
        <v>122</v>
      </c>
      <c r="C316" s="6" t="s">
        <v>17</v>
      </c>
      <c r="D316" s="6">
        <v>19.269704300000001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110</v>
      </c>
      <c r="B317" s="6" t="s">
        <v>122</v>
      </c>
      <c r="C317" s="6" t="s">
        <v>18</v>
      </c>
      <c r="D317" s="6">
        <v>19164.7561375</v>
      </c>
      <c r="E317" s="6">
        <v>34.772803099999997</v>
      </c>
      <c r="F317" s="6">
        <v>99.818887207037307</v>
      </c>
      <c r="G317" s="6">
        <v>0.18111279296268701</v>
      </c>
    </row>
    <row r="318" spans="1:7" x14ac:dyDescent="0.25">
      <c r="A318" s="6" t="s">
        <v>123</v>
      </c>
      <c r="B318" s="6" t="s">
        <v>124</v>
      </c>
      <c r="C318" s="6" t="s">
        <v>15</v>
      </c>
      <c r="D318" s="6">
        <v>24.603495800000001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123</v>
      </c>
      <c r="B319" s="6" t="s">
        <v>124</v>
      </c>
      <c r="C319" s="6" t="s">
        <v>17</v>
      </c>
      <c r="D319" s="6">
        <v>24.045211699999999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123</v>
      </c>
      <c r="B320" s="6" t="s">
        <v>124</v>
      </c>
      <c r="C320" s="6" t="s">
        <v>18</v>
      </c>
      <c r="D320" s="6">
        <v>11608.682859799999</v>
      </c>
      <c r="E320" s="6">
        <v>8.6303225000000001</v>
      </c>
      <c r="F320" s="6">
        <v>99.925711544790303</v>
      </c>
      <c r="G320" s="6">
        <v>7.4288455209669799E-2</v>
      </c>
    </row>
    <row r="321" spans="1:7" x14ac:dyDescent="0.25">
      <c r="A321" s="6" t="s">
        <v>125</v>
      </c>
      <c r="B321" s="6" t="s">
        <v>126</v>
      </c>
      <c r="C321" s="6" t="s">
        <v>15</v>
      </c>
      <c r="D321" s="6">
        <v>2725.8484543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125</v>
      </c>
      <c r="B322" s="6" t="s">
        <v>126</v>
      </c>
      <c r="C322" s="6" t="s">
        <v>17</v>
      </c>
      <c r="D322" s="6">
        <v>188.1827849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125</v>
      </c>
      <c r="B323" s="6" t="s">
        <v>126</v>
      </c>
      <c r="C323" s="6" t="s">
        <v>18</v>
      </c>
      <c r="D323" s="6">
        <v>19335.2489905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127</v>
      </c>
      <c r="B324" s="6" t="s">
        <v>128</v>
      </c>
      <c r="C324" s="6" t="s">
        <v>15</v>
      </c>
      <c r="D324" s="6">
        <v>2068.7730637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127</v>
      </c>
      <c r="B325" s="6" t="s">
        <v>128</v>
      </c>
      <c r="C325" s="6" t="s">
        <v>17</v>
      </c>
      <c r="D325" s="6">
        <v>73.354029400000002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127</v>
      </c>
      <c r="B326" s="6" t="s">
        <v>128</v>
      </c>
      <c r="C326" s="6" t="s">
        <v>18</v>
      </c>
      <c r="D326" s="6">
        <v>29139.924841299999</v>
      </c>
      <c r="E326" s="6">
        <v>0</v>
      </c>
      <c r="F326" s="6">
        <v>100</v>
      </c>
      <c r="G326" s="6">
        <v>0</v>
      </c>
    </row>
    <row r="327" spans="1:7" x14ac:dyDescent="0.25">
      <c r="A327" s="6" t="s">
        <v>129</v>
      </c>
      <c r="B327" s="6" t="s">
        <v>130</v>
      </c>
      <c r="C327" s="6" t="s">
        <v>15</v>
      </c>
      <c r="D327" s="6">
        <v>46.566111900000003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129</v>
      </c>
      <c r="B328" s="6" t="s">
        <v>130</v>
      </c>
      <c r="C328" s="6" t="s">
        <v>16</v>
      </c>
      <c r="D328" s="6">
        <v>15.077767700000001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129</v>
      </c>
      <c r="B329" s="6" t="s">
        <v>130</v>
      </c>
      <c r="C329" s="6" t="s">
        <v>18</v>
      </c>
      <c r="D329" s="6">
        <v>17287.0479385</v>
      </c>
      <c r="E329" s="6">
        <v>0</v>
      </c>
      <c r="F329" s="6">
        <v>100</v>
      </c>
      <c r="G329" s="6">
        <v>0</v>
      </c>
    </row>
    <row r="330" spans="1:7" x14ac:dyDescent="0.25">
      <c r="A330" s="6" t="s">
        <v>131</v>
      </c>
      <c r="B330" s="6" t="s">
        <v>132</v>
      </c>
      <c r="C330" s="6" t="s">
        <v>15</v>
      </c>
      <c r="D330" s="6">
        <v>99.270672200000007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131</v>
      </c>
      <c r="B331" s="6" t="s">
        <v>132</v>
      </c>
      <c r="C331" s="6" t="s">
        <v>17</v>
      </c>
      <c r="D331" s="6">
        <v>241.645397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131</v>
      </c>
      <c r="B332" s="6" t="s">
        <v>132</v>
      </c>
      <c r="C332" s="6" t="s">
        <v>18</v>
      </c>
      <c r="D332" s="6">
        <v>36858.423292200001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133</v>
      </c>
      <c r="B333" s="6" t="s">
        <v>134</v>
      </c>
      <c r="C333" s="6" t="s">
        <v>15</v>
      </c>
      <c r="D333" s="6">
        <v>809.57044310000003</v>
      </c>
      <c r="E333" s="6">
        <v>0</v>
      </c>
      <c r="F333" s="6">
        <v>100</v>
      </c>
      <c r="G333" s="6">
        <v>0</v>
      </c>
    </row>
    <row r="334" spans="1:7" x14ac:dyDescent="0.25">
      <c r="A334" s="6" t="s">
        <v>133</v>
      </c>
      <c r="B334" s="6" t="s">
        <v>134</v>
      </c>
      <c r="C334" s="6" t="s">
        <v>17</v>
      </c>
      <c r="D334" s="6">
        <v>269.62453410000001</v>
      </c>
      <c r="E334" s="6">
        <v>0</v>
      </c>
      <c r="F334" s="6">
        <v>100</v>
      </c>
      <c r="G334" s="6">
        <v>0</v>
      </c>
    </row>
    <row r="335" spans="1:7" x14ac:dyDescent="0.25">
      <c r="A335" s="6" t="s">
        <v>133</v>
      </c>
      <c r="B335" s="6" t="s">
        <v>134</v>
      </c>
      <c r="C335" s="6" t="s">
        <v>18</v>
      </c>
      <c r="D335" s="6">
        <v>62705.297415100002</v>
      </c>
      <c r="E335" s="6">
        <v>129.2117441</v>
      </c>
      <c r="F335" s="6">
        <v>99.794361815141102</v>
      </c>
      <c r="G335" s="6">
        <v>0.20563818485893501</v>
      </c>
    </row>
    <row r="336" spans="1:7" x14ac:dyDescent="0.25">
      <c r="A336" s="6" t="s">
        <v>135</v>
      </c>
      <c r="B336" s="6" t="s">
        <v>136</v>
      </c>
      <c r="C336" s="6" t="s">
        <v>15</v>
      </c>
      <c r="D336" s="6">
        <v>429.5527184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135</v>
      </c>
      <c r="B337" s="6" t="s">
        <v>136</v>
      </c>
      <c r="C337" s="6" t="s">
        <v>17</v>
      </c>
      <c r="D337" s="6">
        <v>644.5255234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135</v>
      </c>
      <c r="B338" s="6" t="s">
        <v>136</v>
      </c>
      <c r="C338" s="6" t="s">
        <v>18</v>
      </c>
      <c r="D338" s="6">
        <v>98696.660621599993</v>
      </c>
      <c r="E338" s="6">
        <v>0</v>
      </c>
      <c r="F338" s="6">
        <v>100</v>
      </c>
      <c r="G338" s="6">
        <v>0</v>
      </c>
    </row>
    <row r="339" spans="1:7" x14ac:dyDescent="0.25">
      <c r="A339" s="6" t="s">
        <v>137</v>
      </c>
      <c r="B339" s="6" t="s">
        <v>138</v>
      </c>
      <c r="C339" s="6" t="s">
        <v>15</v>
      </c>
      <c r="D339" s="6">
        <v>222.02824820000001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137</v>
      </c>
      <c r="B340" s="6" t="s">
        <v>138</v>
      </c>
      <c r="C340" s="6" t="s">
        <v>17</v>
      </c>
      <c r="D340" s="6">
        <v>400.2964624</v>
      </c>
      <c r="E340" s="6">
        <v>0</v>
      </c>
      <c r="F340" s="6">
        <v>100</v>
      </c>
      <c r="G340" s="6">
        <v>0</v>
      </c>
    </row>
    <row r="341" spans="1:7" x14ac:dyDescent="0.25">
      <c r="A341" s="6" t="s">
        <v>137</v>
      </c>
      <c r="B341" s="6" t="s">
        <v>138</v>
      </c>
      <c r="C341" s="6" t="s">
        <v>18</v>
      </c>
      <c r="D341" s="6">
        <v>40186.462202299997</v>
      </c>
      <c r="E341" s="6">
        <v>0</v>
      </c>
      <c r="F341" s="6">
        <v>100</v>
      </c>
      <c r="G341" s="6">
        <v>0</v>
      </c>
    </row>
    <row r="342" spans="1:7" x14ac:dyDescent="0.25">
      <c r="A342" s="6" t="s">
        <v>139</v>
      </c>
      <c r="B342" s="6" t="s">
        <v>140</v>
      </c>
      <c r="C342" s="6" t="s">
        <v>15</v>
      </c>
      <c r="D342" s="6">
        <v>96.528632900000005</v>
      </c>
      <c r="E342" s="6">
        <v>0</v>
      </c>
      <c r="F342" s="6">
        <v>100</v>
      </c>
      <c r="G342" s="6">
        <v>0</v>
      </c>
    </row>
    <row r="343" spans="1:7" x14ac:dyDescent="0.25">
      <c r="A343" s="6" t="s">
        <v>139</v>
      </c>
      <c r="B343" s="6" t="s">
        <v>140</v>
      </c>
      <c r="C343" s="6" t="s">
        <v>17</v>
      </c>
      <c r="D343" s="6">
        <v>187.39067700000001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139</v>
      </c>
      <c r="B344" s="6" t="s">
        <v>140</v>
      </c>
      <c r="C344" s="6" t="s">
        <v>18</v>
      </c>
      <c r="D344" s="6">
        <v>46782.424780399997</v>
      </c>
      <c r="E344" s="6">
        <v>0</v>
      </c>
      <c r="F344" s="6">
        <v>100</v>
      </c>
      <c r="G344" s="6">
        <v>0</v>
      </c>
    </row>
    <row r="345" spans="1:7" x14ac:dyDescent="0.25">
      <c r="A345" s="6" t="s">
        <v>141</v>
      </c>
      <c r="B345" s="6" t="s">
        <v>142</v>
      </c>
      <c r="C345" s="6" t="s">
        <v>15</v>
      </c>
      <c r="D345" s="6">
        <v>359.18312609999998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141</v>
      </c>
      <c r="B346" s="6" t="s">
        <v>142</v>
      </c>
      <c r="C346" s="6" t="s">
        <v>17</v>
      </c>
      <c r="D346" s="6">
        <v>348.34555790000002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141</v>
      </c>
      <c r="B347" s="6" t="s">
        <v>142</v>
      </c>
      <c r="C347" s="6" t="s">
        <v>18</v>
      </c>
      <c r="D347" s="6">
        <v>32417.140901999999</v>
      </c>
      <c r="E347" s="6">
        <v>513.1939989</v>
      </c>
      <c r="F347" s="6">
        <v>98.441576739366894</v>
      </c>
      <c r="G347" s="6">
        <v>1.5584232606330799</v>
      </c>
    </row>
    <row r="348" spans="1:7" x14ac:dyDescent="0.25">
      <c r="A348" s="6" t="s">
        <v>143</v>
      </c>
      <c r="B348" s="6" t="s">
        <v>144</v>
      </c>
      <c r="C348" s="6" t="s">
        <v>15</v>
      </c>
      <c r="D348" s="6">
        <v>102.4127677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143</v>
      </c>
      <c r="B349" s="6" t="s">
        <v>144</v>
      </c>
      <c r="C349" s="6" t="s">
        <v>17</v>
      </c>
      <c r="D349" s="6">
        <v>137.49934210000001</v>
      </c>
      <c r="E349" s="6">
        <v>0</v>
      </c>
      <c r="F349" s="6">
        <v>100</v>
      </c>
      <c r="G349" s="6">
        <v>0</v>
      </c>
    </row>
    <row r="350" spans="1:7" x14ac:dyDescent="0.25">
      <c r="A350" s="6" t="s">
        <v>143</v>
      </c>
      <c r="B350" s="6" t="s">
        <v>144</v>
      </c>
      <c r="C350" s="6" t="s">
        <v>18</v>
      </c>
      <c r="D350" s="6">
        <v>15458.047859300001</v>
      </c>
      <c r="E350" s="6">
        <v>0</v>
      </c>
      <c r="F350" s="6">
        <v>100</v>
      </c>
      <c r="G350" s="6">
        <v>0</v>
      </c>
    </row>
    <row r="351" spans="1:7" x14ac:dyDescent="0.25">
      <c r="A351" s="6" t="s">
        <v>145</v>
      </c>
      <c r="B351" s="6" t="s">
        <v>146</v>
      </c>
      <c r="C351" s="6" t="s">
        <v>15</v>
      </c>
      <c r="D351" s="6">
        <v>66.674308499999995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145</v>
      </c>
      <c r="B352" s="6" t="s">
        <v>146</v>
      </c>
      <c r="C352" s="6" t="s">
        <v>17</v>
      </c>
      <c r="D352" s="6">
        <v>86.724543400000002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145</v>
      </c>
      <c r="B353" s="6" t="s">
        <v>146</v>
      </c>
      <c r="C353" s="6" t="s">
        <v>18</v>
      </c>
      <c r="D353" s="6">
        <v>26754.365718199999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147</v>
      </c>
      <c r="B354" s="6" t="s">
        <v>148</v>
      </c>
      <c r="C354" s="6" t="s">
        <v>15</v>
      </c>
      <c r="D354" s="6">
        <v>153.5028916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147</v>
      </c>
      <c r="B355" s="6" t="s">
        <v>148</v>
      </c>
      <c r="C355" s="6" t="s">
        <v>17</v>
      </c>
      <c r="D355" s="6">
        <v>70.8309943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147</v>
      </c>
      <c r="B356" s="6" t="s">
        <v>148</v>
      </c>
      <c r="C356" s="6" t="s">
        <v>18</v>
      </c>
      <c r="D356" s="6">
        <v>9149.0450512999996</v>
      </c>
      <c r="E356" s="6">
        <v>12.3179832</v>
      </c>
      <c r="F356" s="6">
        <v>99.865544208284106</v>
      </c>
      <c r="G356" s="6">
        <v>0.13445579171584801</v>
      </c>
    </row>
    <row r="357" spans="1:7" x14ac:dyDescent="0.25">
      <c r="A357" s="6" t="s">
        <v>149</v>
      </c>
      <c r="B357" s="6" t="s">
        <v>150</v>
      </c>
      <c r="C357" s="6" t="s">
        <v>15</v>
      </c>
      <c r="D357" s="6">
        <v>128.417314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149</v>
      </c>
      <c r="B358" s="6" t="s">
        <v>150</v>
      </c>
      <c r="C358" s="6" t="s">
        <v>17</v>
      </c>
      <c r="D358" s="6">
        <v>328.10978610000001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149</v>
      </c>
      <c r="B359" s="6" t="s">
        <v>150</v>
      </c>
      <c r="C359" s="6" t="s">
        <v>18</v>
      </c>
      <c r="D359" s="6">
        <v>18046.6078882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151</v>
      </c>
      <c r="B360" s="6" t="s">
        <v>152</v>
      </c>
      <c r="C360" s="6" t="s">
        <v>15</v>
      </c>
      <c r="D360" s="6">
        <v>89.132881800000007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151</v>
      </c>
      <c r="B361" s="6" t="s">
        <v>152</v>
      </c>
      <c r="C361" s="6" t="s">
        <v>17</v>
      </c>
      <c r="D361" s="6">
        <v>99.372213000000002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151</v>
      </c>
      <c r="B362" s="6" t="s">
        <v>152</v>
      </c>
      <c r="C362" s="6" t="s">
        <v>18</v>
      </c>
      <c r="D362" s="6">
        <v>17511.797608299999</v>
      </c>
      <c r="E362" s="6">
        <v>18.470844700000001</v>
      </c>
      <c r="F362" s="6">
        <v>99.894634558794607</v>
      </c>
      <c r="G362" s="6">
        <v>0.105365441205431</v>
      </c>
    </row>
    <row r="363" spans="1:7" x14ac:dyDescent="0.25">
      <c r="A363" s="6" t="s">
        <v>153</v>
      </c>
      <c r="B363" s="6" t="s">
        <v>154</v>
      </c>
      <c r="C363" s="6" t="s">
        <v>15</v>
      </c>
      <c r="D363" s="6">
        <v>67.740667099999996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153</v>
      </c>
      <c r="B364" s="6" t="s">
        <v>154</v>
      </c>
      <c r="C364" s="6" t="s">
        <v>17</v>
      </c>
      <c r="D364" s="6">
        <v>149.47302110000001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153</v>
      </c>
      <c r="B365" s="6" t="s">
        <v>154</v>
      </c>
      <c r="C365" s="6" t="s">
        <v>18</v>
      </c>
      <c r="D365" s="6">
        <v>18614.7403954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155</v>
      </c>
      <c r="B366" s="6" t="s">
        <v>156</v>
      </c>
      <c r="C366" s="6" t="s">
        <v>15</v>
      </c>
      <c r="D366" s="6">
        <v>110.1952766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155</v>
      </c>
      <c r="B367" s="6" t="s">
        <v>156</v>
      </c>
      <c r="C367" s="6" t="s">
        <v>17</v>
      </c>
      <c r="D367" s="6">
        <v>201.83996060000001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155</v>
      </c>
      <c r="B368" s="6" t="s">
        <v>156</v>
      </c>
      <c r="C368" s="6" t="s">
        <v>18</v>
      </c>
      <c r="D368" s="6">
        <v>34301.326165799997</v>
      </c>
      <c r="E368" s="6">
        <v>76.856288899999996</v>
      </c>
      <c r="F368" s="6">
        <v>99.776438766065397</v>
      </c>
      <c r="G368" s="6">
        <v>0.22356123393455499</v>
      </c>
    </row>
    <row r="369" spans="1:7" x14ac:dyDescent="0.25">
      <c r="A369" s="6" t="s">
        <v>157</v>
      </c>
      <c r="B369" s="6" t="s">
        <v>158</v>
      </c>
      <c r="C369" s="6" t="s">
        <v>15</v>
      </c>
      <c r="D369" s="6">
        <v>45.735510099999999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157</v>
      </c>
      <c r="B370" s="6" t="s">
        <v>158</v>
      </c>
      <c r="C370" s="6" t="s">
        <v>16</v>
      </c>
      <c r="D370" s="6">
        <v>40.860776399999999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157</v>
      </c>
      <c r="B371" s="6" t="s">
        <v>158</v>
      </c>
      <c r="C371" s="6" t="s">
        <v>17</v>
      </c>
      <c r="D371" s="6">
        <v>314.59335820000001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157</v>
      </c>
      <c r="B372" s="6" t="s">
        <v>158</v>
      </c>
      <c r="C372" s="6" t="s">
        <v>18</v>
      </c>
      <c r="D372" s="6">
        <v>36668.063056799998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159</v>
      </c>
      <c r="B373" s="6" t="s">
        <v>160</v>
      </c>
      <c r="C373" s="6" t="s">
        <v>15</v>
      </c>
      <c r="D373" s="6">
        <v>16.413623300000001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159</v>
      </c>
      <c r="B374" s="6" t="s">
        <v>160</v>
      </c>
      <c r="C374" s="6" t="s">
        <v>17</v>
      </c>
      <c r="D374" s="6">
        <v>42.204227299999999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159</v>
      </c>
      <c r="B375" s="6" t="s">
        <v>160</v>
      </c>
      <c r="C375" s="6" t="s">
        <v>18</v>
      </c>
      <c r="D375" s="6">
        <v>20751.950325999998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161</v>
      </c>
      <c r="B376" s="6" t="s">
        <v>162</v>
      </c>
      <c r="C376" s="6" t="s">
        <v>15</v>
      </c>
      <c r="D376" s="6">
        <v>348.43176629999999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161</v>
      </c>
      <c r="B377" s="6" t="s">
        <v>162</v>
      </c>
      <c r="C377" s="6" t="s">
        <v>17</v>
      </c>
      <c r="D377" s="6">
        <v>324.37067990000003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161</v>
      </c>
      <c r="B378" s="6" t="s">
        <v>162</v>
      </c>
      <c r="C378" s="6" t="s">
        <v>18</v>
      </c>
      <c r="D378" s="6">
        <v>54747.495023700001</v>
      </c>
      <c r="E378" s="6">
        <v>61.190724299999999</v>
      </c>
      <c r="F378" s="6">
        <v>99.888355789844397</v>
      </c>
      <c r="G378" s="6">
        <v>0.111644210155564</v>
      </c>
    </row>
    <row r="379" spans="1:7" x14ac:dyDescent="0.25">
      <c r="A379" s="6" t="s">
        <v>163</v>
      </c>
      <c r="B379" s="6" t="s">
        <v>164</v>
      </c>
      <c r="C379" s="6" t="s">
        <v>15</v>
      </c>
      <c r="D379" s="6">
        <v>282.4000393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163</v>
      </c>
      <c r="B380" s="6" t="s">
        <v>164</v>
      </c>
      <c r="C380" s="6" t="s">
        <v>16</v>
      </c>
      <c r="D380" s="6">
        <v>18.186499699999999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163</v>
      </c>
      <c r="B381" s="6" t="s">
        <v>164</v>
      </c>
      <c r="C381" s="6" t="s">
        <v>17</v>
      </c>
      <c r="D381" s="6">
        <v>242.18651800000001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163</v>
      </c>
      <c r="B382" s="6" t="s">
        <v>164</v>
      </c>
      <c r="C382" s="6" t="s">
        <v>18</v>
      </c>
      <c r="D382" s="6">
        <v>24685.981559899999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165</v>
      </c>
      <c r="B383" s="6" t="s">
        <v>166</v>
      </c>
      <c r="C383" s="6" t="s">
        <v>15</v>
      </c>
      <c r="D383" s="6">
        <v>149.32529700000001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165</v>
      </c>
      <c r="B384" s="6" t="s">
        <v>166</v>
      </c>
      <c r="C384" s="6" t="s">
        <v>17</v>
      </c>
      <c r="D384" s="6">
        <v>179.00053109999999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165</v>
      </c>
      <c r="B385" s="6" t="s">
        <v>166</v>
      </c>
      <c r="C385" s="6" t="s">
        <v>18</v>
      </c>
      <c r="D385" s="6">
        <v>30669.555275800001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167</v>
      </c>
      <c r="B386" s="6" t="s">
        <v>168</v>
      </c>
      <c r="C386" s="6" t="s">
        <v>15</v>
      </c>
      <c r="D386" s="6">
        <v>179.63006580000001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167</v>
      </c>
      <c r="B387" s="6" t="s">
        <v>168</v>
      </c>
      <c r="C387" s="6" t="s">
        <v>17</v>
      </c>
      <c r="D387" s="6">
        <v>74.559134400000005</v>
      </c>
      <c r="E387" s="6">
        <v>0</v>
      </c>
      <c r="F387" s="6">
        <v>100</v>
      </c>
      <c r="G387" s="6">
        <v>0</v>
      </c>
    </row>
    <row r="388" spans="1:7" x14ac:dyDescent="0.25">
      <c r="A388" s="6" t="s">
        <v>167</v>
      </c>
      <c r="B388" s="6" t="s">
        <v>168</v>
      </c>
      <c r="C388" s="6" t="s">
        <v>18</v>
      </c>
      <c r="D388" s="6">
        <v>30523.563126699999</v>
      </c>
      <c r="E388" s="6">
        <v>112.8604204</v>
      </c>
      <c r="F388" s="6">
        <v>99.631613591493505</v>
      </c>
      <c r="G388" s="6">
        <v>0.36838640850649601</v>
      </c>
    </row>
    <row r="389" spans="1:7" x14ac:dyDescent="0.25">
      <c r="A389" s="6" t="s">
        <v>169</v>
      </c>
      <c r="B389" s="6" t="s">
        <v>170</v>
      </c>
      <c r="C389" s="6" t="s">
        <v>15</v>
      </c>
      <c r="D389" s="6">
        <v>222.44803830000001</v>
      </c>
      <c r="E389" s="6">
        <v>0</v>
      </c>
      <c r="F389" s="6">
        <v>100</v>
      </c>
      <c r="G389" s="6">
        <v>0</v>
      </c>
    </row>
    <row r="390" spans="1:7" x14ac:dyDescent="0.25">
      <c r="A390" s="6" t="s">
        <v>169</v>
      </c>
      <c r="B390" s="6" t="s">
        <v>170</v>
      </c>
      <c r="C390" s="6" t="s">
        <v>17</v>
      </c>
      <c r="D390" s="6">
        <v>107.2769833</v>
      </c>
      <c r="E390" s="6">
        <v>0</v>
      </c>
      <c r="F390" s="6">
        <v>100</v>
      </c>
      <c r="G390" s="6">
        <v>0</v>
      </c>
    </row>
    <row r="391" spans="1:7" x14ac:dyDescent="0.25">
      <c r="A391" s="6" t="s">
        <v>169</v>
      </c>
      <c r="B391" s="6" t="s">
        <v>170</v>
      </c>
      <c r="C391" s="6" t="s">
        <v>18</v>
      </c>
      <c r="D391" s="6">
        <v>33566.222435099997</v>
      </c>
      <c r="E391" s="6">
        <v>0</v>
      </c>
      <c r="F391" s="6">
        <v>100</v>
      </c>
      <c r="G391" s="6">
        <v>0</v>
      </c>
    </row>
    <row r="392" spans="1:7" x14ac:dyDescent="0.25">
      <c r="A392" s="6" t="s">
        <v>171</v>
      </c>
      <c r="B392" s="6" t="s">
        <v>172</v>
      </c>
      <c r="C392" s="6" t="s">
        <v>15</v>
      </c>
      <c r="D392" s="6">
        <v>99.194333299999997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171</v>
      </c>
      <c r="B393" s="6" t="s">
        <v>172</v>
      </c>
      <c r="C393" s="6" t="s">
        <v>17</v>
      </c>
      <c r="D393" s="6">
        <v>346.39856350000002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171</v>
      </c>
      <c r="B394" s="6" t="s">
        <v>172</v>
      </c>
      <c r="C394" s="6" t="s">
        <v>18</v>
      </c>
      <c r="D394" s="6">
        <v>47686.6410044</v>
      </c>
      <c r="E394" s="6">
        <v>0</v>
      </c>
      <c r="F394" s="6">
        <v>100</v>
      </c>
      <c r="G394" s="6">
        <v>0</v>
      </c>
    </row>
    <row r="395" spans="1:7" x14ac:dyDescent="0.25">
      <c r="A395" s="6" t="s">
        <v>173</v>
      </c>
      <c r="B395" s="6" t="s">
        <v>174</v>
      </c>
      <c r="C395" s="6" t="s">
        <v>15</v>
      </c>
      <c r="D395" s="6">
        <v>10.374834399999999</v>
      </c>
      <c r="E395" s="6">
        <v>0</v>
      </c>
      <c r="F395" s="6">
        <v>100</v>
      </c>
      <c r="G395" s="6">
        <v>0</v>
      </c>
    </row>
    <row r="396" spans="1:7" x14ac:dyDescent="0.25">
      <c r="A396" s="6" t="s">
        <v>173</v>
      </c>
      <c r="B396" s="6" t="s">
        <v>174</v>
      </c>
      <c r="C396" s="6" t="s">
        <v>17</v>
      </c>
      <c r="D396" s="6">
        <v>118.3435149</v>
      </c>
      <c r="E396" s="6">
        <v>0</v>
      </c>
      <c r="F396" s="6">
        <v>100</v>
      </c>
      <c r="G396" s="6">
        <v>0</v>
      </c>
    </row>
    <row r="397" spans="1:7" x14ac:dyDescent="0.25">
      <c r="A397" s="6" t="s">
        <v>173</v>
      </c>
      <c r="B397" s="6" t="s">
        <v>174</v>
      </c>
      <c r="C397" s="6" t="s">
        <v>18</v>
      </c>
      <c r="D397" s="6">
        <v>11362.9760169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175</v>
      </c>
      <c r="B398" s="6" t="s">
        <v>176</v>
      </c>
      <c r="C398" s="6" t="s">
        <v>15</v>
      </c>
      <c r="D398" s="6">
        <v>562.53507209999998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175</v>
      </c>
      <c r="B399" s="6" t="s">
        <v>176</v>
      </c>
      <c r="C399" s="6" t="s">
        <v>17</v>
      </c>
      <c r="D399" s="6">
        <v>272.08359250000001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175</v>
      </c>
      <c r="B400" s="6" t="s">
        <v>176</v>
      </c>
      <c r="C400" s="6" t="s">
        <v>18</v>
      </c>
      <c r="D400" s="6">
        <v>32142.304377799999</v>
      </c>
      <c r="E400" s="6">
        <v>39.385103700000002</v>
      </c>
      <c r="F400" s="6">
        <v>99.877616419974999</v>
      </c>
      <c r="G400" s="6">
        <v>0.12238358002503601</v>
      </c>
    </row>
    <row r="401" spans="1:7" x14ac:dyDescent="0.25">
      <c r="A401" s="6" t="s">
        <v>177</v>
      </c>
      <c r="B401" s="6" t="s">
        <v>178</v>
      </c>
      <c r="C401" s="6" t="s">
        <v>15</v>
      </c>
      <c r="D401" s="6">
        <v>101.3283557</v>
      </c>
      <c r="E401" s="6">
        <v>0</v>
      </c>
      <c r="F401" s="6">
        <v>100</v>
      </c>
      <c r="G401" s="6">
        <v>0</v>
      </c>
    </row>
    <row r="402" spans="1:7" x14ac:dyDescent="0.25">
      <c r="A402" s="6" t="s">
        <v>177</v>
      </c>
      <c r="B402" s="6" t="s">
        <v>178</v>
      </c>
      <c r="C402" s="6" t="s">
        <v>17</v>
      </c>
      <c r="D402" s="6">
        <v>146.86666829999999</v>
      </c>
      <c r="E402" s="6">
        <v>0</v>
      </c>
      <c r="F402" s="6">
        <v>100</v>
      </c>
      <c r="G402" s="6">
        <v>0</v>
      </c>
    </row>
    <row r="403" spans="1:7" x14ac:dyDescent="0.25">
      <c r="A403" s="6" t="s">
        <v>177</v>
      </c>
      <c r="B403" s="6" t="s">
        <v>178</v>
      </c>
      <c r="C403" s="6" t="s">
        <v>18</v>
      </c>
      <c r="D403" s="6">
        <v>26078.666737200001</v>
      </c>
      <c r="E403" s="6">
        <v>66.897903499999998</v>
      </c>
      <c r="F403" s="6">
        <v>99.744132879058697</v>
      </c>
      <c r="G403" s="6">
        <v>0.255867120941278</v>
      </c>
    </row>
    <row r="404" spans="1:7" x14ac:dyDescent="0.25">
      <c r="A404" s="6" t="s">
        <v>179</v>
      </c>
      <c r="B404" s="6" t="s">
        <v>180</v>
      </c>
      <c r="C404" s="6" t="s">
        <v>15</v>
      </c>
      <c r="D404" s="6">
        <v>150.87267030000001</v>
      </c>
      <c r="E404" s="6">
        <v>0</v>
      </c>
      <c r="F404" s="6">
        <v>100</v>
      </c>
      <c r="G404" s="6">
        <v>0</v>
      </c>
    </row>
    <row r="405" spans="1:7" x14ac:dyDescent="0.25">
      <c r="A405" s="6" t="s">
        <v>179</v>
      </c>
      <c r="B405" s="6" t="s">
        <v>180</v>
      </c>
      <c r="C405" s="6" t="s">
        <v>17</v>
      </c>
      <c r="D405" s="6">
        <v>147.1960034</v>
      </c>
      <c r="E405" s="6">
        <v>0</v>
      </c>
      <c r="F405" s="6">
        <v>100</v>
      </c>
      <c r="G405" s="6">
        <v>0</v>
      </c>
    </row>
    <row r="406" spans="1:7" x14ac:dyDescent="0.25">
      <c r="A406" s="6" t="s">
        <v>179</v>
      </c>
      <c r="B406" s="6" t="s">
        <v>180</v>
      </c>
      <c r="C406" s="6" t="s">
        <v>18</v>
      </c>
      <c r="D406" s="6">
        <v>5834.2936499999996</v>
      </c>
      <c r="E406" s="6">
        <v>629.87233000000003</v>
      </c>
      <c r="F406" s="6">
        <v>90.255938168221405</v>
      </c>
      <c r="G406" s="6">
        <v>9.7440618317786498</v>
      </c>
    </row>
    <row r="407" spans="1:7" x14ac:dyDescent="0.25">
      <c r="A407" s="6" t="s">
        <v>181</v>
      </c>
      <c r="B407" s="6" t="s">
        <v>182</v>
      </c>
      <c r="C407" s="6" t="s">
        <v>15</v>
      </c>
      <c r="D407" s="6">
        <v>90.641432600000002</v>
      </c>
      <c r="E407" s="6">
        <v>0</v>
      </c>
      <c r="F407" s="6">
        <v>100</v>
      </c>
      <c r="G407" s="6">
        <v>0</v>
      </c>
    </row>
    <row r="408" spans="1:7" x14ac:dyDescent="0.25">
      <c r="A408" s="6" t="s">
        <v>181</v>
      </c>
      <c r="B408" s="6" t="s">
        <v>182</v>
      </c>
      <c r="C408" s="6" t="s">
        <v>17</v>
      </c>
      <c r="D408" s="6">
        <v>31.666984599999999</v>
      </c>
      <c r="E408" s="6">
        <v>0</v>
      </c>
      <c r="F408" s="6">
        <v>100</v>
      </c>
      <c r="G408" s="6">
        <v>0</v>
      </c>
    </row>
    <row r="409" spans="1:7" x14ac:dyDescent="0.25">
      <c r="A409" s="6" t="s">
        <v>181</v>
      </c>
      <c r="B409" s="6" t="s">
        <v>182</v>
      </c>
      <c r="C409" s="6" t="s">
        <v>18</v>
      </c>
      <c r="D409" s="6">
        <v>18066.399038</v>
      </c>
      <c r="E409" s="6">
        <v>139.4723314</v>
      </c>
      <c r="F409" s="6">
        <v>99.233915649682004</v>
      </c>
      <c r="G409" s="6">
        <v>0.76608435031800703</v>
      </c>
    </row>
    <row r="410" spans="1:7" x14ac:dyDescent="0.25">
      <c r="A410" s="6" t="s">
        <v>183</v>
      </c>
      <c r="B410" s="6" t="s">
        <v>184</v>
      </c>
      <c r="C410" s="6" t="s">
        <v>15</v>
      </c>
      <c r="D410" s="6">
        <v>1435.5007618</v>
      </c>
      <c r="E410" s="6">
        <v>0</v>
      </c>
      <c r="F410" s="6">
        <v>100</v>
      </c>
      <c r="G410" s="6">
        <v>0</v>
      </c>
    </row>
    <row r="411" spans="1:7" x14ac:dyDescent="0.25">
      <c r="A411" s="6" t="s">
        <v>183</v>
      </c>
      <c r="B411" s="6" t="s">
        <v>184</v>
      </c>
      <c r="C411" s="6" t="s">
        <v>17</v>
      </c>
      <c r="D411" s="6">
        <v>368.95338600000002</v>
      </c>
      <c r="E411" s="6">
        <v>0</v>
      </c>
      <c r="F411" s="6">
        <v>100</v>
      </c>
      <c r="G411" s="6">
        <v>0</v>
      </c>
    </row>
    <row r="412" spans="1:7" x14ac:dyDescent="0.25">
      <c r="A412" s="6" t="s">
        <v>183</v>
      </c>
      <c r="B412" s="6" t="s">
        <v>184</v>
      </c>
      <c r="C412" s="6" t="s">
        <v>18</v>
      </c>
      <c r="D412" s="6">
        <v>36891.621062699996</v>
      </c>
      <c r="E412" s="6">
        <v>0</v>
      </c>
      <c r="F412" s="6">
        <v>100</v>
      </c>
      <c r="G412" s="6">
        <v>0</v>
      </c>
    </row>
    <row r="413" spans="1:7" x14ac:dyDescent="0.25">
      <c r="A413" s="6" t="s">
        <v>185</v>
      </c>
      <c r="B413" s="6" t="s">
        <v>186</v>
      </c>
      <c r="C413" s="6" t="s">
        <v>15</v>
      </c>
      <c r="D413" s="6">
        <v>222.51827510000001</v>
      </c>
      <c r="E413" s="6">
        <v>0</v>
      </c>
      <c r="F413" s="6">
        <v>100</v>
      </c>
      <c r="G413" s="6">
        <v>0</v>
      </c>
    </row>
    <row r="414" spans="1:7" x14ac:dyDescent="0.25">
      <c r="A414" s="6" t="s">
        <v>185</v>
      </c>
      <c r="B414" s="6" t="s">
        <v>186</v>
      </c>
      <c r="C414" s="6" t="s">
        <v>17</v>
      </c>
      <c r="D414" s="6">
        <v>408.39597450000002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185</v>
      </c>
      <c r="B415" s="6" t="s">
        <v>186</v>
      </c>
      <c r="C415" s="6" t="s">
        <v>18</v>
      </c>
      <c r="D415" s="6">
        <v>25741.434964</v>
      </c>
      <c r="E415" s="6">
        <v>97.397553900000005</v>
      </c>
      <c r="F415" s="6">
        <v>99.623057451096003</v>
      </c>
      <c r="G415" s="6">
        <v>0.37694254890397</v>
      </c>
    </row>
    <row r="416" spans="1:7" x14ac:dyDescent="0.25">
      <c r="A416" s="6" t="s">
        <v>187</v>
      </c>
      <c r="B416" s="6" t="s">
        <v>188</v>
      </c>
      <c r="C416" s="6" t="s">
        <v>15</v>
      </c>
      <c r="D416" s="6">
        <v>447.39974189999998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187</v>
      </c>
      <c r="B417" s="6" t="s">
        <v>188</v>
      </c>
      <c r="C417" s="6" t="s">
        <v>17</v>
      </c>
      <c r="D417" s="6">
        <v>369.7942741</v>
      </c>
      <c r="E417" s="6">
        <v>0</v>
      </c>
      <c r="F417" s="6">
        <v>100</v>
      </c>
      <c r="G417" s="6">
        <v>0</v>
      </c>
    </row>
    <row r="418" spans="1:7" x14ac:dyDescent="0.25">
      <c r="A418" s="6" t="s">
        <v>187</v>
      </c>
      <c r="B418" s="6" t="s">
        <v>188</v>
      </c>
      <c r="C418" s="6" t="s">
        <v>18</v>
      </c>
      <c r="D418" s="6">
        <v>41908.328774299996</v>
      </c>
      <c r="E418" s="6">
        <v>67.221321099999997</v>
      </c>
      <c r="F418" s="6">
        <v>99.839856009159604</v>
      </c>
      <c r="G418" s="6">
        <v>0.16014399084043601</v>
      </c>
    </row>
    <row r="419" spans="1:7" x14ac:dyDescent="0.25">
      <c r="A419" s="6" t="s">
        <v>189</v>
      </c>
      <c r="B419" s="6" t="s">
        <v>190</v>
      </c>
      <c r="C419" s="6" t="s">
        <v>15</v>
      </c>
      <c r="D419" s="6">
        <v>103.06526940000001</v>
      </c>
      <c r="E419" s="6">
        <v>0</v>
      </c>
      <c r="F419" s="6">
        <v>100</v>
      </c>
      <c r="G419" s="6">
        <v>0</v>
      </c>
    </row>
    <row r="420" spans="1:7" x14ac:dyDescent="0.25">
      <c r="A420" s="6" t="s">
        <v>189</v>
      </c>
      <c r="B420" s="6" t="s">
        <v>190</v>
      </c>
      <c r="C420" s="6" t="s">
        <v>17</v>
      </c>
      <c r="D420" s="6">
        <v>223.7401519</v>
      </c>
      <c r="E420" s="6">
        <v>0</v>
      </c>
      <c r="F420" s="6">
        <v>100</v>
      </c>
      <c r="G420" s="6">
        <v>0</v>
      </c>
    </row>
    <row r="421" spans="1:7" x14ac:dyDescent="0.25">
      <c r="A421" s="6" t="s">
        <v>189</v>
      </c>
      <c r="B421" s="6" t="s">
        <v>190</v>
      </c>
      <c r="C421" s="6" t="s">
        <v>18</v>
      </c>
      <c r="D421" s="6">
        <v>31734.095857699998</v>
      </c>
      <c r="E421" s="6">
        <v>90.013372799999999</v>
      </c>
      <c r="F421" s="6">
        <v>99.717153519842299</v>
      </c>
      <c r="G421" s="6">
        <v>0.282846480157666</v>
      </c>
    </row>
    <row r="422" spans="1:7" x14ac:dyDescent="0.25">
      <c r="A422" s="6" t="s">
        <v>191</v>
      </c>
      <c r="B422" s="6" t="s">
        <v>192</v>
      </c>
      <c r="C422" s="6" t="s">
        <v>15</v>
      </c>
      <c r="D422" s="6">
        <v>102.9397738</v>
      </c>
      <c r="E422" s="6">
        <v>0</v>
      </c>
      <c r="F422" s="6">
        <v>100</v>
      </c>
      <c r="G422" s="6">
        <v>0</v>
      </c>
    </row>
    <row r="423" spans="1:7" x14ac:dyDescent="0.25">
      <c r="A423" s="6" t="s">
        <v>191</v>
      </c>
      <c r="B423" s="6" t="s">
        <v>192</v>
      </c>
      <c r="C423" s="6" t="s">
        <v>17</v>
      </c>
      <c r="D423" s="6">
        <v>59.090811500000001</v>
      </c>
      <c r="E423" s="6">
        <v>0</v>
      </c>
      <c r="F423" s="6">
        <v>100</v>
      </c>
      <c r="G423" s="6">
        <v>0</v>
      </c>
    </row>
    <row r="424" spans="1:7" x14ac:dyDescent="0.25">
      <c r="A424" s="6" t="s">
        <v>191</v>
      </c>
      <c r="B424" s="6" t="s">
        <v>192</v>
      </c>
      <c r="C424" s="6" t="s">
        <v>18</v>
      </c>
      <c r="D424" s="6">
        <v>14745.798428599999</v>
      </c>
      <c r="E424" s="6">
        <v>42.5390917</v>
      </c>
      <c r="F424" s="6">
        <v>99.712347032642398</v>
      </c>
      <c r="G424" s="6">
        <v>0.28765296735759799</v>
      </c>
    </row>
    <row r="425" spans="1:7" x14ac:dyDescent="0.25">
      <c r="A425" s="6" t="s">
        <v>193</v>
      </c>
      <c r="B425" s="6" t="s">
        <v>194</v>
      </c>
      <c r="C425" s="6" t="s">
        <v>15</v>
      </c>
      <c r="D425" s="6">
        <v>89.468396900000002</v>
      </c>
      <c r="E425" s="6">
        <v>0</v>
      </c>
      <c r="F425" s="6">
        <v>100</v>
      </c>
      <c r="G425" s="6">
        <v>0</v>
      </c>
    </row>
    <row r="426" spans="1:7" x14ac:dyDescent="0.25">
      <c r="A426" s="6" t="s">
        <v>193</v>
      </c>
      <c r="B426" s="6" t="s">
        <v>194</v>
      </c>
      <c r="C426" s="6" t="s">
        <v>17</v>
      </c>
      <c r="D426" s="6">
        <v>299.82755090000001</v>
      </c>
      <c r="E426" s="6">
        <v>0</v>
      </c>
      <c r="F426" s="6">
        <v>100</v>
      </c>
      <c r="G426" s="6">
        <v>0</v>
      </c>
    </row>
    <row r="427" spans="1:7" x14ac:dyDescent="0.25">
      <c r="A427" s="6" t="s">
        <v>193</v>
      </c>
      <c r="B427" s="6" t="s">
        <v>194</v>
      </c>
      <c r="C427" s="6" t="s">
        <v>18</v>
      </c>
      <c r="D427" s="6">
        <v>26725.070583199999</v>
      </c>
      <c r="E427" s="6">
        <v>0</v>
      </c>
      <c r="F427" s="6">
        <v>100</v>
      </c>
      <c r="G427" s="6">
        <v>0</v>
      </c>
    </row>
    <row r="428" spans="1:7" x14ac:dyDescent="0.25">
      <c r="A428" s="6" t="s">
        <v>195</v>
      </c>
      <c r="B428" s="6" t="s">
        <v>196</v>
      </c>
      <c r="C428" s="6" t="s">
        <v>15</v>
      </c>
      <c r="D428" s="6">
        <v>403.4748515</v>
      </c>
      <c r="E428" s="6">
        <v>0</v>
      </c>
      <c r="F428" s="6">
        <v>100</v>
      </c>
      <c r="G428" s="6">
        <v>0</v>
      </c>
    </row>
    <row r="429" spans="1:7" x14ac:dyDescent="0.25">
      <c r="A429" s="6" t="s">
        <v>195</v>
      </c>
      <c r="B429" s="6" t="s">
        <v>196</v>
      </c>
      <c r="C429" s="6" t="s">
        <v>17</v>
      </c>
      <c r="D429" s="6">
        <v>116.29885400000001</v>
      </c>
      <c r="E429" s="6">
        <v>0</v>
      </c>
      <c r="F429" s="6">
        <v>100</v>
      </c>
      <c r="G429" s="6">
        <v>0</v>
      </c>
    </row>
    <row r="430" spans="1:7" x14ac:dyDescent="0.25">
      <c r="A430" s="6" t="s">
        <v>195</v>
      </c>
      <c r="B430" s="6" t="s">
        <v>196</v>
      </c>
      <c r="C430" s="6" t="s">
        <v>18</v>
      </c>
      <c r="D430" s="6">
        <v>21825.478346</v>
      </c>
      <c r="E430" s="6">
        <v>51.4501542</v>
      </c>
      <c r="F430" s="6">
        <v>99.764820028554198</v>
      </c>
      <c r="G430" s="6">
        <v>0.23517997144585301</v>
      </c>
    </row>
    <row r="431" spans="1:7" x14ac:dyDescent="0.25">
      <c r="A431" s="6" t="s">
        <v>197</v>
      </c>
      <c r="B431" s="6" t="s">
        <v>198</v>
      </c>
      <c r="C431" s="6" t="s">
        <v>15</v>
      </c>
      <c r="D431" s="6">
        <v>6714.4697752000002</v>
      </c>
      <c r="E431" s="6">
        <v>0</v>
      </c>
      <c r="F431" s="6">
        <v>100</v>
      </c>
      <c r="G431" s="6">
        <v>0</v>
      </c>
    </row>
    <row r="432" spans="1:7" x14ac:dyDescent="0.25">
      <c r="A432" s="6" t="s">
        <v>197</v>
      </c>
      <c r="B432" s="6" t="s">
        <v>198</v>
      </c>
      <c r="C432" s="6" t="s">
        <v>17</v>
      </c>
      <c r="D432" s="6">
        <v>182.55532239999999</v>
      </c>
      <c r="E432" s="6">
        <v>0</v>
      </c>
      <c r="F432" s="6">
        <v>100</v>
      </c>
      <c r="G432" s="6">
        <v>0</v>
      </c>
    </row>
    <row r="433" spans="1:7" x14ac:dyDescent="0.25">
      <c r="A433" s="6" t="s">
        <v>197</v>
      </c>
      <c r="B433" s="6" t="s">
        <v>198</v>
      </c>
      <c r="C433" s="6" t="s">
        <v>18</v>
      </c>
      <c r="D433" s="6">
        <v>45532.599433700001</v>
      </c>
      <c r="E433" s="6">
        <v>1814.5199815999999</v>
      </c>
      <c r="F433" s="6">
        <v>96.167623280976997</v>
      </c>
      <c r="G433" s="6">
        <v>3.83237671902305</v>
      </c>
    </row>
    <row r="434" spans="1:7" x14ac:dyDescent="0.25">
      <c r="A434" s="6" t="s">
        <v>199</v>
      </c>
      <c r="B434" s="6" t="s">
        <v>200</v>
      </c>
      <c r="C434" s="6" t="s">
        <v>15</v>
      </c>
      <c r="D434" s="6">
        <v>846.99028969999995</v>
      </c>
      <c r="E434" s="6">
        <v>0</v>
      </c>
      <c r="F434" s="6">
        <v>100</v>
      </c>
      <c r="G434" s="6">
        <v>0</v>
      </c>
    </row>
    <row r="435" spans="1:7" x14ac:dyDescent="0.25">
      <c r="A435" s="6" t="s">
        <v>199</v>
      </c>
      <c r="B435" s="6" t="s">
        <v>200</v>
      </c>
      <c r="C435" s="6" t="s">
        <v>17</v>
      </c>
      <c r="D435" s="6">
        <v>940.65554039999995</v>
      </c>
      <c r="E435" s="6">
        <v>0</v>
      </c>
      <c r="F435" s="6">
        <v>100</v>
      </c>
      <c r="G435" s="6">
        <v>0</v>
      </c>
    </row>
    <row r="436" spans="1:7" x14ac:dyDescent="0.25">
      <c r="A436" s="6" t="s">
        <v>199</v>
      </c>
      <c r="B436" s="6" t="s">
        <v>200</v>
      </c>
      <c r="C436" s="6" t="s">
        <v>18</v>
      </c>
      <c r="D436" s="6">
        <v>50746.523079899998</v>
      </c>
      <c r="E436" s="6">
        <v>477.68289879999998</v>
      </c>
      <c r="F436" s="6">
        <v>99.067466464978196</v>
      </c>
      <c r="G436" s="6">
        <v>0.93253353502176195</v>
      </c>
    </row>
    <row r="437" spans="1:7" x14ac:dyDescent="0.25">
      <c r="A437" s="6" t="s">
        <v>201</v>
      </c>
      <c r="B437" s="6" t="s">
        <v>202</v>
      </c>
      <c r="C437" s="6" t="s">
        <v>15</v>
      </c>
      <c r="D437" s="6">
        <v>263.91210580000001</v>
      </c>
      <c r="E437" s="6">
        <v>0</v>
      </c>
      <c r="F437" s="6">
        <v>100</v>
      </c>
      <c r="G437" s="6">
        <v>0</v>
      </c>
    </row>
    <row r="438" spans="1:7" x14ac:dyDescent="0.25">
      <c r="A438" s="6" t="s">
        <v>201</v>
      </c>
      <c r="B438" s="6" t="s">
        <v>202</v>
      </c>
      <c r="C438" s="6" t="s">
        <v>17</v>
      </c>
      <c r="D438" s="6">
        <v>707.89209080000001</v>
      </c>
      <c r="E438" s="6">
        <v>0</v>
      </c>
      <c r="F438" s="6">
        <v>100</v>
      </c>
      <c r="G438" s="6">
        <v>0</v>
      </c>
    </row>
    <row r="439" spans="1:7" x14ac:dyDescent="0.25">
      <c r="A439" s="6" t="s">
        <v>201</v>
      </c>
      <c r="B439" s="6" t="s">
        <v>202</v>
      </c>
      <c r="C439" s="6" t="s">
        <v>18</v>
      </c>
      <c r="D439" s="6">
        <v>28919.996286699999</v>
      </c>
      <c r="E439" s="6">
        <v>152.17036959999999</v>
      </c>
      <c r="F439" s="6">
        <v>99.476577128223695</v>
      </c>
      <c r="G439" s="6">
        <v>0.52342287177630897</v>
      </c>
    </row>
    <row r="440" spans="1:7" x14ac:dyDescent="0.25">
      <c r="A440" s="6" t="s">
        <v>203</v>
      </c>
      <c r="B440" s="6" t="s">
        <v>204</v>
      </c>
      <c r="C440" s="6" t="s">
        <v>15</v>
      </c>
      <c r="D440" s="6">
        <v>154.41612710000001</v>
      </c>
      <c r="E440" s="6">
        <v>0</v>
      </c>
      <c r="F440" s="6">
        <v>100</v>
      </c>
      <c r="G440" s="6">
        <v>0</v>
      </c>
    </row>
    <row r="441" spans="1:7" x14ac:dyDescent="0.25">
      <c r="A441" s="6" t="s">
        <v>203</v>
      </c>
      <c r="B441" s="6" t="s">
        <v>204</v>
      </c>
      <c r="C441" s="6" t="s">
        <v>17</v>
      </c>
      <c r="D441" s="6">
        <v>278.25050019999998</v>
      </c>
      <c r="E441" s="6">
        <v>0</v>
      </c>
      <c r="F441" s="6">
        <v>100</v>
      </c>
      <c r="G441" s="6">
        <v>0</v>
      </c>
    </row>
    <row r="442" spans="1:7" x14ac:dyDescent="0.25">
      <c r="A442" s="6" t="s">
        <v>203</v>
      </c>
      <c r="B442" s="6" t="s">
        <v>204</v>
      </c>
      <c r="C442" s="6" t="s">
        <v>18</v>
      </c>
      <c r="D442" s="6">
        <v>90809.240219200001</v>
      </c>
      <c r="E442" s="6">
        <v>415.96272040000002</v>
      </c>
      <c r="F442" s="6">
        <v>99.5440265332428</v>
      </c>
      <c r="G442" s="6">
        <v>0.45597346675721601</v>
      </c>
    </row>
    <row r="443" spans="1:7" x14ac:dyDescent="0.25">
      <c r="A443" s="6" t="s">
        <v>205</v>
      </c>
      <c r="B443" s="6" t="s">
        <v>206</v>
      </c>
      <c r="C443" s="6" t="s">
        <v>15</v>
      </c>
      <c r="D443" s="6">
        <v>172.83124430000001</v>
      </c>
      <c r="E443" s="6">
        <v>0</v>
      </c>
      <c r="F443" s="6">
        <v>100</v>
      </c>
      <c r="G443" s="6">
        <v>0</v>
      </c>
    </row>
    <row r="444" spans="1:7" x14ac:dyDescent="0.25">
      <c r="A444" s="6" t="s">
        <v>205</v>
      </c>
      <c r="B444" s="6" t="s">
        <v>206</v>
      </c>
      <c r="C444" s="6" t="s">
        <v>17</v>
      </c>
      <c r="D444" s="6">
        <v>58.209297399999997</v>
      </c>
      <c r="E444" s="6">
        <v>0</v>
      </c>
      <c r="F444" s="6">
        <v>100</v>
      </c>
      <c r="G444" s="6">
        <v>0</v>
      </c>
    </row>
    <row r="445" spans="1:7" x14ac:dyDescent="0.25">
      <c r="A445" s="6" t="s">
        <v>205</v>
      </c>
      <c r="B445" s="6" t="s">
        <v>206</v>
      </c>
      <c r="C445" s="6" t="s">
        <v>18</v>
      </c>
      <c r="D445" s="6">
        <v>31444.927185500001</v>
      </c>
      <c r="E445" s="6">
        <v>0</v>
      </c>
      <c r="F445" s="6">
        <v>100</v>
      </c>
      <c r="G445" s="6">
        <v>0</v>
      </c>
    </row>
    <row r="446" spans="1:7" x14ac:dyDescent="0.25">
      <c r="A446" s="6" t="s">
        <v>207</v>
      </c>
      <c r="B446" s="6" t="s">
        <v>208</v>
      </c>
      <c r="C446" s="6" t="s">
        <v>15</v>
      </c>
      <c r="D446" s="6">
        <v>61.865805100000003</v>
      </c>
      <c r="E446" s="6">
        <v>0</v>
      </c>
      <c r="F446" s="6">
        <v>100</v>
      </c>
      <c r="G446" s="6">
        <v>0</v>
      </c>
    </row>
    <row r="447" spans="1:7" x14ac:dyDescent="0.25">
      <c r="A447" s="6" t="s">
        <v>207</v>
      </c>
      <c r="B447" s="6" t="s">
        <v>208</v>
      </c>
      <c r="C447" s="6" t="s">
        <v>17</v>
      </c>
      <c r="D447" s="6">
        <v>192.20518989999999</v>
      </c>
      <c r="E447" s="6">
        <v>0</v>
      </c>
      <c r="F447" s="6">
        <v>100</v>
      </c>
      <c r="G447" s="6">
        <v>0</v>
      </c>
    </row>
    <row r="448" spans="1:7" x14ac:dyDescent="0.25">
      <c r="A448" s="6" t="s">
        <v>207</v>
      </c>
      <c r="B448" s="6" t="s">
        <v>208</v>
      </c>
      <c r="C448" s="6" t="s">
        <v>18</v>
      </c>
      <c r="D448" s="6">
        <v>58882.102091100001</v>
      </c>
      <c r="E448" s="6">
        <v>86.458735700000005</v>
      </c>
      <c r="F448" s="6">
        <v>99.853381641865198</v>
      </c>
      <c r="G448" s="6">
        <v>0.146618358134842</v>
      </c>
    </row>
    <row r="449" spans="1:7" x14ac:dyDescent="0.25">
      <c r="A449" s="6" t="s">
        <v>209</v>
      </c>
      <c r="B449" s="6" t="s">
        <v>210</v>
      </c>
      <c r="C449" s="6" t="s">
        <v>17</v>
      </c>
      <c r="D449" s="6">
        <v>111.3177927</v>
      </c>
      <c r="E449" s="6">
        <v>0</v>
      </c>
      <c r="F449" s="6">
        <v>100</v>
      </c>
      <c r="G449" s="6">
        <v>0</v>
      </c>
    </row>
    <row r="450" spans="1:7" x14ac:dyDescent="0.25">
      <c r="A450" s="6" t="s">
        <v>209</v>
      </c>
      <c r="B450" s="6" t="s">
        <v>210</v>
      </c>
      <c r="C450" s="6" t="s">
        <v>18</v>
      </c>
      <c r="D450" s="6">
        <v>48108.934679799997</v>
      </c>
      <c r="E450" s="6">
        <v>0</v>
      </c>
      <c r="F450" s="6">
        <v>100</v>
      </c>
      <c r="G450" s="6">
        <v>0</v>
      </c>
    </row>
    <row r="451" spans="1:7" x14ac:dyDescent="0.25">
      <c r="A451" s="6" t="s">
        <v>211</v>
      </c>
      <c r="B451" s="6" t="s">
        <v>212</v>
      </c>
      <c r="C451" s="6" t="s">
        <v>15</v>
      </c>
      <c r="D451" s="6">
        <v>109.3830906</v>
      </c>
      <c r="E451" s="6">
        <v>0</v>
      </c>
      <c r="F451" s="6">
        <v>100</v>
      </c>
      <c r="G451" s="6">
        <v>0</v>
      </c>
    </row>
    <row r="452" spans="1:7" x14ac:dyDescent="0.25">
      <c r="A452" s="6" t="s">
        <v>211</v>
      </c>
      <c r="B452" s="6" t="s">
        <v>212</v>
      </c>
      <c r="C452" s="6" t="s">
        <v>17</v>
      </c>
      <c r="D452" s="6">
        <v>386.44492880000001</v>
      </c>
      <c r="E452" s="6">
        <v>0</v>
      </c>
      <c r="F452" s="6">
        <v>100</v>
      </c>
      <c r="G452" s="6">
        <v>0</v>
      </c>
    </row>
    <row r="453" spans="1:7" x14ac:dyDescent="0.25">
      <c r="A453" s="6" t="s">
        <v>211</v>
      </c>
      <c r="B453" s="6" t="s">
        <v>212</v>
      </c>
      <c r="C453" s="6" t="s">
        <v>18</v>
      </c>
      <c r="D453" s="6">
        <v>48967.5003124</v>
      </c>
      <c r="E453" s="6">
        <v>199.27985630000001</v>
      </c>
      <c r="F453" s="6">
        <v>99.594685973707797</v>
      </c>
      <c r="G453" s="6">
        <v>0.40531402629221402</v>
      </c>
    </row>
    <row r="454" spans="1:7" x14ac:dyDescent="0.25">
      <c r="A454" s="6" t="s">
        <v>213</v>
      </c>
      <c r="B454" s="6" t="s">
        <v>214</v>
      </c>
      <c r="C454" s="6" t="s">
        <v>15</v>
      </c>
      <c r="D454" s="6">
        <v>72.017285700000002</v>
      </c>
      <c r="E454" s="6">
        <v>0</v>
      </c>
      <c r="F454" s="6">
        <v>100</v>
      </c>
      <c r="G454" s="6">
        <v>0</v>
      </c>
    </row>
    <row r="455" spans="1:7" x14ac:dyDescent="0.25">
      <c r="A455" s="6" t="s">
        <v>213</v>
      </c>
      <c r="B455" s="6" t="s">
        <v>214</v>
      </c>
      <c r="C455" s="6" t="s">
        <v>17</v>
      </c>
      <c r="D455" s="6">
        <v>165.2741599</v>
      </c>
      <c r="E455" s="6">
        <v>0</v>
      </c>
      <c r="F455" s="6">
        <v>100</v>
      </c>
      <c r="G455" s="6">
        <v>0</v>
      </c>
    </row>
    <row r="456" spans="1:7" x14ac:dyDescent="0.25">
      <c r="A456" s="6" t="s">
        <v>213</v>
      </c>
      <c r="B456" s="6" t="s">
        <v>214</v>
      </c>
      <c r="C456" s="6" t="s">
        <v>18</v>
      </c>
      <c r="D456" s="6">
        <v>11303.4107881</v>
      </c>
      <c r="E456" s="6">
        <v>16.2817209</v>
      </c>
      <c r="F456" s="6">
        <v>99.856164636212</v>
      </c>
      <c r="G456" s="6">
        <v>0.14383536378797199</v>
      </c>
    </row>
    <row r="457" spans="1:7" x14ac:dyDescent="0.25">
      <c r="A457" s="6" t="s">
        <v>215</v>
      </c>
      <c r="B457" s="6" t="s">
        <v>216</v>
      </c>
      <c r="C457" s="6" t="s">
        <v>15</v>
      </c>
      <c r="D457" s="6">
        <v>140.671134</v>
      </c>
      <c r="E457" s="6">
        <v>0</v>
      </c>
      <c r="F457" s="6">
        <v>100</v>
      </c>
      <c r="G457" s="6">
        <v>0</v>
      </c>
    </row>
    <row r="458" spans="1:7" x14ac:dyDescent="0.25">
      <c r="A458" s="6" t="s">
        <v>215</v>
      </c>
      <c r="B458" s="6" t="s">
        <v>216</v>
      </c>
      <c r="C458" s="6" t="s">
        <v>17</v>
      </c>
      <c r="D458" s="6">
        <v>77.733973599999999</v>
      </c>
      <c r="E458" s="6">
        <v>0</v>
      </c>
      <c r="F458" s="6">
        <v>100</v>
      </c>
      <c r="G458" s="6">
        <v>0</v>
      </c>
    </row>
    <row r="459" spans="1:7" x14ac:dyDescent="0.25">
      <c r="A459" s="6" t="s">
        <v>215</v>
      </c>
      <c r="B459" s="6" t="s">
        <v>216</v>
      </c>
      <c r="C459" s="6" t="s">
        <v>18</v>
      </c>
      <c r="D459" s="6">
        <v>22071.329597899999</v>
      </c>
      <c r="E459" s="6">
        <v>0</v>
      </c>
      <c r="F459" s="6">
        <v>100</v>
      </c>
      <c r="G459" s="6">
        <v>0</v>
      </c>
    </row>
    <row r="460" spans="1:7" x14ac:dyDescent="0.25">
      <c r="A460" s="6" t="s">
        <v>217</v>
      </c>
      <c r="B460" s="6" t="s">
        <v>218</v>
      </c>
      <c r="C460" s="6" t="s">
        <v>15</v>
      </c>
      <c r="D460" s="6">
        <v>47.022197300000002</v>
      </c>
      <c r="E460" s="6">
        <v>0</v>
      </c>
      <c r="F460" s="6">
        <v>100</v>
      </c>
      <c r="G460" s="6">
        <v>0</v>
      </c>
    </row>
    <row r="461" spans="1:7" x14ac:dyDescent="0.25">
      <c r="A461" s="6" t="s">
        <v>217</v>
      </c>
      <c r="B461" s="6" t="s">
        <v>218</v>
      </c>
      <c r="C461" s="6" t="s">
        <v>17</v>
      </c>
      <c r="D461" s="6">
        <v>134.39451170000001</v>
      </c>
      <c r="E461" s="6">
        <v>0</v>
      </c>
      <c r="F461" s="6">
        <v>100</v>
      </c>
      <c r="G461" s="6">
        <v>0</v>
      </c>
    </row>
    <row r="462" spans="1:7" x14ac:dyDescent="0.25">
      <c r="A462" s="6" t="s">
        <v>217</v>
      </c>
      <c r="B462" s="6" t="s">
        <v>218</v>
      </c>
      <c r="C462" s="6" t="s">
        <v>18</v>
      </c>
      <c r="D462" s="6">
        <v>9906.4765043999996</v>
      </c>
      <c r="E462" s="6">
        <v>0</v>
      </c>
      <c r="F462" s="6">
        <v>100</v>
      </c>
      <c r="G462" s="6">
        <v>0</v>
      </c>
    </row>
    <row r="463" spans="1:7" x14ac:dyDescent="0.25">
      <c r="A463" s="6" t="s">
        <v>219</v>
      </c>
      <c r="B463" s="6" t="s">
        <v>220</v>
      </c>
      <c r="C463" s="6" t="s">
        <v>15</v>
      </c>
      <c r="D463" s="6">
        <v>281.20507149999997</v>
      </c>
      <c r="E463" s="6">
        <v>0</v>
      </c>
      <c r="F463" s="6">
        <v>100</v>
      </c>
      <c r="G463" s="6">
        <v>0</v>
      </c>
    </row>
    <row r="464" spans="1:7" x14ac:dyDescent="0.25">
      <c r="A464" s="6" t="s">
        <v>219</v>
      </c>
      <c r="B464" s="6" t="s">
        <v>220</v>
      </c>
      <c r="C464" s="6" t="s">
        <v>17</v>
      </c>
      <c r="D464" s="6">
        <v>406.15446300000002</v>
      </c>
      <c r="E464" s="6">
        <v>0</v>
      </c>
      <c r="F464" s="6">
        <v>100</v>
      </c>
      <c r="G464" s="6">
        <v>0</v>
      </c>
    </row>
    <row r="465" spans="1:7" x14ac:dyDescent="0.25">
      <c r="A465" s="6" t="s">
        <v>219</v>
      </c>
      <c r="B465" s="6" t="s">
        <v>220</v>
      </c>
      <c r="C465" s="6" t="s">
        <v>18</v>
      </c>
      <c r="D465" s="6">
        <v>41928.712722099997</v>
      </c>
      <c r="E465" s="6">
        <v>52.334741399999999</v>
      </c>
      <c r="F465" s="6">
        <v>99.875337218668705</v>
      </c>
      <c r="G465" s="6">
        <v>0.124662781331271</v>
      </c>
    </row>
    <row r="466" spans="1:7" x14ac:dyDescent="0.25">
      <c r="A466" s="6" t="s">
        <v>221</v>
      </c>
      <c r="B466" s="6" t="s">
        <v>222</v>
      </c>
      <c r="C466" s="6" t="s">
        <v>15</v>
      </c>
      <c r="D466" s="6">
        <v>44.7054507</v>
      </c>
      <c r="E466" s="6">
        <v>0</v>
      </c>
      <c r="F466" s="6">
        <v>100</v>
      </c>
      <c r="G466" s="6">
        <v>0</v>
      </c>
    </row>
    <row r="467" spans="1:7" x14ac:dyDescent="0.25">
      <c r="A467" s="6" t="s">
        <v>221</v>
      </c>
      <c r="B467" s="6" t="s">
        <v>222</v>
      </c>
      <c r="C467" s="6" t="s">
        <v>17</v>
      </c>
      <c r="D467" s="6">
        <v>196.7999657</v>
      </c>
      <c r="E467" s="6">
        <v>0</v>
      </c>
      <c r="F467" s="6">
        <v>100</v>
      </c>
      <c r="G467" s="6">
        <v>0</v>
      </c>
    </row>
    <row r="468" spans="1:7" x14ac:dyDescent="0.25">
      <c r="A468" s="6" t="s">
        <v>221</v>
      </c>
      <c r="B468" s="6" t="s">
        <v>222</v>
      </c>
      <c r="C468" s="6" t="s">
        <v>18</v>
      </c>
      <c r="D468" s="6">
        <v>18939.0181017</v>
      </c>
      <c r="E468" s="6">
        <v>15.563929</v>
      </c>
      <c r="F468" s="6">
        <v>99.917888302813594</v>
      </c>
      <c r="G468" s="6">
        <v>8.2111697186420196E-2</v>
      </c>
    </row>
    <row r="469" spans="1:7" x14ac:dyDescent="0.25">
      <c r="A469" s="6" t="s">
        <v>223</v>
      </c>
      <c r="B469" s="6" t="s">
        <v>224</v>
      </c>
      <c r="C469" s="6" t="s">
        <v>15</v>
      </c>
      <c r="D469" s="6">
        <v>108.8478171</v>
      </c>
      <c r="E469" s="6">
        <v>0</v>
      </c>
      <c r="F469" s="6">
        <v>100</v>
      </c>
      <c r="G469" s="6">
        <v>0</v>
      </c>
    </row>
    <row r="470" spans="1:7" x14ac:dyDescent="0.25">
      <c r="A470" s="6" t="s">
        <v>223</v>
      </c>
      <c r="B470" s="6" t="s">
        <v>224</v>
      </c>
      <c r="C470" s="6" t="s">
        <v>17</v>
      </c>
      <c r="D470" s="6">
        <v>376.44050329999999</v>
      </c>
      <c r="E470" s="6">
        <v>0</v>
      </c>
      <c r="F470" s="6">
        <v>100</v>
      </c>
      <c r="G470" s="6">
        <v>0</v>
      </c>
    </row>
    <row r="471" spans="1:7" x14ac:dyDescent="0.25">
      <c r="A471" s="6" t="s">
        <v>223</v>
      </c>
      <c r="B471" s="6" t="s">
        <v>224</v>
      </c>
      <c r="C471" s="6" t="s">
        <v>18</v>
      </c>
      <c r="D471" s="6">
        <v>20868.581118599999</v>
      </c>
      <c r="E471" s="6">
        <v>13.6498221</v>
      </c>
      <c r="F471" s="6">
        <v>99.934634272847703</v>
      </c>
      <c r="G471" s="6">
        <v>6.53657271522467E-2</v>
      </c>
    </row>
    <row r="472" spans="1:7" x14ac:dyDescent="0.25">
      <c r="A472" s="6" t="s">
        <v>225</v>
      </c>
      <c r="B472" s="6" t="s">
        <v>226</v>
      </c>
      <c r="C472" s="6" t="s">
        <v>15</v>
      </c>
      <c r="D472" s="6">
        <v>214.2425624</v>
      </c>
      <c r="E472" s="6">
        <v>0</v>
      </c>
      <c r="F472" s="6">
        <v>100</v>
      </c>
      <c r="G472" s="6">
        <v>0</v>
      </c>
    </row>
    <row r="473" spans="1:7" x14ac:dyDescent="0.25">
      <c r="A473" s="6" t="s">
        <v>225</v>
      </c>
      <c r="B473" s="6" t="s">
        <v>226</v>
      </c>
      <c r="C473" s="6" t="s">
        <v>17</v>
      </c>
      <c r="D473" s="6">
        <v>1428.3494513000001</v>
      </c>
      <c r="E473" s="6">
        <v>0</v>
      </c>
      <c r="F473" s="6">
        <v>100</v>
      </c>
      <c r="G473" s="6">
        <v>0</v>
      </c>
    </row>
    <row r="474" spans="1:7" x14ac:dyDescent="0.25">
      <c r="A474" s="6" t="s">
        <v>225</v>
      </c>
      <c r="B474" s="6" t="s">
        <v>226</v>
      </c>
      <c r="C474" s="6" t="s">
        <v>18</v>
      </c>
      <c r="D474" s="6">
        <v>43468.298014699998</v>
      </c>
      <c r="E474" s="6">
        <v>40.740714400000002</v>
      </c>
      <c r="F474" s="6">
        <v>99.906362641901396</v>
      </c>
      <c r="G474" s="6">
        <v>9.3637358098540402E-2</v>
      </c>
    </row>
    <row r="475" spans="1:7" x14ac:dyDescent="0.25">
      <c r="A475" s="6" t="s">
        <v>227</v>
      </c>
      <c r="B475" s="6" t="s">
        <v>228</v>
      </c>
      <c r="C475" s="6" t="s">
        <v>15</v>
      </c>
      <c r="D475" s="6">
        <v>24.847959400000001</v>
      </c>
      <c r="E475" s="6">
        <v>0</v>
      </c>
      <c r="F475" s="6">
        <v>100</v>
      </c>
      <c r="G475" s="6">
        <v>0</v>
      </c>
    </row>
    <row r="476" spans="1:7" x14ac:dyDescent="0.25">
      <c r="A476" s="6" t="s">
        <v>227</v>
      </c>
      <c r="B476" s="6" t="s">
        <v>228</v>
      </c>
      <c r="C476" s="6" t="s">
        <v>17</v>
      </c>
      <c r="D476" s="6">
        <v>182.18914620000001</v>
      </c>
      <c r="E476" s="6">
        <v>0</v>
      </c>
      <c r="F476" s="6">
        <v>100</v>
      </c>
      <c r="G476" s="6">
        <v>0</v>
      </c>
    </row>
    <row r="477" spans="1:7" x14ac:dyDescent="0.25">
      <c r="A477" s="6" t="s">
        <v>227</v>
      </c>
      <c r="B477" s="6" t="s">
        <v>228</v>
      </c>
      <c r="C477" s="6" t="s">
        <v>18</v>
      </c>
      <c r="D477" s="6">
        <v>9076.3569934999996</v>
      </c>
      <c r="E477" s="6">
        <v>0</v>
      </c>
      <c r="F477" s="6">
        <v>100</v>
      </c>
      <c r="G477" s="6">
        <v>0</v>
      </c>
    </row>
    <row r="478" spans="1:7" x14ac:dyDescent="0.25">
      <c r="A478" s="6" t="s">
        <v>229</v>
      </c>
      <c r="B478" s="6" t="s">
        <v>230</v>
      </c>
      <c r="C478" s="6" t="s">
        <v>15</v>
      </c>
      <c r="D478" s="6">
        <v>475.71145319999999</v>
      </c>
      <c r="E478" s="6">
        <v>0</v>
      </c>
      <c r="F478" s="6">
        <v>100</v>
      </c>
      <c r="G478" s="6">
        <v>0</v>
      </c>
    </row>
    <row r="479" spans="1:7" x14ac:dyDescent="0.25">
      <c r="A479" s="6" t="s">
        <v>229</v>
      </c>
      <c r="B479" s="6" t="s">
        <v>230</v>
      </c>
      <c r="C479" s="6" t="s">
        <v>17</v>
      </c>
      <c r="D479" s="6">
        <v>816.3116675</v>
      </c>
      <c r="E479" s="6">
        <v>0</v>
      </c>
      <c r="F479" s="6">
        <v>100</v>
      </c>
      <c r="G479" s="6">
        <v>0</v>
      </c>
    </row>
    <row r="480" spans="1:7" x14ac:dyDescent="0.25">
      <c r="A480" s="6" t="s">
        <v>229</v>
      </c>
      <c r="B480" s="6" t="s">
        <v>230</v>
      </c>
      <c r="C480" s="6" t="s">
        <v>18</v>
      </c>
      <c r="D480" s="6">
        <v>61603.926534500002</v>
      </c>
      <c r="E480" s="6">
        <v>57.970327500000003</v>
      </c>
      <c r="F480" s="6">
        <v>99.905986791762601</v>
      </c>
      <c r="G480" s="6">
        <v>9.4013208237395299E-2</v>
      </c>
    </row>
    <row r="481" spans="1:7" x14ac:dyDescent="0.25">
      <c r="A481" s="6" t="s">
        <v>231</v>
      </c>
      <c r="B481" s="6" t="s">
        <v>232</v>
      </c>
      <c r="C481" s="6" t="s">
        <v>15</v>
      </c>
      <c r="D481" s="6">
        <v>906.63865080000005</v>
      </c>
      <c r="E481" s="6">
        <v>104.25023590000001</v>
      </c>
      <c r="F481" s="6">
        <v>89.687270552521298</v>
      </c>
      <c r="G481" s="6">
        <v>10.3127294474787</v>
      </c>
    </row>
    <row r="482" spans="1:7" x14ac:dyDescent="0.25">
      <c r="A482" s="6" t="s">
        <v>231</v>
      </c>
      <c r="B482" s="6" t="s">
        <v>232</v>
      </c>
      <c r="C482" s="6" t="s">
        <v>17</v>
      </c>
      <c r="D482" s="6">
        <v>888.69023779999998</v>
      </c>
      <c r="E482" s="6">
        <v>0</v>
      </c>
      <c r="F482" s="6">
        <v>100</v>
      </c>
      <c r="G482" s="6">
        <v>0</v>
      </c>
    </row>
    <row r="483" spans="1:7" x14ac:dyDescent="0.25">
      <c r="A483" s="6" t="s">
        <v>231</v>
      </c>
      <c r="B483" s="6" t="s">
        <v>232</v>
      </c>
      <c r="C483" s="6" t="s">
        <v>18</v>
      </c>
      <c r="D483" s="6">
        <v>76927.454284899999</v>
      </c>
      <c r="E483" s="6">
        <v>0</v>
      </c>
      <c r="F483" s="6">
        <v>100</v>
      </c>
      <c r="G483" s="6">
        <v>0</v>
      </c>
    </row>
    <row r="484" spans="1:7" x14ac:dyDescent="0.25">
      <c r="A484" s="6" t="s">
        <v>233</v>
      </c>
      <c r="B484" s="6" t="s">
        <v>234</v>
      </c>
      <c r="C484" s="6" t="s">
        <v>15</v>
      </c>
      <c r="D484" s="6">
        <v>302.58353069999998</v>
      </c>
      <c r="E484" s="6">
        <v>0</v>
      </c>
      <c r="F484" s="6">
        <v>100</v>
      </c>
      <c r="G484" s="6">
        <v>0</v>
      </c>
    </row>
    <row r="485" spans="1:7" x14ac:dyDescent="0.25">
      <c r="A485" s="6" t="s">
        <v>233</v>
      </c>
      <c r="B485" s="6" t="s">
        <v>234</v>
      </c>
      <c r="C485" s="6" t="s">
        <v>17</v>
      </c>
      <c r="D485" s="6">
        <v>745.35641199999998</v>
      </c>
      <c r="E485" s="6">
        <v>0</v>
      </c>
      <c r="F485" s="6">
        <v>100</v>
      </c>
      <c r="G485" s="6">
        <v>0</v>
      </c>
    </row>
    <row r="486" spans="1:7" x14ac:dyDescent="0.25">
      <c r="A486" s="6" t="s">
        <v>233</v>
      </c>
      <c r="B486" s="6" t="s">
        <v>234</v>
      </c>
      <c r="C486" s="6" t="s">
        <v>18</v>
      </c>
      <c r="D486" s="6">
        <v>44667.207126399997</v>
      </c>
      <c r="E486" s="6">
        <v>44.172741000000002</v>
      </c>
      <c r="F486" s="6">
        <v>99.901204701955095</v>
      </c>
      <c r="G486" s="6">
        <v>9.8795298044933005E-2</v>
      </c>
    </row>
    <row r="487" spans="1:7" x14ac:dyDescent="0.25">
      <c r="A487" s="6" t="s">
        <v>235</v>
      </c>
      <c r="B487" s="6" t="s">
        <v>236</v>
      </c>
      <c r="C487" s="6" t="s">
        <v>15</v>
      </c>
      <c r="D487" s="6">
        <v>773.98919909999995</v>
      </c>
      <c r="E487" s="6">
        <v>0</v>
      </c>
      <c r="F487" s="6">
        <v>100</v>
      </c>
      <c r="G487" s="6">
        <v>0</v>
      </c>
    </row>
    <row r="488" spans="1:7" x14ac:dyDescent="0.25">
      <c r="A488" s="6" t="s">
        <v>235</v>
      </c>
      <c r="B488" s="6" t="s">
        <v>236</v>
      </c>
      <c r="C488" s="6" t="s">
        <v>16</v>
      </c>
      <c r="D488" s="6">
        <v>53.190206799999999</v>
      </c>
      <c r="E488" s="6">
        <v>0</v>
      </c>
      <c r="F488" s="6">
        <v>100</v>
      </c>
      <c r="G488" s="6">
        <v>0</v>
      </c>
    </row>
    <row r="489" spans="1:7" x14ac:dyDescent="0.25">
      <c r="A489" s="6" t="s">
        <v>235</v>
      </c>
      <c r="B489" s="6" t="s">
        <v>236</v>
      </c>
      <c r="C489" s="6" t="s">
        <v>17</v>
      </c>
      <c r="D489" s="6">
        <v>284.0121939</v>
      </c>
      <c r="E489" s="6">
        <v>0</v>
      </c>
      <c r="F489" s="6">
        <v>100</v>
      </c>
      <c r="G489" s="6">
        <v>0</v>
      </c>
    </row>
    <row r="490" spans="1:7" x14ac:dyDescent="0.25">
      <c r="A490" s="6" t="s">
        <v>235</v>
      </c>
      <c r="B490" s="6" t="s">
        <v>236</v>
      </c>
      <c r="C490" s="6" t="s">
        <v>18</v>
      </c>
      <c r="D490" s="6">
        <v>33549.346453300001</v>
      </c>
      <c r="E490" s="6">
        <v>0</v>
      </c>
      <c r="F490" s="6">
        <v>100</v>
      </c>
      <c r="G490" s="6">
        <v>0</v>
      </c>
    </row>
    <row r="491" spans="1:7" x14ac:dyDescent="0.25">
      <c r="A491" s="6" t="s">
        <v>237</v>
      </c>
      <c r="B491" s="6" t="s">
        <v>238</v>
      </c>
      <c r="C491" s="6" t="s">
        <v>15</v>
      </c>
      <c r="D491" s="6">
        <v>71.746642399999999</v>
      </c>
      <c r="E491" s="6">
        <v>0</v>
      </c>
      <c r="F491" s="6">
        <v>100</v>
      </c>
      <c r="G491" s="6">
        <v>0</v>
      </c>
    </row>
    <row r="492" spans="1:7" x14ac:dyDescent="0.25">
      <c r="A492" s="6" t="s">
        <v>237</v>
      </c>
      <c r="B492" s="6" t="s">
        <v>238</v>
      </c>
      <c r="C492" s="6" t="s">
        <v>16</v>
      </c>
      <c r="D492" s="6">
        <v>6.6385329999999998</v>
      </c>
      <c r="E492" s="6">
        <v>0</v>
      </c>
      <c r="F492" s="6">
        <v>100</v>
      </c>
      <c r="G492" s="6">
        <v>0</v>
      </c>
    </row>
    <row r="493" spans="1:7" x14ac:dyDescent="0.25">
      <c r="A493" s="6" t="s">
        <v>237</v>
      </c>
      <c r="B493" s="6" t="s">
        <v>238</v>
      </c>
      <c r="C493" s="6" t="s">
        <v>17</v>
      </c>
      <c r="D493" s="6">
        <v>50.737900799999998</v>
      </c>
      <c r="E493" s="6">
        <v>0</v>
      </c>
      <c r="F493" s="6">
        <v>100</v>
      </c>
      <c r="G493" s="6">
        <v>0</v>
      </c>
    </row>
    <row r="494" spans="1:7" x14ac:dyDescent="0.25">
      <c r="A494" s="6" t="s">
        <v>237</v>
      </c>
      <c r="B494" s="6" t="s">
        <v>238</v>
      </c>
      <c r="C494" s="6" t="s">
        <v>18</v>
      </c>
      <c r="D494" s="6">
        <v>5502.7035618</v>
      </c>
      <c r="E494" s="6">
        <v>114.6609772</v>
      </c>
      <c r="F494" s="6">
        <v>97.958811887604298</v>
      </c>
      <c r="G494" s="6">
        <v>2.0411881123957101</v>
      </c>
    </row>
    <row r="495" spans="1:7" x14ac:dyDescent="0.25">
      <c r="A495" s="6" t="s">
        <v>239</v>
      </c>
      <c r="B495" s="6" t="s">
        <v>240</v>
      </c>
      <c r="C495" s="6" t="s">
        <v>15</v>
      </c>
      <c r="D495" s="6">
        <v>5.0937679999999999</v>
      </c>
      <c r="E495" s="6">
        <v>0</v>
      </c>
      <c r="F495" s="6">
        <v>100</v>
      </c>
      <c r="G495" s="6">
        <v>0</v>
      </c>
    </row>
    <row r="496" spans="1:7" x14ac:dyDescent="0.25">
      <c r="A496" s="6" t="s">
        <v>239</v>
      </c>
      <c r="B496" s="6" t="s">
        <v>240</v>
      </c>
      <c r="C496" s="6" t="s">
        <v>17</v>
      </c>
      <c r="D496" s="6">
        <v>37.219872799999997</v>
      </c>
      <c r="E496" s="6">
        <v>0</v>
      </c>
      <c r="F496" s="6">
        <v>100</v>
      </c>
      <c r="G496" s="6">
        <v>0</v>
      </c>
    </row>
    <row r="497" spans="1:7" x14ac:dyDescent="0.25">
      <c r="A497" s="6" t="s">
        <v>239</v>
      </c>
      <c r="B497" s="6" t="s">
        <v>240</v>
      </c>
      <c r="C497" s="6" t="s">
        <v>18</v>
      </c>
      <c r="D497" s="6">
        <v>4853.4628844999997</v>
      </c>
      <c r="E497" s="6">
        <v>0</v>
      </c>
      <c r="F497" s="6">
        <v>100</v>
      </c>
      <c r="G497" s="6">
        <v>0</v>
      </c>
    </row>
    <row r="498" spans="1:7" x14ac:dyDescent="0.25">
      <c r="A498" s="6" t="s">
        <v>241</v>
      </c>
      <c r="B498" s="6" t="s">
        <v>242</v>
      </c>
      <c r="C498" s="6" t="s">
        <v>15</v>
      </c>
      <c r="D498" s="6">
        <v>121.89450189999999</v>
      </c>
      <c r="E498" s="6">
        <v>0</v>
      </c>
      <c r="F498" s="6">
        <v>100</v>
      </c>
      <c r="G498" s="6">
        <v>0</v>
      </c>
    </row>
    <row r="499" spans="1:7" x14ac:dyDescent="0.25">
      <c r="A499" s="6" t="s">
        <v>241</v>
      </c>
      <c r="B499" s="6" t="s">
        <v>242</v>
      </c>
      <c r="C499" s="6" t="s">
        <v>17</v>
      </c>
      <c r="D499" s="6">
        <v>147.96725290000001</v>
      </c>
      <c r="E499" s="6">
        <v>0</v>
      </c>
      <c r="F499" s="6">
        <v>100</v>
      </c>
      <c r="G499" s="6">
        <v>0</v>
      </c>
    </row>
    <row r="500" spans="1:7" x14ac:dyDescent="0.25">
      <c r="A500" s="6" t="s">
        <v>241</v>
      </c>
      <c r="B500" s="6" t="s">
        <v>242</v>
      </c>
      <c r="C500" s="6" t="s">
        <v>18</v>
      </c>
      <c r="D500" s="6">
        <v>7333.3334592000001</v>
      </c>
      <c r="E500" s="6">
        <v>0</v>
      </c>
      <c r="F500" s="6">
        <v>100</v>
      </c>
      <c r="G500" s="6">
        <v>0</v>
      </c>
    </row>
    <row r="501" spans="1:7" x14ac:dyDescent="0.25">
      <c r="A501" s="6" t="s">
        <v>243</v>
      </c>
      <c r="B501" s="6" t="s">
        <v>244</v>
      </c>
      <c r="C501" s="6" t="s">
        <v>15</v>
      </c>
      <c r="D501" s="6">
        <v>67.954298100000003</v>
      </c>
      <c r="E501" s="6">
        <v>0</v>
      </c>
      <c r="F501" s="6">
        <v>100</v>
      </c>
      <c r="G501" s="6">
        <v>0</v>
      </c>
    </row>
    <row r="502" spans="1:7" x14ac:dyDescent="0.25">
      <c r="A502" s="6" t="s">
        <v>243</v>
      </c>
      <c r="B502" s="6" t="s">
        <v>244</v>
      </c>
      <c r="C502" s="6" t="s">
        <v>17</v>
      </c>
      <c r="D502" s="6">
        <v>97.485709600000007</v>
      </c>
      <c r="E502" s="6">
        <v>0</v>
      </c>
      <c r="F502" s="6">
        <v>100</v>
      </c>
      <c r="G502" s="6">
        <v>0</v>
      </c>
    </row>
    <row r="503" spans="1:7" x14ac:dyDescent="0.25">
      <c r="A503" s="6" t="s">
        <v>243</v>
      </c>
      <c r="B503" s="6" t="s">
        <v>244</v>
      </c>
      <c r="C503" s="6" t="s">
        <v>18</v>
      </c>
      <c r="D503" s="6">
        <v>7418.0172290999999</v>
      </c>
      <c r="E503" s="6">
        <v>24.176362600000001</v>
      </c>
      <c r="F503" s="6">
        <v>99.675144669349095</v>
      </c>
      <c r="G503" s="6">
        <v>0.32485533065093902</v>
      </c>
    </row>
    <row r="504" spans="1:7" x14ac:dyDescent="0.25">
      <c r="A504" s="6" t="s">
        <v>245</v>
      </c>
      <c r="B504" s="6" t="s">
        <v>246</v>
      </c>
      <c r="C504" s="6" t="s">
        <v>15</v>
      </c>
      <c r="D504" s="6">
        <v>30.428429600000001</v>
      </c>
      <c r="E504" s="6">
        <v>0</v>
      </c>
      <c r="F504" s="6">
        <v>100</v>
      </c>
      <c r="G504" s="6">
        <v>0</v>
      </c>
    </row>
    <row r="505" spans="1:7" x14ac:dyDescent="0.25">
      <c r="A505" s="6" t="s">
        <v>245</v>
      </c>
      <c r="B505" s="6" t="s">
        <v>246</v>
      </c>
      <c r="C505" s="6" t="s">
        <v>17</v>
      </c>
      <c r="D505" s="6">
        <v>38.881997900000002</v>
      </c>
      <c r="E505" s="6">
        <v>22.1015503</v>
      </c>
      <c r="F505" s="6">
        <v>63.758175848482402</v>
      </c>
      <c r="G505" s="6">
        <v>36.241824151517598</v>
      </c>
    </row>
    <row r="506" spans="1:7" x14ac:dyDescent="0.25">
      <c r="A506" s="6" t="s">
        <v>245</v>
      </c>
      <c r="B506" s="6" t="s">
        <v>246</v>
      </c>
      <c r="C506" s="6" t="s">
        <v>18</v>
      </c>
      <c r="D506" s="6">
        <v>12949.954326900001</v>
      </c>
      <c r="E506" s="6">
        <v>714.07695139999998</v>
      </c>
      <c r="F506" s="6">
        <v>94.774038957785194</v>
      </c>
      <c r="G506" s="6">
        <v>5.22596104221478</v>
      </c>
    </row>
    <row r="507" spans="1:7" x14ac:dyDescent="0.25">
      <c r="A507" s="6" t="s">
        <v>247</v>
      </c>
      <c r="B507" s="6" t="s">
        <v>248</v>
      </c>
      <c r="C507" s="6" t="s">
        <v>15</v>
      </c>
      <c r="D507" s="6">
        <v>1168.4127117999999</v>
      </c>
      <c r="E507" s="6">
        <v>0</v>
      </c>
      <c r="F507" s="6">
        <v>100</v>
      </c>
      <c r="G507" s="6">
        <v>0</v>
      </c>
    </row>
    <row r="508" spans="1:7" x14ac:dyDescent="0.25">
      <c r="A508" s="6" t="s">
        <v>247</v>
      </c>
      <c r="B508" s="6" t="s">
        <v>248</v>
      </c>
      <c r="C508" s="6" t="s">
        <v>17</v>
      </c>
      <c r="D508" s="6">
        <v>68.473988500000004</v>
      </c>
      <c r="E508" s="6">
        <v>0</v>
      </c>
      <c r="F508" s="6">
        <v>100</v>
      </c>
      <c r="G508" s="6">
        <v>0</v>
      </c>
    </row>
    <row r="509" spans="1:7" x14ac:dyDescent="0.25">
      <c r="A509" s="6" t="s">
        <v>247</v>
      </c>
      <c r="B509" s="6" t="s">
        <v>248</v>
      </c>
      <c r="C509" s="6" t="s">
        <v>18</v>
      </c>
      <c r="D509" s="6">
        <v>16772.976498200002</v>
      </c>
      <c r="E509" s="6">
        <v>0</v>
      </c>
      <c r="F509" s="6">
        <v>100</v>
      </c>
      <c r="G509" s="6">
        <v>0</v>
      </c>
    </row>
    <row r="510" spans="1:7" x14ac:dyDescent="0.25">
      <c r="A510" s="6" t="s">
        <v>249</v>
      </c>
      <c r="B510" s="6" t="s">
        <v>250</v>
      </c>
      <c r="C510" s="6" t="s">
        <v>15</v>
      </c>
      <c r="D510" s="6">
        <v>149.89261629999999</v>
      </c>
      <c r="E510" s="6">
        <v>0</v>
      </c>
      <c r="F510" s="6">
        <v>100</v>
      </c>
      <c r="G510" s="6">
        <v>0</v>
      </c>
    </row>
    <row r="511" spans="1:7" x14ac:dyDescent="0.25">
      <c r="A511" s="6" t="s">
        <v>249</v>
      </c>
      <c r="B511" s="6" t="s">
        <v>250</v>
      </c>
      <c r="C511" s="6" t="s">
        <v>17</v>
      </c>
      <c r="D511" s="6">
        <v>115.9382229</v>
      </c>
      <c r="E511" s="6">
        <v>0</v>
      </c>
      <c r="F511" s="6">
        <v>100</v>
      </c>
      <c r="G511" s="6">
        <v>0</v>
      </c>
    </row>
    <row r="512" spans="1:7" x14ac:dyDescent="0.25">
      <c r="A512" s="6" t="s">
        <v>249</v>
      </c>
      <c r="B512" s="6" t="s">
        <v>250</v>
      </c>
      <c r="C512" s="6" t="s">
        <v>18</v>
      </c>
      <c r="D512" s="6">
        <v>19436.574791700001</v>
      </c>
      <c r="E512" s="6">
        <v>0</v>
      </c>
      <c r="F512" s="6">
        <v>100</v>
      </c>
      <c r="G512" s="6">
        <v>0</v>
      </c>
    </row>
    <row r="513" spans="1:7" x14ac:dyDescent="0.25">
      <c r="A513" s="6" t="s">
        <v>251</v>
      </c>
      <c r="B513" s="6" t="s">
        <v>252</v>
      </c>
      <c r="C513" s="6" t="s">
        <v>15</v>
      </c>
      <c r="D513" s="6">
        <v>68.453866300000001</v>
      </c>
      <c r="E513" s="6">
        <v>0</v>
      </c>
      <c r="F513" s="6">
        <v>100</v>
      </c>
      <c r="G513" s="6">
        <v>0</v>
      </c>
    </row>
    <row r="514" spans="1:7" x14ac:dyDescent="0.25">
      <c r="A514" s="6" t="s">
        <v>251</v>
      </c>
      <c r="B514" s="6" t="s">
        <v>252</v>
      </c>
      <c r="C514" s="6" t="s">
        <v>17</v>
      </c>
      <c r="D514" s="6">
        <v>77.2797166</v>
      </c>
      <c r="E514" s="6">
        <v>0</v>
      </c>
      <c r="F514" s="6">
        <v>100</v>
      </c>
      <c r="G514" s="6">
        <v>0</v>
      </c>
    </row>
    <row r="515" spans="1:7" x14ac:dyDescent="0.25">
      <c r="A515" s="6" t="s">
        <v>251</v>
      </c>
      <c r="B515" s="6" t="s">
        <v>252</v>
      </c>
      <c r="C515" s="6" t="s">
        <v>18</v>
      </c>
      <c r="D515" s="6">
        <v>15338.7638542</v>
      </c>
      <c r="E515" s="6">
        <v>93.427352999999997</v>
      </c>
      <c r="F515" s="6">
        <v>99.394594379076807</v>
      </c>
      <c r="G515" s="6">
        <v>0.60540562092316996</v>
      </c>
    </row>
    <row r="516" spans="1:7" x14ac:dyDescent="0.25">
      <c r="A516" s="6" t="s">
        <v>253</v>
      </c>
      <c r="B516" s="6" t="s">
        <v>254</v>
      </c>
      <c r="C516" s="6" t="s">
        <v>15</v>
      </c>
      <c r="D516" s="6">
        <v>419.91725689999998</v>
      </c>
      <c r="E516" s="6">
        <v>0</v>
      </c>
      <c r="F516" s="6">
        <v>100</v>
      </c>
      <c r="G516" s="6">
        <v>0</v>
      </c>
    </row>
    <row r="517" spans="1:7" x14ac:dyDescent="0.25">
      <c r="A517" s="6" t="s">
        <v>253</v>
      </c>
      <c r="B517" s="6" t="s">
        <v>254</v>
      </c>
      <c r="C517" s="6" t="s">
        <v>17</v>
      </c>
      <c r="D517" s="6">
        <v>222.11675299999999</v>
      </c>
      <c r="E517" s="6">
        <v>0</v>
      </c>
      <c r="F517" s="6">
        <v>100</v>
      </c>
      <c r="G517" s="6">
        <v>0</v>
      </c>
    </row>
    <row r="518" spans="1:7" x14ac:dyDescent="0.25">
      <c r="A518" s="6" t="s">
        <v>253</v>
      </c>
      <c r="B518" s="6" t="s">
        <v>254</v>
      </c>
      <c r="C518" s="6" t="s">
        <v>18</v>
      </c>
      <c r="D518" s="6">
        <v>14775.787079600001</v>
      </c>
      <c r="E518" s="6">
        <v>0</v>
      </c>
      <c r="F518" s="6">
        <v>100</v>
      </c>
      <c r="G518" s="6">
        <v>0</v>
      </c>
    </row>
    <row r="519" spans="1:7" x14ac:dyDescent="0.25">
      <c r="A519" s="6" t="s">
        <v>255</v>
      </c>
      <c r="B519" s="6" t="s">
        <v>256</v>
      </c>
      <c r="C519" s="6" t="s">
        <v>15</v>
      </c>
      <c r="D519" s="6">
        <v>53.597087799999997</v>
      </c>
      <c r="E519" s="6">
        <v>0</v>
      </c>
      <c r="F519" s="6">
        <v>100</v>
      </c>
      <c r="G519" s="6">
        <v>0</v>
      </c>
    </row>
    <row r="520" spans="1:7" x14ac:dyDescent="0.25">
      <c r="A520" s="6" t="s">
        <v>255</v>
      </c>
      <c r="B520" s="6" t="s">
        <v>256</v>
      </c>
      <c r="C520" s="6" t="s">
        <v>16</v>
      </c>
      <c r="D520" s="6">
        <v>17.0942644</v>
      </c>
      <c r="E520" s="6">
        <v>0</v>
      </c>
      <c r="F520" s="6">
        <v>100</v>
      </c>
      <c r="G520" s="6">
        <v>0</v>
      </c>
    </row>
    <row r="521" spans="1:7" x14ac:dyDescent="0.25">
      <c r="A521" s="6" t="s">
        <v>255</v>
      </c>
      <c r="B521" s="6" t="s">
        <v>256</v>
      </c>
      <c r="C521" s="6" t="s">
        <v>17</v>
      </c>
      <c r="D521" s="6">
        <v>24.921110200000001</v>
      </c>
      <c r="E521" s="6">
        <v>0</v>
      </c>
      <c r="F521" s="6">
        <v>100</v>
      </c>
      <c r="G521" s="6">
        <v>0</v>
      </c>
    </row>
    <row r="522" spans="1:7" x14ac:dyDescent="0.25">
      <c r="A522" s="6" t="s">
        <v>255</v>
      </c>
      <c r="B522" s="6" t="s">
        <v>256</v>
      </c>
      <c r="C522" s="6" t="s">
        <v>18</v>
      </c>
      <c r="D522" s="6">
        <v>13386.6573675</v>
      </c>
      <c r="E522" s="6">
        <v>0</v>
      </c>
      <c r="F522" s="6">
        <v>100</v>
      </c>
      <c r="G522" s="6">
        <v>0</v>
      </c>
    </row>
    <row r="523" spans="1:7" x14ac:dyDescent="0.25">
      <c r="A523" s="6" t="s">
        <v>257</v>
      </c>
      <c r="B523" s="6" t="s">
        <v>258</v>
      </c>
      <c r="C523" s="6" t="s">
        <v>15</v>
      </c>
      <c r="D523" s="6">
        <v>7.6839173000000001</v>
      </c>
      <c r="E523" s="6">
        <v>0</v>
      </c>
      <c r="F523" s="6">
        <v>100</v>
      </c>
      <c r="G523" s="6">
        <v>0</v>
      </c>
    </row>
    <row r="524" spans="1:7" x14ac:dyDescent="0.25">
      <c r="A524" s="6" t="s">
        <v>257</v>
      </c>
      <c r="B524" s="6" t="s">
        <v>258</v>
      </c>
      <c r="C524" s="6" t="s">
        <v>17</v>
      </c>
      <c r="D524" s="6">
        <v>111.7221304</v>
      </c>
      <c r="E524" s="6">
        <v>0</v>
      </c>
      <c r="F524" s="6">
        <v>100</v>
      </c>
      <c r="G524" s="6">
        <v>0</v>
      </c>
    </row>
    <row r="525" spans="1:7" x14ac:dyDescent="0.25">
      <c r="A525" s="6" t="s">
        <v>257</v>
      </c>
      <c r="B525" s="6" t="s">
        <v>258</v>
      </c>
      <c r="C525" s="6" t="s">
        <v>18</v>
      </c>
      <c r="D525" s="6">
        <v>10745.236895599999</v>
      </c>
      <c r="E525" s="6">
        <v>0</v>
      </c>
      <c r="F525" s="6">
        <v>100</v>
      </c>
      <c r="G525" s="6">
        <v>0</v>
      </c>
    </row>
    <row r="526" spans="1:7" x14ac:dyDescent="0.25">
      <c r="A526" s="6" t="s">
        <v>259</v>
      </c>
      <c r="B526" s="6" t="s">
        <v>260</v>
      </c>
      <c r="C526" s="6" t="s">
        <v>15</v>
      </c>
      <c r="D526" s="6">
        <v>64.928435699999994</v>
      </c>
      <c r="E526" s="6">
        <v>0</v>
      </c>
      <c r="F526" s="6">
        <v>100</v>
      </c>
      <c r="G526" s="6">
        <v>0</v>
      </c>
    </row>
    <row r="527" spans="1:7" x14ac:dyDescent="0.25">
      <c r="A527" s="6" t="s">
        <v>259</v>
      </c>
      <c r="B527" s="6" t="s">
        <v>260</v>
      </c>
      <c r="C527" s="6" t="s">
        <v>17</v>
      </c>
      <c r="D527" s="6">
        <v>142.36237310000001</v>
      </c>
      <c r="E527" s="6">
        <v>0</v>
      </c>
      <c r="F527" s="6">
        <v>100</v>
      </c>
      <c r="G527" s="6">
        <v>0</v>
      </c>
    </row>
    <row r="528" spans="1:7" x14ac:dyDescent="0.25">
      <c r="A528" s="6" t="s">
        <v>259</v>
      </c>
      <c r="B528" s="6" t="s">
        <v>260</v>
      </c>
      <c r="C528" s="6" t="s">
        <v>18</v>
      </c>
      <c r="D528" s="6">
        <v>18876.072956200001</v>
      </c>
      <c r="E528" s="6">
        <v>14.789456599999999</v>
      </c>
      <c r="F528" s="6">
        <v>99.921711056505401</v>
      </c>
      <c r="G528" s="6">
        <v>7.8288943494601998E-2</v>
      </c>
    </row>
    <row r="529" spans="1:7" x14ac:dyDescent="0.25">
      <c r="A529" s="6" t="s">
        <v>261</v>
      </c>
      <c r="B529" s="6" t="s">
        <v>262</v>
      </c>
      <c r="C529" s="6" t="s">
        <v>17</v>
      </c>
      <c r="D529" s="6">
        <v>39.5306748</v>
      </c>
      <c r="E529" s="6">
        <v>0</v>
      </c>
      <c r="F529" s="6">
        <v>100</v>
      </c>
      <c r="G529" s="6">
        <v>0</v>
      </c>
    </row>
    <row r="530" spans="1:7" x14ac:dyDescent="0.25">
      <c r="A530" s="6" t="s">
        <v>261</v>
      </c>
      <c r="B530" s="6" t="s">
        <v>262</v>
      </c>
      <c r="C530" s="6" t="s">
        <v>18</v>
      </c>
      <c r="D530" s="6">
        <v>19897.740685799999</v>
      </c>
      <c r="E530" s="6">
        <v>22.694981899999998</v>
      </c>
      <c r="F530" s="6">
        <v>99.886071859679305</v>
      </c>
      <c r="G530" s="6">
        <v>0.11392814032074</v>
      </c>
    </row>
    <row r="531" spans="1:7" x14ac:dyDescent="0.25">
      <c r="A531" s="6" t="s">
        <v>263</v>
      </c>
      <c r="B531" s="6" t="s">
        <v>264</v>
      </c>
      <c r="C531" s="6" t="s">
        <v>15</v>
      </c>
      <c r="D531" s="6">
        <v>19.4705987</v>
      </c>
      <c r="E531" s="6">
        <v>0</v>
      </c>
      <c r="F531" s="6">
        <v>100</v>
      </c>
      <c r="G531" s="6">
        <v>0</v>
      </c>
    </row>
    <row r="532" spans="1:7" x14ac:dyDescent="0.25">
      <c r="A532" s="6" t="s">
        <v>263</v>
      </c>
      <c r="B532" s="6" t="s">
        <v>264</v>
      </c>
      <c r="C532" s="6" t="s">
        <v>17</v>
      </c>
      <c r="D532" s="6">
        <v>64.974363199999999</v>
      </c>
      <c r="E532" s="6">
        <v>0</v>
      </c>
      <c r="F532" s="6">
        <v>100</v>
      </c>
      <c r="G532" s="6">
        <v>0</v>
      </c>
    </row>
    <row r="533" spans="1:7" x14ac:dyDescent="0.25">
      <c r="A533" s="6" t="s">
        <v>263</v>
      </c>
      <c r="B533" s="6" t="s">
        <v>264</v>
      </c>
      <c r="C533" s="6" t="s">
        <v>18</v>
      </c>
      <c r="D533" s="6">
        <v>17309.2935889</v>
      </c>
      <c r="E533" s="6">
        <v>0</v>
      </c>
      <c r="F533" s="6">
        <v>100</v>
      </c>
      <c r="G533" s="6">
        <v>0</v>
      </c>
    </row>
    <row r="534" spans="1:7" x14ac:dyDescent="0.25">
      <c r="A534" s="6" t="s">
        <v>265</v>
      </c>
      <c r="B534" s="6" t="s">
        <v>266</v>
      </c>
      <c r="C534" s="6" t="s">
        <v>15</v>
      </c>
      <c r="D534" s="6">
        <v>11.257360200000001</v>
      </c>
      <c r="E534" s="6">
        <v>0</v>
      </c>
      <c r="F534" s="6">
        <v>100</v>
      </c>
      <c r="G534" s="6">
        <v>0</v>
      </c>
    </row>
    <row r="535" spans="1:7" x14ac:dyDescent="0.25">
      <c r="A535" s="6" t="s">
        <v>265</v>
      </c>
      <c r="B535" s="6" t="s">
        <v>266</v>
      </c>
      <c r="C535" s="6" t="s">
        <v>17</v>
      </c>
      <c r="D535" s="6">
        <v>33.338763800000002</v>
      </c>
      <c r="E535" s="6">
        <v>0</v>
      </c>
      <c r="F535" s="6">
        <v>100</v>
      </c>
      <c r="G535" s="6">
        <v>0</v>
      </c>
    </row>
    <row r="536" spans="1:7" x14ac:dyDescent="0.25">
      <c r="A536" s="6" t="s">
        <v>265</v>
      </c>
      <c r="B536" s="6" t="s">
        <v>266</v>
      </c>
      <c r="C536" s="6" t="s">
        <v>18</v>
      </c>
      <c r="D536" s="6">
        <v>4573.8486789999997</v>
      </c>
      <c r="E536" s="6">
        <v>3.3960778999999999</v>
      </c>
      <c r="F536" s="6">
        <v>99.9258051932906</v>
      </c>
      <c r="G536" s="6">
        <v>7.4194806709441494E-2</v>
      </c>
    </row>
    <row r="537" spans="1:7" x14ac:dyDescent="0.25">
      <c r="A537" s="6" t="s">
        <v>267</v>
      </c>
      <c r="B537" s="6" t="s">
        <v>268</v>
      </c>
      <c r="C537" s="6" t="s">
        <v>15</v>
      </c>
      <c r="D537" s="6">
        <v>521.9006918</v>
      </c>
      <c r="E537" s="6">
        <v>0</v>
      </c>
      <c r="F537" s="6">
        <v>100</v>
      </c>
      <c r="G537" s="6">
        <v>0</v>
      </c>
    </row>
    <row r="538" spans="1:7" x14ac:dyDescent="0.25">
      <c r="A538" s="6" t="s">
        <v>267</v>
      </c>
      <c r="B538" s="6" t="s">
        <v>268</v>
      </c>
      <c r="C538" s="6" t="s">
        <v>17</v>
      </c>
      <c r="D538" s="6">
        <v>643.25590829999999</v>
      </c>
      <c r="E538" s="6">
        <v>0</v>
      </c>
      <c r="F538" s="6">
        <v>100</v>
      </c>
      <c r="G538" s="6">
        <v>0</v>
      </c>
    </row>
    <row r="539" spans="1:7" x14ac:dyDescent="0.25">
      <c r="A539" s="6" t="s">
        <v>267</v>
      </c>
      <c r="B539" s="6" t="s">
        <v>268</v>
      </c>
      <c r="C539" s="6" t="s">
        <v>18</v>
      </c>
      <c r="D539" s="6">
        <v>72247.082755399999</v>
      </c>
      <c r="E539" s="6">
        <v>0</v>
      </c>
      <c r="F539" s="6">
        <v>100</v>
      </c>
      <c r="G539" s="6">
        <v>0</v>
      </c>
    </row>
    <row r="540" spans="1:7" x14ac:dyDescent="0.25">
      <c r="A540" s="6" t="s">
        <v>269</v>
      </c>
      <c r="B540" s="6" t="s">
        <v>270</v>
      </c>
      <c r="C540" s="6" t="s">
        <v>17</v>
      </c>
      <c r="D540" s="6">
        <v>86.434133399999993</v>
      </c>
      <c r="E540" s="6">
        <v>0</v>
      </c>
      <c r="F540" s="6">
        <v>100</v>
      </c>
      <c r="G540" s="6">
        <v>0</v>
      </c>
    </row>
    <row r="541" spans="1:7" x14ac:dyDescent="0.25">
      <c r="A541" s="6" t="s">
        <v>269</v>
      </c>
      <c r="B541" s="6" t="s">
        <v>270</v>
      </c>
      <c r="C541" s="6" t="s">
        <v>18</v>
      </c>
      <c r="D541" s="6">
        <v>42898.406715199999</v>
      </c>
      <c r="E541" s="6">
        <v>52.575482100000002</v>
      </c>
      <c r="F541" s="6">
        <v>99.877591897995501</v>
      </c>
      <c r="G541" s="6">
        <v>0.122408102004487</v>
      </c>
    </row>
    <row r="542" spans="1:7" x14ac:dyDescent="0.25">
      <c r="A542" s="6" t="s">
        <v>271</v>
      </c>
      <c r="B542" s="6" t="s">
        <v>272</v>
      </c>
      <c r="C542" s="6" t="s">
        <v>15</v>
      </c>
      <c r="D542" s="6">
        <v>33.324112100000001</v>
      </c>
      <c r="E542" s="6">
        <v>0</v>
      </c>
      <c r="F542" s="6">
        <v>100</v>
      </c>
      <c r="G542" s="6">
        <v>0</v>
      </c>
    </row>
    <row r="543" spans="1:7" x14ac:dyDescent="0.25">
      <c r="A543" s="6" t="s">
        <v>271</v>
      </c>
      <c r="B543" s="6" t="s">
        <v>272</v>
      </c>
      <c r="C543" s="6" t="s">
        <v>17</v>
      </c>
      <c r="D543" s="6">
        <v>32.983084300000002</v>
      </c>
      <c r="E543" s="6">
        <v>0</v>
      </c>
      <c r="F543" s="6">
        <v>100</v>
      </c>
      <c r="G543" s="6">
        <v>0</v>
      </c>
    </row>
    <row r="544" spans="1:7" x14ac:dyDescent="0.25">
      <c r="A544" s="6" t="s">
        <v>271</v>
      </c>
      <c r="B544" s="6" t="s">
        <v>272</v>
      </c>
      <c r="C544" s="6" t="s">
        <v>18</v>
      </c>
      <c r="D544" s="6">
        <v>13793.551934700001</v>
      </c>
      <c r="E544" s="6">
        <v>23.4913074</v>
      </c>
      <c r="F544" s="6">
        <v>99.829983108626095</v>
      </c>
      <c r="G544" s="6">
        <v>0.170016891373857</v>
      </c>
    </row>
    <row r="545" spans="1:7" x14ac:dyDescent="0.25">
      <c r="A545" s="6" t="s">
        <v>273</v>
      </c>
      <c r="B545" s="6" t="s">
        <v>274</v>
      </c>
      <c r="C545" s="6" t="s">
        <v>15</v>
      </c>
      <c r="D545" s="6">
        <v>74.251897200000002</v>
      </c>
      <c r="E545" s="6">
        <v>0</v>
      </c>
      <c r="F545" s="6">
        <v>100</v>
      </c>
      <c r="G545" s="6">
        <v>0</v>
      </c>
    </row>
    <row r="546" spans="1:7" x14ac:dyDescent="0.25">
      <c r="A546" s="6" t="s">
        <v>273</v>
      </c>
      <c r="B546" s="6" t="s">
        <v>274</v>
      </c>
      <c r="C546" s="6" t="s">
        <v>17</v>
      </c>
      <c r="D546" s="6">
        <v>77.779240000000001</v>
      </c>
      <c r="E546" s="6">
        <v>0</v>
      </c>
      <c r="F546" s="6">
        <v>100</v>
      </c>
      <c r="G546" s="6">
        <v>0</v>
      </c>
    </row>
    <row r="547" spans="1:7" x14ac:dyDescent="0.25">
      <c r="A547" s="6" t="s">
        <v>273</v>
      </c>
      <c r="B547" s="6" t="s">
        <v>274</v>
      </c>
      <c r="C547" s="6" t="s">
        <v>18</v>
      </c>
      <c r="D547" s="6">
        <v>20804.004452599998</v>
      </c>
      <c r="E547" s="6">
        <v>0</v>
      </c>
      <c r="F547" s="6">
        <v>100</v>
      </c>
      <c r="G547" s="6">
        <v>0</v>
      </c>
    </row>
    <row r="548" spans="1:7" x14ac:dyDescent="0.25">
      <c r="A548" s="6" t="s">
        <v>275</v>
      </c>
      <c r="B548" s="6" t="s">
        <v>276</v>
      </c>
      <c r="C548" s="6" t="s">
        <v>15</v>
      </c>
      <c r="D548" s="6">
        <v>18.017473899999999</v>
      </c>
      <c r="E548" s="6">
        <v>0</v>
      </c>
      <c r="F548" s="6">
        <v>100</v>
      </c>
      <c r="G548" s="6">
        <v>0</v>
      </c>
    </row>
    <row r="549" spans="1:7" x14ac:dyDescent="0.25">
      <c r="A549" s="6" t="s">
        <v>275</v>
      </c>
      <c r="B549" s="6" t="s">
        <v>276</v>
      </c>
      <c r="C549" s="6" t="s">
        <v>17</v>
      </c>
      <c r="D549" s="6">
        <v>134.5561041</v>
      </c>
      <c r="E549" s="6">
        <v>0</v>
      </c>
      <c r="F549" s="6">
        <v>100</v>
      </c>
      <c r="G549" s="6">
        <v>0</v>
      </c>
    </row>
    <row r="550" spans="1:7" x14ac:dyDescent="0.25">
      <c r="A550" s="6" t="s">
        <v>275</v>
      </c>
      <c r="B550" s="6" t="s">
        <v>276</v>
      </c>
      <c r="C550" s="6" t="s">
        <v>18</v>
      </c>
      <c r="D550" s="6">
        <v>26609.154092100001</v>
      </c>
      <c r="E550" s="6">
        <v>0</v>
      </c>
      <c r="F550" s="6">
        <v>100</v>
      </c>
      <c r="G550" s="6">
        <v>0</v>
      </c>
    </row>
    <row r="551" spans="1:7" x14ac:dyDescent="0.25">
      <c r="A551" s="6" t="s">
        <v>277</v>
      </c>
      <c r="B551" s="6" t="s">
        <v>278</v>
      </c>
      <c r="C551" s="6" t="s">
        <v>15</v>
      </c>
      <c r="D551" s="6">
        <v>20.224040800000001</v>
      </c>
      <c r="E551" s="6">
        <v>0</v>
      </c>
      <c r="F551" s="6">
        <v>100</v>
      </c>
      <c r="G551" s="6">
        <v>0</v>
      </c>
    </row>
    <row r="552" spans="1:7" x14ac:dyDescent="0.25">
      <c r="A552" s="6" t="s">
        <v>277</v>
      </c>
      <c r="B552" s="6" t="s">
        <v>278</v>
      </c>
      <c r="C552" s="6" t="s">
        <v>17</v>
      </c>
      <c r="D552" s="6">
        <v>78.549619800000002</v>
      </c>
      <c r="E552" s="6">
        <v>0</v>
      </c>
      <c r="F552" s="6">
        <v>100</v>
      </c>
      <c r="G552" s="6">
        <v>0</v>
      </c>
    </row>
    <row r="553" spans="1:7" x14ac:dyDescent="0.25">
      <c r="A553" s="6" t="s">
        <v>277</v>
      </c>
      <c r="B553" s="6" t="s">
        <v>278</v>
      </c>
      <c r="C553" s="6" t="s">
        <v>18</v>
      </c>
      <c r="D553" s="6">
        <v>17585.1245208</v>
      </c>
      <c r="E553" s="6">
        <v>34.978103099999998</v>
      </c>
      <c r="F553" s="6">
        <v>99.801487517714307</v>
      </c>
      <c r="G553" s="6">
        <v>0.198512482285747</v>
      </c>
    </row>
    <row r="554" spans="1:7" x14ac:dyDescent="0.25">
      <c r="A554" s="6" t="s">
        <v>279</v>
      </c>
      <c r="B554" s="6" t="s">
        <v>280</v>
      </c>
      <c r="C554" s="6" t="s">
        <v>15</v>
      </c>
      <c r="D554" s="6">
        <v>26.693762299999999</v>
      </c>
      <c r="E554" s="6">
        <v>0</v>
      </c>
      <c r="F554" s="6">
        <v>100</v>
      </c>
      <c r="G554" s="6">
        <v>0</v>
      </c>
    </row>
    <row r="555" spans="1:7" x14ac:dyDescent="0.25">
      <c r="A555" s="6" t="s">
        <v>279</v>
      </c>
      <c r="B555" s="6" t="s">
        <v>280</v>
      </c>
      <c r="C555" s="6" t="s">
        <v>17</v>
      </c>
      <c r="D555" s="6">
        <v>62.522857700000003</v>
      </c>
      <c r="E555" s="6">
        <v>0</v>
      </c>
      <c r="F555" s="6">
        <v>100</v>
      </c>
      <c r="G555" s="6">
        <v>0</v>
      </c>
    </row>
    <row r="556" spans="1:7" x14ac:dyDescent="0.25">
      <c r="A556" s="6" t="s">
        <v>279</v>
      </c>
      <c r="B556" s="6" t="s">
        <v>280</v>
      </c>
      <c r="C556" s="6" t="s">
        <v>18</v>
      </c>
      <c r="D556" s="6">
        <v>6740.4448187999997</v>
      </c>
      <c r="E556" s="6">
        <v>0</v>
      </c>
      <c r="F556" s="6">
        <v>100</v>
      </c>
      <c r="G556" s="6">
        <v>0</v>
      </c>
    </row>
    <row r="557" spans="1:7" x14ac:dyDescent="0.25">
      <c r="A557" s="6" t="s">
        <v>281</v>
      </c>
      <c r="B557" s="6" t="s">
        <v>282</v>
      </c>
      <c r="C557" s="6" t="s">
        <v>15</v>
      </c>
      <c r="D557" s="6">
        <v>162.47090990000001</v>
      </c>
      <c r="E557" s="6">
        <v>0</v>
      </c>
      <c r="F557" s="6">
        <v>100</v>
      </c>
      <c r="G557" s="6">
        <v>0</v>
      </c>
    </row>
    <row r="558" spans="1:7" x14ac:dyDescent="0.25">
      <c r="A558" s="6" t="s">
        <v>281</v>
      </c>
      <c r="B558" s="6" t="s">
        <v>282</v>
      </c>
      <c r="C558" s="6" t="s">
        <v>17</v>
      </c>
      <c r="D558" s="6">
        <v>27.844066999999999</v>
      </c>
      <c r="E558" s="6">
        <v>0</v>
      </c>
      <c r="F558" s="6">
        <v>100</v>
      </c>
      <c r="G558" s="6">
        <v>0</v>
      </c>
    </row>
    <row r="559" spans="1:7" x14ac:dyDescent="0.25">
      <c r="A559" s="6" t="s">
        <v>281</v>
      </c>
      <c r="B559" s="6" t="s">
        <v>282</v>
      </c>
      <c r="C559" s="6" t="s">
        <v>18</v>
      </c>
      <c r="D559" s="6">
        <v>28267.9243943</v>
      </c>
      <c r="E559" s="6">
        <v>0</v>
      </c>
      <c r="F559" s="6">
        <v>100</v>
      </c>
      <c r="G559" s="6">
        <v>0</v>
      </c>
    </row>
    <row r="560" spans="1:7" x14ac:dyDescent="0.25">
      <c r="A560" s="6" t="s">
        <v>283</v>
      </c>
      <c r="B560" s="6" t="s">
        <v>284</v>
      </c>
      <c r="C560" s="6" t="s">
        <v>15</v>
      </c>
      <c r="D560" s="6">
        <v>351.51308879999999</v>
      </c>
      <c r="E560" s="6">
        <v>0</v>
      </c>
      <c r="F560" s="6">
        <v>100</v>
      </c>
      <c r="G560" s="6">
        <v>0</v>
      </c>
    </row>
    <row r="561" spans="1:7" x14ac:dyDescent="0.25">
      <c r="A561" s="6" t="s">
        <v>283</v>
      </c>
      <c r="B561" s="6" t="s">
        <v>284</v>
      </c>
      <c r="C561" s="6" t="s">
        <v>17</v>
      </c>
      <c r="D561" s="6">
        <v>235.7303795</v>
      </c>
      <c r="E561" s="6">
        <v>47.800988799999999</v>
      </c>
      <c r="F561" s="6">
        <v>83.140846430289002</v>
      </c>
      <c r="G561" s="6">
        <v>16.859153569711001</v>
      </c>
    </row>
    <row r="562" spans="1:7" x14ac:dyDescent="0.25">
      <c r="A562" s="6" t="s">
        <v>283</v>
      </c>
      <c r="B562" s="6" t="s">
        <v>284</v>
      </c>
      <c r="C562" s="6" t="s">
        <v>18</v>
      </c>
      <c r="D562" s="6">
        <v>23548.870675300001</v>
      </c>
      <c r="E562" s="6">
        <v>964.86729260000004</v>
      </c>
      <c r="F562" s="6">
        <v>96.063973214270902</v>
      </c>
      <c r="G562" s="6">
        <v>3.9360267857291502</v>
      </c>
    </row>
    <row r="563" spans="1:7" x14ac:dyDescent="0.25">
      <c r="A563" s="6" t="s">
        <v>285</v>
      </c>
      <c r="B563" s="6" t="s">
        <v>286</v>
      </c>
      <c r="C563" s="6" t="s">
        <v>15</v>
      </c>
      <c r="D563" s="6">
        <v>96.285597899999999</v>
      </c>
      <c r="E563" s="6">
        <v>0</v>
      </c>
      <c r="F563" s="6">
        <v>100</v>
      </c>
      <c r="G563" s="6">
        <v>0</v>
      </c>
    </row>
    <row r="564" spans="1:7" x14ac:dyDescent="0.25">
      <c r="A564" s="6" t="s">
        <v>285</v>
      </c>
      <c r="B564" s="6" t="s">
        <v>286</v>
      </c>
      <c r="C564" s="6" t="s">
        <v>17</v>
      </c>
      <c r="D564" s="6">
        <v>262.80114300000002</v>
      </c>
      <c r="E564" s="6">
        <v>0</v>
      </c>
      <c r="F564" s="6">
        <v>100</v>
      </c>
      <c r="G564" s="6">
        <v>0</v>
      </c>
    </row>
    <row r="565" spans="1:7" x14ac:dyDescent="0.25">
      <c r="A565" s="6" t="s">
        <v>285</v>
      </c>
      <c r="B565" s="6" t="s">
        <v>286</v>
      </c>
      <c r="C565" s="6" t="s">
        <v>18</v>
      </c>
      <c r="D565" s="6">
        <v>18327.304426899998</v>
      </c>
      <c r="E565" s="6">
        <v>219.04378689999999</v>
      </c>
      <c r="F565" s="6">
        <v>98.818938454218099</v>
      </c>
      <c r="G565" s="6">
        <v>1.1810615457819</v>
      </c>
    </row>
    <row r="566" spans="1:7" x14ac:dyDescent="0.25">
      <c r="A566" s="6" t="s">
        <v>287</v>
      </c>
      <c r="B566" s="6" t="s">
        <v>288</v>
      </c>
      <c r="C566" s="6" t="s">
        <v>15</v>
      </c>
      <c r="D566" s="6">
        <v>8.9524785999999992</v>
      </c>
      <c r="E566" s="6">
        <v>0</v>
      </c>
      <c r="F566" s="6">
        <v>100</v>
      </c>
      <c r="G566" s="6">
        <v>0</v>
      </c>
    </row>
    <row r="567" spans="1:7" x14ac:dyDescent="0.25">
      <c r="A567" s="6" t="s">
        <v>287</v>
      </c>
      <c r="B567" s="6" t="s">
        <v>288</v>
      </c>
      <c r="C567" s="6" t="s">
        <v>17</v>
      </c>
      <c r="D567" s="6">
        <v>22.9752014</v>
      </c>
      <c r="E567" s="6">
        <v>0</v>
      </c>
      <c r="F567" s="6">
        <v>100</v>
      </c>
      <c r="G567" s="6">
        <v>0</v>
      </c>
    </row>
    <row r="568" spans="1:7" x14ac:dyDescent="0.25">
      <c r="A568" s="6" t="s">
        <v>287</v>
      </c>
      <c r="B568" s="6" t="s">
        <v>288</v>
      </c>
      <c r="C568" s="6" t="s">
        <v>18</v>
      </c>
      <c r="D568" s="6">
        <v>6783.7879850999998</v>
      </c>
      <c r="E568" s="6">
        <v>0</v>
      </c>
      <c r="F568" s="6">
        <v>100</v>
      </c>
      <c r="G568" s="6">
        <v>0</v>
      </c>
    </row>
    <row r="569" spans="1:7" x14ac:dyDescent="0.25">
      <c r="A569" s="6" t="s">
        <v>289</v>
      </c>
      <c r="B569" s="6" t="s">
        <v>290</v>
      </c>
      <c r="C569" s="6" t="s">
        <v>15</v>
      </c>
      <c r="D569" s="6">
        <v>481.9538589</v>
      </c>
      <c r="E569" s="6">
        <v>0</v>
      </c>
      <c r="F569" s="6">
        <v>100</v>
      </c>
      <c r="G569" s="6">
        <v>0</v>
      </c>
    </row>
    <row r="570" spans="1:7" x14ac:dyDescent="0.25">
      <c r="A570" s="6" t="s">
        <v>289</v>
      </c>
      <c r="B570" s="6" t="s">
        <v>290</v>
      </c>
      <c r="C570" s="6" t="s">
        <v>17</v>
      </c>
      <c r="D570" s="6">
        <v>121.7656537</v>
      </c>
      <c r="E570" s="6">
        <v>0</v>
      </c>
      <c r="F570" s="6">
        <v>100</v>
      </c>
      <c r="G570" s="6">
        <v>0</v>
      </c>
    </row>
    <row r="571" spans="1:7" x14ac:dyDescent="0.25">
      <c r="A571" s="6" t="s">
        <v>289</v>
      </c>
      <c r="B571" s="6" t="s">
        <v>290</v>
      </c>
      <c r="C571" s="6" t="s">
        <v>18</v>
      </c>
      <c r="D571" s="6">
        <v>11800.333641200001</v>
      </c>
      <c r="E571" s="6">
        <v>65.689201800000006</v>
      </c>
      <c r="F571" s="6">
        <v>99.446409275718295</v>
      </c>
      <c r="G571" s="6">
        <v>0.55359072428173695</v>
      </c>
    </row>
    <row r="572" spans="1:7" x14ac:dyDescent="0.25">
      <c r="A572" s="6" t="s">
        <v>291</v>
      </c>
      <c r="B572" s="6" t="s">
        <v>292</v>
      </c>
      <c r="C572" s="6" t="s">
        <v>15</v>
      </c>
      <c r="D572" s="6">
        <v>316.5788379</v>
      </c>
      <c r="E572" s="6">
        <v>0</v>
      </c>
      <c r="F572" s="6">
        <v>100</v>
      </c>
      <c r="G572" s="6">
        <v>0</v>
      </c>
    </row>
    <row r="573" spans="1:7" x14ac:dyDescent="0.25">
      <c r="A573" s="6" t="s">
        <v>291</v>
      </c>
      <c r="B573" s="6" t="s">
        <v>292</v>
      </c>
      <c r="C573" s="6" t="s">
        <v>17</v>
      </c>
      <c r="D573" s="6">
        <v>213.57809019999999</v>
      </c>
      <c r="E573" s="6">
        <v>0</v>
      </c>
      <c r="F573" s="6">
        <v>100</v>
      </c>
      <c r="G573" s="6">
        <v>0</v>
      </c>
    </row>
    <row r="574" spans="1:7" x14ac:dyDescent="0.25">
      <c r="A574" s="6" t="s">
        <v>291</v>
      </c>
      <c r="B574" s="6" t="s">
        <v>292</v>
      </c>
      <c r="C574" s="6" t="s">
        <v>18</v>
      </c>
      <c r="D574" s="6">
        <v>17251.010579999998</v>
      </c>
      <c r="E574" s="6">
        <v>1078.5052659999999</v>
      </c>
      <c r="F574" s="6">
        <v>94.116018802344101</v>
      </c>
      <c r="G574" s="6">
        <v>5.8839811976559098</v>
      </c>
    </row>
    <row r="575" spans="1:7" x14ac:dyDescent="0.25">
      <c r="A575" s="6" t="s">
        <v>293</v>
      </c>
      <c r="B575" s="6" t="s">
        <v>294</v>
      </c>
      <c r="C575" s="6" t="s">
        <v>15</v>
      </c>
      <c r="D575" s="6">
        <v>196.5033138</v>
      </c>
      <c r="E575" s="6">
        <v>0</v>
      </c>
      <c r="F575" s="6">
        <v>100</v>
      </c>
      <c r="G575" s="6">
        <v>0</v>
      </c>
    </row>
    <row r="576" spans="1:7" x14ac:dyDescent="0.25">
      <c r="A576" s="6" t="s">
        <v>293</v>
      </c>
      <c r="B576" s="6" t="s">
        <v>294</v>
      </c>
      <c r="C576" s="6" t="s">
        <v>17</v>
      </c>
      <c r="D576" s="6">
        <v>248.30938929999999</v>
      </c>
      <c r="E576" s="6">
        <v>0</v>
      </c>
      <c r="F576" s="6">
        <v>100</v>
      </c>
      <c r="G576" s="6">
        <v>0</v>
      </c>
    </row>
    <row r="577" spans="1:7" x14ac:dyDescent="0.25">
      <c r="A577" s="6" t="s">
        <v>293</v>
      </c>
      <c r="B577" s="6" t="s">
        <v>294</v>
      </c>
      <c r="C577" s="6" t="s">
        <v>18</v>
      </c>
      <c r="D577" s="6">
        <v>37134.356062799998</v>
      </c>
      <c r="E577" s="6">
        <v>106.0655878</v>
      </c>
      <c r="F577" s="6">
        <v>99.715186931031198</v>
      </c>
      <c r="G577" s="6">
        <v>0.28481306896881298</v>
      </c>
    </row>
    <row r="578" spans="1:7" x14ac:dyDescent="0.25">
      <c r="A578" s="6" t="s">
        <v>295</v>
      </c>
      <c r="B578" s="6" t="s">
        <v>296</v>
      </c>
      <c r="C578" s="6" t="s">
        <v>15</v>
      </c>
      <c r="D578" s="6">
        <v>60.298880199999999</v>
      </c>
      <c r="E578" s="6">
        <v>0</v>
      </c>
      <c r="F578" s="6">
        <v>100</v>
      </c>
      <c r="G578" s="6">
        <v>0</v>
      </c>
    </row>
    <row r="579" spans="1:7" x14ac:dyDescent="0.25">
      <c r="A579" s="6" t="s">
        <v>295</v>
      </c>
      <c r="B579" s="6" t="s">
        <v>296</v>
      </c>
      <c r="C579" s="6" t="s">
        <v>17</v>
      </c>
      <c r="D579" s="6">
        <v>126.89881130000001</v>
      </c>
      <c r="E579" s="6">
        <v>0</v>
      </c>
      <c r="F579" s="6">
        <v>100</v>
      </c>
      <c r="G579" s="6">
        <v>0</v>
      </c>
    </row>
    <row r="580" spans="1:7" x14ac:dyDescent="0.25">
      <c r="A580" s="6" t="s">
        <v>295</v>
      </c>
      <c r="B580" s="6" t="s">
        <v>296</v>
      </c>
      <c r="C580" s="6" t="s">
        <v>18</v>
      </c>
      <c r="D580" s="6">
        <v>33995.717465200003</v>
      </c>
      <c r="E580" s="6">
        <v>37.246843599999998</v>
      </c>
      <c r="F580" s="6">
        <v>99.890556569618695</v>
      </c>
      <c r="G580" s="6">
        <v>0.109443430381317</v>
      </c>
    </row>
    <row r="581" spans="1:7" x14ac:dyDescent="0.25">
      <c r="A581" t="s">
        <v>21</v>
      </c>
    </row>
    <row r="582" spans="1:7" x14ac:dyDescent="0.25">
      <c r="A582" t="s">
        <v>1037</v>
      </c>
    </row>
    <row r="583" spans="1:7" x14ac:dyDescent="0.25">
      <c r="A583" t="s">
        <v>22</v>
      </c>
    </row>
    <row r="584" spans="1:7" x14ac:dyDescent="0.25">
      <c r="A584" t="s">
        <v>23</v>
      </c>
    </row>
    <row r="585" spans="1:7" x14ac:dyDescent="0.25">
      <c r="A585" t="s">
        <v>24</v>
      </c>
    </row>
    <row r="588" spans="1:7" x14ac:dyDescent="0.25">
      <c r="G588" s="7" t="str">
        <f>HYPERLINK("#'Indice'!A1", "Ir al índice")</f>
        <v>Ir al índice</v>
      </c>
    </row>
    <row r="589" spans="1:7" ht="17.25" x14ac:dyDescent="0.3">
      <c r="A589" s="4" t="s">
        <v>799</v>
      </c>
    </row>
    <row r="590" spans="1:7" x14ac:dyDescent="0.25">
      <c r="A590" s="5" t="s">
        <v>26</v>
      </c>
      <c r="B590" s="5" t="s">
        <v>71</v>
      </c>
      <c r="C590" s="5" t="s">
        <v>11</v>
      </c>
      <c r="D590" s="5" t="s">
        <v>431</v>
      </c>
      <c r="E590" s="5" t="s">
        <v>662</v>
      </c>
      <c r="F590" s="5" t="s">
        <v>433</v>
      </c>
      <c r="G590" s="5" t="s">
        <v>663</v>
      </c>
    </row>
    <row r="591" spans="1:7" x14ac:dyDescent="0.25">
      <c r="A591" s="6" t="s">
        <v>72</v>
      </c>
      <c r="B591" s="6" t="s">
        <v>73</v>
      </c>
      <c r="C591" s="6" t="s">
        <v>18</v>
      </c>
      <c r="D591" s="6">
        <v>154.4069528</v>
      </c>
      <c r="E591" s="6">
        <v>3.8770004999999998</v>
      </c>
      <c r="F591" s="6">
        <v>97.550604202656103</v>
      </c>
      <c r="G591" s="6">
        <v>2.44939579734391</v>
      </c>
    </row>
    <row r="592" spans="1:7" x14ac:dyDescent="0.25">
      <c r="A592" s="6" t="s">
        <v>74</v>
      </c>
      <c r="B592" s="6" t="s">
        <v>75</v>
      </c>
      <c r="C592" s="6" t="s">
        <v>18</v>
      </c>
      <c r="D592" s="6">
        <v>366.87437999999997</v>
      </c>
      <c r="E592" s="6">
        <v>3.3969849999999999</v>
      </c>
      <c r="F592" s="6">
        <v>99.082568807339499</v>
      </c>
      <c r="G592" s="6">
        <v>0.91743119266055095</v>
      </c>
    </row>
    <row r="593" spans="1:7" x14ac:dyDescent="0.25">
      <c r="A593" s="6" t="s">
        <v>76</v>
      </c>
      <c r="B593" s="6" t="s">
        <v>77</v>
      </c>
      <c r="C593" s="6" t="s">
        <v>18</v>
      </c>
      <c r="D593" s="6">
        <v>333.72893820000002</v>
      </c>
      <c r="E593" s="6">
        <v>2.0296443000000002</v>
      </c>
      <c r="F593" s="6">
        <v>99.395504863974693</v>
      </c>
      <c r="G593" s="6">
        <v>0.60449513602530203</v>
      </c>
    </row>
    <row r="594" spans="1:7" x14ac:dyDescent="0.25">
      <c r="A594" s="6" t="s">
        <v>78</v>
      </c>
      <c r="B594" s="6" t="s">
        <v>79</v>
      </c>
      <c r="C594" s="6" t="s">
        <v>18</v>
      </c>
      <c r="D594" s="6">
        <v>14.268293099999999</v>
      </c>
      <c r="E594" s="6">
        <v>3.1707318</v>
      </c>
      <c r="F594" s="6">
        <v>81.818181818181799</v>
      </c>
      <c r="G594" s="6">
        <v>18.181818181818201</v>
      </c>
    </row>
    <row r="595" spans="1:7" x14ac:dyDescent="0.25">
      <c r="A595" s="6" t="s">
        <v>80</v>
      </c>
      <c r="B595" s="6" t="s">
        <v>81</v>
      </c>
      <c r="C595" s="6" t="s">
        <v>15</v>
      </c>
      <c r="D595" s="6">
        <v>5.7662260999999999</v>
      </c>
      <c r="E595" s="6">
        <v>0</v>
      </c>
      <c r="F595" s="6">
        <v>100</v>
      </c>
      <c r="G595" s="6">
        <v>0</v>
      </c>
    </row>
    <row r="596" spans="1:7" x14ac:dyDescent="0.25">
      <c r="A596" s="6" t="s">
        <v>80</v>
      </c>
      <c r="B596" s="6" t="s">
        <v>81</v>
      </c>
      <c r="C596" s="6" t="s">
        <v>17</v>
      </c>
      <c r="D596" s="6">
        <v>7.4656782000000002</v>
      </c>
      <c r="E596" s="6">
        <v>0</v>
      </c>
      <c r="F596" s="6">
        <v>100</v>
      </c>
      <c r="G596" s="6">
        <v>0</v>
      </c>
    </row>
    <row r="597" spans="1:7" x14ac:dyDescent="0.25">
      <c r="A597" s="6" t="s">
        <v>80</v>
      </c>
      <c r="B597" s="6" t="s">
        <v>81</v>
      </c>
      <c r="C597" s="6" t="s">
        <v>18</v>
      </c>
      <c r="D597" s="6">
        <v>2890.0096916000002</v>
      </c>
      <c r="E597" s="6">
        <v>25.5687529</v>
      </c>
      <c r="F597" s="6">
        <v>99.1230298417032</v>
      </c>
      <c r="G597" s="6">
        <v>0.876970158296833</v>
      </c>
    </row>
    <row r="598" spans="1:7" x14ac:dyDescent="0.25">
      <c r="A598" s="6" t="s">
        <v>92</v>
      </c>
      <c r="B598" s="6" t="s">
        <v>93</v>
      </c>
      <c r="C598" s="6" t="s">
        <v>15</v>
      </c>
      <c r="D598" s="6">
        <v>7.1978185000000003</v>
      </c>
      <c r="E598" s="6">
        <v>0</v>
      </c>
      <c r="F598" s="6">
        <v>100</v>
      </c>
      <c r="G598" s="6">
        <v>0</v>
      </c>
    </row>
    <row r="599" spans="1:7" x14ac:dyDescent="0.25">
      <c r="A599" s="6" t="s">
        <v>92</v>
      </c>
      <c r="B599" s="6" t="s">
        <v>93</v>
      </c>
      <c r="C599" s="6" t="s">
        <v>17</v>
      </c>
      <c r="D599" s="6">
        <v>8.7382226000000003</v>
      </c>
      <c r="E599" s="6">
        <v>0</v>
      </c>
      <c r="F599" s="6">
        <v>100</v>
      </c>
      <c r="G599" s="6">
        <v>0</v>
      </c>
    </row>
    <row r="600" spans="1:7" x14ac:dyDescent="0.25">
      <c r="A600" s="6" t="s">
        <v>92</v>
      </c>
      <c r="B600" s="6" t="s">
        <v>93</v>
      </c>
      <c r="C600" s="6" t="s">
        <v>18</v>
      </c>
      <c r="D600" s="6">
        <v>1224.6633693000001</v>
      </c>
      <c r="E600" s="6">
        <v>7.1608093000000004</v>
      </c>
      <c r="F600" s="6">
        <v>99.418682517813707</v>
      </c>
      <c r="G600" s="6">
        <v>0.58131748218633295</v>
      </c>
    </row>
    <row r="601" spans="1:7" x14ac:dyDescent="0.25">
      <c r="A601" s="6" t="s">
        <v>108</v>
      </c>
      <c r="B601" s="6" t="s">
        <v>109</v>
      </c>
      <c r="C601" s="6" t="s">
        <v>15</v>
      </c>
      <c r="D601" s="6">
        <v>20.5200125</v>
      </c>
      <c r="E601" s="6">
        <v>3.4901382999999999</v>
      </c>
      <c r="F601" s="6">
        <v>85.463905124660897</v>
      </c>
      <c r="G601" s="6">
        <v>14.536094875339099</v>
      </c>
    </row>
    <row r="602" spans="1:7" x14ac:dyDescent="0.25">
      <c r="A602" s="6" t="s">
        <v>108</v>
      </c>
      <c r="B602" s="6" t="s">
        <v>109</v>
      </c>
      <c r="C602" s="6" t="s">
        <v>17</v>
      </c>
      <c r="D602" s="6">
        <v>30.433495600000001</v>
      </c>
      <c r="E602" s="6">
        <v>5.1871935999999996</v>
      </c>
      <c r="F602" s="6">
        <v>85.437694450897894</v>
      </c>
      <c r="G602" s="6">
        <v>14.562305549102099</v>
      </c>
    </row>
    <row r="603" spans="1:7" x14ac:dyDescent="0.25">
      <c r="A603" s="6" t="s">
        <v>108</v>
      </c>
      <c r="B603" s="6" t="s">
        <v>109</v>
      </c>
      <c r="C603" s="6" t="s">
        <v>18</v>
      </c>
      <c r="D603" s="6">
        <v>2844.1216722999998</v>
      </c>
      <c r="E603" s="6">
        <v>127.62455</v>
      </c>
      <c r="F603" s="6">
        <v>95.705402128812196</v>
      </c>
      <c r="G603" s="6">
        <v>4.2945978711878103</v>
      </c>
    </row>
    <row r="604" spans="1:7" x14ac:dyDescent="0.25">
      <c r="A604" s="6" t="s">
        <v>110</v>
      </c>
      <c r="B604" s="6" t="s">
        <v>111</v>
      </c>
      <c r="C604" s="6" t="s">
        <v>15</v>
      </c>
      <c r="D604" s="6">
        <v>5.4138972000000001</v>
      </c>
      <c r="E604" s="6">
        <v>0</v>
      </c>
      <c r="F604" s="6">
        <v>100</v>
      </c>
      <c r="G604" s="6">
        <v>0</v>
      </c>
    </row>
    <row r="605" spans="1:7" x14ac:dyDescent="0.25">
      <c r="A605" s="6" t="s">
        <v>110</v>
      </c>
      <c r="B605" s="6" t="s">
        <v>111</v>
      </c>
      <c r="C605" s="6" t="s">
        <v>18</v>
      </c>
      <c r="D605" s="6">
        <v>1127.89525</v>
      </c>
      <c r="E605" s="6">
        <v>1.8046324</v>
      </c>
      <c r="F605" s="6">
        <v>99.840255591054301</v>
      </c>
      <c r="G605" s="6">
        <v>0.15974440894568701</v>
      </c>
    </row>
    <row r="606" spans="1:7" x14ac:dyDescent="0.25">
      <c r="A606" t="s">
        <v>21</v>
      </c>
    </row>
    <row r="607" spans="1:7" x14ac:dyDescent="0.25">
      <c r="A607" t="s">
        <v>1037</v>
      </c>
    </row>
    <row r="608" spans="1:7" x14ac:dyDescent="0.25">
      <c r="A608" t="s">
        <v>22</v>
      </c>
    </row>
    <row r="609" spans="1:7" x14ac:dyDescent="0.25">
      <c r="A609" t="s">
        <v>23</v>
      </c>
    </row>
    <row r="610" spans="1:7" x14ac:dyDescent="0.25">
      <c r="A610" t="s">
        <v>24</v>
      </c>
    </row>
    <row r="613" spans="1:7" x14ac:dyDescent="0.25">
      <c r="G613" s="7" t="str">
        <f>HYPERLINK("#'Indice'!A1", "Ir al índice")</f>
        <v>Ir al índice</v>
      </c>
    </row>
    <row r="614" spans="1:7" ht="17.25" x14ac:dyDescent="0.3">
      <c r="A614" s="8" t="s">
        <v>800</v>
      </c>
    </row>
    <row r="615" spans="1:7" x14ac:dyDescent="0.25">
      <c r="A615" s="5" t="s">
        <v>26</v>
      </c>
      <c r="B615" s="5" t="s">
        <v>10</v>
      </c>
      <c r="C615" s="5" t="s">
        <v>11</v>
      </c>
      <c r="D615" s="5" t="s">
        <v>431</v>
      </c>
      <c r="E615" s="5" t="s">
        <v>662</v>
      </c>
      <c r="F615" s="5" t="s">
        <v>433</v>
      </c>
      <c r="G615" s="5" t="s">
        <v>663</v>
      </c>
    </row>
    <row r="616" spans="1:7" x14ac:dyDescent="0.25">
      <c r="A616" s="6" t="s">
        <v>13</v>
      </c>
      <c r="B616" s="6" t="s">
        <v>14</v>
      </c>
      <c r="C616" s="6" t="s">
        <v>15</v>
      </c>
      <c r="D616" s="6">
        <v>38.897954300000002</v>
      </c>
      <c r="E616" s="6">
        <v>3.4901382999999999</v>
      </c>
      <c r="F616" s="6">
        <v>91.766229415097598</v>
      </c>
      <c r="G616" s="6">
        <v>8.2337705849024196</v>
      </c>
    </row>
    <row r="617" spans="1:7" x14ac:dyDescent="0.25">
      <c r="A617" s="6" t="s">
        <v>13</v>
      </c>
      <c r="B617" s="6" t="s">
        <v>14</v>
      </c>
      <c r="C617" s="6" t="s">
        <v>17</v>
      </c>
      <c r="D617" s="6">
        <v>46.6373964</v>
      </c>
      <c r="E617" s="6">
        <v>5.1871935999999996</v>
      </c>
      <c r="F617" s="6">
        <v>89.9908641824277</v>
      </c>
      <c r="G617" s="6">
        <v>10.0091358175723</v>
      </c>
    </row>
    <row r="618" spans="1:7" x14ac:dyDescent="0.25">
      <c r="A618" s="6" t="s">
        <v>13</v>
      </c>
      <c r="B618" s="6" t="s">
        <v>14</v>
      </c>
      <c r="C618" s="6" t="s">
        <v>18</v>
      </c>
      <c r="D618" s="6">
        <v>8955.9685473000009</v>
      </c>
      <c r="E618" s="6">
        <v>174.63310619999999</v>
      </c>
      <c r="F618" s="6">
        <v>98.087386649563697</v>
      </c>
      <c r="G618" s="6">
        <v>1.9126133504363201</v>
      </c>
    </row>
    <row r="619" spans="1:7" x14ac:dyDescent="0.25">
      <c r="A619" s="6" t="s">
        <v>27</v>
      </c>
      <c r="B619" s="6" t="s">
        <v>28</v>
      </c>
      <c r="C619" s="6" t="s">
        <v>15</v>
      </c>
      <c r="D619" s="6">
        <v>232.61562860000001</v>
      </c>
      <c r="E619" s="6">
        <v>0</v>
      </c>
      <c r="F619" s="6">
        <v>100</v>
      </c>
      <c r="G619" s="6">
        <v>0</v>
      </c>
    </row>
    <row r="620" spans="1:7" x14ac:dyDescent="0.25">
      <c r="A620" s="6" t="s">
        <v>27</v>
      </c>
      <c r="B620" s="6" t="s">
        <v>28</v>
      </c>
      <c r="C620" s="6" t="s">
        <v>17</v>
      </c>
      <c r="D620" s="6">
        <v>24.762047800000001</v>
      </c>
      <c r="E620" s="6">
        <v>0</v>
      </c>
      <c r="F620" s="6">
        <v>100</v>
      </c>
      <c r="G620" s="6">
        <v>0</v>
      </c>
    </row>
    <row r="621" spans="1:7" x14ac:dyDescent="0.25">
      <c r="A621" s="6" t="s">
        <v>27</v>
      </c>
      <c r="B621" s="6" t="s">
        <v>28</v>
      </c>
      <c r="C621" s="6" t="s">
        <v>18</v>
      </c>
      <c r="D621" s="6">
        <v>7782.7213175999996</v>
      </c>
      <c r="E621" s="6">
        <v>21.176267500000002</v>
      </c>
      <c r="F621" s="6">
        <v>99.728644984521196</v>
      </c>
      <c r="G621" s="6">
        <v>0.27135501547882801</v>
      </c>
    </row>
    <row r="622" spans="1:7" x14ac:dyDescent="0.25">
      <c r="A622" s="6" t="s">
        <v>29</v>
      </c>
      <c r="B622" s="6" t="s">
        <v>30</v>
      </c>
      <c r="C622" s="6" t="s">
        <v>15</v>
      </c>
      <c r="D622" s="6">
        <v>748.49416840000004</v>
      </c>
      <c r="E622" s="6">
        <v>0</v>
      </c>
      <c r="F622" s="6">
        <v>100</v>
      </c>
      <c r="G622" s="6">
        <v>0</v>
      </c>
    </row>
    <row r="623" spans="1:7" x14ac:dyDescent="0.25">
      <c r="A623" s="6" t="s">
        <v>29</v>
      </c>
      <c r="B623" s="6" t="s">
        <v>30</v>
      </c>
      <c r="C623" s="6" t="s">
        <v>17</v>
      </c>
      <c r="D623" s="6">
        <v>12.9465842</v>
      </c>
      <c r="E623" s="6">
        <v>0</v>
      </c>
      <c r="F623" s="6">
        <v>100</v>
      </c>
      <c r="G623" s="6">
        <v>0</v>
      </c>
    </row>
    <row r="624" spans="1:7" x14ac:dyDescent="0.25">
      <c r="A624" s="6" t="s">
        <v>29</v>
      </c>
      <c r="B624" s="6" t="s">
        <v>30</v>
      </c>
      <c r="C624" s="6" t="s">
        <v>18</v>
      </c>
      <c r="D624" s="6">
        <v>3013.5315945000002</v>
      </c>
      <c r="E624" s="6">
        <v>0</v>
      </c>
      <c r="F624" s="6">
        <v>100</v>
      </c>
      <c r="G624" s="6">
        <v>0</v>
      </c>
    </row>
    <row r="625" spans="1:7" x14ac:dyDescent="0.25">
      <c r="A625" s="6" t="s">
        <v>31</v>
      </c>
      <c r="B625" s="6" t="s">
        <v>32</v>
      </c>
      <c r="C625" s="6" t="s">
        <v>15</v>
      </c>
      <c r="D625" s="6">
        <v>1.131677</v>
      </c>
      <c r="E625" s="6">
        <v>0</v>
      </c>
      <c r="F625" s="6">
        <v>100</v>
      </c>
      <c r="G625" s="6">
        <v>0</v>
      </c>
    </row>
    <row r="626" spans="1:7" x14ac:dyDescent="0.25">
      <c r="A626" s="6" t="s">
        <v>31</v>
      </c>
      <c r="B626" s="6" t="s">
        <v>32</v>
      </c>
      <c r="C626" s="6" t="s">
        <v>17</v>
      </c>
      <c r="D626" s="6">
        <v>1.131677</v>
      </c>
      <c r="E626" s="6">
        <v>0</v>
      </c>
      <c r="F626" s="6">
        <v>100</v>
      </c>
      <c r="G626" s="6">
        <v>0</v>
      </c>
    </row>
    <row r="627" spans="1:7" x14ac:dyDescent="0.25">
      <c r="A627" s="6" t="s">
        <v>31</v>
      </c>
      <c r="B627" s="6" t="s">
        <v>32</v>
      </c>
      <c r="C627" s="6" t="s">
        <v>18</v>
      </c>
      <c r="D627" s="6">
        <v>616.76396499999998</v>
      </c>
      <c r="E627" s="6">
        <v>5.658385</v>
      </c>
      <c r="F627" s="6">
        <v>99.090909090909093</v>
      </c>
      <c r="G627" s="6">
        <v>0.90909090909090895</v>
      </c>
    </row>
    <row r="628" spans="1:7" x14ac:dyDescent="0.25">
      <c r="A628" s="6" t="s">
        <v>33</v>
      </c>
      <c r="B628" s="6" t="s">
        <v>34</v>
      </c>
      <c r="C628" s="6" t="s">
        <v>15</v>
      </c>
      <c r="D628" s="6">
        <v>81.198519300000001</v>
      </c>
      <c r="E628" s="6">
        <v>0</v>
      </c>
      <c r="F628" s="6">
        <v>100</v>
      </c>
      <c r="G628" s="6">
        <v>0</v>
      </c>
    </row>
    <row r="629" spans="1:7" x14ac:dyDescent="0.25">
      <c r="A629" s="6" t="s">
        <v>33</v>
      </c>
      <c r="B629" s="6" t="s">
        <v>34</v>
      </c>
      <c r="C629" s="6" t="s">
        <v>17</v>
      </c>
      <c r="D629" s="6">
        <v>16.027331700000001</v>
      </c>
      <c r="E629" s="6">
        <v>0</v>
      </c>
      <c r="F629" s="6">
        <v>100</v>
      </c>
      <c r="G629" s="6">
        <v>0</v>
      </c>
    </row>
    <row r="630" spans="1:7" x14ac:dyDescent="0.25">
      <c r="A630" s="6" t="s">
        <v>33</v>
      </c>
      <c r="B630" s="6" t="s">
        <v>34</v>
      </c>
      <c r="C630" s="6" t="s">
        <v>18</v>
      </c>
      <c r="D630" s="6">
        <v>6795.9040654</v>
      </c>
      <c r="E630" s="6">
        <v>16.402971000000001</v>
      </c>
      <c r="F630" s="6">
        <v>99.759215623835601</v>
      </c>
      <c r="G630" s="6">
        <v>0.24078437616441101</v>
      </c>
    </row>
    <row r="631" spans="1:7" x14ac:dyDescent="0.25">
      <c r="A631" s="6" t="s">
        <v>35</v>
      </c>
      <c r="B631" s="6" t="s">
        <v>36</v>
      </c>
      <c r="C631" s="6" t="s">
        <v>15</v>
      </c>
      <c r="D631" s="6">
        <v>2.8791554000000001</v>
      </c>
      <c r="E631" s="6">
        <v>0</v>
      </c>
      <c r="F631" s="6">
        <v>100</v>
      </c>
      <c r="G631" s="6">
        <v>0</v>
      </c>
    </row>
    <row r="632" spans="1:7" x14ac:dyDescent="0.25">
      <c r="A632" s="6" t="s">
        <v>35</v>
      </c>
      <c r="B632" s="6" t="s">
        <v>36</v>
      </c>
      <c r="C632" s="6" t="s">
        <v>17</v>
      </c>
      <c r="D632" s="6">
        <v>13.3332316</v>
      </c>
      <c r="E632" s="6">
        <v>0</v>
      </c>
      <c r="F632" s="6">
        <v>100</v>
      </c>
      <c r="G632" s="6">
        <v>0</v>
      </c>
    </row>
    <row r="633" spans="1:7" x14ac:dyDescent="0.25">
      <c r="A633" s="6" t="s">
        <v>35</v>
      </c>
      <c r="B633" s="6" t="s">
        <v>36</v>
      </c>
      <c r="C633" s="6" t="s">
        <v>18</v>
      </c>
      <c r="D633" s="6">
        <v>662.46125619999998</v>
      </c>
      <c r="E633" s="6">
        <v>18.801757299999998</v>
      </c>
      <c r="F633" s="6">
        <v>97.240161739677404</v>
      </c>
      <c r="G633" s="6">
        <v>2.7598382603226401</v>
      </c>
    </row>
    <row r="634" spans="1:7" x14ac:dyDescent="0.25">
      <c r="A634" s="6" t="s">
        <v>37</v>
      </c>
      <c r="B634" s="6" t="s">
        <v>38</v>
      </c>
      <c r="C634" s="6" t="s">
        <v>15</v>
      </c>
      <c r="D634" s="6">
        <v>4.8680130999999998</v>
      </c>
      <c r="E634" s="6">
        <v>0</v>
      </c>
      <c r="F634" s="6">
        <v>100</v>
      </c>
      <c r="G634" s="6">
        <v>0</v>
      </c>
    </row>
    <row r="635" spans="1:7" x14ac:dyDescent="0.25">
      <c r="A635" s="6" t="s">
        <v>37</v>
      </c>
      <c r="B635" s="6" t="s">
        <v>38</v>
      </c>
      <c r="C635" s="6" t="s">
        <v>18</v>
      </c>
      <c r="D635" s="6">
        <v>1633.4468956999999</v>
      </c>
      <c r="E635" s="6">
        <v>32.8055801</v>
      </c>
      <c r="F635" s="6">
        <v>98.031175912627006</v>
      </c>
      <c r="G635" s="6">
        <v>1.96882408737304</v>
      </c>
    </row>
    <row r="636" spans="1:7" x14ac:dyDescent="0.25">
      <c r="A636" s="6" t="s">
        <v>39</v>
      </c>
      <c r="B636" s="6" t="s">
        <v>40</v>
      </c>
      <c r="C636" s="6" t="s">
        <v>15</v>
      </c>
      <c r="D636" s="6">
        <v>132.11426299999999</v>
      </c>
      <c r="E636" s="6">
        <v>0</v>
      </c>
      <c r="F636" s="6">
        <v>100</v>
      </c>
      <c r="G636" s="6">
        <v>0</v>
      </c>
    </row>
    <row r="637" spans="1:7" x14ac:dyDescent="0.25">
      <c r="A637" s="6" t="s">
        <v>39</v>
      </c>
      <c r="B637" s="6" t="s">
        <v>40</v>
      </c>
      <c r="C637" s="6" t="s">
        <v>18</v>
      </c>
      <c r="D637" s="6">
        <v>2842.0775122999999</v>
      </c>
      <c r="E637" s="6">
        <v>0</v>
      </c>
      <c r="F637" s="6">
        <v>100</v>
      </c>
      <c r="G637" s="6">
        <v>0</v>
      </c>
    </row>
    <row r="638" spans="1:7" x14ac:dyDescent="0.25">
      <c r="A638" t="s">
        <v>21</v>
      </c>
    </row>
    <row r="639" spans="1:7" x14ac:dyDescent="0.25">
      <c r="A639" t="s">
        <v>1037</v>
      </c>
    </row>
    <row r="640" spans="1:7" x14ac:dyDescent="0.25">
      <c r="A640" t="s">
        <v>22</v>
      </c>
    </row>
    <row r="641" spans="1:1" x14ac:dyDescent="0.25">
      <c r="A641" t="s">
        <v>23</v>
      </c>
    </row>
    <row r="642" spans="1:1" x14ac:dyDescent="0.25">
      <c r="A642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G642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801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802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803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431</v>
      </c>
      <c r="E16" s="5" t="s">
        <v>662</v>
      </c>
      <c r="F16" s="5" t="s">
        <v>433</v>
      </c>
      <c r="G16" s="5" t="s">
        <v>663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27452.612879699998</v>
      </c>
      <c r="E17" s="6">
        <v>2521.9833957000001</v>
      </c>
      <c r="F17" s="6">
        <v>91.586264006598896</v>
      </c>
      <c r="G17" s="6">
        <v>8.4137359934011204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184.37148590000001</v>
      </c>
      <c r="E18" s="6">
        <v>66.590509499999996</v>
      </c>
      <c r="F18" s="6">
        <v>73.465898932679593</v>
      </c>
      <c r="G18" s="6">
        <v>26.5341010673204</v>
      </c>
    </row>
    <row r="19" spans="1:7" x14ac:dyDescent="0.25">
      <c r="A19" s="6" t="s">
        <v>13</v>
      </c>
      <c r="B19" s="6" t="s">
        <v>14</v>
      </c>
      <c r="C19" s="6" t="s">
        <v>17</v>
      </c>
      <c r="D19" s="6">
        <v>19458.521205100002</v>
      </c>
      <c r="E19" s="6">
        <v>2059.0275200999999</v>
      </c>
      <c r="F19" s="6">
        <v>90.430938270916499</v>
      </c>
      <c r="G19" s="6">
        <v>9.5690617290834599</v>
      </c>
    </row>
    <row r="20" spans="1:7" x14ac:dyDescent="0.25">
      <c r="A20" s="6" t="s">
        <v>13</v>
      </c>
      <c r="B20" s="6" t="s">
        <v>14</v>
      </c>
      <c r="C20" s="6" t="s">
        <v>18</v>
      </c>
      <c r="D20" s="6">
        <v>2621847.5940995999</v>
      </c>
      <c r="E20" s="6">
        <v>136758.8116404</v>
      </c>
      <c r="F20" s="6">
        <v>95.042467408332101</v>
      </c>
      <c r="G20" s="6">
        <v>4.95753259166794</v>
      </c>
    </row>
    <row r="21" spans="1:7" x14ac:dyDescent="0.25">
      <c r="A21" s="6" t="s">
        <v>13</v>
      </c>
      <c r="B21" s="6" t="s">
        <v>19</v>
      </c>
      <c r="C21" s="6" t="s">
        <v>15</v>
      </c>
      <c r="D21" s="6">
        <v>42.3880926</v>
      </c>
      <c r="E21" s="6">
        <v>0</v>
      </c>
      <c r="F21" s="6">
        <v>100</v>
      </c>
      <c r="G21" s="6">
        <v>0</v>
      </c>
    </row>
    <row r="22" spans="1:7" x14ac:dyDescent="0.25">
      <c r="A22" s="6" t="s">
        <v>13</v>
      </c>
      <c r="B22" s="6" t="s">
        <v>19</v>
      </c>
      <c r="C22" s="6" t="s">
        <v>17</v>
      </c>
      <c r="D22" s="6">
        <v>44.526424499999997</v>
      </c>
      <c r="E22" s="6">
        <v>7.2981654999999996</v>
      </c>
      <c r="F22" s="6">
        <v>85.9175624930173</v>
      </c>
      <c r="G22" s="6">
        <v>14.0824375069827</v>
      </c>
    </row>
    <row r="23" spans="1:7" x14ac:dyDescent="0.25">
      <c r="A23" s="6" t="s">
        <v>13</v>
      </c>
      <c r="B23" s="6" t="s">
        <v>19</v>
      </c>
      <c r="C23" s="6" t="s">
        <v>18</v>
      </c>
      <c r="D23" s="6">
        <v>8700.1366371000004</v>
      </c>
      <c r="E23" s="6">
        <v>430.46501640000002</v>
      </c>
      <c r="F23" s="6">
        <v>95.285469318059796</v>
      </c>
      <c r="G23" s="6">
        <v>4.7145306819402402</v>
      </c>
    </row>
    <row r="24" spans="1:7" x14ac:dyDescent="0.25">
      <c r="A24" s="6" t="s">
        <v>13</v>
      </c>
      <c r="B24" s="6" t="s">
        <v>20</v>
      </c>
      <c r="C24" s="6" t="s">
        <v>15</v>
      </c>
      <c r="D24" s="6">
        <v>27410.2247871</v>
      </c>
      <c r="E24" s="6">
        <v>2521.9833957000001</v>
      </c>
      <c r="F24" s="6">
        <v>91.574349007938494</v>
      </c>
      <c r="G24" s="6">
        <v>8.4256509920615006</v>
      </c>
    </row>
    <row r="25" spans="1:7" x14ac:dyDescent="0.25">
      <c r="A25" s="6" t="s">
        <v>13</v>
      </c>
      <c r="B25" s="6" t="s">
        <v>20</v>
      </c>
      <c r="C25" s="6" t="s">
        <v>16</v>
      </c>
      <c r="D25" s="6">
        <v>184.37148590000001</v>
      </c>
      <c r="E25" s="6">
        <v>66.590509499999996</v>
      </c>
      <c r="F25" s="6">
        <v>73.465898932679593</v>
      </c>
      <c r="G25" s="6">
        <v>26.5341010673204</v>
      </c>
    </row>
    <row r="26" spans="1:7" x14ac:dyDescent="0.25">
      <c r="A26" s="6" t="s">
        <v>13</v>
      </c>
      <c r="B26" s="6" t="s">
        <v>20</v>
      </c>
      <c r="C26" s="6" t="s">
        <v>17</v>
      </c>
      <c r="D26" s="6">
        <v>19413.994780599998</v>
      </c>
      <c r="E26" s="6">
        <v>2051.7293546000001</v>
      </c>
      <c r="F26" s="6">
        <v>90.441834891395402</v>
      </c>
      <c r="G26" s="6">
        <v>9.5581651086045891</v>
      </c>
    </row>
    <row r="27" spans="1:7" x14ac:dyDescent="0.25">
      <c r="A27" s="6" t="s">
        <v>13</v>
      </c>
      <c r="B27" s="6" t="s">
        <v>20</v>
      </c>
      <c r="C27" s="6" t="s">
        <v>18</v>
      </c>
      <c r="D27" s="6">
        <v>2613147.4574624998</v>
      </c>
      <c r="E27" s="6">
        <v>136328.346624</v>
      </c>
      <c r="F27" s="6">
        <v>95.041660435004502</v>
      </c>
      <c r="G27" s="6">
        <v>4.95833956499553</v>
      </c>
    </row>
    <row r="28" spans="1:7" x14ac:dyDescent="0.25">
      <c r="A28" t="s">
        <v>21</v>
      </c>
    </row>
    <row r="29" spans="1:7" x14ac:dyDescent="0.25">
      <c r="A29" t="s">
        <v>1037</v>
      </c>
    </row>
    <row r="30" spans="1:7" x14ac:dyDescent="0.25">
      <c r="A30" t="s">
        <v>22</v>
      </c>
    </row>
    <row r="31" spans="1:7" x14ac:dyDescent="0.25">
      <c r="A31" t="s">
        <v>23</v>
      </c>
    </row>
    <row r="32" spans="1:7" x14ac:dyDescent="0.25">
      <c r="A32" t="s">
        <v>24</v>
      </c>
    </row>
    <row r="35" spans="1:7" x14ac:dyDescent="0.25">
      <c r="G35" s="7" t="str">
        <f>HYPERLINK("#'Indice'!A1", "Ir al índice")</f>
        <v>Ir al índice</v>
      </c>
    </row>
    <row r="36" spans="1:7" ht="17.25" x14ac:dyDescent="0.3">
      <c r="A36" s="4" t="s">
        <v>804</v>
      </c>
    </row>
    <row r="37" spans="1:7" x14ac:dyDescent="0.25">
      <c r="A37" s="5" t="s">
        <v>26</v>
      </c>
      <c r="B37" s="5" t="s">
        <v>10</v>
      </c>
      <c r="C37" s="5" t="s">
        <v>11</v>
      </c>
      <c r="D37" s="5" t="s">
        <v>431</v>
      </c>
      <c r="E37" s="5" t="s">
        <v>662</v>
      </c>
      <c r="F37" s="5" t="s">
        <v>433</v>
      </c>
      <c r="G37" s="5" t="s">
        <v>663</v>
      </c>
    </row>
    <row r="38" spans="1:7" x14ac:dyDescent="0.25">
      <c r="A38" s="6" t="s">
        <v>13</v>
      </c>
      <c r="B38" s="6" t="s">
        <v>14</v>
      </c>
      <c r="C38" s="6" t="s">
        <v>15</v>
      </c>
      <c r="D38" s="6">
        <v>27452.612879699998</v>
      </c>
      <c r="E38" s="6">
        <v>2521.9833957000001</v>
      </c>
      <c r="F38" s="6">
        <v>91.586264006598896</v>
      </c>
      <c r="G38" s="6">
        <v>8.4137359934011204</v>
      </c>
    </row>
    <row r="39" spans="1:7" x14ac:dyDescent="0.25">
      <c r="A39" s="6" t="s">
        <v>13</v>
      </c>
      <c r="B39" s="6" t="s">
        <v>14</v>
      </c>
      <c r="C39" s="6" t="s">
        <v>16</v>
      </c>
      <c r="D39" s="6">
        <v>184.37148590000001</v>
      </c>
      <c r="E39" s="6">
        <v>66.590509499999996</v>
      </c>
      <c r="F39" s="6">
        <v>73.465898932679593</v>
      </c>
      <c r="G39" s="6">
        <v>26.5341010673204</v>
      </c>
    </row>
    <row r="40" spans="1:7" x14ac:dyDescent="0.25">
      <c r="A40" s="6" t="s">
        <v>13</v>
      </c>
      <c r="B40" s="6" t="s">
        <v>14</v>
      </c>
      <c r="C40" s="6" t="s">
        <v>17</v>
      </c>
      <c r="D40" s="6">
        <v>19458.521205100002</v>
      </c>
      <c r="E40" s="6">
        <v>2059.0275200999999</v>
      </c>
      <c r="F40" s="6">
        <v>90.430938270916499</v>
      </c>
      <c r="G40" s="6">
        <v>9.5690617290834599</v>
      </c>
    </row>
    <row r="41" spans="1:7" x14ac:dyDescent="0.25">
      <c r="A41" s="6" t="s">
        <v>13</v>
      </c>
      <c r="B41" s="6" t="s">
        <v>14</v>
      </c>
      <c r="C41" s="6" t="s">
        <v>18</v>
      </c>
      <c r="D41" s="6">
        <v>2621847.5940995999</v>
      </c>
      <c r="E41" s="6">
        <v>136758.8116404</v>
      </c>
      <c r="F41" s="6">
        <v>95.042467408332101</v>
      </c>
      <c r="G41" s="6">
        <v>4.95753259166794</v>
      </c>
    </row>
    <row r="42" spans="1:7" x14ac:dyDescent="0.25">
      <c r="A42" s="6" t="s">
        <v>27</v>
      </c>
      <c r="B42" s="6" t="s">
        <v>28</v>
      </c>
      <c r="C42" s="6" t="s">
        <v>15</v>
      </c>
      <c r="D42" s="6">
        <v>440.57933539999999</v>
      </c>
      <c r="E42" s="6">
        <v>0</v>
      </c>
      <c r="F42" s="6">
        <v>100</v>
      </c>
      <c r="G42" s="6">
        <v>0</v>
      </c>
    </row>
    <row r="43" spans="1:7" x14ac:dyDescent="0.25">
      <c r="A43" s="6" t="s">
        <v>27</v>
      </c>
      <c r="B43" s="6" t="s">
        <v>28</v>
      </c>
      <c r="C43" s="6" t="s">
        <v>17</v>
      </c>
      <c r="D43" s="6">
        <v>75.798100399999996</v>
      </c>
      <c r="E43" s="6">
        <v>14.8332427</v>
      </c>
      <c r="F43" s="6">
        <v>83.633429459791401</v>
      </c>
      <c r="G43" s="6">
        <v>16.366570540208599</v>
      </c>
    </row>
    <row r="44" spans="1:7" x14ac:dyDescent="0.25">
      <c r="A44" s="6" t="s">
        <v>27</v>
      </c>
      <c r="B44" s="6" t="s">
        <v>28</v>
      </c>
      <c r="C44" s="6" t="s">
        <v>18</v>
      </c>
      <c r="D44" s="6">
        <v>50497.088134999998</v>
      </c>
      <c r="E44" s="6">
        <v>2148.4465181999999</v>
      </c>
      <c r="F44" s="6">
        <v>95.919033717953894</v>
      </c>
      <c r="G44" s="6">
        <v>4.0809662820461199</v>
      </c>
    </row>
    <row r="45" spans="1:7" x14ac:dyDescent="0.25">
      <c r="A45" s="6" t="s">
        <v>29</v>
      </c>
      <c r="B45" s="6" t="s">
        <v>30</v>
      </c>
      <c r="C45" s="6" t="s">
        <v>15</v>
      </c>
      <c r="D45" s="6">
        <v>1289.1071070999999</v>
      </c>
      <c r="E45" s="6">
        <v>29.007466600000001</v>
      </c>
      <c r="F45" s="6">
        <v>97.799321304932207</v>
      </c>
      <c r="G45" s="6">
        <v>2.2006786950678299</v>
      </c>
    </row>
    <row r="46" spans="1:7" x14ac:dyDescent="0.25">
      <c r="A46" s="6" t="s">
        <v>29</v>
      </c>
      <c r="B46" s="6" t="s">
        <v>30</v>
      </c>
      <c r="C46" s="6" t="s">
        <v>17</v>
      </c>
      <c r="D46" s="6">
        <v>64.323041700000005</v>
      </c>
      <c r="E46" s="6">
        <v>7.2127476000000001</v>
      </c>
      <c r="F46" s="6">
        <v>89.917288016838896</v>
      </c>
      <c r="G46" s="6">
        <v>10.082711983161101</v>
      </c>
    </row>
    <row r="47" spans="1:7" x14ac:dyDescent="0.25">
      <c r="A47" s="6" t="s">
        <v>29</v>
      </c>
      <c r="B47" s="6" t="s">
        <v>30</v>
      </c>
      <c r="C47" s="6" t="s">
        <v>18</v>
      </c>
      <c r="D47" s="6">
        <v>10083.710819399999</v>
      </c>
      <c r="E47" s="6">
        <v>600.19264480000004</v>
      </c>
      <c r="F47" s="6">
        <v>94.382271921389503</v>
      </c>
      <c r="G47" s="6">
        <v>5.6177280786104697</v>
      </c>
    </row>
    <row r="48" spans="1:7" x14ac:dyDescent="0.25">
      <c r="A48" s="6" t="s">
        <v>31</v>
      </c>
      <c r="B48" s="6" t="s">
        <v>32</v>
      </c>
      <c r="C48" s="6" t="s">
        <v>15</v>
      </c>
      <c r="D48" s="6">
        <v>210.1365945</v>
      </c>
      <c r="E48" s="6">
        <v>115.5802042</v>
      </c>
      <c r="F48" s="6">
        <v>64.515123364437002</v>
      </c>
      <c r="G48" s="6">
        <v>35.484876635562998</v>
      </c>
    </row>
    <row r="49" spans="1:7" x14ac:dyDescent="0.25">
      <c r="A49" s="6" t="s">
        <v>31</v>
      </c>
      <c r="B49" s="6" t="s">
        <v>32</v>
      </c>
      <c r="C49" s="6" t="s">
        <v>17</v>
      </c>
      <c r="D49" s="6">
        <v>42.489470500000003</v>
      </c>
      <c r="E49" s="6">
        <v>49.795296299999997</v>
      </c>
      <c r="F49" s="6">
        <v>46.041694608259</v>
      </c>
      <c r="G49" s="6">
        <v>53.958305391741</v>
      </c>
    </row>
    <row r="50" spans="1:7" x14ac:dyDescent="0.25">
      <c r="A50" s="6" t="s">
        <v>31</v>
      </c>
      <c r="B50" s="6" t="s">
        <v>32</v>
      </c>
      <c r="C50" s="6" t="s">
        <v>18</v>
      </c>
      <c r="D50" s="6">
        <v>38198.360009199998</v>
      </c>
      <c r="E50" s="6">
        <v>1716.1312498</v>
      </c>
      <c r="F50" s="6">
        <v>95.700480713472601</v>
      </c>
      <c r="G50" s="6">
        <v>4.2995192865274001</v>
      </c>
    </row>
    <row r="51" spans="1:7" x14ac:dyDescent="0.25">
      <c r="A51" s="6" t="s">
        <v>33</v>
      </c>
      <c r="B51" s="6" t="s">
        <v>34</v>
      </c>
      <c r="C51" s="6" t="s">
        <v>15</v>
      </c>
      <c r="D51" s="6">
        <v>81.198519300000001</v>
      </c>
      <c r="E51" s="6">
        <v>0</v>
      </c>
      <c r="F51" s="6">
        <v>100</v>
      </c>
      <c r="G51" s="6">
        <v>0</v>
      </c>
    </row>
    <row r="52" spans="1:7" x14ac:dyDescent="0.25">
      <c r="A52" s="6" t="s">
        <v>33</v>
      </c>
      <c r="B52" s="6" t="s">
        <v>34</v>
      </c>
      <c r="C52" s="6" t="s">
        <v>17</v>
      </c>
      <c r="D52" s="6">
        <v>21.9738519</v>
      </c>
      <c r="E52" s="6">
        <v>0</v>
      </c>
      <c r="F52" s="6">
        <v>100</v>
      </c>
      <c r="G52" s="6">
        <v>0</v>
      </c>
    </row>
    <row r="53" spans="1:7" x14ac:dyDescent="0.25">
      <c r="A53" s="6" t="s">
        <v>33</v>
      </c>
      <c r="B53" s="6" t="s">
        <v>34</v>
      </c>
      <c r="C53" s="6" t="s">
        <v>18</v>
      </c>
      <c r="D53" s="6">
        <v>12817.4276183</v>
      </c>
      <c r="E53" s="6">
        <v>323.47823039999997</v>
      </c>
      <c r="F53" s="6">
        <v>97.538387123959197</v>
      </c>
      <c r="G53" s="6">
        <v>2.46161287604082</v>
      </c>
    </row>
    <row r="54" spans="1:7" x14ac:dyDescent="0.25">
      <c r="A54" s="6" t="s">
        <v>35</v>
      </c>
      <c r="B54" s="6" t="s">
        <v>36</v>
      </c>
      <c r="C54" s="6" t="s">
        <v>15</v>
      </c>
      <c r="D54" s="6">
        <v>72.007680300000004</v>
      </c>
      <c r="E54" s="6">
        <v>0</v>
      </c>
      <c r="F54" s="6">
        <v>100</v>
      </c>
      <c r="G54" s="6">
        <v>0</v>
      </c>
    </row>
    <row r="55" spans="1:7" x14ac:dyDescent="0.25">
      <c r="A55" s="6" t="s">
        <v>35</v>
      </c>
      <c r="B55" s="6" t="s">
        <v>36</v>
      </c>
      <c r="C55" s="6" t="s">
        <v>17</v>
      </c>
      <c r="D55" s="6">
        <v>264.1986086</v>
      </c>
      <c r="E55" s="6">
        <v>1.4395777000000001</v>
      </c>
      <c r="F55" s="6">
        <v>99.458068239340307</v>
      </c>
      <c r="G55" s="6">
        <v>0.54193176065966897</v>
      </c>
    </row>
    <row r="56" spans="1:7" x14ac:dyDescent="0.25">
      <c r="A56" s="6" t="s">
        <v>35</v>
      </c>
      <c r="B56" s="6" t="s">
        <v>36</v>
      </c>
      <c r="C56" s="6" t="s">
        <v>18</v>
      </c>
      <c r="D56" s="6">
        <v>48338.464703700003</v>
      </c>
      <c r="E56" s="6">
        <v>1923.3891559000001</v>
      </c>
      <c r="F56" s="6">
        <v>96.173262607319003</v>
      </c>
      <c r="G56" s="6">
        <v>3.8267373926810202</v>
      </c>
    </row>
    <row r="57" spans="1:7" x14ac:dyDescent="0.25">
      <c r="A57" s="6" t="s">
        <v>37</v>
      </c>
      <c r="B57" s="6" t="s">
        <v>38</v>
      </c>
      <c r="C57" s="6" t="s">
        <v>15</v>
      </c>
      <c r="D57" s="6">
        <v>339.721024</v>
      </c>
      <c r="E57" s="6">
        <v>0</v>
      </c>
      <c r="F57" s="6">
        <v>100</v>
      </c>
      <c r="G57" s="6">
        <v>0</v>
      </c>
    </row>
    <row r="58" spans="1:7" x14ac:dyDescent="0.25">
      <c r="A58" s="6" t="s">
        <v>37</v>
      </c>
      <c r="B58" s="6" t="s">
        <v>38</v>
      </c>
      <c r="C58" s="6" t="s">
        <v>17</v>
      </c>
      <c r="D58" s="6">
        <v>1534.9165037</v>
      </c>
      <c r="E58" s="6">
        <v>0</v>
      </c>
      <c r="F58" s="6">
        <v>100</v>
      </c>
      <c r="G58" s="6">
        <v>0</v>
      </c>
    </row>
    <row r="59" spans="1:7" x14ac:dyDescent="0.25">
      <c r="A59" s="6" t="s">
        <v>37</v>
      </c>
      <c r="B59" s="6" t="s">
        <v>38</v>
      </c>
      <c r="C59" s="6" t="s">
        <v>18</v>
      </c>
      <c r="D59" s="6">
        <v>239323.46483889999</v>
      </c>
      <c r="E59" s="6">
        <v>17755.0739698</v>
      </c>
      <c r="F59" s="6">
        <v>93.093521516001701</v>
      </c>
      <c r="G59" s="6">
        <v>6.9064784839982698</v>
      </c>
    </row>
    <row r="60" spans="1:7" x14ac:dyDescent="0.25">
      <c r="A60" s="6" t="s">
        <v>39</v>
      </c>
      <c r="B60" s="6" t="s">
        <v>40</v>
      </c>
      <c r="C60" s="6" t="s">
        <v>15</v>
      </c>
      <c r="D60" s="6">
        <v>123.28792249999999</v>
      </c>
      <c r="E60" s="6">
        <v>15.995416199999999</v>
      </c>
      <c r="F60" s="6">
        <v>88.515915579499193</v>
      </c>
      <c r="G60" s="6">
        <v>11.4840844205008</v>
      </c>
    </row>
    <row r="61" spans="1:7" x14ac:dyDescent="0.25">
      <c r="A61" s="6" t="s">
        <v>39</v>
      </c>
      <c r="B61" s="6" t="s">
        <v>40</v>
      </c>
      <c r="C61" s="6" t="s">
        <v>17</v>
      </c>
      <c r="D61" s="6">
        <v>10.082191999999999</v>
      </c>
      <c r="E61" s="6">
        <v>9.6796492999999995</v>
      </c>
      <c r="F61" s="6">
        <v>51.018484800806498</v>
      </c>
      <c r="G61" s="6">
        <v>48.981515199193502</v>
      </c>
    </row>
    <row r="62" spans="1:7" x14ac:dyDescent="0.25">
      <c r="A62" s="6" t="s">
        <v>39</v>
      </c>
      <c r="B62" s="6" t="s">
        <v>40</v>
      </c>
      <c r="C62" s="6" t="s">
        <v>18</v>
      </c>
      <c r="D62" s="6">
        <v>9353.5943896000008</v>
      </c>
      <c r="E62" s="6">
        <v>251.5290287</v>
      </c>
      <c r="F62" s="6">
        <v>97.381303521610405</v>
      </c>
      <c r="G62" s="6">
        <v>2.61869647838963</v>
      </c>
    </row>
    <row r="63" spans="1:7" x14ac:dyDescent="0.25">
      <c r="A63" t="s">
        <v>21</v>
      </c>
    </row>
    <row r="64" spans="1:7" x14ac:dyDescent="0.25">
      <c r="A64" t="s">
        <v>1037</v>
      </c>
    </row>
    <row r="65" spans="1:7" x14ac:dyDescent="0.25">
      <c r="A65" t="s">
        <v>22</v>
      </c>
    </row>
    <row r="66" spans="1:7" x14ac:dyDescent="0.25">
      <c r="A66" t="s">
        <v>23</v>
      </c>
    </row>
    <row r="67" spans="1:7" x14ac:dyDescent="0.25">
      <c r="A67" t="s">
        <v>24</v>
      </c>
    </row>
    <row r="70" spans="1:7" x14ac:dyDescent="0.25">
      <c r="G70" s="7" t="str">
        <f>HYPERLINK("#'Indice'!A1", "Ir al índice")</f>
        <v>Ir al índice</v>
      </c>
    </row>
    <row r="71" spans="1:7" ht="17.25" x14ac:dyDescent="0.3">
      <c r="A71" s="4" t="s">
        <v>805</v>
      </c>
    </row>
    <row r="72" spans="1:7" x14ac:dyDescent="0.25">
      <c r="A72" s="5" t="s">
        <v>26</v>
      </c>
      <c r="B72" s="5" t="s">
        <v>10</v>
      </c>
      <c r="C72" s="5" t="s">
        <v>11</v>
      </c>
      <c r="D72" s="5" t="s">
        <v>431</v>
      </c>
      <c r="E72" s="5" t="s">
        <v>662</v>
      </c>
      <c r="F72" s="5" t="s">
        <v>433</v>
      </c>
      <c r="G72" s="5" t="s">
        <v>663</v>
      </c>
    </row>
    <row r="73" spans="1:7" x14ac:dyDescent="0.25">
      <c r="A73" s="6" t="s">
        <v>13</v>
      </c>
      <c r="B73" s="6" t="s">
        <v>14</v>
      </c>
      <c r="C73" s="6" t="s">
        <v>15</v>
      </c>
      <c r="D73" s="6">
        <v>27410.2247871</v>
      </c>
      <c r="E73" s="6">
        <v>2521.9833957000001</v>
      </c>
      <c r="F73" s="6">
        <v>91.574349007938494</v>
      </c>
      <c r="G73" s="6">
        <v>8.4256509920615006</v>
      </c>
    </row>
    <row r="74" spans="1:7" x14ac:dyDescent="0.25">
      <c r="A74" s="6" t="s">
        <v>13</v>
      </c>
      <c r="B74" s="6" t="s">
        <v>14</v>
      </c>
      <c r="C74" s="6" t="s">
        <v>16</v>
      </c>
      <c r="D74" s="6">
        <v>184.37148590000001</v>
      </c>
      <c r="E74" s="6">
        <v>66.590509499999996</v>
      </c>
      <c r="F74" s="6">
        <v>73.465898932679593</v>
      </c>
      <c r="G74" s="6">
        <v>26.5341010673204</v>
      </c>
    </row>
    <row r="75" spans="1:7" x14ac:dyDescent="0.25">
      <c r="A75" s="6" t="s">
        <v>13</v>
      </c>
      <c r="B75" s="6" t="s">
        <v>14</v>
      </c>
      <c r="C75" s="6" t="s">
        <v>17</v>
      </c>
      <c r="D75" s="6">
        <v>19413.994780599998</v>
      </c>
      <c r="E75" s="6">
        <v>2051.7293546000001</v>
      </c>
      <c r="F75" s="6">
        <v>90.441834891395402</v>
      </c>
      <c r="G75" s="6">
        <v>9.5581651086045891</v>
      </c>
    </row>
    <row r="76" spans="1:7" x14ac:dyDescent="0.25">
      <c r="A76" s="6" t="s">
        <v>13</v>
      </c>
      <c r="B76" s="6" t="s">
        <v>14</v>
      </c>
      <c r="C76" s="6" t="s">
        <v>18</v>
      </c>
      <c r="D76" s="6">
        <v>2613147.4574624998</v>
      </c>
      <c r="E76" s="6">
        <v>136328.346624</v>
      </c>
      <c r="F76" s="6">
        <v>95.041660435004502</v>
      </c>
      <c r="G76" s="6">
        <v>4.95833956499553</v>
      </c>
    </row>
    <row r="77" spans="1:7" x14ac:dyDescent="0.25">
      <c r="A77" s="6" t="s">
        <v>42</v>
      </c>
      <c r="B77" s="6" t="s">
        <v>43</v>
      </c>
      <c r="C77" s="6" t="s">
        <v>17</v>
      </c>
      <c r="D77" s="6">
        <v>19.1793242</v>
      </c>
      <c r="E77" s="6">
        <v>0</v>
      </c>
      <c r="F77" s="6">
        <v>100</v>
      </c>
      <c r="G77" s="6">
        <v>0</v>
      </c>
    </row>
    <row r="78" spans="1:7" x14ac:dyDescent="0.25">
      <c r="A78" s="6" t="s">
        <v>42</v>
      </c>
      <c r="B78" s="6" t="s">
        <v>43</v>
      </c>
      <c r="C78" s="6" t="s">
        <v>18</v>
      </c>
      <c r="D78" s="6">
        <v>3396.1335693000001</v>
      </c>
      <c r="E78" s="6">
        <v>200.0914118</v>
      </c>
      <c r="F78" s="6">
        <v>94.436070800587203</v>
      </c>
      <c r="G78" s="6">
        <v>5.5639291994127902</v>
      </c>
    </row>
    <row r="79" spans="1:7" x14ac:dyDescent="0.25">
      <c r="A79" s="6" t="s">
        <v>44</v>
      </c>
      <c r="B79" s="6" t="s">
        <v>45</v>
      </c>
      <c r="C79" s="6" t="s">
        <v>17</v>
      </c>
      <c r="D79" s="6">
        <v>131.22569250000001</v>
      </c>
      <c r="E79" s="6">
        <v>0</v>
      </c>
      <c r="F79" s="6">
        <v>100</v>
      </c>
      <c r="G79" s="6">
        <v>0</v>
      </c>
    </row>
    <row r="80" spans="1:7" x14ac:dyDescent="0.25">
      <c r="A80" s="6" t="s">
        <v>44</v>
      </c>
      <c r="B80" s="6" t="s">
        <v>45</v>
      </c>
      <c r="C80" s="6" t="s">
        <v>18</v>
      </c>
      <c r="D80" s="6">
        <v>22304.256738</v>
      </c>
      <c r="E80" s="6">
        <v>1410.3450788</v>
      </c>
      <c r="F80" s="6">
        <v>94.052840989297707</v>
      </c>
      <c r="G80" s="6">
        <v>5.9471590107023298</v>
      </c>
    </row>
    <row r="81" spans="1:7" x14ac:dyDescent="0.25">
      <c r="A81" s="6" t="s">
        <v>27</v>
      </c>
      <c r="B81" s="6" t="s">
        <v>28</v>
      </c>
      <c r="C81" s="6" t="s">
        <v>15</v>
      </c>
      <c r="D81" s="6">
        <v>207.96370680000001</v>
      </c>
      <c r="E81" s="6">
        <v>0</v>
      </c>
      <c r="F81" s="6">
        <v>100</v>
      </c>
      <c r="G81" s="6">
        <v>0</v>
      </c>
    </row>
    <row r="82" spans="1:7" x14ac:dyDescent="0.25">
      <c r="A82" s="6" t="s">
        <v>27</v>
      </c>
      <c r="B82" s="6" t="s">
        <v>28</v>
      </c>
      <c r="C82" s="6" t="s">
        <v>17</v>
      </c>
      <c r="D82" s="6">
        <v>65.869295300000005</v>
      </c>
      <c r="E82" s="6">
        <v>0</v>
      </c>
      <c r="F82" s="6">
        <v>100</v>
      </c>
      <c r="G82" s="6">
        <v>0</v>
      </c>
    </row>
    <row r="83" spans="1:7" x14ac:dyDescent="0.25">
      <c r="A83" s="6" t="s">
        <v>27</v>
      </c>
      <c r="B83" s="6" t="s">
        <v>28</v>
      </c>
      <c r="C83" s="6" t="s">
        <v>18</v>
      </c>
      <c r="D83" s="6">
        <v>42824.307556500004</v>
      </c>
      <c r="E83" s="6">
        <v>2017.3295115999999</v>
      </c>
      <c r="F83" s="6">
        <v>95.501213507133301</v>
      </c>
      <c r="G83" s="6">
        <v>4.4987864928667198</v>
      </c>
    </row>
    <row r="84" spans="1:7" x14ac:dyDescent="0.25">
      <c r="A84" s="6" t="s">
        <v>29</v>
      </c>
      <c r="B84" s="6" t="s">
        <v>30</v>
      </c>
      <c r="C84" s="6" t="s">
        <v>15</v>
      </c>
      <c r="D84" s="6">
        <v>569.62040530000002</v>
      </c>
      <c r="E84" s="6">
        <v>0</v>
      </c>
      <c r="F84" s="6">
        <v>100</v>
      </c>
      <c r="G84" s="6">
        <v>0</v>
      </c>
    </row>
    <row r="85" spans="1:7" x14ac:dyDescent="0.25">
      <c r="A85" s="6" t="s">
        <v>29</v>
      </c>
      <c r="B85" s="6" t="s">
        <v>30</v>
      </c>
      <c r="C85" s="6" t="s">
        <v>17</v>
      </c>
      <c r="D85" s="6">
        <v>58.589205100000001</v>
      </c>
      <c r="E85" s="6">
        <v>0</v>
      </c>
      <c r="F85" s="6">
        <v>100</v>
      </c>
      <c r="G85" s="6">
        <v>0</v>
      </c>
    </row>
    <row r="86" spans="1:7" x14ac:dyDescent="0.25">
      <c r="A86" s="6" t="s">
        <v>29</v>
      </c>
      <c r="B86" s="6" t="s">
        <v>30</v>
      </c>
      <c r="C86" s="6" t="s">
        <v>18</v>
      </c>
      <c r="D86" s="6">
        <v>7213.775603</v>
      </c>
      <c r="E86" s="6">
        <v>456.5962667</v>
      </c>
      <c r="F86" s="6">
        <v>94.047273398781698</v>
      </c>
      <c r="G86" s="6">
        <v>5.9527266012183304</v>
      </c>
    </row>
    <row r="87" spans="1:7" x14ac:dyDescent="0.25">
      <c r="A87" s="6" t="s">
        <v>46</v>
      </c>
      <c r="B87" s="6" t="s">
        <v>47</v>
      </c>
      <c r="C87" s="6" t="s">
        <v>15</v>
      </c>
      <c r="D87" s="6">
        <v>57.108359299999996</v>
      </c>
      <c r="E87" s="6">
        <v>7.6958108000000003</v>
      </c>
      <c r="F87" s="6">
        <v>88.124512993338996</v>
      </c>
      <c r="G87" s="6">
        <v>11.875487006661</v>
      </c>
    </row>
    <row r="88" spans="1:7" x14ac:dyDescent="0.25">
      <c r="A88" s="6" t="s">
        <v>46</v>
      </c>
      <c r="B88" s="6" t="s">
        <v>47</v>
      </c>
      <c r="C88" s="6" t="s">
        <v>17</v>
      </c>
      <c r="D88" s="6">
        <v>5.1857796</v>
      </c>
      <c r="E88" s="6">
        <v>0</v>
      </c>
      <c r="F88" s="6">
        <v>100</v>
      </c>
      <c r="G88" s="6">
        <v>0</v>
      </c>
    </row>
    <row r="89" spans="1:7" x14ac:dyDescent="0.25">
      <c r="A89" s="6" t="s">
        <v>46</v>
      </c>
      <c r="B89" s="6" t="s">
        <v>47</v>
      </c>
      <c r="C89" s="6" t="s">
        <v>18</v>
      </c>
      <c r="D89" s="6">
        <v>6391.7547438000001</v>
      </c>
      <c r="E89" s="6">
        <v>1031.9689226</v>
      </c>
      <c r="F89" s="6">
        <v>86.099039121421995</v>
      </c>
      <c r="G89" s="6">
        <v>13.900960878577999</v>
      </c>
    </row>
    <row r="90" spans="1:7" x14ac:dyDescent="0.25">
      <c r="A90" s="6" t="s">
        <v>48</v>
      </c>
      <c r="B90" s="6" t="s">
        <v>49</v>
      </c>
      <c r="C90" s="6" t="s">
        <v>15</v>
      </c>
      <c r="D90" s="6">
        <v>147.95072450000001</v>
      </c>
      <c r="E90" s="6">
        <v>0</v>
      </c>
      <c r="F90" s="6">
        <v>100</v>
      </c>
      <c r="G90" s="6">
        <v>0</v>
      </c>
    </row>
    <row r="91" spans="1:7" x14ac:dyDescent="0.25">
      <c r="A91" s="6" t="s">
        <v>48</v>
      </c>
      <c r="B91" s="6" t="s">
        <v>49</v>
      </c>
      <c r="C91" s="6" t="s">
        <v>17</v>
      </c>
      <c r="D91" s="6">
        <v>216.12523289999999</v>
      </c>
      <c r="E91" s="6">
        <v>65.004285699999997</v>
      </c>
      <c r="F91" s="6">
        <v>76.877459889763401</v>
      </c>
      <c r="G91" s="6">
        <v>23.122540110236599</v>
      </c>
    </row>
    <row r="92" spans="1:7" x14ac:dyDescent="0.25">
      <c r="A92" s="6" t="s">
        <v>48</v>
      </c>
      <c r="B92" s="6" t="s">
        <v>49</v>
      </c>
      <c r="C92" s="6" t="s">
        <v>18</v>
      </c>
      <c r="D92" s="6">
        <v>45455.933170999997</v>
      </c>
      <c r="E92" s="6">
        <v>3223.7455516</v>
      </c>
      <c r="F92" s="6">
        <v>93.377635933116096</v>
      </c>
      <c r="G92" s="6">
        <v>6.6223640668839199</v>
      </c>
    </row>
    <row r="93" spans="1:7" x14ac:dyDescent="0.25">
      <c r="A93" s="6" t="s">
        <v>31</v>
      </c>
      <c r="B93" s="6" t="s">
        <v>32</v>
      </c>
      <c r="C93" s="6" t="s">
        <v>15</v>
      </c>
      <c r="D93" s="6">
        <v>209.0049175</v>
      </c>
      <c r="E93" s="6">
        <v>115.5802042</v>
      </c>
      <c r="F93" s="6">
        <v>64.391404142416107</v>
      </c>
      <c r="G93" s="6">
        <v>35.6085958575839</v>
      </c>
    </row>
    <row r="94" spans="1:7" x14ac:dyDescent="0.25">
      <c r="A94" s="6" t="s">
        <v>31</v>
      </c>
      <c r="B94" s="6" t="s">
        <v>32</v>
      </c>
      <c r="C94" s="6" t="s">
        <v>17</v>
      </c>
      <c r="D94" s="6">
        <v>41.3577935</v>
      </c>
      <c r="E94" s="6">
        <v>49.795296299999997</v>
      </c>
      <c r="F94" s="6">
        <v>45.371795504402101</v>
      </c>
      <c r="G94" s="6">
        <v>54.628204495597899</v>
      </c>
    </row>
    <row r="95" spans="1:7" x14ac:dyDescent="0.25">
      <c r="A95" s="6" t="s">
        <v>31</v>
      </c>
      <c r="B95" s="6" t="s">
        <v>32</v>
      </c>
      <c r="C95" s="6" t="s">
        <v>18</v>
      </c>
      <c r="D95" s="6">
        <v>37596.307845199997</v>
      </c>
      <c r="E95" s="6">
        <v>1695.7610638000001</v>
      </c>
      <c r="F95" s="6">
        <v>95.684215387773605</v>
      </c>
      <c r="G95" s="6">
        <v>4.3157846122263601</v>
      </c>
    </row>
    <row r="96" spans="1:7" x14ac:dyDescent="0.25">
      <c r="A96" s="6" t="s">
        <v>50</v>
      </c>
      <c r="B96" s="6" t="s">
        <v>51</v>
      </c>
      <c r="C96" s="6" t="s">
        <v>15</v>
      </c>
      <c r="D96" s="6">
        <v>123.2838596</v>
      </c>
      <c r="E96" s="6">
        <v>0</v>
      </c>
      <c r="F96" s="6">
        <v>100</v>
      </c>
      <c r="G96" s="6">
        <v>0</v>
      </c>
    </row>
    <row r="97" spans="1:7" x14ac:dyDescent="0.25">
      <c r="A97" s="6" t="s">
        <v>50</v>
      </c>
      <c r="B97" s="6" t="s">
        <v>51</v>
      </c>
      <c r="C97" s="6" t="s">
        <v>17</v>
      </c>
      <c r="D97" s="6">
        <v>474.20287070000001</v>
      </c>
      <c r="E97" s="6">
        <v>0</v>
      </c>
      <c r="F97" s="6">
        <v>100</v>
      </c>
      <c r="G97" s="6">
        <v>0</v>
      </c>
    </row>
    <row r="98" spans="1:7" x14ac:dyDescent="0.25">
      <c r="A98" s="6" t="s">
        <v>50</v>
      </c>
      <c r="B98" s="6" t="s">
        <v>51</v>
      </c>
      <c r="C98" s="6" t="s">
        <v>18</v>
      </c>
      <c r="D98" s="6">
        <v>52446.549322400002</v>
      </c>
      <c r="E98" s="6">
        <v>3375.7162597000001</v>
      </c>
      <c r="F98" s="6">
        <v>93.952742289301696</v>
      </c>
      <c r="G98" s="6">
        <v>6.0472577106982497</v>
      </c>
    </row>
    <row r="99" spans="1:7" x14ac:dyDescent="0.25">
      <c r="A99" s="6" t="s">
        <v>52</v>
      </c>
      <c r="B99" s="6" t="s">
        <v>53</v>
      </c>
      <c r="C99" s="6" t="s">
        <v>17</v>
      </c>
      <c r="D99" s="6">
        <v>7.1296596000000001</v>
      </c>
      <c r="E99" s="6">
        <v>0</v>
      </c>
      <c r="F99" s="6">
        <v>100</v>
      </c>
      <c r="G99" s="6">
        <v>0</v>
      </c>
    </row>
    <row r="100" spans="1:7" x14ac:dyDescent="0.25">
      <c r="A100" s="6" t="s">
        <v>52</v>
      </c>
      <c r="B100" s="6" t="s">
        <v>53</v>
      </c>
      <c r="C100" s="6" t="s">
        <v>18</v>
      </c>
      <c r="D100" s="6">
        <v>4565.4230594000001</v>
      </c>
      <c r="E100" s="6">
        <v>176.38952380000001</v>
      </c>
      <c r="F100" s="6">
        <v>96.280124515571501</v>
      </c>
      <c r="G100" s="6">
        <v>3.7198754844284498</v>
      </c>
    </row>
    <row r="101" spans="1:7" x14ac:dyDescent="0.25">
      <c r="A101" s="6" t="s">
        <v>33</v>
      </c>
      <c r="B101" s="6" t="s">
        <v>34</v>
      </c>
      <c r="C101" s="6" t="s">
        <v>17</v>
      </c>
      <c r="D101" s="6">
        <v>5.9465202000000001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33</v>
      </c>
      <c r="B102" s="6" t="s">
        <v>34</v>
      </c>
      <c r="C102" s="6" t="s">
        <v>18</v>
      </c>
      <c r="D102" s="6">
        <v>6062.9209258999999</v>
      </c>
      <c r="E102" s="6">
        <v>265.67788639999998</v>
      </c>
      <c r="F102" s="6">
        <v>95.801947725243096</v>
      </c>
      <c r="G102" s="6">
        <v>4.1980522747569298</v>
      </c>
    </row>
    <row r="103" spans="1:7" x14ac:dyDescent="0.25">
      <c r="A103" s="6" t="s">
        <v>54</v>
      </c>
      <c r="B103" s="6" t="s">
        <v>55</v>
      </c>
      <c r="C103" s="6" t="s">
        <v>15</v>
      </c>
      <c r="D103" s="6">
        <v>53.695836800000002</v>
      </c>
      <c r="E103" s="6">
        <v>0</v>
      </c>
      <c r="F103" s="6">
        <v>100</v>
      </c>
      <c r="G103" s="6">
        <v>0</v>
      </c>
    </row>
    <row r="104" spans="1:7" x14ac:dyDescent="0.25">
      <c r="A104" s="6" t="s">
        <v>54</v>
      </c>
      <c r="B104" s="6" t="s">
        <v>55</v>
      </c>
      <c r="C104" s="6" t="s">
        <v>17</v>
      </c>
      <c r="D104" s="6">
        <v>227.70632169999999</v>
      </c>
      <c r="E104" s="6">
        <v>0</v>
      </c>
      <c r="F104" s="6">
        <v>100</v>
      </c>
      <c r="G104" s="6">
        <v>0</v>
      </c>
    </row>
    <row r="105" spans="1:7" x14ac:dyDescent="0.25">
      <c r="A105" s="6" t="s">
        <v>54</v>
      </c>
      <c r="B105" s="6" t="s">
        <v>55</v>
      </c>
      <c r="C105" s="6" t="s">
        <v>18</v>
      </c>
      <c r="D105" s="6">
        <v>39523.146072900003</v>
      </c>
      <c r="E105" s="6">
        <v>4211.8220004000004</v>
      </c>
      <c r="F105" s="6">
        <v>90.3696694294118</v>
      </c>
      <c r="G105" s="6">
        <v>9.6303305705881996</v>
      </c>
    </row>
    <row r="106" spans="1:7" x14ac:dyDescent="0.25">
      <c r="A106" s="6" t="s">
        <v>35</v>
      </c>
      <c r="B106" s="6" t="s">
        <v>36</v>
      </c>
      <c r="C106" s="6" t="s">
        <v>15</v>
      </c>
      <c r="D106" s="6">
        <v>69.128524900000002</v>
      </c>
      <c r="E106" s="6">
        <v>0</v>
      </c>
      <c r="F106" s="6">
        <v>100</v>
      </c>
      <c r="G106" s="6">
        <v>0</v>
      </c>
    </row>
    <row r="107" spans="1:7" x14ac:dyDescent="0.25">
      <c r="A107" s="6" t="s">
        <v>35</v>
      </c>
      <c r="B107" s="6" t="s">
        <v>36</v>
      </c>
      <c r="C107" s="6" t="s">
        <v>17</v>
      </c>
      <c r="D107" s="6">
        <v>252.3049547</v>
      </c>
      <c r="E107" s="6">
        <v>0</v>
      </c>
      <c r="F107" s="6">
        <v>100</v>
      </c>
      <c r="G107" s="6">
        <v>0</v>
      </c>
    </row>
    <row r="108" spans="1:7" x14ac:dyDescent="0.25">
      <c r="A108" s="6" t="s">
        <v>35</v>
      </c>
      <c r="B108" s="6" t="s">
        <v>36</v>
      </c>
      <c r="C108" s="6" t="s">
        <v>18</v>
      </c>
      <c r="D108" s="6">
        <v>47708.742934499998</v>
      </c>
      <c r="E108" s="6">
        <v>1871.8479116000001</v>
      </c>
      <c r="F108" s="6">
        <v>96.224635730118095</v>
      </c>
      <c r="G108" s="6">
        <v>3.7753642698819099</v>
      </c>
    </row>
    <row r="109" spans="1:7" x14ac:dyDescent="0.25">
      <c r="A109" s="6" t="s">
        <v>56</v>
      </c>
      <c r="B109" s="6" t="s">
        <v>57</v>
      </c>
      <c r="C109" s="6" t="s">
        <v>15</v>
      </c>
      <c r="D109" s="6">
        <v>33.823702099999998</v>
      </c>
      <c r="E109" s="6">
        <v>0</v>
      </c>
      <c r="F109" s="6">
        <v>100</v>
      </c>
      <c r="G109" s="6">
        <v>0</v>
      </c>
    </row>
    <row r="110" spans="1:7" x14ac:dyDescent="0.25">
      <c r="A110" s="6" t="s">
        <v>56</v>
      </c>
      <c r="B110" s="6" t="s">
        <v>57</v>
      </c>
      <c r="C110" s="6" t="s">
        <v>17</v>
      </c>
      <c r="D110" s="6">
        <v>36.731735800000003</v>
      </c>
      <c r="E110" s="6">
        <v>0</v>
      </c>
      <c r="F110" s="6">
        <v>100</v>
      </c>
      <c r="G110" s="6">
        <v>0</v>
      </c>
    </row>
    <row r="111" spans="1:7" x14ac:dyDescent="0.25">
      <c r="A111" s="6" t="s">
        <v>56</v>
      </c>
      <c r="B111" s="6" t="s">
        <v>57</v>
      </c>
      <c r="C111" s="6" t="s">
        <v>18</v>
      </c>
      <c r="D111" s="6">
        <v>8764.3705360000004</v>
      </c>
      <c r="E111" s="6">
        <v>491.92346759999998</v>
      </c>
      <c r="F111" s="6">
        <v>94.685524601869005</v>
      </c>
      <c r="G111" s="6">
        <v>5.3144753981310302</v>
      </c>
    </row>
    <row r="112" spans="1:7" x14ac:dyDescent="0.25">
      <c r="A112" s="6" t="s">
        <v>37</v>
      </c>
      <c r="B112" s="6" t="s">
        <v>38</v>
      </c>
      <c r="C112" s="6" t="s">
        <v>15</v>
      </c>
      <c r="D112" s="6">
        <v>334.85301090000002</v>
      </c>
      <c r="E112" s="6">
        <v>0</v>
      </c>
      <c r="F112" s="6">
        <v>100</v>
      </c>
      <c r="G112" s="6">
        <v>0</v>
      </c>
    </row>
    <row r="113" spans="1:7" x14ac:dyDescent="0.25">
      <c r="A113" s="6" t="s">
        <v>37</v>
      </c>
      <c r="B113" s="6" t="s">
        <v>38</v>
      </c>
      <c r="C113" s="6" t="s">
        <v>17</v>
      </c>
      <c r="D113" s="6">
        <v>1534.9165037</v>
      </c>
      <c r="E113" s="6">
        <v>0</v>
      </c>
      <c r="F113" s="6">
        <v>100</v>
      </c>
      <c r="G113" s="6">
        <v>0</v>
      </c>
    </row>
    <row r="114" spans="1:7" x14ac:dyDescent="0.25">
      <c r="A114" s="6" t="s">
        <v>37</v>
      </c>
      <c r="B114" s="6" t="s">
        <v>38</v>
      </c>
      <c r="C114" s="6" t="s">
        <v>18</v>
      </c>
      <c r="D114" s="6">
        <v>237692.4777476</v>
      </c>
      <c r="E114" s="6">
        <v>17719.808585300001</v>
      </c>
      <c r="F114" s="6">
        <v>93.062272438137796</v>
      </c>
      <c r="G114" s="6">
        <v>6.9377275618622001</v>
      </c>
    </row>
    <row r="115" spans="1:7" x14ac:dyDescent="0.25">
      <c r="A115" s="6" t="s">
        <v>39</v>
      </c>
      <c r="B115" s="6" t="s">
        <v>40</v>
      </c>
      <c r="C115" s="6" t="s">
        <v>15</v>
      </c>
      <c r="D115" s="6">
        <v>7.1690756999999996</v>
      </c>
      <c r="E115" s="6">
        <v>0</v>
      </c>
      <c r="F115" s="6">
        <v>100</v>
      </c>
      <c r="G115" s="6">
        <v>0</v>
      </c>
    </row>
    <row r="116" spans="1:7" x14ac:dyDescent="0.25">
      <c r="A116" s="6" t="s">
        <v>39</v>
      </c>
      <c r="B116" s="6" t="s">
        <v>40</v>
      </c>
      <c r="C116" s="6" t="s">
        <v>17</v>
      </c>
      <c r="D116" s="6">
        <v>10.082191999999999</v>
      </c>
      <c r="E116" s="6">
        <v>9.6796492999999995</v>
      </c>
      <c r="F116" s="6">
        <v>51.018484800806498</v>
      </c>
      <c r="G116" s="6">
        <v>48.981515199193502</v>
      </c>
    </row>
    <row r="117" spans="1:7" x14ac:dyDescent="0.25">
      <c r="A117" s="6" t="s">
        <v>39</v>
      </c>
      <c r="B117" s="6" t="s">
        <v>40</v>
      </c>
      <c r="C117" s="6" t="s">
        <v>18</v>
      </c>
      <c r="D117" s="6">
        <v>6549.7594048000001</v>
      </c>
      <c r="E117" s="6">
        <v>213.2865012</v>
      </c>
      <c r="F117" s="6">
        <v>96.846295231993395</v>
      </c>
      <c r="G117" s="6">
        <v>3.1537047680066399</v>
      </c>
    </row>
    <row r="118" spans="1:7" x14ac:dyDescent="0.25">
      <c r="A118" s="6" t="s">
        <v>58</v>
      </c>
      <c r="B118" s="6" t="s">
        <v>59</v>
      </c>
      <c r="C118" s="6" t="s">
        <v>17</v>
      </c>
      <c r="D118" s="6">
        <v>5.3389449999999998</v>
      </c>
      <c r="E118" s="6">
        <v>0</v>
      </c>
      <c r="F118" s="6">
        <v>100</v>
      </c>
      <c r="G118" s="6">
        <v>0</v>
      </c>
    </row>
    <row r="119" spans="1:7" x14ac:dyDescent="0.25">
      <c r="A119" s="6" t="s">
        <v>58</v>
      </c>
      <c r="B119" s="6" t="s">
        <v>59</v>
      </c>
      <c r="C119" s="6" t="s">
        <v>18</v>
      </c>
      <c r="D119" s="6">
        <v>2905.2694497000002</v>
      </c>
      <c r="E119" s="6">
        <v>196.8423727</v>
      </c>
      <c r="F119" s="6">
        <v>93.654568759300602</v>
      </c>
      <c r="G119" s="6">
        <v>6.3454312406994298</v>
      </c>
    </row>
    <row r="120" spans="1:7" x14ac:dyDescent="0.25">
      <c r="A120" s="6" t="s">
        <v>60</v>
      </c>
      <c r="B120" s="6" t="s">
        <v>61</v>
      </c>
      <c r="C120" s="6" t="s">
        <v>15</v>
      </c>
      <c r="D120" s="6">
        <v>35.678401899999997</v>
      </c>
      <c r="E120" s="6">
        <v>4.206734</v>
      </c>
      <c r="F120" s="6">
        <v>89.452877857688307</v>
      </c>
      <c r="G120" s="6">
        <v>10.5471221423117</v>
      </c>
    </row>
    <row r="121" spans="1:7" x14ac:dyDescent="0.25">
      <c r="A121" s="6" t="s">
        <v>60</v>
      </c>
      <c r="B121" s="6" t="s">
        <v>61</v>
      </c>
      <c r="C121" s="6" t="s">
        <v>16</v>
      </c>
      <c r="D121" s="6">
        <v>3.2211816</v>
      </c>
      <c r="E121" s="6">
        <v>0</v>
      </c>
      <c r="F121" s="6">
        <v>100</v>
      </c>
      <c r="G121" s="6">
        <v>0</v>
      </c>
    </row>
    <row r="122" spans="1:7" x14ac:dyDescent="0.25">
      <c r="A122" s="6" t="s">
        <v>60</v>
      </c>
      <c r="B122" s="6" t="s">
        <v>61</v>
      </c>
      <c r="C122" s="6" t="s">
        <v>17</v>
      </c>
      <c r="D122" s="6">
        <v>28.241008399999998</v>
      </c>
      <c r="E122" s="6">
        <v>0</v>
      </c>
      <c r="F122" s="6">
        <v>100</v>
      </c>
      <c r="G122" s="6">
        <v>0</v>
      </c>
    </row>
    <row r="123" spans="1:7" x14ac:dyDescent="0.25">
      <c r="A123" s="6" t="s">
        <v>60</v>
      </c>
      <c r="B123" s="6" t="s">
        <v>61</v>
      </c>
      <c r="C123" s="6" t="s">
        <v>18</v>
      </c>
      <c r="D123" s="6">
        <v>2629.5795023000001</v>
      </c>
      <c r="E123" s="6">
        <v>181.84189749999999</v>
      </c>
      <c r="F123" s="6">
        <v>93.532029829717601</v>
      </c>
      <c r="G123" s="6">
        <v>6.4679701702824</v>
      </c>
    </row>
    <row r="124" spans="1:7" x14ac:dyDescent="0.25">
      <c r="A124" s="6" t="s">
        <v>62</v>
      </c>
      <c r="B124" s="6" t="s">
        <v>63</v>
      </c>
      <c r="C124" s="6" t="s">
        <v>18</v>
      </c>
      <c r="D124" s="6">
        <v>3644.3046135</v>
      </c>
      <c r="E124" s="6">
        <v>193.67479449999999</v>
      </c>
      <c r="F124" s="6">
        <v>94.953730233770997</v>
      </c>
      <c r="G124" s="6">
        <v>5.0462697662290301</v>
      </c>
    </row>
    <row r="125" spans="1:7" x14ac:dyDescent="0.25">
      <c r="A125" s="6" t="s">
        <v>64</v>
      </c>
      <c r="B125" s="6" t="s">
        <v>65</v>
      </c>
      <c r="C125" s="6" t="s">
        <v>15</v>
      </c>
      <c r="D125" s="6">
        <v>38.658955300000002</v>
      </c>
      <c r="E125" s="6">
        <v>0</v>
      </c>
      <c r="F125" s="6">
        <v>100</v>
      </c>
      <c r="G125" s="6">
        <v>0</v>
      </c>
    </row>
    <row r="126" spans="1:7" x14ac:dyDescent="0.25">
      <c r="A126" s="6" t="s">
        <v>64</v>
      </c>
      <c r="B126" s="6" t="s">
        <v>65</v>
      </c>
      <c r="C126" s="6" t="s">
        <v>17</v>
      </c>
      <c r="D126" s="6">
        <v>47.601740999999997</v>
      </c>
      <c r="E126" s="6">
        <v>0</v>
      </c>
      <c r="F126" s="6">
        <v>100</v>
      </c>
      <c r="G126" s="6">
        <v>0</v>
      </c>
    </row>
    <row r="127" spans="1:7" x14ac:dyDescent="0.25">
      <c r="A127" s="6" t="s">
        <v>64</v>
      </c>
      <c r="B127" s="6" t="s">
        <v>65</v>
      </c>
      <c r="C127" s="6" t="s">
        <v>18</v>
      </c>
      <c r="D127" s="6">
        <v>6613.456878</v>
      </c>
      <c r="E127" s="6">
        <v>294.4455686</v>
      </c>
      <c r="F127" s="6">
        <v>95.737554621303005</v>
      </c>
      <c r="G127" s="6">
        <v>4.26244537869702</v>
      </c>
    </row>
    <row r="128" spans="1:7" x14ac:dyDescent="0.25">
      <c r="A128" s="6" t="s">
        <v>66</v>
      </c>
      <c r="B128" s="6" t="s">
        <v>67</v>
      </c>
      <c r="C128" s="6" t="s">
        <v>15</v>
      </c>
      <c r="D128" s="6">
        <v>2.6652925000000001</v>
      </c>
      <c r="E128" s="6">
        <v>0</v>
      </c>
      <c r="F128" s="6">
        <v>100</v>
      </c>
      <c r="G128" s="6">
        <v>0</v>
      </c>
    </row>
    <row r="129" spans="1:7" x14ac:dyDescent="0.25">
      <c r="A129" s="6" t="s">
        <v>66</v>
      </c>
      <c r="B129" s="6" t="s">
        <v>67</v>
      </c>
      <c r="C129" s="6" t="s">
        <v>17</v>
      </c>
      <c r="D129" s="6">
        <v>1.2815832</v>
      </c>
      <c r="E129" s="6">
        <v>0</v>
      </c>
      <c r="F129" s="6">
        <v>100</v>
      </c>
      <c r="G129" s="6">
        <v>0</v>
      </c>
    </row>
    <row r="130" spans="1:7" x14ac:dyDescent="0.25">
      <c r="A130" s="6" t="s">
        <v>66</v>
      </c>
      <c r="B130" s="6" t="s">
        <v>67</v>
      </c>
      <c r="C130" s="6" t="s">
        <v>18</v>
      </c>
      <c r="D130" s="6">
        <v>532.28963299999998</v>
      </c>
      <c r="E130" s="6">
        <v>38.627956900000001</v>
      </c>
      <c r="F130" s="6">
        <v>93.234057316964794</v>
      </c>
      <c r="G130" s="6">
        <v>6.7659426830352096</v>
      </c>
    </row>
    <row r="131" spans="1:7" x14ac:dyDescent="0.25">
      <c r="A131" s="6" t="s">
        <v>68</v>
      </c>
      <c r="B131" s="6" t="s">
        <v>69</v>
      </c>
      <c r="C131" s="6" t="s">
        <v>15</v>
      </c>
      <c r="D131" s="6">
        <v>55.935354400000001</v>
      </c>
      <c r="E131" s="6">
        <v>0</v>
      </c>
      <c r="F131" s="6">
        <v>100</v>
      </c>
      <c r="G131" s="6">
        <v>0</v>
      </c>
    </row>
    <row r="132" spans="1:7" x14ac:dyDescent="0.25">
      <c r="A132" s="6" t="s">
        <v>68</v>
      </c>
      <c r="B132" s="6" t="s">
        <v>69</v>
      </c>
      <c r="C132" s="6" t="s">
        <v>16</v>
      </c>
      <c r="D132" s="6">
        <v>50.791458400000003</v>
      </c>
      <c r="E132" s="6">
        <v>0</v>
      </c>
      <c r="F132" s="6">
        <v>100</v>
      </c>
      <c r="G132" s="6">
        <v>0</v>
      </c>
    </row>
    <row r="133" spans="1:7" x14ac:dyDescent="0.25">
      <c r="A133" s="6" t="s">
        <v>68</v>
      </c>
      <c r="B133" s="6" t="s">
        <v>69</v>
      </c>
      <c r="C133" s="6" t="s">
        <v>17</v>
      </c>
      <c r="D133" s="6">
        <v>77.210481599999994</v>
      </c>
      <c r="E133" s="6">
        <v>0</v>
      </c>
      <c r="F133" s="6">
        <v>100</v>
      </c>
      <c r="G133" s="6">
        <v>0</v>
      </c>
    </row>
    <row r="134" spans="1:7" x14ac:dyDescent="0.25">
      <c r="A134" s="6" t="s">
        <v>68</v>
      </c>
      <c r="B134" s="6" t="s">
        <v>69</v>
      </c>
      <c r="C134" s="6" t="s">
        <v>18</v>
      </c>
      <c r="D134" s="6">
        <v>41330.2609648</v>
      </c>
      <c r="E134" s="6">
        <v>1167.3451348000001</v>
      </c>
      <c r="F134" s="6">
        <v>97.253150843216602</v>
      </c>
      <c r="G134" s="6">
        <v>2.7468491567834201</v>
      </c>
    </row>
    <row r="135" spans="1:7" x14ac:dyDescent="0.25">
      <c r="A135" t="s">
        <v>21</v>
      </c>
    </row>
    <row r="136" spans="1:7" x14ac:dyDescent="0.25">
      <c r="A136" t="s">
        <v>1037</v>
      </c>
    </row>
    <row r="137" spans="1:7" x14ac:dyDescent="0.25">
      <c r="A137" t="s">
        <v>22</v>
      </c>
    </row>
    <row r="138" spans="1:7" x14ac:dyDescent="0.25">
      <c r="A138" t="s">
        <v>23</v>
      </c>
    </row>
    <row r="139" spans="1:7" x14ac:dyDescent="0.25">
      <c r="A139" t="s">
        <v>24</v>
      </c>
    </row>
    <row r="142" spans="1:7" x14ac:dyDescent="0.25">
      <c r="G142" s="7" t="str">
        <f>HYPERLINK("#'Indice'!A1", "Ir al índice")</f>
        <v>Ir al índice</v>
      </c>
    </row>
    <row r="143" spans="1:7" ht="17.25" x14ac:dyDescent="0.3">
      <c r="A143" s="4" t="s">
        <v>806</v>
      </c>
    </row>
    <row r="144" spans="1:7" x14ac:dyDescent="0.25">
      <c r="A144" s="5" t="s">
        <v>26</v>
      </c>
      <c r="B144" s="5" t="s">
        <v>71</v>
      </c>
      <c r="C144" s="5" t="s">
        <v>11</v>
      </c>
      <c r="D144" s="5" t="s">
        <v>431</v>
      </c>
      <c r="E144" s="5" t="s">
        <v>662</v>
      </c>
      <c r="F144" s="5" t="s">
        <v>433</v>
      </c>
      <c r="G144" s="5" t="s">
        <v>663</v>
      </c>
    </row>
    <row r="145" spans="1:7" x14ac:dyDescent="0.25">
      <c r="A145" s="6" t="s">
        <v>72</v>
      </c>
      <c r="B145" s="6" t="s">
        <v>73</v>
      </c>
      <c r="C145" s="6" t="s">
        <v>15</v>
      </c>
      <c r="D145" s="6">
        <v>457.69607569999999</v>
      </c>
      <c r="E145" s="6">
        <v>21.235296000000002</v>
      </c>
      <c r="F145" s="6">
        <v>95.566108788275102</v>
      </c>
      <c r="G145" s="6">
        <v>4.4338912117249398</v>
      </c>
    </row>
    <row r="146" spans="1:7" x14ac:dyDescent="0.25">
      <c r="A146" s="6" t="s">
        <v>72</v>
      </c>
      <c r="B146" s="6" t="s">
        <v>73</v>
      </c>
      <c r="C146" s="6" t="s">
        <v>16</v>
      </c>
      <c r="D146" s="6">
        <v>16.007213100000001</v>
      </c>
      <c r="E146" s="6">
        <v>66.590509499999996</v>
      </c>
      <c r="F146" s="6">
        <v>19.379726941769199</v>
      </c>
      <c r="G146" s="6">
        <v>80.620273058230794</v>
      </c>
    </row>
    <row r="147" spans="1:7" x14ac:dyDescent="0.25">
      <c r="A147" s="6" t="s">
        <v>72</v>
      </c>
      <c r="B147" s="6" t="s">
        <v>73</v>
      </c>
      <c r="C147" s="6" t="s">
        <v>17</v>
      </c>
      <c r="D147" s="6">
        <v>687.06137220000005</v>
      </c>
      <c r="E147" s="6">
        <v>81.478822899999997</v>
      </c>
      <c r="F147" s="6">
        <v>89.398235327249395</v>
      </c>
      <c r="G147" s="6">
        <v>10.601764672750599</v>
      </c>
    </row>
    <row r="148" spans="1:7" x14ac:dyDescent="0.25">
      <c r="A148" s="6" t="s">
        <v>72</v>
      </c>
      <c r="B148" s="6" t="s">
        <v>73</v>
      </c>
      <c r="C148" s="6" t="s">
        <v>18</v>
      </c>
      <c r="D148" s="6">
        <v>223023.1358475</v>
      </c>
      <c r="E148" s="6">
        <v>5735.5867036</v>
      </c>
      <c r="F148" s="6">
        <v>97.492735297855702</v>
      </c>
      <c r="G148" s="6">
        <v>2.5072647021443202</v>
      </c>
    </row>
    <row r="149" spans="1:7" x14ac:dyDescent="0.25">
      <c r="A149" s="6" t="s">
        <v>74</v>
      </c>
      <c r="B149" s="6" t="s">
        <v>75</v>
      </c>
      <c r="C149" s="6" t="s">
        <v>15</v>
      </c>
      <c r="D149" s="6">
        <v>328.54883640000003</v>
      </c>
      <c r="E149" s="6">
        <v>0</v>
      </c>
      <c r="F149" s="6">
        <v>100</v>
      </c>
      <c r="G149" s="6">
        <v>0</v>
      </c>
    </row>
    <row r="150" spans="1:7" x14ac:dyDescent="0.25">
      <c r="A150" s="6" t="s">
        <v>74</v>
      </c>
      <c r="B150" s="6" t="s">
        <v>75</v>
      </c>
      <c r="C150" s="6" t="s">
        <v>16</v>
      </c>
      <c r="D150" s="6">
        <v>6.6385329999999998</v>
      </c>
      <c r="E150" s="6">
        <v>0</v>
      </c>
      <c r="F150" s="6">
        <v>100</v>
      </c>
      <c r="G150" s="6">
        <v>0</v>
      </c>
    </row>
    <row r="151" spans="1:7" x14ac:dyDescent="0.25">
      <c r="A151" s="6" t="s">
        <v>74</v>
      </c>
      <c r="B151" s="6" t="s">
        <v>75</v>
      </c>
      <c r="C151" s="6" t="s">
        <v>17</v>
      </c>
      <c r="D151" s="6">
        <v>392.63439240000002</v>
      </c>
      <c r="E151" s="6">
        <v>33.311709</v>
      </c>
      <c r="F151" s="6">
        <v>92.179360512865102</v>
      </c>
      <c r="G151" s="6">
        <v>7.8206394871348897</v>
      </c>
    </row>
    <row r="152" spans="1:7" x14ac:dyDescent="0.25">
      <c r="A152" s="6" t="s">
        <v>74</v>
      </c>
      <c r="B152" s="6" t="s">
        <v>75</v>
      </c>
      <c r="C152" s="6" t="s">
        <v>18</v>
      </c>
      <c r="D152" s="6">
        <v>75805.251579599993</v>
      </c>
      <c r="E152" s="6">
        <v>1455.7702838</v>
      </c>
      <c r="F152" s="6">
        <v>98.115776560173103</v>
      </c>
      <c r="G152" s="6">
        <v>1.88422343982694</v>
      </c>
    </row>
    <row r="153" spans="1:7" x14ac:dyDescent="0.25">
      <c r="A153" s="6" t="s">
        <v>76</v>
      </c>
      <c r="B153" s="6" t="s">
        <v>77</v>
      </c>
      <c r="C153" s="6" t="s">
        <v>15</v>
      </c>
      <c r="D153" s="6">
        <v>516.05402830000003</v>
      </c>
      <c r="E153" s="6">
        <v>69.376326300000002</v>
      </c>
      <c r="F153" s="6">
        <v>88.149516717936194</v>
      </c>
      <c r="G153" s="6">
        <v>11.8504832820638</v>
      </c>
    </row>
    <row r="154" spans="1:7" x14ac:dyDescent="0.25">
      <c r="A154" s="6" t="s">
        <v>76</v>
      </c>
      <c r="B154" s="6" t="s">
        <v>77</v>
      </c>
      <c r="C154" s="6" t="s">
        <v>17</v>
      </c>
      <c r="D154" s="6">
        <v>273.72327530000001</v>
      </c>
      <c r="E154" s="6">
        <v>43.731509000000003</v>
      </c>
      <c r="F154" s="6">
        <v>86.224334562659195</v>
      </c>
      <c r="G154" s="6">
        <v>13.7756654373408</v>
      </c>
    </row>
    <row r="155" spans="1:7" x14ac:dyDescent="0.25">
      <c r="A155" s="6" t="s">
        <v>76</v>
      </c>
      <c r="B155" s="6" t="s">
        <v>77</v>
      </c>
      <c r="C155" s="6" t="s">
        <v>18</v>
      </c>
      <c r="D155" s="6">
        <v>34821.987554500003</v>
      </c>
      <c r="E155" s="6">
        <v>3339.4816255000001</v>
      </c>
      <c r="F155" s="6">
        <v>91.249074793875593</v>
      </c>
      <c r="G155" s="6">
        <v>8.7509252061243608</v>
      </c>
    </row>
    <row r="156" spans="1:7" x14ac:dyDescent="0.25">
      <c r="A156" s="6" t="s">
        <v>78</v>
      </c>
      <c r="B156" s="6" t="s">
        <v>79</v>
      </c>
      <c r="C156" s="6" t="s">
        <v>15</v>
      </c>
      <c r="D156" s="6">
        <v>1016.3270097</v>
      </c>
      <c r="E156" s="6">
        <v>175.80662040000001</v>
      </c>
      <c r="F156" s="6">
        <v>85.252775698874203</v>
      </c>
      <c r="G156" s="6">
        <v>14.747224301125801</v>
      </c>
    </row>
    <row r="157" spans="1:7" x14ac:dyDescent="0.25">
      <c r="A157" s="6" t="s">
        <v>78</v>
      </c>
      <c r="B157" s="6" t="s">
        <v>79</v>
      </c>
      <c r="C157" s="6" t="s">
        <v>17</v>
      </c>
      <c r="D157" s="6">
        <v>811.50315680000006</v>
      </c>
      <c r="E157" s="6">
        <v>180.01654740000001</v>
      </c>
      <c r="F157" s="6">
        <v>81.844380233951597</v>
      </c>
      <c r="G157" s="6">
        <v>18.1556197660484</v>
      </c>
    </row>
    <row r="158" spans="1:7" x14ac:dyDescent="0.25">
      <c r="A158" s="6" t="s">
        <v>78</v>
      </c>
      <c r="B158" s="6" t="s">
        <v>79</v>
      </c>
      <c r="C158" s="6" t="s">
        <v>18</v>
      </c>
      <c r="D158" s="6">
        <v>124041.8783515</v>
      </c>
      <c r="E158" s="6">
        <v>9445.5632740000001</v>
      </c>
      <c r="F158" s="6">
        <v>92.924006064555797</v>
      </c>
      <c r="G158" s="6">
        <v>7.0759939354441999</v>
      </c>
    </row>
    <row r="159" spans="1:7" x14ac:dyDescent="0.25">
      <c r="A159" s="6" t="s">
        <v>80</v>
      </c>
      <c r="B159" s="6" t="s">
        <v>81</v>
      </c>
      <c r="C159" s="6" t="s">
        <v>15</v>
      </c>
      <c r="D159" s="6">
        <v>1019.8694521</v>
      </c>
      <c r="E159" s="6">
        <v>135.03314230000001</v>
      </c>
      <c r="F159" s="6">
        <v>88.307832802977401</v>
      </c>
      <c r="G159" s="6">
        <v>11.6921671970226</v>
      </c>
    </row>
    <row r="160" spans="1:7" x14ac:dyDescent="0.25">
      <c r="A160" s="6" t="s">
        <v>80</v>
      </c>
      <c r="B160" s="6" t="s">
        <v>81</v>
      </c>
      <c r="C160" s="6" t="s">
        <v>17</v>
      </c>
      <c r="D160" s="6">
        <v>1044.3936028000001</v>
      </c>
      <c r="E160" s="6">
        <v>250.1350161</v>
      </c>
      <c r="F160" s="6">
        <v>80.677521342668598</v>
      </c>
      <c r="G160" s="6">
        <v>19.322478657331398</v>
      </c>
    </row>
    <row r="161" spans="1:7" x14ac:dyDescent="0.25">
      <c r="A161" s="6" t="s">
        <v>80</v>
      </c>
      <c r="B161" s="6" t="s">
        <v>81</v>
      </c>
      <c r="C161" s="6" t="s">
        <v>18</v>
      </c>
      <c r="D161" s="6">
        <v>115292.4840746</v>
      </c>
      <c r="E161" s="6">
        <v>10947.0058575</v>
      </c>
      <c r="F161" s="6">
        <v>91.328382375920498</v>
      </c>
      <c r="G161" s="6">
        <v>8.6716176240794596</v>
      </c>
    </row>
    <row r="162" spans="1:7" x14ac:dyDescent="0.25">
      <c r="A162" s="6" t="s">
        <v>82</v>
      </c>
      <c r="B162" s="6" t="s">
        <v>83</v>
      </c>
      <c r="C162" s="6" t="s">
        <v>15</v>
      </c>
      <c r="D162" s="6">
        <v>421.97465770000002</v>
      </c>
      <c r="E162" s="6">
        <v>29.396882399999999</v>
      </c>
      <c r="F162" s="6">
        <v>93.487209584927001</v>
      </c>
      <c r="G162" s="6">
        <v>6.5127904150729599</v>
      </c>
    </row>
    <row r="163" spans="1:7" x14ac:dyDescent="0.25">
      <c r="A163" s="6" t="s">
        <v>82</v>
      </c>
      <c r="B163" s="6" t="s">
        <v>83</v>
      </c>
      <c r="C163" s="6" t="s">
        <v>17</v>
      </c>
      <c r="D163" s="6">
        <v>271.31311210000001</v>
      </c>
      <c r="E163" s="6">
        <v>112.1483793</v>
      </c>
      <c r="F163" s="6">
        <v>70.753678839939994</v>
      </c>
      <c r="G163" s="6">
        <v>29.246321160059999</v>
      </c>
    </row>
    <row r="164" spans="1:7" x14ac:dyDescent="0.25">
      <c r="A164" s="6" t="s">
        <v>82</v>
      </c>
      <c r="B164" s="6" t="s">
        <v>83</v>
      </c>
      <c r="C164" s="6" t="s">
        <v>18</v>
      </c>
      <c r="D164" s="6">
        <v>63557.927878100003</v>
      </c>
      <c r="E164" s="6">
        <v>6039.0953902000001</v>
      </c>
      <c r="F164" s="6">
        <v>91.322767689475796</v>
      </c>
      <c r="G164" s="6">
        <v>8.6772323105242393</v>
      </c>
    </row>
    <row r="165" spans="1:7" x14ac:dyDescent="0.25">
      <c r="A165" s="6" t="s">
        <v>84</v>
      </c>
      <c r="B165" s="6" t="s">
        <v>85</v>
      </c>
      <c r="C165" s="6" t="s">
        <v>15</v>
      </c>
      <c r="D165" s="6">
        <v>2217.5548921</v>
      </c>
      <c r="E165" s="6">
        <v>355.99301200000002</v>
      </c>
      <c r="F165" s="6">
        <v>86.167228073242498</v>
      </c>
      <c r="G165" s="6">
        <v>13.8327719267575</v>
      </c>
    </row>
    <row r="166" spans="1:7" x14ac:dyDescent="0.25">
      <c r="A166" s="6" t="s">
        <v>84</v>
      </c>
      <c r="B166" s="6" t="s">
        <v>85</v>
      </c>
      <c r="C166" s="6" t="s">
        <v>16</v>
      </c>
      <c r="D166" s="6">
        <v>53.190206799999999</v>
      </c>
      <c r="E166" s="6">
        <v>0</v>
      </c>
      <c r="F166" s="6">
        <v>100</v>
      </c>
      <c r="G166" s="6">
        <v>0</v>
      </c>
    </row>
    <row r="167" spans="1:7" x14ac:dyDescent="0.25">
      <c r="A167" s="6" t="s">
        <v>84</v>
      </c>
      <c r="B167" s="6" t="s">
        <v>85</v>
      </c>
      <c r="C167" s="6" t="s">
        <v>17</v>
      </c>
      <c r="D167" s="6">
        <v>2743.7440376</v>
      </c>
      <c r="E167" s="6">
        <v>108.9699885</v>
      </c>
      <c r="F167" s="6">
        <v>96.180129255753897</v>
      </c>
      <c r="G167" s="6">
        <v>3.8198707442461401</v>
      </c>
    </row>
    <row r="168" spans="1:7" x14ac:dyDescent="0.25">
      <c r="A168" s="6" t="s">
        <v>84</v>
      </c>
      <c r="B168" s="6" t="s">
        <v>85</v>
      </c>
      <c r="C168" s="6" t="s">
        <v>18</v>
      </c>
      <c r="D168" s="6">
        <v>212553.98501979999</v>
      </c>
      <c r="E168" s="6">
        <v>15659.0684647</v>
      </c>
      <c r="F168" s="6">
        <v>93.138399304681499</v>
      </c>
      <c r="G168" s="6">
        <v>6.86160069531849</v>
      </c>
    </row>
    <row r="169" spans="1:7" x14ac:dyDescent="0.25">
      <c r="A169" s="6" t="s">
        <v>86</v>
      </c>
      <c r="B169" s="6" t="s">
        <v>87</v>
      </c>
      <c r="C169" s="6" t="s">
        <v>15</v>
      </c>
      <c r="D169" s="6">
        <v>1732.1915913</v>
      </c>
      <c r="E169" s="6">
        <v>161.17789329999999</v>
      </c>
      <c r="F169" s="6">
        <v>91.487245642703996</v>
      </c>
      <c r="G169" s="6">
        <v>8.5127543572960391</v>
      </c>
    </row>
    <row r="170" spans="1:7" x14ac:dyDescent="0.25">
      <c r="A170" s="6" t="s">
        <v>86</v>
      </c>
      <c r="B170" s="6" t="s">
        <v>87</v>
      </c>
      <c r="C170" s="6" t="s">
        <v>17</v>
      </c>
      <c r="D170" s="6">
        <v>3670.425076</v>
      </c>
      <c r="E170" s="6">
        <v>404.39408580000003</v>
      </c>
      <c r="F170" s="6">
        <v>90.075778341501604</v>
      </c>
      <c r="G170" s="6">
        <v>9.9242216584984408</v>
      </c>
    </row>
    <row r="171" spans="1:7" x14ac:dyDescent="0.25">
      <c r="A171" s="6" t="s">
        <v>86</v>
      </c>
      <c r="B171" s="6" t="s">
        <v>87</v>
      </c>
      <c r="C171" s="6" t="s">
        <v>18</v>
      </c>
      <c r="D171" s="6">
        <v>343793.64615729998</v>
      </c>
      <c r="E171" s="6">
        <v>15322.0115224</v>
      </c>
      <c r="F171" s="6">
        <v>95.733404769539206</v>
      </c>
      <c r="G171" s="6">
        <v>4.2665952304608004</v>
      </c>
    </row>
    <row r="172" spans="1:7" x14ac:dyDescent="0.25">
      <c r="A172" s="6" t="s">
        <v>88</v>
      </c>
      <c r="B172" s="6" t="s">
        <v>89</v>
      </c>
      <c r="C172" s="6" t="s">
        <v>15</v>
      </c>
      <c r="D172" s="6">
        <v>358.44180449999999</v>
      </c>
      <c r="E172" s="6">
        <v>56.981218800000001</v>
      </c>
      <c r="F172" s="6">
        <v>86.283567447139106</v>
      </c>
      <c r="G172" s="6">
        <v>13.716432552860899</v>
      </c>
    </row>
    <row r="173" spans="1:7" x14ac:dyDescent="0.25">
      <c r="A173" s="6" t="s">
        <v>88</v>
      </c>
      <c r="B173" s="6" t="s">
        <v>89</v>
      </c>
      <c r="C173" s="6" t="s">
        <v>17</v>
      </c>
      <c r="D173" s="6">
        <v>785.56522399999994</v>
      </c>
      <c r="E173" s="6">
        <v>113.7304508</v>
      </c>
      <c r="F173" s="6">
        <v>87.353386212460805</v>
      </c>
      <c r="G173" s="6">
        <v>12.646613787539099</v>
      </c>
    </row>
    <row r="174" spans="1:7" x14ac:dyDescent="0.25">
      <c r="A174" s="6" t="s">
        <v>88</v>
      </c>
      <c r="B174" s="6" t="s">
        <v>89</v>
      </c>
      <c r="C174" s="6" t="s">
        <v>18</v>
      </c>
      <c r="D174" s="6">
        <v>141622.8093358</v>
      </c>
      <c r="E174" s="6">
        <v>3839.3725942999999</v>
      </c>
      <c r="F174" s="6">
        <v>97.360569913529204</v>
      </c>
      <c r="G174" s="6">
        <v>2.63943008647083</v>
      </c>
    </row>
    <row r="175" spans="1:7" x14ac:dyDescent="0.25">
      <c r="A175" s="6" t="s">
        <v>90</v>
      </c>
      <c r="B175" s="6" t="s">
        <v>91</v>
      </c>
      <c r="C175" s="6" t="s">
        <v>15</v>
      </c>
      <c r="D175" s="6">
        <v>826.25287279999998</v>
      </c>
      <c r="E175" s="6">
        <v>0</v>
      </c>
      <c r="F175" s="6">
        <v>100</v>
      </c>
      <c r="G175" s="6">
        <v>0</v>
      </c>
    </row>
    <row r="176" spans="1:7" x14ac:dyDescent="0.25">
      <c r="A176" s="6" t="s">
        <v>90</v>
      </c>
      <c r="B176" s="6" t="s">
        <v>91</v>
      </c>
      <c r="C176" s="6" t="s">
        <v>17</v>
      </c>
      <c r="D176" s="6">
        <v>1191.3829467999999</v>
      </c>
      <c r="E176" s="6">
        <v>60.864700399999997</v>
      </c>
      <c r="F176" s="6">
        <v>95.139563605003204</v>
      </c>
      <c r="G176" s="6">
        <v>4.8604363949968103</v>
      </c>
    </row>
    <row r="177" spans="1:7" x14ac:dyDescent="0.25">
      <c r="A177" s="6" t="s">
        <v>90</v>
      </c>
      <c r="B177" s="6" t="s">
        <v>91</v>
      </c>
      <c r="C177" s="6" t="s">
        <v>18</v>
      </c>
      <c r="D177" s="6">
        <v>285233.12631670001</v>
      </c>
      <c r="E177" s="6">
        <v>9961.7758014999999</v>
      </c>
      <c r="F177" s="6">
        <v>96.625356423834404</v>
      </c>
      <c r="G177" s="6">
        <v>3.37464357616554</v>
      </c>
    </row>
    <row r="178" spans="1:7" x14ac:dyDescent="0.25">
      <c r="A178" s="6" t="s">
        <v>92</v>
      </c>
      <c r="B178" s="6" t="s">
        <v>93</v>
      </c>
      <c r="C178" s="6" t="s">
        <v>15</v>
      </c>
      <c r="D178" s="6">
        <v>6456.1869261000002</v>
      </c>
      <c r="E178" s="6">
        <v>232.5900278</v>
      </c>
      <c r="F178" s="6">
        <v>96.522682257114496</v>
      </c>
      <c r="G178" s="6">
        <v>3.4773177428854898</v>
      </c>
    </row>
    <row r="179" spans="1:7" x14ac:dyDescent="0.25">
      <c r="A179" s="6" t="s">
        <v>92</v>
      </c>
      <c r="B179" s="6" t="s">
        <v>93</v>
      </c>
      <c r="C179" s="6" t="s">
        <v>16</v>
      </c>
      <c r="D179" s="6">
        <v>32.393992500000003</v>
      </c>
      <c r="E179" s="6">
        <v>0</v>
      </c>
      <c r="F179" s="6">
        <v>100</v>
      </c>
      <c r="G179" s="6">
        <v>0</v>
      </c>
    </row>
    <row r="180" spans="1:7" x14ac:dyDescent="0.25">
      <c r="A180" s="6" t="s">
        <v>92</v>
      </c>
      <c r="B180" s="6" t="s">
        <v>93</v>
      </c>
      <c r="C180" s="6" t="s">
        <v>17</v>
      </c>
      <c r="D180" s="6">
        <v>2384.5975622000001</v>
      </c>
      <c r="E180" s="6">
        <v>50.276228400000001</v>
      </c>
      <c r="F180" s="6">
        <v>97.935160804059095</v>
      </c>
      <c r="G180" s="6">
        <v>2.0648391959408698</v>
      </c>
    </row>
    <row r="181" spans="1:7" x14ac:dyDescent="0.25">
      <c r="A181" s="6" t="s">
        <v>92</v>
      </c>
      <c r="B181" s="6" t="s">
        <v>93</v>
      </c>
      <c r="C181" s="6" t="s">
        <v>18</v>
      </c>
      <c r="D181" s="6">
        <v>421137.22979680001</v>
      </c>
      <c r="E181" s="6">
        <v>16058.5050913</v>
      </c>
      <c r="F181" s="6">
        <v>96.326930065909707</v>
      </c>
      <c r="G181" s="6">
        <v>3.6730699340903099</v>
      </c>
    </row>
    <row r="182" spans="1:7" x14ac:dyDescent="0.25">
      <c r="A182" s="6" t="s">
        <v>94</v>
      </c>
      <c r="B182" s="6" t="s">
        <v>95</v>
      </c>
      <c r="C182" s="6" t="s">
        <v>15</v>
      </c>
      <c r="D182" s="6">
        <v>1190.4524933</v>
      </c>
      <c r="E182" s="6">
        <v>20.5811882</v>
      </c>
      <c r="F182" s="6">
        <v>98.3005271848007</v>
      </c>
      <c r="G182" s="6">
        <v>1.6994728151993199</v>
      </c>
    </row>
    <row r="183" spans="1:7" x14ac:dyDescent="0.25">
      <c r="A183" s="6" t="s">
        <v>94</v>
      </c>
      <c r="B183" s="6" t="s">
        <v>95</v>
      </c>
      <c r="C183" s="6" t="s">
        <v>17</v>
      </c>
      <c r="D183" s="6">
        <v>201.0644236</v>
      </c>
      <c r="E183" s="6">
        <v>26.010880700000001</v>
      </c>
      <c r="F183" s="6">
        <v>88.545262207097693</v>
      </c>
      <c r="G183" s="6">
        <v>11.4547377929023</v>
      </c>
    </row>
    <row r="184" spans="1:7" x14ac:dyDescent="0.25">
      <c r="A184" s="6" t="s">
        <v>94</v>
      </c>
      <c r="B184" s="6" t="s">
        <v>95</v>
      </c>
      <c r="C184" s="6" t="s">
        <v>18</v>
      </c>
      <c r="D184" s="6">
        <v>53172.864232499996</v>
      </c>
      <c r="E184" s="6">
        <v>1826.5795401</v>
      </c>
      <c r="F184" s="6">
        <v>96.678912703822704</v>
      </c>
      <c r="G184" s="6">
        <v>3.3210872961773101</v>
      </c>
    </row>
    <row r="185" spans="1:7" x14ac:dyDescent="0.25">
      <c r="A185" s="6" t="s">
        <v>96</v>
      </c>
      <c r="B185" s="6" t="s">
        <v>97</v>
      </c>
      <c r="C185" s="6" t="s">
        <v>15</v>
      </c>
      <c r="D185" s="6">
        <v>299.85152849999997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96</v>
      </c>
      <c r="B186" s="6" t="s">
        <v>97</v>
      </c>
      <c r="C186" s="6" t="s">
        <v>16</v>
      </c>
      <c r="D186" s="6">
        <v>17.0942644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96</v>
      </c>
      <c r="B187" s="6" t="s">
        <v>97</v>
      </c>
      <c r="C187" s="6" t="s">
        <v>17</v>
      </c>
      <c r="D187" s="6">
        <v>408.41079989999997</v>
      </c>
      <c r="E187" s="6">
        <v>0</v>
      </c>
      <c r="F187" s="6">
        <v>100</v>
      </c>
      <c r="G187" s="6">
        <v>0</v>
      </c>
    </row>
    <row r="188" spans="1:7" x14ac:dyDescent="0.25">
      <c r="A188" s="6" t="s">
        <v>96</v>
      </c>
      <c r="B188" s="6" t="s">
        <v>97</v>
      </c>
      <c r="C188" s="6" t="s">
        <v>18</v>
      </c>
      <c r="D188" s="6">
        <v>75790.318517199994</v>
      </c>
      <c r="E188" s="6">
        <v>830.44436870000004</v>
      </c>
      <c r="F188" s="6">
        <v>98.9161627509026</v>
      </c>
      <c r="G188" s="6">
        <v>1.08383724909743</v>
      </c>
    </row>
    <row r="189" spans="1:7" x14ac:dyDescent="0.25">
      <c r="A189" s="6" t="s">
        <v>98</v>
      </c>
      <c r="B189" s="6" t="s">
        <v>99</v>
      </c>
      <c r="C189" s="6" t="s">
        <v>15</v>
      </c>
      <c r="D189" s="6">
        <v>407.89235650000001</v>
      </c>
      <c r="E189" s="6">
        <v>101.1577822</v>
      </c>
      <c r="F189" s="6">
        <v>80.128129920888696</v>
      </c>
      <c r="G189" s="6">
        <v>19.8718700791113</v>
      </c>
    </row>
    <row r="190" spans="1:7" x14ac:dyDescent="0.25">
      <c r="A190" s="6" t="s">
        <v>98</v>
      </c>
      <c r="B190" s="6" t="s">
        <v>99</v>
      </c>
      <c r="C190" s="6" t="s">
        <v>17</v>
      </c>
      <c r="D190" s="6">
        <v>208.19628599999999</v>
      </c>
      <c r="E190" s="6">
        <v>113.29268</v>
      </c>
      <c r="F190" s="6">
        <v>64.760009834987599</v>
      </c>
      <c r="G190" s="6">
        <v>35.239990165012401</v>
      </c>
    </row>
    <row r="191" spans="1:7" x14ac:dyDescent="0.25">
      <c r="A191" s="6" t="s">
        <v>98</v>
      </c>
      <c r="B191" s="6" t="s">
        <v>99</v>
      </c>
      <c r="C191" s="6" t="s">
        <v>18</v>
      </c>
      <c r="D191" s="6">
        <v>28789.341317599999</v>
      </c>
      <c r="E191" s="6">
        <v>3516.714215</v>
      </c>
      <c r="F191" s="6">
        <v>89.114380703483604</v>
      </c>
      <c r="G191" s="6">
        <v>10.885619296516399</v>
      </c>
    </row>
    <row r="192" spans="1:7" x14ac:dyDescent="0.25">
      <c r="A192" s="6" t="s">
        <v>100</v>
      </c>
      <c r="B192" s="6" t="s">
        <v>101</v>
      </c>
      <c r="C192" s="6" t="s">
        <v>15</v>
      </c>
      <c r="D192" s="6">
        <v>206.2960794</v>
      </c>
      <c r="E192" s="6">
        <v>14.947479299999999</v>
      </c>
      <c r="F192" s="6">
        <v>93.243880460145604</v>
      </c>
      <c r="G192" s="6">
        <v>6.7561195398544296</v>
      </c>
    </row>
    <row r="193" spans="1:7" x14ac:dyDescent="0.25">
      <c r="A193" s="6" t="s">
        <v>100</v>
      </c>
      <c r="B193" s="6" t="s">
        <v>101</v>
      </c>
      <c r="C193" s="6" t="s">
        <v>17</v>
      </c>
      <c r="D193" s="6">
        <v>220.3040154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100</v>
      </c>
      <c r="B194" s="6" t="s">
        <v>101</v>
      </c>
      <c r="C194" s="6" t="s">
        <v>18</v>
      </c>
      <c r="D194" s="6">
        <v>26391.335634899999</v>
      </c>
      <c r="E194" s="6">
        <v>1384.767795</v>
      </c>
      <c r="F194" s="6">
        <v>95.014535431527307</v>
      </c>
      <c r="G194" s="6">
        <v>4.9854645684727199</v>
      </c>
    </row>
    <row r="195" spans="1:7" x14ac:dyDescent="0.25">
      <c r="A195" s="6" t="s">
        <v>102</v>
      </c>
      <c r="B195" s="6" t="s">
        <v>103</v>
      </c>
      <c r="C195" s="6" t="s">
        <v>15</v>
      </c>
      <c r="D195" s="6">
        <v>337.2454644</v>
      </c>
      <c r="E195" s="6">
        <v>33.9974706</v>
      </c>
      <c r="F195" s="6">
        <v>90.842257887008699</v>
      </c>
      <c r="G195" s="6">
        <v>9.1577421129913201</v>
      </c>
    </row>
    <row r="196" spans="1:7" x14ac:dyDescent="0.25">
      <c r="A196" s="6" t="s">
        <v>102</v>
      </c>
      <c r="B196" s="6" t="s">
        <v>103</v>
      </c>
      <c r="C196" s="6" t="s">
        <v>16</v>
      </c>
      <c r="D196" s="6">
        <v>59.047276099999998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102</v>
      </c>
      <c r="B197" s="6" t="s">
        <v>103</v>
      </c>
      <c r="C197" s="6" t="s">
        <v>17</v>
      </c>
      <c r="D197" s="6">
        <v>581.12190080000005</v>
      </c>
      <c r="E197" s="6">
        <v>80.3850604</v>
      </c>
      <c r="F197" s="6">
        <v>87.848191309403902</v>
      </c>
      <c r="G197" s="6">
        <v>12.1518086905961</v>
      </c>
    </row>
    <row r="198" spans="1:7" x14ac:dyDescent="0.25">
      <c r="A198" s="6" t="s">
        <v>102</v>
      </c>
      <c r="B198" s="6" t="s">
        <v>103</v>
      </c>
      <c r="C198" s="6" t="s">
        <v>18</v>
      </c>
      <c r="D198" s="6">
        <v>86206.371499600005</v>
      </c>
      <c r="E198" s="6">
        <v>2640.0682618999999</v>
      </c>
      <c r="F198" s="6">
        <v>97.028504159551005</v>
      </c>
      <c r="G198" s="6">
        <v>2.9714958404490002</v>
      </c>
    </row>
    <row r="199" spans="1:7" x14ac:dyDescent="0.25">
      <c r="A199" s="6" t="s">
        <v>104</v>
      </c>
      <c r="B199" s="6" t="s">
        <v>105</v>
      </c>
      <c r="C199" s="6" t="s">
        <v>15</v>
      </c>
      <c r="D199" s="6">
        <v>98.047479499999994</v>
      </c>
      <c r="E199" s="6">
        <v>23.8470224</v>
      </c>
      <c r="F199" s="6">
        <v>80.436342879875198</v>
      </c>
      <c r="G199" s="6">
        <v>19.563657120124802</v>
      </c>
    </row>
    <row r="200" spans="1:7" x14ac:dyDescent="0.25">
      <c r="A200" s="6" t="s">
        <v>104</v>
      </c>
      <c r="B200" s="6" t="s">
        <v>105</v>
      </c>
      <c r="C200" s="6" t="s">
        <v>17</v>
      </c>
      <c r="D200" s="6">
        <v>137.0914009</v>
      </c>
      <c r="E200" s="6">
        <v>10.875852</v>
      </c>
      <c r="F200" s="6">
        <v>92.649825020844204</v>
      </c>
      <c r="G200" s="6">
        <v>7.3501749791558098</v>
      </c>
    </row>
    <row r="201" spans="1:7" x14ac:dyDescent="0.25">
      <c r="A201" s="6" t="s">
        <v>104</v>
      </c>
      <c r="B201" s="6" t="s">
        <v>105</v>
      </c>
      <c r="C201" s="6" t="s">
        <v>18</v>
      </c>
      <c r="D201" s="6">
        <v>6864.0771298</v>
      </c>
      <c r="E201" s="6">
        <v>469.25632940000003</v>
      </c>
      <c r="F201" s="6">
        <v>93.601050163465601</v>
      </c>
      <c r="G201" s="6">
        <v>6.3989498365343902</v>
      </c>
    </row>
    <row r="202" spans="1:7" x14ac:dyDescent="0.25">
      <c r="A202" s="6" t="s">
        <v>106</v>
      </c>
      <c r="B202" s="6" t="s">
        <v>107</v>
      </c>
      <c r="C202" s="6" t="s">
        <v>15</v>
      </c>
      <c r="D202" s="6">
        <v>1881.0792746</v>
      </c>
      <c r="E202" s="6">
        <v>106.1937855</v>
      </c>
      <c r="F202" s="6">
        <v>94.656306290658605</v>
      </c>
      <c r="G202" s="6">
        <v>5.3436937093413999</v>
      </c>
    </row>
    <row r="203" spans="1:7" x14ac:dyDescent="0.25">
      <c r="A203" s="6" t="s">
        <v>106</v>
      </c>
      <c r="B203" s="6" t="s">
        <v>107</v>
      </c>
      <c r="C203" s="6" t="s">
        <v>17</v>
      </c>
      <c r="D203" s="6">
        <v>1170.2924189</v>
      </c>
      <c r="E203" s="6">
        <v>168.67367290000001</v>
      </c>
      <c r="F203" s="6">
        <v>87.402692724410301</v>
      </c>
      <c r="G203" s="6">
        <v>12.597307275589699</v>
      </c>
    </row>
    <row r="204" spans="1:7" x14ac:dyDescent="0.25">
      <c r="A204" s="6" t="s">
        <v>106</v>
      </c>
      <c r="B204" s="6" t="s">
        <v>107</v>
      </c>
      <c r="C204" s="6" t="s">
        <v>18</v>
      </c>
      <c r="D204" s="6">
        <v>123400.6760831</v>
      </c>
      <c r="E204" s="6">
        <v>9960.4392098000008</v>
      </c>
      <c r="F204" s="6">
        <v>92.531226821308493</v>
      </c>
      <c r="G204" s="6">
        <v>7.4687731786915297</v>
      </c>
    </row>
    <row r="205" spans="1:7" x14ac:dyDescent="0.25">
      <c r="A205" s="6" t="s">
        <v>108</v>
      </c>
      <c r="B205" s="6" t="s">
        <v>109</v>
      </c>
      <c r="C205" s="6" t="s">
        <v>15</v>
      </c>
      <c r="D205" s="6">
        <v>7675.2361596000001</v>
      </c>
      <c r="E205" s="6">
        <v>983.66824819999999</v>
      </c>
      <c r="F205" s="6">
        <v>88.639807048638801</v>
      </c>
      <c r="G205" s="6">
        <v>11.360192951361199</v>
      </c>
    </row>
    <row r="206" spans="1:7" x14ac:dyDescent="0.25">
      <c r="A206" s="6" t="s">
        <v>108</v>
      </c>
      <c r="B206" s="6" t="s">
        <v>109</v>
      </c>
      <c r="C206" s="6" t="s">
        <v>17</v>
      </c>
      <c r="D206" s="6">
        <v>2275.6962014000001</v>
      </c>
      <c r="E206" s="6">
        <v>220.73193649999999</v>
      </c>
      <c r="F206" s="6">
        <v>91.158089706292103</v>
      </c>
      <c r="G206" s="6">
        <v>8.8419102937078797</v>
      </c>
    </row>
    <row r="207" spans="1:7" x14ac:dyDescent="0.25">
      <c r="A207" s="6" t="s">
        <v>108</v>
      </c>
      <c r="B207" s="6" t="s">
        <v>109</v>
      </c>
      <c r="C207" s="6" t="s">
        <v>18</v>
      </c>
      <c r="D207" s="6">
        <v>179260.9544355</v>
      </c>
      <c r="E207" s="6">
        <v>18285.7987665</v>
      </c>
      <c r="F207" s="6">
        <v>90.743558944852893</v>
      </c>
      <c r="G207" s="6">
        <v>9.2564410551470804</v>
      </c>
    </row>
    <row r="208" spans="1:7" x14ac:dyDescent="0.25">
      <c r="A208" s="6" t="s">
        <v>110</v>
      </c>
      <c r="B208" s="6" t="s">
        <v>111</v>
      </c>
      <c r="C208" s="6" t="s">
        <v>15</v>
      </c>
      <c r="D208" s="6">
        <v>5.4138972000000001</v>
      </c>
      <c r="E208" s="6">
        <v>0</v>
      </c>
      <c r="F208" s="6">
        <v>100</v>
      </c>
      <c r="G208" s="6">
        <v>0</v>
      </c>
    </row>
    <row r="209" spans="1:7" x14ac:dyDescent="0.25">
      <c r="A209" s="6" t="s">
        <v>110</v>
      </c>
      <c r="B209" s="6" t="s">
        <v>111</v>
      </c>
      <c r="C209" s="6" t="s">
        <v>18</v>
      </c>
      <c r="D209" s="6">
        <v>1088.1933372000001</v>
      </c>
      <c r="E209" s="6">
        <v>41.506545199999998</v>
      </c>
      <c r="F209" s="6">
        <v>96.325878594249204</v>
      </c>
      <c r="G209" s="6">
        <v>3.6741214057508</v>
      </c>
    </row>
    <row r="210" spans="1:7" x14ac:dyDescent="0.25">
      <c r="A210" t="s">
        <v>21</v>
      </c>
    </row>
    <row r="211" spans="1:7" x14ac:dyDescent="0.25">
      <c r="A211" t="s">
        <v>1037</v>
      </c>
    </row>
    <row r="212" spans="1:7" x14ac:dyDescent="0.25">
      <c r="A212" t="s">
        <v>22</v>
      </c>
    </row>
    <row r="213" spans="1:7" x14ac:dyDescent="0.25">
      <c r="A213" t="s">
        <v>23</v>
      </c>
    </row>
    <row r="214" spans="1:7" x14ac:dyDescent="0.25">
      <c r="A214" t="s">
        <v>24</v>
      </c>
    </row>
    <row r="217" spans="1:7" x14ac:dyDescent="0.25">
      <c r="G217" s="7" t="str">
        <f>HYPERLINK("#'Indice'!A1", "Ir al índice")</f>
        <v>Ir al índice</v>
      </c>
    </row>
    <row r="218" spans="1:7" ht="17.25" x14ac:dyDescent="0.3">
      <c r="A218" s="4" t="s">
        <v>807</v>
      </c>
    </row>
    <row r="219" spans="1:7" x14ac:dyDescent="0.25">
      <c r="A219" s="5" t="s">
        <v>26</v>
      </c>
      <c r="B219" s="5" t="s">
        <v>71</v>
      </c>
      <c r="C219" s="5" t="s">
        <v>11</v>
      </c>
      <c r="D219" s="5" t="s">
        <v>431</v>
      </c>
      <c r="E219" s="5" t="s">
        <v>662</v>
      </c>
      <c r="F219" s="5" t="s">
        <v>433</v>
      </c>
      <c r="G219" s="5" t="s">
        <v>663</v>
      </c>
    </row>
    <row r="220" spans="1:7" x14ac:dyDescent="0.25">
      <c r="A220" s="6" t="s">
        <v>72</v>
      </c>
      <c r="B220" s="6" t="s">
        <v>73</v>
      </c>
      <c r="C220" s="6" t="s">
        <v>15</v>
      </c>
      <c r="D220" s="6">
        <v>457.69607569999999</v>
      </c>
      <c r="E220" s="6">
        <v>21.235296000000002</v>
      </c>
      <c r="F220" s="6">
        <v>95.566108788275102</v>
      </c>
      <c r="G220" s="6">
        <v>4.4338912117249398</v>
      </c>
    </row>
    <row r="221" spans="1:7" x14ac:dyDescent="0.25">
      <c r="A221" s="6" t="s">
        <v>72</v>
      </c>
      <c r="B221" s="6" t="s">
        <v>73</v>
      </c>
      <c r="C221" s="6" t="s">
        <v>16</v>
      </c>
      <c r="D221" s="6">
        <v>16.007213100000001</v>
      </c>
      <c r="E221" s="6">
        <v>66.590509499999996</v>
      </c>
      <c r="F221" s="6">
        <v>19.379726941769199</v>
      </c>
      <c r="G221" s="6">
        <v>80.620273058230794</v>
      </c>
    </row>
    <row r="222" spans="1:7" x14ac:dyDescent="0.25">
      <c r="A222" s="6" t="s">
        <v>72</v>
      </c>
      <c r="B222" s="6" t="s">
        <v>73</v>
      </c>
      <c r="C222" s="6" t="s">
        <v>17</v>
      </c>
      <c r="D222" s="6">
        <v>687.06137220000005</v>
      </c>
      <c r="E222" s="6">
        <v>81.478822899999997</v>
      </c>
      <c r="F222" s="6">
        <v>89.398235327249395</v>
      </c>
      <c r="G222" s="6">
        <v>10.601764672750599</v>
      </c>
    </row>
    <row r="223" spans="1:7" x14ac:dyDescent="0.25">
      <c r="A223" s="6" t="s">
        <v>72</v>
      </c>
      <c r="B223" s="6" t="s">
        <v>73</v>
      </c>
      <c r="C223" s="6" t="s">
        <v>18</v>
      </c>
      <c r="D223" s="6">
        <v>222871.347779</v>
      </c>
      <c r="E223" s="6">
        <v>5729.0908188000003</v>
      </c>
      <c r="F223" s="6">
        <v>97.493840845651306</v>
      </c>
      <c r="G223" s="6">
        <v>2.5061591543486799</v>
      </c>
    </row>
    <row r="224" spans="1:7" x14ac:dyDescent="0.25">
      <c r="A224" s="6" t="s">
        <v>74</v>
      </c>
      <c r="B224" s="6" t="s">
        <v>75</v>
      </c>
      <c r="C224" s="6" t="s">
        <v>15</v>
      </c>
      <c r="D224" s="6">
        <v>328.54883640000003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74</v>
      </c>
      <c r="B225" s="6" t="s">
        <v>75</v>
      </c>
      <c r="C225" s="6" t="s">
        <v>16</v>
      </c>
      <c r="D225" s="6">
        <v>6.6385329999999998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74</v>
      </c>
      <c r="B226" s="6" t="s">
        <v>75</v>
      </c>
      <c r="C226" s="6" t="s">
        <v>17</v>
      </c>
      <c r="D226" s="6">
        <v>392.63439240000002</v>
      </c>
      <c r="E226" s="6">
        <v>33.311709</v>
      </c>
      <c r="F226" s="6">
        <v>92.179360512865102</v>
      </c>
      <c r="G226" s="6">
        <v>7.8206394871348897</v>
      </c>
    </row>
    <row r="227" spans="1:7" x14ac:dyDescent="0.25">
      <c r="A227" s="6" t="s">
        <v>74</v>
      </c>
      <c r="B227" s="6" t="s">
        <v>75</v>
      </c>
      <c r="C227" s="6" t="s">
        <v>18</v>
      </c>
      <c r="D227" s="6">
        <v>75440.075692099999</v>
      </c>
      <c r="E227" s="6">
        <v>1450.6748063</v>
      </c>
      <c r="F227" s="6">
        <v>98.113329890920795</v>
      </c>
      <c r="G227" s="6">
        <v>1.8866701090792299</v>
      </c>
    </row>
    <row r="228" spans="1:7" x14ac:dyDescent="0.25">
      <c r="A228" s="6" t="s">
        <v>76</v>
      </c>
      <c r="B228" s="6" t="s">
        <v>77</v>
      </c>
      <c r="C228" s="6" t="s">
        <v>15</v>
      </c>
      <c r="D228" s="6">
        <v>516.05402830000003</v>
      </c>
      <c r="E228" s="6">
        <v>69.376326300000002</v>
      </c>
      <c r="F228" s="6">
        <v>88.149516717936194</v>
      </c>
      <c r="G228" s="6">
        <v>11.8504832820638</v>
      </c>
    </row>
    <row r="229" spans="1:7" x14ac:dyDescent="0.25">
      <c r="A229" s="6" t="s">
        <v>76</v>
      </c>
      <c r="B229" s="6" t="s">
        <v>77</v>
      </c>
      <c r="C229" s="6" t="s">
        <v>17</v>
      </c>
      <c r="D229" s="6">
        <v>273.72327530000001</v>
      </c>
      <c r="E229" s="6">
        <v>43.731509000000003</v>
      </c>
      <c r="F229" s="6">
        <v>86.224334562659195</v>
      </c>
      <c r="G229" s="6">
        <v>13.7756654373408</v>
      </c>
    </row>
    <row r="230" spans="1:7" x14ac:dyDescent="0.25">
      <c r="A230" s="6" t="s">
        <v>76</v>
      </c>
      <c r="B230" s="6" t="s">
        <v>77</v>
      </c>
      <c r="C230" s="6" t="s">
        <v>18</v>
      </c>
      <c r="D230" s="6">
        <v>34486.228971999997</v>
      </c>
      <c r="E230" s="6">
        <v>3339.4816255000001</v>
      </c>
      <c r="F230" s="6">
        <v>91.171397515739699</v>
      </c>
      <c r="G230" s="6">
        <v>8.8286024842603101</v>
      </c>
    </row>
    <row r="231" spans="1:7" x14ac:dyDescent="0.25">
      <c r="A231" s="6" t="s">
        <v>78</v>
      </c>
      <c r="B231" s="6" t="s">
        <v>79</v>
      </c>
      <c r="C231" s="6" t="s">
        <v>15</v>
      </c>
      <c r="D231" s="6">
        <v>1016.3270097</v>
      </c>
      <c r="E231" s="6">
        <v>175.80662040000001</v>
      </c>
      <c r="F231" s="6">
        <v>85.252775698874203</v>
      </c>
      <c r="G231" s="6">
        <v>14.747224301125801</v>
      </c>
    </row>
    <row r="232" spans="1:7" x14ac:dyDescent="0.25">
      <c r="A232" s="6" t="s">
        <v>78</v>
      </c>
      <c r="B232" s="6" t="s">
        <v>79</v>
      </c>
      <c r="C232" s="6" t="s">
        <v>17</v>
      </c>
      <c r="D232" s="6">
        <v>811.50315680000006</v>
      </c>
      <c r="E232" s="6">
        <v>180.01654740000001</v>
      </c>
      <c r="F232" s="6">
        <v>81.844380233951597</v>
      </c>
      <c r="G232" s="6">
        <v>18.1556197660484</v>
      </c>
    </row>
    <row r="233" spans="1:7" x14ac:dyDescent="0.25">
      <c r="A233" s="6" t="s">
        <v>78</v>
      </c>
      <c r="B233" s="6" t="s">
        <v>79</v>
      </c>
      <c r="C233" s="6" t="s">
        <v>18</v>
      </c>
      <c r="D233" s="6">
        <v>124027.61005839999</v>
      </c>
      <c r="E233" s="6">
        <v>9442.3925421999993</v>
      </c>
      <c r="F233" s="6">
        <v>92.9254571377692</v>
      </c>
      <c r="G233" s="6">
        <v>7.07454286223079</v>
      </c>
    </row>
    <row r="234" spans="1:7" x14ac:dyDescent="0.25">
      <c r="A234" s="6" t="s">
        <v>80</v>
      </c>
      <c r="B234" s="6" t="s">
        <v>81</v>
      </c>
      <c r="C234" s="6" t="s">
        <v>15</v>
      </c>
      <c r="D234" s="6">
        <v>1014.1032259999999</v>
      </c>
      <c r="E234" s="6">
        <v>135.03314230000001</v>
      </c>
      <c r="F234" s="6">
        <v>88.249162934442296</v>
      </c>
      <c r="G234" s="6">
        <v>11.7508370655577</v>
      </c>
    </row>
    <row r="235" spans="1:7" x14ac:dyDescent="0.25">
      <c r="A235" s="6" t="s">
        <v>80</v>
      </c>
      <c r="B235" s="6" t="s">
        <v>81</v>
      </c>
      <c r="C235" s="6" t="s">
        <v>17</v>
      </c>
      <c r="D235" s="6">
        <v>1036.9279246000001</v>
      </c>
      <c r="E235" s="6">
        <v>250.1350161</v>
      </c>
      <c r="F235" s="6">
        <v>80.565440260135404</v>
      </c>
      <c r="G235" s="6">
        <v>19.4345597398646</v>
      </c>
    </row>
    <row r="236" spans="1:7" x14ac:dyDescent="0.25">
      <c r="A236" s="6" t="s">
        <v>80</v>
      </c>
      <c r="B236" s="6" t="s">
        <v>81</v>
      </c>
      <c r="C236" s="6" t="s">
        <v>18</v>
      </c>
      <c r="D236" s="6">
        <v>112528.3359926</v>
      </c>
      <c r="E236" s="6">
        <v>10795.575494999999</v>
      </c>
      <c r="F236" s="6">
        <v>91.246161944769796</v>
      </c>
      <c r="G236" s="6">
        <v>8.7538380552302506</v>
      </c>
    </row>
    <row r="237" spans="1:7" x14ac:dyDescent="0.25">
      <c r="A237" s="6" t="s">
        <v>82</v>
      </c>
      <c r="B237" s="6" t="s">
        <v>83</v>
      </c>
      <c r="C237" s="6" t="s">
        <v>15</v>
      </c>
      <c r="D237" s="6">
        <v>421.97465770000002</v>
      </c>
      <c r="E237" s="6">
        <v>29.396882399999999</v>
      </c>
      <c r="F237" s="6">
        <v>93.487209584927001</v>
      </c>
      <c r="G237" s="6">
        <v>6.5127904150729599</v>
      </c>
    </row>
    <row r="238" spans="1:7" x14ac:dyDescent="0.25">
      <c r="A238" s="6" t="s">
        <v>82</v>
      </c>
      <c r="B238" s="6" t="s">
        <v>83</v>
      </c>
      <c r="C238" s="6" t="s">
        <v>17</v>
      </c>
      <c r="D238" s="6">
        <v>271.31311210000001</v>
      </c>
      <c r="E238" s="6">
        <v>112.1483793</v>
      </c>
      <c r="F238" s="6">
        <v>70.753678839939994</v>
      </c>
      <c r="G238" s="6">
        <v>29.246321160059999</v>
      </c>
    </row>
    <row r="239" spans="1:7" x14ac:dyDescent="0.25">
      <c r="A239" s="6" t="s">
        <v>82</v>
      </c>
      <c r="B239" s="6" t="s">
        <v>83</v>
      </c>
      <c r="C239" s="6" t="s">
        <v>18</v>
      </c>
      <c r="D239" s="6">
        <v>63557.927878100003</v>
      </c>
      <c r="E239" s="6">
        <v>6039.0953902000001</v>
      </c>
      <c r="F239" s="6">
        <v>91.322767689475796</v>
      </c>
      <c r="G239" s="6">
        <v>8.6772323105242393</v>
      </c>
    </row>
    <row r="240" spans="1:7" x14ac:dyDescent="0.25">
      <c r="A240" s="6" t="s">
        <v>84</v>
      </c>
      <c r="B240" s="6" t="s">
        <v>85</v>
      </c>
      <c r="C240" s="6" t="s">
        <v>15</v>
      </c>
      <c r="D240" s="6">
        <v>2217.5548921</v>
      </c>
      <c r="E240" s="6">
        <v>355.99301200000002</v>
      </c>
      <c r="F240" s="6">
        <v>86.167228073242498</v>
      </c>
      <c r="G240" s="6">
        <v>13.8327719267575</v>
      </c>
    </row>
    <row r="241" spans="1:7" x14ac:dyDescent="0.25">
      <c r="A241" s="6" t="s">
        <v>84</v>
      </c>
      <c r="B241" s="6" t="s">
        <v>85</v>
      </c>
      <c r="C241" s="6" t="s">
        <v>16</v>
      </c>
      <c r="D241" s="6">
        <v>53.190206799999999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84</v>
      </c>
      <c r="B242" s="6" t="s">
        <v>85</v>
      </c>
      <c r="C242" s="6" t="s">
        <v>17</v>
      </c>
      <c r="D242" s="6">
        <v>2743.7440376</v>
      </c>
      <c r="E242" s="6">
        <v>108.9699885</v>
      </c>
      <c r="F242" s="6">
        <v>96.180129255753897</v>
      </c>
      <c r="G242" s="6">
        <v>3.8198707442461401</v>
      </c>
    </row>
    <row r="243" spans="1:7" x14ac:dyDescent="0.25">
      <c r="A243" s="6" t="s">
        <v>84</v>
      </c>
      <c r="B243" s="6" t="s">
        <v>85</v>
      </c>
      <c r="C243" s="6" t="s">
        <v>18</v>
      </c>
      <c r="D243" s="6">
        <v>212553.98501979999</v>
      </c>
      <c r="E243" s="6">
        <v>15659.0684647</v>
      </c>
      <c r="F243" s="6">
        <v>93.138399304681499</v>
      </c>
      <c r="G243" s="6">
        <v>6.86160069531849</v>
      </c>
    </row>
    <row r="244" spans="1:7" x14ac:dyDescent="0.25">
      <c r="A244" s="6" t="s">
        <v>86</v>
      </c>
      <c r="B244" s="6" t="s">
        <v>87</v>
      </c>
      <c r="C244" s="6" t="s">
        <v>15</v>
      </c>
      <c r="D244" s="6">
        <v>1732.1915913</v>
      </c>
      <c r="E244" s="6">
        <v>161.17789329999999</v>
      </c>
      <c r="F244" s="6">
        <v>91.487245642703996</v>
      </c>
      <c r="G244" s="6">
        <v>8.5127543572960391</v>
      </c>
    </row>
    <row r="245" spans="1:7" x14ac:dyDescent="0.25">
      <c r="A245" s="6" t="s">
        <v>86</v>
      </c>
      <c r="B245" s="6" t="s">
        <v>87</v>
      </c>
      <c r="C245" s="6" t="s">
        <v>17</v>
      </c>
      <c r="D245" s="6">
        <v>3670.425076</v>
      </c>
      <c r="E245" s="6">
        <v>404.39408580000003</v>
      </c>
      <c r="F245" s="6">
        <v>90.075778341501604</v>
      </c>
      <c r="G245" s="6">
        <v>9.9242216584984408</v>
      </c>
    </row>
    <row r="246" spans="1:7" x14ac:dyDescent="0.25">
      <c r="A246" s="6" t="s">
        <v>86</v>
      </c>
      <c r="B246" s="6" t="s">
        <v>87</v>
      </c>
      <c r="C246" s="6" t="s">
        <v>18</v>
      </c>
      <c r="D246" s="6">
        <v>343793.64615729998</v>
      </c>
      <c r="E246" s="6">
        <v>15322.0115224</v>
      </c>
      <c r="F246" s="6">
        <v>95.733404769539206</v>
      </c>
      <c r="G246" s="6">
        <v>4.2665952304608004</v>
      </c>
    </row>
    <row r="247" spans="1:7" x14ac:dyDescent="0.25">
      <c r="A247" s="6" t="s">
        <v>88</v>
      </c>
      <c r="B247" s="6" t="s">
        <v>89</v>
      </c>
      <c r="C247" s="6" t="s">
        <v>15</v>
      </c>
      <c r="D247" s="6">
        <v>358.44180449999999</v>
      </c>
      <c r="E247" s="6">
        <v>56.981218800000001</v>
      </c>
      <c r="F247" s="6">
        <v>86.283567447139106</v>
      </c>
      <c r="G247" s="6">
        <v>13.716432552860899</v>
      </c>
    </row>
    <row r="248" spans="1:7" x14ac:dyDescent="0.25">
      <c r="A248" s="6" t="s">
        <v>88</v>
      </c>
      <c r="B248" s="6" t="s">
        <v>89</v>
      </c>
      <c r="C248" s="6" t="s">
        <v>17</v>
      </c>
      <c r="D248" s="6">
        <v>785.56522399999994</v>
      </c>
      <c r="E248" s="6">
        <v>113.7304508</v>
      </c>
      <c r="F248" s="6">
        <v>87.353386212460805</v>
      </c>
      <c r="G248" s="6">
        <v>12.646613787539099</v>
      </c>
    </row>
    <row r="249" spans="1:7" x14ac:dyDescent="0.25">
      <c r="A249" s="6" t="s">
        <v>88</v>
      </c>
      <c r="B249" s="6" t="s">
        <v>89</v>
      </c>
      <c r="C249" s="6" t="s">
        <v>18</v>
      </c>
      <c r="D249" s="6">
        <v>141622.8093358</v>
      </c>
      <c r="E249" s="6">
        <v>3839.3725942999999</v>
      </c>
      <c r="F249" s="6">
        <v>97.360569913529204</v>
      </c>
      <c r="G249" s="6">
        <v>2.63943008647083</v>
      </c>
    </row>
    <row r="250" spans="1:7" x14ac:dyDescent="0.25">
      <c r="A250" s="6" t="s">
        <v>90</v>
      </c>
      <c r="B250" s="6" t="s">
        <v>91</v>
      </c>
      <c r="C250" s="6" t="s">
        <v>15</v>
      </c>
      <c r="D250" s="6">
        <v>826.25287279999998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90</v>
      </c>
      <c r="B251" s="6" t="s">
        <v>91</v>
      </c>
      <c r="C251" s="6" t="s">
        <v>17</v>
      </c>
      <c r="D251" s="6">
        <v>1191.3829467999999</v>
      </c>
      <c r="E251" s="6">
        <v>60.864700399999997</v>
      </c>
      <c r="F251" s="6">
        <v>95.139563605003204</v>
      </c>
      <c r="G251" s="6">
        <v>4.8604363949968103</v>
      </c>
    </row>
    <row r="252" spans="1:7" x14ac:dyDescent="0.25">
      <c r="A252" s="6" t="s">
        <v>90</v>
      </c>
      <c r="B252" s="6" t="s">
        <v>91</v>
      </c>
      <c r="C252" s="6" t="s">
        <v>18</v>
      </c>
      <c r="D252" s="6">
        <v>285233.12631670001</v>
      </c>
      <c r="E252" s="6">
        <v>9961.7758014999999</v>
      </c>
      <c r="F252" s="6">
        <v>96.625356423834404</v>
      </c>
      <c r="G252" s="6">
        <v>3.37464357616554</v>
      </c>
    </row>
    <row r="253" spans="1:7" x14ac:dyDescent="0.25">
      <c r="A253" s="6" t="s">
        <v>92</v>
      </c>
      <c r="B253" s="6" t="s">
        <v>93</v>
      </c>
      <c r="C253" s="6" t="s">
        <v>15</v>
      </c>
      <c r="D253" s="6">
        <v>6448.9891076000004</v>
      </c>
      <c r="E253" s="6">
        <v>232.5900278</v>
      </c>
      <c r="F253" s="6">
        <v>96.518936271102405</v>
      </c>
      <c r="G253" s="6">
        <v>3.4810637288976101</v>
      </c>
    </row>
    <row r="254" spans="1:7" x14ac:dyDescent="0.25">
      <c r="A254" s="6" t="s">
        <v>92</v>
      </c>
      <c r="B254" s="6" t="s">
        <v>93</v>
      </c>
      <c r="C254" s="6" t="s">
        <v>16</v>
      </c>
      <c r="D254" s="6">
        <v>32.393992500000003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92</v>
      </c>
      <c r="B255" s="6" t="s">
        <v>93</v>
      </c>
      <c r="C255" s="6" t="s">
        <v>17</v>
      </c>
      <c r="D255" s="6">
        <v>2379.9367972</v>
      </c>
      <c r="E255" s="6">
        <v>46.198770799999998</v>
      </c>
      <c r="F255" s="6">
        <v>98.095787745361505</v>
      </c>
      <c r="G255" s="6">
        <v>1.9042122546385301</v>
      </c>
    </row>
    <row r="256" spans="1:7" x14ac:dyDescent="0.25">
      <c r="A256" s="6" t="s">
        <v>92</v>
      </c>
      <c r="B256" s="6" t="s">
        <v>93</v>
      </c>
      <c r="C256" s="6" t="s">
        <v>18</v>
      </c>
      <c r="D256" s="6">
        <v>419938.01091680001</v>
      </c>
      <c r="E256" s="6">
        <v>16025.8997927</v>
      </c>
      <c r="F256" s="6">
        <v>96.324030636705899</v>
      </c>
      <c r="G256" s="6">
        <v>3.67596936329408</v>
      </c>
    </row>
    <row r="257" spans="1:7" x14ac:dyDescent="0.25">
      <c r="A257" s="6" t="s">
        <v>94</v>
      </c>
      <c r="B257" s="6" t="s">
        <v>95</v>
      </c>
      <c r="C257" s="6" t="s">
        <v>15</v>
      </c>
      <c r="D257" s="6">
        <v>1190.4524933</v>
      </c>
      <c r="E257" s="6">
        <v>20.5811882</v>
      </c>
      <c r="F257" s="6">
        <v>98.3005271848007</v>
      </c>
      <c r="G257" s="6">
        <v>1.6994728151993199</v>
      </c>
    </row>
    <row r="258" spans="1:7" x14ac:dyDescent="0.25">
      <c r="A258" s="6" t="s">
        <v>94</v>
      </c>
      <c r="B258" s="6" t="s">
        <v>95</v>
      </c>
      <c r="C258" s="6" t="s">
        <v>17</v>
      </c>
      <c r="D258" s="6">
        <v>201.0644236</v>
      </c>
      <c r="E258" s="6">
        <v>26.010880700000001</v>
      </c>
      <c r="F258" s="6">
        <v>88.545262207097693</v>
      </c>
      <c r="G258" s="6">
        <v>11.4547377929023</v>
      </c>
    </row>
    <row r="259" spans="1:7" x14ac:dyDescent="0.25">
      <c r="A259" s="6" t="s">
        <v>94</v>
      </c>
      <c r="B259" s="6" t="s">
        <v>95</v>
      </c>
      <c r="C259" s="6" t="s">
        <v>18</v>
      </c>
      <c r="D259" s="6">
        <v>53172.864232499996</v>
      </c>
      <c r="E259" s="6">
        <v>1826.5795401</v>
      </c>
      <c r="F259" s="6">
        <v>96.678912703822704</v>
      </c>
      <c r="G259" s="6">
        <v>3.3210872961773101</v>
      </c>
    </row>
    <row r="260" spans="1:7" x14ac:dyDescent="0.25">
      <c r="A260" s="6" t="s">
        <v>96</v>
      </c>
      <c r="B260" s="6" t="s">
        <v>97</v>
      </c>
      <c r="C260" s="6" t="s">
        <v>15</v>
      </c>
      <c r="D260" s="6">
        <v>299.85152849999997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96</v>
      </c>
      <c r="B261" s="6" t="s">
        <v>97</v>
      </c>
      <c r="C261" s="6" t="s">
        <v>16</v>
      </c>
      <c r="D261" s="6">
        <v>17.0942644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96</v>
      </c>
      <c r="B262" s="6" t="s">
        <v>97</v>
      </c>
      <c r="C262" s="6" t="s">
        <v>17</v>
      </c>
      <c r="D262" s="6">
        <v>408.41079989999997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96</v>
      </c>
      <c r="B263" s="6" t="s">
        <v>97</v>
      </c>
      <c r="C263" s="6" t="s">
        <v>18</v>
      </c>
      <c r="D263" s="6">
        <v>75790.318517199994</v>
      </c>
      <c r="E263" s="6">
        <v>830.44436870000004</v>
      </c>
      <c r="F263" s="6">
        <v>98.9161627509026</v>
      </c>
      <c r="G263" s="6">
        <v>1.08383724909743</v>
      </c>
    </row>
    <row r="264" spans="1:7" x14ac:dyDescent="0.25">
      <c r="A264" s="6" t="s">
        <v>98</v>
      </c>
      <c r="B264" s="6" t="s">
        <v>99</v>
      </c>
      <c r="C264" s="6" t="s">
        <v>15</v>
      </c>
      <c r="D264" s="6">
        <v>407.89235650000001</v>
      </c>
      <c r="E264" s="6">
        <v>101.1577822</v>
      </c>
      <c r="F264" s="6">
        <v>80.128129920888696</v>
      </c>
      <c r="G264" s="6">
        <v>19.8718700791113</v>
      </c>
    </row>
    <row r="265" spans="1:7" x14ac:dyDescent="0.25">
      <c r="A265" s="6" t="s">
        <v>98</v>
      </c>
      <c r="B265" s="6" t="s">
        <v>99</v>
      </c>
      <c r="C265" s="6" t="s">
        <v>17</v>
      </c>
      <c r="D265" s="6">
        <v>208.19628599999999</v>
      </c>
      <c r="E265" s="6">
        <v>113.29268</v>
      </c>
      <c r="F265" s="6">
        <v>64.760009834987599</v>
      </c>
      <c r="G265" s="6">
        <v>35.239990165012401</v>
      </c>
    </row>
    <row r="266" spans="1:7" x14ac:dyDescent="0.25">
      <c r="A266" s="6" t="s">
        <v>98</v>
      </c>
      <c r="B266" s="6" t="s">
        <v>99</v>
      </c>
      <c r="C266" s="6" t="s">
        <v>18</v>
      </c>
      <c r="D266" s="6">
        <v>28789.341317599999</v>
      </c>
      <c r="E266" s="6">
        <v>3516.714215</v>
      </c>
      <c r="F266" s="6">
        <v>89.114380703483604</v>
      </c>
      <c r="G266" s="6">
        <v>10.885619296516399</v>
      </c>
    </row>
    <row r="267" spans="1:7" x14ac:dyDescent="0.25">
      <c r="A267" s="6" t="s">
        <v>100</v>
      </c>
      <c r="B267" s="6" t="s">
        <v>101</v>
      </c>
      <c r="C267" s="6" t="s">
        <v>15</v>
      </c>
      <c r="D267" s="6">
        <v>206.2960794</v>
      </c>
      <c r="E267" s="6">
        <v>14.947479299999999</v>
      </c>
      <c r="F267" s="6">
        <v>93.243880460145604</v>
      </c>
      <c r="G267" s="6">
        <v>6.7561195398544296</v>
      </c>
    </row>
    <row r="268" spans="1:7" x14ac:dyDescent="0.25">
      <c r="A268" s="6" t="s">
        <v>100</v>
      </c>
      <c r="B268" s="6" t="s">
        <v>101</v>
      </c>
      <c r="C268" s="6" t="s">
        <v>17</v>
      </c>
      <c r="D268" s="6">
        <v>220.3040154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100</v>
      </c>
      <c r="B269" s="6" t="s">
        <v>101</v>
      </c>
      <c r="C269" s="6" t="s">
        <v>18</v>
      </c>
      <c r="D269" s="6">
        <v>26391.335634899999</v>
      </c>
      <c r="E269" s="6">
        <v>1384.767795</v>
      </c>
      <c r="F269" s="6">
        <v>95.014535431527307</v>
      </c>
      <c r="G269" s="6">
        <v>4.9854645684727199</v>
      </c>
    </row>
    <row r="270" spans="1:7" x14ac:dyDescent="0.25">
      <c r="A270" s="6" t="s">
        <v>102</v>
      </c>
      <c r="B270" s="6" t="s">
        <v>103</v>
      </c>
      <c r="C270" s="6" t="s">
        <v>15</v>
      </c>
      <c r="D270" s="6">
        <v>337.2454644</v>
      </c>
      <c r="E270" s="6">
        <v>33.9974706</v>
      </c>
      <c r="F270" s="6">
        <v>90.842257887008699</v>
      </c>
      <c r="G270" s="6">
        <v>9.1577421129913201</v>
      </c>
    </row>
    <row r="271" spans="1:7" x14ac:dyDescent="0.25">
      <c r="A271" s="6" t="s">
        <v>102</v>
      </c>
      <c r="B271" s="6" t="s">
        <v>103</v>
      </c>
      <c r="C271" s="6" t="s">
        <v>16</v>
      </c>
      <c r="D271" s="6">
        <v>59.047276099999998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102</v>
      </c>
      <c r="B272" s="6" t="s">
        <v>103</v>
      </c>
      <c r="C272" s="6" t="s">
        <v>17</v>
      </c>
      <c r="D272" s="6">
        <v>581.12190080000005</v>
      </c>
      <c r="E272" s="6">
        <v>80.3850604</v>
      </c>
      <c r="F272" s="6">
        <v>87.848191309403902</v>
      </c>
      <c r="G272" s="6">
        <v>12.1518086905961</v>
      </c>
    </row>
    <row r="273" spans="1:7" x14ac:dyDescent="0.25">
      <c r="A273" s="6" t="s">
        <v>102</v>
      </c>
      <c r="B273" s="6" t="s">
        <v>103</v>
      </c>
      <c r="C273" s="6" t="s">
        <v>18</v>
      </c>
      <c r="D273" s="6">
        <v>86206.371499600005</v>
      </c>
      <c r="E273" s="6">
        <v>2640.0682618999999</v>
      </c>
      <c r="F273" s="6">
        <v>97.028504159551005</v>
      </c>
      <c r="G273" s="6">
        <v>2.9714958404490002</v>
      </c>
    </row>
    <row r="274" spans="1:7" x14ac:dyDescent="0.25">
      <c r="A274" s="6" t="s">
        <v>104</v>
      </c>
      <c r="B274" s="6" t="s">
        <v>105</v>
      </c>
      <c r="C274" s="6" t="s">
        <v>15</v>
      </c>
      <c r="D274" s="6">
        <v>98.047479499999994</v>
      </c>
      <c r="E274" s="6">
        <v>23.8470224</v>
      </c>
      <c r="F274" s="6">
        <v>80.436342879875198</v>
      </c>
      <c r="G274" s="6">
        <v>19.563657120124802</v>
      </c>
    </row>
    <row r="275" spans="1:7" x14ac:dyDescent="0.25">
      <c r="A275" s="6" t="s">
        <v>104</v>
      </c>
      <c r="B275" s="6" t="s">
        <v>105</v>
      </c>
      <c r="C275" s="6" t="s">
        <v>17</v>
      </c>
      <c r="D275" s="6">
        <v>137.0914009</v>
      </c>
      <c r="E275" s="6">
        <v>10.875852</v>
      </c>
      <c r="F275" s="6">
        <v>92.649825020844204</v>
      </c>
      <c r="G275" s="6">
        <v>7.3501749791558098</v>
      </c>
    </row>
    <row r="276" spans="1:7" x14ac:dyDescent="0.25">
      <c r="A276" s="6" t="s">
        <v>104</v>
      </c>
      <c r="B276" s="6" t="s">
        <v>105</v>
      </c>
      <c r="C276" s="6" t="s">
        <v>18</v>
      </c>
      <c r="D276" s="6">
        <v>6864.0771298</v>
      </c>
      <c r="E276" s="6">
        <v>469.25632940000003</v>
      </c>
      <c r="F276" s="6">
        <v>93.601050163465601</v>
      </c>
      <c r="G276" s="6">
        <v>6.3989498365343902</v>
      </c>
    </row>
    <row r="277" spans="1:7" x14ac:dyDescent="0.25">
      <c r="A277" s="6" t="s">
        <v>106</v>
      </c>
      <c r="B277" s="6" t="s">
        <v>107</v>
      </c>
      <c r="C277" s="6" t="s">
        <v>15</v>
      </c>
      <c r="D277" s="6">
        <v>1881.0792746</v>
      </c>
      <c r="E277" s="6">
        <v>106.1937855</v>
      </c>
      <c r="F277" s="6">
        <v>94.656306290658605</v>
      </c>
      <c r="G277" s="6">
        <v>5.3436937093413999</v>
      </c>
    </row>
    <row r="278" spans="1:7" x14ac:dyDescent="0.25">
      <c r="A278" s="6" t="s">
        <v>106</v>
      </c>
      <c r="B278" s="6" t="s">
        <v>107</v>
      </c>
      <c r="C278" s="6" t="s">
        <v>17</v>
      </c>
      <c r="D278" s="6">
        <v>1170.2924189</v>
      </c>
      <c r="E278" s="6">
        <v>168.67367290000001</v>
      </c>
      <c r="F278" s="6">
        <v>87.402692724410301</v>
      </c>
      <c r="G278" s="6">
        <v>12.597307275589699</v>
      </c>
    </row>
    <row r="279" spans="1:7" x14ac:dyDescent="0.25">
      <c r="A279" s="6" t="s">
        <v>106</v>
      </c>
      <c r="B279" s="6" t="s">
        <v>107</v>
      </c>
      <c r="C279" s="6" t="s">
        <v>18</v>
      </c>
      <c r="D279" s="6">
        <v>123400.6760831</v>
      </c>
      <c r="E279" s="6">
        <v>9960.4392098000008</v>
      </c>
      <c r="F279" s="6">
        <v>92.531226821308493</v>
      </c>
      <c r="G279" s="6">
        <v>7.4687731786915297</v>
      </c>
    </row>
    <row r="280" spans="1:7" x14ac:dyDescent="0.25">
      <c r="A280" s="6" t="s">
        <v>108</v>
      </c>
      <c r="B280" s="6" t="s">
        <v>109</v>
      </c>
      <c r="C280" s="6" t="s">
        <v>15</v>
      </c>
      <c r="D280" s="6">
        <v>7651.2260088000003</v>
      </c>
      <c r="E280" s="6">
        <v>983.66824819999999</v>
      </c>
      <c r="F280" s="6">
        <v>88.608218943705396</v>
      </c>
      <c r="G280" s="6">
        <v>11.391781056294599</v>
      </c>
    </row>
    <row r="281" spans="1:7" x14ac:dyDescent="0.25">
      <c r="A281" s="6" t="s">
        <v>108</v>
      </c>
      <c r="B281" s="6" t="s">
        <v>109</v>
      </c>
      <c r="C281" s="6" t="s">
        <v>17</v>
      </c>
      <c r="D281" s="6">
        <v>2243.2962201</v>
      </c>
      <c r="E281" s="6">
        <v>217.51122860000001</v>
      </c>
      <c r="F281" s="6">
        <v>91.160981379713107</v>
      </c>
      <c r="G281" s="6">
        <v>8.8390186202869003</v>
      </c>
    </row>
    <row r="282" spans="1:7" x14ac:dyDescent="0.25">
      <c r="A282" s="6" t="s">
        <v>108</v>
      </c>
      <c r="B282" s="6" t="s">
        <v>109</v>
      </c>
      <c r="C282" s="6" t="s">
        <v>18</v>
      </c>
      <c r="D282" s="6">
        <v>176479.36892919999</v>
      </c>
      <c r="E282" s="6">
        <v>18095.638050500002</v>
      </c>
      <c r="F282" s="6">
        <v>90.699916535329805</v>
      </c>
      <c r="G282" s="6">
        <v>9.3000834646702195</v>
      </c>
    </row>
    <row r="283" spans="1:7" x14ac:dyDescent="0.25">
      <c r="A283" t="s">
        <v>21</v>
      </c>
    </row>
    <row r="284" spans="1:7" x14ac:dyDescent="0.25">
      <c r="A284" t="s">
        <v>1037</v>
      </c>
    </row>
    <row r="285" spans="1:7" x14ac:dyDescent="0.25">
      <c r="A285" t="s">
        <v>22</v>
      </c>
    </row>
    <row r="286" spans="1:7" x14ac:dyDescent="0.25">
      <c r="A286" t="s">
        <v>23</v>
      </c>
    </row>
    <row r="287" spans="1:7" x14ac:dyDescent="0.25">
      <c r="A287" t="s">
        <v>24</v>
      </c>
    </row>
    <row r="290" spans="1:7" x14ac:dyDescent="0.25">
      <c r="G290" s="7" t="str">
        <f>HYPERLINK("#'Indice'!A1", "Ir al índice")</f>
        <v>Ir al índice</v>
      </c>
    </row>
    <row r="291" spans="1:7" ht="17.25" x14ac:dyDescent="0.3">
      <c r="A291" s="4" t="s">
        <v>808</v>
      </c>
    </row>
    <row r="292" spans="1:7" x14ac:dyDescent="0.25">
      <c r="A292" s="5" t="s">
        <v>26</v>
      </c>
      <c r="B292" s="5" t="s">
        <v>114</v>
      </c>
      <c r="C292" s="5" t="s">
        <v>11</v>
      </c>
      <c r="D292" s="5" t="s">
        <v>431</v>
      </c>
      <c r="E292" s="5" t="s">
        <v>662</v>
      </c>
      <c r="F292" s="5" t="s">
        <v>433</v>
      </c>
      <c r="G292" s="5" t="s">
        <v>663</v>
      </c>
    </row>
    <row r="293" spans="1:7" x14ac:dyDescent="0.25">
      <c r="A293" s="6" t="s">
        <v>88</v>
      </c>
      <c r="B293" s="6" t="s">
        <v>115</v>
      </c>
      <c r="C293" s="6" t="s">
        <v>15</v>
      </c>
      <c r="D293" s="6">
        <v>198.47750490000001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88</v>
      </c>
      <c r="B294" s="6" t="s">
        <v>115</v>
      </c>
      <c r="C294" s="6" t="s">
        <v>16</v>
      </c>
      <c r="D294" s="6">
        <v>0</v>
      </c>
      <c r="E294" s="6">
        <v>66.590509499999996</v>
      </c>
      <c r="F294" s="6">
        <v>0</v>
      </c>
      <c r="G294" s="6">
        <v>100</v>
      </c>
    </row>
    <row r="295" spans="1:7" x14ac:dyDescent="0.25">
      <c r="A295" s="6" t="s">
        <v>88</v>
      </c>
      <c r="B295" s="6" t="s">
        <v>115</v>
      </c>
      <c r="C295" s="6" t="s">
        <v>17</v>
      </c>
      <c r="D295" s="6">
        <v>319.9815868</v>
      </c>
      <c r="E295" s="6">
        <v>55.8504772</v>
      </c>
      <c r="F295" s="6">
        <v>85.139512417971901</v>
      </c>
      <c r="G295" s="6">
        <v>14.860487582028099</v>
      </c>
    </row>
    <row r="296" spans="1:7" x14ac:dyDescent="0.25">
      <c r="A296" s="6" t="s">
        <v>88</v>
      </c>
      <c r="B296" s="6" t="s">
        <v>115</v>
      </c>
      <c r="C296" s="6" t="s">
        <v>18</v>
      </c>
      <c r="D296" s="6">
        <v>42225.224130800001</v>
      </c>
      <c r="E296" s="6">
        <v>2393.4524212000001</v>
      </c>
      <c r="F296" s="6">
        <v>94.635761062050804</v>
      </c>
      <c r="G296" s="6">
        <v>5.3642389379492101</v>
      </c>
    </row>
    <row r="297" spans="1:7" x14ac:dyDescent="0.25">
      <c r="A297" s="6" t="s">
        <v>92</v>
      </c>
      <c r="B297" s="6" t="s">
        <v>116</v>
      </c>
      <c r="C297" s="6" t="s">
        <v>17</v>
      </c>
      <c r="D297" s="6">
        <v>58.170309899999999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92</v>
      </c>
      <c r="B298" s="6" t="s">
        <v>116</v>
      </c>
      <c r="C298" s="6" t="s">
        <v>18</v>
      </c>
      <c r="D298" s="6">
        <v>23786.0425454</v>
      </c>
      <c r="E298" s="6">
        <v>1669.7688129999999</v>
      </c>
      <c r="F298" s="6">
        <v>93.440520164567403</v>
      </c>
      <c r="G298" s="6">
        <v>6.5594798354325601</v>
      </c>
    </row>
    <row r="299" spans="1:7" x14ac:dyDescent="0.25">
      <c r="A299" s="6" t="s">
        <v>94</v>
      </c>
      <c r="B299" s="6" t="s">
        <v>117</v>
      </c>
      <c r="C299" s="6" t="s">
        <v>15</v>
      </c>
      <c r="D299" s="6">
        <v>67.172267000000005</v>
      </c>
      <c r="E299" s="6">
        <v>21.235296000000002</v>
      </c>
      <c r="F299" s="6">
        <v>75.980226940538998</v>
      </c>
      <c r="G299" s="6">
        <v>24.019773059460999</v>
      </c>
    </row>
    <row r="300" spans="1:7" x14ac:dyDescent="0.25">
      <c r="A300" s="6" t="s">
        <v>94</v>
      </c>
      <c r="B300" s="6" t="s">
        <v>117</v>
      </c>
      <c r="C300" s="6" t="s">
        <v>16</v>
      </c>
      <c r="D300" s="6">
        <v>16.007213100000001</v>
      </c>
      <c r="E300" s="6">
        <v>0</v>
      </c>
      <c r="F300" s="6">
        <v>100</v>
      </c>
      <c r="G300" s="6">
        <v>0</v>
      </c>
    </row>
    <row r="301" spans="1:7" x14ac:dyDescent="0.25">
      <c r="A301" s="6" t="s">
        <v>94</v>
      </c>
      <c r="B301" s="6" t="s">
        <v>117</v>
      </c>
      <c r="C301" s="6" t="s">
        <v>17</v>
      </c>
      <c r="D301" s="6">
        <v>25.880087799999998</v>
      </c>
      <c r="E301" s="6">
        <v>0</v>
      </c>
      <c r="F301" s="6">
        <v>100</v>
      </c>
      <c r="G301" s="6">
        <v>0</v>
      </c>
    </row>
    <row r="302" spans="1:7" x14ac:dyDescent="0.25">
      <c r="A302" s="6" t="s">
        <v>94</v>
      </c>
      <c r="B302" s="6" t="s">
        <v>117</v>
      </c>
      <c r="C302" s="6" t="s">
        <v>18</v>
      </c>
      <c r="D302" s="6">
        <v>22103.7702245</v>
      </c>
      <c r="E302" s="6">
        <v>723.58074480000005</v>
      </c>
      <c r="F302" s="6">
        <v>96.8302027433094</v>
      </c>
      <c r="G302" s="6">
        <v>3.1697972566905701</v>
      </c>
    </row>
    <row r="303" spans="1:7" x14ac:dyDescent="0.25">
      <c r="A303" s="6" t="s">
        <v>96</v>
      </c>
      <c r="B303" s="6" t="s">
        <v>118</v>
      </c>
      <c r="C303" s="6" t="s">
        <v>15</v>
      </c>
      <c r="D303" s="6">
        <v>158.7221917</v>
      </c>
      <c r="E303" s="6">
        <v>0</v>
      </c>
      <c r="F303" s="6">
        <v>100</v>
      </c>
      <c r="G303" s="6">
        <v>0</v>
      </c>
    </row>
    <row r="304" spans="1:7" x14ac:dyDescent="0.25">
      <c r="A304" s="6" t="s">
        <v>96</v>
      </c>
      <c r="B304" s="6" t="s">
        <v>118</v>
      </c>
      <c r="C304" s="6" t="s">
        <v>17</v>
      </c>
      <c r="D304" s="6">
        <v>42.677532999999997</v>
      </c>
      <c r="E304" s="6">
        <v>0</v>
      </c>
      <c r="F304" s="6">
        <v>100</v>
      </c>
      <c r="G304" s="6">
        <v>0</v>
      </c>
    </row>
    <row r="305" spans="1:7" x14ac:dyDescent="0.25">
      <c r="A305" s="6" t="s">
        <v>96</v>
      </c>
      <c r="B305" s="6" t="s">
        <v>118</v>
      </c>
      <c r="C305" s="6" t="s">
        <v>18</v>
      </c>
      <c r="D305" s="6">
        <v>60336.757668600003</v>
      </c>
      <c r="E305" s="6">
        <v>145.46802120000001</v>
      </c>
      <c r="F305" s="6">
        <v>99.759486329180305</v>
      </c>
      <c r="G305" s="6">
        <v>0.24051367081971101</v>
      </c>
    </row>
    <row r="306" spans="1:7" x14ac:dyDescent="0.25">
      <c r="A306" s="6" t="s">
        <v>98</v>
      </c>
      <c r="B306" s="6" t="s">
        <v>119</v>
      </c>
      <c r="C306" s="6" t="s">
        <v>17</v>
      </c>
      <c r="D306" s="6">
        <v>120.934637</v>
      </c>
      <c r="E306" s="6">
        <v>25.628345700000001</v>
      </c>
      <c r="F306" s="6">
        <v>82.513766281313593</v>
      </c>
      <c r="G306" s="6">
        <v>17.486233718686499</v>
      </c>
    </row>
    <row r="307" spans="1:7" x14ac:dyDescent="0.25">
      <c r="A307" s="6" t="s">
        <v>98</v>
      </c>
      <c r="B307" s="6" t="s">
        <v>119</v>
      </c>
      <c r="C307" s="6" t="s">
        <v>18</v>
      </c>
      <c r="D307" s="6">
        <v>18129.248678399999</v>
      </c>
      <c r="E307" s="6">
        <v>319.09991050000002</v>
      </c>
      <c r="F307" s="6">
        <v>98.270306369362501</v>
      </c>
      <c r="G307" s="6">
        <v>1.7296936306374699</v>
      </c>
    </row>
    <row r="308" spans="1:7" x14ac:dyDescent="0.25">
      <c r="A308" s="6" t="s">
        <v>106</v>
      </c>
      <c r="B308" s="6" t="s">
        <v>120</v>
      </c>
      <c r="C308" s="6" t="s">
        <v>15</v>
      </c>
      <c r="D308" s="6">
        <v>235.9848753</v>
      </c>
      <c r="E308" s="6">
        <v>0</v>
      </c>
      <c r="F308" s="6">
        <v>100</v>
      </c>
      <c r="G308" s="6">
        <v>0</v>
      </c>
    </row>
    <row r="309" spans="1:7" x14ac:dyDescent="0.25">
      <c r="A309" s="6" t="s">
        <v>106</v>
      </c>
      <c r="B309" s="6" t="s">
        <v>120</v>
      </c>
      <c r="C309" s="6" t="s">
        <v>17</v>
      </c>
      <c r="D309" s="6">
        <v>555.91367109999999</v>
      </c>
      <c r="E309" s="6">
        <v>46.198770799999998</v>
      </c>
      <c r="F309" s="6">
        <v>92.327218707818602</v>
      </c>
      <c r="G309" s="6">
        <v>7.6727812921814298</v>
      </c>
    </row>
    <row r="310" spans="1:7" x14ac:dyDescent="0.25">
      <c r="A310" s="6" t="s">
        <v>106</v>
      </c>
      <c r="B310" s="6" t="s">
        <v>120</v>
      </c>
      <c r="C310" s="6" t="s">
        <v>18</v>
      </c>
      <c r="D310" s="6">
        <v>35260.242496999999</v>
      </c>
      <c r="E310" s="6">
        <v>963.37429770000006</v>
      </c>
      <c r="F310" s="6">
        <v>97.340480098494893</v>
      </c>
      <c r="G310" s="6">
        <v>2.6595199015051301</v>
      </c>
    </row>
    <row r="311" spans="1:7" x14ac:dyDescent="0.25">
      <c r="A311" s="6" t="s">
        <v>108</v>
      </c>
      <c r="B311" s="6" t="s">
        <v>121</v>
      </c>
      <c r="C311" s="6" t="s">
        <v>15</v>
      </c>
      <c r="D311" s="6">
        <v>85.569299000000001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108</v>
      </c>
      <c r="B312" s="6" t="s">
        <v>121</v>
      </c>
      <c r="C312" s="6" t="s">
        <v>17</v>
      </c>
      <c r="D312" s="6">
        <v>273.03680980000001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108</v>
      </c>
      <c r="B313" s="6" t="s">
        <v>121</v>
      </c>
      <c r="C313" s="6" t="s">
        <v>18</v>
      </c>
      <c r="D313" s="6">
        <v>40525.652794599999</v>
      </c>
      <c r="E313" s="6">
        <v>692.51323630000002</v>
      </c>
      <c r="F313" s="6">
        <v>98.319883432511702</v>
      </c>
      <c r="G313" s="6">
        <v>1.68011656748834</v>
      </c>
    </row>
    <row r="314" spans="1:7" x14ac:dyDescent="0.25">
      <c r="A314" s="6" t="s">
        <v>110</v>
      </c>
      <c r="B314" s="6" t="s">
        <v>122</v>
      </c>
      <c r="C314" s="6" t="s">
        <v>15</v>
      </c>
      <c r="D314" s="6">
        <v>51.0461454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110</v>
      </c>
      <c r="B315" s="6" t="s">
        <v>122</v>
      </c>
      <c r="C315" s="6" t="s">
        <v>16</v>
      </c>
      <c r="D315" s="6">
        <v>17.316224800000001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110</v>
      </c>
      <c r="B316" s="6" t="s">
        <v>122</v>
      </c>
      <c r="C316" s="6" t="s">
        <v>17</v>
      </c>
      <c r="D316" s="6">
        <v>19.269704300000001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110</v>
      </c>
      <c r="B317" s="6" t="s">
        <v>122</v>
      </c>
      <c r="C317" s="6" t="s">
        <v>18</v>
      </c>
      <c r="D317" s="6">
        <v>19101.518347099998</v>
      </c>
      <c r="E317" s="6">
        <v>98.010593499999999</v>
      </c>
      <c r="F317" s="6">
        <v>99.489515634455302</v>
      </c>
      <c r="G317" s="6">
        <v>0.51048436554473697</v>
      </c>
    </row>
    <row r="318" spans="1:7" x14ac:dyDescent="0.25">
      <c r="A318" s="6" t="s">
        <v>123</v>
      </c>
      <c r="B318" s="6" t="s">
        <v>124</v>
      </c>
      <c r="C318" s="6" t="s">
        <v>15</v>
      </c>
      <c r="D318" s="6">
        <v>24.603495800000001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123</v>
      </c>
      <c r="B319" s="6" t="s">
        <v>124</v>
      </c>
      <c r="C319" s="6" t="s">
        <v>17</v>
      </c>
      <c r="D319" s="6">
        <v>24.045211699999999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123</v>
      </c>
      <c r="B320" s="6" t="s">
        <v>124</v>
      </c>
      <c r="C320" s="6" t="s">
        <v>18</v>
      </c>
      <c r="D320" s="6">
        <v>11422.4061707</v>
      </c>
      <c r="E320" s="6">
        <v>194.9070116</v>
      </c>
      <c r="F320" s="6">
        <v>98.3222711780125</v>
      </c>
      <c r="G320" s="6">
        <v>1.6777288219875</v>
      </c>
    </row>
    <row r="321" spans="1:7" x14ac:dyDescent="0.25">
      <c r="A321" s="6" t="s">
        <v>125</v>
      </c>
      <c r="B321" s="6" t="s">
        <v>126</v>
      </c>
      <c r="C321" s="6" t="s">
        <v>15</v>
      </c>
      <c r="D321" s="6">
        <v>2671.3012878999998</v>
      </c>
      <c r="E321" s="6">
        <v>54.547166400000002</v>
      </c>
      <c r="F321" s="6">
        <v>97.998892186616203</v>
      </c>
      <c r="G321" s="6">
        <v>2.00110781338384</v>
      </c>
    </row>
    <row r="322" spans="1:7" x14ac:dyDescent="0.25">
      <c r="A322" s="6" t="s">
        <v>125</v>
      </c>
      <c r="B322" s="6" t="s">
        <v>126</v>
      </c>
      <c r="C322" s="6" t="s">
        <v>17</v>
      </c>
      <c r="D322" s="6">
        <v>188.1827849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125</v>
      </c>
      <c r="B323" s="6" t="s">
        <v>126</v>
      </c>
      <c r="C323" s="6" t="s">
        <v>18</v>
      </c>
      <c r="D323" s="6">
        <v>18963.715131500001</v>
      </c>
      <c r="E323" s="6">
        <v>371.53385900000001</v>
      </c>
      <c r="F323" s="6">
        <v>98.078463539918502</v>
      </c>
      <c r="G323" s="6">
        <v>1.9215364600815099</v>
      </c>
    </row>
    <row r="324" spans="1:7" x14ac:dyDescent="0.25">
      <c r="A324" s="6" t="s">
        <v>127</v>
      </c>
      <c r="B324" s="6" t="s">
        <v>128</v>
      </c>
      <c r="C324" s="6" t="s">
        <v>15</v>
      </c>
      <c r="D324" s="6">
        <v>2030.2901786</v>
      </c>
      <c r="E324" s="6">
        <v>38.482885099999997</v>
      </c>
      <c r="F324" s="6">
        <v>98.139820854435698</v>
      </c>
      <c r="G324" s="6">
        <v>1.8601791455643499</v>
      </c>
    </row>
    <row r="325" spans="1:7" x14ac:dyDescent="0.25">
      <c r="A325" s="6" t="s">
        <v>127</v>
      </c>
      <c r="B325" s="6" t="s">
        <v>128</v>
      </c>
      <c r="C325" s="6" t="s">
        <v>17</v>
      </c>
      <c r="D325" s="6">
        <v>73.354029400000002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127</v>
      </c>
      <c r="B326" s="6" t="s">
        <v>128</v>
      </c>
      <c r="C326" s="6" t="s">
        <v>18</v>
      </c>
      <c r="D326" s="6">
        <v>28160.444340099999</v>
      </c>
      <c r="E326" s="6">
        <v>979.48050120000005</v>
      </c>
      <c r="F326" s="6">
        <v>96.638699287886396</v>
      </c>
      <c r="G326" s="6">
        <v>3.3613007121136498</v>
      </c>
    </row>
    <row r="327" spans="1:7" x14ac:dyDescent="0.25">
      <c r="A327" s="6" t="s">
        <v>129</v>
      </c>
      <c r="B327" s="6" t="s">
        <v>130</v>
      </c>
      <c r="C327" s="6" t="s">
        <v>15</v>
      </c>
      <c r="D327" s="6">
        <v>24.219266099999999</v>
      </c>
      <c r="E327" s="6">
        <v>22.346845800000001</v>
      </c>
      <c r="F327" s="6">
        <v>52.010496714886798</v>
      </c>
      <c r="G327" s="6">
        <v>47.989503285113202</v>
      </c>
    </row>
    <row r="328" spans="1:7" x14ac:dyDescent="0.25">
      <c r="A328" s="6" t="s">
        <v>129</v>
      </c>
      <c r="B328" s="6" t="s">
        <v>130</v>
      </c>
      <c r="C328" s="6" t="s">
        <v>16</v>
      </c>
      <c r="D328" s="6">
        <v>15.077767700000001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129</v>
      </c>
      <c r="B329" s="6" t="s">
        <v>130</v>
      </c>
      <c r="C329" s="6" t="s">
        <v>18</v>
      </c>
      <c r="D329" s="6">
        <v>17009.887340900001</v>
      </c>
      <c r="E329" s="6">
        <v>277.16059760000002</v>
      </c>
      <c r="F329" s="6">
        <v>98.396715283106602</v>
      </c>
      <c r="G329" s="6">
        <v>1.6032847168933599</v>
      </c>
    </row>
    <row r="330" spans="1:7" x14ac:dyDescent="0.25">
      <c r="A330" s="6" t="s">
        <v>131</v>
      </c>
      <c r="B330" s="6" t="s">
        <v>132</v>
      </c>
      <c r="C330" s="6" t="s">
        <v>15</v>
      </c>
      <c r="D330" s="6">
        <v>99.270672200000007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131</v>
      </c>
      <c r="B331" s="6" t="s">
        <v>132</v>
      </c>
      <c r="C331" s="6" t="s">
        <v>17</v>
      </c>
      <c r="D331" s="6">
        <v>241.645397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131</v>
      </c>
      <c r="B332" s="6" t="s">
        <v>132</v>
      </c>
      <c r="C332" s="6" t="s">
        <v>18</v>
      </c>
      <c r="D332" s="6">
        <v>35528.5157894</v>
      </c>
      <c r="E332" s="6">
        <v>1329.9075028</v>
      </c>
      <c r="F332" s="6">
        <v>96.391849178525703</v>
      </c>
      <c r="G332" s="6">
        <v>3.6081508214743301</v>
      </c>
    </row>
    <row r="333" spans="1:7" x14ac:dyDescent="0.25">
      <c r="A333" s="6" t="s">
        <v>133</v>
      </c>
      <c r="B333" s="6" t="s">
        <v>134</v>
      </c>
      <c r="C333" s="6" t="s">
        <v>15</v>
      </c>
      <c r="D333" s="6">
        <v>809.57044310000003</v>
      </c>
      <c r="E333" s="6">
        <v>0</v>
      </c>
      <c r="F333" s="6">
        <v>100</v>
      </c>
      <c r="G333" s="6">
        <v>0</v>
      </c>
    </row>
    <row r="334" spans="1:7" x14ac:dyDescent="0.25">
      <c r="A334" s="6" t="s">
        <v>133</v>
      </c>
      <c r="B334" s="6" t="s">
        <v>134</v>
      </c>
      <c r="C334" s="6" t="s">
        <v>17</v>
      </c>
      <c r="D334" s="6">
        <v>269.62453410000001</v>
      </c>
      <c r="E334" s="6">
        <v>0</v>
      </c>
      <c r="F334" s="6">
        <v>100</v>
      </c>
      <c r="G334" s="6">
        <v>0</v>
      </c>
    </row>
    <row r="335" spans="1:7" x14ac:dyDescent="0.25">
      <c r="A335" s="6" t="s">
        <v>133</v>
      </c>
      <c r="B335" s="6" t="s">
        <v>134</v>
      </c>
      <c r="C335" s="6" t="s">
        <v>18</v>
      </c>
      <c r="D335" s="6">
        <v>61584.5571346</v>
      </c>
      <c r="E335" s="6">
        <v>1249.9520246</v>
      </c>
      <c r="F335" s="6">
        <v>98.010723659139202</v>
      </c>
      <c r="G335" s="6">
        <v>1.9892763408608301</v>
      </c>
    </row>
    <row r="336" spans="1:7" x14ac:dyDescent="0.25">
      <c r="A336" s="6" t="s">
        <v>135</v>
      </c>
      <c r="B336" s="6" t="s">
        <v>136</v>
      </c>
      <c r="C336" s="6" t="s">
        <v>15</v>
      </c>
      <c r="D336" s="6">
        <v>312.33958790000003</v>
      </c>
      <c r="E336" s="6">
        <v>117.21313050000001</v>
      </c>
      <c r="F336" s="6">
        <v>72.712748522091502</v>
      </c>
      <c r="G336" s="6">
        <v>27.287251477908502</v>
      </c>
    </row>
    <row r="337" spans="1:7" x14ac:dyDescent="0.25">
      <c r="A337" s="6" t="s">
        <v>135</v>
      </c>
      <c r="B337" s="6" t="s">
        <v>136</v>
      </c>
      <c r="C337" s="6" t="s">
        <v>17</v>
      </c>
      <c r="D337" s="6">
        <v>644.5255234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135</v>
      </c>
      <c r="B338" s="6" t="s">
        <v>136</v>
      </c>
      <c r="C338" s="6" t="s">
        <v>18</v>
      </c>
      <c r="D338" s="6">
        <v>93227.280276599995</v>
      </c>
      <c r="E338" s="6">
        <v>5469.3803449999996</v>
      </c>
      <c r="F338" s="6">
        <v>94.458393718132498</v>
      </c>
      <c r="G338" s="6">
        <v>5.5416062818674696</v>
      </c>
    </row>
    <row r="339" spans="1:7" x14ac:dyDescent="0.25">
      <c r="A339" s="6" t="s">
        <v>137</v>
      </c>
      <c r="B339" s="6" t="s">
        <v>138</v>
      </c>
      <c r="C339" s="6" t="s">
        <v>15</v>
      </c>
      <c r="D339" s="6">
        <v>222.02824820000001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137</v>
      </c>
      <c r="B340" s="6" t="s">
        <v>138</v>
      </c>
      <c r="C340" s="6" t="s">
        <v>17</v>
      </c>
      <c r="D340" s="6">
        <v>339.43176199999999</v>
      </c>
      <c r="E340" s="6">
        <v>60.864700399999997</v>
      </c>
      <c r="F340" s="6">
        <v>84.795094107231904</v>
      </c>
      <c r="G340" s="6">
        <v>15.2049058927681</v>
      </c>
    </row>
    <row r="341" spans="1:7" x14ac:dyDescent="0.25">
      <c r="A341" s="6" t="s">
        <v>137</v>
      </c>
      <c r="B341" s="6" t="s">
        <v>138</v>
      </c>
      <c r="C341" s="6" t="s">
        <v>18</v>
      </c>
      <c r="D341" s="6">
        <v>38735.296941300003</v>
      </c>
      <c r="E341" s="6">
        <v>1451.1652610000001</v>
      </c>
      <c r="F341" s="6">
        <v>96.388920095292804</v>
      </c>
      <c r="G341" s="6">
        <v>3.61107990470718</v>
      </c>
    </row>
    <row r="342" spans="1:7" x14ac:dyDescent="0.25">
      <c r="A342" s="6" t="s">
        <v>139</v>
      </c>
      <c r="B342" s="6" t="s">
        <v>140</v>
      </c>
      <c r="C342" s="6" t="s">
        <v>15</v>
      </c>
      <c r="D342" s="6">
        <v>96.528632900000005</v>
      </c>
      <c r="E342" s="6">
        <v>0</v>
      </c>
      <c r="F342" s="6">
        <v>100</v>
      </c>
      <c r="G342" s="6">
        <v>0</v>
      </c>
    </row>
    <row r="343" spans="1:7" x14ac:dyDescent="0.25">
      <c r="A343" s="6" t="s">
        <v>139</v>
      </c>
      <c r="B343" s="6" t="s">
        <v>140</v>
      </c>
      <c r="C343" s="6" t="s">
        <v>17</v>
      </c>
      <c r="D343" s="6">
        <v>187.39067700000001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139</v>
      </c>
      <c r="B344" s="6" t="s">
        <v>140</v>
      </c>
      <c r="C344" s="6" t="s">
        <v>18</v>
      </c>
      <c r="D344" s="6">
        <v>45527.044374199999</v>
      </c>
      <c r="E344" s="6">
        <v>1255.3804061999999</v>
      </c>
      <c r="F344" s="6">
        <v>97.316555496871203</v>
      </c>
      <c r="G344" s="6">
        <v>2.6834445031287801</v>
      </c>
    </row>
    <row r="345" spans="1:7" x14ac:dyDescent="0.25">
      <c r="A345" s="6" t="s">
        <v>141</v>
      </c>
      <c r="B345" s="6" t="s">
        <v>142</v>
      </c>
      <c r="C345" s="6" t="s">
        <v>15</v>
      </c>
      <c r="D345" s="6">
        <v>227.04720950000001</v>
      </c>
      <c r="E345" s="6">
        <v>132.1359166</v>
      </c>
      <c r="F345" s="6">
        <v>63.212103520917601</v>
      </c>
      <c r="G345" s="6">
        <v>36.787896479082399</v>
      </c>
    </row>
    <row r="346" spans="1:7" x14ac:dyDescent="0.25">
      <c r="A346" s="6" t="s">
        <v>141</v>
      </c>
      <c r="B346" s="6" t="s">
        <v>142</v>
      </c>
      <c r="C346" s="6" t="s">
        <v>17</v>
      </c>
      <c r="D346" s="6">
        <v>348.34555790000002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141</v>
      </c>
      <c r="B347" s="6" t="s">
        <v>142</v>
      </c>
      <c r="C347" s="6" t="s">
        <v>18</v>
      </c>
      <c r="D347" s="6">
        <v>30107.473185399998</v>
      </c>
      <c r="E347" s="6">
        <v>2822.8617155000002</v>
      </c>
      <c r="F347" s="6">
        <v>91.427777081541805</v>
      </c>
      <c r="G347" s="6">
        <v>8.5722229184582304</v>
      </c>
    </row>
    <row r="348" spans="1:7" x14ac:dyDescent="0.25">
      <c r="A348" s="6" t="s">
        <v>143</v>
      </c>
      <c r="B348" s="6" t="s">
        <v>144</v>
      </c>
      <c r="C348" s="6" t="s">
        <v>15</v>
      </c>
      <c r="D348" s="6">
        <v>102.4127677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143</v>
      </c>
      <c r="B349" s="6" t="s">
        <v>144</v>
      </c>
      <c r="C349" s="6" t="s">
        <v>17</v>
      </c>
      <c r="D349" s="6">
        <v>94.500898100000001</v>
      </c>
      <c r="E349" s="6">
        <v>42.998443999999999</v>
      </c>
      <c r="F349" s="6">
        <v>68.728254736863903</v>
      </c>
      <c r="G349" s="6">
        <v>31.271745263136101</v>
      </c>
    </row>
    <row r="350" spans="1:7" x14ac:dyDescent="0.25">
      <c r="A350" s="6" t="s">
        <v>143</v>
      </c>
      <c r="B350" s="6" t="s">
        <v>144</v>
      </c>
      <c r="C350" s="6" t="s">
        <v>18</v>
      </c>
      <c r="D350" s="6">
        <v>14955.5391507</v>
      </c>
      <c r="E350" s="6">
        <v>502.50870859999998</v>
      </c>
      <c r="F350" s="6">
        <v>96.749209776202903</v>
      </c>
      <c r="G350" s="6">
        <v>3.25079022379709</v>
      </c>
    </row>
    <row r="351" spans="1:7" x14ac:dyDescent="0.25">
      <c r="A351" s="6" t="s">
        <v>145</v>
      </c>
      <c r="B351" s="6" t="s">
        <v>146</v>
      </c>
      <c r="C351" s="6" t="s">
        <v>15</v>
      </c>
      <c r="D351" s="6">
        <v>66.674308499999995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145</v>
      </c>
      <c r="B352" s="6" t="s">
        <v>146</v>
      </c>
      <c r="C352" s="6" t="s">
        <v>17</v>
      </c>
      <c r="D352" s="6">
        <v>56.279502999999998</v>
      </c>
      <c r="E352" s="6">
        <v>30.4450404</v>
      </c>
      <c r="F352" s="6">
        <v>64.894550946693101</v>
      </c>
      <c r="G352" s="6">
        <v>35.105449053306899</v>
      </c>
    </row>
    <row r="353" spans="1:7" x14ac:dyDescent="0.25">
      <c r="A353" s="6" t="s">
        <v>145</v>
      </c>
      <c r="B353" s="6" t="s">
        <v>146</v>
      </c>
      <c r="C353" s="6" t="s">
        <v>18</v>
      </c>
      <c r="D353" s="6">
        <v>25374.404202400001</v>
      </c>
      <c r="E353" s="6">
        <v>1379.9615157999999</v>
      </c>
      <c r="F353" s="6">
        <v>94.842107152399194</v>
      </c>
      <c r="G353" s="6">
        <v>5.1578928476008103</v>
      </c>
    </row>
    <row r="354" spans="1:7" x14ac:dyDescent="0.25">
      <c r="A354" s="6" t="s">
        <v>147</v>
      </c>
      <c r="B354" s="6" t="s">
        <v>148</v>
      </c>
      <c r="C354" s="6" t="s">
        <v>15</v>
      </c>
      <c r="D354" s="6">
        <v>138.5554123</v>
      </c>
      <c r="E354" s="6">
        <v>14.947479299999999</v>
      </c>
      <c r="F354" s="6">
        <v>90.262411903646495</v>
      </c>
      <c r="G354" s="6">
        <v>9.7375880963534893</v>
      </c>
    </row>
    <row r="355" spans="1:7" x14ac:dyDescent="0.25">
      <c r="A355" s="6" t="s">
        <v>147</v>
      </c>
      <c r="B355" s="6" t="s">
        <v>148</v>
      </c>
      <c r="C355" s="6" t="s">
        <v>17</v>
      </c>
      <c r="D355" s="6">
        <v>70.8309943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147</v>
      </c>
      <c r="B356" s="6" t="s">
        <v>148</v>
      </c>
      <c r="C356" s="6" t="s">
        <v>18</v>
      </c>
      <c r="D356" s="6">
        <v>8758.6503537000008</v>
      </c>
      <c r="E356" s="6">
        <v>402.71268079999999</v>
      </c>
      <c r="F356" s="6">
        <v>95.604227457383203</v>
      </c>
      <c r="G356" s="6">
        <v>4.3957725426168404</v>
      </c>
    </row>
    <row r="357" spans="1:7" x14ac:dyDescent="0.25">
      <c r="A357" s="6" t="s">
        <v>149</v>
      </c>
      <c r="B357" s="6" t="s">
        <v>150</v>
      </c>
      <c r="C357" s="6" t="s">
        <v>15</v>
      </c>
      <c r="D357" s="6">
        <v>128.417314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149</v>
      </c>
      <c r="B358" s="6" t="s">
        <v>150</v>
      </c>
      <c r="C358" s="6" t="s">
        <v>17</v>
      </c>
      <c r="D358" s="6">
        <v>302.3656833</v>
      </c>
      <c r="E358" s="6">
        <v>25.7441028</v>
      </c>
      <c r="F358" s="6">
        <v>92.153814396699005</v>
      </c>
      <c r="G358" s="6">
        <v>7.8461856033010298</v>
      </c>
    </row>
    <row r="359" spans="1:7" x14ac:dyDescent="0.25">
      <c r="A359" s="6" t="s">
        <v>149</v>
      </c>
      <c r="B359" s="6" t="s">
        <v>150</v>
      </c>
      <c r="C359" s="6" t="s">
        <v>18</v>
      </c>
      <c r="D359" s="6">
        <v>17487.9612036</v>
      </c>
      <c r="E359" s="6">
        <v>558.64668459999996</v>
      </c>
      <c r="F359" s="6">
        <v>96.904422769858698</v>
      </c>
      <c r="G359" s="6">
        <v>3.0955772301412798</v>
      </c>
    </row>
    <row r="360" spans="1:7" x14ac:dyDescent="0.25">
      <c r="A360" s="6" t="s">
        <v>151</v>
      </c>
      <c r="B360" s="6" t="s">
        <v>152</v>
      </c>
      <c r="C360" s="6" t="s">
        <v>15</v>
      </c>
      <c r="D360" s="6">
        <v>37.819598300000003</v>
      </c>
      <c r="E360" s="6">
        <v>51.313283499999997</v>
      </c>
      <c r="F360" s="6">
        <v>42.430579530527403</v>
      </c>
      <c r="G360" s="6">
        <v>57.569420469472597</v>
      </c>
    </row>
    <row r="361" spans="1:7" x14ac:dyDescent="0.25">
      <c r="A361" s="6" t="s">
        <v>151</v>
      </c>
      <c r="B361" s="6" t="s">
        <v>152</v>
      </c>
      <c r="C361" s="6" t="s">
        <v>17</v>
      </c>
      <c r="D361" s="6">
        <v>99.372213000000002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151</v>
      </c>
      <c r="B362" s="6" t="s">
        <v>152</v>
      </c>
      <c r="C362" s="6" t="s">
        <v>18</v>
      </c>
      <c r="D362" s="6">
        <v>15681.466572200001</v>
      </c>
      <c r="E362" s="6">
        <v>1848.8018807999999</v>
      </c>
      <c r="F362" s="6">
        <v>89.453659048309603</v>
      </c>
      <c r="G362" s="6">
        <v>10.5463409516904</v>
      </c>
    </row>
    <row r="363" spans="1:7" x14ac:dyDescent="0.25">
      <c r="A363" s="6" t="s">
        <v>153</v>
      </c>
      <c r="B363" s="6" t="s">
        <v>154</v>
      </c>
      <c r="C363" s="6" t="s">
        <v>15</v>
      </c>
      <c r="D363" s="6">
        <v>67.740667099999996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153</v>
      </c>
      <c r="B364" s="6" t="s">
        <v>154</v>
      </c>
      <c r="C364" s="6" t="s">
        <v>17</v>
      </c>
      <c r="D364" s="6">
        <v>149.47302110000001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153</v>
      </c>
      <c r="B365" s="6" t="s">
        <v>154</v>
      </c>
      <c r="C365" s="6" t="s">
        <v>18</v>
      </c>
      <c r="D365" s="6">
        <v>17632.6852812</v>
      </c>
      <c r="E365" s="6">
        <v>982.05511420000005</v>
      </c>
      <c r="F365" s="6">
        <v>94.724314745519195</v>
      </c>
      <c r="G365" s="6">
        <v>5.2756852544808099</v>
      </c>
    </row>
    <row r="366" spans="1:7" x14ac:dyDescent="0.25">
      <c r="A366" s="6" t="s">
        <v>155</v>
      </c>
      <c r="B366" s="6" t="s">
        <v>156</v>
      </c>
      <c r="C366" s="6" t="s">
        <v>15</v>
      </c>
      <c r="D366" s="6">
        <v>110.1952766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155</v>
      </c>
      <c r="B367" s="6" t="s">
        <v>156</v>
      </c>
      <c r="C367" s="6" t="s">
        <v>17</v>
      </c>
      <c r="D367" s="6">
        <v>151.4850117</v>
      </c>
      <c r="E367" s="6">
        <v>50.354948899999997</v>
      </c>
      <c r="F367" s="6">
        <v>75.052041850230097</v>
      </c>
      <c r="G367" s="6">
        <v>24.947958149769899</v>
      </c>
    </row>
    <row r="368" spans="1:7" x14ac:dyDescent="0.25">
      <c r="A368" s="6" t="s">
        <v>155</v>
      </c>
      <c r="B368" s="6" t="s">
        <v>156</v>
      </c>
      <c r="C368" s="6" t="s">
        <v>18</v>
      </c>
      <c r="D368" s="6">
        <v>31401.467304599999</v>
      </c>
      <c r="E368" s="6">
        <v>2976.7151500999998</v>
      </c>
      <c r="F368" s="6">
        <v>91.341266647757195</v>
      </c>
      <c r="G368" s="6">
        <v>8.6587333522428196</v>
      </c>
    </row>
    <row r="369" spans="1:7" x14ac:dyDescent="0.25">
      <c r="A369" s="6" t="s">
        <v>157</v>
      </c>
      <c r="B369" s="6" t="s">
        <v>158</v>
      </c>
      <c r="C369" s="6" t="s">
        <v>15</v>
      </c>
      <c r="D369" s="6">
        <v>45.735510099999999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157</v>
      </c>
      <c r="B370" s="6" t="s">
        <v>158</v>
      </c>
      <c r="C370" s="6" t="s">
        <v>16</v>
      </c>
      <c r="D370" s="6">
        <v>40.860776399999999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157</v>
      </c>
      <c r="B371" s="6" t="s">
        <v>158</v>
      </c>
      <c r="C371" s="6" t="s">
        <v>17</v>
      </c>
      <c r="D371" s="6">
        <v>314.59335820000001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157</v>
      </c>
      <c r="B372" s="6" t="s">
        <v>158</v>
      </c>
      <c r="C372" s="6" t="s">
        <v>18</v>
      </c>
      <c r="D372" s="6">
        <v>36027.787548599998</v>
      </c>
      <c r="E372" s="6">
        <v>640.27550819999999</v>
      </c>
      <c r="F372" s="6">
        <v>98.253860567414804</v>
      </c>
      <c r="G372" s="6">
        <v>1.74613943258522</v>
      </c>
    </row>
    <row r="373" spans="1:7" x14ac:dyDescent="0.25">
      <c r="A373" s="6" t="s">
        <v>159</v>
      </c>
      <c r="B373" s="6" t="s">
        <v>160</v>
      </c>
      <c r="C373" s="6" t="s">
        <v>15</v>
      </c>
      <c r="D373" s="6">
        <v>16.413623300000001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159</v>
      </c>
      <c r="B374" s="6" t="s">
        <v>160</v>
      </c>
      <c r="C374" s="6" t="s">
        <v>17</v>
      </c>
      <c r="D374" s="6">
        <v>42.204227299999999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159</v>
      </c>
      <c r="B375" s="6" t="s">
        <v>160</v>
      </c>
      <c r="C375" s="6" t="s">
        <v>18</v>
      </c>
      <c r="D375" s="6">
        <v>20227.270741299999</v>
      </c>
      <c r="E375" s="6">
        <v>524.67958469999996</v>
      </c>
      <c r="F375" s="6">
        <v>97.471661330826194</v>
      </c>
      <c r="G375" s="6">
        <v>2.5283386691738201</v>
      </c>
    </row>
    <row r="376" spans="1:7" x14ac:dyDescent="0.25">
      <c r="A376" s="6" t="s">
        <v>161</v>
      </c>
      <c r="B376" s="6" t="s">
        <v>162</v>
      </c>
      <c r="C376" s="6" t="s">
        <v>15</v>
      </c>
      <c r="D376" s="6">
        <v>348.43176629999999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161</v>
      </c>
      <c r="B377" s="6" t="s">
        <v>162</v>
      </c>
      <c r="C377" s="6" t="s">
        <v>17</v>
      </c>
      <c r="D377" s="6">
        <v>251.19745789999999</v>
      </c>
      <c r="E377" s="6">
        <v>73.173221999999996</v>
      </c>
      <c r="F377" s="6">
        <v>77.4414808321891</v>
      </c>
      <c r="G377" s="6">
        <v>22.5585191678109</v>
      </c>
    </row>
    <row r="378" spans="1:7" x14ac:dyDescent="0.25">
      <c r="A378" s="6" t="s">
        <v>161</v>
      </c>
      <c r="B378" s="6" t="s">
        <v>162</v>
      </c>
      <c r="C378" s="6" t="s">
        <v>18</v>
      </c>
      <c r="D378" s="6">
        <v>50709.930677099997</v>
      </c>
      <c r="E378" s="6">
        <v>4098.7550708999997</v>
      </c>
      <c r="F378" s="6">
        <v>92.521705246235399</v>
      </c>
      <c r="G378" s="6">
        <v>7.4782947537645796</v>
      </c>
    </row>
    <row r="379" spans="1:7" x14ac:dyDescent="0.25">
      <c r="A379" s="6" t="s">
        <v>163</v>
      </c>
      <c r="B379" s="6" t="s">
        <v>164</v>
      </c>
      <c r="C379" s="6" t="s">
        <v>15</v>
      </c>
      <c r="D379" s="6">
        <v>248.40256869999999</v>
      </c>
      <c r="E379" s="6">
        <v>33.9974706</v>
      </c>
      <c r="F379" s="6">
        <v>87.961237298595506</v>
      </c>
      <c r="G379" s="6">
        <v>12.038762701404501</v>
      </c>
    </row>
    <row r="380" spans="1:7" x14ac:dyDescent="0.25">
      <c r="A380" s="6" t="s">
        <v>163</v>
      </c>
      <c r="B380" s="6" t="s">
        <v>164</v>
      </c>
      <c r="C380" s="6" t="s">
        <v>16</v>
      </c>
      <c r="D380" s="6">
        <v>18.186499699999999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163</v>
      </c>
      <c r="B381" s="6" t="s">
        <v>164</v>
      </c>
      <c r="C381" s="6" t="s">
        <v>17</v>
      </c>
      <c r="D381" s="6">
        <v>168.21494709999999</v>
      </c>
      <c r="E381" s="6">
        <v>73.971570900000003</v>
      </c>
      <c r="F381" s="6">
        <v>69.456775913513098</v>
      </c>
      <c r="G381" s="6">
        <v>30.543224086486902</v>
      </c>
    </row>
    <row r="382" spans="1:7" x14ac:dyDescent="0.25">
      <c r="A382" s="6" t="s">
        <v>163</v>
      </c>
      <c r="B382" s="6" t="s">
        <v>164</v>
      </c>
      <c r="C382" s="6" t="s">
        <v>18</v>
      </c>
      <c r="D382" s="6">
        <v>23518.581166700002</v>
      </c>
      <c r="E382" s="6">
        <v>1167.4003932000001</v>
      </c>
      <c r="F382" s="6">
        <v>95.270998682522205</v>
      </c>
      <c r="G382" s="6">
        <v>4.7290013174778096</v>
      </c>
    </row>
    <row r="383" spans="1:7" x14ac:dyDescent="0.25">
      <c r="A383" s="6" t="s">
        <v>165</v>
      </c>
      <c r="B383" s="6" t="s">
        <v>166</v>
      </c>
      <c r="C383" s="6" t="s">
        <v>15</v>
      </c>
      <c r="D383" s="6">
        <v>149.32529700000001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165</v>
      </c>
      <c r="B384" s="6" t="s">
        <v>166</v>
      </c>
      <c r="C384" s="6" t="s">
        <v>17</v>
      </c>
      <c r="D384" s="6">
        <v>146.32582410000001</v>
      </c>
      <c r="E384" s="6">
        <v>32.674706999999998</v>
      </c>
      <c r="F384" s="6">
        <v>81.746027903265798</v>
      </c>
      <c r="G384" s="6">
        <v>18.253972096734199</v>
      </c>
    </row>
    <row r="385" spans="1:7" x14ac:dyDescent="0.25">
      <c r="A385" s="6" t="s">
        <v>165</v>
      </c>
      <c r="B385" s="6" t="s">
        <v>166</v>
      </c>
      <c r="C385" s="6" t="s">
        <v>18</v>
      </c>
      <c r="D385" s="6">
        <v>30333.880185800001</v>
      </c>
      <c r="E385" s="6">
        <v>335.67509000000001</v>
      </c>
      <c r="F385" s="6">
        <v>98.905510409324805</v>
      </c>
      <c r="G385" s="6">
        <v>1.0944895906751799</v>
      </c>
    </row>
    <row r="386" spans="1:7" x14ac:dyDescent="0.25">
      <c r="A386" s="6" t="s">
        <v>167</v>
      </c>
      <c r="B386" s="6" t="s">
        <v>168</v>
      </c>
      <c r="C386" s="6" t="s">
        <v>15</v>
      </c>
      <c r="D386" s="6">
        <v>140.5696557</v>
      </c>
      <c r="E386" s="6">
        <v>39.060410099999999</v>
      </c>
      <c r="F386" s="6">
        <v>78.2550822291131</v>
      </c>
      <c r="G386" s="6">
        <v>21.7449177708869</v>
      </c>
    </row>
    <row r="387" spans="1:7" x14ac:dyDescent="0.25">
      <c r="A387" s="6" t="s">
        <v>167</v>
      </c>
      <c r="B387" s="6" t="s">
        <v>168</v>
      </c>
      <c r="C387" s="6" t="s">
        <v>17</v>
      </c>
      <c r="D387" s="6">
        <v>74.559134400000005</v>
      </c>
      <c r="E387" s="6">
        <v>0</v>
      </c>
      <c r="F387" s="6">
        <v>100</v>
      </c>
      <c r="G387" s="6">
        <v>0</v>
      </c>
    </row>
    <row r="388" spans="1:7" x14ac:dyDescent="0.25">
      <c r="A388" s="6" t="s">
        <v>167</v>
      </c>
      <c r="B388" s="6" t="s">
        <v>168</v>
      </c>
      <c r="C388" s="6" t="s">
        <v>18</v>
      </c>
      <c r="D388" s="6">
        <v>28828.996460300001</v>
      </c>
      <c r="E388" s="6">
        <v>1807.4270868000001</v>
      </c>
      <c r="F388" s="6">
        <v>94.100397900488304</v>
      </c>
      <c r="G388" s="6">
        <v>5.8996020995116698</v>
      </c>
    </row>
    <row r="389" spans="1:7" x14ac:dyDescent="0.25">
      <c r="A389" s="6" t="s">
        <v>169</v>
      </c>
      <c r="B389" s="6" t="s">
        <v>170</v>
      </c>
      <c r="C389" s="6" t="s">
        <v>15</v>
      </c>
      <c r="D389" s="6">
        <v>222.44803830000001</v>
      </c>
      <c r="E389" s="6">
        <v>0</v>
      </c>
      <c r="F389" s="6">
        <v>100</v>
      </c>
      <c r="G389" s="6">
        <v>0</v>
      </c>
    </row>
    <row r="390" spans="1:7" x14ac:dyDescent="0.25">
      <c r="A390" s="6" t="s">
        <v>169</v>
      </c>
      <c r="B390" s="6" t="s">
        <v>170</v>
      </c>
      <c r="C390" s="6" t="s">
        <v>17</v>
      </c>
      <c r="D390" s="6">
        <v>107.2769833</v>
      </c>
      <c r="E390" s="6">
        <v>0</v>
      </c>
      <c r="F390" s="6">
        <v>100</v>
      </c>
      <c r="G390" s="6">
        <v>0</v>
      </c>
    </row>
    <row r="391" spans="1:7" x14ac:dyDescent="0.25">
      <c r="A391" s="6" t="s">
        <v>169</v>
      </c>
      <c r="B391" s="6" t="s">
        <v>170</v>
      </c>
      <c r="C391" s="6" t="s">
        <v>18</v>
      </c>
      <c r="D391" s="6">
        <v>32731.341597400002</v>
      </c>
      <c r="E391" s="6">
        <v>834.88083770000003</v>
      </c>
      <c r="F391" s="6">
        <v>97.512735192903406</v>
      </c>
      <c r="G391" s="6">
        <v>2.4872648070965799</v>
      </c>
    </row>
    <row r="392" spans="1:7" x14ac:dyDescent="0.25">
      <c r="A392" s="6" t="s">
        <v>171</v>
      </c>
      <c r="B392" s="6" t="s">
        <v>172</v>
      </c>
      <c r="C392" s="6" t="s">
        <v>15</v>
      </c>
      <c r="D392" s="6">
        <v>99.194333299999997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171</v>
      </c>
      <c r="B393" s="6" t="s">
        <v>172</v>
      </c>
      <c r="C393" s="6" t="s">
        <v>17</v>
      </c>
      <c r="D393" s="6">
        <v>290.85354000000001</v>
      </c>
      <c r="E393" s="6">
        <v>55.545023499999999</v>
      </c>
      <c r="F393" s="6">
        <v>83.964996003801303</v>
      </c>
      <c r="G393" s="6">
        <v>16.0350039961987</v>
      </c>
    </row>
    <row r="394" spans="1:7" x14ac:dyDescent="0.25">
      <c r="A394" s="6" t="s">
        <v>171</v>
      </c>
      <c r="B394" s="6" t="s">
        <v>172</v>
      </c>
      <c r="C394" s="6" t="s">
        <v>18</v>
      </c>
      <c r="D394" s="6">
        <v>45907.260290500002</v>
      </c>
      <c r="E394" s="6">
        <v>1779.3807139</v>
      </c>
      <c r="F394" s="6">
        <v>96.268597082072105</v>
      </c>
      <c r="G394" s="6">
        <v>3.7314029179279302</v>
      </c>
    </row>
    <row r="395" spans="1:7" x14ac:dyDescent="0.25">
      <c r="A395" s="6" t="s">
        <v>173</v>
      </c>
      <c r="B395" s="6" t="s">
        <v>174</v>
      </c>
      <c r="C395" s="6" t="s">
        <v>15</v>
      </c>
      <c r="D395" s="6">
        <v>10.374834399999999</v>
      </c>
      <c r="E395" s="6">
        <v>0</v>
      </c>
      <c r="F395" s="6">
        <v>100</v>
      </c>
      <c r="G395" s="6">
        <v>0</v>
      </c>
    </row>
    <row r="396" spans="1:7" x14ac:dyDescent="0.25">
      <c r="A396" s="6" t="s">
        <v>173</v>
      </c>
      <c r="B396" s="6" t="s">
        <v>174</v>
      </c>
      <c r="C396" s="6" t="s">
        <v>17</v>
      </c>
      <c r="D396" s="6">
        <v>106.9045034</v>
      </c>
      <c r="E396" s="6">
        <v>11.439011499999999</v>
      </c>
      <c r="F396" s="6">
        <v>90.334061389281899</v>
      </c>
      <c r="G396" s="6">
        <v>9.6659386107180794</v>
      </c>
    </row>
    <row r="397" spans="1:7" x14ac:dyDescent="0.25">
      <c r="A397" s="6" t="s">
        <v>173</v>
      </c>
      <c r="B397" s="6" t="s">
        <v>174</v>
      </c>
      <c r="C397" s="6" t="s">
        <v>18</v>
      </c>
      <c r="D397" s="6">
        <v>10586.352259900001</v>
      </c>
      <c r="E397" s="6">
        <v>776.62375699999996</v>
      </c>
      <c r="F397" s="6">
        <v>93.165313771278406</v>
      </c>
      <c r="G397" s="6">
        <v>6.8346862287215799</v>
      </c>
    </row>
    <row r="398" spans="1:7" x14ac:dyDescent="0.25">
      <c r="A398" s="6" t="s">
        <v>175</v>
      </c>
      <c r="B398" s="6" t="s">
        <v>176</v>
      </c>
      <c r="C398" s="6" t="s">
        <v>15</v>
      </c>
      <c r="D398" s="6">
        <v>518.86436830000002</v>
      </c>
      <c r="E398" s="6">
        <v>43.670703799999998</v>
      </c>
      <c r="F398" s="6">
        <v>92.236803362860101</v>
      </c>
      <c r="G398" s="6">
        <v>7.7631966371399503</v>
      </c>
    </row>
    <row r="399" spans="1:7" x14ac:dyDescent="0.25">
      <c r="A399" s="6" t="s">
        <v>175</v>
      </c>
      <c r="B399" s="6" t="s">
        <v>176</v>
      </c>
      <c r="C399" s="6" t="s">
        <v>17</v>
      </c>
      <c r="D399" s="6">
        <v>165.51052949999999</v>
      </c>
      <c r="E399" s="6">
        <v>106.573063</v>
      </c>
      <c r="F399" s="6">
        <v>60.830764537924097</v>
      </c>
      <c r="G399" s="6">
        <v>39.169235462075903</v>
      </c>
    </row>
    <row r="400" spans="1:7" x14ac:dyDescent="0.25">
      <c r="A400" s="6" t="s">
        <v>175</v>
      </c>
      <c r="B400" s="6" t="s">
        <v>176</v>
      </c>
      <c r="C400" s="6" t="s">
        <v>18</v>
      </c>
      <c r="D400" s="6">
        <v>29490.374773399999</v>
      </c>
      <c r="E400" s="6">
        <v>2691.3147081000002</v>
      </c>
      <c r="F400" s="6">
        <v>91.637124242196407</v>
      </c>
      <c r="G400" s="6">
        <v>8.3628757578036197</v>
      </c>
    </row>
    <row r="401" spans="1:7" x14ac:dyDescent="0.25">
      <c r="A401" s="6" t="s">
        <v>177</v>
      </c>
      <c r="B401" s="6" t="s">
        <v>178</v>
      </c>
      <c r="C401" s="6" t="s">
        <v>15</v>
      </c>
      <c r="D401" s="6">
        <v>101.3283557</v>
      </c>
      <c r="E401" s="6">
        <v>0</v>
      </c>
      <c r="F401" s="6">
        <v>100</v>
      </c>
      <c r="G401" s="6">
        <v>0</v>
      </c>
    </row>
    <row r="402" spans="1:7" x14ac:dyDescent="0.25">
      <c r="A402" s="6" t="s">
        <v>177</v>
      </c>
      <c r="B402" s="6" t="s">
        <v>178</v>
      </c>
      <c r="C402" s="6" t="s">
        <v>17</v>
      </c>
      <c r="D402" s="6">
        <v>146.86666829999999</v>
      </c>
      <c r="E402" s="6">
        <v>0</v>
      </c>
      <c r="F402" s="6">
        <v>100</v>
      </c>
      <c r="G402" s="6">
        <v>0</v>
      </c>
    </row>
    <row r="403" spans="1:7" x14ac:dyDescent="0.25">
      <c r="A403" s="6" t="s">
        <v>177</v>
      </c>
      <c r="B403" s="6" t="s">
        <v>178</v>
      </c>
      <c r="C403" s="6" t="s">
        <v>18</v>
      </c>
      <c r="D403" s="6">
        <v>24099.818746500001</v>
      </c>
      <c r="E403" s="6">
        <v>2045.7458942000001</v>
      </c>
      <c r="F403" s="6">
        <v>92.175552823917798</v>
      </c>
      <c r="G403" s="6">
        <v>7.8244471760822103</v>
      </c>
    </row>
    <row r="404" spans="1:7" x14ac:dyDescent="0.25">
      <c r="A404" s="6" t="s">
        <v>179</v>
      </c>
      <c r="B404" s="6" t="s">
        <v>180</v>
      </c>
      <c r="C404" s="6" t="s">
        <v>15</v>
      </c>
      <c r="D404" s="6">
        <v>143.88289309999999</v>
      </c>
      <c r="E404" s="6">
        <v>6.9897771999999998</v>
      </c>
      <c r="F404" s="6">
        <v>95.367101817644397</v>
      </c>
      <c r="G404" s="6">
        <v>4.6328981823555599</v>
      </c>
    </row>
    <row r="405" spans="1:7" x14ac:dyDescent="0.25">
      <c r="A405" s="6" t="s">
        <v>179</v>
      </c>
      <c r="B405" s="6" t="s">
        <v>180</v>
      </c>
      <c r="C405" s="6" t="s">
        <v>17</v>
      </c>
      <c r="D405" s="6">
        <v>122.9587583</v>
      </c>
      <c r="E405" s="6">
        <v>24.237245099999999</v>
      </c>
      <c r="F405" s="6">
        <v>83.534033166555403</v>
      </c>
      <c r="G405" s="6">
        <v>16.4659668334446</v>
      </c>
    </row>
    <row r="406" spans="1:7" x14ac:dyDescent="0.25">
      <c r="A406" s="6" t="s">
        <v>179</v>
      </c>
      <c r="B406" s="6" t="s">
        <v>180</v>
      </c>
      <c r="C406" s="6" t="s">
        <v>18</v>
      </c>
      <c r="D406" s="6">
        <v>5562.8721335</v>
      </c>
      <c r="E406" s="6">
        <v>901.29384649999997</v>
      </c>
      <c r="F406" s="6">
        <v>86.057074504451407</v>
      </c>
      <c r="G406" s="6">
        <v>13.9429254955486</v>
      </c>
    </row>
    <row r="407" spans="1:7" x14ac:dyDescent="0.25">
      <c r="A407" s="6" t="s">
        <v>181</v>
      </c>
      <c r="B407" s="6" t="s">
        <v>182</v>
      </c>
      <c r="C407" s="6" t="s">
        <v>15</v>
      </c>
      <c r="D407" s="6">
        <v>90.641432600000002</v>
      </c>
      <c r="E407" s="6">
        <v>0</v>
      </c>
      <c r="F407" s="6">
        <v>100</v>
      </c>
      <c r="G407" s="6">
        <v>0</v>
      </c>
    </row>
    <row r="408" spans="1:7" x14ac:dyDescent="0.25">
      <c r="A408" s="6" t="s">
        <v>181</v>
      </c>
      <c r="B408" s="6" t="s">
        <v>182</v>
      </c>
      <c r="C408" s="6" t="s">
        <v>17</v>
      </c>
      <c r="D408" s="6">
        <v>13.3895784</v>
      </c>
      <c r="E408" s="6">
        <v>18.277406200000001</v>
      </c>
      <c r="F408" s="6">
        <v>42.282454642050098</v>
      </c>
      <c r="G408" s="6">
        <v>57.717545357949902</v>
      </c>
    </row>
    <row r="409" spans="1:7" x14ac:dyDescent="0.25">
      <c r="A409" s="6" t="s">
        <v>181</v>
      </c>
      <c r="B409" s="6" t="s">
        <v>182</v>
      </c>
      <c r="C409" s="6" t="s">
        <v>18</v>
      </c>
      <c r="D409" s="6">
        <v>16862.995349000001</v>
      </c>
      <c r="E409" s="6">
        <v>1342.8760204</v>
      </c>
      <c r="F409" s="6">
        <v>92.623939864492996</v>
      </c>
      <c r="G409" s="6">
        <v>7.3760601355070197</v>
      </c>
    </row>
    <row r="410" spans="1:7" x14ac:dyDescent="0.25">
      <c r="A410" s="6" t="s">
        <v>183</v>
      </c>
      <c r="B410" s="6" t="s">
        <v>184</v>
      </c>
      <c r="C410" s="6" t="s">
        <v>15</v>
      </c>
      <c r="D410" s="6">
        <v>1329.3069763000001</v>
      </c>
      <c r="E410" s="6">
        <v>106.1937855</v>
      </c>
      <c r="F410" s="6">
        <v>92.602317718951099</v>
      </c>
      <c r="G410" s="6">
        <v>7.3976822810488603</v>
      </c>
    </row>
    <row r="411" spans="1:7" x14ac:dyDescent="0.25">
      <c r="A411" s="6" t="s">
        <v>183</v>
      </c>
      <c r="B411" s="6" t="s">
        <v>184</v>
      </c>
      <c r="C411" s="6" t="s">
        <v>17</v>
      </c>
      <c r="D411" s="6">
        <v>323.21746130000002</v>
      </c>
      <c r="E411" s="6">
        <v>45.735924699999998</v>
      </c>
      <c r="F411" s="6">
        <v>87.6038745176335</v>
      </c>
      <c r="G411" s="6">
        <v>12.3961254823665</v>
      </c>
    </row>
    <row r="412" spans="1:7" x14ac:dyDescent="0.25">
      <c r="A412" s="6" t="s">
        <v>183</v>
      </c>
      <c r="B412" s="6" t="s">
        <v>184</v>
      </c>
      <c r="C412" s="6" t="s">
        <v>18</v>
      </c>
      <c r="D412" s="6">
        <v>34349.785969700002</v>
      </c>
      <c r="E412" s="6">
        <v>2541.8350930000001</v>
      </c>
      <c r="F412" s="6">
        <v>93.109993489632899</v>
      </c>
      <c r="G412" s="6">
        <v>6.8900065103671304</v>
      </c>
    </row>
    <row r="413" spans="1:7" x14ac:dyDescent="0.25">
      <c r="A413" s="6" t="s">
        <v>185</v>
      </c>
      <c r="B413" s="6" t="s">
        <v>186</v>
      </c>
      <c r="C413" s="6" t="s">
        <v>15</v>
      </c>
      <c r="D413" s="6">
        <v>222.51827510000001</v>
      </c>
      <c r="E413" s="6">
        <v>0</v>
      </c>
      <c r="F413" s="6">
        <v>100</v>
      </c>
      <c r="G413" s="6">
        <v>0</v>
      </c>
    </row>
    <row r="414" spans="1:7" x14ac:dyDescent="0.25">
      <c r="A414" s="6" t="s">
        <v>185</v>
      </c>
      <c r="B414" s="6" t="s">
        <v>186</v>
      </c>
      <c r="C414" s="6" t="s">
        <v>17</v>
      </c>
      <c r="D414" s="6">
        <v>379.83468420000003</v>
      </c>
      <c r="E414" s="6">
        <v>28.5612903</v>
      </c>
      <c r="F414" s="6">
        <v>93.006471149729705</v>
      </c>
      <c r="G414" s="6">
        <v>6.9935288502702901</v>
      </c>
    </row>
    <row r="415" spans="1:7" x14ac:dyDescent="0.25">
      <c r="A415" s="6" t="s">
        <v>185</v>
      </c>
      <c r="B415" s="6" t="s">
        <v>186</v>
      </c>
      <c r="C415" s="6" t="s">
        <v>18</v>
      </c>
      <c r="D415" s="6">
        <v>23298.466256200001</v>
      </c>
      <c r="E415" s="6">
        <v>2540.3662617</v>
      </c>
      <c r="F415" s="6">
        <v>90.168417013655102</v>
      </c>
      <c r="G415" s="6">
        <v>9.8315829863448592</v>
      </c>
    </row>
    <row r="416" spans="1:7" x14ac:dyDescent="0.25">
      <c r="A416" s="6" t="s">
        <v>187</v>
      </c>
      <c r="B416" s="6" t="s">
        <v>188</v>
      </c>
      <c r="C416" s="6" t="s">
        <v>15</v>
      </c>
      <c r="D416" s="6">
        <v>388.30091859999999</v>
      </c>
      <c r="E416" s="6">
        <v>59.098823299999999</v>
      </c>
      <c r="F416" s="6">
        <v>86.790599599136698</v>
      </c>
      <c r="G416" s="6">
        <v>13.2094004008633</v>
      </c>
    </row>
    <row r="417" spans="1:7" x14ac:dyDescent="0.25">
      <c r="A417" s="6" t="s">
        <v>187</v>
      </c>
      <c r="B417" s="6" t="s">
        <v>188</v>
      </c>
      <c r="C417" s="6" t="s">
        <v>17</v>
      </c>
      <c r="D417" s="6">
        <v>325.27393430000001</v>
      </c>
      <c r="E417" s="6">
        <v>44.520339800000002</v>
      </c>
      <c r="F417" s="6">
        <v>87.9607817323962</v>
      </c>
      <c r="G417" s="6">
        <v>12.0392182676038</v>
      </c>
    </row>
    <row r="418" spans="1:7" x14ac:dyDescent="0.25">
      <c r="A418" s="6" t="s">
        <v>187</v>
      </c>
      <c r="B418" s="6" t="s">
        <v>188</v>
      </c>
      <c r="C418" s="6" t="s">
        <v>18</v>
      </c>
      <c r="D418" s="6">
        <v>38437.031857599999</v>
      </c>
      <c r="E418" s="6">
        <v>3538.5182378</v>
      </c>
      <c r="F418" s="6">
        <v>91.570049160147207</v>
      </c>
      <c r="G418" s="6">
        <v>8.4299508398527898</v>
      </c>
    </row>
    <row r="419" spans="1:7" x14ac:dyDescent="0.25">
      <c r="A419" s="6" t="s">
        <v>189</v>
      </c>
      <c r="B419" s="6" t="s">
        <v>190</v>
      </c>
      <c r="C419" s="6" t="s">
        <v>15</v>
      </c>
      <c r="D419" s="6">
        <v>82.272424000000001</v>
      </c>
      <c r="E419" s="6">
        <v>20.792845400000001</v>
      </c>
      <c r="F419" s="6">
        <v>79.825555668707096</v>
      </c>
      <c r="G419" s="6">
        <v>20.174444331292801</v>
      </c>
    </row>
    <row r="420" spans="1:7" x14ac:dyDescent="0.25">
      <c r="A420" s="6" t="s">
        <v>189</v>
      </c>
      <c r="B420" s="6" t="s">
        <v>190</v>
      </c>
      <c r="C420" s="6" t="s">
        <v>17</v>
      </c>
      <c r="D420" s="6">
        <v>175.41358700000001</v>
      </c>
      <c r="E420" s="6">
        <v>48.326564900000001</v>
      </c>
      <c r="F420" s="6">
        <v>78.400584566689901</v>
      </c>
      <c r="G420" s="6">
        <v>21.599415433310099</v>
      </c>
    </row>
    <row r="421" spans="1:7" x14ac:dyDescent="0.25">
      <c r="A421" s="6" t="s">
        <v>189</v>
      </c>
      <c r="B421" s="6" t="s">
        <v>190</v>
      </c>
      <c r="C421" s="6" t="s">
        <v>18</v>
      </c>
      <c r="D421" s="6">
        <v>29590.429141199998</v>
      </c>
      <c r="E421" s="6">
        <v>2233.6800893</v>
      </c>
      <c r="F421" s="6">
        <v>92.981170115016894</v>
      </c>
      <c r="G421" s="6">
        <v>7.0188298849831003</v>
      </c>
    </row>
    <row r="422" spans="1:7" x14ac:dyDescent="0.25">
      <c r="A422" s="6" t="s">
        <v>191</v>
      </c>
      <c r="B422" s="6" t="s">
        <v>192</v>
      </c>
      <c r="C422" s="6" t="s">
        <v>15</v>
      </c>
      <c r="D422" s="6">
        <v>73.542891400000002</v>
      </c>
      <c r="E422" s="6">
        <v>29.396882399999999</v>
      </c>
      <c r="F422" s="6">
        <v>71.442639404750693</v>
      </c>
      <c r="G422" s="6">
        <v>28.5573605952493</v>
      </c>
    </row>
    <row r="423" spans="1:7" x14ac:dyDescent="0.25">
      <c r="A423" s="6" t="s">
        <v>191</v>
      </c>
      <c r="B423" s="6" t="s">
        <v>192</v>
      </c>
      <c r="C423" s="6" t="s">
        <v>17</v>
      </c>
      <c r="D423" s="6">
        <v>20.115654200000002</v>
      </c>
      <c r="E423" s="6">
        <v>38.975157299999999</v>
      </c>
      <c r="F423" s="6">
        <v>34.041932560022502</v>
      </c>
      <c r="G423" s="6">
        <v>65.958067439977498</v>
      </c>
    </row>
    <row r="424" spans="1:7" x14ac:dyDescent="0.25">
      <c r="A424" s="6" t="s">
        <v>191</v>
      </c>
      <c r="B424" s="6" t="s">
        <v>192</v>
      </c>
      <c r="C424" s="6" t="s">
        <v>18</v>
      </c>
      <c r="D424" s="6">
        <v>12847.997201</v>
      </c>
      <c r="E424" s="6">
        <v>1940.3403192999999</v>
      </c>
      <c r="F424" s="6">
        <v>86.879253218041001</v>
      </c>
      <c r="G424" s="6">
        <v>13.120746781958999</v>
      </c>
    </row>
    <row r="425" spans="1:7" x14ac:dyDescent="0.25">
      <c r="A425" s="6" t="s">
        <v>193</v>
      </c>
      <c r="B425" s="6" t="s">
        <v>194</v>
      </c>
      <c r="C425" s="6" t="s">
        <v>15</v>
      </c>
      <c r="D425" s="6">
        <v>89.468396900000002</v>
      </c>
      <c r="E425" s="6">
        <v>0</v>
      </c>
      <c r="F425" s="6">
        <v>100</v>
      </c>
      <c r="G425" s="6">
        <v>0</v>
      </c>
    </row>
    <row r="426" spans="1:7" x14ac:dyDescent="0.25">
      <c r="A426" s="6" t="s">
        <v>193</v>
      </c>
      <c r="B426" s="6" t="s">
        <v>194</v>
      </c>
      <c r="C426" s="6" t="s">
        <v>17</v>
      </c>
      <c r="D426" s="6">
        <v>299.82755090000001</v>
      </c>
      <c r="E426" s="6">
        <v>0</v>
      </c>
      <c r="F426" s="6">
        <v>100</v>
      </c>
      <c r="G426" s="6">
        <v>0</v>
      </c>
    </row>
    <row r="427" spans="1:7" x14ac:dyDescent="0.25">
      <c r="A427" s="6" t="s">
        <v>193</v>
      </c>
      <c r="B427" s="6" t="s">
        <v>194</v>
      </c>
      <c r="C427" s="6" t="s">
        <v>18</v>
      </c>
      <c r="D427" s="6">
        <v>25478.257065099999</v>
      </c>
      <c r="E427" s="6">
        <v>1246.8135181</v>
      </c>
      <c r="F427" s="6">
        <v>95.334667071436002</v>
      </c>
      <c r="G427" s="6">
        <v>4.6653329285640002</v>
      </c>
    </row>
    <row r="428" spans="1:7" x14ac:dyDescent="0.25">
      <c r="A428" s="6" t="s">
        <v>195</v>
      </c>
      <c r="B428" s="6" t="s">
        <v>196</v>
      </c>
      <c r="C428" s="6" t="s">
        <v>15</v>
      </c>
      <c r="D428" s="6">
        <v>299.39474259999997</v>
      </c>
      <c r="E428" s="6">
        <v>104.0801089</v>
      </c>
      <c r="F428" s="6">
        <v>74.204065380268204</v>
      </c>
      <c r="G428" s="6">
        <v>25.795934619731799</v>
      </c>
    </row>
    <row r="429" spans="1:7" x14ac:dyDescent="0.25">
      <c r="A429" s="6" t="s">
        <v>195</v>
      </c>
      <c r="B429" s="6" t="s">
        <v>196</v>
      </c>
      <c r="C429" s="6" t="s">
        <v>17</v>
      </c>
      <c r="D429" s="6">
        <v>116.29885400000001</v>
      </c>
      <c r="E429" s="6">
        <v>0</v>
      </c>
      <c r="F429" s="6">
        <v>100</v>
      </c>
      <c r="G429" s="6">
        <v>0</v>
      </c>
    </row>
    <row r="430" spans="1:7" x14ac:dyDescent="0.25">
      <c r="A430" s="6" t="s">
        <v>195</v>
      </c>
      <c r="B430" s="6" t="s">
        <v>196</v>
      </c>
      <c r="C430" s="6" t="s">
        <v>18</v>
      </c>
      <c r="D430" s="6">
        <v>19787.033018800001</v>
      </c>
      <c r="E430" s="6">
        <v>2089.8954813999999</v>
      </c>
      <c r="F430" s="6">
        <v>90.447034274574307</v>
      </c>
      <c r="G430" s="6">
        <v>9.5529657254257305</v>
      </c>
    </row>
    <row r="431" spans="1:7" x14ac:dyDescent="0.25">
      <c r="A431" s="6" t="s">
        <v>197</v>
      </c>
      <c r="B431" s="6" t="s">
        <v>198</v>
      </c>
      <c r="C431" s="6" t="s">
        <v>15</v>
      </c>
      <c r="D431" s="6">
        <v>5921.5336955000002</v>
      </c>
      <c r="E431" s="6">
        <v>792.93607970000005</v>
      </c>
      <c r="F431" s="6">
        <v>88.190637440521002</v>
      </c>
      <c r="G431" s="6">
        <v>11.809362559479</v>
      </c>
    </row>
    <row r="432" spans="1:7" x14ac:dyDescent="0.25">
      <c r="A432" s="6" t="s">
        <v>197</v>
      </c>
      <c r="B432" s="6" t="s">
        <v>198</v>
      </c>
      <c r="C432" s="6" t="s">
        <v>17</v>
      </c>
      <c r="D432" s="6">
        <v>182.55532239999999</v>
      </c>
      <c r="E432" s="6">
        <v>0</v>
      </c>
      <c r="F432" s="6">
        <v>100</v>
      </c>
      <c r="G432" s="6">
        <v>0</v>
      </c>
    </row>
    <row r="433" spans="1:7" x14ac:dyDescent="0.25">
      <c r="A433" s="6" t="s">
        <v>197</v>
      </c>
      <c r="B433" s="6" t="s">
        <v>198</v>
      </c>
      <c r="C433" s="6" t="s">
        <v>18</v>
      </c>
      <c r="D433" s="6">
        <v>41783.053083799998</v>
      </c>
      <c r="E433" s="6">
        <v>5564.0663315000002</v>
      </c>
      <c r="F433" s="6">
        <v>88.248353014477203</v>
      </c>
      <c r="G433" s="6">
        <v>11.7516469855228</v>
      </c>
    </row>
    <row r="434" spans="1:7" x14ac:dyDescent="0.25">
      <c r="A434" s="6" t="s">
        <v>199</v>
      </c>
      <c r="B434" s="6" t="s">
        <v>200</v>
      </c>
      <c r="C434" s="6" t="s">
        <v>15</v>
      </c>
      <c r="D434" s="6">
        <v>760.33823010000003</v>
      </c>
      <c r="E434" s="6">
        <v>86.652059600000001</v>
      </c>
      <c r="F434" s="6">
        <v>89.769415227807201</v>
      </c>
      <c r="G434" s="6">
        <v>10.230584772192801</v>
      </c>
    </row>
    <row r="435" spans="1:7" x14ac:dyDescent="0.25">
      <c r="A435" s="6" t="s">
        <v>199</v>
      </c>
      <c r="B435" s="6" t="s">
        <v>200</v>
      </c>
      <c r="C435" s="6" t="s">
        <v>17</v>
      </c>
      <c r="D435" s="6">
        <v>940.65554039999995</v>
      </c>
      <c r="E435" s="6">
        <v>0</v>
      </c>
      <c r="F435" s="6">
        <v>100</v>
      </c>
      <c r="G435" s="6">
        <v>0</v>
      </c>
    </row>
    <row r="436" spans="1:7" x14ac:dyDescent="0.25">
      <c r="A436" s="6" t="s">
        <v>199</v>
      </c>
      <c r="B436" s="6" t="s">
        <v>200</v>
      </c>
      <c r="C436" s="6" t="s">
        <v>18</v>
      </c>
      <c r="D436" s="6">
        <v>47001.380345199999</v>
      </c>
      <c r="E436" s="6">
        <v>4222.8256334999996</v>
      </c>
      <c r="F436" s="6">
        <v>91.756191134996001</v>
      </c>
      <c r="G436" s="6">
        <v>8.2438088650040395</v>
      </c>
    </row>
    <row r="437" spans="1:7" x14ac:dyDescent="0.25">
      <c r="A437" s="6" t="s">
        <v>201</v>
      </c>
      <c r="B437" s="6" t="s">
        <v>202</v>
      </c>
      <c r="C437" s="6" t="s">
        <v>15</v>
      </c>
      <c r="D437" s="6">
        <v>263.91210580000001</v>
      </c>
      <c r="E437" s="6">
        <v>0</v>
      </c>
      <c r="F437" s="6">
        <v>100</v>
      </c>
      <c r="G437" s="6">
        <v>0</v>
      </c>
    </row>
    <row r="438" spans="1:7" x14ac:dyDescent="0.25">
      <c r="A438" s="6" t="s">
        <v>201</v>
      </c>
      <c r="B438" s="6" t="s">
        <v>202</v>
      </c>
      <c r="C438" s="6" t="s">
        <v>17</v>
      </c>
      <c r="D438" s="6">
        <v>516.76244359999998</v>
      </c>
      <c r="E438" s="6">
        <v>191.12964719999999</v>
      </c>
      <c r="F438" s="6">
        <v>73.000171963497806</v>
      </c>
      <c r="G438" s="6">
        <v>26.999828036502201</v>
      </c>
    </row>
    <row r="439" spans="1:7" x14ac:dyDescent="0.25">
      <c r="A439" s="6" t="s">
        <v>201</v>
      </c>
      <c r="B439" s="6" t="s">
        <v>202</v>
      </c>
      <c r="C439" s="6" t="s">
        <v>18</v>
      </c>
      <c r="D439" s="6">
        <v>25700.064800100001</v>
      </c>
      <c r="E439" s="6">
        <v>3372.1018561999999</v>
      </c>
      <c r="F439" s="6">
        <v>88.4009269207004</v>
      </c>
      <c r="G439" s="6">
        <v>11.5990730792996</v>
      </c>
    </row>
    <row r="440" spans="1:7" x14ac:dyDescent="0.25">
      <c r="A440" s="6" t="s">
        <v>203</v>
      </c>
      <c r="B440" s="6" t="s">
        <v>204</v>
      </c>
      <c r="C440" s="6" t="s">
        <v>15</v>
      </c>
      <c r="D440" s="6">
        <v>154.41612710000001</v>
      </c>
      <c r="E440" s="6">
        <v>0</v>
      </c>
      <c r="F440" s="6">
        <v>100</v>
      </c>
      <c r="G440" s="6">
        <v>0</v>
      </c>
    </row>
    <row r="441" spans="1:7" x14ac:dyDescent="0.25">
      <c r="A441" s="6" t="s">
        <v>203</v>
      </c>
      <c r="B441" s="6" t="s">
        <v>204</v>
      </c>
      <c r="C441" s="6" t="s">
        <v>17</v>
      </c>
      <c r="D441" s="6">
        <v>278.25050019999998</v>
      </c>
      <c r="E441" s="6">
        <v>0</v>
      </c>
      <c r="F441" s="6">
        <v>100</v>
      </c>
      <c r="G441" s="6">
        <v>0</v>
      </c>
    </row>
    <row r="442" spans="1:7" x14ac:dyDescent="0.25">
      <c r="A442" s="6" t="s">
        <v>203</v>
      </c>
      <c r="B442" s="6" t="s">
        <v>204</v>
      </c>
      <c r="C442" s="6" t="s">
        <v>18</v>
      </c>
      <c r="D442" s="6">
        <v>85599.735075899996</v>
      </c>
      <c r="E442" s="6">
        <v>5625.4678636999997</v>
      </c>
      <c r="F442" s="6">
        <v>93.833427953649405</v>
      </c>
      <c r="G442" s="6">
        <v>6.1665720463506197</v>
      </c>
    </row>
    <row r="443" spans="1:7" x14ac:dyDescent="0.25">
      <c r="A443" s="6" t="s">
        <v>205</v>
      </c>
      <c r="B443" s="6" t="s">
        <v>206</v>
      </c>
      <c r="C443" s="6" t="s">
        <v>15</v>
      </c>
      <c r="D443" s="6">
        <v>172.83124430000001</v>
      </c>
      <c r="E443" s="6">
        <v>0</v>
      </c>
      <c r="F443" s="6">
        <v>100</v>
      </c>
      <c r="G443" s="6">
        <v>0</v>
      </c>
    </row>
    <row r="444" spans="1:7" x14ac:dyDescent="0.25">
      <c r="A444" s="6" t="s">
        <v>205</v>
      </c>
      <c r="B444" s="6" t="s">
        <v>206</v>
      </c>
      <c r="C444" s="6" t="s">
        <v>17</v>
      </c>
      <c r="D444" s="6">
        <v>58.209297399999997</v>
      </c>
      <c r="E444" s="6">
        <v>0</v>
      </c>
      <c r="F444" s="6">
        <v>100</v>
      </c>
      <c r="G444" s="6">
        <v>0</v>
      </c>
    </row>
    <row r="445" spans="1:7" x14ac:dyDescent="0.25">
      <c r="A445" s="6" t="s">
        <v>205</v>
      </c>
      <c r="B445" s="6" t="s">
        <v>206</v>
      </c>
      <c r="C445" s="6" t="s">
        <v>18</v>
      </c>
      <c r="D445" s="6">
        <v>31288.636837599999</v>
      </c>
      <c r="E445" s="6">
        <v>156.2903479</v>
      </c>
      <c r="F445" s="6">
        <v>99.502971188395506</v>
      </c>
      <c r="G445" s="6">
        <v>0.497028811604529</v>
      </c>
    </row>
    <row r="446" spans="1:7" x14ac:dyDescent="0.25">
      <c r="A446" s="6" t="s">
        <v>207</v>
      </c>
      <c r="B446" s="6" t="s">
        <v>208</v>
      </c>
      <c r="C446" s="6" t="s">
        <v>15</v>
      </c>
      <c r="D446" s="6">
        <v>61.865805100000003</v>
      </c>
      <c r="E446" s="6">
        <v>0</v>
      </c>
      <c r="F446" s="6">
        <v>100</v>
      </c>
      <c r="G446" s="6">
        <v>0</v>
      </c>
    </row>
    <row r="447" spans="1:7" x14ac:dyDescent="0.25">
      <c r="A447" s="6" t="s">
        <v>207</v>
      </c>
      <c r="B447" s="6" t="s">
        <v>208</v>
      </c>
      <c r="C447" s="6" t="s">
        <v>17</v>
      </c>
      <c r="D447" s="6">
        <v>192.20518989999999</v>
      </c>
      <c r="E447" s="6">
        <v>0</v>
      </c>
      <c r="F447" s="6">
        <v>100</v>
      </c>
      <c r="G447" s="6">
        <v>0</v>
      </c>
    </row>
    <row r="448" spans="1:7" x14ac:dyDescent="0.25">
      <c r="A448" s="6" t="s">
        <v>207</v>
      </c>
      <c r="B448" s="6" t="s">
        <v>208</v>
      </c>
      <c r="C448" s="6" t="s">
        <v>18</v>
      </c>
      <c r="D448" s="6">
        <v>57594.431454199999</v>
      </c>
      <c r="E448" s="6">
        <v>1374.1293725999999</v>
      </c>
      <c r="F448" s="6">
        <v>97.669725437871804</v>
      </c>
      <c r="G448" s="6">
        <v>2.33027456212817</v>
      </c>
    </row>
    <row r="449" spans="1:7" x14ac:dyDescent="0.25">
      <c r="A449" s="6" t="s">
        <v>209</v>
      </c>
      <c r="B449" s="6" t="s">
        <v>210</v>
      </c>
      <c r="C449" s="6" t="s">
        <v>17</v>
      </c>
      <c r="D449" s="6">
        <v>111.3177927</v>
      </c>
      <c r="E449" s="6">
        <v>0</v>
      </c>
      <c r="F449" s="6">
        <v>100</v>
      </c>
      <c r="G449" s="6">
        <v>0</v>
      </c>
    </row>
    <row r="450" spans="1:7" x14ac:dyDescent="0.25">
      <c r="A450" s="6" t="s">
        <v>209</v>
      </c>
      <c r="B450" s="6" t="s">
        <v>210</v>
      </c>
      <c r="C450" s="6" t="s">
        <v>18</v>
      </c>
      <c r="D450" s="6">
        <v>44297.522644899997</v>
      </c>
      <c r="E450" s="6">
        <v>3811.4120349</v>
      </c>
      <c r="F450" s="6">
        <v>92.077538070074297</v>
      </c>
      <c r="G450" s="6">
        <v>7.9224619299257499</v>
      </c>
    </row>
    <row r="451" spans="1:7" x14ac:dyDescent="0.25">
      <c r="A451" s="6" t="s">
        <v>211</v>
      </c>
      <c r="B451" s="6" t="s">
        <v>212</v>
      </c>
      <c r="C451" s="6" t="s">
        <v>15</v>
      </c>
      <c r="D451" s="6">
        <v>109.3830906</v>
      </c>
      <c r="E451" s="6">
        <v>0</v>
      </c>
      <c r="F451" s="6">
        <v>100</v>
      </c>
      <c r="G451" s="6">
        <v>0</v>
      </c>
    </row>
    <row r="452" spans="1:7" x14ac:dyDescent="0.25">
      <c r="A452" s="6" t="s">
        <v>211</v>
      </c>
      <c r="B452" s="6" t="s">
        <v>212</v>
      </c>
      <c r="C452" s="6" t="s">
        <v>17</v>
      </c>
      <c r="D452" s="6">
        <v>287.82343309999999</v>
      </c>
      <c r="E452" s="6">
        <v>98.621495699999997</v>
      </c>
      <c r="F452" s="6">
        <v>74.479805956765404</v>
      </c>
      <c r="G452" s="6">
        <v>25.520194043234699</v>
      </c>
    </row>
    <row r="453" spans="1:7" x14ac:dyDescent="0.25">
      <c r="A453" s="6" t="s">
        <v>211</v>
      </c>
      <c r="B453" s="6" t="s">
        <v>212</v>
      </c>
      <c r="C453" s="6" t="s">
        <v>18</v>
      </c>
      <c r="D453" s="6">
        <v>46919.621454</v>
      </c>
      <c r="E453" s="6">
        <v>2247.1587147</v>
      </c>
      <c r="F453" s="6">
        <v>95.429518249945204</v>
      </c>
      <c r="G453" s="6">
        <v>4.5704817500548103</v>
      </c>
    </row>
    <row r="454" spans="1:7" x14ac:dyDescent="0.25">
      <c r="A454" s="6" t="s">
        <v>213</v>
      </c>
      <c r="B454" s="6" t="s">
        <v>214</v>
      </c>
      <c r="C454" s="6" t="s">
        <v>15</v>
      </c>
      <c r="D454" s="6">
        <v>60.4921012</v>
      </c>
      <c r="E454" s="6">
        <v>11.5251845</v>
      </c>
      <c r="F454" s="6">
        <v>83.9966413785573</v>
      </c>
      <c r="G454" s="6">
        <v>16.0033586214427</v>
      </c>
    </row>
    <row r="455" spans="1:7" x14ac:dyDescent="0.25">
      <c r="A455" s="6" t="s">
        <v>213</v>
      </c>
      <c r="B455" s="6" t="s">
        <v>214</v>
      </c>
      <c r="C455" s="6" t="s">
        <v>17</v>
      </c>
      <c r="D455" s="6">
        <v>150.1652048</v>
      </c>
      <c r="E455" s="6">
        <v>15.108955099999999</v>
      </c>
      <c r="F455" s="6">
        <v>90.858247224404707</v>
      </c>
      <c r="G455" s="6">
        <v>9.1417527755952595</v>
      </c>
    </row>
    <row r="456" spans="1:7" x14ac:dyDescent="0.25">
      <c r="A456" s="6" t="s">
        <v>213</v>
      </c>
      <c r="B456" s="6" t="s">
        <v>214</v>
      </c>
      <c r="C456" s="6" t="s">
        <v>18</v>
      </c>
      <c r="D456" s="6">
        <v>10682.356323</v>
      </c>
      <c r="E456" s="6">
        <v>637.336186</v>
      </c>
      <c r="F456" s="6">
        <v>94.369668738852496</v>
      </c>
      <c r="G456" s="6">
        <v>5.6303312611475098</v>
      </c>
    </row>
    <row r="457" spans="1:7" x14ac:dyDescent="0.25">
      <c r="A457" s="6" t="s">
        <v>215</v>
      </c>
      <c r="B457" s="6" t="s">
        <v>216</v>
      </c>
      <c r="C457" s="6" t="s">
        <v>15</v>
      </c>
      <c r="D457" s="6">
        <v>95.215099699999996</v>
      </c>
      <c r="E457" s="6">
        <v>45.456034299999999</v>
      </c>
      <c r="F457" s="6">
        <v>67.686309900650997</v>
      </c>
      <c r="G457" s="6">
        <v>32.313690099349003</v>
      </c>
    </row>
    <row r="458" spans="1:7" x14ac:dyDescent="0.25">
      <c r="A458" s="6" t="s">
        <v>215</v>
      </c>
      <c r="B458" s="6" t="s">
        <v>216</v>
      </c>
      <c r="C458" s="6" t="s">
        <v>17</v>
      </c>
      <c r="D458" s="6">
        <v>77.733973599999999</v>
      </c>
      <c r="E458" s="6">
        <v>0</v>
      </c>
      <c r="F458" s="6">
        <v>100</v>
      </c>
      <c r="G458" s="6">
        <v>0</v>
      </c>
    </row>
    <row r="459" spans="1:7" x14ac:dyDescent="0.25">
      <c r="A459" s="6" t="s">
        <v>215</v>
      </c>
      <c r="B459" s="6" t="s">
        <v>216</v>
      </c>
      <c r="C459" s="6" t="s">
        <v>18</v>
      </c>
      <c r="D459" s="6">
        <v>21549.9399017</v>
      </c>
      <c r="E459" s="6">
        <v>521.3896962</v>
      </c>
      <c r="F459" s="6">
        <v>97.637705993708707</v>
      </c>
      <c r="G459" s="6">
        <v>2.36229400629135</v>
      </c>
    </row>
    <row r="460" spans="1:7" x14ac:dyDescent="0.25">
      <c r="A460" s="6" t="s">
        <v>217</v>
      </c>
      <c r="B460" s="6" t="s">
        <v>218</v>
      </c>
      <c r="C460" s="6" t="s">
        <v>15</v>
      </c>
      <c r="D460" s="6">
        <v>47.022197300000002</v>
      </c>
      <c r="E460" s="6">
        <v>0</v>
      </c>
      <c r="F460" s="6">
        <v>100</v>
      </c>
      <c r="G460" s="6">
        <v>0</v>
      </c>
    </row>
    <row r="461" spans="1:7" x14ac:dyDescent="0.25">
      <c r="A461" s="6" t="s">
        <v>217</v>
      </c>
      <c r="B461" s="6" t="s">
        <v>218</v>
      </c>
      <c r="C461" s="6" t="s">
        <v>17</v>
      </c>
      <c r="D461" s="6">
        <v>134.39451170000001</v>
      </c>
      <c r="E461" s="6">
        <v>0</v>
      </c>
      <c r="F461" s="6">
        <v>100</v>
      </c>
      <c r="G461" s="6">
        <v>0</v>
      </c>
    </row>
    <row r="462" spans="1:7" x14ac:dyDescent="0.25">
      <c r="A462" s="6" t="s">
        <v>217</v>
      </c>
      <c r="B462" s="6" t="s">
        <v>218</v>
      </c>
      <c r="C462" s="6" t="s">
        <v>18</v>
      </c>
      <c r="D462" s="6">
        <v>9734.3315808000007</v>
      </c>
      <c r="E462" s="6">
        <v>172.1449236</v>
      </c>
      <c r="F462" s="6">
        <v>98.262299178486501</v>
      </c>
      <c r="G462" s="6">
        <v>1.7377008215134899</v>
      </c>
    </row>
    <row r="463" spans="1:7" x14ac:dyDescent="0.25">
      <c r="A463" s="6" t="s">
        <v>219</v>
      </c>
      <c r="B463" s="6" t="s">
        <v>220</v>
      </c>
      <c r="C463" s="6" t="s">
        <v>15</v>
      </c>
      <c r="D463" s="6">
        <v>217.66488749999999</v>
      </c>
      <c r="E463" s="6">
        <v>63.540184000000004</v>
      </c>
      <c r="F463" s="6">
        <v>77.404325014102696</v>
      </c>
      <c r="G463" s="6">
        <v>22.595674985897301</v>
      </c>
    </row>
    <row r="464" spans="1:7" x14ac:dyDescent="0.25">
      <c r="A464" s="6" t="s">
        <v>219</v>
      </c>
      <c r="B464" s="6" t="s">
        <v>220</v>
      </c>
      <c r="C464" s="6" t="s">
        <v>17</v>
      </c>
      <c r="D464" s="6">
        <v>406.15446300000002</v>
      </c>
      <c r="E464" s="6">
        <v>0</v>
      </c>
      <c r="F464" s="6">
        <v>100</v>
      </c>
      <c r="G464" s="6">
        <v>0</v>
      </c>
    </row>
    <row r="465" spans="1:7" x14ac:dyDescent="0.25">
      <c r="A465" s="6" t="s">
        <v>219</v>
      </c>
      <c r="B465" s="6" t="s">
        <v>220</v>
      </c>
      <c r="C465" s="6" t="s">
        <v>18</v>
      </c>
      <c r="D465" s="6">
        <v>41336.674530099997</v>
      </c>
      <c r="E465" s="6">
        <v>644.37293339999997</v>
      </c>
      <c r="F465" s="6">
        <v>98.465086098768197</v>
      </c>
      <c r="G465" s="6">
        <v>1.53491390123184</v>
      </c>
    </row>
    <row r="466" spans="1:7" x14ac:dyDescent="0.25">
      <c r="A466" s="6" t="s">
        <v>221</v>
      </c>
      <c r="B466" s="6" t="s">
        <v>222</v>
      </c>
      <c r="C466" s="6" t="s">
        <v>15</v>
      </c>
      <c r="D466" s="6">
        <v>44.7054507</v>
      </c>
      <c r="E466" s="6">
        <v>0</v>
      </c>
      <c r="F466" s="6">
        <v>100</v>
      </c>
      <c r="G466" s="6">
        <v>0</v>
      </c>
    </row>
    <row r="467" spans="1:7" x14ac:dyDescent="0.25">
      <c r="A467" s="6" t="s">
        <v>221</v>
      </c>
      <c r="B467" s="6" t="s">
        <v>222</v>
      </c>
      <c r="C467" s="6" t="s">
        <v>17</v>
      </c>
      <c r="D467" s="6">
        <v>170.60788030000001</v>
      </c>
      <c r="E467" s="6">
        <v>26.1920854</v>
      </c>
      <c r="F467" s="6">
        <v>86.691011196654898</v>
      </c>
      <c r="G467" s="6">
        <v>13.3089888033451</v>
      </c>
    </row>
    <row r="468" spans="1:7" x14ac:dyDescent="0.25">
      <c r="A468" s="6" t="s">
        <v>221</v>
      </c>
      <c r="B468" s="6" t="s">
        <v>222</v>
      </c>
      <c r="C468" s="6" t="s">
        <v>18</v>
      </c>
      <c r="D468" s="6">
        <v>17229.464162600001</v>
      </c>
      <c r="E468" s="6">
        <v>1725.1178680999999</v>
      </c>
      <c r="F468" s="6">
        <v>90.898676292065502</v>
      </c>
      <c r="G468" s="6">
        <v>9.1013237079345402</v>
      </c>
    </row>
    <row r="469" spans="1:7" x14ac:dyDescent="0.25">
      <c r="A469" s="6" t="s">
        <v>223</v>
      </c>
      <c r="B469" s="6" t="s">
        <v>224</v>
      </c>
      <c r="C469" s="6" t="s">
        <v>15</v>
      </c>
      <c r="D469" s="6">
        <v>108.8478171</v>
      </c>
      <c r="E469" s="6">
        <v>0</v>
      </c>
      <c r="F469" s="6">
        <v>100</v>
      </c>
      <c r="G469" s="6">
        <v>0</v>
      </c>
    </row>
    <row r="470" spans="1:7" x14ac:dyDescent="0.25">
      <c r="A470" s="6" t="s">
        <v>223</v>
      </c>
      <c r="B470" s="6" t="s">
        <v>224</v>
      </c>
      <c r="C470" s="6" t="s">
        <v>17</v>
      </c>
      <c r="D470" s="6">
        <v>346.32952790000002</v>
      </c>
      <c r="E470" s="6">
        <v>30.110975400000001</v>
      </c>
      <c r="F470" s="6">
        <v>92.001132945037199</v>
      </c>
      <c r="G470" s="6">
        <v>7.9988670549628402</v>
      </c>
    </row>
    <row r="471" spans="1:7" x14ac:dyDescent="0.25">
      <c r="A471" s="6" t="s">
        <v>223</v>
      </c>
      <c r="B471" s="6" t="s">
        <v>224</v>
      </c>
      <c r="C471" s="6" t="s">
        <v>18</v>
      </c>
      <c r="D471" s="6">
        <v>19299.307467499999</v>
      </c>
      <c r="E471" s="6">
        <v>1582.9234732</v>
      </c>
      <c r="F471" s="6">
        <v>92.419758800220706</v>
      </c>
      <c r="G471" s="6">
        <v>7.58024119977929</v>
      </c>
    </row>
    <row r="472" spans="1:7" x14ac:dyDescent="0.25">
      <c r="A472" s="6" t="s">
        <v>225</v>
      </c>
      <c r="B472" s="6" t="s">
        <v>226</v>
      </c>
      <c r="C472" s="6" t="s">
        <v>15</v>
      </c>
      <c r="D472" s="6">
        <v>155.6652632</v>
      </c>
      <c r="E472" s="6">
        <v>58.577299199999999</v>
      </c>
      <c r="F472" s="6">
        <v>72.658421116792994</v>
      </c>
      <c r="G472" s="6">
        <v>27.341578883206999</v>
      </c>
    </row>
    <row r="473" spans="1:7" x14ac:dyDescent="0.25">
      <c r="A473" s="6" t="s">
        <v>225</v>
      </c>
      <c r="B473" s="6" t="s">
        <v>226</v>
      </c>
      <c r="C473" s="6" t="s">
        <v>17</v>
      </c>
      <c r="D473" s="6">
        <v>1168.4781568000001</v>
      </c>
      <c r="E473" s="6">
        <v>259.87129449999998</v>
      </c>
      <c r="F473" s="6">
        <v>81.806182355201599</v>
      </c>
      <c r="G473" s="6">
        <v>18.193817644798401</v>
      </c>
    </row>
    <row r="474" spans="1:7" x14ac:dyDescent="0.25">
      <c r="A474" s="6" t="s">
        <v>225</v>
      </c>
      <c r="B474" s="6" t="s">
        <v>226</v>
      </c>
      <c r="C474" s="6" t="s">
        <v>18</v>
      </c>
      <c r="D474" s="6">
        <v>38535.239857499997</v>
      </c>
      <c r="E474" s="6">
        <v>4973.7988716</v>
      </c>
      <c r="F474" s="6">
        <v>88.568354951327905</v>
      </c>
      <c r="G474" s="6">
        <v>11.431645048672101</v>
      </c>
    </row>
    <row r="475" spans="1:7" x14ac:dyDescent="0.25">
      <c r="A475" s="6" t="s">
        <v>227</v>
      </c>
      <c r="B475" s="6" t="s">
        <v>228</v>
      </c>
      <c r="C475" s="6" t="s">
        <v>15</v>
      </c>
      <c r="D475" s="6">
        <v>24.847959400000001</v>
      </c>
      <c r="E475" s="6">
        <v>0</v>
      </c>
      <c r="F475" s="6">
        <v>100</v>
      </c>
      <c r="G475" s="6">
        <v>0</v>
      </c>
    </row>
    <row r="476" spans="1:7" x14ac:dyDescent="0.25">
      <c r="A476" s="6" t="s">
        <v>227</v>
      </c>
      <c r="B476" s="6" t="s">
        <v>228</v>
      </c>
      <c r="C476" s="6" t="s">
        <v>17</v>
      </c>
      <c r="D476" s="6">
        <v>182.18914620000001</v>
      </c>
      <c r="E476" s="6">
        <v>0</v>
      </c>
      <c r="F476" s="6">
        <v>100</v>
      </c>
      <c r="G476" s="6">
        <v>0</v>
      </c>
    </row>
    <row r="477" spans="1:7" x14ac:dyDescent="0.25">
      <c r="A477" s="6" t="s">
        <v>227</v>
      </c>
      <c r="B477" s="6" t="s">
        <v>228</v>
      </c>
      <c r="C477" s="6" t="s">
        <v>18</v>
      </c>
      <c r="D477" s="6">
        <v>8820.8297487</v>
      </c>
      <c r="E477" s="6">
        <v>255.52724480000001</v>
      </c>
      <c r="F477" s="6">
        <v>97.184693760029603</v>
      </c>
      <c r="G477" s="6">
        <v>2.8153062399704498</v>
      </c>
    </row>
    <row r="478" spans="1:7" x14ac:dyDescent="0.25">
      <c r="A478" s="6" t="s">
        <v>229</v>
      </c>
      <c r="B478" s="6" t="s">
        <v>230</v>
      </c>
      <c r="C478" s="6" t="s">
        <v>15</v>
      </c>
      <c r="D478" s="6">
        <v>256.96091849999999</v>
      </c>
      <c r="E478" s="6">
        <v>218.7505347</v>
      </c>
      <c r="F478" s="6">
        <v>54.016130318385997</v>
      </c>
      <c r="G478" s="6">
        <v>45.983869681614003</v>
      </c>
    </row>
    <row r="479" spans="1:7" x14ac:dyDescent="0.25">
      <c r="A479" s="6" t="s">
        <v>229</v>
      </c>
      <c r="B479" s="6" t="s">
        <v>230</v>
      </c>
      <c r="C479" s="6" t="s">
        <v>17</v>
      </c>
      <c r="D479" s="6">
        <v>816.3116675</v>
      </c>
      <c r="E479" s="6">
        <v>0</v>
      </c>
      <c r="F479" s="6">
        <v>100</v>
      </c>
      <c r="G479" s="6">
        <v>0</v>
      </c>
    </row>
    <row r="480" spans="1:7" x14ac:dyDescent="0.25">
      <c r="A480" s="6" t="s">
        <v>229</v>
      </c>
      <c r="B480" s="6" t="s">
        <v>230</v>
      </c>
      <c r="C480" s="6" t="s">
        <v>18</v>
      </c>
      <c r="D480" s="6">
        <v>56174.558939800001</v>
      </c>
      <c r="E480" s="6">
        <v>5487.3379222000003</v>
      </c>
      <c r="F480" s="6">
        <v>91.100925852993598</v>
      </c>
      <c r="G480" s="6">
        <v>8.8990741470064094</v>
      </c>
    </row>
    <row r="481" spans="1:7" x14ac:dyDescent="0.25">
      <c r="A481" s="6" t="s">
        <v>231</v>
      </c>
      <c r="B481" s="6" t="s">
        <v>232</v>
      </c>
      <c r="C481" s="6" t="s">
        <v>15</v>
      </c>
      <c r="D481" s="6">
        <v>921.79720450000002</v>
      </c>
      <c r="E481" s="6">
        <v>89.091682199999994</v>
      </c>
      <c r="F481" s="6">
        <v>91.186797740863895</v>
      </c>
      <c r="G481" s="6">
        <v>8.8132022591360801</v>
      </c>
    </row>
    <row r="482" spans="1:7" x14ac:dyDescent="0.25">
      <c r="A482" s="6" t="s">
        <v>231</v>
      </c>
      <c r="B482" s="6" t="s">
        <v>232</v>
      </c>
      <c r="C482" s="6" t="s">
        <v>17</v>
      </c>
      <c r="D482" s="6">
        <v>791.15926079999997</v>
      </c>
      <c r="E482" s="6">
        <v>97.530976999999993</v>
      </c>
      <c r="F482" s="6">
        <v>89.025312437161105</v>
      </c>
      <c r="G482" s="6">
        <v>10.9746875628389</v>
      </c>
    </row>
    <row r="483" spans="1:7" x14ac:dyDescent="0.25">
      <c r="A483" s="6" t="s">
        <v>231</v>
      </c>
      <c r="B483" s="6" t="s">
        <v>232</v>
      </c>
      <c r="C483" s="6" t="s">
        <v>18</v>
      </c>
      <c r="D483" s="6">
        <v>71724.632782400004</v>
      </c>
      <c r="E483" s="6">
        <v>5202.8215025</v>
      </c>
      <c r="F483" s="6">
        <v>93.236716916133204</v>
      </c>
      <c r="G483" s="6">
        <v>6.7632830838667903</v>
      </c>
    </row>
    <row r="484" spans="1:7" x14ac:dyDescent="0.25">
      <c r="A484" s="6" t="s">
        <v>233</v>
      </c>
      <c r="B484" s="6" t="s">
        <v>234</v>
      </c>
      <c r="C484" s="6" t="s">
        <v>15</v>
      </c>
      <c r="D484" s="6">
        <v>254.4327356</v>
      </c>
      <c r="E484" s="6">
        <v>48.150795100000003</v>
      </c>
      <c r="F484" s="6">
        <v>84.086775976006606</v>
      </c>
      <c r="G484" s="6">
        <v>15.9132240239935</v>
      </c>
    </row>
    <row r="485" spans="1:7" x14ac:dyDescent="0.25">
      <c r="A485" s="6" t="s">
        <v>233</v>
      </c>
      <c r="B485" s="6" t="s">
        <v>234</v>
      </c>
      <c r="C485" s="6" t="s">
        <v>17</v>
      </c>
      <c r="D485" s="6">
        <v>745.35641199999998</v>
      </c>
      <c r="E485" s="6">
        <v>0</v>
      </c>
      <c r="F485" s="6">
        <v>100</v>
      </c>
      <c r="G485" s="6">
        <v>0</v>
      </c>
    </row>
    <row r="486" spans="1:7" x14ac:dyDescent="0.25">
      <c r="A486" s="6" t="s">
        <v>233</v>
      </c>
      <c r="B486" s="6" t="s">
        <v>234</v>
      </c>
      <c r="C486" s="6" t="s">
        <v>18</v>
      </c>
      <c r="D486" s="6">
        <v>41758.160977899999</v>
      </c>
      <c r="E486" s="6">
        <v>2953.2188894999999</v>
      </c>
      <c r="F486" s="6">
        <v>93.3949278723709</v>
      </c>
      <c r="G486" s="6">
        <v>6.6050721276290902</v>
      </c>
    </row>
    <row r="487" spans="1:7" x14ac:dyDescent="0.25">
      <c r="A487" s="6" t="s">
        <v>235</v>
      </c>
      <c r="B487" s="6" t="s">
        <v>236</v>
      </c>
      <c r="C487" s="6" t="s">
        <v>15</v>
      </c>
      <c r="D487" s="6">
        <v>773.98919909999995</v>
      </c>
      <c r="E487" s="6">
        <v>0</v>
      </c>
      <c r="F487" s="6">
        <v>100</v>
      </c>
      <c r="G487" s="6">
        <v>0</v>
      </c>
    </row>
    <row r="488" spans="1:7" x14ac:dyDescent="0.25">
      <c r="A488" s="6" t="s">
        <v>235</v>
      </c>
      <c r="B488" s="6" t="s">
        <v>236</v>
      </c>
      <c r="C488" s="6" t="s">
        <v>16</v>
      </c>
      <c r="D488" s="6">
        <v>53.190206799999999</v>
      </c>
      <c r="E488" s="6">
        <v>0</v>
      </c>
      <c r="F488" s="6">
        <v>100</v>
      </c>
      <c r="G488" s="6">
        <v>0</v>
      </c>
    </row>
    <row r="489" spans="1:7" x14ac:dyDescent="0.25">
      <c r="A489" s="6" t="s">
        <v>235</v>
      </c>
      <c r="B489" s="6" t="s">
        <v>236</v>
      </c>
      <c r="C489" s="6" t="s">
        <v>17</v>
      </c>
      <c r="D489" s="6">
        <v>284.0121939</v>
      </c>
      <c r="E489" s="6">
        <v>0</v>
      </c>
      <c r="F489" s="6">
        <v>100</v>
      </c>
      <c r="G489" s="6">
        <v>0</v>
      </c>
    </row>
    <row r="490" spans="1:7" x14ac:dyDescent="0.25">
      <c r="A490" s="6" t="s">
        <v>235</v>
      </c>
      <c r="B490" s="6" t="s">
        <v>236</v>
      </c>
      <c r="C490" s="6" t="s">
        <v>18</v>
      </c>
      <c r="D490" s="6">
        <v>32310.280059799999</v>
      </c>
      <c r="E490" s="6">
        <v>1239.0663935</v>
      </c>
      <c r="F490" s="6">
        <v>96.306734632745403</v>
      </c>
      <c r="G490" s="6">
        <v>3.6932653672546301</v>
      </c>
    </row>
    <row r="491" spans="1:7" x14ac:dyDescent="0.25">
      <c r="A491" s="6" t="s">
        <v>237</v>
      </c>
      <c r="B491" s="6" t="s">
        <v>238</v>
      </c>
      <c r="C491" s="6" t="s">
        <v>15</v>
      </c>
      <c r="D491" s="6">
        <v>71.746642399999999</v>
      </c>
      <c r="E491" s="6">
        <v>0</v>
      </c>
      <c r="F491" s="6">
        <v>100</v>
      </c>
      <c r="G491" s="6">
        <v>0</v>
      </c>
    </row>
    <row r="492" spans="1:7" x14ac:dyDescent="0.25">
      <c r="A492" s="6" t="s">
        <v>237</v>
      </c>
      <c r="B492" s="6" t="s">
        <v>238</v>
      </c>
      <c r="C492" s="6" t="s">
        <v>16</v>
      </c>
      <c r="D492" s="6">
        <v>6.6385329999999998</v>
      </c>
      <c r="E492" s="6">
        <v>0</v>
      </c>
      <c r="F492" s="6">
        <v>100</v>
      </c>
      <c r="G492" s="6">
        <v>0</v>
      </c>
    </row>
    <row r="493" spans="1:7" x14ac:dyDescent="0.25">
      <c r="A493" s="6" t="s">
        <v>237</v>
      </c>
      <c r="B493" s="6" t="s">
        <v>238</v>
      </c>
      <c r="C493" s="6" t="s">
        <v>17</v>
      </c>
      <c r="D493" s="6">
        <v>17.426191800000002</v>
      </c>
      <c r="E493" s="6">
        <v>33.311709</v>
      </c>
      <c r="F493" s="6">
        <v>34.345511984603</v>
      </c>
      <c r="G493" s="6">
        <v>65.654488015397007</v>
      </c>
    </row>
    <row r="494" spans="1:7" x14ac:dyDescent="0.25">
      <c r="A494" s="6" t="s">
        <v>237</v>
      </c>
      <c r="B494" s="6" t="s">
        <v>238</v>
      </c>
      <c r="C494" s="6" t="s">
        <v>18</v>
      </c>
      <c r="D494" s="6">
        <v>5015.9521941000003</v>
      </c>
      <c r="E494" s="6">
        <v>601.41234489999999</v>
      </c>
      <c r="F494" s="6">
        <v>89.2936920734886</v>
      </c>
      <c r="G494" s="6">
        <v>10.7063079265114</v>
      </c>
    </row>
    <row r="495" spans="1:7" x14ac:dyDescent="0.25">
      <c r="A495" s="6" t="s">
        <v>239</v>
      </c>
      <c r="B495" s="6" t="s">
        <v>240</v>
      </c>
      <c r="C495" s="6" t="s">
        <v>15</v>
      </c>
      <c r="D495" s="6">
        <v>5.0937679999999999</v>
      </c>
      <c r="E495" s="6">
        <v>0</v>
      </c>
      <c r="F495" s="6">
        <v>100</v>
      </c>
      <c r="G495" s="6">
        <v>0</v>
      </c>
    </row>
    <row r="496" spans="1:7" x14ac:dyDescent="0.25">
      <c r="A496" s="6" t="s">
        <v>239</v>
      </c>
      <c r="B496" s="6" t="s">
        <v>240</v>
      </c>
      <c r="C496" s="6" t="s">
        <v>17</v>
      </c>
      <c r="D496" s="6">
        <v>37.219872799999997</v>
      </c>
      <c r="E496" s="6">
        <v>0</v>
      </c>
      <c r="F496" s="6">
        <v>100</v>
      </c>
      <c r="G496" s="6">
        <v>0</v>
      </c>
    </row>
    <row r="497" spans="1:7" x14ac:dyDescent="0.25">
      <c r="A497" s="6" t="s">
        <v>239</v>
      </c>
      <c r="B497" s="6" t="s">
        <v>240</v>
      </c>
      <c r="C497" s="6" t="s">
        <v>18</v>
      </c>
      <c r="D497" s="6">
        <v>4632.0640198000001</v>
      </c>
      <c r="E497" s="6">
        <v>221.39886469999999</v>
      </c>
      <c r="F497" s="6">
        <v>95.438331971033307</v>
      </c>
      <c r="G497" s="6">
        <v>4.56166802896667</v>
      </c>
    </row>
    <row r="498" spans="1:7" x14ac:dyDescent="0.25">
      <c r="A498" s="6" t="s">
        <v>241</v>
      </c>
      <c r="B498" s="6" t="s">
        <v>242</v>
      </c>
      <c r="C498" s="6" t="s">
        <v>15</v>
      </c>
      <c r="D498" s="6">
        <v>98.047479499999994</v>
      </c>
      <c r="E498" s="6">
        <v>23.8470224</v>
      </c>
      <c r="F498" s="6">
        <v>80.436342879875198</v>
      </c>
      <c r="G498" s="6">
        <v>19.563657120124802</v>
      </c>
    </row>
    <row r="499" spans="1:7" x14ac:dyDescent="0.25">
      <c r="A499" s="6" t="s">
        <v>241</v>
      </c>
      <c r="B499" s="6" t="s">
        <v>242</v>
      </c>
      <c r="C499" s="6" t="s">
        <v>17</v>
      </c>
      <c r="D499" s="6">
        <v>137.0914009</v>
      </c>
      <c r="E499" s="6">
        <v>10.875852</v>
      </c>
      <c r="F499" s="6">
        <v>92.649825020844204</v>
      </c>
      <c r="G499" s="6">
        <v>7.3501749791558098</v>
      </c>
    </row>
    <row r="500" spans="1:7" x14ac:dyDescent="0.25">
      <c r="A500" s="6" t="s">
        <v>241</v>
      </c>
      <c r="B500" s="6" t="s">
        <v>242</v>
      </c>
      <c r="C500" s="6" t="s">
        <v>18</v>
      </c>
      <c r="D500" s="6">
        <v>6864.0771298</v>
      </c>
      <c r="E500" s="6">
        <v>469.25632940000003</v>
      </c>
      <c r="F500" s="6">
        <v>93.601050163465601</v>
      </c>
      <c r="G500" s="6">
        <v>6.3989498365343902</v>
      </c>
    </row>
    <row r="501" spans="1:7" x14ac:dyDescent="0.25">
      <c r="A501" s="6" t="s">
        <v>243</v>
      </c>
      <c r="B501" s="6" t="s">
        <v>244</v>
      </c>
      <c r="C501" s="6" t="s">
        <v>15</v>
      </c>
      <c r="D501" s="6">
        <v>61.738133500000004</v>
      </c>
      <c r="E501" s="6">
        <v>6.2161645999999999</v>
      </c>
      <c r="F501" s="6">
        <v>90.852433512222504</v>
      </c>
      <c r="G501" s="6">
        <v>9.1475664877774694</v>
      </c>
    </row>
    <row r="502" spans="1:7" x14ac:dyDescent="0.25">
      <c r="A502" s="6" t="s">
        <v>243</v>
      </c>
      <c r="B502" s="6" t="s">
        <v>244</v>
      </c>
      <c r="C502" s="6" t="s">
        <v>17</v>
      </c>
      <c r="D502" s="6">
        <v>89.247759799999997</v>
      </c>
      <c r="E502" s="6">
        <v>8.2379498000000009</v>
      </c>
      <c r="F502" s="6">
        <v>91.549582155372704</v>
      </c>
      <c r="G502" s="6">
        <v>8.4504178446273492</v>
      </c>
    </row>
    <row r="503" spans="1:7" x14ac:dyDescent="0.25">
      <c r="A503" s="6" t="s">
        <v>243</v>
      </c>
      <c r="B503" s="6" t="s">
        <v>244</v>
      </c>
      <c r="C503" s="6" t="s">
        <v>18</v>
      </c>
      <c r="D503" s="6">
        <v>6572.1384631999999</v>
      </c>
      <c r="E503" s="6">
        <v>870.05512850000002</v>
      </c>
      <c r="F503" s="6">
        <v>88.309157538305101</v>
      </c>
      <c r="G503" s="6">
        <v>11.690842461694899</v>
      </c>
    </row>
    <row r="504" spans="1:7" x14ac:dyDescent="0.25">
      <c r="A504" s="6" t="s">
        <v>245</v>
      </c>
      <c r="B504" s="6" t="s">
        <v>246</v>
      </c>
      <c r="C504" s="6" t="s">
        <v>15</v>
      </c>
      <c r="D504" s="6">
        <v>15.7723564</v>
      </c>
      <c r="E504" s="6">
        <v>14.6560732</v>
      </c>
      <c r="F504" s="6">
        <v>51.834276718638201</v>
      </c>
      <c r="G504" s="6">
        <v>48.165723281361899</v>
      </c>
    </row>
    <row r="505" spans="1:7" x14ac:dyDescent="0.25">
      <c r="A505" s="6" t="s">
        <v>245</v>
      </c>
      <c r="B505" s="6" t="s">
        <v>246</v>
      </c>
      <c r="C505" s="6" t="s">
        <v>17</v>
      </c>
      <c r="D505" s="6">
        <v>60.983548200000001</v>
      </c>
      <c r="E505" s="6">
        <v>0</v>
      </c>
      <c r="F505" s="6">
        <v>100</v>
      </c>
      <c r="G505" s="6">
        <v>0</v>
      </c>
    </row>
    <row r="506" spans="1:7" x14ac:dyDescent="0.25">
      <c r="A506" s="6" t="s">
        <v>245</v>
      </c>
      <c r="B506" s="6" t="s">
        <v>246</v>
      </c>
      <c r="C506" s="6" t="s">
        <v>18</v>
      </c>
      <c r="D506" s="6">
        <v>11875.821209899999</v>
      </c>
      <c r="E506" s="6">
        <v>1788.2100684</v>
      </c>
      <c r="F506" s="6">
        <v>86.913012477951</v>
      </c>
      <c r="G506" s="6">
        <v>13.086987522049</v>
      </c>
    </row>
    <row r="507" spans="1:7" x14ac:dyDescent="0.25">
      <c r="A507" s="6" t="s">
        <v>247</v>
      </c>
      <c r="B507" s="6" t="s">
        <v>248</v>
      </c>
      <c r="C507" s="6" t="s">
        <v>15</v>
      </c>
      <c r="D507" s="6">
        <v>1147.8315236000001</v>
      </c>
      <c r="E507" s="6">
        <v>20.5811882</v>
      </c>
      <c r="F507" s="6">
        <v>98.238534381546302</v>
      </c>
      <c r="G507" s="6">
        <v>1.7614656184537401</v>
      </c>
    </row>
    <row r="508" spans="1:7" x14ac:dyDescent="0.25">
      <c r="A508" s="6" t="s">
        <v>247</v>
      </c>
      <c r="B508" s="6" t="s">
        <v>248</v>
      </c>
      <c r="C508" s="6" t="s">
        <v>17</v>
      </c>
      <c r="D508" s="6">
        <v>42.463107800000003</v>
      </c>
      <c r="E508" s="6">
        <v>26.010880700000001</v>
      </c>
      <c r="F508" s="6">
        <v>62.013486770965599</v>
      </c>
      <c r="G508" s="6">
        <v>37.986513229034401</v>
      </c>
    </row>
    <row r="509" spans="1:7" x14ac:dyDescent="0.25">
      <c r="A509" s="6" t="s">
        <v>247</v>
      </c>
      <c r="B509" s="6" t="s">
        <v>248</v>
      </c>
      <c r="C509" s="6" t="s">
        <v>18</v>
      </c>
      <c r="D509" s="6">
        <v>16151.3378564</v>
      </c>
      <c r="E509" s="6">
        <v>621.63864179999996</v>
      </c>
      <c r="F509" s="6">
        <v>96.293808425316101</v>
      </c>
      <c r="G509" s="6">
        <v>3.7061915746839098</v>
      </c>
    </row>
    <row r="510" spans="1:7" x14ac:dyDescent="0.25">
      <c r="A510" s="6" t="s">
        <v>249</v>
      </c>
      <c r="B510" s="6" t="s">
        <v>250</v>
      </c>
      <c r="C510" s="6" t="s">
        <v>15</v>
      </c>
      <c r="D510" s="6">
        <v>149.89261629999999</v>
      </c>
      <c r="E510" s="6">
        <v>0</v>
      </c>
      <c r="F510" s="6">
        <v>100</v>
      </c>
      <c r="G510" s="6">
        <v>0</v>
      </c>
    </row>
    <row r="511" spans="1:7" x14ac:dyDescent="0.25">
      <c r="A511" s="6" t="s">
        <v>249</v>
      </c>
      <c r="B511" s="6" t="s">
        <v>250</v>
      </c>
      <c r="C511" s="6" t="s">
        <v>17</v>
      </c>
      <c r="D511" s="6">
        <v>115.9382229</v>
      </c>
      <c r="E511" s="6">
        <v>0</v>
      </c>
      <c r="F511" s="6">
        <v>100</v>
      </c>
      <c r="G511" s="6">
        <v>0</v>
      </c>
    </row>
    <row r="512" spans="1:7" x14ac:dyDescent="0.25">
      <c r="A512" s="6" t="s">
        <v>249</v>
      </c>
      <c r="B512" s="6" t="s">
        <v>250</v>
      </c>
      <c r="C512" s="6" t="s">
        <v>18</v>
      </c>
      <c r="D512" s="6">
        <v>18992.546482199999</v>
      </c>
      <c r="E512" s="6">
        <v>444.02830949999998</v>
      </c>
      <c r="F512" s="6">
        <v>97.715501243101698</v>
      </c>
      <c r="G512" s="6">
        <v>2.2844987568983299</v>
      </c>
    </row>
    <row r="513" spans="1:7" x14ac:dyDescent="0.25">
      <c r="A513" s="6" t="s">
        <v>251</v>
      </c>
      <c r="B513" s="6" t="s">
        <v>252</v>
      </c>
      <c r="C513" s="6" t="s">
        <v>15</v>
      </c>
      <c r="D513" s="6">
        <v>68.453866300000001</v>
      </c>
      <c r="E513" s="6">
        <v>0</v>
      </c>
      <c r="F513" s="6">
        <v>100</v>
      </c>
      <c r="G513" s="6">
        <v>0</v>
      </c>
    </row>
    <row r="514" spans="1:7" x14ac:dyDescent="0.25">
      <c r="A514" s="6" t="s">
        <v>251</v>
      </c>
      <c r="B514" s="6" t="s">
        <v>252</v>
      </c>
      <c r="C514" s="6" t="s">
        <v>17</v>
      </c>
      <c r="D514" s="6">
        <v>77.2797166</v>
      </c>
      <c r="E514" s="6">
        <v>0</v>
      </c>
      <c r="F514" s="6">
        <v>100</v>
      </c>
      <c r="G514" s="6">
        <v>0</v>
      </c>
    </row>
    <row r="515" spans="1:7" x14ac:dyDescent="0.25">
      <c r="A515" s="6" t="s">
        <v>251</v>
      </c>
      <c r="B515" s="6" t="s">
        <v>252</v>
      </c>
      <c r="C515" s="6" t="s">
        <v>18</v>
      </c>
      <c r="D515" s="6">
        <v>15307.7196379</v>
      </c>
      <c r="E515" s="6">
        <v>124.4715693</v>
      </c>
      <c r="F515" s="6">
        <v>99.1934290624787</v>
      </c>
      <c r="G515" s="6">
        <v>0.80657093752134701</v>
      </c>
    </row>
    <row r="516" spans="1:7" x14ac:dyDescent="0.25">
      <c r="A516" s="6" t="s">
        <v>253</v>
      </c>
      <c r="B516" s="6" t="s">
        <v>254</v>
      </c>
      <c r="C516" s="6" t="s">
        <v>15</v>
      </c>
      <c r="D516" s="6">
        <v>370.07275820000001</v>
      </c>
      <c r="E516" s="6">
        <v>49.844498700000003</v>
      </c>
      <c r="F516" s="6">
        <v>88.129923721646406</v>
      </c>
      <c r="G516" s="6">
        <v>11.870076278353601</v>
      </c>
    </row>
    <row r="517" spans="1:7" x14ac:dyDescent="0.25">
      <c r="A517" s="6" t="s">
        <v>253</v>
      </c>
      <c r="B517" s="6" t="s">
        <v>254</v>
      </c>
      <c r="C517" s="6" t="s">
        <v>17</v>
      </c>
      <c r="D517" s="6">
        <v>108.824073</v>
      </c>
      <c r="E517" s="6">
        <v>113.29268</v>
      </c>
      <c r="F517" s="6">
        <v>48.994086006650697</v>
      </c>
      <c r="G517" s="6">
        <v>51.005913993349303</v>
      </c>
    </row>
    <row r="518" spans="1:7" x14ac:dyDescent="0.25">
      <c r="A518" s="6" t="s">
        <v>253</v>
      </c>
      <c r="B518" s="6" t="s">
        <v>254</v>
      </c>
      <c r="C518" s="6" t="s">
        <v>18</v>
      </c>
      <c r="D518" s="6">
        <v>13107.8747454</v>
      </c>
      <c r="E518" s="6">
        <v>1667.9123342</v>
      </c>
      <c r="F518" s="6">
        <v>88.7118545684596</v>
      </c>
      <c r="G518" s="6">
        <v>11.2881454315404</v>
      </c>
    </row>
    <row r="519" spans="1:7" x14ac:dyDescent="0.25">
      <c r="A519" s="6" t="s">
        <v>255</v>
      </c>
      <c r="B519" s="6" t="s">
        <v>256</v>
      </c>
      <c r="C519" s="6" t="s">
        <v>15</v>
      </c>
      <c r="D519" s="6">
        <v>53.597087799999997</v>
      </c>
      <c r="E519" s="6">
        <v>0</v>
      </c>
      <c r="F519" s="6">
        <v>100</v>
      </c>
      <c r="G519" s="6">
        <v>0</v>
      </c>
    </row>
    <row r="520" spans="1:7" x14ac:dyDescent="0.25">
      <c r="A520" s="6" t="s">
        <v>255</v>
      </c>
      <c r="B520" s="6" t="s">
        <v>256</v>
      </c>
      <c r="C520" s="6" t="s">
        <v>16</v>
      </c>
      <c r="D520" s="6">
        <v>17.0942644</v>
      </c>
      <c r="E520" s="6">
        <v>0</v>
      </c>
      <c r="F520" s="6">
        <v>100</v>
      </c>
      <c r="G520" s="6">
        <v>0</v>
      </c>
    </row>
    <row r="521" spans="1:7" x14ac:dyDescent="0.25">
      <c r="A521" s="6" t="s">
        <v>255</v>
      </c>
      <c r="B521" s="6" t="s">
        <v>256</v>
      </c>
      <c r="C521" s="6" t="s">
        <v>17</v>
      </c>
      <c r="D521" s="6">
        <v>24.921110200000001</v>
      </c>
      <c r="E521" s="6">
        <v>0</v>
      </c>
      <c r="F521" s="6">
        <v>100</v>
      </c>
      <c r="G521" s="6">
        <v>0</v>
      </c>
    </row>
    <row r="522" spans="1:7" x14ac:dyDescent="0.25">
      <c r="A522" s="6" t="s">
        <v>255</v>
      </c>
      <c r="B522" s="6" t="s">
        <v>256</v>
      </c>
      <c r="C522" s="6" t="s">
        <v>18</v>
      </c>
      <c r="D522" s="6">
        <v>13321.058349499999</v>
      </c>
      <c r="E522" s="6">
        <v>65.599018000000001</v>
      </c>
      <c r="F522" s="6">
        <v>99.509967154614202</v>
      </c>
      <c r="G522" s="6">
        <v>0.49003284538573999</v>
      </c>
    </row>
    <row r="523" spans="1:7" x14ac:dyDescent="0.25">
      <c r="A523" s="6" t="s">
        <v>257</v>
      </c>
      <c r="B523" s="6" t="s">
        <v>258</v>
      </c>
      <c r="C523" s="6" t="s">
        <v>15</v>
      </c>
      <c r="D523" s="6">
        <v>7.6839173000000001</v>
      </c>
      <c r="E523" s="6">
        <v>0</v>
      </c>
      <c r="F523" s="6">
        <v>100</v>
      </c>
      <c r="G523" s="6">
        <v>0</v>
      </c>
    </row>
    <row r="524" spans="1:7" x14ac:dyDescent="0.25">
      <c r="A524" s="6" t="s">
        <v>257</v>
      </c>
      <c r="B524" s="6" t="s">
        <v>258</v>
      </c>
      <c r="C524" s="6" t="s">
        <v>17</v>
      </c>
      <c r="D524" s="6">
        <v>111.7221304</v>
      </c>
      <c r="E524" s="6">
        <v>0</v>
      </c>
      <c r="F524" s="6">
        <v>100</v>
      </c>
      <c r="G524" s="6">
        <v>0</v>
      </c>
    </row>
    <row r="525" spans="1:7" x14ac:dyDescent="0.25">
      <c r="A525" s="6" t="s">
        <v>257</v>
      </c>
      <c r="B525" s="6" t="s">
        <v>258</v>
      </c>
      <c r="C525" s="6" t="s">
        <v>18</v>
      </c>
      <c r="D525" s="6">
        <v>10697.011717199999</v>
      </c>
      <c r="E525" s="6">
        <v>48.225178399999997</v>
      </c>
      <c r="F525" s="6">
        <v>99.551194832942699</v>
      </c>
      <c r="G525" s="6">
        <v>0.448805167057298</v>
      </c>
    </row>
    <row r="526" spans="1:7" x14ac:dyDescent="0.25">
      <c r="A526" s="6" t="s">
        <v>259</v>
      </c>
      <c r="B526" s="6" t="s">
        <v>260</v>
      </c>
      <c r="C526" s="6" t="s">
        <v>15</v>
      </c>
      <c r="D526" s="6">
        <v>64.928435699999994</v>
      </c>
      <c r="E526" s="6">
        <v>0</v>
      </c>
      <c r="F526" s="6">
        <v>100</v>
      </c>
      <c r="G526" s="6">
        <v>0</v>
      </c>
    </row>
    <row r="527" spans="1:7" x14ac:dyDescent="0.25">
      <c r="A527" s="6" t="s">
        <v>259</v>
      </c>
      <c r="B527" s="6" t="s">
        <v>260</v>
      </c>
      <c r="C527" s="6" t="s">
        <v>17</v>
      </c>
      <c r="D527" s="6">
        <v>142.36237310000001</v>
      </c>
      <c r="E527" s="6">
        <v>0</v>
      </c>
      <c r="F527" s="6">
        <v>100</v>
      </c>
      <c r="G527" s="6">
        <v>0</v>
      </c>
    </row>
    <row r="528" spans="1:7" x14ac:dyDescent="0.25">
      <c r="A528" s="6" t="s">
        <v>259</v>
      </c>
      <c r="B528" s="6" t="s">
        <v>260</v>
      </c>
      <c r="C528" s="6" t="s">
        <v>18</v>
      </c>
      <c r="D528" s="6">
        <v>18825.102848999999</v>
      </c>
      <c r="E528" s="6">
        <v>65.759563799999995</v>
      </c>
      <c r="F528" s="6">
        <v>99.651897502808296</v>
      </c>
      <c r="G528" s="6">
        <v>0.34810249719167302</v>
      </c>
    </row>
    <row r="529" spans="1:7" x14ac:dyDescent="0.25">
      <c r="A529" s="6" t="s">
        <v>261</v>
      </c>
      <c r="B529" s="6" t="s">
        <v>262</v>
      </c>
      <c r="C529" s="6" t="s">
        <v>17</v>
      </c>
      <c r="D529" s="6">
        <v>39.5306748</v>
      </c>
      <c r="E529" s="6">
        <v>0</v>
      </c>
      <c r="F529" s="6">
        <v>100</v>
      </c>
      <c r="G529" s="6">
        <v>0</v>
      </c>
    </row>
    <row r="530" spans="1:7" x14ac:dyDescent="0.25">
      <c r="A530" s="6" t="s">
        <v>261</v>
      </c>
      <c r="B530" s="6" t="s">
        <v>262</v>
      </c>
      <c r="C530" s="6" t="s">
        <v>18</v>
      </c>
      <c r="D530" s="6">
        <v>19772.053183799999</v>
      </c>
      <c r="E530" s="6">
        <v>148.38248390000001</v>
      </c>
      <c r="F530" s="6">
        <v>99.255124303628605</v>
      </c>
      <c r="G530" s="6">
        <v>0.74487569637141404</v>
      </c>
    </row>
    <row r="531" spans="1:7" x14ac:dyDescent="0.25">
      <c r="A531" s="6" t="s">
        <v>263</v>
      </c>
      <c r="B531" s="6" t="s">
        <v>264</v>
      </c>
      <c r="C531" s="6" t="s">
        <v>15</v>
      </c>
      <c r="D531" s="6">
        <v>19.4705987</v>
      </c>
      <c r="E531" s="6">
        <v>0</v>
      </c>
      <c r="F531" s="6">
        <v>100</v>
      </c>
      <c r="G531" s="6">
        <v>0</v>
      </c>
    </row>
    <row r="532" spans="1:7" x14ac:dyDescent="0.25">
      <c r="A532" s="6" t="s">
        <v>263</v>
      </c>
      <c r="B532" s="6" t="s">
        <v>264</v>
      </c>
      <c r="C532" s="6" t="s">
        <v>17</v>
      </c>
      <c r="D532" s="6">
        <v>64.974363199999999</v>
      </c>
      <c r="E532" s="6">
        <v>0</v>
      </c>
      <c r="F532" s="6">
        <v>100</v>
      </c>
      <c r="G532" s="6">
        <v>0</v>
      </c>
    </row>
    <row r="533" spans="1:7" x14ac:dyDescent="0.25">
      <c r="A533" s="6" t="s">
        <v>263</v>
      </c>
      <c r="B533" s="6" t="s">
        <v>264</v>
      </c>
      <c r="C533" s="6" t="s">
        <v>18</v>
      </c>
      <c r="D533" s="6">
        <v>17256.783802400001</v>
      </c>
      <c r="E533" s="6">
        <v>52.509786499999997</v>
      </c>
      <c r="F533" s="6">
        <v>99.696638189015005</v>
      </c>
      <c r="G533" s="6">
        <v>0.30336181098501402</v>
      </c>
    </row>
    <row r="534" spans="1:7" x14ac:dyDescent="0.25">
      <c r="A534" s="6" t="s">
        <v>265</v>
      </c>
      <c r="B534" s="6" t="s">
        <v>266</v>
      </c>
      <c r="C534" s="6" t="s">
        <v>15</v>
      </c>
      <c r="D534" s="6">
        <v>11.257360200000001</v>
      </c>
      <c r="E534" s="6">
        <v>0</v>
      </c>
      <c r="F534" s="6">
        <v>100</v>
      </c>
      <c r="G534" s="6">
        <v>0</v>
      </c>
    </row>
    <row r="535" spans="1:7" x14ac:dyDescent="0.25">
      <c r="A535" s="6" t="s">
        <v>265</v>
      </c>
      <c r="B535" s="6" t="s">
        <v>266</v>
      </c>
      <c r="C535" s="6" t="s">
        <v>17</v>
      </c>
      <c r="D535" s="6">
        <v>33.338763800000002</v>
      </c>
      <c r="E535" s="6">
        <v>0</v>
      </c>
      <c r="F535" s="6">
        <v>100</v>
      </c>
      <c r="G535" s="6">
        <v>0</v>
      </c>
    </row>
    <row r="536" spans="1:7" x14ac:dyDescent="0.25">
      <c r="A536" s="6" t="s">
        <v>265</v>
      </c>
      <c r="B536" s="6" t="s">
        <v>266</v>
      </c>
      <c r="C536" s="6" t="s">
        <v>18</v>
      </c>
      <c r="D536" s="6">
        <v>4476.8034269</v>
      </c>
      <c r="E536" s="6">
        <v>100.44132999999999</v>
      </c>
      <c r="F536" s="6">
        <v>97.8056377726232</v>
      </c>
      <c r="G536" s="6">
        <v>2.1943622273768302</v>
      </c>
    </row>
    <row r="537" spans="1:7" x14ac:dyDescent="0.25">
      <c r="A537" s="6" t="s">
        <v>267</v>
      </c>
      <c r="B537" s="6" t="s">
        <v>268</v>
      </c>
      <c r="C537" s="6" t="s">
        <v>15</v>
      </c>
      <c r="D537" s="6">
        <v>521.9006918</v>
      </c>
      <c r="E537" s="6">
        <v>0</v>
      </c>
      <c r="F537" s="6">
        <v>100</v>
      </c>
      <c r="G537" s="6">
        <v>0</v>
      </c>
    </row>
    <row r="538" spans="1:7" x14ac:dyDescent="0.25">
      <c r="A538" s="6" t="s">
        <v>267</v>
      </c>
      <c r="B538" s="6" t="s">
        <v>268</v>
      </c>
      <c r="C538" s="6" t="s">
        <v>17</v>
      </c>
      <c r="D538" s="6">
        <v>643.25590829999999</v>
      </c>
      <c r="E538" s="6">
        <v>0</v>
      </c>
      <c r="F538" s="6">
        <v>100</v>
      </c>
      <c r="G538" s="6">
        <v>0</v>
      </c>
    </row>
    <row r="539" spans="1:7" x14ac:dyDescent="0.25">
      <c r="A539" s="6" t="s">
        <v>267</v>
      </c>
      <c r="B539" s="6" t="s">
        <v>268</v>
      </c>
      <c r="C539" s="6" t="s">
        <v>18</v>
      </c>
      <c r="D539" s="6">
        <v>71036.320276099999</v>
      </c>
      <c r="E539" s="6">
        <v>1210.7624793</v>
      </c>
      <c r="F539" s="6">
        <v>98.324136514412402</v>
      </c>
      <c r="G539" s="6">
        <v>1.67586348558759</v>
      </c>
    </row>
    <row r="540" spans="1:7" x14ac:dyDescent="0.25">
      <c r="A540" s="6" t="s">
        <v>269</v>
      </c>
      <c r="B540" s="6" t="s">
        <v>270</v>
      </c>
      <c r="C540" s="6" t="s">
        <v>17</v>
      </c>
      <c r="D540" s="6">
        <v>86.434133399999993</v>
      </c>
      <c r="E540" s="6">
        <v>0</v>
      </c>
      <c r="F540" s="6">
        <v>100</v>
      </c>
      <c r="G540" s="6">
        <v>0</v>
      </c>
    </row>
    <row r="541" spans="1:7" x14ac:dyDescent="0.25">
      <c r="A541" s="6" t="s">
        <v>269</v>
      </c>
      <c r="B541" s="6" t="s">
        <v>270</v>
      </c>
      <c r="C541" s="6" t="s">
        <v>18</v>
      </c>
      <c r="D541" s="6">
        <v>42823.206285400003</v>
      </c>
      <c r="E541" s="6">
        <v>127.7759119</v>
      </c>
      <c r="F541" s="6">
        <v>99.702507590366494</v>
      </c>
      <c r="G541" s="6">
        <v>0.29749240963349199</v>
      </c>
    </row>
    <row r="542" spans="1:7" x14ac:dyDescent="0.25">
      <c r="A542" s="6" t="s">
        <v>271</v>
      </c>
      <c r="B542" s="6" t="s">
        <v>272</v>
      </c>
      <c r="C542" s="6" t="s">
        <v>15</v>
      </c>
      <c r="D542" s="6">
        <v>33.324112100000001</v>
      </c>
      <c r="E542" s="6">
        <v>0</v>
      </c>
      <c r="F542" s="6">
        <v>100</v>
      </c>
      <c r="G542" s="6">
        <v>0</v>
      </c>
    </row>
    <row r="543" spans="1:7" x14ac:dyDescent="0.25">
      <c r="A543" s="6" t="s">
        <v>271</v>
      </c>
      <c r="B543" s="6" t="s">
        <v>272</v>
      </c>
      <c r="C543" s="6" t="s">
        <v>17</v>
      </c>
      <c r="D543" s="6">
        <v>32.983084300000002</v>
      </c>
      <c r="E543" s="6">
        <v>0</v>
      </c>
      <c r="F543" s="6">
        <v>100</v>
      </c>
      <c r="G543" s="6">
        <v>0</v>
      </c>
    </row>
    <row r="544" spans="1:7" x14ac:dyDescent="0.25">
      <c r="A544" s="6" t="s">
        <v>271</v>
      </c>
      <c r="B544" s="6" t="s">
        <v>272</v>
      </c>
      <c r="C544" s="6" t="s">
        <v>18</v>
      </c>
      <c r="D544" s="6">
        <v>13467.098245900001</v>
      </c>
      <c r="E544" s="6">
        <v>349.94499619999999</v>
      </c>
      <c r="F544" s="6">
        <v>97.467294629767594</v>
      </c>
      <c r="G544" s="6">
        <v>2.5327053702323998</v>
      </c>
    </row>
    <row r="545" spans="1:7" x14ac:dyDescent="0.25">
      <c r="A545" s="6" t="s">
        <v>273</v>
      </c>
      <c r="B545" s="6" t="s">
        <v>274</v>
      </c>
      <c r="C545" s="6" t="s">
        <v>15</v>
      </c>
      <c r="D545" s="6">
        <v>74.251897200000002</v>
      </c>
      <c r="E545" s="6">
        <v>0</v>
      </c>
      <c r="F545" s="6">
        <v>100</v>
      </c>
      <c r="G545" s="6">
        <v>0</v>
      </c>
    </row>
    <row r="546" spans="1:7" x14ac:dyDescent="0.25">
      <c r="A546" s="6" t="s">
        <v>273</v>
      </c>
      <c r="B546" s="6" t="s">
        <v>274</v>
      </c>
      <c r="C546" s="6" t="s">
        <v>17</v>
      </c>
      <c r="D546" s="6">
        <v>77.779240000000001</v>
      </c>
      <c r="E546" s="6">
        <v>0</v>
      </c>
      <c r="F546" s="6">
        <v>100</v>
      </c>
      <c r="G546" s="6">
        <v>0</v>
      </c>
    </row>
    <row r="547" spans="1:7" x14ac:dyDescent="0.25">
      <c r="A547" s="6" t="s">
        <v>273</v>
      </c>
      <c r="B547" s="6" t="s">
        <v>274</v>
      </c>
      <c r="C547" s="6" t="s">
        <v>18</v>
      </c>
      <c r="D547" s="6">
        <v>20504.977978499999</v>
      </c>
      <c r="E547" s="6">
        <v>299.02647409999997</v>
      </c>
      <c r="F547" s="6">
        <v>98.562649441931697</v>
      </c>
      <c r="G547" s="6">
        <v>1.4373505580682999</v>
      </c>
    </row>
    <row r="548" spans="1:7" x14ac:dyDescent="0.25">
      <c r="A548" s="6" t="s">
        <v>275</v>
      </c>
      <c r="B548" s="6" t="s">
        <v>276</v>
      </c>
      <c r="C548" s="6" t="s">
        <v>15</v>
      </c>
      <c r="D548" s="6">
        <v>18.017473899999999</v>
      </c>
      <c r="E548" s="6">
        <v>0</v>
      </c>
      <c r="F548" s="6">
        <v>100</v>
      </c>
      <c r="G548" s="6">
        <v>0</v>
      </c>
    </row>
    <row r="549" spans="1:7" x14ac:dyDescent="0.25">
      <c r="A549" s="6" t="s">
        <v>275</v>
      </c>
      <c r="B549" s="6" t="s">
        <v>276</v>
      </c>
      <c r="C549" s="6" t="s">
        <v>17</v>
      </c>
      <c r="D549" s="6">
        <v>134.5561041</v>
      </c>
      <c r="E549" s="6">
        <v>0</v>
      </c>
      <c r="F549" s="6">
        <v>100</v>
      </c>
      <c r="G549" s="6">
        <v>0</v>
      </c>
    </row>
    <row r="550" spans="1:7" x14ac:dyDescent="0.25">
      <c r="A550" s="6" t="s">
        <v>275</v>
      </c>
      <c r="B550" s="6" t="s">
        <v>276</v>
      </c>
      <c r="C550" s="6" t="s">
        <v>18</v>
      </c>
      <c r="D550" s="6">
        <v>25599.120205399999</v>
      </c>
      <c r="E550" s="6">
        <v>1010.0338867</v>
      </c>
      <c r="F550" s="6">
        <v>96.204186411924098</v>
      </c>
      <c r="G550" s="6">
        <v>3.79581358807595</v>
      </c>
    </row>
    <row r="551" spans="1:7" x14ac:dyDescent="0.25">
      <c r="A551" s="6" t="s">
        <v>277</v>
      </c>
      <c r="B551" s="6" t="s">
        <v>278</v>
      </c>
      <c r="C551" s="6" t="s">
        <v>15</v>
      </c>
      <c r="D551" s="6">
        <v>20.224040800000001</v>
      </c>
      <c r="E551" s="6">
        <v>0</v>
      </c>
      <c r="F551" s="6">
        <v>100</v>
      </c>
      <c r="G551" s="6">
        <v>0</v>
      </c>
    </row>
    <row r="552" spans="1:7" x14ac:dyDescent="0.25">
      <c r="A552" s="6" t="s">
        <v>277</v>
      </c>
      <c r="B552" s="6" t="s">
        <v>278</v>
      </c>
      <c r="C552" s="6" t="s">
        <v>17</v>
      </c>
      <c r="D552" s="6">
        <v>78.549619800000002</v>
      </c>
      <c r="E552" s="6">
        <v>0</v>
      </c>
      <c r="F552" s="6">
        <v>100</v>
      </c>
      <c r="G552" s="6">
        <v>0</v>
      </c>
    </row>
    <row r="553" spans="1:7" x14ac:dyDescent="0.25">
      <c r="A553" s="6" t="s">
        <v>277</v>
      </c>
      <c r="B553" s="6" t="s">
        <v>278</v>
      </c>
      <c r="C553" s="6" t="s">
        <v>18</v>
      </c>
      <c r="D553" s="6">
        <v>17471.982330399998</v>
      </c>
      <c r="E553" s="6">
        <v>148.1202935</v>
      </c>
      <c r="F553" s="6">
        <v>99.159367589045203</v>
      </c>
      <c r="G553" s="6">
        <v>0.84063241095479702</v>
      </c>
    </row>
    <row r="554" spans="1:7" x14ac:dyDescent="0.25">
      <c r="A554" s="6" t="s">
        <v>279</v>
      </c>
      <c r="B554" s="6" t="s">
        <v>280</v>
      </c>
      <c r="C554" s="6" t="s">
        <v>15</v>
      </c>
      <c r="D554" s="6">
        <v>26.693762299999999</v>
      </c>
      <c r="E554" s="6">
        <v>0</v>
      </c>
      <c r="F554" s="6">
        <v>100</v>
      </c>
      <c r="G554" s="6">
        <v>0</v>
      </c>
    </row>
    <row r="555" spans="1:7" x14ac:dyDescent="0.25">
      <c r="A555" s="6" t="s">
        <v>279</v>
      </c>
      <c r="B555" s="6" t="s">
        <v>280</v>
      </c>
      <c r="C555" s="6" t="s">
        <v>17</v>
      </c>
      <c r="D555" s="6">
        <v>56.109368199999999</v>
      </c>
      <c r="E555" s="6">
        <v>6.4134894999999998</v>
      </c>
      <c r="F555" s="6">
        <v>89.742168327024501</v>
      </c>
      <c r="G555" s="6">
        <v>10.257831672975501</v>
      </c>
    </row>
    <row r="556" spans="1:7" x14ac:dyDescent="0.25">
      <c r="A556" s="6" t="s">
        <v>279</v>
      </c>
      <c r="B556" s="6" t="s">
        <v>280</v>
      </c>
      <c r="C556" s="6" t="s">
        <v>18</v>
      </c>
      <c r="D556" s="6">
        <v>6432.732043</v>
      </c>
      <c r="E556" s="6">
        <v>307.71277579999997</v>
      </c>
      <c r="F556" s="6">
        <v>95.434829835833</v>
      </c>
      <c r="G556" s="6">
        <v>4.5651701641670304</v>
      </c>
    </row>
    <row r="557" spans="1:7" x14ac:dyDescent="0.25">
      <c r="A557" s="6" t="s">
        <v>281</v>
      </c>
      <c r="B557" s="6" t="s">
        <v>282</v>
      </c>
      <c r="C557" s="6" t="s">
        <v>15</v>
      </c>
      <c r="D557" s="6">
        <v>162.47090990000001</v>
      </c>
      <c r="E557" s="6">
        <v>0</v>
      </c>
      <c r="F557" s="6">
        <v>100</v>
      </c>
      <c r="G557" s="6">
        <v>0</v>
      </c>
    </row>
    <row r="558" spans="1:7" x14ac:dyDescent="0.25">
      <c r="A558" s="6" t="s">
        <v>281</v>
      </c>
      <c r="B558" s="6" t="s">
        <v>282</v>
      </c>
      <c r="C558" s="6" t="s">
        <v>17</v>
      </c>
      <c r="D558" s="6">
        <v>27.844066999999999</v>
      </c>
      <c r="E558" s="6">
        <v>0</v>
      </c>
      <c r="F558" s="6">
        <v>100</v>
      </c>
      <c r="G558" s="6">
        <v>0</v>
      </c>
    </row>
    <row r="559" spans="1:7" x14ac:dyDescent="0.25">
      <c r="A559" s="6" t="s">
        <v>281</v>
      </c>
      <c r="B559" s="6" t="s">
        <v>282</v>
      </c>
      <c r="C559" s="6" t="s">
        <v>18</v>
      </c>
      <c r="D559" s="6">
        <v>27784.874848200001</v>
      </c>
      <c r="E559" s="6">
        <v>483.04954609999999</v>
      </c>
      <c r="F559" s="6">
        <v>98.291174338228402</v>
      </c>
      <c r="G559" s="6">
        <v>1.70882566177163</v>
      </c>
    </row>
    <row r="560" spans="1:7" x14ac:dyDescent="0.25">
      <c r="A560" s="6" t="s">
        <v>283</v>
      </c>
      <c r="B560" s="6" t="s">
        <v>284</v>
      </c>
      <c r="C560" s="6" t="s">
        <v>15</v>
      </c>
      <c r="D560" s="6">
        <v>303.3613924</v>
      </c>
      <c r="E560" s="6">
        <v>48.151696399999999</v>
      </c>
      <c r="F560" s="6">
        <v>86.301592192660294</v>
      </c>
      <c r="G560" s="6">
        <v>13.6984078073397</v>
      </c>
    </row>
    <row r="561" spans="1:7" x14ac:dyDescent="0.25">
      <c r="A561" s="6" t="s">
        <v>283</v>
      </c>
      <c r="B561" s="6" t="s">
        <v>284</v>
      </c>
      <c r="C561" s="6" t="s">
        <v>17</v>
      </c>
      <c r="D561" s="6">
        <v>167.5671495</v>
      </c>
      <c r="E561" s="6">
        <v>115.9642188</v>
      </c>
      <c r="F561" s="6">
        <v>59.100039090807002</v>
      </c>
      <c r="G561" s="6">
        <v>40.899960909192998</v>
      </c>
    </row>
    <row r="562" spans="1:7" x14ac:dyDescent="0.25">
      <c r="A562" s="6" t="s">
        <v>283</v>
      </c>
      <c r="B562" s="6" t="s">
        <v>284</v>
      </c>
      <c r="C562" s="6" t="s">
        <v>18</v>
      </c>
      <c r="D562" s="6">
        <v>21748.641572500001</v>
      </c>
      <c r="E562" s="6">
        <v>2765.0963953999999</v>
      </c>
      <c r="F562" s="6">
        <v>88.720217214441902</v>
      </c>
      <c r="G562" s="6">
        <v>11.279782785558099</v>
      </c>
    </row>
    <row r="563" spans="1:7" x14ac:dyDescent="0.25">
      <c r="A563" s="6" t="s">
        <v>285</v>
      </c>
      <c r="B563" s="6" t="s">
        <v>286</v>
      </c>
      <c r="C563" s="6" t="s">
        <v>15</v>
      </c>
      <c r="D563" s="6">
        <v>96.285597899999999</v>
      </c>
      <c r="E563" s="6">
        <v>0</v>
      </c>
      <c r="F563" s="6">
        <v>100</v>
      </c>
      <c r="G563" s="6">
        <v>0</v>
      </c>
    </row>
    <row r="564" spans="1:7" x14ac:dyDescent="0.25">
      <c r="A564" s="6" t="s">
        <v>285</v>
      </c>
      <c r="B564" s="6" t="s">
        <v>286</v>
      </c>
      <c r="C564" s="6" t="s">
        <v>17</v>
      </c>
      <c r="D564" s="6">
        <v>245.7144955</v>
      </c>
      <c r="E564" s="6">
        <v>17.086647500000002</v>
      </c>
      <c r="F564" s="6">
        <v>93.498259823017605</v>
      </c>
      <c r="G564" s="6">
        <v>6.5017401769824099</v>
      </c>
    </row>
    <row r="565" spans="1:7" x14ac:dyDescent="0.25">
      <c r="A565" s="6" t="s">
        <v>285</v>
      </c>
      <c r="B565" s="6" t="s">
        <v>286</v>
      </c>
      <c r="C565" s="6" t="s">
        <v>18</v>
      </c>
      <c r="D565" s="6">
        <v>17189.361287799999</v>
      </c>
      <c r="E565" s="6">
        <v>1356.986926</v>
      </c>
      <c r="F565" s="6">
        <v>92.683266213074305</v>
      </c>
      <c r="G565" s="6">
        <v>7.3167337869257203</v>
      </c>
    </row>
    <row r="566" spans="1:7" x14ac:dyDescent="0.25">
      <c r="A566" s="6" t="s">
        <v>287</v>
      </c>
      <c r="B566" s="6" t="s">
        <v>288</v>
      </c>
      <c r="C566" s="6" t="s">
        <v>15</v>
      </c>
      <c r="D566" s="6">
        <v>8.9524785999999992</v>
      </c>
      <c r="E566" s="6">
        <v>0</v>
      </c>
      <c r="F566" s="6">
        <v>100</v>
      </c>
      <c r="G566" s="6">
        <v>0</v>
      </c>
    </row>
    <row r="567" spans="1:7" x14ac:dyDescent="0.25">
      <c r="A567" s="6" t="s">
        <v>287</v>
      </c>
      <c r="B567" s="6" t="s">
        <v>288</v>
      </c>
      <c r="C567" s="6" t="s">
        <v>17</v>
      </c>
      <c r="D567" s="6">
        <v>22.9752014</v>
      </c>
      <c r="E567" s="6">
        <v>0</v>
      </c>
      <c r="F567" s="6">
        <v>100</v>
      </c>
      <c r="G567" s="6">
        <v>0</v>
      </c>
    </row>
    <row r="568" spans="1:7" x14ac:dyDescent="0.25">
      <c r="A568" s="6" t="s">
        <v>287</v>
      </c>
      <c r="B568" s="6" t="s">
        <v>288</v>
      </c>
      <c r="C568" s="6" t="s">
        <v>18</v>
      </c>
      <c r="D568" s="6">
        <v>6616.9518219000001</v>
      </c>
      <c r="E568" s="6">
        <v>166.83616319999999</v>
      </c>
      <c r="F568" s="6">
        <v>97.540663659205705</v>
      </c>
      <c r="G568" s="6">
        <v>2.4593363407942701</v>
      </c>
    </row>
    <row r="569" spans="1:7" x14ac:dyDescent="0.25">
      <c r="A569" s="6" t="s">
        <v>289</v>
      </c>
      <c r="B569" s="6" t="s">
        <v>290</v>
      </c>
      <c r="C569" s="6" t="s">
        <v>15</v>
      </c>
      <c r="D569" s="6">
        <v>433.44977039999998</v>
      </c>
      <c r="E569" s="6">
        <v>48.504088500000002</v>
      </c>
      <c r="F569" s="6">
        <v>89.935947683725502</v>
      </c>
      <c r="G569" s="6">
        <v>10.0640523162745</v>
      </c>
    </row>
    <row r="570" spans="1:7" x14ac:dyDescent="0.25">
      <c r="A570" s="6" t="s">
        <v>289</v>
      </c>
      <c r="B570" s="6" t="s">
        <v>290</v>
      </c>
      <c r="C570" s="6" t="s">
        <v>17</v>
      </c>
      <c r="D570" s="6">
        <v>86.272094499999994</v>
      </c>
      <c r="E570" s="6">
        <v>35.4935592</v>
      </c>
      <c r="F570" s="6">
        <v>70.850927070578393</v>
      </c>
      <c r="G570" s="6">
        <v>29.1490729294216</v>
      </c>
    </row>
    <row r="571" spans="1:7" x14ac:dyDescent="0.25">
      <c r="A571" s="6" t="s">
        <v>289</v>
      </c>
      <c r="B571" s="6" t="s">
        <v>290</v>
      </c>
      <c r="C571" s="6" t="s">
        <v>18</v>
      </c>
      <c r="D571" s="6">
        <v>11406.205279100001</v>
      </c>
      <c r="E571" s="6">
        <v>459.81756389999998</v>
      </c>
      <c r="F571" s="6">
        <v>96.124922646923295</v>
      </c>
      <c r="G571" s="6">
        <v>3.8750773530766902</v>
      </c>
    </row>
    <row r="572" spans="1:7" x14ac:dyDescent="0.25">
      <c r="A572" s="6" t="s">
        <v>291</v>
      </c>
      <c r="B572" s="6" t="s">
        <v>292</v>
      </c>
      <c r="C572" s="6" t="s">
        <v>15</v>
      </c>
      <c r="D572" s="6">
        <v>316.5788379</v>
      </c>
      <c r="E572" s="6">
        <v>0</v>
      </c>
      <c r="F572" s="6">
        <v>100</v>
      </c>
      <c r="G572" s="6">
        <v>0</v>
      </c>
    </row>
    <row r="573" spans="1:7" x14ac:dyDescent="0.25">
      <c r="A573" s="6" t="s">
        <v>291</v>
      </c>
      <c r="B573" s="6" t="s">
        <v>292</v>
      </c>
      <c r="C573" s="6" t="s">
        <v>17</v>
      </c>
      <c r="D573" s="6">
        <v>187.1965088</v>
      </c>
      <c r="E573" s="6">
        <v>26.381581400000002</v>
      </c>
      <c r="F573" s="6">
        <v>87.647805364634706</v>
      </c>
      <c r="G573" s="6">
        <v>12.352194635365301</v>
      </c>
    </row>
    <row r="574" spans="1:7" x14ac:dyDescent="0.25">
      <c r="A574" s="6" t="s">
        <v>291</v>
      </c>
      <c r="B574" s="6" t="s">
        <v>292</v>
      </c>
      <c r="C574" s="6" t="s">
        <v>18</v>
      </c>
      <c r="D574" s="6">
        <v>16729.580616200001</v>
      </c>
      <c r="E574" s="6">
        <v>1599.9352297999999</v>
      </c>
      <c r="F574" s="6">
        <v>91.271263009660203</v>
      </c>
      <c r="G574" s="6">
        <v>8.7287369903398204</v>
      </c>
    </row>
    <row r="575" spans="1:7" x14ac:dyDescent="0.25">
      <c r="A575" s="6" t="s">
        <v>293</v>
      </c>
      <c r="B575" s="6" t="s">
        <v>294</v>
      </c>
      <c r="C575" s="6" t="s">
        <v>15</v>
      </c>
      <c r="D575" s="6">
        <v>196.5033138</v>
      </c>
      <c r="E575" s="6">
        <v>0</v>
      </c>
      <c r="F575" s="6">
        <v>100</v>
      </c>
      <c r="G575" s="6">
        <v>0</v>
      </c>
    </row>
    <row r="576" spans="1:7" x14ac:dyDescent="0.25">
      <c r="A576" s="6" t="s">
        <v>293</v>
      </c>
      <c r="B576" s="6" t="s">
        <v>294</v>
      </c>
      <c r="C576" s="6" t="s">
        <v>17</v>
      </c>
      <c r="D576" s="6">
        <v>248.30938929999999</v>
      </c>
      <c r="E576" s="6">
        <v>0</v>
      </c>
      <c r="F576" s="6">
        <v>100</v>
      </c>
      <c r="G576" s="6">
        <v>0</v>
      </c>
    </row>
    <row r="577" spans="1:7" x14ac:dyDescent="0.25">
      <c r="A577" s="6" t="s">
        <v>293</v>
      </c>
      <c r="B577" s="6" t="s">
        <v>294</v>
      </c>
      <c r="C577" s="6" t="s">
        <v>18</v>
      </c>
      <c r="D577" s="6">
        <v>36632.7831496</v>
      </c>
      <c r="E577" s="6">
        <v>607.63850100000002</v>
      </c>
      <c r="F577" s="6">
        <v>98.368336141032401</v>
      </c>
      <c r="G577" s="6">
        <v>1.63166385896764</v>
      </c>
    </row>
    <row r="578" spans="1:7" x14ac:dyDescent="0.25">
      <c r="A578" s="6" t="s">
        <v>295</v>
      </c>
      <c r="B578" s="6" t="s">
        <v>296</v>
      </c>
      <c r="C578" s="6" t="s">
        <v>15</v>
      </c>
      <c r="D578" s="6">
        <v>60.298880199999999</v>
      </c>
      <c r="E578" s="6">
        <v>0</v>
      </c>
      <c r="F578" s="6">
        <v>100</v>
      </c>
      <c r="G578" s="6">
        <v>0</v>
      </c>
    </row>
    <row r="579" spans="1:7" x14ac:dyDescent="0.25">
      <c r="A579" s="6" t="s">
        <v>295</v>
      </c>
      <c r="B579" s="6" t="s">
        <v>296</v>
      </c>
      <c r="C579" s="6" t="s">
        <v>17</v>
      </c>
      <c r="D579" s="6">
        <v>126.89881130000001</v>
      </c>
      <c r="E579" s="6">
        <v>0</v>
      </c>
      <c r="F579" s="6">
        <v>100</v>
      </c>
      <c r="G579" s="6">
        <v>0</v>
      </c>
    </row>
    <row r="580" spans="1:7" x14ac:dyDescent="0.25">
      <c r="A580" s="6" t="s">
        <v>295</v>
      </c>
      <c r="B580" s="6" t="s">
        <v>296</v>
      </c>
      <c r="C580" s="6" t="s">
        <v>18</v>
      </c>
      <c r="D580" s="6">
        <v>33791.340348400001</v>
      </c>
      <c r="E580" s="6">
        <v>241.62396039999999</v>
      </c>
      <c r="F580" s="6">
        <v>99.290029636538193</v>
      </c>
      <c r="G580" s="6">
        <v>0.70997036346176501</v>
      </c>
    </row>
    <row r="581" spans="1:7" x14ac:dyDescent="0.25">
      <c r="A581" t="s">
        <v>21</v>
      </c>
    </row>
    <row r="582" spans="1:7" x14ac:dyDescent="0.25">
      <c r="A582" t="s">
        <v>1037</v>
      </c>
    </row>
    <row r="583" spans="1:7" x14ac:dyDescent="0.25">
      <c r="A583" t="s">
        <v>22</v>
      </c>
    </row>
    <row r="584" spans="1:7" x14ac:dyDescent="0.25">
      <c r="A584" t="s">
        <v>23</v>
      </c>
    </row>
    <row r="585" spans="1:7" x14ac:dyDescent="0.25">
      <c r="A585" t="s">
        <v>24</v>
      </c>
    </row>
    <row r="588" spans="1:7" x14ac:dyDescent="0.25">
      <c r="G588" s="7" t="str">
        <f>HYPERLINK("#'Indice'!A1", "Ir al índice")</f>
        <v>Ir al índice</v>
      </c>
    </row>
    <row r="589" spans="1:7" ht="17.25" x14ac:dyDescent="0.3">
      <c r="A589" s="4" t="s">
        <v>809</v>
      </c>
    </row>
    <row r="590" spans="1:7" x14ac:dyDescent="0.25">
      <c r="A590" s="5" t="s">
        <v>26</v>
      </c>
      <c r="B590" s="5" t="s">
        <v>71</v>
      </c>
      <c r="C590" s="5" t="s">
        <v>11</v>
      </c>
      <c r="D590" s="5" t="s">
        <v>431</v>
      </c>
      <c r="E590" s="5" t="s">
        <v>662</v>
      </c>
      <c r="F590" s="5" t="s">
        <v>433</v>
      </c>
      <c r="G590" s="5" t="s">
        <v>663</v>
      </c>
    </row>
    <row r="591" spans="1:7" x14ac:dyDescent="0.25">
      <c r="A591" s="6" t="s">
        <v>72</v>
      </c>
      <c r="B591" s="6" t="s">
        <v>73</v>
      </c>
      <c r="C591" s="6" t="s">
        <v>18</v>
      </c>
      <c r="D591" s="6">
        <v>151.78806850000001</v>
      </c>
      <c r="E591" s="6">
        <v>6.4958847999999998</v>
      </c>
      <c r="F591" s="6">
        <v>95.896056002791298</v>
      </c>
      <c r="G591" s="6">
        <v>4.1039439972087202</v>
      </c>
    </row>
    <row r="592" spans="1:7" x14ac:dyDescent="0.25">
      <c r="A592" s="6" t="s">
        <v>74</v>
      </c>
      <c r="B592" s="6" t="s">
        <v>75</v>
      </c>
      <c r="C592" s="6" t="s">
        <v>18</v>
      </c>
      <c r="D592" s="6">
        <v>365.17588749999999</v>
      </c>
      <c r="E592" s="6">
        <v>5.0954775000000003</v>
      </c>
      <c r="F592" s="6">
        <v>98.623853211009205</v>
      </c>
      <c r="G592" s="6">
        <v>1.3761467889908301</v>
      </c>
    </row>
    <row r="593" spans="1:7" x14ac:dyDescent="0.25">
      <c r="A593" s="6" t="s">
        <v>76</v>
      </c>
      <c r="B593" s="6" t="s">
        <v>77</v>
      </c>
      <c r="C593" s="6" t="s">
        <v>18</v>
      </c>
      <c r="D593" s="6">
        <v>335.75858249999999</v>
      </c>
      <c r="E593" s="6">
        <v>0</v>
      </c>
      <c r="F593" s="6">
        <v>100</v>
      </c>
      <c r="G593" s="6">
        <v>0</v>
      </c>
    </row>
    <row r="594" spans="1:7" x14ac:dyDescent="0.25">
      <c r="A594" s="6" t="s">
        <v>78</v>
      </c>
      <c r="B594" s="6" t="s">
        <v>79</v>
      </c>
      <c r="C594" s="6" t="s">
        <v>18</v>
      </c>
      <c r="D594" s="6">
        <v>14.268293099999999</v>
      </c>
      <c r="E594" s="6">
        <v>3.1707318</v>
      </c>
      <c r="F594" s="6">
        <v>81.818181818181799</v>
      </c>
      <c r="G594" s="6">
        <v>18.181818181818201</v>
      </c>
    </row>
    <row r="595" spans="1:7" x14ac:dyDescent="0.25">
      <c r="A595" s="6" t="s">
        <v>80</v>
      </c>
      <c r="B595" s="6" t="s">
        <v>81</v>
      </c>
      <c r="C595" s="6" t="s">
        <v>15</v>
      </c>
      <c r="D595" s="6">
        <v>5.7662260999999999</v>
      </c>
      <c r="E595" s="6">
        <v>0</v>
      </c>
      <c r="F595" s="6">
        <v>100</v>
      </c>
      <c r="G595" s="6">
        <v>0</v>
      </c>
    </row>
    <row r="596" spans="1:7" x14ac:dyDescent="0.25">
      <c r="A596" s="6" t="s">
        <v>80</v>
      </c>
      <c r="B596" s="6" t="s">
        <v>81</v>
      </c>
      <c r="C596" s="6" t="s">
        <v>17</v>
      </c>
      <c r="D596" s="6">
        <v>7.4656782000000002</v>
      </c>
      <c r="E596" s="6">
        <v>0</v>
      </c>
      <c r="F596" s="6">
        <v>100</v>
      </c>
      <c r="G596" s="6">
        <v>0</v>
      </c>
    </row>
    <row r="597" spans="1:7" x14ac:dyDescent="0.25">
      <c r="A597" s="6" t="s">
        <v>80</v>
      </c>
      <c r="B597" s="6" t="s">
        <v>81</v>
      </c>
      <c r="C597" s="6" t="s">
        <v>18</v>
      </c>
      <c r="D597" s="6">
        <v>2764.1480820000002</v>
      </c>
      <c r="E597" s="6">
        <v>151.4303625</v>
      </c>
      <c r="F597" s="6">
        <v>94.806164012302204</v>
      </c>
      <c r="G597" s="6">
        <v>5.1938359876977804</v>
      </c>
    </row>
    <row r="598" spans="1:7" x14ac:dyDescent="0.25">
      <c r="A598" s="6" t="s">
        <v>92</v>
      </c>
      <c r="B598" s="6" t="s">
        <v>93</v>
      </c>
      <c r="C598" s="6" t="s">
        <v>15</v>
      </c>
      <c r="D598" s="6">
        <v>7.1978185000000003</v>
      </c>
      <c r="E598" s="6">
        <v>0</v>
      </c>
      <c r="F598" s="6">
        <v>100</v>
      </c>
      <c r="G598" s="6">
        <v>0</v>
      </c>
    </row>
    <row r="599" spans="1:7" x14ac:dyDescent="0.25">
      <c r="A599" s="6" t="s">
        <v>92</v>
      </c>
      <c r="B599" s="6" t="s">
        <v>93</v>
      </c>
      <c r="C599" s="6" t="s">
        <v>17</v>
      </c>
      <c r="D599" s="6">
        <v>4.6607649999999996</v>
      </c>
      <c r="E599" s="6">
        <v>4.0774575999999998</v>
      </c>
      <c r="F599" s="6">
        <v>53.337677618787097</v>
      </c>
      <c r="G599" s="6">
        <v>46.662322381212903</v>
      </c>
    </row>
    <row r="600" spans="1:7" x14ac:dyDescent="0.25">
      <c r="A600" s="6" t="s">
        <v>92</v>
      </c>
      <c r="B600" s="6" t="s">
        <v>93</v>
      </c>
      <c r="C600" s="6" t="s">
        <v>18</v>
      </c>
      <c r="D600" s="6">
        <v>1199.2188799999999</v>
      </c>
      <c r="E600" s="6">
        <v>32.605298599999998</v>
      </c>
      <c r="F600" s="6">
        <v>97.353088276197298</v>
      </c>
      <c r="G600" s="6">
        <v>2.6469117238027202</v>
      </c>
    </row>
    <row r="601" spans="1:7" x14ac:dyDescent="0.25">
      <c r="A601" s="6" t="s">
        <v>108</v>
      </c>
      <c r="B601" s="6" t="s">
        <v>109</v>
      </c>
      <c r="C601" s="6" t="s">
        <v>15</v>
      </c>
      <c r="D601" s="6">
        <v>24.010150800000002</v>
      </c>
      <c r="E601" s="6">
        <v>0</v>
      </c>
      <c r="F601" s="6">
        <v>100</v>
      </c>
      <c r="G601" s="6">
        <v>0</v>
      </c>
    </row>
    <row r="602" spans="1:7" x14ac:dyDescent="0.25">
      <c r="A602" s="6" t="s">
        <v>108</v>
      </c>
      <c r="B602" s="6" t="s">
        <v>109</v>
      </c>
      <c r="C602" s="6" t="s">
        <v>17</v>
      </c>
      <c r="D602" s="6">
        <v>32.3999813</v>
      </c>
      <c r="E602" s="6">
        <v>3.2207078999999998</v>
      </c>
      <c r="F602" s="6">
        <v>90.9583223336397</v>
      </c>
      <c r="G602" s="6">
        <v>9.0416776663602594</v>
      </c>
    </row>
    <row r="603" spans="1:7" x14ac:dyDescent="0.25">
      <c r="A603" s="6" t="s">
        <v>108</v>
      </c>
      <c r="B603" s="6" t="s">
        <v>109</v>
      </c>
      <c r="C603" s="6" t="s">
        <v>18</v>
      </c>
      <c r="D603" s="6">
        <v>2781.5855062999999</v>
      </c>
      <c r="E603" s="6">
        <v>190.16071600000001</v>
      </c>
      <c r="F603" s="6">
        <v>93.601044578671207</v>
      </c>
      <c r="G603" s="6">
        <v>6.39895542132881</v>
      </c>
    </row>
    <row r="604" spans="1:7" x14ac:dyDescent="0.25">
      <c r="A604" s="6" t="s">
        <v>110</v>
      </c>
      <c r="B604" s="6" t="s">
        <v>111</v>
      </c>
      <c r="C604" s="6" t="s">
        <v>15</v>
      </c>
      <c r="D604" s="6">
        <v>5.4138972000000001</v>
      </c>
      <c r="E604" s="6">
        <v>0</v>
      </c>
      <c r="F604" s="6">
        <v>100</v>
      </c>
      <c r="G604" s="6">
        <v>0</v>
      </c>
    </row>
    <row r="605" spans="1:7" x14ac:dyDescent="0.25">
      <c r="A605" s="6" t="s">
        <v>110</v>
      </c>
      <c r="B605" s="6" t="s">
        <v>111</v>
      </c>
      <c r="C605" s="6" t="s">
        <v>18</v>
      </c>
      <c r="D605" s="6">
        <v>1088.1933372000001</v>
      </c>
      <c r="E605" s="6">
        <v>41.506545199999998</v>
      </c>
      <c r="F605" s="6">
        <v>96.325878594249204</v>
      </c>
      <c r="G605" s="6">
        <v>3.6741214057508</v>
      </c>
    </row>
    <row r="606" spans="1:7" x14ac:dyDescent="0.25">
      <c r="A606" t="s">
        <v>21</v>
      </c>
    </row>
    <row r="607" spans="1:7" x14ac:dyDescent="0.25">
      <c r="A607" t="s">
        <v>1037</v>
      </c>
    </row>
    <row r="608" spans="1:7" x14ac:dyDescent="0.25">
      <c r="A608" t="s">
        <v>22</v>
      </c>
    </row>
    <row r="609" spans="1:7" x14ac:dyDescent="0.25">
      <c r="A609" t="s">
        <v>23</v>
      </c>
    </row>
    <row r="610" spans="1:7" x14ac:dyDescent="0.25">
      <c r="A610" t="s">
        <v>24</v>
      </c>
    </row>
    <row r="613" spans="1:7" x14ac:dyDescent="0.25">
      <c r="G613" s="7" t="str">
        <f>HYPERLINK("#'Indice'!A1", "Ir al índice")</f>
        <v>Ir al índice</v>
      </c>
    </row>
    <row r="614" spans="1:7" ht="17.25" x14ac:dyDescent="0.3">
      <c r="A614" s="8" t="s">
        <v>810</v>
      </c>
    </row>
    <row r="615" spans="1:7" x14ac:dyDescent="0.25">
      <c r="A615" s="5" t="s">
        <v>26</v>
      </c>
      <c r="B615" s="5" t="s">
        <v>10</v>
      </c>
      <c r="C615" s="5" t="s">
        <v>11</v>
      </c>
      <c r="D615" s="5" t="s">
        <v>431</v>
      </c>
      <c r="E615" s="5" t="s">
        <v>662</v>
      </c>
      <c r="F615" s="5" t="s">
        <v>433</v>
      </c>
      <c r="G615" s="5" t="s">
        <v>663</v>
      </c>
    </row>
    <row r="616" spans="1:7" x14ac:dyDescent="0.25">
      <c r="A616" s="6" t="s">
        <v>13</v>
      </c>
      <c r="B616" s="6" t="s">
        <v>14</v>
      </c>
      <c r="C616" s="6" t="s">
        <v>15</v>
      </c>
      <c r="D616" s="6">
        <v>42.3880926</v>
      </c>
      <c r="E616" s="6">
        <v>0</v>
      </c>
      <c r="F616" s="6">
        <v>100</v>
      </c>
      <c r="G616" s="6">
        <v>0</v>
      </c>
    </row>
    <row r="617" spans="1:7" x14ac:dyDescent="0.25">
      <c r="A617" s="6" t="s">
        <v>13</v>
      </c>
      <c r="B617" s="6" t="s">
        <v>14</v>
      </c>
      <c r="C617" s="6" t="s">
        <v>17</v>
      </c>
      <c r="D617" s="6">
        <v>44.526424499999997</v>
      </c>
      <c r="E617" s="6">
        <v>7.2981654999999996</v>
      </c>
      <c r="F617" s="6">
        <v>85.9175624930173</v>
      </c>
      <c r="G617" s="6">
        <v>14.0824375069827</v>
      </c>
    </row>
    <row r="618" spans="1:7" x14ac:dyDescent="0.25">
      <c r="A618" s="6" t="s">
        <v>13</v>
      </c>
      <c r="B618" s="6" t="s">
        <v>14</v>
      </c>
      <c r="C618" s="6" t="s">
        <v>18</v>
      </c>
      <c r="D618" s="6">
        <v>8700.1366371000004</v>
      </c>
      <c r="E618" s="6">
        <v>430.46501640000002</v>
      </c>
      <c r="F618" s="6">
        <v>95.285469318059796</v>
      </c>
      <c r="G618" s="6">
        <v>4.7145306819402402</v>
      </c>
    </row>
    <row r="619" spans="1:7" x14ac:dyDescent="0.25">
      <c r="A619" s="6" t="s">
        <v>27</v>
      </c>
      <c r="B619" s="6" t="s">
        <v>28</v>
      </c>
      <c r="C619" s="6" t="s">
        <v>15</v>
      </c>
      <c r="D619" s="6">
        <v>232.61562860000001</v>
      </c>
      <c r="E619" s="6">
        <v>0</v>
      </c>
      <c r="F619" s="6">
        <v>100</v>
      </c>
      <c r="G619" s="6">
        <v>0</v>
      </c>
    </row>
    <row r="620" spans="1:7" x14ac:dyDescent="0.25">
      <c r="A620" s="6" t="s">
        <v>27</v>
      </c>
      <c r="B620" s="6" t="s">
        <v>28</v>
      </c>
      <c r="C620" s="6" t="s">
        <v>17</v>
      </c>
      <c r="D620" s="6">
        <v>9.9288050999999999</v>
      </c>
      <c r="E620" s="6">
        <v>14.8332427</v>
      </c>
      <c r="F620" s="6">
        <v>40.096865898142703</v>
      </c>
      <c r="G620" s="6">
        <v>59.903134101857297</v>
      </c>
    </row>
    <row r="621" spans="1:7" x14ac:dyDescent="0.25">
      <c r="A621" s="6" t="s">
        <v>27</v>
      </c>
      <c r="B621" s="6" t="s">
        <v>28</v>
      </c>
      <c r="C621" s="6" t="s">
        <v>18</v>
      </c>
      <c r="D621" s="6">
        <v>7672.7805785</v>
      </c>
      <c r="E621" s="6">
        <v>131.1170066</v>
      </c>
      <c r="F621" s="6">
        <v>98.319852289574598</v>
      </c>
      <c r="G621" s="6">
        <v>1.6801477104253899</v>
      </c>
    </row>
    <row r="622" spans="1:7" x14ac:dyDescent="0.25">
      <c r="A622" s="6" t="s">
        <v>29</v>
      </c>
      <c r="B622" s="6" t="s">
        <v>30</v>
      </c>
      <c r="C622" s="6" t="s">
        <v>15</v>
      </c>
      <c r="D622" s="6">
        <v>719.48670179999999</v>
      </c>
      <c r="E622" s="6">
        <v>29.007466600000001</v>
      </c>
      <c r="F622" s="6">
        <v>96.124556766820604</v>
      </c>
      <c r="G622" s="6">
        <v>3.8754432331793698</v>
      </c>
    </row>
    <row r="623" spans="1:7" x14ac:dyDescent="0.25">
      <c r="A623" s="6" t="s">
        <v>29</v>
      </c>
      <c r="B623" s="6" t="s">
        <v>30</v>
      </c>
      <c r="C623" s="6" t="s">
        <v>17</v>
      </c>
      <c r="D623" s="6">
        <v>5.7338366000000001</v>
      </c>
      <c r="E623" s="6">
        <v>7.2127476000000001</v>
      </c>
      <c r="F623" s="6">
        <v>44.288412382935697</v>
      </c>
      <c r="G623" s="6">
        <v>55.711587617064303</v>
      </c>
    </row>
    <row r="624" spans="1:7" x14ac:dyDescent="0.25">
      <c r="A624" s="6" t="s">
        <v>29</v>
      </c>
      <c r="B624" s="6" t="s">
        <v>30</v>
      </c>
      <c r="C624" s="6" t="s">
        <v>18</v>
      </c>
      <c r="D624" s="6">
        <v>2869.9352164000002</v>
      </c>
      <c r="E624" s="6">
        <v>143.59637810000001</v>
      </c>
      <c r="F624" s="6">
        <v>95.234946985056396</v>
      </c>
      <c r="G624" s="6">
        <v>4.7650530149435903</v>
      </c>
    </row>
    <row r="625" spans="1:7" x14ac:dyDescent="0.25">
      <c r="A625" s="6" t="s">
        <v>31</v>
      </c>
      <c r="B625" s="6" t="s">
        <v>32</v>
      </c>
      <c r="C625" s="6" t="s">
        <v>15</v>
      </c>
      <c r="D625" s="6">
        <v>1.131677</v>
      </c>
      <c r="E625" s="6">
        <v>0</v>
      </c>
      <c r="F625" s="6">
        <v>100</v>
      </c>
      <c r="G625" s="6">
        <v>0</v>
      </c>
    </row>
    <row r="626" spans="1:7" x14ac:dyDescent="0.25">
      <c r="A626" s="6" t="s">
        <v>31</v>
      </c>
      <c r="B626" s="6" t="s">
        <v>32</v>
      </c>
      <c r="C626" s="6" t="s">
        <v>17</v>
      </c>
      <c r="D626" s="6">
        <v>1.131677</v>
      </c>
      <c r="E626" s="6">
        <v>0</v>
      </c>
      <c r="F626" s="6">
        <v>100</v>
      </c>
      <c r="G626" s="6">
        <v>0</v>
      </c>
    </row>
    <row r="627" spans="1:7" x14ac:dyDescent="0.25">
      <c r="A627" s="6" t="s">
        <v>31</v>
      </c>
      <c r="B627" s="6" t="s">
        <v>32</v>
      </c>
      <c r="C627" s="6" t="s">
        <v>18</v>
      </c>
      <c r="D627" s="6">
        <v>602.05216399999995</v>
      </c>
      <c r="E627" s="6">
        <v>20.370186</v>
      </c>
      <c r="F627" s="6">
        <v>96.727272727272705</v>
      </c>
      <c r="G627" s="6">
        <v>3.2727272727272698</v>
      </c>
    </row>
    <row r="628" spans="1:7" x14ac:dyDescent="0.25">
      <c r="A628" s="6" t="s">
        <v>33</v>
      </c>
      <c r="B628" s="6" t="s">
        <v>34</v>
      </c>
      <c r="C628" s="6" t="s">
        <v>15</v>
      </c>
      <c r="D628" s="6">
        <v>81.198519300000001</v>
      </c>
      <c r="E628" s="6">
        <v>0</v>
      </c>
      <c r="F628" s="6">
        <v>100</v>
      </c>
      <c r="G628" s="6">
        <v>0</v>
      </c>
    </row>
    <row r="629" spans="1:7" x14ac:dyDescent="0.25">
      <c r="A629" s="6" t="s">
        <v>33</v>
      </c>
      <c r="B629" s="6" t="s">
        <v>34</v>
      </c>
      <c r="C629" s="6" t="s">
        <v>17</v>
      </c>
      <c r="D629" s="6">
        <v>16.027331700000001</v>
      </c>
      <c r="E629" s="6">
        <v>0</v>
      </c>
      <c r="F629" s="6">
        <v>100</v>
      </c>
      <c r="G629" s="6">
        <v>0</v>
      </c>
    </row>
    <row r="630" spans="1:7" x14ac:dyDescent="0.25">
      <c r="A630" s="6" t="s">
        <v>33</v>
      </c>
      <c r="B630" s="6" t="s">
        <v>34</v>
      </c>
      <c r="C630" s="6" t="s">
        <v>18</v>
      </c>
      <c r="D630" s="6">
        <v>6754.5066924000002</v>
      </c>
      <c r="E630" s="6">
        <v>57.800344000000003</v>
      </c>
      <c r="F630" s="6">
        <v>99.151530550646697</v>
      </c>
      <c r="G630" s="6">
        <v>0.84846944935331203</v>
      </c>
    </row>
    <row r="631" spans="1:7" x14ac:dyDescent="0.25">
      <c r="A631" s="6" t="s">
        <v>35</v>
      </c>
      <c r="B631" s="6" t="s">
        <v>36</v>
      </c>
      <c r="C631" s="6" t="s">
        <v>15</v>
      </c>
      <c r="D631" s="6">
        <v>2.8791554000000001</v>
      </c>
      <c r="E631" s="6">
        <v>0</v>
      </c>
      <c r="F631" s="6">
        <v>100</v>
      </c>
      <c r="G631" s="6">
        <v>0</v>
      </c>
    </row>
    <row r="632" spans="1:7" x14ac:dyDescent="0.25">
      <c r="A632" s="6" t="s">
        <v>35</v>
      </c>
      <c r="B632" s="6" t="s">
        <v>36</v>
      </c>
      <c r="C632" s="6" t="s">
        <v>17</v>
      </c>
      <c r="D632" s="6">
        <v>11.8936539</v>
      </c>
      <c r="E632" s="6">
        <v>1.4395777000000001</v>
      </c>
      <c r="F632" s="6">
        <v>89.203084869537506</v>
      </c>
      <c r="G632" s="6">
        <v>10.7969151304624</v>
      </c>
    </row>
    <row r="633" spans="1:7" x14ac:dyDescent="0.25">
      <c r="A633" s="6" t="s">
        <v>35</v>
      </c>
      <c r="B633" s="6" t="s">
        <v>36</v>
      </c>
      <c r="C633" s="6" t="s">
        <v>18</v>
      </c>
      <c r="D633" s="6">
        <v>629.72176920000004</v>
      </c>
      <c r="E633" s="6">
        <v>51.541244300000002</v>
      </c>
      <c r="F633" s="6">
        <v>92.434457283214897</v>
      </c>
      <c r="G633" s="6">
        <v>7.5655427167851101</v>
      </c>
    </row>
    <row r="634" spans="1:7" x14ac:dyDescent="0.25">
      <c r="A634" s="6" t="s">
        <v>37</v>
      </c>
      <c r="B634" s="6" t="s">
        <v>38</v>
      </c>
      <c r="C634" s="6" t="s">
        <v>15</v>
      </c>
      <c r="D634" s="6">
        <v>4.8680130999999998</v>
      </c>
      <c r="E634" s="6">
        <v>0</v>
      </c>
      <c r="F634" s="6">
        <v>100</v>
      </c>
      <c r="G634" s="6">
        <v>0</v>
      </c>
    </row>
    <row r="635" spans="1:7" x14ac:dyDescent="0.25">
      <c r="A635" s="6" t="s">
        <v>37</v>
      </c>
      <c r="B635" s="6" t="s">
        <v>38</v>
      </c>
      <c r="C635" s="6" t="s">
        <v>18</v>
      </c>
      <c r="D635" s="6">
        <v>1630.9870913</v>
      </c>
      <c r="E635" s="6">
        <v>35.265384500000003</v>
      </c>
      <c r="F635" s="6">
        <v>97.883550961683099</v>
      </c>
      <c r="G635" s="6">
        <v>2.1164490383168602</v>
      </c>
    </row>
    <row r="636" spans="1:7" x14ac:dyDescent="0.25">
      <c r="A636" s="6" t="s">
        <v>39</v>
      </c>
      <c r="B636" s="6" t="s">
        <v>40</v>
      </c>
      <c r="C636" s="6" t="s">
        <v>15</v>
      </c>
      <c r="D636" s="6">
        <v>116.1188468</v>
      </c>
      <c r="E636" s="6">
        <v>15.995416199999999</v>
      </c>
      <c r="F636" s="6">
        <v>87.892740846610906</v>
      </c>
      <c r="G636" s="6">
        <v>12.1072591533891</v>
      </c>
    </row>
    <row r="637" spans="1:7" x14ac:dyDescent="0.25">
      <c r="A637" s="6" t="s">
        <v>39</v>
      </c>
      <c r="B637" s="6" t="s">
        <v>40</v>
      </c>
      <c r="C637" s="6" t="s">
        <v>18</v>
      </c>
      <c r="D637" s="6">
        <v>2803.8349847999998</v>
      </c>
      <c r="E637" s="6">
        <v>38.242527500000001</v>
      </c>
      <c r="F637" s="6">
        <v>98.654416449428496</v>
      </c>
      <c r="G637" s="6">
        <v>1.3455835505714799</v>
      </c>
    </row>
    <row r="638" spans="1:7" x14ac:dyDescent="0.25">
      <c r="A638" t="s">
        <v>21</v>
      </c>
    </row>
    <row r="639" spans="1:7" x14ac:dyDescent="0.25">
      <c r="A639" t="s">
        <v>1037</v>
      </c>
    </row>
    <row r="640" spans="1:7" x14ac:dyDescent="0.25">
      <c r="A640" t="s">
        <v>22</v>
      </c>
    </row>
    <row r="641" spans="1:1" x14ac:dyDescent="0.25">
      <c r="A641" t="s">
        <v>23</v>
      </c>
    </row>
    <row r="642" spans="1:1" x14ac:dyDescent="0.25">
      <c r="A642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K642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811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812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813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814</v>
      </c>
      <c r="E16" s="5" t="s">
        <v>815</v>
      </c>
      <c r="F16" s="5" t="s">
        <v>816</v>
      </c>
      <c r="G16" s="5" t="s">
        <v>817</v>
      </c>
      <c r="H16" s="5" t="s">
        <v>818</v>
      </c>
      <c r="I16" s="5" t="s">
        <v>819</v>
      </c>
      <c r="J16" s="5" t="s">
        <v>820</v>
      </c>
      <c r="K16" s="5" t="s">
        <v>821</v>
      </c>
    </row>
    <row r="17" spans="1:11" x14ac:dyDescent="0.25">
      <c r="A17" s="6" t="s">
        <v>13</v>
      </c>
      <c r="B17" s="6" t="s">
        <v>14</v>
      </c>
      <c r="C17" s="6" t="s">
        <v>15</v>
      </c>
      <c r="D17" s="6">
        <v>6004.0352009999997</v>
      </c>
      <c r="E17" s="6">
        <v>6978.1226589999997</v>
      </c>
      <c r="F17" s="6">
        <v>8123.0997465999999</v>
      </c>
      <c r="G17" s="6">
        <v>8869.3386687999991</v>
      </c>
      <c r="H17" s="6">
        <v>20.030412239204999</v>
      </c>
      <c r="I17" s="6">
        <v>23.280122257149198</v>
      </c>
      <c r="J17" s="6">
        <v>27.0999471417955</v>
      </c>
      <c r="K17" s="6">
        <v>29.589518361850399</v>
      </c>
    </row>
    <row r="18" spans="1:11" x14ac:dyDescent="0.25">
      <c r="A18" s="6" t="s">
        <v>13</v>
      </c>
      <c r="B18" s="6" t="s">
        <v>14</v>
      </c>
      <c r="C18" s="6" t="s">
        <v>16</v>
      </c>
      <c r="D18" s="6">
        <v>18.186499699999999</v>
      </c>
      <c r="E18" s="6">
        <v>48.179245199999997</v>
      </c>
      <c r="F18" s="6">
        <v>124.7675107</v>
      </c>
      <c r="G18" s="6">
        <v>59.828739800000001</v>
      </c>
      <c r="H18" s="6">
        <v>7.2467146553457802</v>
      </c>
      <c r="I18" s="6">
        <v>19.1978252018632</v>
      </c>
      <c r="J18" s="6">
        <v>49.715699184307603</v>
      </c>
      <c r="K18" s="6">
        <v>23.839760958483399</v>
      </c>
    </row>
    <row r="19" spans="1:11" x14ac:dyDescent="0.25">
      <c r="A19" s="6" t="s">
        <v>13</v>
      </c>
      <c r="B19" s="6" t="s">
        <v>14</v>
      </c>
      <c r="C19" s="6" t="s">
        <v>17</v>
      </c>
      <c r="D19" s="6">
        <v>3924.2602793000001</v>
      </c>
      <c r="E19" s="6">
        <v>4618.9210118000001</v>
      </c>
      <c r="F19" s="6">
        <v>5262.5478911999999</v>
      </c>
      <c r="G19" s="6">
        <v>7711.8195428999998</v>
      </c>
      <c r="H19" s="6">
        <v>18.237487594040601</v>
      </c>
      <c r="I19" s="6">
        <v>21.465832706076799</v>
      </c>
      <c r="J19" s="6">
        <v>24.457004644942799</v>
      </c>
      <c r="K19" s="6">
        <v>35.839675054939697</v>
      </c>
    </row>
    <row r="20" spans="1:11" x14ac:dyDescent="0.25">
      <c r="A20" s="6" t="s">
        <v>13</v>
      </c>
      <c r="B20" s="6" t="s">
        <v>14</v>
      </c>
      <c r="C20" s="6" t="s">
        <v>18</v>
      </c>
      <c r="D20" s="6">
        <v>532575.1926519</v>
      </c>
      <c r="E20" s="6">
        <v>720696.73386220005</v>
      </c>
      <c r="F20" s="6">
        <v>705389.27996960003</v>
      </c>
      <c r="G20" s="6">
        <v>799945.19925629999</v>
      </c>
      <c r="H20" s="6">
        <v>19.305950698285098</v>
      </c>
      <c r="I20" s="6">
        <v>26.1253918776743</v>
      </c>
      <c r="J20" s="6">
        <v>25.570493800850102</v>
      </c>
      <c r="K20" s="6">
        <v>28.9981636231905</v>
      </c>
    </row>
    <row r="21" spans="1:11" x14ac:dyDescent="0.25">
      <c r="A21" s="6" t="s">
        <v>13</v>
      </c>
      <c r="B21" s="6" t="s">
        <v>19</v>
      </c>
      <c r="C21" s="6" t="s">
        <v>15</v>
      </c>
      <c r="D21" s="6">
        <v>9.2563644000000007</v>
      </c>
      <c r="E21" s="6">
        <v>16.107893199999999</v>
      </c>
      <c r="F21" s="6">
        <v>1.8046324</v>
      </c>
      <c r="G21" s="6">
        <v>15.219202599999999</v>
      </c>
      <c r="H21" s="6">
        <v>21.837180755805001</v>
      </c>
      <c r="I21" s="6">
        <v>38.000986154304996</v>
      </c>
      <c r="J21" s="6">
        <v>4.2574041182499496</v>
      </c>
      <c r="K21" s="6">
        <v>35.904428971640002</v>
      </c>
    </row>
    <row r="22" spans="1:11" x14ac:dyDescent="0.25">
      <c r="A22" s="6" t="s">
        <v>13</v>
      </c>
      <c r="B22" s="6" t="s">
        <v>19</v>
      </c>
      <c r="C22" s="6" t="s">
        <v>17</v>
      </c>
      <c r="D22" s="6">
        <v>2.6902860999999998</v>
      </c>
      <c r="E22" s="6">
        <v>1.9704789</v>
      </c>
      <c r="F22" s="6">
        <v>7.4656782000000002</v>
      </c>
      <c r="G22" s="6">
        <v>39.698146800000004</v>
      </c>
      <c r="H22" s="6">
        <v>5.1911382222223104</v>
      </c>
      <c r="I22" s="6">
        <v>3.80220837251197</v>
      </c>
      <c r="J22" s="6">
        <v>14.405667656994501</v>
      </c>
      <c r="K22" s="6">
        <v>76.600985748271199</v>
      </c>
    </row>
    <row r="23" spans="1:11" x14ac:dyDescent="0.25">
      <c r="A23" s="6" t="s">
        <v>13</v>
      </c>
      <c r="B23" s="6" t="s">
        <v>19</v>
      </c>
      <c r="C23" s="6" t="s">
        <v>18</v>
      </c>
      <c r="D23" s="6">
        <v>1386.7656174000001</v>
      </c>
      <c r="E23" s="6">
        <v>1916.1003873</v>
      </c>
      <c r="F23" s="6">
        <v>2119.3374199999998</v>
      </c>
      <c r="G23" s="6">
        <v>3708.3982288000002</v>
      </c>
      <c r="H23" s="6">
        <v>15.188107750472501</v>
      </c>
      <c r="I23" s="6">
        <v>20.985477847076002</v>
      </c>
      <c r="J23" s="6">
        <v>23.2113665717483</v>
      </c>
      <c r="K23" s="6">
        <v>40.615047830703197</v>
      </c>
    </row>
    <row r="24" spans="1:11" x14ac:dyDescent="0.25">
      <c r="A24" s="6" t="s">
        <v>13</v>
      </c>
      <c r="B24" s="6" t="s">
        <v>20</v>
      </c>
      <c r="C24" s="6" t="s">
        <v>15</v>
      </c>
      <c r="D24" s="6">
        <v>5994.7788366000004</v>
      </c>
      <c r="E24" s="6">
        <v>6962.0147657999996</v>
      </c>
      <c r="F24" s="6">
        <v>8121.2951142000002</v>
      </c>
      <c r="G24" s="6">
        <v>8854.1194661999998</v>
      </c>
      <c r="H24" s="6">
        <v>20.0278536083575</v>
      </c>
      <c r="I24" s="6">
        <v>23.259275504440001</v>
      </c>
      <c r="J24" s="6">
        <v>27.132295300774899</v>
      </c>
      <c r="K24" s="6">
        <v>29.5805755864275</v>
      </c>
    </row>
    <row r="25" spans="1:11" x14ac:dyDescent="0.25">
      <c r="A25" s="6" t="s">
        <v>13</v>
      </c>
      <c r="B25" s="6" t="s">
        <v>20</v>
      </c>
      <c r="C25" s="6" t="s">
        <v>16</v>
      </c>
      <c r="D25" s="6">
        <v>18.186499699999999</v>
      </c>
      <c r="E25" s="6">
        <v>48.179245199999997</v>
      </c>
      <c r="F25" s="6">
        <v>124.7675107</v>
      </c>
      <c r="G25" s="6">
        <v>59.828739800000001</v>
      </c>
      <c r="H25" s="6">
        <v>7.2467146553457802</v>
      </c>
      <c r="I25" s="6">
        <v>19.1978252018632</v>
      </c>
      <c r="J25" s="6">
        <v>49.715699184307603</v>
      </c>
      <c r="K25" s="6">
        <v>23.839760958483399</v>
      </c>
    </row>
    <row r="26" spans="1:11" x14ac:dyDescent="0.25">
      <c r="A26" s="6" t="s">
        <v>13</v>
      </c>
      <c r="B26" s="6" t="s">
        <v>20</v>
      </c>
      <c r="C26" s="6" t="s">
        <v>17</v>
      </c>
      <c r="D26" s="6">
        <v>3921.5699932000002</v>
      </c>
      <c r="E26" s="6">
        <v>4616.9505329000003</v>
      </c>
      <c r="F26" s="6">
        <v>5255.0822129999997</v>
      </c>
      <c r="G26" s="6">
        <v>7672.1213961000003</v>
      </c>
      <c r="H26" s="6">
        <v>18.268985329823199</v>
      </c>
      <c r="I26" s="6">
        <v>21.5084779056161</v>
      </c>
      <c r="J26" s="6">
        <v>24.481271537365</v>
      </c>
      <c r="K26" s="6">
        <v>35.741265227195697</v>
      </c>
    </row>
    <row r="27" spans="1:11" x14ac:dyDescent="0.25">
      <c r="A27" s="6" t="s">
        <v>13</v>
      </c>
      <c r="B27" s="6" t="s">
        <v>20</v>
      </c>
      <c r="C27" s="6" t="s">
        <v>18</v>
      </c>
      <c r="D27" s="6">
        <v>531188.42703450006</v>
      </c>
      <c r="E27" s="6">
        <v>718780.63347490004</v>
      </c>
      <c r="F27" s="6">
        <v>703269.94254960003</v>
      </c>
      <c r="G27" s="6">
        <v>796236.80102749995</v>
      </c>
      <c r="H27" s="6">
        <v>19.319625444421199</v>
      </c>
      <c r="I27" s="6">
        <v>26.142460770398099</v>
      </c>
      <c r="J27" s="6">
        <v>25.5783281127385</v>
      </c>
      <c r="K27" s="6">
        <v>28.959585672442199</v>
      </c>
    </row>
    <row r="28" spans="1:11" x14ac:dyDescent="0.25">
      <c r="A28" t="s">
        <v>21</v>
      </c>
    </row>
    <row r="29" spans="1:11" x14ac:dyDescent="0.25">
      <c r="A29" t="s">
        <v>1037</v>
      </c>
    </row>
    <row r="30" spans="1:11" x14ac:dyDescent="0.25">
      <c r="A30" t="s">
        <v>22</v>
      </c>
    </row>
    <row r="31" spans="1:11" x14ac:dyDescent="0.25">
      <c r="A31" t="s">
        <v>23</v>
      </c>
    </row>
    <row r="32" spans="1:11" x14ac:dyDescent="0.25">
      <c r="A32" t="s">
        <v>24</v>
      </c>
    </row>
    <row r="35" spans="1:11" x14ac:dyDescent="0.25">
      <c r="K35" s="7" t="str">
        <f>HYPERLINK("#'Indice'!A1", "Ir al índice")</f>
        <v>Ir al índice</v>
      </c>
    </row>
    <row r="36" spans="1:11" ht="17.25" x14ac:dyDescent="0.3">
      <c r="A36" s="4" t="s">
        <v>822</v>
      </c>
    </row>
    <row r="37" spans="1:11" x14ac:dyDescent="0.25">
      <c r="A37" s="5" t="s">
        <v>26</v>
      </c>
      <c r="B37" s="5" t="s">
        <v>10</v>
      </c>
      <c r="C37" s="5" t="s">
        <v>11</v>
      </c>
      <c r="D37" s="5" t="s">
        <v>814</v>
      </c>
      <c r="E37" s="5" t="s">
        <v>815</v>
      </c>
      <c r="F37" s="5" t="s">
        <v>816</v>
      </c>
      <c r="G37" s="5" t="s">
        <v>817</v>
      </c>
      <c r="H37" s="5" t="s">
        <v>818</v>
      </c>
      <c r="I37" s="5" t="s">
        <v>819</v>
      </c>
      <c r="J37" s="5" t="s">
        <v>820</v>
      </c>
      <c r="K37" s="5" t="s">
        <v>821</v>
      </c>
    </row>
    <row r="38" spans="1:11" x14ac:dyDescent="0.25">
      <c r="A38" s="6" t="s">
        <v>13</v>
      </c>
      <c r="B38" s="6" t="s">
        <v>14</v>
      </c>
      <c r="C38" s="6" t="s">
        <v>15</v>
      </c>
      <c r="D38" s="6">
        <v>6004.0352009999997</v>
      </c>
      <c r="E38" s="6">
        <v>6978.1226589999997</v>
      </c>
      <c r="F38" s="6">
        <v>8123.0997465999999</v>
      </c>
      <c r="G38" s="6">
        <v>8869.3386687999991</v>
      </c>
      <c r="H38" s="6">
        <v>20.030412239204999</v>
      </c>
      <c r="I38" s="6">
        <v>23.280122257149198</v>
      </c>
      <c r="J38" s="6">
        <v>27.0999471417955</v>
      </c>
      <c r="K38" s="6">
        <v>29.589518361850399</v>
      </c>
    </row>
    <row r="39" spans="1:11" x14ac:dyDescent="0.25">
      <c r="A39" s="6" t="s">
        <v>13</v>
      </c>
      <c r="B39" s="6" t="s">
        <v>14</v>
      </c>
      <c r="C39" s="6" t="s">
        <v>16</v>
      </c>
      <c r="D39" s="6">
        <v>18.186499699999999</v>
      </c>
      <c r="E39" s="6">
        <v>48.179245199999997</v>
      </c>
      <c r="F39" s="6">
        <v>124.7675107</v>
      </c>
      <c r="G39" s="6">
        <v>59.828739800000001</v>
      </c>
      <c r="H39" s="6">
        <v>7.2467146553457802</v>
      </c>
      <c r="I39" s="6">
        <v>19.1978252018632</v>
      </c>
      <c r="J39" s="6">
        <v>49.715699184307603</v>
      </c>
      <c r="K39" s="6">
        <v>23.839760958483399</v>
      </c>
    </row>
    <row r="40" spans="1:11" x14ac:dyDescent="0.25">
      <c r="A40" s="6" t="s">
        <v>13</v>
      </c>
      <c r="B40" s="6" t="s">
        <v>14</v>
      </c>
      <c r="C40" s="6" t="s">
        <v>17</v>
      </c>
      <c r="D40" s="6">
        <v>3924.2602793000001</v>
      </c>
      <c r="E40" s="6">
        <v>4618.9210118000001</v>
      </c>
      <c r="F40" s="6">
        <v>5262.5478911999999</v>
      </c>
      <c r="G40" s="6">
        <v>7711.8195428999998</v>
      </c>
      <c r="H40" s="6">
        <v>18.237487594040601</v>
      </c>
      <c r="I40" s="6">
        <v>21.465832706076799</v>
      </c>
      <c r="J40" s="6">
        <v>24.457004644942799</v>
      </c>
      <c r="K40" s="6">
        <v>35.839675054939697</v>
      </c>
    </row>
    <row r="41" spans="1:11" x14ac:dyDescent="0.25">
      <c r="A41" s="6" t="s">
        <v>13</v>
      </c>
      <c r="B41" s="6" t="s">
        <v>14</v>
      </c>
      <c r="C41" s="6" t="s">
        <v>18</v>
      </c>
      <c r="D41" s="6">
        <v>532575.1926519</v>
      </c>
      <c r="E41" s="6">
        <v>720696.73386220005</v>
      </c>
      <c r="F41" s="6">
        <v>705389.27996960003</v>
      </c>
      <c r="G41" s="6">
        <v>799945.19925629999</v>
      </c>
      <c r="H41" s="6">
        <v>19.305950698285098</v>
      </c>
      <c r="I41" s="6">
        <v>26.1253918776743</v>
      </c>
      <c r="J41" s="6">
        <v>25.570493800850102</v>
      </c>
      <c r="K41" s="6">
        <v>28.9981636231905</v>
      </c>
    </row>
    <row r="42" spans="1:11" x14ac:dyDescent="0.25">
      <c r="A42" s="6" t="s">
        <v>27</v>
      </c>
      <c r="B42" s="6" t="s">
        <v>28</v>
      </c>
      <c r="C42" s="6" t="s">
        <v>15</v>
      </c>
      <c r="D42" s="6">
        <v>20.077535600000001</v>
      </c>
      <c r="E42" s="6">
        <v>172.4054988</v>
      </c>
      <c r="F42" s="6">
        <v>61.893538200000002</v>
      </c>
      <c r="G42" s="6">
        <v>186.20276279999999</v>
      </c>
      <c r="H42" s="6">
        <v>4.5570761011230099</v>
      </c>
      <c r="I42" s="6">
        <v>39.131544525000002</v>
      </c>
      <c r="J42" s="6">
        <v>14.048216343103601</v>
      </c>
      <c r="K42" s="6">
        <v>42.263163030773399</v>
      </c>
    </row>
    <row r="43" spans="1:11" x14ac:dyDescent="0.25">
      <c r="A43" s="6" t="s">
        <v>27</v>
      </c>
      <c r="B43" s="6" t="s">
        <v>28</v>
      </c>
      <c r="C43" s="6" t="s">
        <v>17</v>
      </c>
      <c r="D43" s="6">
        <v>9.9288050999999999</v>
      </c>
      <c r="E43" s="6">
        <v>65.869295300000005</v>
      </c>
      <c r="F43" s="6">
        <v>0</v>
      </c>
      <c r="G43" s="6">
        <v>14.8332427</v>
      </c>
      <c r="H43" s="6">
        <v>10.9551560866144</v>
      </c>
      <c r="I43" s="6">
        <v>72.678273373177007</v>
      </c>
      <c r="J43" s="6">
        <v>0</v>
      </c>
      <c r="K43" s="6">
        <v>16.366570540208599</v>
      </c>
    </row>
    <row r="44" spans="1:11" x14ac:dyDescent="0.25">
      <c r="A44" s="6" t="s">
        <v>27</v>
      </c>
      <c r="B44" s="6" t="s">
        <v>28</v>
      </c>
      <c r="C44" s="6" t="s">
        <v>18</v>
      </c>
      <c r="D44" s="6">
        <v>6924.7074507999996</v>
      </c>
      <c r="E44" s="6">
        <v>14199.9413611</v>
      </c>
      <c r="F44" s="6">
        <v>13914.524697299999</v>
      </c>
      <c r="G44" s="6">
        <v>17606.361143999999</v>
      </c>
      <c r="H44" s="6">
        <v>13.153456406922601</v>
      </c>
      <c r="I44" s="6">
        <v>26.972736538134601</v>
      </c>
      <c r="J44" s="6">
        <v>26.4305886319918</v>
      </c>
      <c r="K44" s="6">
        <v>33.443218422950899</v>
      </c>
    </row>
    <row r="45" spans="1:11" x14ac:dyDescent="0.25">
      <c r="A45" s="6" t="s">
        <v>29</v>
      </c>
      <c r="B45" s="6" t="s">
        <v>30</v>
      </c>
      <c r="C45" s="6" t="s">
        <v>15</v>
      </c>
      <c r="D45" s="6">
        <v>151.849086</v>
      </c>
      <c r="E45" s="6">
        <v>229.30324150000001</v>
      </c>
      <c r="F45" s="6">
        <v>343.6365773</v>
      </c>
      <c r="G45" s="6">
        <v>593.32566889999998</v>
      </c>
      <c r="H45" s="6">
        <v>11.5201735137298</v>
      </c>
      <c r="I45" s="6">
        <v>17.396305759395201</v>
      </c>
      <c r="J45" s="6">
        <v>26.070311652453601</v>
      </c>
      <c r="K45" s="6">
        <v>45.013209074421503</v>
      </c>
    </row>
    <row r="46" spans="1:11" x14ac:dyDescent="0.25">
      <c r="A46" s="6" t="s">
        <v>29</v>
      </c>
      <c r="B46" s="6" t="s">
        <v>30</v>
      </c>
      <c r="C46" s="6" t="s">
        <v>17</v>
      </c>
      <c r="D46" s="6">
        <v>24.403361400000001</v>
      </c>
      <c r="E46" s="6">
        <v>5.7338366000000001</v>
      </c>
      <c r="F46" s="6">
        <v>20.944058500000001</v>
      </c>
      <c r="G46" s="6">
        <v>20.454532799999999</v>
      </c>
      <c r="H46" s="6">
        <v>34.1134998841762</v>
      </c>
      <c r="I46" s="6">
        <v>8.0153398125712698</v>
      </c>
      <c r="J46" s="6">
        <v>29.277734550697101</v>
      </c>
      <c r="K46" s="6">
        <v>28.593425752555401</v>
      </c>
    </row>
    <row r="47" spans="1:11" x14ac:dyDescent="0.25">
      <c r="A47" s="6" t="s">
        <v>29</v>
      </c>
      <c r="B47" s="6" t="s">
        <v>30</v>
      </c>
      <c r="C47" s="6" t="s">
        <v>18</v>
      </c>
      <c r="D47" s="6">
        <v>1069.0713585999999</v>
      </c>
      <c r="E47" s="6">
        <v>2256.8975739000002</v>
      </c>
      <c r="F47" s="6">
        <v>2802.7937992000002</v>
      </c>
      <c r="G47" s="6">
        <v>4555.1407325</v>
      </c>
      <c r="H47" s="6">
        <v>10.006374188818601</v>
      </c>
      <c r="I47" s="6">
        <v>21.124278981577199</v>
      </c>
      <c r="J47" s="6">
        <v>26.2337993654819</v>
      </c>
      <c r="K47" s="6">
        <v>42.635547464122297</v>
      </c>
    </row>
    <row r="48" spans="1:11" x14ac:dyDescent="0.25">
      <c r="A48" s="6" t="s">
        <v>31</v>
      </c>
      <c r="B48" s="6" t="s">
        <v>32</v>
      </c>
      <c r="C48" s="6" t="s">
        <v>15</v>
      </c>
      <c r="D48" s="6">
        <v>0</v>
      </c>
      <c r="E48" s="6">
        <v>110.41114640000001</v>
      </c>
      <c r="F48" s="6">
        <v>162.63290799999999</v>
      </c>
      <c r="G48" s="6">
        <v>52.672744299999998</v>
      </c>
      <c r="H48" s="6">
        <v>0</v>
      </c>
      <c r="I48" s="6">
        <v>33.897897449770099</v>
      </c>
      <c r="J48" s="6">
        <v>49.930770733686401</v>
      </c>
      <c r="K48" s="6">
        <v>16.1713318165435</v>
      </c>
    </row>
    <row r="49" spans="1:11" x14ac:dyDescent="0.25">
      <c r="A49" s="6" t="s">
        <v>31</v>
      </c>
      <c r="B49" s="6" t="s">
        <v>32</v>
      </c>
      <c r="C49" s="6" t="s">
        <v>17</v>
      </c>
      <c r="D49" s="6">
        <v>0</v>
      </c>
      <c r="E49" s="6">
        <v>42.489470500000003</v>
      </c>
      <c r="F49" s="6">
        <v>49.795296299999997</v>
      </c>
      <c r="G49" s="6">
        <v>0</v>
      </c>
      <c r="H49" s="6">
        <v>0</v>
      </c>
      <c r="I49" s="6">
        <v>46.041694608259</v>
      </c>
      <c r="J49" s="6">
        <v>53.958305391741</v>
      </c>
      <c r="K49" s="6">
        <v>0</v>
      </c>
    </row>
    <row r="50" spans="1:11" x14ac:dyDescent="0.25">
      <c r="A50" s="6" t="s">
        <v>31</v>
      </c>
      <c r="B50" s="6" t="s">
        <v>32</v>
      </c>
      <c r="C50" s="6" t="s">
        <v>18</v>
      </c>
      <c r="D50" s="6">
        <v>6833.8050614000003</v>
      </c>
      <c r="E50" s="6">
        <v>11297.385409099999</v>
      </c>
      <c r="F50" s="6">
        <v>11307.2669295</v>
      </c>
      <c r="G50" s="6">
        <v>10476.033858999999</v>
      </c>
      <c r="H50" s="6">
        <v>17.121112773444398</v>
      </c>
      <c r="I50" s="6">
        <v>28.303969442558401</v>
      </c>
      <c r="J50" s="6">
        <v>28.3287261664657</v>
      </c>
      <c r="K50" s="6">
        <v>26.246191617531501</v>
      </c>
    </row>
    <row r="51" spans="1:11" x14ac:dyDescent="0.25">
      <c r="A51" s="6" t="s">
        <v>33</v>
      </c>
      <c r="B51" s="6" t="s">
        <v>34</v>
      </c>
      <c r="C51" s="6" t="s">
        <v>15</v>
      </c>
      <c r="D51" s="6">
        <v>33.134529399999998</v>
      </c>
      <c r="E51" s="6">
        <v>36.217800199999999</v>
      </c>
      <c r="F51" s="6">
        <v>11.8461897</v>
      </c>
      <c r="G51" s="6">
        <v>0</v>
      </c>
      <c r="H51" s="6">
        <v>40.806814810969101</v>
      </c>
      <c r="I51" s="6">
        <v>44.604015580860498</v>
      </c>
      <c r="J51" s="6">
        <v>14.589169608170399</v>
      </c>
      <c r="K51" s="6">
        <v>0</v>
      </c>
    </row>
    <row r="52" spans="1:11" x14ac:dyDescent="0.25">
      <c r="A52" s="6" t="s">
        <v>33</v>
      </c>
      <c r="B52" s="6" t="s">
        <v>34</v>
      </c>
      <c r="C52" s="6" t="s">
        <v>17</v>
      </c>
      <c r="D52" s="6">
        <v>5.9465202000000001</v>
      </c>
      <c r="E52" s="6">
        <v>16.027331700000001</v>
      </c>
      <c r="F52" s="6">
        <v>0</v>
      </c>
      <c r="G52" s="6">
        <v>0</v>
      </c>
      <c r="H52" s="6">
        <v>27.061801576991598</v>
      </c>
      <c r="I52" s="6">
        <v>72.938198423008402</v>
      </c>
      <c r="J52" s="6">
        <v>0</v>
      </c>
      <c r="K52" s="6">
        <v>0</v>
      </c>
    </row>
    <row r="53" spans="1:11" x14ac:dyDescent="0.25">
      <c r="A53" s="6" t="s">
        <v>33</v>
      </c>
      <c r="B53" s="6" t="s">
        <v>34</v>
      </c>
      <c r="C53" s="6" t="s">
        <v>18</v>
      </c>
      <c r="D53" s="6">
        <v>2925.4905904000002</v>
      </c>
      <c r="E53" s="6">
        <v>3892.7169466</v>
      </c>
      <c r="F53" s="6">
        <v>2949.3503854000001</v>
      </c>
      <c r="G53" s="6">
        <v>3373.3479262999999</v>
      </c>
      <c r="H53" s="6">
        <v>22.262472801214201</v>
      </c>
      <c r="I53" s="6">
        <v>29.622896559943801</v>
      </c>
      <c r="J53" s="6">
        <v>22.444041676866402</v>
      </c>
      <c r="K53" s="6">
        <v>25.6705889619757</v>
      </c>
    </row>
    <row r="54" spans="1:11" x14ac:dyDescent="0.25">
      <c r="A54" s="6" t="s">
        <v>35</v>
      </c>
      <c r="B54" s="6" t="s">
        <v>36</v>
      </c>
      <c r="C54" s="6" t="s">
        <v>15</v>
      </c>
      <c r="D54" s="6">
        <v>1.4395777000000001</v>
      </c>
      <c r="E54" s="6">
        <v>0</v>
      </c>
      <c r="F54" s="6">
        <v>0</v>
      </c>
      <c r="G54" s="6">
        <v>70.568102600000003</v>
      </c>
      <c r="H54" s="6">
        <v>1.9992002158691999</v>
      </c>
      <c r="I54" s="6">
        <v>0</v>
      </c>
      <c r="J54" s="6">
        <v>0</v>
      </c>
      <c r="K54" s="6">
        <v>98.000799784130805</v>
      </c>
    </row>
    <row r="55" spans="1:11" x14ac:dyDescent="0.25">
      <c r="A55" s="6" t="s">
        <v>35</v>
      </c>
      <c r="B55" s="6" t="s">
        <v>36</v>
      </c>
      <c r="C55" s="6" t="s">
        <v>17</v>
      </c>
      <c r="D55" s="6">
        <v>176.58090730000001</v>
      </c>
      <c r="E55" s="6">
        <v>1.4395777000000001</v>
      </c>
      <c r="F55" s="6">
        <v>5.5183812000000003</v>
      </c>
      <c r="G55" s="6">
        <v>82.0993201</v>
      </c>
      <c r="H55" s="6">
        <v>66.474218093244104</v>
      </c>
      <c r="I55" s="6">
        <v>0.54193176065966797</v>
      </c>
      <c r="J55" s="6">
        <v>2.0774050888029301</v>
      </c>
      <c r="K55" s="6">
        <v>30.9064450572933</v>
      </c>
    </row>
    <row r="56" spans="1:11" x14ac:dyDescent="0.25">
      <c r="A56" s="6" t="s">
        <v>35</v>
      </c>
      <c r="B56" s="6" t="s">
        <v>36</v>
      </c>
      <c r="C56" s="6" t="s">
        <v>18</v>
      </c>
      <c r="D56" s="6">
        <v>5938.1617512000003</v>
      </c>
      <c r="E56" s="6">
        <v>11065.756551</v>
      </c>
      <c r="F56" s="6">
        <v>13840.653346700001</v>
      </c>
      <c r="G56" s="6">
        <v>19417.282210699999</v>
      </c>
      <c r="H56" s="6">
        <v>11.814450314123899</v>
      </c>
      <c r="I56" s="6">
        <v>22.0162124976742</v>
      </c>
      <c r="J56" s="6">
        <v>27.537092812696599</v>
      </c>
      <c r="K56" s="6">
        <v>38.632244375505302</v>
      </c>
    </row>
    <row r="57" spans="1:11" x14ac:dyDescent="0.25">
      <c r="A57" s="6" t="s">
        <v>37</v>
      </c>
      <c r="B57" s="6" t="s">
        <v>38</v>
      </c>
      <c r="C57" s="6" t="s">
        <v>15</v>
      </c>
      <c r="D57" s="6">
        <v>4.8680130999999998</v>
      </c>
      <c r="E57" s="6">
        <v>0</v>
      </c>
      <c r="F57" s="6">
        <v>334.85301090000002</v>
      </c>
      <c r="G57" s="6">
        <v>0</v>
      </c>
      <c r="H57" s="6">
        <v>1.43294431492117</v>
      </c>
      <c r="I57" s="6">
        <v>0</v>
      </c>
      <c r="J57" s="6">
        <v>98.567055685078799</v>
      </c>
      <c r="K57" s="6">
        <v>0</v>
      </c>
    </row>
    <row r="58" spans="1:11" x14ac:dyDescent="0.25">
      <c r="A58" s="6" t="s">
        <v>37</v>
      </c>
      <c r="B58" s="6" t="s">
        <v>38</v>
      </c>
      <c r="C58" s="6" t="s">
        <v>17</v>
      </c>
      <c r="D58" s="6">
        <v>0</v>
      </c>
      <c r="E58" s="6">
        <v>0</v>
      </c>
      <c r="F58" s="6">
        <v>204.38233729999999</v>
      </c>
      <c r="G58" s="6">
        <v>1330.5341664</v>
      </c>
      <c r="H58" s="6">
        <v>0</v>
      </c>
      <c r="I58" s="6">
        <v>0</v>
      </c>
      <c r="J58" s="6">
        <v>13.3155345458418</v>
      </c>
      <c r="K58" s="6">
        <v>86.6844654541582</v>
      </c>
    </row>
    <row r="59" spans="1:11" x14ac:dyDescent="0.25">
      <c r="A59" s="6" t="s">
        <v>37</v>
      </c>
      <c r="B59" s="6" t="s">
        <v>38</v>
      </c>
      <c r="C59" s="6" t="s">
        <v>18</v>
      </c>
      <c r="D59" s="6">
        <v>33466.193300799998</v>
      </c>
      <c r="E59" s="6">
        <v>54807.456024699997</v>
      </c>
      <c r="F59" s="6">
        <v>79805.521682399994</v>
      </c>
      <c r="G59" s="6">
        <v>88999.367800799999</v>
      </c>
      <c r="H59" s="6">
        <v>13.0178868511864</v>
      </c>
      <c r="I59" s="6">
        <v>21.319343216542801</v>
      </c>
      <c r="J59" s="6">
        <v>31.0432454036102</v>
      </c>
      <c r="K59" s="6">
        <v>34.619524528660499</v>
      </c>
    </row>
    <row r="60" spans="1:11" x14ac:dyDescent="0.25">
      <c r="A60" s="6" t="s">
        <v>39</v>
      </c>
      <c r="B60" s="6" t="s">
        <v>40</v>
      </c>
      <c r="C60" s="6" t="s">
        <v>15</v>
      </c>
      <c r="D60" s="6">
        <v>19.030870400000001</v>
      </c>
      <c r="E60" s="6">
        <v>33.275824900000003</v>
      </c>
      <c r="F60" s="6">
        <v>19.444805200000001</v>
      </c>
      <c r="G60" s="6">
        <v>67.531838199999996</v>
      </c>
      <c r="H60" s="6">
        <v>13.663422041447699</v>
      </c>
      <c r="I60" s="6">
        <v>23.890743293907001</v>
      </c>
      <c r="J60" s="6">
        <v>13.960611069125701</v>
      </c>
      <c r="K60" s="6">
        <v>48.485223595519699</v>
      </c>
    </row>
    <row r="61" spans="1:11" x14ac:dyDescent="0.25">
      <c r="A61" s="6" t="s">
        <v>39</v>
      </c>
      <c r="B61" s="6" t="s">
        <v>40</v>
      </c>
      <c r="C61" s="6" t="s">
        <v>17</v>
      </c>
      <c r="D61" s="6">
        <v>0</v>
      </c>
      <c r="E61" s="6">
        <v>0</v>
      </c>
      <c r="F61" s="6">
        <v>19.7618413</v>
      </c>
      <c r="G61" s="6">
        <v>0</v>
      </c>
      <c r="H61" s="6">
        <v>0</v>
      </c>
      <c r="I61" s="6">
        <v>0</v>
      </c>
      <c r="J61" s="6">
        <v>100</v>
      </c>
      <c r="K61" s="6">
        <v>0</v>
      </c>
    </row>
    <row r="62" spans="1:11" x14ac:dyDescent="0.25">
      <c r="A62" s="6" t="s">
        <v>39</v>
      </c>
      <c r="B62" s="6" t="s">
        <v>40</v>
      </c>
      <c r="C62" s="6" t="s">
        <v>18</v>
      </c>
      <c r="D62" s="6">
        <v>1231.6586135</v>
      </c>
      <c r="E62" s="6">
        <v>2067.3713226999998</v>
      </c>
      <c r="F62" s="6">
        <v>2450.2385629999999</v>
      </c>
      <c r="G62" s="6">
        <v>3855.8549191000002</v>
      </c>
      <c r="H62" s="6">
        <v>12.8229337600535</v>
      </c>
      <c r="I62" s="6">
        <v>21.523631010937098</v>
      </c>
      <c r="J62" s="6">
        <v>25.509704105745499</v>
      </c>
      <c r="K62" s="6">
        <v>40.143731123263798</v>
      </c>
    </row>
    <row r="63" spans="1:11" x14ac:dyDescent="0.25">
      <c r="A63" t="s">
        <v>21</v>
      </c>
    </row>
    <row r="64" spans="1:11" x14ac:dyDescent="0.25">
      <c r="A64" t="s">
        <v>1037</v>
      </c>
    </row>
    <row r="65" spans="1:11" x14ac:dyDescent="0.25">
      <c r="A65" t="s">
        <v>22</v>
      </c>
    </row>
    <row r="66" spans="1:11" x14ac:dyDescent="0.25">
      <c r="A66" t="s">
        <v>23</v>
      </c>
    </row>
    <row r="67" spans="1:11" x14ac:dyDescent="0.25">
      <c r="A67" t="s">
        <v>24</v>
      </c>
    </row>
    <row r="70" spans="1:11" x14ac:dyDescent="0.25">
      <c r="K70" s="7" t="str">
        <f>HYPERLINK("#'Indice'!A1", "Ir al índice")</f>
        <v>Ir al índice</v>
      </c>
    </row>
    <row r="71" spans="1:11" ht="17.25" x14ac:dyDescent="0.3">
      <c r="A71" s="4" t="s">
        <v>823</v>
      </c>
    </row>
    <row r="72" spans="1:11" x14ac:dyDescent="0.25">
      <c r="A72" s="5" t="s">
        <v>26</v>
      </c>
      <c r="B72" s="5" t="s">
        <v>10</v>
      </c>
      <c r="C72" s="5" t="s">
        <v>11</v>
      </c>
      <c r="D72" s="5" t="s">
        <v>814</v>
      </c>
      <c r="E72" s="5" t="s">
        <v>815</v>
      </c>
      <c r="F72" s="5" t="s">
        <v>816</v>
      </c>
      <c r="G72" s="5" t="s">
        <v>817</v>
      </c>
      <c r="H72" s="5" t="s">
        <v>818</v>
      </c>
      <c r="I72" s="5" t="s">
        <v>819</v>
      </c>
      <c r="J72" s="5" t="s">
        <v>820</v>
      </c>
      <c r="K72" s="5" t="s">
        <v>821</v>
      </c>
    </row>
    <row r="73" spans="1:11" x14ac:dyDescent="0.25">
      <c r="A73" s="6" t="s">
        <v>13</v>
      </c>
      <c r="B73" s="6" t="s">
        <v>14</v>
      </c>
      <c r="C73" s="6" t="s">
        <v>15</v>
      </c>
      <c r="D73" s="6">
        <v>5994.7788366000004</v>
      </c>
      <c r="E73" s="6">
        <v>6962.0147657999996</v>
      </c>
      <c r="F73" s="6">
        <v>8121.2951142000002</v>
      </c>
      <c r="G73" s="6">
        <v>8854.1194661999998</v>
      </c>
      <c r="H73" s="6">
        <v>20.0278536083575</v>
      </c>
      <c r="I73" s="6">
        <v>23.259275504440001</v>
      </c>
      <c r="J73" s="6">
        <v>27.132295300774899</v>
      </c>
      <c r="K73" s="6">
        <v>29.5805755864275</v>
      </c>
    </row>
    <row r="74" spans="1:11" x14ac:dyDescent="0.25">
      <c r="A74" s="6" t="s">
        <v>13</v>
      </c>
      <c r="B74" s="6" t="s">
        <v>14</v>
      </c>
      <c r="C74" s="6" t="s">
        <v>16</v>
      </c>
      <c r="D74" s="6">
        <v>18.186499699999999</v>
      </c>
      <c r="E74" s="6">
        <v>48.179245199999997</v>
      </c>
      <c r="F74" s="6">
        <v>124.7675107</v>
      </c>
      <c r="G74" s="6">
        <v>59.828739800000001</v>
      </c>
      <c r="H74" s="6">
        <v>7.2467146553457802</v>
      </c>
      <c r="I74" s="6">
        <v>19.1978252018632</v>
      </c>
      <c r="J74" s="6">
        <v>49.715699184307603</v>
      </c>
      <c r="K74" s="6">
        <v>23.839760958483399</v>
      </c>
    </row>
    <row r="75" spans="1:11" x14ac:dyDescent="0.25">
      <c r="A75" s="6" t="s">
        <v>13</v>
      </c>
      <c r="B75" s="6" t="s">
        <v>14</v>
      </c>
      <c r="C75" s="6" t="s">
        <v>17</v>
      </c>
      <c r="D75" s="6">
        <v>3921.5699932000002</v>
      </c>
      <c r="E75" s="6">
        <v>4616.9505329000003</v>
      </c>
      <c r="F75" s="6">
        <v>5255.0822129999997</v>
      </c>
      <c r="G75" s="6">
        <v>7672.1213961000003</v>
      </c>
      <c r="H75" s="6">
        <v>18.268985329823199</v>
      </c>
      <c r="I75" s="6">
        <v>21.5084779056161</v>
      </c>
      <c r="J75" s="6">
        <v>24.481271537365</v>
      </c>
      <c r="K75" s="6">
        <v>35.741265227195697</v>
      </c>
    </row>
    <row r="76" spans="1:11" x14ac:dyDescent="0.25">
      <c r="A76" s="6" t="s">
        <v>13</v>
      </c>
      <c r="B76" s="6" t="s">
        <v>14</v>
      </c>
      <c r="C76" s="6" t="s">
        <v>18</v>
      </c>
      <c r="D76" s="6">
        <v>531188.42703450006</v>
      </c>
      <c r="E76" s="6">
        <v>718780.63347490004</v>
      </c>
      <c r="F76" s="6">
        <v>703269.94254960003</v>
      </c>
      <c r="G76" s="6">
        <v>796236.80102749995</v>
      </c>
      <c r="H76" s="6">
        <v>19.319625444421199</v>
      </c>
      <c r="I76" s="6">
        <v>26.142460770398099</v>
      </c>
      <c r="J76" s="6">
        <v>25.5783281127385</v>
      </c>
      <c r="K76" s="6">
        <v>28.959585672442199</v>
      </c>
    </row>
    <row r="77" spans="1:11" x14ac:dyDescent="0.25">
      <c r="A77" s="6" t="s">
        <v>42</v>
      </c>
      <c r="B77" s="6" t="s">
        <v>43</v>
      </c>
      <c r="C77" s="6" t="s">
        <v>17</v>
      </c>
      <c r="D77" s="6">
        <v>6.3205638000000004</v>
      </c>
      <c r="E77" s="6">
        <v>0</v>
      </c>
      <c r="F77" s="6">
        <v>2.4336871000000002</v>
      </c>
      <c r="G77" s="6">
        <v>10.425073299999999</v>
      </c>
      <c r="H77" s="6">
        <v>32.9550912956568</v>
      </c>
      <c r="I77" s="6">
        <v>0</v>
      </c>
      <c r="J77" s="6">
        <v>12.689118107717301</v>
      </c>
      <c r="K77" s="6">
        <v>54.355790596625901</v>
      </c>
    </row>
    <row r="78" spans="1:11" x14ac:dyDescent="0.25">
      <c r="A78" s="6" t="s">
        <v>42</v>
      </c>
      <c r="B78" s="6" t="s">
        <v>43</v>
      </c>
      <c r="C78" s="6" t="s">
        <v>18</v>
      </c>
      <c r="D78" s="6">
        <v>859.43372150000005</v>
      </c>
      <c r="E78" s="6">
        <v>1004.8510795</v>
      </c>
      <c r="F78" s="6">
        <v>820.13450939999996</v>
      </c>
      <c r="G78" s="6">
        <v>911.80567069999995</v>
      </c>
      <c r="H78" s="6">
        <v>23.898218993994099</v>
      </c>
      <c r="I78" s="6">
        <v>27.9418302464669</v>
      </c>
      <c r="J78" s="6">
        <v>22.805428295232499</v>
      </c>
      <c r="K78" s="6">
        <v>25.354522464306498</v>
      </c>
    </row>
    <row r="79" spans="1:11" x14ac:dyDescent="0.25">
      <c r="A79" s="6" t="s">
        <v>44</v>
      </c>
      <c r="B79" s="6" t="s">
        <v>45</v>
      </c>
      <c r="C79" s="6" t="s">
        <v>17</v>
      </c>
      <c r="D79" s="6">
        <v>0</v>
      </c>
      <c r="E79" s="6">
        <v>54.132292100000001</v>
      </c>
      <c r="F79" s="6">
        <v>77.093400399999993</v>
      </c>
      <c r="G79" s="6">
        <v>0</v>
      </c>
      <c r="H79" s="6">
        <v>0</v>
      </c>
      <c r="I79" s="6">
        <v>41.251290862877298</v>
      </c>
      <c r="J79" s="6">
        <v>58.748709137122702</v>
      </c>
      <c r="K79" s="6">
        <v>0</v>
      </c>
    </row>
    <row r="80" spans="1:11" x14ac:dyDescent="0.25">
      <c r="A80" s="6" t="s">
        <v>44</v>
      </c>
      <c r="B80" s="6" t="s">
        <v>45</v>
      </c>
      <c r="C80" s="6" t="s">
        <v>18</v>
      </c>
      <c r="D80" s="6">
        <v>3879.9685892000002</v>
      </c>
      <c r="E80" s="6">
        <v>5504.3034670999996</v>
      </c>
      <c r="F80" s="6">
        <v>6770.8789537000002</v>
      </c>
      <c r="G80" s="6">
        <v>7559.4508067999996</v>
      </c>
      <c r="H80" s="6">
        <v>16.361095240702401</v>
      </c>
      <c r="I80" s="6">
        <v>23.210608846068101</v>
      </c>
      <c r="J80" s="6">
        <v>28.551518621338801</v>
      </c>
      <c r="K80" s="6">
        <v>31.876777291890701</v>
      </c>
    </row>
    <row r="81" spans="1:11" x14ac:dyDescent="0.25">
      <c r="A81" s="6" t="s">
        <v>27</v>
      </c>
      <c r="B81" s="6" t="s">
        <v>28</v>
      </c>
      <c r="C81" s="6" t="s">
        <v>15</v>
      </c>
      <c r="D81" s="6">
        <v>0</v>
      </c>
      <c r="E81" s="6">
        <v>91.774043899999995</v>
      </c>
      <c r="F81" s="6">
        <v>0</v>
      </c>
      <c r="G81" s="6">
        <v>116.1896629</v>
      </c>
      <c r="H81" s="6">
        <v>0</v>
      </c>
      <c r="I81" s="6">
        <v>44.129836552807603</v>
      </c>
      <c r="J81" s="6">
        <v>0</v>
      </c>
      <c r="K81" s="6">
        <v>55.870163447192397</v>
      </c>
    </row>
    <row r="82" spans="1:11" x14ac:dyDescent="0.25">
      <c r="A82" s="6" t="s">
        <v>27</v>
      </c>
      <c r="B82" s="6" t="s">
        <v>28</v>
      </c>
      <c r="C82" s="6" t="s">
        <v>17</v>
      </c>
      <c r="D82" s="6">
        <v>0</v>
      </c>
      <c r="E82" s="6">
        <v>65.869295300000005</v>
      </c>
      <c r="F82" s="6">
        <v>0</v>
      </c>
      <c r="G82" s="6">
        <v>0</v>
      </c>
      <c r="H82" s="6">
        <v>0</v>
      </c>
      <c r="I82" s="6">
        <v>100</v>
      </c>
      <c r="J82" s="6">
        <v>0</v>
      </c>
      <c r="K82" s="6">
        <v>0</v>
      </c>
    </row>
    <row r="83" spans="1:11" x14ac:dyDescent="0.25">
      <c r="A83" s="6" t="s">
        <v>27</v>
      </c>
      <c r="B83" s="6" t="s">
        <v>28</v>
      </c>
      <c r="C83" s="6" t="s">
        <v>18</v>
      </c>
      <c r="D83" s="6">
        <v>6066.5644957000004</v>
      </c>
      <c r="E83" s="6">
        <v>12470.654641700001</v>
      </c>
      <c r="F83" s="6">
        <v>11539.303809499999</v>
      </c>
      <c r="G83" s="6">
        <v>14765.1141212</v>
      </c>
      <c r="H83" s="6">
        <v>13.5288648951126</v>
      </c>
      <c r="I83" s="6">
        <v>27.810435695648401</v>
      </c>
      <c r="J83" s="6">
        <v>25.733457928789498</v>
      </c>
      <c r="K83" s="6">
        <v>32.927241480449403</v>
      </c>
    </row>
    <row r="84" spans="1:11" x14ac:dyDescent="0.25">
      <c r="A84" s="6" t="s">
        <v>29</v>
      </c>
      <c r="B84" s="6" t="s">
        <v>30</v>
      </c>
      <c r="C84" s="6" t="s">
        <v>15</v>
      </c>
      <c r="D84" s="6">
        <v>62.452439699999999</v>
      </c>
      <c r="E84" s="6">
        <v>105.8807477</v>
      </c>
      <c r="F84" s="6">
        <v>145.51061089999999</v>
      </c>
      <c r="G84" s="6">
        <v>255.77660700000001</v>
      </c>
      <c r="H84" s="6">
        <v>10.963869819078599</v>
      </c>
      <c r="I84" s="6">
        <v>18.587948520600499</v>
      </c>
      <c r="J84" s="6">
        <v>25.545189313111798</v>
      </c>
      <c r="K84" s="6">
        <v>44.902992347209</v>
      </c>
    </row>
    <row r="85" spans="1:11" x14ac:dyDescent="0.25">
      <c r="A85" s="6" t="s">
        <v>29</v>
      </c>
      <c r="B85" s="6" t="s">
        <v>30</v>
      </c>
      <c r="C85" s="6" t="s">
        <v>17</v>
      </c>
      <c r="D85" s="6">
        <v>24.403361400000001</v>
      </c>
      <c r="E85" s="6">
        <v>0</v>
      </c>
      <c r="F85" s="6">
        <v>20.944058500000001</v>
      </c>
      <c r="G85" s="6">
        <v>13.241785200000001</v>
      </c>
      <c r="H85" s="6">
        <v>41.651634218877597</v>
      </c>
      <c r="I85" s="6">
        <v>0</v>
      </c>
      <c r="J85" s="6">
        <v>35.747299292169401</v>
      </c>
      <c r="K85" s="6">
        <v>22.601066488952899</v>
      </c>
    </row>
    <row r="86" spans="1:11" x14ac:dyDescent="0.25">
      <c r="A86" s="6" t="s">
        <v>29</v>
      </c>
      <c r="B86" s="6" t="s">
        <v>30</v>
      </c>
      <c r="C86" s="6" t="s">
        <v>18</v>
      </c>
      <c r="D86" s="6">
        <v>733.83081000000004</v>
      </c>
      <c r="E86" s="6">
        <v>1682.6561394</v>
      </c>
      <c r="F86" s="6">
        <v>2044.94003</v>
      </c>
      <c r="G86" s="6">
        <v>3208.9448903000002</v>
      </c>
      <c r="H86" s="6">
        <v>9.5670825673892796</v>
      </c>
      <c r="I86" s="6">
        <v>21.937086858160502</v>
      </c>
      <c r="J86" s="6">
        <v>26.6602462662606</v>
      </c>
      <c r="K86" s="6">
        <v>41.835584308189603</v>
      </c>
    </row>
    <row r="87" spans="1:11" x14ac:dyDescent="0.25">
      <c r="A87" s="6" t="s">
        <v>46</v>
      </c>
      <c r="B87" s="6" t="s">
        <v>47</v>
      </c>
      <c r="C87" s="6" t="s">
        <v>15</v>
      </c>
      <c r="D87" s="6">
        <v>0</v>
      </c>
      <c r="E87" s="6">
        <v>18.673946300000001</v>
      </c>
      <c r="F87" s="6">
        <v>7.6958108000000003</v>
      </c>
      <c r="G87" s="6">
        <v>38.434412999999999</v>
      </c>
      <c r="H87" s="6">
        <v>0</v>
      </c>
      <c r="I87" s="6">
        <v>28.815963959084801</v>
      </c>
      <c r="J87" s="6">
        <v>11.875487006661</v>
      </c>
      <c r="K87" s="6">
        <v>59.308549034254199</v>
      </c>
    </row>
    <row r="88" spans="1:11" x14ac:dyDescent="0.25">
      <c r="A88" s="6" t="s">
        <v>46</v>
      </c>
      <c r="B88" s="6" t="s">
        <v>47</v>
      </c>
      <c r="C88" s="6" t="s">
        <v>17</v>
      </c>
      <c r="D88" s="6">
        <v>0</v>
      </c>
      <c r="E88" s="6">
        <v>5.1857796</v>
      </c>
      <c r="F88" s="6">
        <v>0</v>
      </c>
      <c r="G88" s="6">
        <v>0</v>
      </c>
      <c r="H88" s="6">
        <v>0</v>
      </c>
      <c r="I88" s="6">
        <v>100</v>
      </c>
      <c r="J88" s="6">
        <v>0</v>
      </c>
      <c r="K88" s="6">
        <v>0</v>
      </c>
    </row>
    <row r="89" spans="1:11" x14ac:dyDescent="0.25">
      <c r="A89" s="6" t="s">
        <v>46</v>
      </c>
      <c r="B89" s="6" t="s">
        <v>47</v>
      </c>
      <c r="C89" s="6" t="s">
        <v>18</v>
      </c>
      <c r="D89" s="6">
        <v>1067.5567960000001</v>
      </c>
      <c r="E89" s="6">
        <v>1417.1963860000001</v>
      </c>
      <c r="F89" s="6">
        <v>1947.6300196</v>
      </c>
      <c r="G89" s="6">
        <v>2991.3404648000001</v>
      </c>
      <c r="H89" s="6">
        <v>14.3803412407684</v>
      </c>
      <c r="I89" s="6">
        <v>19.0901015404745</v>
      </c>
      <c r="J89" s="6">
        <v>26.235217084049498</v>
      </c>
      <c r="K89" s="6">
        <v>40.294340134707603</v>
      </c>
    </row>
    <row r="90" spans="1:11" x14ac:dyDescent="0.25">
      <c r="A90" s="6" t="s">
        <v>48</v>
      </c>
      <c r="B90" s="6" t="s">
        <v>49</v>
      </c>
      <c r="C90" s="6" t="s">
        <v>15</v>
      </c>
      <c r="D90" s="6">
        <v>0</v>
      </c>
      <c r="E90" s="6">
        <v>0</v>
      </c>
      <c r="F90" s="6">
        <v>0</v>
      </c>
      <c r="G90" s="6">
        <v>147.95072450000001</v>
      </c>
      <c r="H90" s="6">
        <v>0</v>
      </c>
      <c r="I90" s="6">
        <v>0</v>
      </c>
      <c r="J90" s="6">
        <v>0</v>
      </c>
      <c r="K90" s="6">
        <v>100</v>
      </c>
    </row>
    <row r="91" spans="1:11" x14ac:dyDescent="0.25">
      <c r="A91" s="6" t="s">
        <v>48</v>
      </c>
      <c r="B91" s="6" t="s">
        <v>49</v>
      </c>
      <c r="C91" s="6" t="s">
        <v>17</v>
      </c>
      <c r="D91" s="6">
        <v>0</v>
      </c>
      <c r="E91" s="6">
        <v>42.205228900000002</v>
      </c>
      <c r="F91" s="6">
        <v>126.0210556</v>
      </c>
      <c r="G91" s="6">
        <v>112.90323410000001</v>
      </c>
      <c r="H91" s="6">
        <v>0</v>
      </c>
      <c r="I91" s="6">
        <v>15.0127347388415</v>
      </c>
      <c r="J91" s="6">
        <v>44.826689216974998</v>
      </c>
      <c r="K91" s="6">
        <v>40.1605760441835</v>
      </c>
    </row>
    <row r="92" spans="1:11" x14ac:dyDescent="0.25">
      <c r="A92" s="6" t="s">
        <v>48</v>
      </c>
      <c r="B92" s="6" t="s">
        <v>49</v>
      </c>
      <c r="C92" s="6" t="s">
        <v>18</v>
      </c>
      <c r="D92" s="6">
        <v>6118.7666550000004</v>
      </c>
      <c r="E92" s="6">
        <v>9915.5276931000008</v>
      </c>
      <c r="F92" s="6">
        <v>13691.332993100001</v>
      </c>
      <c r="G92" s="6">
        <v>18954.051381400001</v>
      </c>
      <c r="H92" s="6">
        <v>12.5694474893058</v>
      </c>
      <c r="I92" s="6">
        <v>20.368925911782199</v>
      </c>
      <c r="J92" s="6">
        <v>28.1253561082844</v>
      </c>
      <c r="K92" s="6">
        <v>38.9362704906275</v>
      </c>
    </row>
    <row r="93" spans="1:11" x14ac:dyDescent="0.25">
      <c r="A93" s="6" t="s">
        <v>31</v>
      </c>
      <c r="B93" s="6" t="s">
        <v>32</v>
      </c>
      <c r="C93" s="6" t="s">
        <v>15</v>
      </c>
      <c r="D93" s="6">
        <v>0</v>
      </c>
      <c r="E93" s="6">
        <v>110.41114640000001</v>
      </c>
      <c r="F93" s="6">
        <v>162.63290799999999</v>
      </c>
      <c r="G93" s="6">
        <v>51.541067300000002</v>
      </c>
      <c r="H93" s="6">
        <v>0</v>
      </c>
      <c r="I93" s="6">
        <v>34.016083615208998</v>
      </c>
      <c r="J93" s="6">
        <v>50.104856053850398</v>
      </c>
      <c r="K93" s="6">
        <v>15.8790603309406</v>
      </c>
    </row>
    <row r="94" spans="1:11" x14ac:dyDescent="0.25">
      <c r="A94" s="6" t="s">
        <v>31</v>
      </c>
      <c r="B94" s="6" t="s">
        <v>32</v>
      </c>
      <c r="C94" s="6" t="s">
        <v>17</v>
      </c>
      <c r="D94" s="6">
        <v>0</v>
      </c>
      <c r="E94" s="6">
        <v>41.3577935</v>
      </c>
      <c r="F94" s="6">
        <v>49.795296299999997</v>
      </c>
      <c r="G94" s="6">
        <v>0</v>
      </c>
      <c r="H94" s="6">
        <v>0</v>
      </c>
      <c r="I94" s="6">
        <v>45.371795504402101</v>
      </c>
      <c r="J94" s="6">
        <v>54.628204495597899</v>
      </c>
      <c r="K94" s="6">
        <v>0</v>
      </c>
    </row>
    <row r="95" spans="1:11" x14ac:dyDescent="0.25">
      <c r="A95" s="6" t="s">
        <v>31</v>
      </c>
      <c r="B95" s="6" t="s">
        <v>32</v>
      </c>
      <c r="C95" s="6" t="s">
        <v>18</v>
      </c>
      <c r="D95" s="6">
        <v>6724.0323924000004</v>
      </c>
      <c r="E95" s="6">
        <v>11162.7158461</v>
      </c>
      <c r="F95" s="6">
        <v>11121.6719015</v>
      </c>
      <c r="G95" s="6">
        <v>10283.648768999999</v>
      </c>
      <c r="H95" s="6">
        <v>17.1129507279772</v>
      </c>
      <c r="I95" s="6">
        <v>28.409590423840299</v>
      </c>
      <c r="J95" s="6">
        <v>28.305131825096002</v>
      </c>
      <c r="K95" s="6">
        <v>26.172327023086599</v>
      </c>
    </row>
    <row r="96" spans="1:11" x14ac:dyDescent="0.25">
      <c r="A96" s="6" t="s">
        <v>50</v>
      </c>
      <c r="B96" s="6" t="s">
        <v>51</v>
      </c>
      <c r="C96" s="6" t="s">
        <v>15</v>
      </c>
      <c r="D96" s="6">
        <v>0</v>
      </c>
      <c r="E96" s="6">
        <v>123.2838596</v>
      </c>
      <c r="F96" s="6">
        <v>0</v>
      </c>
      <c r="G96" s="6">
        <v>0</v>
      </c>
      <c r="H96" s="6">
        <v>0</v>
      </c>
      <c r="I96" s="6">
        <v>100</v>
      </c>
      <c r="J96" s="6">
        <v>0</v>
      </c>
      <c r="K96" s="6">
        <v>0</v>
      </c>
    </row>
    <row r="97" spans="1:11" x14ac:dyDescent="0.25">
      <c r="A97" s="6" t="s">
        <v>50</v>
      </c>
      <c r="B97" s="6" t="s">
        <v>51</v>
      </c>
      <c r="C97" s="6" t="s">
        <v>17</v>
      </c>
      <c r="D97" s="6">
        <v>212.03049809999999</v>
      </c>
      <c r="E97" s="6">
        <v>70.766917300000003</v>
      </c>
      <c r="F97" s="6">
        <v>125.98550419999999</v>
      </c>
      <c r="G97" s="6">
        <v>65.419951100000006</v>
      </c>
      <c r="H97" s="6">
        <v>44.713035538356998</v>
      </c>
      <c r="I97" s="6">
        <v>14.923342238636501</v>
      </c>
      <c r="J97" s="6">
        <v>26.5678493287114</v>
      </c>
      <c r="K97" s="6">
        <v>13.7957728942951</v>
      </c>
    </row>
    <row r="98" spans="1:11" x14ac:dyDescent="0.25">
      <c r="A98" s="6" t="s">
        <v>50</v>
      </c>
      <c r="B98" s="6" t="s">
        <v>51</v>
      </c>
      <c r="C98" s="6" t="s">
        <v>18</v>
      </c>
      <c r="D98" s="6">
        <v>16092.638700899999</v>
      </c>
      <c r="E98" s="6">
        <v>15925.1926243</v>
      </c>
      <c r="F98" s="6">
        <v>12528.871376900001</v>
      </c>
      <c r="G98" s="6">
        <v>11275.562879999999</v>
      </c>
      <c r="H98" s="6">
        <v>28.828351076564498</v>
      </c>
      <c r="I98" s="6">
        <v>28.5283881946321</v>
      </c>
      <c r="J98" s="6">
        <v>22.444218711390899</v>
      </c>
      <c r="K98" s="6">
        <v>20.199042017412498</v>
      </c>
    </row>
    <row r="99" spans="1:11" x14ac:dyDescent="0.25">
      <c r="A99" s="6" t="s">
        <v>52</v>
      </c>
      <c r="B99" s="6" t="s">
        <v>53</v>
      </c>
      <c r="C99" s="6" t="s">
        <v>17</v>
      </c>
      <c r="D99" s="6">
        <v>7.1296596000000001</v>
      </c>
      <c r="E99" s="6">
        <v>0</v>
      </c>
      <c r="F99" s="6">
        <v>0</v>
      </c>
      <c r="G99" s="6">
        <v>0</v>
      </c>
      <c r="H99" s="6">
        <v>100</v>
      </c>
      <c r="I99" s="6">
        <v>0</v>
      </c>
      <c r="J99" s="6">
        <v>0</v>
      </c>
      <c r="K99" s="6">
        <v>0</v>
      </c>
    </row>
    <row r="100" spans="1:11" x14ac:dyDescent="0.25">
      <c r="A100" s="6" t="s">
        <v>52</v>
      </c>
      <c r="B100" s="6" t="s">
        <v>53</v>
      </c>
      <c r="C100" s="6" t="s">
        <v>18</v>
      </c>
      <c r="D100" s="6">
        <v>506.36890110000002</v>
      </c>
      <c r="E100" s="6">
        <v>972.26816210000004</v>
      </c>
      <c r="F100" s="6">
        <v>1574.9330281</v>
      </c>
      <c r="G100" s="6">
        <v>1688.2424919</v>
      </c>
      <c r="H100" s="6">
        <v>10.678804617754</v>
      </c>
      <c r="I100" s="6">
        <v>20.504145725722999</v>
      </c>
      <c r="J100" s="6">
        <v>33.213734209570099</v>
      </c>
      <c r="K100" s="6">
        <v>35.603315446952898</v>
      </c>
    </row>
    <row r="101" spans="1:11" x14ac:dyDescent="0.25">
      <c r="A101" s="6" t="s">
        <v>33</v>
      </c>
      <c r="B101" s="6" t="s">
        <v>34</v>
      </c>
      <c r="C101" s="6" t="s">
        <v>17</v>
      </c>
      <c r="D101" s="6">
        <v>5.9465202000000001</v>
      </c>
      <c r="E101" s="6">
        <v>0</v>
      </c>
      <c r="F101" s="6">
        <v>0</v>
      </c>
      <c r="G101" s="6">
        <v>0</v>
      </c>
      <c r="H101" s="6">
        <v>100</v>
      </c>
      <c r="I101" s="6">
        <v>0</v>
      </c>
      <c r="J101" s="6">
        <v>0</v>
      </c>
      <c r="K101" s="6">
        <v>0</v>
      </c>
    </row>
    <row r="102" spans="1:11" x14ac:dyDescent="0.25">
      <c r="A102" s="6" t="s">
        <v>33</v>
      </c>
      <c r="B102" s="6" t="s">
        <v>34</v>
      </c>
      <c r="C102" s="6" t="s">
        <v>18</v>
      </c>
      <c r="D102" s="6">
        <v>1097.0016442000001</v>
      </c>
      <c r="E102" s="6">
        <v>1913.9430972</v>
      </c>
      <c r="F102" s="6">
        <v>1622.5238936999999</v>
      </c>
      <c r="G102" s="6">
        <v>1695.1301771999999</v>
      </c>
      <c r="H102" s="6">
        <v>17.334036754990901</v>
      </c>
      <c r="I102" s="6">
        <v>30.242762323314601</v>
      </c>
      <c r="J102" s="6">
        <v>25.637964134280899</v>
      </c>
      <c r="K102" s="6">
        <v>26.785236787413599</v>
      </c>
    </row>
    <row r="103" spans="1:11" x14ac:dyDescent="0.25">
      <c r="A103" s="6" t="s">
        <v>54</v>
      </c>
      <c r="B103" s="6" t="s">
        <v>55</v>
      </c>
      <c r="C103" s="6" t="s">
        <v>15</v>
      </c>
      <c r="D103" s="6">
        <v>0</v>
      </c>
      <c r="E103" s="6">
        <v>0</v>
      </c>
      <c r="F103" s="6">
        <v>0</v>
      </c>
      <c r="G103" s="6">
        <v>53.695836800000002</v>
      </c>
      <c r="H103" s="6">
        <v>0</v>
      </c>
      <c r="I103" s="6">
        <v>0</v>
      </c>
      <c r="J103" s="6">
        <v>0</v>
      </c>
      <c r="K103" s="6">
        <v>100</v>
      </c>
    </row>
    <row r="104" spans="1:11" x14ac:dyDescent="0.25">
      <c r="A104" s="6" t="s">
        <v>54</v>
      </c>
      <c r="B104" s="6" t="s">
        <v>55</v>
      </c>
      <c r="C104" s="6" t="s">
        <v>17</v>
      </c>
      <c r="D104" s="6">
        <v>49.810376499999997</v>
      </c>
      <c r="E104" s="6">
        <v>31.832957799999999</v>
      </c>
      <c r="F104" s="6">
        <v>42.953657999999997</v>
      </c>
      <c r="G104" s="6">
        <v>103.10932939999999</v>
      </c>
      <c r="H104" s="6">
        <v>21.874832515903702</v>
      </c>
      <c r="I104" s="6">
        <v>13.9798304949739</v>
      </c>
      <c r="J104" s="6">
        <v>18.863621211443899</v>
      </c>
      <c r="K104" s="6">
        <v>45.2817157776784</v>
      </c>
    </row>
    <row r="105" spans="1:11" x14ac:dyDescent="0.25">
      <c r="A105" s="6" t="s">
        <v>54</v>
      </c>
      <c r="B105" s="6" t="s">
        <v>55</v>
      </c>
      <c r="C105" s="6" t="s">
        <v>18</v>
      </c>
      <c r="D105" s="6">
        <v>6226.1384426000004</v>
      </c>
      <c r="E105" s="6">
        <v>11299.167765</v>
      </c>
      <c r="F105" s="6">
        <v>12957.9070125</v>
      </c>
      <c r="G105" s="6">
        <v>13251.7548532</v>
      </c>
      <c r="H105" s="6">
        <v>14.2360649084389</v>
      </c>
      <c r="I105" s="6">
        <v>25.835545932176199</v>
      </c>
      <c r="J105" s="6">
        <v>29.628253050928201</v>
      </c>
      <c r="K105" s="6">
        <v>30.300136108456702</v>
      </c>
    </row>
    <row r="106" spans="1:11" x14ac:dyDescent="0.25">
      <c r="A106" s="6" t="s">
        <v>35</v>
      </c>
      <c r="B106" s="6" t="s">
        <v>36</v>
      </c>
      <c r="C106" s="6" t="s">
        <v>15</v>
      </c>
      <c r="D106" s="6">
        <v>0</v>
      </c>
      <c r="E106" s="6">
        <v>0</v>
      </c>
      <c r="F106" s="6">
        <v>0</v>
      </c>
      <c r="G106" s="6">
        <v>69.128524900000002</v>
      </c>
      <c r="H106" s="6">
        <v>0</v>
      </c>
      <c r="I106" s="6">
        <v>0</v>
      </c>
      <c r="J106" s="6">
        <v>0</v>
      </c>
      <c r="K106" s="6">
        <v>100</v>
      </c>
    </row>
    <row r="107" spans="1:11" x14ac:dyDescent="0.25">
      <c r="A107" s="6" t="s">
        <v>35</v>
      </c>
      <c r="B107" s="6" t="s">
        <v>36</v>
      </c>
      <c r="C107" s="6" t="s">
        <v>17</v>
      </c>
      <c r="D107" s="6">
        <v>175.14132960000001</v>
      </c>
      <c r="E107" s="6">
        <v>0</v>
      </c>
      <c r="F107" s="6">
        <v>0</v>
      </c>
      <c r="G107" s="6">
        <v>77.163625100000004</v>
      </c>
      <c r="H107" s="6">
        <v>69.416524066382095</v>
      </c>
      <c r="I107" s="6">
        <v>0</v>
      </c>
      <c r="J107" s="6">
        <v>0</v>
      </c>
      <c r="K107" s="6">
        <v>30.583475933617901</v>
      </c>
    </row>
    <row r="108" spans="1:11" x14ac:dyDescent="0.25">
      <c r="A108" s="6" t="s">
        <v>35</v>
      </c>
      <c r="B108" s="6" t="s">
        <v>36</v>
      </c>
      <c r="C108" s="6" t="s">
        <v>18</v>
      </c>
      <c r="D108" s="6">
        <v>5790.7421385999996</v>
      </c>
      <c r="E108" s="6">
        <v>10911.2699204</v>
      </c>
      <c r="F108" s="6">
        <v>13664.738196800001</v>
      </c>
      <c r="G108" s="6">
        <v>19213.840590299998</v>
      </c>
      <c r="H108" s="6">
        <v>11.679453672858999</v>
      </c>
      <c r="I108" s="6">
        <v>22.007139758114199</v>
      </c>
      <c r="J108" s="6">
        <v>27.560660257591199</v>
      </c>
      <c r="K108" s="6">
        <v>38.752746311435601</v>
      </c>
    </row>
    <row r="109" spans="1:11" x14ac:dyDescent="0.25">
      <c r="A109" s="6" t="s">
        <v>56</v>
      </c>
      <c r="B109" s="6" t="s">
        <v>57</v>
      </c>
      <c r="C109" s="6" t="s">
        <v>15</v>
      </c>
      <c r="D109" s="6">
        <v>10.417266400000001</v>
      </c>
      <c r="E109" s="6">
        <v>0</v>
      </c>
      <c r="F109" s="6">
        <v>0</v>
      </c>
      <c r="G109" s="6">
        <v>23.406435699999999</v>
      </c>
      <c r="H109" s="6">
        <v>30.798717329053101</v>
      </c>
      <c r="I109" s="6">
        <v>0</v>
      </c>
      <c r="J109" s="6">
        <v>0</v>
      </c>
      <c r="K109" s="6">
        <v>69.201282670946895</v>
      </c>
    </row>
    <row r="110" spans="1:11" x14ac:dyDescent="0.25">
      <c r="A110" s="6" t="s">
        <v>56</v>
      </c>
      <c r="B110" s="6" t="s">
        <v>57</v>
      </c>
      <c r="C110" s="6" t="s">
        <v>17</v>
      </c>
      <c r="D110" s="6">
        <v>0</v>
      </c>
      <c r="E110" s="6">
        <v>0</v>
      </c>
      <c r="F110" s="6">
        <v>0</v>
      </c>
      <c r="G110" s="6">
        <v>36.731735800000003</v>
      </c>
      <c r="H110" s="6">
        <v>0</v>
      </c>
      <c r="I110" s="6">
        <v>0</v>
      </c>
      <c r="J110" s="6">
        <v>0</v>
      </c>
      <c r="K110" s="6">
        <v>100</v>
      </c>
    </row>
    <row r="111" spans="1:11" x14ac:dyDescent="0.25">
      <c r="A111" s="6" t="s">
        <v>56</v>
      </c>
      <c r="B111" s="6" t="s">
        <v>57</v>
      </c>
      <c r="C111" s="6" t="s">
        <v>18</v>
      </c>
      <c r="D111" s="6">
        <v>929.35519669999996</v>
      </c>
      <c r="E111" s="6">
        <v>2500.2188737000001</v>
      </c>
      <c r="F111" s="6">
        <v>2735.6507882000001</v>
      </c>
      <c r="G111" s="6">
        <v>3091.0691449999999</v>
      </c>
      <c r="H111" s="6">
        <v>10.0402514909158</v>
      </c>
      <c r="I111" s="6">
        <v>27.011014048685201</v>
      </c>
      <c r="J111" s="6">
        <v>29.5544932684294</v>
      </c>
      <c r="K111" s="6">
        <v>33.394241191969599</v>
      </c>
    </row>
    <row r="112" spans="1:11" x14ac:dyDescent="0.25">
      <c r="A112" s="6" t="s">
        <v>37</v>
      </c>
      <c r="B112" s="6" t="s">
        <v>38</v>
      </c>
      <c r="C112" s="6" t="s">
        <v>15</v>
      </c>
      <c r="D112" s="6">
        <v>0</v>
      </c>
      <c r="E112" s="6">
        <v>0</v>
      </c>
      <c r="F112" s="6">
        <v>334.85301090000002</v>
      </c>
      <c r="G112" s="6">
        <v>0</v>
      </c>
      <c r="H112" s="6">
        <v>0</v>
      </c>
      <c r="I112" s="6">
        <v>0</v>
      </c>
      <c r="J112" s="6">
        <v>100</v>
      </c>
      <c r="K112" s="6">
        <v>0</v>
      </c>
    </row>
    <row r="113" spans="1:11" x14ac:dyDescent="0.25">
      <c r="A113" s="6" t="s">
        <v>37</v>
      </c>
      <c r="B113" s="6" t="s">
        <v>38</v>
      </c>
      <c r="C113" s="6" t="s">
        <v>17</v>
      </c>
      <c r="D113" s="6">
        <v>0</v>
      </c>
      <c r="E113" s="6">
        <v>0</v>
      </c>
      <c r="F113" s="6">
        <v>204.38233729999999</v>
      </c>
      <c r="G113" s="6">
        <v>1330.5341664</v>
      </c>
      <c r="H113" s="6">
        <v>0</v>
      </c>
      <c r="I113" s="6">
        <v>0</v>
      </c>
      <c r="J113" s="6">
        <v>13.3155345458418</v>
      </c>
      <c r="K113" s="6">
        <v>86.6844654541582</v>
      </c>
    </row>
    <row r="114" spans="1:11" x14ac:dyDescent="0.25">
      <c r="A114" s="6" t="s">
        <v>37</v>
      </c>
      <c r="B114" s="6" t="s">
        <v>38</v>
      </c>
      <c r="C114" s="6" t="s">
        <v>18</v>
      </c>
      <c r="D114" s="6">
        <v>33023.735281100002</v>
      </c>
      <c r="E114" s="6">
        <v>54459.263455200002</v>
      </c>
      <c r="F114" s="6">
        <v>79417.067925299998</v>
      </c>
      <c r="G114" s="6">
        <v>88512.219671300001</v>
      </c>
      <c r="H114" s="6">
        <v>12.9295797611151</v>
      </c>
      <c r="I114" s="6">
        <v>21.322100137429899</v>
      </c>
      <c r="J114" s="6">
        <v>31.093675666717601</v>
      </c>
      <c r="K114" s="6">
        <v>34.654644434737399</v>
      </c>
    </row>
    <row r="115" spans="1:11" x14ac:dyDescent="0.25">
      <c r="A115" s="6" t="s">
        <v>39</v>
      </c>
      <c r="B115" s="6" t="s">
        <v>40</v>
      </c>
      <c r="C115" s="6" t="s">
        <v>15</v>
      </c>
      <c r="D115" s="6">
        <v>7.1690756999999996</v>
      </c>
      <c r="E115" s="6">
        <v>0</v>
      </c>
      <c r="F115" s="6">
        <v>0</v>
      </c>
      <c r="G115" s="6">
        <v>0</v>
      </c>
      <c r="H115" s="6">
        <v>100</v>
      </c>
      <c r="I115" s="6">
        <v>0</v>
      </c>
      <c r="J115" s="6">
        <v>0</v>
      </c>
      <c r="K115" s="6">
        <v>0</v>
      </c>
    </row>
    <row r="116" spans="1:11" x14ac:dyDescent="0.25">
      <c r="A116" s="6" t="s">
        <v>39</v>
      </c>
      <c r="B116" s="6" t="s">
        <v>40</v>
      </c>
      <c r="C116" s="6" t="s">
        <v>17</v>
      </c>
      <c r="D116" s="6">
        <v>0</v>
      </c>
      <c r="E116" s="6">
        <v>0</v>
      </c>
      <c r="F116" s="6">
        <v>19.7618413</v>
      </c>
      <c r="G116" s="6">
        <v>0</v>
      </c>
      <c r="H116" s="6">
        <v>0</v>
      </c>
      <c r="I116" s="6">
        <v>0</v>
      </c>
      <c r="J116" s="6">
        <v>100</v>
      </c>
      <c r="K116" s="6">
        <v>0</v>
      </c>
    </row>
    <row r="117" spans="1:11" x14ac:dyDescent="0.25">
      <c r="A117" s="6" t="s">
        <v>39</v>
      </c>
      <c r="B117" s="6" t="s">
        <v>40</v>
      </c>
      <c r="C117" s="6" t="s">
        <v>18</v>
      </c>
      <c r="D117" s="6">
        <v>629.77708140000004</v>
      </c>
      <c r="E117" s="6">
        <v>1365.7352292999999</v>
      </c>
      <c r="F117" s="6">
        <v>1704.8210285</v>
      </c>
      <c r="G117" s="6">
        <v>3062.7125667999999</v>
      </c>
      <c r="H117" s="6">
        <v>9.3120332192522604</v>
      </c>
      <c r="I117" s="6">
        <v>20.1940848588408</v>
      </c>
      <c r="J117" s="6">
        <v>25.2078878688008</v>
      </c>
      <c r="K117" s="6">
        <v>45.285994053106201</v>
      </c>
    </row>
    <row r="118" spans="1:11" x14ac:dyDescent="0.25">
      <c r="A118" s="6" t="s">
        <v>58</v>
      </c>
      <c r="B118" s="6" t="s">
        <v>59</v>
      </c>
      <c r="C118" s="6" t="s">
        <v>17</v>
      </c>
      <c r="D118" s="6">
        <v>0</v>
      </c>
      <c r="E118" s="6">
        <v>5.3389449999999998</v>
      </c>
      <c r="F118" s="6">
        <v>0</v>
      </c>
      <c r="G118" s="6">
        <v>0</v>
      </c>
      <c r="H118" s="6">
        <v>0</v>
      </c>
      <c r="I118" s="6">
        <v>100</v>
      </c>
      <c r="J118" s="6">
        <v>0</v>
      </c>
      <c r="K118" s="6">
        <v>0</v>
      </c>
    </row>
    <row r="119" spans="1:11" x14ac:dyDescent="0.25">
      <c r="A119" s="6" t="s">
        <v>58</v>
      </c>
      <c r="B119" s="6" t="s">
        <v>59</v>
      </c>
      <c r="C119" s="6" t="s">
        <v>18</v>
      </c>
      <c r="D119" s="6">
        <v>294.71809259999998</v>
      </c>
      <c r="E119" s="6">
        <v>809.22912570000005</v>
      </c>
      <c r="F119" s="6">
        <v>983.46861760000002</v>
      </c>
      <c r="G119" s="6">
        <v>1014.6959865</v>
      </c>
      <c r="H119" s="6">
        <v>9.5005631477200101</v>
      </c>
      <c r="I119" s="6">
        <v>26.086394431582001</v>
      </c>
      <c r="J119" s="6">
        <v>31.703196851205799</v>
      </c>
      <c r="K119" s="6">
        <v>32.709845569492202</v>
      </c>
    </row>
    <row r="120" spans="1:11" x14ac:dyDescent="0.25">
      <c r="A120" s="6" t="s">
        <v>60</v>
      </c>
      <c r="B120" s="6" t="s">
        <v>61</v>
      </c>
      <c r="C120" s="6" t="s">
        <v>15</v>
      </c>
      <c r="D120" s="6">
        <v>10.298988</v>
      </c>
      <c r="E120" s="6">
        <v>0</v>
      </c>
      <c r="F120" s="6">
        <v>0</v>
      </c>
      <c r="G120" s="6">
        <v>29.5861479</v>
      </c>
      <c r="H120" s="6">
        <v>25.821619426900298</v>
      </c>
      <c r="I120" s="6">
        <v>0</v>
      </c>
      <c r="J120" s="6">
        <v>0</v>
      </c>
      <c r="K120" s="6">
        <v>74.178380573099702</v>
      </c>
    </row>
    <row r="121" spans="1:11" x14ac:dyDescent="0.25">
      <c r="A121" s="6" t="s">
        <v>60</v>
      </c>
      <c r="B121" s="6" t="s">
        <v>61</v>
      </c>
      <c r="C121" s="6" t="s">
        <v>16</v>
      </c>
      <c r="D121" s="6">
        <v>0</v>
      </c>
      <c r="E121" s="6">
        <v>0</v>
      </c>
      <c r="F121" s="6">
        <v>0</v>
      </c>
      <c r="G121" s="6">
        <v>3.2211816</v>
      </c>
      <c r="H121" s="6">
        <v>0</v>
      </c>
      <c r="I121" s="6">
        <v>0</v>
      </c>
      <c r="J121" s="6">
        <v>0</v>
      </c>
      <c r="K121" s="6">
        <v>100</v>
      </c>
    </row>
    <row r="122" spans="1:11" x14ac:dyDescent="0.25">
      <c r="A122" s="6" t="s">
        <v>60</v>
      </c>
      <c r="B122" s="6" t="s">
        <v>61</v>
      </c>
      <c r="C122" s="6" t="s">
        <v>17</v>
      </c>
      <c r="D122" s="6">
        <v>3.3288647999999998</v>
      </c>
      <c r="E122" s="6">
        <v>16.4308665</v>
      </c>
      <c r="F122" s="6">
        <v>4.4570407999999997</v>
      </c>
      <c r="G122" s="6">
        <v>4.0242363000000001</v>
      </c>
      <c r="H122" s="6">
        <v>11.7873439675051</v>
      </c>
      <c r="I122" s="6">
        <v>58.180877493028902</v>
      </c>
      <c r="J122" s="6">
        <v>15.7821588268782</v>
      </c>
      <c r="K122" s="6">
        <v>14.249619712587901</v>
      </c>
    </row>
    <row r="123" spans="1:11" x14ac:dyDescent="0.25">
      <c r="A123" s="6" t="s">
        <v>60</v>
      </c>
      <c r="B123" s="6" t="s">
        <v>61</v>
      </c>
      <c r="C123" s="6" t="s">
        <v>18</v>
      </c>
      <c r="D123" s="6">
        <v>428.84124389999999</v>
      </c>
      <c r="E123" s="6">
        <v>693.54379619999997</v>
      </c>
      <c r="F123" s="6">
        <v>765.76529840000001</v>
      </c>
      <c r="G123" s="6">
        <v>923.27106130000004</v>
      </c>
      <c r="H123" s="6">
        <v>15.2535384389728</v>
      </c>
      <c r="I123" s="6">
        <v>24.668795515654001</v>
      </c>
      <c r="J123" s="6">
        <v>27.237656313439</v>
      </c>
      <c r="K123" s="6">
        <v>32.840009731934202</v>
      </c>
    </row>
    <row r="124" spans="1:11" x14ac:dyDescent="0.25">
      <c r="A124" s="6" t="s">
        <v>62</v>
      </c>
      <c r="B124" s="6" t="s">
        <v>63</v>
      </c>
      <c r="C124" s="6" t="s">
        <v>18</v>
      </c>
      <c r="D124" s="6">
        <v>643.50932920000002</v>
      </c>
      <c r="E124" s="6">
        <v>944.95101629999999</v>
      </c>
      <c r="F124" s="6">
        <v>857.96017359999996</v>
      </c>
      <c r="G124" s="6">
        <v>1391.5588889000001</v>
      </c>
      <c r="H124" s="6">
        <v>16.766878109315801</v>
      </c>
      <c r="I124" s="6">
        <v>24.621054879302299</v>
      </c>
      <c r="J124" s="6">
        <v>22.354475686129099</v>
      </c>
      <c r="K124" s="6">
        <v>36.257591325252903</v>
      </c>
    </row>
    <row r="125" spans="1:11" x14ac:dyDescent="0.25">
      <c r="A125" s="6" t="s">
        <v>64</v>
      </c>
      <c r="B125" s="6" t="s">
        <v>65</v>
      </c>
      <c r="C125" s="6" t="s">
        <v>15</v>
      </c>
      <c r="D125" s="6">
        <v>0</v>
      </c>
      <c r="E125" s="6">
        <v>0</v>
      </c>
      <c r="F125" s="6">
        <v>0</v>
      </c>
      <c r="G125" s="6">
        <v>38.658955300000002</v>
      </c>
      <c r="H125" s="6">
        <v>0</v>
      </c>
      <c r="I125" s="6">
        <v>0</v>
      </c>
      <c r="J125" s="6">
        <v>0</v>
      </c>
      <c r="K125" s="6">
        <v>100</v>
      </c>
    </row>
    <row r="126" spans="1:11" x14ac:dyDescent="0.25">
      <c r="A126" s="6" t="s">
        <v>64</v>
      </c>
      <c r="B126" s="6" t="s">
        <v>65</v>
      </c>
      <c r="C126" s="6" t="s">
        <v>17</v>
      </c>
      <c r="D126" s="6">
        <v>4.2747419000000004</v>
      </c>
      <c r="E126" s="6">
        <v>23.558182599999999</v>
      </c>
      <c r="F126" s="6">
        <v>19.7688165</v>
      </c>
      <c r="G126" s="6">
        <v>0</v>
      </c>
      <c r="H126" s="6">
        <v>8.9802217528136197</v>
      </c>
      <c r="I126" s="6">
        <v>49.490170117937502</v>
      </c>
      <c r="J126" s="6">
        <v>41.529608129248899</v>
      </c>
      <c r="K126" s="6">
        <v>0</v>
      </c>
    </row>
    <row r="127" spans="1:11" x14ac:dyDescent="0.25">
      <c r="A127" s="6" t="s">
        <v>64</v>
      </c>
      <c r="B127" s="6" t="s">
        <v>65</v>
      </c>
      <c r="C127" s="6" t="s">
        <v>18</v>
      </c>
      <c r="D127" s="6">
        <v>860.6743328</v>
      </c>
      <c r="E127" s="6">
        <v>1711.1139181999999</v>
      </c>
      <c r="F127" s="6">
        <v>2105.2413295000001</v>
      </c>
      <c r="G127" s="6">
        <v>2230.8728661</v>
      </c>
      <c r="H127" s="6">
        <v>12.4592716740465</v>
      </c>
      <c r="I127" s="6">
        <v>24.770383360613199</v>
      </c>
      <c r="J127" s="6">
        <v>30.475840470737701</v>
      </c>
      <c r="K127" s="6">
        <v>32.294504494602599</v>
      </c>
    </row>
    <row r="128" spans="1:11" x14ac:dyDescent="0.25">
      <c r="A128" s="6" t="s">
        <v>66</v>
      </c>
      <c r="B128" s="6" t="s">
        <v>67</v>
      </c>
      <c r="C128" s="6" t="s">
        <v>15</v>
      </c>
      <c r="D128" s="6">
        <v>0</v>
      </c>
      <c r="E128" s="6">
        <v>1.2834557</v>
      </c>
      <c r="F128" s="6">
        <v>1.3818368000000001</v>
      </c>
      <c r="G128" s="6">
        <v>0</v>
      </c>
      <c r="H128" s="6">
        <v>0</v>
      </c>
      <c r="I128" s="6">
        <v>48.154403315958803</v>
      </c>
      <c r="J128" s="6">
        <v>51.845596684041197</v>
      </c>
      <c r="K128" s="6">
        <v>0</v>
      </c>
    </row>
    <row r="129" spans="1:11" x14ac:dyDescent="0.25">
      <c r="A129" s="6" t="s">
        <v>66</v>
      </c>
      <c r="B129" s="6" t="s">
        <v>67</v>
      </c>
      <c r="C129" s="6" t="s">
        <v>17</v>
      </c>
      <c r="D129" s="6">
        <v>0</v>
      </c>
      <c r="E129" s="6">
        <v>0</v>
      </c>
      <c r="F129" s="6">
        <v>1.2815832</v>
      </c>
      <c r="G129" s="6">
        <v>0</v>
      </c>
      <c r="H129" s="6">
        <v>0</v>
      </c>
      <c r="I129" s="6">
        <v>0</v>
      </c>
      <c r="J129" s="6">
        <v>100</v>
      </c>
      <c r="K129" s="6">
        <v>0</v>
      </c>
    </row>
    <row r="130" spans="1:11" x14ac:dyDescent="0.25">
      <c r="A130" s="6" t="s">
        <v>66</v>
      </c>
      <c r="B130" s="6" t="s">
        <v>67</v>
      </c>
      <c r="C130" s="6" t="s">
        <v>18</v>
      </c>
      <c r="D130" s="6">
        <v>115.5776784</v>
      </c>
      <c r="E130" s="6">
        <v>140.84959370000001</v>
      </c>
      <c r="F130" s="6">
        <v>154.8099637</v>
      </c>
      <c r="G130" s="6">
        <v>159.68035409999999</v>
      </c>
      <c r="H130" s="6">
        <v>20.244196438271299</v>
      </c>
      <c r="I130" s="6">
        <v>24.6707399091821</v>
      </c>
      <c r="J130" s="6">
        <v>27.115991246147502</v>
      </c>
      <c r="K130" s="6">
        <v>27.969072406399199</v>
      </c>
    </row>
    <row r="131" spans="1:11" x14ac:dyDescent="0.25">
      <c r="A131" s="6" t="s">
        <v>68</v>
      </c>
      <c r="B131" s="6" t="s">
        <v>69</v>
      </c>
      <c r="C131" s="6" t="s">
        <v>15</v>
      </c>
      <c r="D131" s="6">
        <v>0</v>
      </c>
      <c r="E131" s="6">
        <v>0</v>
      </c>
      <c r="F131" s="6">
        <v>55.935354400000001</v>
      </c>
      <c r="G131" s="6">
        <v>0</v>
      </c>
      <c r="H131" s="6">
        <v>0</v>
      </c>
      <c r="I131" s="6">
        <v>0</v>
      </c>
      <c r="J131" s="6">
        <v>100</v>
      </c>
      <c r="K131" s="6">
        <v>0</v>
      </c>
    </row>
    <row r="132" spans="1:11" x14ac:dyDescent="0.25">
      <c r="A132" s="6" t="s">
        <v>68</v>
      </c>
      <c r="B132" s="6" t="s">
        <v>69</v>
      </c>
      <c r="C132" s="6" t="s">
        <v>16</v>
      </c>
      <c r="D132" s="6">
        <v>0</v>
      </c>
      <c r="E132" s="6">
        <v>50.791458400000003</v>
      </c>
      <c r="F132" s="6">
        <v>0</v>
      </c>
      <c r="G132" s="6">
        <v>0</v>
      </c>
      <c r="H132" s="6">
        <v>0</v>
      </c>
      <c r="I132" s="6">
        <v>100</v>
      </c>
      <c r="J132" s="6">
        <v>0</v>
      </c>
      <c r="K132" s="6">
        <v>0</v>
      </c>
    </row>
    <row r="133" spans="1:11" x14ac:dyDescent="0.25">
      <c r="A133" s="6" t="s">
        <v>68</v>
      </c>
      <c r="B133" s="6" t="s">
        <v>69</v>
      </c>
      <c r="C133" s="6" t="s">
        <v>17</v>
      </c>
      <c r="D133" s="6">
        <v>0</v>
      </c>
      <c r="E133" s="6">
        <v>0</v>
      </c>
      <c r="F133" s="6">
        <v>0</v>
      </c>
      <c r="G133" s="6">
        <v>77.210481599999994</v>
      </c>
      <c r="H133" s="6">
        <v>0</v>
      </c>
      <c r="I133" s="6">
        <v>0</v>
      </c>
      <c r="J133" s="6">
        <v>0</v>
      </c>
      <c r="K133" s="6">
        <v>100</v>
      </c>
    </row>
    <row r="134" spans="1:11" x14ac:dyDescent="0.25">
      <c r="A134" s="6" t="s">
        <v>68</v>
      </c>
      <c r="B134" s="6" t="s">
        <v>69</v>
      </c>
      <c r="C134" s="6" t="s">
        <v>18</v>
      </c>
      <c r="D134" s="6">
        <v>6146.8605593000002</v>
      </c>
      <c r="E134" s="6">
        <v>9592.4276336000003</v>
      </c>
      <c r="F134" s="6">
        <v>11654.2735526</v>
      </c>
      <c r="G134" s="6">
        <v>15104.0443541</v>
      </c>
      <c r="H134" s="6">
        <v>14.464016031618</v>
      </c>
      <c r="I134" s="6">
        <v>22.5716893584984</v>
      </c>
      <c r="J134" s="6">
        <v>27.423364801505102</v>
      </c>
      <c r="K134" s="6">
        <v>35.5409298083785</v>
      </c>
    </row>
    <row r="135" spans="1:11" x14ac:dyDescent="0.25">
      <c r="A135" t="s">
        <v>21</v>
      </c>
    </row>
    <row r="136" spans="1:11" x14ac:dyDescent="0.25">
      <c r="A136" t="s">
        <v>1037</v>
      </c>
    </row>
    <row r="137" spans="1:11" x14ac:dyDescent="0.25">
      <c r="A137" t="s">
        <v>22</v>
      </c>
    </row>
    <row r="138" spans="1:11" x14ac:dyDescent="0.25">
      <c r="A138" t="s">
        <v>23</v>
      </c>
    </row>
    <row r="139" spans="1:11" x14ac:dyDescent="0.25">
      <c r="A139" t="s">
        <v>24</v>
      </c>
    </row>
    <row r="142" spans="1:11" x14ac:dyDescent="0.25">
      <c r="K142" s="7" t="str">
        <f>HYPERLINK("#'Indice'!A1", "Ir al índice")</f>
        <v>Ir al índice</v>
      </c>
    </row>
    <row r="143" spans="1:11" ht="17.25" x14ac:dyDescent="0.3">
      <c r="A143" s="4" t="s">
        <v>824</v>
      </c>
    </row>
    <row r="144" spans="1:11" x14ac:dyDescent="0.25">
      <c r="A144" s="5" t="s">
        <v>26</v>
      </c>
      <c r="B144" s="5" t="s">
        <v>71</v>
      </c>
      <c r="C144" s="5" t="s">
        <v>11</v>
      </c>
      <c r="D144" s="5" t="s">
        <v>814</v>
      </c>
      <c r="E144" s="5" t="s">
        <v>815</v>
      </c>
      <c r="F144" s="5" t="s">
        <v>816</v>
      </c>
      <c r="G144" s="5" t="s">
        <v>817</v>
      </c>
      <c r="H144" s="5" t="s">
        <v>818</v>
      </c>
      <c r="I144" s="5" t="s">
        <v>819</v>
      </c>
      <c r="J144" s="5" t="s">
        <v>820</v>
      </c>
      <c r="K144" s="5" t="s">
        <v>821</v>
      </c>
    </row>
    <row r="145" spans="1:11" x14ac:dyDescent="0.25">
      <c r="A145" s="6" t="s">
        <v>72</v>
      </c>
      <c r="B145" s="6" t="s">
        <v>73</v>
      </c>
      <c r="C145" s="6" t="s">
        <v>15</v>
      </c>
      <c r="D145" s="6">
        <v>120.07520409999999</v>
      </c>
      <c r="E145" s="6">
        <v>151.05894119999999</v>
      </c>
      <c r="F145" s="6">
        <v>54.287142799999998</v>
      </c>
      <c r="G145" s="6">
        <v>153.5100836</v>
      </c>
      <c r="H145" s="6">
        <v>25.071484391132</v>
      </c>
      <c r="I145" s="6">
        <v>31.540832387698</v>
      </c>
      <c r="J145" s="6">
        <v>11.3350567550637</v>
      </c>
      <c r="K145" s="6">
        <v>32.052626466106297</v>
      </c>
    </row>
    <row r="146" spans="1:11" x14ac:dyDescent="0.25">
      <c r="A146" s="6" t="s">
        <v>72</v>
      </c>
      <c r="B146" s="6" t="s">
        <v>73</v>
      </c>
      <c r="C146" s="6" t="s">
        <v>16</v>
      </c>
      <c r="D146" s="6">
        <v>0</v>
      </c>
      <c r="E146" s="6">
        <v>16.007213100000001</v>
      </c>
      <c r="F146" s="6">
        <v>66.590509499999996</v>
      </c>
      <c r="G146" s="6">
        <v>0</v>
      </c>
      <c r="H146" s="6">
        <v>0</v>
      </c>
      <c r="I146" s="6">
        <v>19.379726941769199</v>
      </c>
      <c r="J146" s="6">
        <v>80.620273058230794</v>
      </c>
      <c r="K146" s="6">
        <v>0</v>
      </c>
    </row>
    <row r="147" spans="1:11" x14ac:dyDescent="0.25">
      <c r="A147" s="6" t="s">
        <v>72</v>
      </c>
      <c r="B147" s="6" t="s">
        <v>73</v>
      </c>
      <c r="C147" s="6" t="s">
        <v>17</v>
      </c>
      <c r="D147" s="6">
        <v>76.588341600000007</v>
      </c>
      <c r="E147" s="6">
        <v>387.06602729999997</v>
      </c>
      <c r="F147" s="6">
        <v>146.80823670000001</v>
      </c>
      <c r="G147" s="6">
        <v>158.07758949999999</v>
      </c>
      <c r="H147" s="6">
        <v>9.9654308373597207</v>
      </c>
      <c r="I147" s="6">
        <v>50.363797465353898</v>
      </c>
      <c r="J147" s="6">
        <v>19.102219719411998</v>
      </c>
      <c r="K147" s="6">
        <v>20.5685519778743</v>
      </c>
    </row>
    <row r="148" spans="1:11" x14ac:dyDescent="0.25">
      <c r="A148" s="6" t="s">
        <v>72</v>
      </c>
      <c r="B148" s="6" t="s">
        <v>73</v>
      </c>
      <c r="C148" s="6" t="s">
        <v>18</v>
      </c>
      <c r="D148" s="6">
        <v>55762.456998599999</v>
      </c>
      <c r="E148" s="6">
        <v>70384.989795500005</v>
      </c>
      <c r="F148" s="6">
        <v>54605.279940599998</v>
      </c>
      <c r="G148" s="6">
        <v>48005.995816399998</v>
      </c>
      <c r="H148" s="6">
        <v>24.376100887756898</v>
      </c>
      <c r="I148" s="6">
        <v>30.7682212116644</v>
      </c>
      <c r="J148" s="6">
        <v>23.870250424397401</v>
      </c>
      <c r="K148" s="6">
        <v>20.9854274761813</v>
      </c>
    </row>
    <row r="149" spans="1:11" x14ac:dyDescent="0.25">
      <c r="A149" s="6" t="s">
        <v>74</v>
      </c>
      <c r="B149" s="6" t="s">
        <v>75</v>
      </c>
      <c r="C149" s="6" t="s">
        <v>15</v>
      </c>
      <c r="D149" s="6">
        <v>99.7745915</v>
      </c>
      <c r="E149" s="6">
        <v>49.3921262</v>
      </c>
      <c r="F149" s="6">
        <v>97.795798500000004</v>
      </c>
      <c r="G149" s="6">
        <v>81.586320200000003</v>
      </c>
      <c r="H149" s="6">
        <v>30.368268106884099</v>
      </c>
      <c r="I149" s="6">
        <v>15.033419914434401</v>
      </c>
      <c r="J149" s="6">
        <v>29.7659853468286</v>
      </c>
      <c r="K149" s="6">
        <v>24.832326631852901</v>
      </c>
    </row>
    <row r="150" spans="1:11" x14ac:dyDescent="0.25">
      <c r="A150" s="6" t="s">
        <v>74</v>
      </c>
      <c r="B150" s="6" t="s">
        <v>75</v>
      </c>
      <c r="C150" s="6" t="s">
        <v>16</v>
      </c>
      <c r="D150" s="6">
        <v>0</v>
      </c>
      <c r="E150" s="6">
        <v>0</v>
      </c>
      <c r="F150" s="6">
        <v>0</v>
      </c>
      <c r="G150" s="6">
        <v>6.6385329999999998</v>
      </c>
      <c r="H150" s="6">
        <v>0</v>
      </c>
      <c r="I150" s="6">
        <v>0</v>
      </c>
      <c r="J150" s="6">
        <v>0</v>
      </c>
      <c r="K150" s="6">
        <v>100</v>
      </c>
    </row>
    <row r="151" spans="1:11" x14ac:dyDescent="0.25">
      <c r="A151" s="6" t="s">
        <v>74</v>
      </c>
      <c r="B151" s="6" t="s">
        <v>75</v>
      </c>
      <c r="C151" s="6" t="s">
        <v>17</v>
      </c>
      <c r="D151" s="6">
        <v>166.83616889999999</v>
      </c>
      <c r="E151" s="6">
        <v>138.21969150000001</v>
      </c>
      <c r="F151" s="6">
        <v>93.517961999999997</v>
      </c>
      <c r="G151" s="6">
        <v>27.372278999999999</v>
      </c>
      <c r="H151" s="6">
        <v>39.168375611759998</v>
      </c>
      <c r="I151" s="6">
        <v>32.4500426334927</v>
      </c>
      <c r="J151" s="6">
        <v>21.955351086117499</v>
      </c>
      <c r="K151" s="6">
        <v>6.4262306686298496</v>
      </c>
    </row>
    <row r="152" spans="1:11" x14ac:dyDescent="0.25">
      <c r="A152" s="6" t="s">
        <v>74</v>
      </c>
      <c r="B152" s="6" t="s">
        <v>75</v>
      </c>
      <c r="C152" s="6" t="s">
        <v>18</v>
      </c>
      <c r="D152" s="6">
        <v>25375.067524499998</v>
      </c>
      <c r="E152" s="6">
        <v>22713.654972799999</v>
      </c>
      <c r="F152" s="6">
        <v>18717.129056999998</v>
      </c>
      <c r="G152" s="6">
        <v>10455.1703091</v>
      </c>
      <c r="H152" s="6">
        <v>32.8432978395807</v>
      </c>
      <c r="I152" s="6">
        <v>29.398595080658499</v>
      </c>
      <c r="J152" s="6">
        <v>24.225836787523299</v>
      </c>
      <c r="K152" s="6">
        <v>13.5322702922375</v>
      </c>
    </row>
    <row r="153" spans="1:11" x14ac:dyDescent="0.25">
      <c r="A153" s="6" t="s">
        <v>76</v>
      </c>
      <c r="B153" s="6" t="s">
        <v>77</v>
      </c>
      <c r="C153" s="6" t="s">
        <v>15</v>
      </c>
      <c r="D153" s="6">
        <v>24.7741246</v>
      </c>
      <c r="E153" s="6">
        <v>84.913281400000002</v>
      </c>
      <c r="F153" s="6">
        <v>377.4714209</v>
      </c>
      <c r="G153" s="6">
        <v>98.271527699999993</v>
      </c>
      <c r="H153" s="6">
        <v>4.2317799897696</v>
      </c>
      <c r="I153" s="6">
        <v>14.504420676652099</v>
      </c>
      <c r="J153" s="6">
        <v>64.477596341568301</v>
      </c>
      <c r="K153" s="6">
        <v>16.786202992010001</v>
      </c>
    </row>
    <row r="154" spans="1:11" x14ac:dyDescent="0.25">
      <c r="A154" s="6" t="s">
        <v>76</v>
      </c>
      <c r="B154" s="6" t="s">
        <v>77</v>
      </c>
      <c r="C154" s="6" t="s">
        <v>17</v>
      </c>
      <c r="D154" s="6">
        <v>141.9093402</v>
      </c>
      <c r="E154" s="6">
        <v>64.661795999999995</v>
      </c>
      <c r="F154" s="6">
        <v>65.534167199999999</v>
      </c>
      <c r="G154" s="6">
        <v>45.349480900000003</v>
      </c>
      <c r="H154" s="6">
        <v>44.702221298354502</v>
      </c>
      <c r="I154" s="6">
        <v>20.368820757444801</v>
      </c>
      <c r="J154" s="6">
        <v>20.643622475089</v>
      </c>
      <c r="K154" s="6">
        <v>14.2853354691117</v>
      </c>
    </row>
    <row r="155" spans="1:11" x14ac:dyDescent="0.25">
      <c r="A155" s="6" t="s">
        <v>76</v>
      </c>
      <c r="B155" s="6" t="s">
        <v>77</v>
      </c>
      <c r="C155" s="6" t="s">
        <v>18</v>
      </c>
      <c r="D155" s="6">
        <v>8798.0825977000004</v>
      </c>
      <c r="E155" s="6">
        <v>9669.9631883999991</v>
      </c>
      <c r="F155" s="6">
        <v>8655.9594481000004</v>
      </c>
      <c r="G155" s="6">
        <v>11037.4639458</v>
      </c>
      <c r="H155" s="6">
        <v>23.054884381419399</v>
      </c>
      <c r="I155" s="6">
        <v>25.339598805247</v>
      </c>
      <c r="J155" s="6">
        <v>22.682458600510301</v>
      </c>
      <c r="K155" s="6">
        <v>28.9230582128232</v>
      </c>
    </row>
    <row r="156" spans="1:11" x14ac:dyDescent="0.25">
      <c r="A156" s="6" t="s">
        <v>78</v>
      </c>
      <c r="B156" s="6" t="s">
        <v>79</v>
      </c>
      <c r="C156" s="6" t="s">
        <v>15</v>
      </c>
      <c r="D156" s="6">
        <v>235.0559744</v>
      </c>
      <c r="E156" s="6">
        <v>247.6802984</v>
      </c>
      <c r="F156" s="6">
        <v>397.35050910000001</v>
      </c>
      <c r="G156" s="6">
        <v>312.0468482</v>
      </c>
      <c r="H156" s="6">
        <v>19.7172505216787</v>
      </c>
      <c r="I156" s="6">
        <v>20.7762193890314</v>
      </c>
      <c r="J156" s="6">
        <v>33.331037651095301</v>
      </c>
      <c r="K156" s="6">
        <v>26.175492438194599</v>
      </c>
    </row>
    <row r="157" spans="1:11" x14ac:dyDescent="0.25">
      <c r="A157" s="6" t="s">
        <v>78</v>
      </c>
      <c r="B157" s="6" t="s">
        <v>79</v>
      </c>
      <c r="C157" s="6" t="s">
        <v>17</v>
      </c>
      <c r="D157" s="6">
        <v>32.725282900000003</v>
      </c>
      <c r="E157" s="6">
        <v>170.46344310000001</v>
      </c>
      <c r="F157" s="6">
        <v>236.736774</v>
      </c>
      <c r="G157" s="6">
        <v>551.59420420000004</v>
      </c>
      <c r="H157" s="6">
        <v>3.3005176560161398</v>
      </c>
      <c r="I157" s="6">
        <v>17.192138731880998</v>
      </c>
      <c r="J157" s="6">
        <v>23.876154250611599</v>
      </c>
      <c r="K157" s="6">
        <v>55.631189361491302</v>
      </c>
    </row>
    <row r="158" spans="1:11" x14ac:dyDescent="0.25">
      <c r="A158" s="6" t="s">
        <v>78</v>
      </c>
      <c r="B158" s="6" t="s">
        <v>79</v>
      </c>
      <c r="C158" s="6" t="s">
        <v>18</v>
      </c>
      <c r="D158" s="6">
        <v>23639.300886500001</v>
      </c>
      <c r="E158" s="6">
        <v>31019.9052128</v>
      </c>
      <c r="F158" s="6">
        <v>32745.436121999999</v>
      </c>
      <c r="G158" s="6">
        <v>46082.799404199999</v>
      </c>
      <c r="H158" s="6">
        <v>17.709007378252299</v>
      </c>
      <c r="I158" s="6">
        <v>23.2380700649178</v>
      </c>
      <c r="J158" s="6">
        <v>24.530724181430902</v>
      </c>
      <c r="K158" s="6">
        <v>34.522198375399</v>
      </c>
    </row>
    <row r="159" spans="1:11" x14ac:dyDescent="0.25">
      <c r="A159" s="6" t="s">
        <v>80</v>
      </c>
      <c r="B159" s="6" t="s">
        <v>81</v>
      </c>
      <c r="C159" s="6" t="s">
        <v>15</v>
      </c>
      <c r="D159" s="6">
        <v>48.465990300000001</v>
      </c>
      <c r="E159" s="6">
        <v>404.70798050000002</v>
      </c>
      <c r="F159" s="6">
        <v>211.09106</v>
      </c>
      <c r="G159" s="6">
        <v>490.63756360000002</v>
      </c>
      <c r="H159" s="6">
        <v>4.1965435470494601</v>
      </c>
      <c r="I159" s="6">
        <v>35.042607269425702</v>
      </c>
      <c r="J159" s="6">
        <v>18.277823690375101</v>
      </c>
      <c r="K159" s="6">
        <v>42.483025493149803</v>
      </c>
    </row>
    <row r="160" spans="1:11" x14ac:dyDescent="0.25">
      <c r="A160" s="6" t="s">
        <v>80</v>
      </c>
      <c r="B160" s="6" t="s">
        <v>81</v>
      </c>
      <c r="C160" s="6" t="s">
        <v>17</v>
      </c>
      <c r="D160" s="6">
        <v>91.337326599999997</v>
      </c>
      <c r="E160" s="6">
        <v>163.93560550000001</v>
      </c>
      <c r="F160" s="6">
        <v>522.57198240000002</v>
      </c>
      <c r="G160" s="6">
        <v>516.68370440000001</v>
      </c>
      <c r="H160" s="6">
        <v>7.0556436734177499</v>
      </c>
      <c r="I160" s="6">
        <v>12.6637297242066</v>
      </c>
      <c r="J160" s="6">
        <v>40.367742726618502</v>
      </c>
      <c r="K160" s="6">
        <v>39.912883875757203</v>
      </c>
    </row>
    <row r="161" spans="1:11" x14ac:dyDescent="0.25">
      <c r="A161" s="6" t="s">
        <v>80</v>
      </c>
      <c r="B161" s="6" t="s">
        <v>81</v>
      </c>
      <c r="C161" s="6" t="s">
        <v>18</v>
      </c>
      <c r="D161" s="6">
        <v>18788.2781522</v>
      </c>
      <c r="E161" s="6">
        <v>29167.658514399998</v>
      </c>
      <c r="F161" s="6">
        <v>32781.318635099997</v>
      </c>
      <c r="G161" s="6">
        <v>45502.234630400002</v>
      </c>
      <c r="H161" s="6">
        <v>14.883043461523499</v>
      </c>
      <c r="I161" s="6">
        <v>23.105019301082699</v>
      </c>
      <c r="J161" s="6">
        <v>25.967562648369402</v>
      </c>
      <c r="K161" s="6">
        <v>36.0443745890245</v>
      </c>
    </row>
    <row r="162" spans="1:11" x14ac:dyDescent="0.25">
      <c r="A162" s="6" t="s">
        <v>82</v>
      </c>
      <c r="B162" s="6" t="s">
        <v>83</v>
      </c>
      <c r="C162" s="6" t="s">
        <v>15</v>
      </c>
      <c r="D162" s="6">
        <v>123.5660961</v>
      </c>
      <c r="E162" s="6">
        <v>165.53161610000001</v>
      </c>
      <c r="F162" s="6">
        <v>58.110262900000002</v>
      </c>
      <c r="G162" s="6">
        <v>104.16356500000001</v>
      </c>
      <c r="H162" s="6">
        <v>27.375694992339199</v>
      </c>
      <c r="I162" s="6">
        <v>36.673029066769899</v>
      </c>
      <c r="J162" s="6">
        <v>12.874153050749699</v>
      </c>
      <c r="K162" s="6">
        <v>23.077122890141201</v>
      </c>
    </row>
    <row r="163" spans="1:11" x14ac:dyDescent="0.25">
      <c r="A163" s="6" t="s">
        <v>82</v>
      </c>
      <c r="B163" s="6" t="s">
        <v>83</v>
      </c>
      <c r="C163" s="6" t="s">
        <v>17</v>
      </c>
      <c r="D163" s="6">
        <v>67.583113999999995</v>
      </c>
      <c r="E163" s="6">
        <v>130.3813772</v>
      </c>
      <c r="F163" s="6">
        <v>86.049120700000003</v>
      </c>
      <c r="G163" s="6">
        <v>99.447879499999999</v>
      </c>
      <c r="H163" s="6">
        <v>17.624485252288899</v>
      </c>
      <c r="I163" s="6">
        <v>34.001165729571397</v>
      </c>
      <c r="J163" s="6">
        <v>22.440094411002999</v>
      </c>
      <c r="K163" s="6">
        <v>25.934254607136801</v>
      </c>
    </row>
    <row r="164" spans="1:11" x14ac:dyDescent="0.25">
      <c r="A164" s="6" t="s">
        <v>82</v>
      </c>
      <c r="B164" s="6" t="s">
        <v>83</v>
      </c>
      <c r="C164" s="6" t="s">
        <v>18</v>
      </c>
      <c r="D164" s="6">
        <v>16987.617259999999</v>
      </c>
      <c r="E164" s="6">
        <v>19391.367890000001</v>
      </c>
      <c r="F164" s="6">
        <v>17377.062950399999</v>
      </c>
      <c r="G164" s="6">
        <v>15840.9751679</v>
      </c>
      <c r="H164" s="6">
        <v>24.408539995326901</v>
      </c>
      <c r="I164" s="6">
        <v>27.8623524101675</v>
      </c>
      <c r="J164" s="6">
        <v>24.968112333498201</v>
      </c>
      <c r="K164" s="6">
        <v>22.760995261007398</v>
      </c>
    </row>
    <row r="165" spans="1:11" x14ac:dyDescent="0.25">
      <c r="A165" s="6" t="s">
        <v>84</v>
      </c>
      <c r="B165" s="6" t="s">
        <v>85</v>
      </c>
      <c r="C165" s="6" t="s">
        <v>15</v>
      </c>
      <c r="D165" s="6">
        <v>604.93659260000004</v>
      </c>
      <c r="E165" s="6">
        <v>466.1898099</v>
      </c>
      <c r="F165" s="6">
        <v>620.07108979999998</v>
      </c>
      <c r="G165" s="6">
        <v>882.35041179999996</v>
      </c>
      <c r="H165" s="6">
        <v>23.505938694059498</v>
      </c>
      <c r="I165" s="6">
        <v>18.1146738771522</v>
      </c>
      <c r="J165" s="6">
        <v>24.0940177881339</v>
      </c>
      <c r="K165" s="6">
        <v>34.285369640654402</v>
      </c>
    </row>
    <row r="166" spans="1:11" x14ac:dyDescent="0.25">
      <c r="A166" s="6" t="s">
        <v>84</v>
      </c>
      <c r="B166" s="6" t="s">
        <v>85</v>
      </c>
      <c r="C166" s="6" t="s">
        <v>16</v>
      </c>
      <c r="D166" s="6">
        <v>0</v>
      </c>
      <c r="E166" s="6">
        <v>0</v>
      </c>
      <c r="F166" s="6">
        <v>0</v>
      </c>
      <c r="G166" s="6">
        <v>53.190206799999999</v>
      </c>
      <c r="H166" s="6">
        <v>0</v>
      </c>
      <c r="I166" s="6">
        <v>0</v>
      </c>
      <c r="J166" s="6">
        <v>0</v>
      </c>
      <c r="K166" s="6">
        <v>100</v>
      </c>
    </row>
    <row r="167" spans="1:11" x14ac:dyDescent="0.25">
      <c r="A167" s="6" t="s">
        <v>84</v>
      </c>
      <c r="B167" s="6" t="s">
        <v>85</v>
      </c>
      <c r="C167" s="6" t="s">
        <v>17</v>
      </c>
      <c r="D167" s="6">
        <v>918.46573190000004</v>
      </c>
      <c r="E167" s="6">
        <v>295.33776030000001</v>
      </c>
      <c r="F167" s="6">
        <v>539.40555400000005</v>
      </c>
      <c r="G167" s="6">
        <v>1099.5049799000001</v>
      </c>
      <c r="H167" s="6">
        <v>32.1962076638874</v>
      </c>
      <c r="I167" s="6">
        <v>10.3528694989368</v>
      </c>
      <c r="J167" s="6">
        <v>18.908504289770399</v>
      </c>
      <c r="K167" s="6">
        <v>38.542418547405298</v>
      </c>
    </row>
    <row r="168" spans="1:11" x14ac:dyDescent="0.25">
      <c r="A168" s="6" t="s">
        <v>84</v>
      </c>
      <c r="B168" s="6" t="s">
        <v>85</v>
      </c>
      <c r="C168" s="6" t="s">
        <v>18</v>
      </c>
      <c r="D168" s="6">
        <v>28925.743417199999</v>
      </c>
      <c r="E168" s="6">
        <v>49660.421036799999</v>
      </c>
      <c r="F168" s="6">
        <v>64837.211773499999</v>
      </c>
      <c r="G168" s="6">
        <v>84789.677257000003</v>
      </c>
      <c r="H168" s="6">
        <v>12.6748855841257</v>
      </c>
      <c r="I168" s="6">
        <v>21.760552377943998</v>
      </c>
      <c r="J168" s="6">
        <v>28.410825228235101</v>
      </c>
      <c r="K168" s="6">
        <v>37.153736809695197</v>
      </c>
    </row>
    <row r="169" spans="1:11" x14ac:dyDescent="0.25">
      <c r="A169" s="6" t="s">
        <v>86</v>
      </c>
      <c r="B169" s="6" t="s">
        <v>87</v>
      </c>
      <c r="C169" s="6" t="s">
        <v>15</v>
      </c>
      <c r="D169" s="6">
        <v>479.51385490000001</v>
      </c>
      <c r="E169" s="6">
        <v>275.3596733</v>
      </c>
      <c r="F169" s="6">
        <v>539.56603029999997</v>
      </c>
      <c r="G169" s="6">
        <v>598.92992609999999</v>
      </c>
      <c r="H169" s="6">
        <v>25.325952425038899</v>
      </c>
      <c r="I169" s="6">
        <v>14.543367025806599</v>
      </c>
      <c r="J169" s="6">
        <v>28.497661691953901</v>
      </c>
      <c r="K169" s="6">
        <v>31.6330188572006</v>
      </c>
    </row>
    <row r="170" spans="1:11" x14ac:dyDescent="0.25">
      <c r="A170" s="6" t="s">
        <v>86</v>
      </c>
      <c r="B170" s="6" t="s">
        <v>87</v>
      </c>
      <c r="C170" s="6" t="s">
        <v>17</v>
      </c>
      <c r="D170" s="6">
        <v>480.51843459999998</v>
      </c>
      <c r="E170" s="6">
        <v>982.78628609999998</v>
      </c>
      <c r="F170" s="6">
        <v>1170.1759519</v>
      </c>
      <c r="G170" s="6">
        <v>1441.3384891999999</v>
      </c>
      <c r="H170" s="6">
        <v>11.792386742084</v>
      </c>
      <c r="I170" s="6">
        <v>24.1185251928055</v>
      </c>
      <c r="J170" s="6">
        <v>28.717248678665001</v>
      </c>
      <c r="K170" s="6">
        <v>35.371839386445501</v>
      </c>
    </row>
    <row r="171" spans="1:11" x14ac:dyDescent="0.25">
      <c r="A171" s="6" t="s">
        <v>86</v>
      </c>
      <c r="B171" s="6" t="s">
        <v>87</v>
      </c>
      <c r="C171" s="6" t="s">
        <v>18</v>
      </c>
      <c r="D171" s="6">
        <v>64193.129145300001</v>
      </c>
      <c r="E171" s="6">
        <v>92826.280820100001</v>
      </c>
      <c r="F171" s="6">
        <v>93956.179863400001</v>
      </c>
      <c r="G171" s="6">
        <v>108140.0678509</v>
      </c>
      <c r="H171" s="6">
        <v>17.875335639793999</v>
      </c>
      <c r="I171" s="6">
        <v>25.8485751971564</v>
      </c>
      <c r="J171" s="6">
        <v>26.1632089423405</v>
      </c>
      <c r="K171" s="6">
        <v>30.112880220709201</v>
      </c>
    </row>
    <row r="172" spans="1:11" x14ac:dyDescent="0.25">
      <c r="A172" s="6" t="s">
        <v>88</v>
      </c>
      <c r="B172" s="6" t="s">
        <v>89</v>
      </c>
      <c r="C172" s="6" t="s">
        <v>15</v>
      </c>
      <c r="D172" s="6">
        <v>58.4281206</v>
      </c>
      <c r="E172" s="6">
        <v>127.6368641</v>
      </c>
      <c r="F172" s="6">
        <v>20.477663100000001</v>
      </c>
      <c r="G172" s="6">
        <v>208.88037550000001</v>
      </c>
      <c r="H172" s="6">
        <v>14.0647285593042</v>
      </c>
      <c r="I172" s="6">
        <v>30.724552309616801</v>
      </c>
      <c r="J172" s="6">
        <v>4.9293519981948499</v>
      </c>
      <c r="K172" s="6">
        <v>50.281367132884199</v>
      </c>
    </row>
    <row r="173" spans="1:11" x14ac:dyDescent="0.25">
      <c r="A173" s="6" t="s">
        <v>88</v>
      </c>
      <c r="B173" s="6" t="s">
        <v>89</v>
      </c>
      <c r="C173" s="6" t="s">
        <v>17</v>
      </c>
      <c r="D173" s="6">
        <v>271.67392460000002</v>
      </c>
      <c r="E173" s="6">
        <v>83.530991900000004</v>
      </c>
      <c r="F173" s="6">
        <v>189.91736220000001</v>
      </c>
      <c r="G173" s="6">
        <v>354.17339609999999</v>
      </c>
      <c r="H173" s="6">
        <v>30.2096331843717</v>
      </c>
      <c r="I173" s="6">
        <v>9.2884903420198199</v>
      </c>
      <c r="J173" s="6">
        <v>21.118456089787902</v>
      </c>
      <c r="K173" s="6">
        <v>39.383420383820599</v>
      </c>
    </row>
    <row r="174" spans="1:11" x14ac:dyDescent="0.25">
      <c r="A174" s="6" t="s">
        <v>88</v>
      </c>
      <c r="B174" s="6" t="s">
        <v>89</v>
      </c>
      <c r="C174" s="6" t="s">
        <v>18</v>
      </c>
      <c r="D174" s="6">
        <v>30211.1565605</v>
      </c>
      <c r="E174" s="6">
        <v>39588.443760800001</v>
      </c>
      <c r="F174" s="6">
        <v>38154.943156000001</v>
      </c>
      <c r="G174" s="6">
        <v>37507.638452799998</v>
      </c>
      <c r="H174" s="6">
        <v>20.769079742676801</v>
      </c>
      <c r="I174" s="6">
        <v>27.215626244231501</v>
      </c>
      <c r="J174" s="6">
        <v>26.2301463168859</v>
      </c>
      <c r="K174" s="6">
        <v>25.7851476962059</v>
      </c>
    </row>
    <row r="175" spans="1:11" x14ac:dyDescent="0.25">
      <c r="A175" s="6" t="s">
        <v>90</v>
      </c>
      <c r="B175" s="6" t="s">
        <v>91</v>
      </c>
      <c r="C175" s="6" t="s">
        <v>15</v>
      </c>
      <c r="D175" s="6">
        <v>0</v>
      </c>
      <c r="E175" s="6">
        <v>268.39653959999998</v>
      </c>
      <c r="F175" s="6">
        <v>192.95096469999999</v>
      </c>
      <c r="G175" s="6">
        <v>364.90536850000001</v>
      </c>
      <c r="H175" s="6">
        <v>0</v>
      </c>
      <c r="I175" s="6">
        <v>32.483583226822503</v>
      </c>
      <c r="J175" s="6">
        <v>23.3525317795422</v>
      </c>
      <c r="K175" s="6">
        <v>44.1638849936353</v>
      </c>
    </row>
    <row r="176" spans="1:11" x14ac:dyDescent="0.25">
      <c r="A176" s="6" t="s">
        <v>90</v>
      </c>
      <c r="B176" s="6" t="s">
        <v>91</v>
      </c>
      <c r="C176" s="6" t="s">
        <v>17</v>
      </c>
      <c r="D176" s="6">
        <v>238.5840676</v>
      </c>
      <c r="E176" s="6">
        <v>519.45606650000002</v>
      </c>
      <c r="F176" s="6">
        <v>223.39306529999999</v>
      </c>
      <c r="G176" s="6">
        <v>270.81444779999998</v>
      </c>
      <c r="H176" s="6">
        <v>19.052466829022901</v>
      </c>
      <c r="I176" s="6">
        <v>41.481895986108903</v>
      </c>
      <c r="J176" s="6">
        <v>17.8393679396805</v>
      </c>
      <c r="K176" s="6">
        <v>21.6262692451877</v>
      </c>
    </row>
    <row r="177" spans="1:11" x14ac:dyDescent="0.25">
      <c r="A177" s="6" t="s">
        <v>90</v>
      </c>
      <c r="B177" s="6" t="s">
        <v>91</v>
      </c>
      <c r="C177" s="6" t="s">
        <v>18</v>
      </c>
      <c r="D177" s="6">
        <v>56811.1957673</v>
      </c>
      <c r="E177" s="6">
        <v>82917.798030699996</v>
      </c>
      <c r="F177" s="6">
        <v>75555.223948700004</v>
      </c>
      <c r="G177" s="6">
        <v>79910.6843715</v>
      </c>
      <c r="H177" s="6">
        <v>19.2453173681678</v>
      </c>
      <c r="I177" s="6">
        <v>28.089170048573099</v>
      </c>
      <c r="J177" s="6">
        <v>25.595030065406299</v>
      </c>
      <c r="K177" s="6">
        <v>27.070482517852799</v>
      </c>
    </row>
    <row r="178" spans="1:11" x14ac:dyDescent="0.25">
      <c r="A178" s="6" t="s">
        <v>92</v>
      </c>
      <c r="B178" s="6" t="s">
        <v>93</v>
      </c>
      <c r="C178" s="6" t="s">
        <v>15</v>
      </c>
      <c r="D178" s="6">
        <v>1474.5114315999999</v>
      </c>
      <c r="E178" s="6">
        <v>1793.7589418</v>
      </c>
      <c r="F178" s="6">
        <v>1712.0595244000001</v>
      </c>
      <c r="G178" s="6">
        <v>1708.4470561000001</v>
      </c>
      <c r="H178" s="6">
        <v>22.044559741826401</v>
      </c>
      <c r="I178" s="6">
        <v>26.817442922119302</v>
      </c>
      <c r="J178" s="6">
        <v>25.596002620505299</v>
      </c>
      <c r="K178" s="6">
        <v>25.541994715548999</v>
      </c>
    </row>
    <row r="179" spans="1:11" x14ac:dyDescent="0.25">
      <c r="A179" s="6" t="s">
        <v>92</v>
      </c>
      <c r="B179" s="6" t="s">
        <v>93</v>
      </c>
      <c r="C179" s="6" t="s">
        <v>16</v>
      </c>
      <c r="D179" s="6">
        <v>0</v>
      </c>
      <c r="E179" s="6">
        <v>15.077767700000001</v>
      </c>
      <c r="F179" s="6">
        <v>17.316224800000001</v>
      </c>
      <c r="G179" s="6">
        <v>0</v>
      </c>
      <c r="H179" s="6">
        <v>0</v>
      </c>
      <c r="I179" s="6">
        <v>46.544950271257903</v>
      </c>
      <c r="J179" s="6">
        <v>53.455049728742097</v>
      </c>
      <c r="K179" s="6">
        <v>0</v>
      </c>
    </row>
    <row r="180" spans="1:11" x14ac:dyDescent="0.25">
      <c r="A180" s="6" t="s">
        <v>92</v>
      </c>
      <c r="B180" s="6" t="s">
        <v>93</v>
      </c>
      <c r="C180" s="6" t="s">
        <v>17</v>
      </c>
      <c r="D180" s="6">
        <v>288.31871389999998</v>
      </c>
      <c r="E180" s="6">
        <v>554.50154329999998</v>
      </c>
      <c r="F180" s="6">
        <v>367.50918899999999</v>
      </c>
      <c r="G180" s="6">
        <v>1224.5443444</v>
      </c>
      <c r="H180" s="6">
        <v>11.8412180135609</v>
      </c>
      <c r="I180" s="6">
        <v>22.773317674234001</v>
      </c>
      <c r="J180" s="6">
        <v>15.0935621558208</v>
      </c>
      <c r="K180" s="6">
        <v>50.291902156384403</v>
      </c>
    </row>
    <row r="181" spans="1:11" x14ac:dyDescent="0.25">
      <c r="A181" s="6" t="s">
        <v>92</v>
      </c>
      <c r="B181" s="6" t="s">
        <v>93</v>
      </c>
      <c r="C181" s="6" t="s">
        <v>18</v>
      </c>
      <c r="D181" s="6">
        <v>77095.781159399994</v>
      </c>
      <c r="E181" s="6">
        <v>115623.65912330001</v>
      </c>
      <c r="F181" s="6">
        <v>113063.4928233</v>
      </c>
      <c r="G181" s="6">
        <v>131412.8017821</v>
      </c>
      <c r="H181" s="6">
        <v>17.634156741975701</v>
      </c>
      <c r="I181" s="6">
        <v>26.446657617301302</v>
      </c>
      <c r="J181" s="6">
        <v>25.861069493790598</v>
      </c>
      <c r="K181" s="6">
        <v>30.058116146932498</v>
      </c>
    </row>
    <row r="182" spans="1:11" x14ac:dyDescent="0.25">
      <c r="A182" s="6" t="s">
        <v>94</v>
      </c>
      <c r="B182" s="6" t="s">
        <v>95</v>
      </c>
      <c r="C182" s="6" t="s">
        <v>15</v>
      </c>
      <c r="D182" s="6">
        <v>447.5366679</v>
      </c>
      <c r="E182" s="6">
        <v>449.86970980000001</v>
      </c>
      <c r="F182" s="6">
        <v>232.07763209999999</v>
      </c>
      <c r="G182" s="6">
        <v>81.549671700000005</v>
      </c>
      <c r="H182" s="6">
        <v>36.954931537963198</v>
      </c>
      <c r="I182" s="6">
        <v>37.147580341678498</v>
      </c>
      <c r="J182" s="6">
        <v>19.1635984733757</v>
      </c>
      <c r="K182" s="6">
        <v>6.73388964698254</v>
      </c>
    </row>
    <row r="183" spans="1:11" x14ac:dyDescent="0.25">
      <c r="A183" s="6" t="s">
        <v>94</v>
      </c>
      <c r="B183" s="6" t="s">
        <v>95</v>
      </c>
      <c r="C183" s="6" t="s">
        <v>17</v>
      </c>
      <c r="D183" s="6">
        <v>86.969376299999993</v>
      </c>
      <c r="E183" s="6">
        <v>50.462901899999999</v>
      </c>
      <c r="F183" s="6">
        <v>89.6430261</v>
      </c>
      <c r="G183" s="6">
        <v>0</v>
      </c>
      <c r="H183" s="6">
        <v>38.299795113386999</v>
      </c>
      <c r="I183" s="6">
        <v>22.222981074741199</v>
      </c>
      <c r="J183" s="6">
        <v>39.477223811871802</v>
      </c>
      <c r="K183" s="6">
        <v>0</v>
      </c>
    </row>
    <row r="184" spans="1:11" x14ac:dyDescent="0.25">
      <c r="A184" s="6" t="s">
        <v>94</v>
      </c>
      <c r="B184" s="6" t="s">
        <v>95</v>
      </c>
      <c r="C184" s="6" t="s">
        <v>18</v>
      </c>
      <c r="D184" s="6">
        <v>11654.3811725</v>
      </c>
      <c r="E184" s="6">
        <v>15367.268153999999</v>
      </c>
      <c r="F184" s="6">
        <v>14960.1681045</v>
      </c>
      <c r="G184" s="6">
        <v>13017.6263416</v>
      </c>
      <c r="H184" s="6">
        <v>21.189998249229699</v>
      </c>
      <c r="I184" s="6">
        <v>27.940770124034898</v>
      </c>
      <c r="J184" s="6">
        <v>27.2005807301509</v>
      </c>
      <c r="K184" s="6">
        <v>23.668650896584499</v>
      </c>
    </row>
    <row r="185" spans="1:11" x14ac:dyDescent="0.25">
      <c r="A185" s="6" t="s">
        <v>96</v>
      </c>
      <c r="B185" s="6" t="s">
        <v>97</v>
      </c>
      <c r="C185" s="6" t="s">
        <v>15</v>
      </c>
      <c r="D185" s="6">
        <v>120.33929620000001</v>
      </c>
      <c r="E185" s="6">
        <v>104.87349759999999</v>
      </c>
      <c r="F185" s="6">
        <v>44.569630600000004</v>
      </c>
      <c r="G185" s="6">
        <v>30.069104100000001</v>
      </c>
      <c r="H185" s="6">
        <v>40.132960736266497</v>
      </c>
      <c r="I185" s="6">
        <v>34.975141905938301</v>
      </c>
      <c r="J185" s="6">
        <v>14.863899751639901</v>
      </c>
      <c r="K185" s="6">
        <v>10.027997606155299</v>
      </c>
    </row>
    <row r="186" spans="1:11" x14ac:dyDescent="0.25">
      <c r="A186" s="6" t="s">
        <v>96</v>
      </c>
      <c r="B186" s="6" t="s">
        <v>97</v>
      </c>
      <c r="C186" s="6" t="s">
        <v>16</v>
      </c>
      <c r="D186" s="6">
        <v>0</v>
      </c>
      <c r="E186" s="6">
        <v>17.0942644</v>
      </c>
      <c r="F186" s="6">
        <v>0</v>
      </c>
      <c r="G186" s="6">
        <v>0</v>
      </c>
      <c r="H186" s="6">
        <v>0</v>
      </c>
      <c r="I186" s="6">
        <v>100</v>
      </c>
      <c r="J186" s="6">
        <v>0</v>
      </c>
      <c r="K186" s="6">
        <v>0</v>
      </c>
    </row>
    <row r="187" spans="1:11" x14ac:dyDescent="0.25">
      <c r="A187" s="6" t="s">
        <v>96</v>
      </c>
      <c r="B187" s="6" t="s">
        <v>97</v>
      </c>
      <c r="C187" s="6" t="s">
        <v>17</v>
      </c>
      <c r="D187" s="6">
        <v>179.09119699999999</v>
      </c>
      <c r="E187" s="6">
        <v>108.22046450000001</v>
      </c>
      <c r="F187" s="6">
        <v>107.5839376</v>
      </c>
      <c r="G187" s="6">
        <v>13.515200800000001</v>
      </c>
      <c r="H187" s="6">
        <v>43.850749550171201</v>
      </c>
      <c r="I187" s="6">
        <v>26.497943865955101</v>
      </c>
      <c r="J187" s="6">
        <v>26.342089294979999</v>
      </c>
      <c r="K187" s="6">
        <v>3.3092172888937399</v>
      </c>
    </row>
    <row r="188" spans="1:11" x14ac:dyDescent="0.25">
      <c r="A188" s="6" t="s">
        <v>96</v>
      </c>
      <c r="B188" s="6" t="s">
        <v>97</v>
      </c>
      <c r="C188" s="6" t="s">
        <v>18</v>
      </c>
      <c r="D188" s="6">
        <v>26096.049254000001</v>
      </c>
      <c r="E188" s="6">
        <v>24456.149487899998</v>
      </c>
      <c r="F188" s="6">
        <v>15403.8586318</v>
      </c>
      <c r="G188" s="6">
        <v>10664.7055122</v>
      </c>
      <c r="H188" s="6">
        <v>34.058717599642002</v>
      </c>
      <c r="I188" s="6">
        <v>31.918436422147</v>
      </c>
      <c r="J188" s="6">
        <v>20.1040267045353</v>
      </c>
      <c r="K188" s="6">
        <v>13.9188192736757</v>
      </c>
    </row>
    <row r="189" spans="1:11" x14ac:dyDescent="0.25">
      <c r="A189" s="6" t="s">
        <v>98</v>
      </c>
      <c r="B189" s="6" t="s">
        <v>99</v>
      </c>
      <c r="C189" s="6" t="s">
        <v>15</v>
      </c>
      <c r="D189" s="6">
        <v>51.507302500000002</v>
      </c>
      <c r="E189" s="6">
        <v>122.8709593</v>
      </c>
      <c r="F189" s="6">
        <v>50.207802899999997</v>
      </c>
      <c r="G189" s="6">
        <v>284.46407399999998</v>
      </c>
      <c r="H189" s="6">
        <v>10.1183161704932</v>
      </c>
      <c r="I189" s="6">
        <v>24.1373000337029</v>
      </c>
      <c r="J189" s="6">
        <v>9.86303687652841</v>
      </c>
      <c r="K189" s="6">
        <v>55.881346919275501</v>
      </c>
    </row>
    <row r="190" spans="1:11" x14ac:dyDescent="0.25">
      <c r="A190" s="6" t="s">
        <v>98</v>
      </c>
      <c r="B190" s="6" t="s">
        <v>99</v>
      </c>
      <c r="C190" s="6" t="s">
        <v>17</v>
      </c>
      <c r="D190" s="6">
        <v>81.297161099999997</v>
      </c>
      <c r="E190" s="6">
        <v>76.935485400000005</v>
      </c>
      <c r="F190" s="6">
        <v>103.134139</v>
      </c>
      <c r="G190" s="6">
        <v>60.122180499999999</v>
      </c>
      <c r="H190" s="6">
        <v>25.287698707519599</v>
      </c>
      <c r="I190" s="6">
        <v>23.930987852317099</v>
      </c>
      <c r="J190" s="6">
        <v>32.0801489031508</v>
      </c>
      <c r="K190" s="6">
        <v>18.701164537012399</v>
      </c>
    </row>
    <row r="191" spans="1:11" x14ac:dyDescent="0.25">
      <c r="A191" s="6" t="s">
        <v>98</v>
      </c>
      <c r="B191" s="6" t="s">
        <v>99</v>
      </c>
      <c r="C191" s="6" t="s">
        <v>18</v>
      </c>
      <c r="D191" s="6">
        <v>9312.6525844000007</v>
      </c>
      <c r="E191" s="6">
        <v>8207.3973907</v>
      </c>
      <c r="F191" s="6">
        <v>7655.1534320999999</v>
      </c>
      <c r="G191" s="6">
        <v>7130.8521253999997</v>
      </c>
      <c r="H191" s="6">
        <v>28.826337449344798</v>
      </c>
      <c r="I191" s="6">
        <v>25.405136143649401</v>
      </c>
      <c r="J191" s="6">
        <v>23.6957230026897</v>
      </c>
      <c r="K191" s="6">
        <v>22.0728034043162</v>
      </c>
    </row>
    <row r="192" spans="1:11" x14ac:dyDescent="0.25">
      <c r="A192" s="6" t="s">
        <v>100</v>
      </c>
      <c r="B192" s="6" t="s">
        <v>101</v>
      </c>
      <c r="C192" s="6" t="s">
        <v>15</v>
      </c>
      <c r="D192" s="6">
        <v>0</v>
      </c>
      <c r="E192" s="6">
        <v>21.179674299999999</v>
      </c>
      <c r="F192" s="6">
        <v>118.5369455</v>
      </c>
      <c r="G192" s="6">
        <v>81.526938900000005</v>
      </c>
      <c r="H192" s="6">
        <v>0</v>
      </c>
      <c r="I192" s="6">
        <v>9.5730128481250105</v>
      </c>
      <c r="J192" s="6">
        <v>53.577580380874601</v>
      </c>
      <c r="K192" s="6">
        <v>36.849406771000403</v>
      </c>
    </row>
    <row r="193" spans="1:11" x14ac:dyDescent="0.25">
      <c r="A193" s="6" t="s">
        <v>100</v>
      </c>
      <c r="B193" s="6" t="s">
        <v>101</v>
      </c>
      <c r="C193" s="6" t="s">
        <v>17</v>
      </c>
      <c r="D193" s="6">
        <v>0</v>
      </c>
      <c r="E193" s="6">
        <v>8.7825313999999999</v>
      </c>
      <c r="F193" s="6">
        <v>70.220614400000002</v>
      </c>
      <c r="G193" s="6">
        <v>141.3008696</v>
      </c>
      <c r="H193" s="6">
        <v>0</v>
      </c>
      <c r="I193" s="6">
        <v>3.9865507598914198</v>
      </c>
      <c r="J193" s="6">
        <v>31.8744142146036</v>
      </c>
      <c r="K193" s="6">
        <v>64.139035025504995</v>
      </c>
    </row>
    <row r="194" spans="1:11" x14ac:dyDescent="0.25">
      <c r="A194" s="6" t="s">
        <v>100</v>
      </c>
      <c r="B194" s="6" t="s">
        <v>101</v>
      </c>
      <c r="C194" s="6" t="s">
        <v>18</v>
      </c>
      <c r="D194" s="6">
        <v>4769.3101594</v>
      </c>
      <c r="E194" s="6">
        <v>7381.1961111000001</v>
      </c>
      <c r="F194" s="6">
        <v>6482.5775784999996</v>
      </c>
      <c r="G194" s="6">
        <v>9143.0195808999997</v>
      </c>
      <c r="H194" s="6">
        <v>17.170551554995999</v>
      </c>
      <c r="I194" s="6">
        <v>26.5739077827396</v>
      </c>
      <c r="J194" s="6">
        <v>23.338686057460901</v>
      </c>
      <c r="K194" s="6">
        <v>32.916854604803397</v>
      </c>
    </row>
    <row r="195" spans="1:11" x14ac:dyDescent="0.25">
      <c r="A195" s="6" t="s">
        <v>102</v>
      </c>
      <c r="B195" s="6" t="s">
        <v>103</v>
      </c>
      <c r="C195" s="6" t="s">
        <v>15</v>
      </c>
      <c r="D195" s="6">
        <v>41.144487099999999</v>
      </c>
      <c r="E195" s="6">
        <v>134.09148300000001</v>
      </c>
      <c r="F195" s="6">
        <v>110.2462175</v>
      </c>
      <c r="G195" s="6">
        <v>85.7607474</v>
      </c>
      <c r="H195" s="6">
        <v>11.0829010389114</v>
      </c>
      <c r="I195" s="6">
        <v>36.119605346833097</v>
      </c>
      <c r="J195" s="6">
        <v>29.696515975448801</v>
      </c>
      <c r="K195" s="6">
        <v>23.1009776388068</v>
      </c>
    </row>
    <row r="196" spans="1:11" x14ac:dyDescent="0.25">
      <c r="A196" s="6" t="s">
        <v>102</v>
      </c>
      <c r="B196" s="6" t="s">
        <v>103</v>
      </c>
      <c r="C196" s="6" t="s">
        <v>16</v>
      </c>
      <c r="D196" s="6">
        <v>18.186499699999999</v>
      </c>
      <c r="E196" s="6">
        <v>0</v>
      </c>
      <c r="F196" s="6">
        <v>40.860776399999999</v>
      </c>
      <c r="G196" s="6">
        <v>0</v>
      </c>
      <c r="H196" s="6">
        <v>30.799896119170899</v>
      </c>
      <c r="I196" s="6">
        <v>0</v>
      </c>
      <c r="J196" s="6">
        <v>69.200103880829104</v>
      </c>
      <c r="K196" s="6">
        <v>0</v>
      </c>
    </row>
    <row r="197" spans="1:11" x14ac:dyDescent="0.25">
      <c r="A197" s="6" t="s">
        <v>102</v>
      </c>
      <c r="B197" s="6" t="s">
        <v>103</v>
      </c>
      <c r="C197" s="6" t="s">
        <v>17</v>
      </c>
      <c r="D197" s="6">
        <v>50.853337600000003</v>
      </c>
      <c r="E197" s="6">
        <v>122.3424935</v>
      </c>
      <c r="F197" s="6">
        <v>320.29497199999997</v>
      </c>
      <c r="G197" s="6">
        <v>168.01615810000001</v>
      </c>
      <c r="H197" s="6">
        <v>7.6874984819131802</v>
      </c>
      <c r="I197" s="6">
        <v>18.494513387745101</v>
      </c>
      <c r="J197" s="6">
        <v>48.418987370740901</v>
      </c>
      <c r="K197" s="6">
        <v>25.399000759600799</v>
      </c>
    </row>
    <row r="198" spans="1:11" x14ac:dyDescent="0.25">
      <c r="A198" s="6" t="s">
        <v>102</v>
      </c>
      <c r="B198" s="6" t="s">
        <v>103</v>
      </c>
      <c r="C198" s="6" t="s">
        <v>18</v>
      </c>
      <c r="D198" s="6">
        <v>16502.458606100001</v>
      </c>
      <c r="E198" s="6">
        <v>23055.179349400001</v>
      </c>
      <c r="F198" s="6">
        <v>22776.822006900002</v>
      </c>
      <c r="G198" s="6">
        <v>26511.979799100001</v>
      </c>
      <c r="H198" s="6">
        <v>18.574136060374901</v>
      </c>
      <c r="I198" s="6">
        <v>25.949469006624799</v>
      </c>
      <c r="J198" s="6">
        <v>25.636167378279001</v>
      </c>
      <c r="K198" s="6">
        <v>29.840227554721299</v>
      </c>
    </row>
    <row r="199" spans="1:11" x14ac:dyDescent="0.25">
      <c r="A199" s="6" t="s">
        <v>104</v>
      </c>
      <c r="B199" s="6" t="s">
        <v>105</v>
      </c>
      <c r="C199" s="6" t="s">
        <v>15</v>
      </c>
      <c r="D199" s="6">
        <v>31.2422611</v>
      </c>
      <c r="E199" s="6">
        <v>33.676884800000003</v>
      </c>
      <c r="F199" s="6">
        <v>16.082172</v>
      </c>
      <c r="G199" s="6">
        <v>40.893183999999998</v>
      </c>
      <c r="H199" s="6">
        <v>25.630574482867601</v>
      </c>
      <c r="I199" s="6">
        <v>27.627894839447201</v>
      </c>
      <c r="J199" s="6">
        <v>13.1935171392665</v>
      </c>
      <c r="K199" s="6">
        <v>33.548013538418701</v>
      </c>
    </row>
    <row r="200" spans="1:11" x14ac:dyDescent="0.25">
      <c r="A200" s="6" t="s">
        <v>104</v>
      </c>
      <c r="B200" s="6" t="s">
        <v>105</v>
      </c>
      <c r="C200" s="6" t="s">
        <v>17</v>
      </c>
      <c r="D200" s="6">
        <v>70.352760799999999</v>
      </c>
      <c r="E200" s="6">
        <v>35.282625199999998</v>
      </c>
      <c r="F200" s="6">
        <v>31.4560149</v>
      </c>
      <c r="G200" s="6">
        <v>10.875852</v>
      </c>
      <c r="H200" s="6">
        <v>47.546169453822401</v>
      </c>
      <c r="I200" s="6">
        <v>23.8448876413519</v>
      </c>
      <c r="J200" s="6">
        <v>21.2587679256699</v>
      </c>
      <c r="K200" s="6">
        <v>7.3501749791558098</v>
      </c>
    </row>
    <row r="201" spans="1:11" x14ac:dyDescent="0.25">
      <c r="A201" s="6" t="s">
        <v>104</v>
      </c>
      <c r="B201" s="6" t="s">
        <v>105</v>
      </c>
      <c r="C201" s="6" t="s">
        <v>18</v>
      </c>
      <c r="D201" s="6">
        <v>2379.0854690000001</v>
      </c>
      <c r="E201" s="6">
        <v>1891.1521442000001</v>
      </c>
      <c r="F201" s="6">
        <v>1769.9921836000001</v>
      </c>
      <c r="G201" s="6">
        <v>1293.1036624000001</v>
      </c>
      <c r="H201" s="6">
        <v>32.4420740204488</v>
      </c>
      <c r="I201" s="6">
        <v>25.788437887376599</v>
      </c>
      <c r="J201" s="6">
        <v>24.136256634824999</v>
      </c>
      <c r="K201" s="6">
        <v>17.633231457349599</v>
      </c>
    </row>
    <row r="202" spans="1:11" x14ac:dyDescent="0.25">
      <c r="A202" s="6" t="s">
        <v>106</v>
      </c>
      <c r="B202" s="6" t="s">
        <v>107</v>
      </c>
      <c r="C202" s="6" t="s">
        <v>15</v>
      </c>
      <c r="D202" s="6">
        <v>300.25811620000002</v>
      </c>
      <c r="E202" s="6">
        <v>598.60165159999997</v>
      </c>
      <c r="F202" s="6">
        <v>711.04049880000002</v>
      </c>
      <c r="G202" s="6">
        <v>377.3727935</v>
      </c>
      <c r="H202" s="6">
        <v>15.1090518071478</v>
      </c>
      <c r="I202" s="6">
        <v>30.121761504172898</v>
      </c>
      <c r="J202" s="6">
        <v>35.779708036912702</v>
      </c>
      <c r="K202" s="6">
        <v>18.989478651766699</v>
      </c>
    </row>
    <row r="203" spans="1:11" x14ac:dyDescent="0.25">
      <c r="A203" s="6" t="s">
        <v>106</v>
      </c>
      <c r="B203" s="6" t="s">
        <v>107</v>
      </c>
      <c r="C203" s="6" t="s">
        <v>17</v>
      </c>
      <c r="D203" s="6">
        <v>260.79965329999999</v>
      </c>
      <c r="E203" s="6">
        <v>345.07467830000002</v>
      </c>
      <c r="F203" s="6">
        <v>214.19121709999999</v>
      </c>
      <c r="G203" s="6">
        <v>518.90054310000005</v>
      </c>
      <c r="H203" s="6">
        <v>19.477689158610598</v>
      </c>
      <c r="I203" s="6">
        <v>25.7717264397718</v>
      </c>
      <c r="J203" s="6">
        <v>15.9967618606427</v>
      </c>
      <c r="K203" s="6">
        <v>38.753822540975001</v>
      </c>
    </row>
    <row r="204" spans="1:11" x14ac:dyDescent="0.25">
      <c r="A204" s="6" t="s">
        <v>106</v>
      </c>
      <c r="B204" s="6" t="s">
        <v>107</v>
      </c>
      <c r="C204" s="6" t="s">
        <v>18</v>
      </c>
      <c r="D204" s="6">
        <v>24722.828601900001</v>
      </c>
      <c r="E204" s="6">
        <v>33872.948913699998</v>
      </c>
      <c r="F204" s="6">
        <v>35792.871878600003</v>
      </c>
      <c r="G204" s="6">
        <v>38972.4658987</v>
      </c>
      <c r="H204" s="6">
        <v>18.5382587327659</v>
      </c>
      <c r="I204" s="6">
        <v>25.399419342965999</v>
      </c>
      <c r="J204" s="6">
        <v>26.839061596019501</v>
      </c>
      <c r="K204" s="6">
        <v>29.223260328248699</v>
      </c>
    </row>
    <row r="205" spans="1:11" x14ac:dyDescent="0.25">
      <c r="A205" s="6" t="s">
        <v>108</v>
      </c>
      <c r="B205" s="6" t="s">
        <v>109</v>
      </c>
      <c r="C205" s="6" t="s">
        <v>15</v>
      </c>
      <c r="D205" s="6">
        <v>1742.9050893000001</v>
      </c>
      <c r="E205" s="6">
        <v>1478.3327260999999</v>
      </c>
      <c r="F205" s="6">
        <v>2557.3027483000001</v>
      </c>
      <c r="G205" s="6">
        <v>2880.3638440999998</v>
      </c>
      <c r="H205" s="6">
        <v>20.128471307870999</v>
      </c>
      <c r="I205" s="6">
        <v>17.072976631643002</v>
      </c>
      <c r="J205" s="6">
        <v>29.5337912033809</v>
      </c>
      <c r="K205" s="6">
        <v>33.264760857105102</v>
      </c>
    </row>
    <row r="206" spans="1:11" x14ac:dyDescent="0.25">
      <c r="A206" s="6" t="s">
        <v>108</v>
      </c>
      <c r="B206" s="6" t="s">
        <v>109</v>
      </c>
      <c r="C206" s="6" t="s">
        <v>17</v>
      </c>
      <c r="D206" s="6">
        <v>420.35634640000001</v>
      </c>
      <c r="E206" s="6">
        <v>381.47924289999997</v>
      </c>
      <c r="F206" s="6">
        <v>684.40460470000005</v>
      </c>
      <c r="G206" s="6">
        <v>1010.1879439000001</v>
      </c>
      <c r="H206" s="6">
        <v>16.838311506679499</v>
      </c>
      <c r="I206" s="6">
        <v>15.281002369285099</v>
      </c>
      <c r="J206" s="6">
        <v>27.4153537331831</v>
      </c>
      <c r="K206" s="6">
        <v>40.465332390852303</v>
      </c>
    </row>
    <row r="207" spans="1:11" x14ac:dyDescent="0.25">
      <c r="A207" s="6" t="s">
        <v>108</v>
      </c>
      <c r="B207" s="6" t="s">
        <v>109</v>
      </c>
      <c r="C207" s="6" t="s">
        <v>18</v>
      </c>
      <c r="D207" s="6">
        <v>30370.154095400001</v>
      </c>
      <c r="E207" s="6">
        <v>43245.042164799997</v>
      </c>
      <c r="F207" s="6">
        <v>49835.122105100003</v>
      </c>
      <c r="G207" s="6">
        <v>74096.434836700006</v>
      </c>
      <c r="H207" s="6">
        <v>15.3736538835165</v>
      </c>
      <c r="I207" s="6">
        <v>21.891041722452499</v>
      </c>
      <c r="J207" s="6">
        <v>25.227001354024502</v>
      </c>
      <c r="K207" s="6">
        <v>37.508303040006602</v>
      </c>
    </row>
    <row r="208" spans="1:11" x14ac:dyDescent="0.25">
      <c r="A208" s="6" t="s">
        <v>110</v>
      </c>
      <c r="B208" s="6" t="s">
        <v>111</v>
      </c>
      <c r="C208" s="6" t="s">
        <v>15</v>
      </c>
      <c r="D208" s="6">
        <v>0</v>
      </c>
      <c r="E208" s="6">
        <v>0</v>
      </c>
      <c r="F208" s="6">
        <v>1.8046324</v>
      </c>
      <c r="G208" s="6">
        <v>3.6092648000000001</v>
      </c>
      <c r="H208" s="6">
        <v>0</v>
      </c>
      <c r="I208" s="6">
        <v>0</v>
      </c>
      <c r="J208" s="6">
        <v>33.3333333333333</v>
      </c>
      <c r="K208" s="6">
        <v>66.6666666666667</v>
      </c>
    </row>
    <row r="209" spans="1:11" x14ac:dyDescent="0.25">
      <c r="A209" s="6" t="s">
        <v>110</v>
      </c>
      <c r="B209" s="6" t="s">
        <v>111</v>
      </c>
      <c r="C209" s="6" t="s">
        <v>18</v>
      </c>
      <c r="D209" s="6">
        <v>180.46324000000001</v>
      </c>
      <c r="E209" s="6">
        <v>256.25780079999998</v>
      </c>
      <c r="F209" s="6">
        <v>263.47633039999999</v>
      </c>
      <c r="G209" s="6">
        <v>429.50251120000001</v>
      </c>
      <c r="H209" s="6">
        <v>15.9744408945687</v>
      </c>
      <c r="I209" s="6">
        <v>22.683706070287499</v>
      </c>
      <c r="J209" s="6">
        <v>23.322683706070301</v>
      </c>
      <c r="K209" s="6">
        <v>38.019169329073499</v>
      </c>
    </row>
    <row r="210" spans="1:11" x14ac:dyDescent="0.25">
      <c r="A210" t="s">
        <v>21</v>
      </c>
    </row>
    <row r="211" spans="1:11" x14ac:dyDescent="0.25">
      <c r="A211" t="s">
        <v>1037</v>
      </c>
    </row>
    <row r="212" spans="1:11" x14ac:dyDescent="0.25">
      <c r="A212" t="s">
        <v>22</v>
      </c>
    </row>
    <row r="213" spans="1:11" x14ac:dyDescent="0.25">
      <c r="A213" t="s">
        <v>23</v>
      </c>
    </row>
    <row r="214" spans="1:11" x14ac:dyDescent="0.25">
      <c r="A214" t="s">
        <v>24</v>
      </c>
    </row>
    <row r="217" spans="1:11" x14ac:dyDescent="0.25">
      <c r="K217" s="7" t="str">
        <f>HYPERLINK("#'Indice'!A1", "Ir al índice")</f>
        <v>Ir al índice</v>
      </c>
    </row>
    <row r="218" spans="1:11" ht="17.25" x14ac:dyDescent="0.3">
      <c r="A218" s="4" t="s">
        <v>825</v>
      </c>
    </row>
    <row r="219" spans="1:11" x14ac:dyDescent="0.25">
      <c r="A219" s="5" t="s">
        <v>26</v>
      </c>
      <c r="B219" s="5" t="s">
        <v>71</v>
      </c>
      <c r="C219" s="5" t="s">
        <v>11</v>
      </c>
      <c r="D219" s="5" t="s">
        <v>814</v>
      </c>
      <c r="E219" s="5" t="s">
        <v>815</v>
      </c>
      <c r="F219" s="5" t="s">
        <v>816</v>
      </c>
      <c r="G219" s="5" t="s">
        <v>817</v>
      </c>
      <c r="H219" s="5" t="s">
        <v>818</v>
      </c>
      <c r="I219" s="5" t="s">
        <v>819</v>
      </c>
      <c r="J219" s="5" t="s">
        <v>820</v>
      </c>
      <c r="K219" s="5" t="s">
        <v>821</v>
      </c>
    </row>
    <row r="220" spans="1:11" x14ac:dyDescent="0.25">
      <c r="A220" s="6" t="s">
        <v>72</v>
      </c>
      <c r="B220" s="6" t="s">
        <v>73</v>
      </c>
      <c r="C220" s="6" t="s">
        <v>15</v>
      </c>
      <c r="D220" s="6">
        <v>120.07520409999999</v>
      </c>
      <c r="E220" s="6">
        <v>151.05894119999999</v>
      </c>
      <c r="F220" s="6">
        <v>54.287142799999998</v>
      </c>
      <c r="G220" s="6">
        <v>153.5100836</v>
      </c>
      <c r="H220" s="6">
        <v>25.071484391132</v>
      </c>
      <c r="I220" s="6">
        <v>31.540832387698</v>
      </c>
      <c r="J220" s="6">
        <v>11.3350567550637</v>
      </c>
      <c r="K220" s="6">
        <v>32.052626466106297</v>
      </c>
    </row>
    <row r="221" spans="1:11" x14ac:dyDescent="0.25">
      <c r="A221" s="6" t="s">
        <v>72</v>
      </c>
      <c r="B221" s="6" t="s">
        <v>73</v>
      </c>
      <c r="C221" s="6" t="s">
        <v>16</v>
      </c>
      <c r="D221" s="6">
        <v>0</v>
      </c>
      <c r="E221" s="6">
        <v>16.007213100000001</v>
      </c>
      <c r="F221" s="6">
        <v>66.590509499999996</v>
      </c>
      <c r="G221" s="6">
        <v>0</v>
      </c>
      <c r="H221" s="6">
        <v>0</v>
      </c>
      <c r="I221" s="6">
        <v>19.379726941769199</v>
      </c>
      <c r="J221" s="6">
        <v>80.620273058230794</v>
      </c>
      <c r="K221" s="6">
        <v>0</v>
      </c>
    </row>
    <row r="222" spans="1:11" x14ac:dyDescent="0.25">
      <c r="A222" s="6" t="s">
        <v>72</v>
      </c>
      <c r="B222" s="6" t="s">
        <v>73</v>
      </c>
      <c r="C222" s="6" t="s">
        <v>17</v>
      </c>
      <c r="D222" s="6">
        <v>76.588341600000007</v>
      </c>
      <c r="E222" s="6">
        <v>387.06602729999997</v>
      </c>
      <c r="F222" s="6">
        <v>146.80823670000001</v>
      </c>
      <c r="G222" s="6">
        <v>158.07758949999999</v>
      </c>
      <c r="H222" s="6">
        <v>9.9654308373597207</v>
      </c>
      <c r="I222" s="6">
        <v>50.363797465353898</v>
      </c>
      <c r="J222" s="6">
        <v>19.102219719411998</v>
      </c>
      <c r="K222" s="6">
        <v>20.5685519778743</v>
      </c>
    </row>
    <row r="223" spans="1:11" x14ac:dyDescent="0.25">
      <c r="A223" s="6" t="s">
        <v>72</v>
      </c>
      <c r="B223" s="6" t="s">
        <v>73</v>
      </c>
      <c r="C223" s="6" t="s">
        <v>18</v>
      </c>
      <c r="D223" s="6">
        <v>55748.2841586</v>
      </c>
      <c r="E223" s="6">
        <v>70360.187325499995</v>
      </c>
      <c r="F223" s="6">
        <v>54566.253191299998</v>
      </c>
      <c r="G223" s="6">
        <v>47925.713922399998</v>
      </c>
      <c r="H223" s="6">
        <v>24.3867791770442</v>
      </c>
      <c r="I223" s="6">
        <v>30.778675560326398</v>
      </c>
      <c r="J223" s="6">
        <v>23.869706255158999</v>
      </c>
      <c r="K223" s="6">
        <v>20.964839007470399</v>
      </c>
    </row>
    <row r="224" spans="1:11" x14ac:dyDescent="0.25">
      <c r="A224" s="6" t="s">
        <v>74</v>
      </c>
      <c r="B224" s="6" t="s">
        <v>75</v>
      </c>
      <c r="C224" s="6" t="s">
        <v>15</v>
      </c>
      <c r="D224" s="6">
        <v>99.7745915</v>
      </c>
      <c r="E224" s="6">
        <v>49.3921262</v>
      </c>
      <c r="F224" s="6">
        <v>97.795798500000004</v>
      </c>
      <c r="G224" s="6">
        <v>81.586320200000003</v>
      </c>
      <c r="H224" s="6">
        <v>30.368268106884099</v>
      </c>
      <c r="I224" s="6">
        <v>15.033419914434401</v>
      </c>
      <c r="J224" s="6">
        <v>29.7659853468286</v>
      </c>
      <c r="K224" s="6">
        <v>24.832326631852901</v>
      </c>
    </row>
    <row r="225" spans="1:11" x14ac:dyDescent="0.25">
      <c r="A225" s="6" t="s">
        <v>74</v>
      </c>
      <c r="B225" s="6" t="s">
        <v>75</v>
      </c>
      <c r="C225" s="6" t="s">
        <v>16</v>
      </c>
      <c r="D225" s="6">
        <v>0</v>
      </c>
      <c r="E225" s="6">
        <v>0</v>
      </c>
      <c r="F225" s="6">
        <v>0</v>
      </c>
      <c r="G225" s="6">
        <v>6.6385329999999998</v>
      </c>
      <c r="H225" s="6">
        <v>0</v>
      </c>
      <c r="I225" s="6">
        <v>0</v>
      </c>
      <c r="J225" s="6">
        <v>0</v>
      </c>
      <c r="K225" s="6">
        <v>100</v>
      </c>
    </row>
    <row r="226" spans="1:11" x14ac:dyDescent="0.25">
      <c r="A226" s="6" t="s">
        <v>74</v>
      </c>
      <c r="B226" s="6" t="s">
        <v>75</v>
      </c>
      <c r="C226" s="6" t="s">
        <v>17</v>
      </c>
      <c r="D226" s="6">
        <v>166.83616889999999</v>
      </c>
      <c r="E226" s="6">
        <v>138.21969150000001</v>
      </c>
      <c r="F226" s="6">
        <v>93.517961999999997</v>
      </c>
      <c r="G226" s="6">
        <v>27.372278999999999</v>
      </c>
      <c r="H226" s="6">
        <v>39.168375611759998</v>
      </c>
      <c r="I226" s="6">
        <v>32.4500426334927</v>
      </c>
      <c r="J226" s="6">
        <v>21.955351086117499</v>
      </c>
      <c r="K226" s="6">
        <v>6.4262306686298496</v>
      </c>
    </row>
    <row r="227" spans="1:11" x14ac:dyDescent="0.25">
      <c r="A227" s="6" t="s">
        <v>74</v>
      </c>
      <c r="B227" s="6" t="s">
        <v>75</v>
      </c>
      <c r="C227" s="6" t="s">
        <v>18</v>
      </c>
      <c r="D227" s="6">
        <v>25300.333854500001</v>
      </c>
      <c r="E227" s="6">
        <v>22608.348437799999</v>
      </c>
      <c r="F227" s="6">
        <v>18620.314984500001</v>
      </c>
      <c r="G227" s="6">
        <v>10361.7532216</v>
      </c>
      <c r="H227" s="6">
        <v>32.904261813683902</v>
      </c>
      <c r="I227" s="6">
        <v>29.403209477413601</v>
      </c>
      <c r="J227" s="6">
        <v>24.216586343356699</v>
      </c>
      <c r="K227" s="6">
        <v>13.4759423655458</v>
      </c>
    </row>
    <row r="228" spans="1:11" x14ac:dyDescent="0.25">
      <c r="A228" s="6" t="s">
        <v>76</v>
      </c>
      <c r="B228" s="6" t="s">
        <v>77</v>
      </c>
      <c r="C228" s="6" t="s">
        <v>15</v>
      </c>
      <c r="D228" s="6">
        <v>24.7741246</v>
      </c>
      <c r="E228" s="6">
        <v>84.913281400000002</v>
      </c>
      <c r="F228" s="6">
        <v>377.4714209</v>
      </c>
      <c r="G228" s="6">
        <v>98.271527699999993</v>
      </c>
      <c r="H228" s="6">
        <v>4.2317799897696</v>
      </c>
      <c r="I228" s="6">
        <v>14.504420676652099</v>
      </c>
      <c r="J228" s="6">
        <v>64.477596341568301</v>
      </c>
      <c r="K228" s="6">
        <v>16.786202992010001</v>
      </c>
    </row>
    <row r="229" spans="1:11" x14ac:dyDescent="0.25">
      <c r="A229" s="6" t="s">
        <v>76</v>
      </c>
      <c r="B229" s="6" t="s">
        <v>77</v>
      </c>
      <c r="C229" s="6" t="s">
        <v>17</v>
      </c>
      <c r="D229" s="6">
        <v>141.9093402</v>
      </c>
      <c r="E229" s="6">
        <v>64.661795999999995</v>
      </c>
      <c r="F229" s="6">
        <v>65.534167199999999</v>
      </c>
      <c r="G229" s="6">
        <v>45.349480900000003</v>
      </c>
      <c r="H229" s="6">
        <v>44.702221298354502</v>
      </c>
      <c r="I229" s="6">
        <v>20.368820757444801</v>
      </c>
      <c r="J229" s="6">
        <v>20.643622475089</v>
      </c>
      <c r="K229" s="6">
        <v>14.2853354691117</v>
      </c>
    </row>
    <row r="230" spans="1:11" x14ac:dyDescent="0.25">
      <c r="A230" s="6" t="s">
        <v>76</v>
      </c>
      <c r="B230" s="6" t="s">
        <v>77</v>
      </c>
      <c r="C230" s="6" t="s">
        <v>18</v>
      </c>
      <c r="D230" s="6">
        <v>8731.6167893999991</v>
      </c>
      <c r="E230" s="6">
        <v>9600.1489712999992</v>
      </c>
      <c r="F230" s="6">
        <v>8576.4778659999993</v>
      </c>
      <c r="G230" s="6">
        <v>10917.4669708</v>
      </c>
      <c r="H230" s="6">
        <v>23.083814293173099</v>
      </c>
      <c r="I230" s="6">
        <v>25.379956700494901</v>
      </c>
      <c r="J230" s="6">
        <v>22.673672828678701</v>
      </c>
      <c r="K230" s="6">
        <v>28.8625561776533</v>
      </c>
    </row>
    <row r="231" spans="1:11" x14ac:dyDescent="0.25">
      <c r="A231" s="6" t="s">
        <v>78</v>
      </c>
      <c r="B231" s="6" t="s">
        <v>79</v>
      </c>
      <c r="C231" s="6" t="s">
        <v>15</v>
      </c>
      <c r="D231" s="6">
        <v>235.0559744</v>
      </c>
      <c r="E231" s="6">
        <v>247.6802984</v>
      </c>
      <c r="F231" s="6">
        <v>397.35050910000001</v>
      </c>
      <c r="G231" s="6">
        <v>312.0468482</v>
      </c>
      <c r="H231" s="6">
        <v>19.7172505216787</v>
      </c>
      <c r="I231" s="6">
        <v>20.7762193890314</v>
      </c>
      <c r="J231" s="6">
        <v>33.331037651095301</v>
      </c>
      <c r="K231" s="6">
        <v>26.175492438194599</v>
      </c>
    </row>
    <row r="232" spans="1:11" x14ac:dyDescent="0.25">
      <c r="A232" s="6" t="s">
        <v>78</v>
      </c>
      <c r="B232" s="6" t="s">
        <v>79</v>
      </c>
      <c r="C232" s="6" t="s">
        <v>17</v>
      </c>
      <c r="D232" s="6">
        <v>32.725282900000003</v>
      </c>
      <c r="E232" s="6">
        <v>170.46344310000001</v>
      </c>
      <c r="F232" s="6">
        <v>236.736774</v>
      </c>
      <c r="G232" s="6">
        <v>551.59420420000004</v>
      </c>
      <c r="H232" s="6">
        <v>3.3005176560161398</v>
      </c>
      <c r="I232" s="6">
        <v>17.192138731880998</v>
      </c>
      <c r="J232" s="6">
        <v>23.876154250611599</v>
      </c>
      <c r="K232" s="6">
        <v>55.631189361491302</v>
      </c>
    </row>
    <row r="233" spans="1:11" x14ac:dyDescent="0.25">
      <c r="A233" s="6" t="s">
        <v>78</v>
      </c>
      <c r="B233" s="6" t="s">
        <v>79</v>
      </c>
      <c r="C233" s="6" t="s">
        <v>18</v>
      </c>
      <c r="D233" s="6">
        <v>23639.300886500001</v>
      </c>
      <c r="E233" s="6">
        <v>31016.734481</v>
      </c>
      <c r="F233" s="6">
        <v>32742.265390199998</v>
      </c>
      <c r="G233" s="6">
        <v>46071.701842900002</v>
      </c>
      <c r="H233" s="6">
        <v>17.711321215179002</v>
      </c>
      <c r="I233" s="6">
        <v>23.238730708513899</v>
      </c>
      <c r="J233" s="6">
        <v>24.531553721609701</v>
      </c>
      <c r="K233" s="6">
        <v>34.518394354697399</v>
      </c>
    </row>
    <row r="234" spans="1:11" x14ac:dyDescent="0.25">
      <c r="A234" s="6" t="s">
        <v>80</v>
      </c>
      <c r="B234" s="6" t="s">
        <v>81</v>
      </c>
      <c r="C234" s="6" t="s">
        <v>15</v>
      </c>
      <c r="D234" s="6">
        <v>42.699764199999997</v>
      </c>
      <c r="E234" s="6">
        <v>404.70798050000002</v>
      </c>
      <c r="F234" s="6">
        <v>211.09106</v>
      </c>
      <c r="G234" s="6">
        <v>490.63756360000002</v>
      </c>
      <c r="H234" s="6">
        <v>3.71581349071467</v>
      </c>
      <c r="I234" s="6">
        <v>35.218446797459997</v>
      </c>
      <c r="J234" s="6">
        <v>18.3695395797352</v>
      </c>
      <c r="K234" s="6">
        <v>42.696200132090098</v>
      </c>
    </row>
    <row r="235" spans="1:11" x14ac:dyDescent="0.25">
      <c r="A235" s="6" t="s">
        <v>80</v>
      </c>
      <c r="B235" s="6" t="s">
        <v>81</v>
      </c>
      <c r="C235" s="6" t="s">
        <v>17</v>
      </c>
      <c r="D235" s="6">
        <v>91.337326599999997</v>
      </c>
      <c r="E235" s="6">
        <v>163.93560550000001</v>
      </c>
      <c r="F235" s="6">
        <v>515.10630419999995</v>
      </c>
      <c r="G235" s="6">
        <v>516.68370440000001</v>
      </c>
      <c r="H235" s="6">
        <v>7.0965703161590499</v>
      </c>
      <c r="I235" s="6">
        <v>12.7371863734061</v>
      </c>
      <c r="J235" s="6">
        <v>40.021842593016203</v>
      </c>
      <c r="K235" s="6">
        <v>40.144400717418598</v>
      </c>
    </row>
    <row r="236" spans="1:11" x14ac:dyDescent="0.25">
      <c r="A236" s="6" t="s">
        <v>80</v>
      </c>
      <c r="B236" s="6" t="s">
        <v>81</v>
      </c>
      <c r="C236" s="6" t="s">
        <v>18</v>
      </c>
      <c r="D236" s="6">
        <v>18338.032936600001</v>
      </c>
      <c r="E236" s="6">
        <v>28582.556416399999</v>
      </c>
      <c r="F236" s="6">
        <v>32149.557204600002</v>
      </c>
      <c r="G236" s="6">
        <v>44253.764929999998</v>
      </c>
      <c r="H236" s="6">
        <v>14.8698113086073</v>
      </c>
      <c r="I236" s="6">
        <v>23.176816297522301</v>
      </c>
      <c r="J236" s="6">
        <v>26.069200057632401</v>
      </c>
      <c r="K236" s="6">
        <v>35.884172336238002</v>
      </c>
    </row>
    <row r="237" spans="1:11" x14ac:dyDescent="0.25">
      <c r="A237" s="6" t="s">
        <v>82</v>
      </c>
      <c r="B237" s="6" t="s">
        <v>83</v>
      </c>
      <c r="C237" s="6" t="s">
        <v>15</v>
      </c>
      <c r="D237" s="6">
        <v>123.5660961</v>
      </c>
      <c r="E237" s="6">
        <v>165.53161610000001</v>
      </c>
      <c r="F237" s="6">
        <v>58.110262900000002</v>
      </c>
      <c r="G237" s="6">
        <v>104.16356500000001</v>
      </c>
      <c r="H237" s="6">
        <v>27.375694992339199</v>
      </c>
      <c r="I237" s="6">
        <v>36.673029066769899</v>
      </c>
      <c r="J237" s="6">
        <v>12.874153050749699</v>
      </c>
      <c r="K237" s="6">
        <v>23.077122890141201</v>
      </c>
    </row>
    <row r="238" spans="1:11" x14ac:dyDescent="0.25">
      <c r="A238" s="6" t="s">
        <v>82</v>
      </c>
      <c r="B238" s="6" t="s">
        <v>83</v>
      </c>
      <c r="C238" s="6" t="s">
        <v>17</v>
      </c>
      <c r="D238" s="6">
        <v>67.583113999999995</v>
      </c>
      <c r="E238" s="6">
        <v>130.3813772</v>
      </c>
      <c r="F238" s="6">
        <v>86.049120700000003</v>
      </c>
      <c r="G238" s="6">
        <v>99.447879499999999</v>
      </c>
      <c r="H238" s="6">
        <v>17.624485252288899</v>
      </c>
      <c r="I238" s="6">
        <v>34.001165729571397</v>
      </c>
      <c r="J238" s="6">
        <v>22.440094411002999</v>
      </c>
      <c r="K238" s="6">
        <v>25.934254607136801</v>
      </c>
    </row>
    <row r="239" spans="1:11" x14ac:dyDescent="0.25">
      <c r="A239" s="6" t="s">
        <v>82</v>
      </c>
      <c r="B239" s="6" t="s">
        <v>83</v>
      </c>
      <c r="C239" s="6" t="s">
        <v>18</v>
      </c>
      <c r="D239" s="6">
        <v>16987.617259999999</v>
      </c>
      <c r="E239" s="6">
        <v>19391.367890000001</v>
      </c>
      <c r="F239" s="6">
        <v>17377.062950399999</v>
      </c>
      <c r="G239" s="6">
        <v>15840.9751679</v>
      </c>
      <c r="H239" s="6">
        <v>24.408539995326901</v>
      </c>
      <c r="I239" s="6">
        <v>27.8623524101675</v>
      </c>
      <c r="J239" s="6">
        <v>24.968112333498201</v>
      </c>
      <c r="K239" s="6">
        <v>22.760995261007398</v>
      </c>
    </row>
    <row r="240" spans="1:11" x14ac:dyDescent="0.25">
      <c r="A240" s="6" t="s">
        <v>84</v>
      </c>
      <c r="B240" s="6" t="s">
        <v>85</v>
      </c>
      <c r="C240" s="6" t="s">
        <v>15</v>
      </c>
      <c r="D240" s="6">
        <v>604.93659260000004</v>
      </c>
      <c r="E240" s="6">
        <v>466.1898099</v>
      </c>
      <c r="F240" s="6">
        <v>620.07108979999998</v>
      </c>
      <c r="G240" s="6">
        <v>882.35041179999996</v>
      </c>
      <c r="H240" s="6">
        <v>23.505938694059498</v>
      </c>
      <c r="I240" s="6">
        <v>18.1146738771522</v>
      </c>
      <c r="J240" s="6">
        <v>24.0940177881339</v>
      </c>
      <c r="K240" s="6">
        <v>34.285369640654402</v>
      </c>
    </row>
    <row r="241" spans="1:11" x14ac:dyDescent="0.25">
      <c r="A241" s="6" t="s">
        <v>84</v>
      </c>
      <c r="B241" s="6" t="s">
        <v>85</v>
      </c>
      <c r="C241" s="6" t="s">
        <v>16</v>
      </c>
      <c r="D241" s="6">
        <v>0</v>
      </c>
      <c r="E241" s="6">
        <v>0</v>
      </c>
      <c r="F241" s="6">
        <v>0</v>
      </c>
      <c r="G241" s="6">
        <v>53.190206799999999</v>
      </c>
      <c r="H241" s="6">
        <v>0</v>
      </c>
      <c r="I241" s="6">
        <v>0</v>
      </c>
      <c r="J241" s="6">
        <v>0</v>
      </c>
      <c r="K241" s="6">
        <v>100</v>
      </c>
    </row>
    <row r="242" spans="1:11" x14ac:dyDescent="0.25">
      <c r="A242" s="6" t="s">
        <v>84</v>
      </c>
      <c r="B242" s="6" t="s">
        <v>85</v>
      </c>
      <c r="C242" s="6" t="s">
        <v>17</v>
      </c>
      <c r="D242" s="6">
        <v>918.46573190000004</v>
      </c>
      <c r="E242" s="6">
        <v>295.33776030000001</v>
      </c>
      <c r="F242" s="6">
        <v>539.40555400000005</v>
      </c>
      <c r="G242" s="6">
        <v>1099.5049799000001</v>
      </c>
      <c r="H242" s="6">
        <v>32.1962076638874</v>
      </c>
      <c r="I242" s="6">
        <v>10.3528694989368</v>
      </c>
      <c r="J242" s="6">
        <v>18.908504289770399</v>
      </c>
      <c r="K242" s="6">
        <v>38.542418547405298</v>
      </c>
    </row>
    <row r="243" spans="1:11" x14ac:dyDescent="0.25">
      <c r="A243" s="6" t="s">
        <v>84</v>
      </c>
      <c r="B243" s="6" t="s">
        <v>85</v>
      </c>
      <c r="C243" s="6" t="s">
        <v>18</v>
      </c>
      <c r="D243" s="6">
        <v>28925.743417199999</v>
      </c>
      <c r="E243" s="6">
        <v>49660.421036799999</v>
      </c>
      <c r="F243" s="6">
        <v>64837.211773499999</v>
      </c>
      <c r="G243" s="6">
        <v>84789.677257000003</v>
      </c>
      <c r="H243" s="6">
        <v>12.6748855841257</v>
      </c>
      <c r="I243" s="6">
        <v>21.760552377943998</v>
      </c>
      <c r="J243" s="6">
        <v>28.410825228235101</v>
      </c>
      <c r="K243" s="6">
        <v>37.153736809695197</v>
      </c>
    </row>
    <row r="244" spans="1:11" x14ac:dyDescent="0.25">
      <c r="A244" s="6" t="s">
        <v>86</v>
      </c>
      <c r="B244" s="6" t="s">
        <v>87</v>
      </c>
      <c r="C244" s="6" t="s">
        <v>15</v>
      </c>
      <c r="D244" s="6">
        <v>479.51385490000001</v>
      </c>
      <c r="E244" s="6">
        <v>275.3596733</v>
      </c>
      <c r="F244" s="6">
        <v>539.56603029999997</v>
      </c>
      <c r="G244" s="6">
        <v>598.92992609999999</v>
      </c>
      <c r="H244" s="6">
        <v>25.325952425038899</v>
      </c>
      <c r="I244" s="6">
        <v>14.543367025806599</v>
      </c>
      <c r="J244" s="6">
        <v>28.497661691953901</v>
      </c>
      <c r="K244" s="6">
        <v>31.6330188572006</v>
      </c>
    </row>
    <row r="245" spans="1:11" x14ac:dyDescent="0.25">
      <c r="A245" s="6" t="s">
        <v>86</v>
      </c>
      <c r="B245" s="6" t="s">
        <v>87</v>
      </c>
      <c r="C245" s="6" t="s">
        <v>17</v>
      </c>
      <c r="D245" s="6">
        <v>480.51843459999998</v>
      </c>
      <c r="E245" s="6">
        <v>982.78628609999998</v>
      </c>
      <c r="F245" s="6">
        <v>1170.1759519</v>
      </c>
      <c r="G245" s="6">
        <v>1441.3384891999999</v>
      </c>
      <c r="H245" s="6">
        <v>11.792386742084</v>
      </c>
      <c r="I245" s="6">
        <v>24.1185251928055</v>
      </c>
      <c r="J245" s="6">
        <v>28.717248678665001</v>
      </c>
      <c r="K245" s="6">
        <v>35.371839386445501</v>
      </c>
    </row>
    <row r="246" spans="1:11" x14ac:dyDescent="0.25">
      <c r="A246" s="6" t="s">
        <v>86</v>
      </c>
      <c r="B246" s="6" t="s">
        <v>87</v>
      </c>
      <c r="C246" s="6" t="s">
        <v>18</v>
      </c>
      <c r="D246" s="6">
        <v>64193.129145300001</v>
      </c>
      <c r="E246" s="6">
        <v>92826.280820100001</v>
      </c>
      <c r="F246" s="6">
        <v>93956.179863400001</v>
      </c>
      <c r="G246" s="6">
        <v>108140.0678509</v>
      </c>
      <c r="H246" s="6">
        <v>17.875335639793999</v>
      </c>
      <c r="I246" s="6">
        <v>25.8485751971564</v>
      </c>
      <c r="J246" s="6">
        <v>26.1632089423405</v>
      </c>
      <c r="K246" s="6">
        <v>30.112880220709201</v>
      </c>
    </row>
    <row r="247" spans="1:11" x14ac:dyDescent="0.25">
      <c r="A247" s="6" t="s">
        <v>88</v>
      </c>
      <c r="B247" s="6" t="s">
        <v>89</v>
      </c>
      <c r="C247" s="6" t="s">
        <v>15</v>
      </c>
      <c r="D247" s="6">
        <v>58.4281206</v>
      </c>
      <c r="E247" s="6">
        <v>127.6368641</v>
      </c>
      <c r="F247" s="6">
        <v>20.477663100000001</v>
      </c>
      <c r="G247" s="6">
        <v>208.88037550000001</v>
      </c>
      <c r="H247" s="6">
        <v>14.0647285593042</v>
      </c>
      <c r="I247" s="6">
        <v>30.724552309616801</v>
      </c>
      <c r="J247" s="6">
        <v>4.9293519981948499</v>
      </c>
      <c r="K247" s="6">
        <v>50.281367132884199</v>
      </c>
    </row>
    <row r="248" spans="1:11" x14ac:dyDescent="0.25">
      <c r="A248" s="6" t="s">
        <v>88</v>
      </c>
      <c r="B248" s="6" t="s">
        <v>89</v>
      </c>
      <c r="C248" s="6" t="s">
        <v>17</v>
      </c>
      <c r="D248" s="6">
        <v>271.67392460000002</v>
      </c>
      <c r="E248" s="6">
        <v>83.530991900000004</v>
      </c>
      <c r="F248" s="6">
        <v>189.91736220000001</v>
      </c>
      <c r="G248" s="6">
        <v>354.17339609999999</v>
      </c>
      <c r="H248" s="6">
        <v>30.2096331843717</v>
      </c>
      <c r="I248" s="6">
        <v>9.2884903420198199</v>
      </c>
      <c r="J248" s="6">
        <v>21.118456089787902</v>
      </c>
      <c r="K248" s="6">
        <v>39.383420383820599</v>
      </c>
    </row>
    <row r="249" spans="1:11" x14ac:dyDescent="0.25">
      <c r="A249" s="6" t="s">
        <v>88</v>
      </c>
      <c r="B249" s="6" t="s">
        <v>89</v>
      </c>
      <c r="C249" s="6" t="s">
        <v>18</v>
      </c>
      <c r="D249" s="6">
        <v>30211.1565605</v>
      </c>
      <c r="E249" s="6">
        <v>39588.443760800001</v>
      </c>
      <c r="F249" s="6">
        <v>38154.943156000001</v>
      </c>
      <c r="G249" s="6">
        <v>37507.638452799998</v>
      </c>
      <c r="H249" s="6">
        <v>20.769079742676801</v>
      </c>
      <c r="I249" s="6">
        <v>27.215626244231501</v>
      </c>
      <c r="J249" s="6">
        <v>26.2301463168859</v>
      </c>
      <c r="K249" s="6">
        <v>25.7851476962059</v>
      </c>
    </row>
    <row r="250" spans="1:11" x14ac:dyDescent="0.25">
      <c r="A250" s="6" t="s">
        <v>90</v>
      </c>
      <c r="B250" s="6" t="s">
        <v>91</v>
      </c>
      <c r="C250" s="6" t="s">
        <v>15</v>
      </c>
      <c r="D250" s="6">
        <v>0</v>
      </c>
      <c r="E250" s="6">
        <v>268.39653959999998</v>
      </c>
      <c r="F250" s="6">
        <v>192.95096469999999</v>
      </c>
      <c r="G250" s="6">
        <v>364.90536850000001</v>
      </c>
      <c r="H250" s="6">
        <v>0</v>
      </c>
      <c r="I250" s="6">
        <v>32.483583226822503</v>
      </c>
      <c r="J250" s="6">
        <v>23.3525317795422</v>
      </c>
      <c r="K250" s="6">
        <v>44.1638849936353</v>
      </c>
    </row>
    <row r="251" spans="1:11" x14ac:dyDescent="0.25">
      <c r="A251" s="6" t="s">
        <v>90</v>
      </c>
      <c r="B251" s="6" t="s">
        <v>91</v>
      </c>
      <c r="C251" s="6" t="s">
        <v>17</v>
      </c>
      <c r="D251" s="6">
        <v>238.5840676</v>
      </c>
      <c r="E251" s="6">
        <v>519.45606650000002</v>
      </c>
      <c r="F251" s="6">
        <v>223.39306529999999</v>
      </c>
      <c r="G251" s="6">
        <v>270.81444779999998</v>
      </c>
      <c r="H251" s="6">
        <v>19.052466829022901</v>
      </c>
      <c r="I251" s="6">
        <v>41.481895986108903</v>
      </c>
      <c r="J251" s="6">
        <v>17.8393679396805</v>
      </c>
      <c r="K251" s="6">
        <v>21.6262692451877</v>
      </c>
    </row>
    <row r="252" spans="1:11" x14ac:dyDescent="0.25">
      <c r="A252" s="6" t="s">
        <v>90</v>
      </c>
      <c r="B252" s="6" t="s">
        <v>91</v>
      </c>
      <c r="C252" s="6" t="s">
        <v>18</v>
      </c>
      <c r="D252" s="6">
        <v>56811.1957673</v>
      </c>
      <c r="E252" s="6">
        <v>82917.798030699996</v>
      </c>
      <c r="F252" s="6">
        <v>75555.223948700004</v>
      </c>
      <c r="G252" s="6">
        <v>79910.6843715</v>
      </c>
      <c r="H252" s="6">
        <v>19.2453173681678</v>
      </c>
      <c r="I252" s="6">
        <v>28.089170048573099</v>
      </c>
      <c r="J252" s="6">
        <v>25.595030065406299</v>
      </c>
      <c r="K252" s="6">
        <v>27.070482517852799</v>
      </c>
    </row>
    <row r="253" spans="1:11" x14ac:dyDescent="0.25">
      <c r="A253" s="6" t="s">
        <v>92</v>
      </c>
      <c r="B253" s="6" t="s">
        <v>93</v>
      </c>
      <c r="C253" s="6" t="s">
        <v>15</v>
      </c>
      <c r="D253" s="6">
        <v>1474.5114315999999</v>
      </c>
      <c r="E253" s="6">
        <v>1789.5407680000001</v>
      </c>
      <c r="F253" s="6">
        <v>1712.0595244000001</v>
      </c>
      <c r="G253" s="6">
        <v>1705.4674113999999</v>
      </c>
      <c r="H253" s="6">
        <v>22.068307532089499</v>
      </c>
      <c r="I253" s="6">
        <v>26.7832009729369</v>
      </c>
      <c r="J253" s="6">
        <v>25.623576249052501</v>
      </c>
      <c r="K253" s="6">
        <v>25.5249152459211</v>
      </c>
    </row>
    <row r="254" spans="1:11" x14ac:dyDescent="0.25">
      <c r="A254" s="6" t="s">
        <v>92</v>
      </c>
      <c r="B254" s="6" t="s">
        <v>93</v>
      </c>
      <c r="C254" s="6" t="s">
        <v>16</v>
      </c>
      <c r="D254" s="6">
        <v>0</v>
      </c>
      <c r="E254" s="6">
        <v>15.077767700000001</v>
      </c>
      <c r="F254" s="6">
        <v>17.316224800000001</v>
      </c>
      <c r="G254" s="6">
        <v>0</v>
      </c>
      <c r="H254" s="6">
        <v>0</v>
      </c>
      <c r="I254" s="6">
        <v>46.544950271257903</v>
      </c>
      <c r="J254" s="6">
        <v>53.455049728742097</v>
      </c>
      <c r="K254" s="6">
        <v>0</v>
      </c>
    </row>
    <row r="255" spans="1:11" x14ac:dyDescent="0.25">
      <c r="A255" s="6" t="s">
        <v>92</v>
      </c>
      <c r="B255" s="6" t="s">
        <v>93</v>
      </c>
      <c r="C255" s="6" t="s">
        <v>17</v>
      </c>
      <c r="D255" s="6">
        <v>285.6284278</v>
      </c>
      <c r="E255" s="6">
        <v>552.53106439999999</v>
      </c>
      <c r="F255" s="6">
        <v>367.50918899999999</v>
      </c>
      <c r="G255" s="6">
        <v>1220.4668868000001</v>
      </c>
      <c r="H255" s="6">
        <v>11.7729788708988</v>
      </c>
      <c r="I255" s="6">
        <v>22.7741215984679</v>
      </c>
      <c r="J255" s="6">
        <v>15.147924701625699</v>
      </c>
      <c r="K255" s="6">
        <v>50.304974829007598</v>
      </c>
    </row>
    <row r="256" spans="1:11" x14ac:dyDescent="0.25">
      <c r="A256" s="6" t="s">
        <v>92</v>
      </c>
      <c r="B256" s="6" t="s">
        <v>93</v>
      </c>
      <c r="C256" s="6" t="s">
        <v>18</v>
      </c>
      <c r="D256" s="6">
        <v>76875.254604500005</v>
      </c>
      <c r="E256" s="6">
        <v>115390.49847999999</v>
      </c>
      <c r="F256" s="6">
        <v>112763.96424869999</v>
      </c>
      <c r="G256" s="6">
        <v>130934.1933763</v>
      </c>
      <c r="H256" s="6">
        <v>17.6333987094003</v>
      </c>
      <c r="I256" s="6">
        <v>26.467901504097</v>
      </c>
      <c r="J256" s="6">
        <v>25.865435527721701</v>
      </c>
      <c r="K256" s="6">
        <v>30.033264258780999</v>
      </c>
    </row>
    <row r="257" spans="1:11" x14ac:dyDescent="0.25">
      <c r="A257" s="6" t="s">
        <v>94</v>
      </c>
      <c r="B257" s="6" t="s">
        <v>95</v>
      </c>
      <c r="C257" s="6" t="s">
        <v>15</v>
      </c>
      <c r="D257" s="6">
        <v>447.5366679</v>
      </c>
      <c r="E257" s="6">
        <v>449.86970980000001</v>
      </c>
      <c r="F257" s="6">
        <v>232.07763209999999</v>
      </c>
      <c r="G257" s="6">
        <v>81.549671700000005</v>
      </c>
      <c r="H257" s="6">
        <v>36.954931537963198</v>
      </c>
      <c r="I257" s="6">
        <v>37.147580341678498</v>
      </c>
      <c r="J257" s="6">
        <v>19.1635984733757</v>
      </c>
      <c r="K257" s="6">
        <v>6.73388964698254</v>
      </c>
    </row>
    <row r="258" spans="1:11" x14ac:dyDescent="0.25">
      <c r="A258" s="6" t="s">
        <v>94</v>
      </c>
      <c r="B258" s="6" t="s">
        <v>95</v>
      </c>
      <c r="C258" s="6" t="s">
        <v>17</v>
      </c>
      <c r="D258" s="6">
        <v>86.969376299999993</v>
      </c>
      <c r="E258" s="6">
        <v>50.462901899999999</v>
      </c>
      <c r="F258" s="6">
        <v>89.6430261</v>
      </c>
      <c r="G258" s="6">
        <v>0</v>
      </c>
      <c r="H258" s="6">
        <v>38.299795113386999</v>
      </c>
      <c r="I258" s="6">
        <v>22.222981074741199</v>
      </c>
      <c r="J258" s="6">
        <v>39.477223811871802</v>
      </c>
      <c r="K258" s="6">
        <v>0</v>
      </c>
    </row>
    <row r="259" spans="1:11" x14ac:dyDescent="0.25">
      <c r="A259" s="6" t="s">
        <v>94</v>
      </c>
      <c r="B259" s="6" t="s">
        <v>95</v>
      </c>
      <c r="C259" s="6" t="s">
        <v>18</v>
      </c>
      <c r="D259" s="6">
        <v>11654.3811725</v>
      </c>
      <c r="E259" s="6">
        <v>15367.268153999999</v>
      </c>
      <c r="F259" s="6">
        <v>14960.1681045</v>
      </c>
      <c r="G259" s="6">
        <v>13017.6263416</v>
      </c>
      <c r="H259" s="6">
        <v>21.189998249229699</v>
      </c>
      <c r="I259" s="6">
        <v>27.940770124034898</v>
      </c>
      <c r="J259" s="6">
        <v>27.2005807301509</v>
      </c>
      <c r="K259" s="6">
        <v>23.668650896584499</v>
      </c>
    </row>
    <row r="260" spans="1:11" x14ac:dyDescent="0.25">
      <c r="A260" s="6" t="s">
        <v>96</v>
      </c>
      <c r="B260" s="6" t="s">
        <v>97</v>
      </c>
      <c r="C260" s="6" t="s">
        <v>15</v>
      </c>
      <c r="D260" s="6">
        <v>120.33929620000001</v>
      </c>
      <c r="E260" s="6">
        <v>104.87349759999999</v>
      </c>
      <c r="F260" s="6">
        <v>44.569630600000004</v>
      </c>
      <c r="G260" s="6">
        <v>30.069104100000001</v>
      </c>
      <c r="H260" s="6">
        <v>40.132960736266497</v>
      </c>
      <c r="I260" s="6">
        <v>34.975141905938301</v>
      </c>
      <c r="J260" s="6">
        <v>14.863899751639901</v>
      </c>
      <c r="K260" s="6">
        <v>10.027997606155299</v>
      </c>
    </row>
    <row r="261" spans="1:11" x14ac:dyDescent="0.25">
      <c r="A261" s="6" t="s">
        <v>96</v>
      </c>
      <c r="B261" s="6" t="s">
        <v>97</v>
      </c>
      <c r="C261" s="6" t="s">
        <v>16</v>
      </c>
      <c r="D261" s="6">
        <v>0</v>
      </c>
      <c r="E261" s="6">
        <v>17.0942644</v>
      </c>
      <c r="F261" s="6">
        <v>0</v>
      </c>
      <c r="G261" s="6">
        <v>0</v>
      </c>
      <c r="H261" s="6">
        <v>0</v>
      </c>
      <c r="I261" s="6">
        <v>100</v>
      </c>
      <c r="J261" s="6">
        <v>0</v>
      </c>
      <c r="K261" s="6">
        <v>0</v>
      </c>
    </row>
    <row r="262" spans="1:11" x14ac:dyDescent="0.25">
      <c r="A262" s="6" t="s">
        <v>96</v>
      </c>
      <c r="B262" s="6" t="s">
        <v>97</v>
      </c>
      <c r="C262" s="6" t="s">
        <v>17</v>
      </c>
      <c r="D262" s="6">
        <v>179.09119699999999</v>
      </c>
      <c r="E262" s="6">
        <v>108.22046450000001</v>
      </c>
      <c r="F262" s="6">
        <v>107.5839376</v>
      </c>
      <c r="G262" s="6">
        <v>13.515200800000001</v>
      </c>
      <c r="H262" s="6">
        <v>43.850749550171201</v>
      </c>
      <c r="I262" s="6">
        <v>26.497943865955101</v>
      </c>
      <c r="J262" s="6">
        <v>26.342089294979999</v>
      </c>
      <c r="K262" s="6">
        <v>3.3092172888937399</v>
      </c>
    </row>
    <row r="263" spans="1:11" x14ac:dyDescent="0.25">
      <c r="A263" s="6" t="s">
        <v>96</v>
      </c>
      <c r="B263" s="6" t="s">
        <v>97</v>
      </c>
      <c r="C263" s="6" t="s">
        <v>18</v>
      </c>
      <c r="D263" s="6">
        <v>26096.049254000001</v>
      </c>
      <c r="E263" s="6">
        <v>24456.149487899998</v>
      </c>
      <c r="F263" s="6">
        <v>15403.8586318</v>
      </c>
      <c r="G263" s="6">
        <v>10664.7055122</v>
      </c>
      <c r="H263" s="6">
        <v>34.058717599642002</v>
      </c>
      <c r="I263" s="6">
        <v>31.918436422147</v>
      </c>
      <c r="J263" s="6">
        <v>20.1040267045353</v>
      </c>
      <c r="K263" s="6">
        <v>13.9188192736757</v>
      </c>
    </row>
    <row r="264" spans="1:11" x14ac:dyDescent="0.25">
      <c r="A264" s="6" t="s">
        <v>98</v>
      </c>
      <c r="B264" s="6" t="s">
        <v>99</v>
      </c>
      <c r="C264" s="6" t="s">
        <v>15</v>
      </c>
      <c r="D264" s="6">
        <v>51.507302500000002</v>
      </c>
      <c r="E264" s="6">
        <v>122.8709593</v>
      </c>
      <c r="F264" s="6">
        <v>50.207802899999997</v>
      </c>
      <c r="G264" s="6">
        <v>284.46407399999998</v>
      </c>
      <c r="H264" s="6">
        <v>10.1183161704932</v>
      </c>
      <c r="I264" s="6">
        <v>24.1373000337029</v>
      </c>
      <c r="J264" s="6">
        <v>9.86303687652841</v>
      </c>
      <c r="K264" s="6">
        <v>55.881346919275501</v>
      </c>
    </row>
    <row r="265" spans="1:11" x14ac:dyDescent="0.25">
      <c r="A265" s="6" t="s">
        <v>98</v>
      </c>
      <c r="B265" s="6" t="s">
        <v>99</v>
      </c>
      <c r="C265" s="6" t="s">
        <v>17</v>
      </c>
      <c r="D265" s="6">
        <v>81.297161099999997</v>
      </c>
      <c r="E265" s="6">
        <v>76.935485400000005</v>
      </c>
      <c r="F265" s="6">
        <v>103.134139</v>
      </c>
      <c r="G265" s="6">
        <v>60.122180499999999</v>
      </c>
      <c r="H265" s="6">
        <v>25.287698707519599</v>
      </c>
      <c r="I265" s="6">
        <v>23.930987852317099</v>
      </c>
      <c r="J265" s="6">
        <v>32.0801489031508</v>
      </c>
      <c r="K265" s="6">
        <v>18.701164537012399</v>
      </c>
    </row>
    <row r="266" spans="1:11" x14ac:dyDescent="0.25">
      <c r="A266" s="6" t="s">
        <v>98</v>
      </c>
      <c r="B266" s="6" t="s">
        <v>99</v>
      </c>
      <c r="C266" s="6" t="s">
        <v>18</v>
      </c>
      <c r="D266" s="6">
        <v>9312.6525844000007</v>
      </c>
      <c r="E266" s="6">
        <v>8207.3973907</v>
      </c>
      <c r="F266" s="6">
        <v>7655.1534320999999</v>
      </c>
      <c r="G266" s="6">
        <v>7130.8521253999997</v>
      </c>
      <c r="H266" s="6">
        <v>28.826337449344798</v>
      </c>
      <c r="I266" s="6">
        <v>25.405136143649401</v>
      </c>
      <c r="J266" s="6">
        <v>23.6957230026897</v>
      </c>
      <c r="K266" s="6">
        <v>22.0728034043162</v>
      </c>
    </row>
    <row r="267" spans="1:11" x14ac:dyDescent="0.25">
      <c r="A267" s="6" t="s">
        <v>100</v>
      </c>
      <c r="B267" s="6" t="s">
        <v>101</v>
      </c>
      <c r="C267" s="6" t="s">
        <v>15</v>
      </c>
      <c r="D267" s="6">
        <v>0</v>
      </c>
      <c r="E267" s="6">
        <v>21.179674299999999</v>
      </c>
      <c r="F267" s="6">
        <v>118.5369455</v>
      </c>
      <c r="G267" s="6">
        <v>81.526938900000005</v>
      </c>
      <c r="H267" s="6">
        <v>0</v>
      </c>
      <c r="I267" s="6">
        <v>9.5730128481250105</v>
      </c>
      <c r="J267" s="6">
        <v>53.577580380874601</v>
      </c>
      <c r="K267" s="6">
        <v>36.849406771000403</v>
      </c>
    </row>
    <row r="268" spans="1:11" x14ac:dyDescent="0.25">
      <c r="A268" s="6" t="s">
        <v>100</v>
      </c>
      <c r="B268" s="6" t="s">
        <v>101</v>
      </c>
      <c r="C268" s="6" t="s">
        <v>17</v>
      </c>
      <c r="D268" s="6">
        <v>0</v>
      </c>
      <c r="E268" s="6">
        <v>8.7825313999999999</v>
      </c>
      <c r="F268" s="6">
        <v>70.220614400000002</v>
      </c>
      <c r="G268" s="6">
        <v>141.3008696</v>
      </c>
      <c r="H268" s="6">
        <v>0</v>
      </c>
      <c r="I268" s="6">
        <v>3.9865507598914198</v>
      </c>
      <c r="J268" s="6">
        <v>31.8744142146036</v>
      </c>
      <c r="K268" s="6">
        <v>64.139035025504995</v>
      </c>
    </row>
    <row r="269" spans="1:11" x14ac:dyDescent="0.25">
      <c r="A269" s="6" t="s">
        <v>100</v>
      </c>
      <c r="B269" s="6" t="s">
        <v>101</v>
      </c>
      <c r="C269" s="6" t="s">
        <v>18</v>
      </c>
      <c r="D269" s="6">
        <v>4769.3101594</v>
      </c>
      <c r="E269" s="6">
        <v>7381.1961111000001</v>
      </c>
      <c r="F269" s="6">
        <v>6482.5775784999996</v>
      </c>
      <c r="G269" s="6">
        <v>9143.0195808999997</v>
      </c>
      <c r="H269" s="6">
        <v>17.170551554995999</v>
      </c>
      <c r="I269" s="6">
        <v>26.5739077827396</v>
      </c>
      <c r="J269" s="6">
        <v>23.338686057460901</v>
      </c>
      <c r="K269" s="6">
        <v>32.916854604803397</v>
      </c>
    </row>
    <row r="270" spans="1:11" x14ac:dyDescent="0.25">
      <c r="A270" s="6" t="s">
        <v>102</v>
      </c>
      <c r="B270" s="6" t="s">
        <v>103</v>
      </c>
      <c r="C270" s="6" t="s">
        <v>15</v>
      </c>
      <c r="D270" s="6">
        <v>41.144487099999999</v>
      </c>
      <c r="E270" s="6">
        <v>134.09148300000001</v>
      </c>
      <c r="F270" s="6">
        <v>110.2462175</v>
      </c>
      <c r="G270" s="6">
        <v>85.7607474</v>
      </c>
      <c r="H270" s="6">
        <v>11.0829010389114</v>
      </c>
      <c r="I270" s="6">
        <v>36.119605346833097</v>
      </c>
      <c r="J270" s="6">
        <v>29.696515975448801</v>
      </c>
      <c r="K270" s="6">
        <v>23.1009776388068</v>
      </c>
    </row>
    <row r="271" spans="1:11" x14ac:dyDescent="0.25">
      <c r="A271" s="6" t="s">
        <v>102</v>
      </c>
      <c r="B271" s="6" t="s">
        <v>103</v>
      </c>
      <c r="C271" s="6" t="s">
        <v>16</v>
      </c>
      <c r="D271" s="6">
        <v>18.186499699999999</v>
      </c>
      <c r="E271" s="6">
        <v>0</v>
      </c>
      <c r="F271" s="6">
        <v>40.860776399999999</v>
      </c>
      <c r="G271" s="6">
        <v>0</v>
      </c>
      <c r="H271" s="6">
        <v>30.799896119170899</v>
      </c>
      <c r="I271" s="6">
        <v>0</v>
      </c>
      <c r="J271" s="6">
        <v>69.200103880829104</v>
      </c>
      <c r="K271" s="6">
        <v>0</v>
      </c>
    </row>
    <row r="272" spans="1:11" x14ac:dyDescent="0.25">
      <c r="A272" s="6" t="s">
        <v>102</v>
      </c>
      <c r="B272" s="6" t="s">
        <v>103</v>
      </c>
      <c r="C272" s="6" t="s">
        <v>17</v>
      </c>
      <c r="D272" s="6">
        <v>50.853337600000003</v>
      </c>
      <c r="E272" s="6">
        <v>122.3424935</v>
      </c>
      <c r="F272" s="6">
        <v>320.29497199999997</v>
      </c>
      <c r="G272" s="6">
        <v>168.01615810000001</v>
      </c>
      <c r="H272" s="6">
        <v>7.6874984819131802</v>
      </c>
      <c r="I272" s="6">
        <v>18.494513387745101</v>
      </c>
      <c r="J272" s="6">
        <v>48.418987370740901</v>
      </c>
      <c r="K272" s="6">
        <v>25.399000759600799</v>
      </c>
    </row>
    <row r="273" spans="1:11" x14ac:dyDescent="0.25">
      <c r="A273" s="6" t="s">
        <v>102</v>
      </c>
      <c r="B273" s="6" t="s">
        <v>103</v>
      </c>
      <c r="C273" s="6" t="s">
        <v>18</v>
      </c>
      <c r="D273" s="6">
        <v>16502.458606100001</v>
      </c>
      <c r="E273" s="6">
        <v>23055.179349400001</v>
      </c>
      <c r="F273" s="6">
        <v>22776.822006900002</v>
      </c>
      <c r="G273" s="6">
        <v>26511.979799100001</v>
      </c>
      <c r="H273" s="6">
        <v>18.574136060374901</v>
      </c>
      <c r="I273" s="6">
        <v>25.949469006624799</v>
      </c>
      <c r="J273" s="6">
        <v>25.636167378279001</v>
      </c>
      <c r="K273" s="6">
        <v>29.840227554721299</v>
      </c>
    </row>
    <row r="274" spans="1:11" x14ac:dyDescent="0.25">
      <c r="A274" s="6" t="s">
        <v>104</v>
      </c>
      <c r="B274" s="6" t="s">
        <v>105</v>
      </c>
      <c r="C274" s="6" t="s">
        <v>15</v>
      </c>
      <c r="D274" s="6">
        <v>31.2422611</v>
      </c>
      <c r="E274" s="6">
        <v>33.676884800000003</v>
      </c>
      <c r="F274" s="6">
        <v>16.082172</v>
      </c>
      <c r="G274" s="6">
        <v>40.893183999999998</v>
      </c>
      <c r="H274" s="6">
        <v>25.630574482867601</v>
      </c>
      <c r="I274" s="6">
        <v>27.627894839447201</v>
      </c>
      <c r="J274" s="6">
        <v>13.1935171392665</v>
      </c>
      <c r="K274" s="6">
        <v>33.548013538418701</v>
      </c>
    </row>
    <row r="275" spans="1:11" x14ac:dyDescent="0.25">
      <c r="A275" s="6" t="s">
        <v>104</v>
      </c>
      <c r="B275" s="6" t="s">
        <v>105</v>
      </c>
      <c r="C275" s="6" t="s">
        <v>17</v>
      </c>
      <c r="D275" s="6">
        <v>70.352760799999999</v>
      </c>
      <c r="E275" s="6">
        <v>35.282625199999998</v>
      </c>
      <c r="F275" s="6">
        <v>31.4560149</v>
      </c>
      <c r="G275" s="6">
        <v>10.875852</v>
      </c>
      <c r="H275" s="6">
        <v>47.546169453822401</v>
      </c>
      <c r="I275" s="6">
        <v>23.8448876413519</v>
      </c>
      <c r="J275" s="6">
        <v>21.2587679256699</v>
      </c>
      <c r="K275" s="6">
        <v>7.3501749791558098</v>
      </c>
    </row>
    <row r="276" spans="1:11" x14ac:dyDescent="0.25">
      <c r="A276" s="6" t="s">
        <v>104</v>
      </c>
      <c r="B276" s="6" t="s">
        <v>105</v>
      </c>
      <c r="C276" s="6" t="s">
        <v>18</v>
      </c>
      <c r="D276" s="6">
        <v>2379.0854690000001</v>
      </c>
      <c r="E276" s="6">
        <v>1891.1521442000001</v>
      </c>
      <c r="F276" s="6">
        <v>1769.9921836000001</v>
      </c>
      <c r="G276" s="6">
        <v>1293.1036624000001</v>
      </c>
      <c r="H276" s="6">
        <v>32.4420740204488</v>
      </c>
      <c r="I276" s="6">
        <v>25.788437887376599</v>
      </c>
      <c r="J276" s="6">
        <v>24.136256634824999</v>
      </c>
      <c r="K276" s="6">
        <v>17.633231457349599</v>
      </c>
    </row>
    <row r="277" spans="1:11" x14ac:dyDescent="0.25">
      <c r="A277" s="6" t="s">
        <v>106</v>
      </c>
      <c r="B277" s="6" t="s">
        <v>107</v>
      </c>
      <c r="C277" s="6" t="s">
        <v>15</v>
      </c>
      <c r="D277" s="6">
        <v>300.25811620000002</v>
      </c>
      <c r="E277" s="6">
        <v>598.60165159999997</v>
      </c>
      <c r="F277" s="6">
        <v>711.04049880000002</v>
      </c>
      <c r="G277" s="6">
        <v>377.3727935</v>
      </c>
      <c r="H277" s="6">
        <v>15.1090518071478</v>
      </c>
      <c r="I277" s="6">
        <v>30.121761504172898</v>
      </c>
      <c r="J277" s="6">
        <v>35.779708036912702</v>
      </c>
      <c r="K277" s="6">
        <v>18.989478651766699</v>
      </c>
    </row>
    <row r="278" spans="1:11" x14ac:dyDescent="0.25">
      <c r="A278" s="6" t="s">
        <v>106</v>
      </c>
      <c r="B278" s="6" t="s">
        <v>107</v>
      </c>
      <c r="C278" s="6" t="s">
        <v>17</v>
      </c>
      <c r="D278" s="6">
        <v>260.79965329999999</v>
      </c>
      <c r="E278" s="6">
        <v>345.07467830000002</v>
      </c>
      <c r="F278" s="6">
        <v>214.19121709999999</v>
      </c>
      <c r="G278" s="6">
        <v>518.90054310000005</v>
      </c>
      <c r="H278" s="6">
        <v>19.477689158610598</v>
      </c>
      <c r="I278" s="6">
        <v>25.7717264397718</v>
      </c>
      <c r="J278" s="6">
        <v>15.9967618606427</v>
      </c>
      <c r="K278" s="6">
        <v>38.753822540975001</v>
      </c>
    </row>
    <row r="279" spans="1:11" x14ac:dyDescent="0.25">
      <c r="A279" s="6" t="s">
        <v>106</v>
      </c>
      <c r="B279" s="6" t="s">
        <v>107</v>
      </c>
      <c r="C279" s="6" t="s">
        <v>18</v>
      </c>
      <c r="D279" s="6">
        <v>24722.828601900001</v>
      </c>
      <c r="E279" s="6">
        <v>33872.948913699998</v>
      </c>
      <c r="F279" s="6">
        <v>35792.871878600003</v>
      </c>
      <c r="G279" s="6">
        <v>38972.4658987</v>
      </c>
      <c r="H279" s="6">
        <v>18.5382587327659</v>
      </c>
      <c r="I279" s="6">
        <v>25.399419342965999</v>
      </c>
      <c r="J279" s="6">
        <v>26.839061596019501</v>
      </c>
      <c r="K279" s="6">
        <v>29.223260328248699</v>
      </c>
    </row>
    <row r="280" spans="1:11" x14ac:dyDescent="0.25">
      <c r="A280" s="6" t="s">
        <v>108</v>
      </c>
      <c r="B280" s="6" t="s">
        <v>109</v>
      </c>
      <c r="C280" s="6" t="s">
        <v>15</v>
      </c>
      <c r="D280" s="6">
        <v>1739.414951</v>
      </c>
      <c r="E280" s="6">
        <v>1466.4430067000001</v>
      </c>
      <c r="F280" s="6">
        <v>2557.3027483000001</v>
      </c>
      <c r="G280" s="6">
        <v>2871.7335509999998</v>
      </c>
      <c r="H280" s="6">
        <v>20.1440214463532</v>
      </c>
      <c r="I280" s="6">
        <v>16.9827558167398</v>
      </c>
      <c r="J280" s="6">
        <v>29.6159127394859</v>
      </c>
      <c r="K280" s="6">
        <v>33.257309997421103</v>
      </c>
    </row>
    <row r="281" spans="1:11" x14ac:dyDescent="0.25">
      <c r="A281" s="6" t="s">
        <v>108</v>
      </c>
      <c r="B281" s="6" t="s">
        <v>109</v>
      </c>
      <c r="C281" s="6" t="s">
        <v>17</v>
      </c>
      <c r="D281" s="6">
        <v>420.35634640000001</v>
      </c>
      <c r="E281" s="6">
        <v>381.47924289999997</v>
      </c>
      <c r="F281" s="6">
        <v>684.40460470000005</v>
      </c>
      <c r="G281" s="6">
        <v>974.56725470000003</v>
      </c>
      <c r="H281" s="6">
        <v>17.08204949648</v>
      </c>
      <c r="I281" s="6">
        <v>15.502197992026099</v>
      </c>
      <c r="J281" s="6">
        <v>27.812196564243902</v>
      </c>
      <c r="K281" s="6">
        <v>39.603555947250001</v>
      </c>
    </row>
    <row r="282" spans="1:11" x14ac:dyDescent="0.25">
      <c r="A282" s="6" t="s">
        <v>108</v>
      </c>
      <c r="B282" s="6" t="s">
        <v>109</v>
      </c>
      <c r="C282" s="6" t="s">
        <v>18</v>
      </c>
      <c r="D282" s="6">
        <v>29989.995806800001</v>
      </c>
      <c r="E282" s="6">
        <v>42606.556273499998</v>
      </c>
      <c r="F282" s="6">
        <v>49129.044156299999</v>
      </c>
      <c r="G282" s="6">
        <v>72849.410743100001</v>
      </c>
      <c r="H282" s="6">
        <v>15.413077081338001</v>
      </c>
      <c r="I282" s="6">
        <v>21.897240007780201</v>
      </c>
      <c r="J282" s="6">
        <v>25.249411483472599</v>
      </c>
      <c r="K282" s="6">
        <v>37.440271427409201</v>
      </c>
    </row>
    <row r="283" spans="1:11" x14ac:dyDescent="0.25">
      <c r="A283" t="s">
        <v>21</v>
      </c>
    </row>
    <row r="284" spans="1:11" x14ac:dyDescent="0.25">
      <c r="A284" t="s">
        <v>1037</v>
      </c>
    </row>
    <row r="285" spans="1:11" x14ac:dyDescent="0.25">
      <c r="A285" t="s">
        <v>22</v>
      </c>
    </row>
    <row r="286" spans="1:11" x14ac:dyDescent="0.25">
      <c r="A286" t="s">
        <v>23</v>
      </c>
    </row>
    <row r="287" spans="1:11" x14ac:dyDescent="0.25">
      <c r="A287" t="s">
        <v>24</v>
      </c>
    </row>
    <row r="290" spans="1:11" x14ac:dyDescent="0.25">
      <c r="K290" s="7" t="str">
        <f>HYPERLINK("#'Indice'!A1", "Ir al índice")</f>
        <v>Ir al índice</v>
      </c>
    </row>
    <row r="291" spans="1:11" ht="17.25" x14ac:dyDescent="0.3">
      <c r="A291" s="4" t="s">
        <v>826</v>
      </c>
    </row>
    <row r="292" spans="1:11" x14ac:dyDescent="0.25">
      <c r="A292" s="5" t="s">
        <v>26</v>
      </c>
      <c r="B292" s="5" t="s">
        <v>114</v>
      </c>
      <c r="C292" s="5" t="s">
        <v>11</v>
      </c>
      <c r="D292" s="5" t="s">
        <v>814</v>
      </c>
      <c r="E292" s="5" t="s">
        <v>815</v>
      </c>
      <c r="F292" s="5" t="s">
        <v>816</v>
      </c>
      <c r="G292" s="5" t="s">
        <v>817</v>
      </c>
      <c r="H292" s="5" t="s">
        <v>818</v>
      </c>
      <c r="I292" s="5" t="s">
        <v>819</v>
      </c>
      <c r="J292" s="5" t="s">
        <v>820</v>
      </c>
      <c r="K292" s="5" t="s">
        <v>821</v>
      </c>
    </row>
    <row r="293" spans="1:11" x14ac:dyDescent="0.25">
      <c r="A293" s="6" t="s">
        <v>88</v>
      </c>
      <c r="B293" s="6" t="s">
        <v>115</v>
      </c>
      <c r="C293" s="6" t="s">
        <v>15</v>
      </c>
      <c r="D293" s="6">
        <v>82.922619499999996</v>
      </c>
      <c r="E293" s="6">
        <v>39.569408000000003</v>
      </c>
      <c r="F293" s="6">
        <v>33.0518468</v>
      </c>
      <c r="G293" s="6">
        <v>42.933630600000001</v>
      </c>
      <c r="H293" s="6">
        <v>41.779354059181301</v>
      </c>
      <c r="I293" s="6">
        <v>19.9364698885833</v>
      </c>
      <c r="J293" s="6">
        <v>16.652691606866298</v>
      </c>
      <c r="K293" s="6">
        <v>21.631484445369001</v>
      </c>
    </row>
    <row r="294" spans="1:11" x14ac:dyDescent="0.25">
      <c r="A294" s="6" t="s">
        <v>88</v>
      </c>
      <c r="B294" s="6" t="s">
        <v>115</v>
      </c>
      <c r="C294" s="6" t="s">
        <v>16</v>
      </c>
      <c r="D294" s="6">
        <v>0</v>
      </c>
      <c r="E294" s="6">
        <v>0</v>
      </c>
      <c r="F294" s="6">
        <v>66.590509499999996</v>
      </c>
      <c r="G294" s="6">
        <v>0</v>
      </c>
      <c r="H294" s="6">
        <v>0</v>
      </c>
      <c r="I294" s="6">
        <v>0</v>
      </c>
      <c r="J294" s="6">
        <v>100</v>
      </c>
      <c r="K294" s="6">
        <v>0</v>
      </c>
    </row>
    <row r="295" spans="1:11" x14ac:dyDescent="0.25">
      <c r="A295" s="6" t="s">
        <v>88</v>
      </c>
      <c r="B295" s="6" t="s">
        <v>115</v>
      </c>
      <c r="C295" s="6" t="s">
        <v>17</v>
      </c>
      <c r="D295" s="6">
        <v>48.676227599999997</v>
      </c>
      <c r="E295" s="6">
        <v>137.34741740000001</v>
      </c>
      <c r="F295" s="6">
        <v>39.441316200000003</v>
      </c>
      <c r="G295" s="6">
        <v>150.3671028</v>
      </c>
      <c r="H295" s="6">
        <v>12.9515898888286</v>
      </c>
      <c r="I295" s="6">
        <v>36.544890805271997</v>
      </c>
      <c r="J295" s="6">
        <v>10.494398955806</v>
      </c>
      <c r="K295" s="6">
        <v>40.009120350093397</v>
      </c>
    </row>
    <row r="296" spans="1:11" x14ac:dyDescent="0.25">
      <c r="A296" s="6" t="s">
        <v>88</v>
      </c>
      <c r="B296" s="6" t="s">
        <v>115</v>
      </c>
      <c r="C296" s="6" t="s">
        <v>18</v>
      </c>
      <c r="D296" s="6">
        <v>7377.0641079999996</v>
      </c>
      <c r="E296" s="6">
        <v>12253.5832409</v>
      </c>
      <c r="F296" s="6">
        <v>11212.3667463</v>
      </c>
      <c r="G296" s="6">
        <v>13775.662456800001</v>
      </c>
      <c r="H296" s="6">
        <v>16.533578936171601</v>
      </c>
      <c r="I296" s="6">
        <v>27.4629016094175</v>
      </c>
      <c r="J296" s="6">
        <v>25.129312684191198</v>
      </c>
      <c r="K296" s="6">
        <v>30.874206770219701</v>
      </c>
    </row>
    <row r="297" spans="1:11" x14ac:dyDescent="0.25">
      <c r="A297" s="6" t="s">
        <v>92</v>
      </c>
      <c r="B297" s="6" t="s">
        <v>116</v>
      </c>
      <c r="C297" s="6" t="s">
        <v>17</v>
      </c>
      <c r="D297" s="6">
        <v>0</v>
      </c>
      <c r="E297" s="6">
        <v>28.798372400000002</v>
      </c>
      <c r="F297" s="6">
        <v>29.371937500000001</v>
      </c>
      <c r="G297" s="6">
        <v>0</v>
      </c>
      <c r="H297" s="6">
        <v>0</v>
      </c>
      <c r="I297" s="6">
        <v>49.5069949764871</v>
      </c>
      <c r="J297" s="6">
        <v>50.4930050235129</v>
      </c>
      <c r="K297" s="6">
        <v>0</v>
      </c>
    </row>
    <row r="298" spans="1:11" x14ac:dyDescent="0.25">
      <c r="A298" s="6" t="s">
        <v>92</v>
      </c>
      <c r="B298" s="6" t="s">
        <v>116</v>
      </c>
      <c r="C298" s="6" t="s">
        <v>18</v>
      </c>
      <c r="D298" s="6">
        <v>5259.2632190000004</v>
      </c>
      <c r="E298" s="6">
        <v>6520.5715824999997</v>
      </c>
      <c r="F298" s="6">
        <v>6167.2950199999996</v>
      </c>
      <c r="G298" s="6">
        <v>7508.6815368999996</v>
      </c>
      <c r="H298" s="6">
        <v>20.6603637375893</v>
      </c>
      <c r="I298" s="6">
        <v>25.615257320597301</v>
      </c>
      <c r="J298" s="6">
        <v>24.227454128917</v>
      </c>
      <c r="K298" s="6">
        <v>29.496924812896399</v>
      </c>
    </row>
    <row r="299" spans="1:11" x14ac:dyDescent="0.25">
      <c r="A299" s="6" t="s">
        <v>94</v>
      </c>
      <c r="B299" s="6" t="s">
        <v>117</v>
      </c>
      <c r="C299" s="6" t="s">
        <v>15</v>
      </c>
      <c r="D299" s="6">
        <v>19.684479100000001</v>
      </c>
      <c r="E299" s="6">
        <v>47.487787900000001</v>
      </c>
      <c r="F299" s="6">
        <v>21.235296000000002</v>
      </c>
      <c r="G299" s="6">
        <v>0</v>
      </c>
      <c r="H299" s="6">
        <v>22.265605375865899</v>
      </c>
      <c r="I299" s="6">
        <v>53.714621564673102</v>
      </c>
      <c r="J299" s="6">
        <v>24.019773059460999</v>
      </c>
      <c r="K299" s="6">
        <v>0</v>
      </c>
    </row>
    <row r="300" spans="1:11" x14ac:dyDescent="0.25">
      <c r="A300" s="6" t="s">
        <v>94</v>
      </c>
      <c r="B300" s="6" t="s">
        <v>117</v>
      </c>
      <c r="C300" s="6" t="s">
        <v>16</v>
      </c>
      <c r="D300" s="6">
        <v>0</v>
      </c>
      <c r="E300" s="6">
        <v>16.007213100000001</v>
      </c>
      <c r="F300" s="6">
        <v>0</v>
      </c>
      <c r="G300" s="6">
        <v>0</v>
      </c>
      <c r="H300" s="6">
        <v>0</v>
      </c>
      <c r="I300" s="6">
        <v>100</v>
      </c>
      <c r="J300" s="6">
        <v>0</v>
      </c>
      <c r="K300" s="6">
        <v>0</v>
      </c>
    </row>
    <row r="301" spans="1:11" x14ac:dyDescent="0.25">
      <c r="A301" s="6" t="s">
        <v>94</v>
      </c>
      <c r="B301" s="6" t="s">
        <v>117</v>
      </c>
      <c r="C301" s="6" t="s">
        <v>17</v>
      </c>
      <c r="D301" s="6">
        <v>0</v>
      </c>
      <c r="E301" s="6">
        <v>25.880087799999998</v>
      </c>
      <c r="F301" s="6">
        <v>0</v>
      </c>
      <c r="G301" s="6">
        <v>0</v>
      </c>
      <c r="H301" s="6">
        <v>0</v>
      </c>
      <c r="I301" s="6">
        <v>100</v>
      </c>
      <c r="J301" s="6">
        <v>0</v>
      </c>
      <c r="K301" s="6">
        <v>0</v>
      </c>
    </row>
    <row r="302" spans="1:11" x14ac:dyDescent="0.25">
      <c r="A302" s="6" t="s">
        <v>94</v>
      </c>
      <c r="B302" s="6" t="s">
        <v>117</v>
      </c>
      <c r="C302" s="6" t="s">
        <v>18</v>
      </c>
      <c r="D302" s="6">
        <v>3874.5396231</v>
      </c>
      <c r="E302" s="6">
        <v>6796.5435091999998</v>
      </c>
      <c r="F302" s="6">
        <v>6199.8795958000001</v>
      </c>
      <c r="G302" s="6">
        <v>5956.3882412000003</v>
      </c>
      <c r="H302" s="6">
        <v>16.973233680556199</v>
      </c>
      <c r="I302" s="6">
        <v>29.773684727327801</v>
      </c>
      <c r="J302" s="6">
        <v>27.159873277184399</v>
      </c>
      <c r="K302" s="6">
        <v>26.093208314931601</v>
      </c>
    </row>
    <row r="303" spans="1:11" x14ac:dyDescent="0.25">
      <c r="A303" s="6" t="s">
        <v>96</v>
      </c>
      <c r="B303" s="6" t="s">
        <v>118</v>
      </c>
      <c r="C303" s="6" t="s">
        <v>15</v>
      </c>
      <c r="D303" s="6">
        <v>0</v>
      </c>
      <c r="E303" s="6">
        <v>48.145738700000003</v>
      </c>
      <c r="F303" s="6">
        <v>0</v>
      </c>
      <c r="G303" s="6">
        <v>110.576453</v>
      </c>
      <c r="H303" s="6">
        <v>0</v>
      </c>
      <c r="I303" s="6">
        <v>30.333337880691602</v>
      </c>
      <c r="J303" s="6">
        <v>0</v>
      </c>
      <c r="K303" s="6">
        <v>69.666662119308398</v>
      </c>
    </row>
    <row r="304" spans="1:11" x14ac:dyDescent="0.25">
      <c r="A304" s="6" t="s">
        <v>96</v>
      </c>
      <c r="B304" s="6" t="s">
        <v>118</v>
      </c>
      <c r="C304" s="6" t="s">
        <v>17</v>
      </c>
      <c r="D304" s="6">
        <v>0</v>
      </c>
      <c r="E304" s="6">
        <v>42.677532999999997</v>
      </c>
      <c r="F304" s="6">
        <v>0</v>
      </c>
      <c r="G304" s="6">
        <v>0</v>
      </c>
      <c r="H304" s="6">
        <v>0</v>
      </c>
      <c r="I304" s="6">
        <v>100</v>
      </c>
      <c r="J304" s="6">
        <v>0</v>
      </c>
      <c r="K304" s="6">
        <v>0</v>
      </c>
    </row>
    <row r="305" spans="1:11" x14ac:dyDescent="0.25">
      <c r="A305" s="6" t="s">
        <v>96</v>
      </c>
      <c r="B305" s="6" t="s">
        <v>118</v>
      </c>
      <c r="C305" s="6" t="s">
        <v>18</v>
      </c>
      <c r="D305" s="6">
        <v>19564.993319599998</v>
      </c>
      <c r="E305" s="6">
        <v>20458.8810171</v>
      </c>
      <c r="F305" s="6">
        <v>13104.1954021</v>
      </c>
      <c r="G305" s="6">
        <v>7354.1559509999997</v>
      </c>
      <c r="H305" s="6">
        <v>32.348335558854203</v>
      </c>
      <c r="I305" s="6">
        <v>33.8262700880571</v>
      </c>
      <c r="J305" s="6">
        <v>21.666192427025599</v>
      </c>
      <c r="K305" s="6">
        <v>12.159201926063099</v>
      </c>
    </row>
    <row r="306" spans="1:11" x14ac:dyDescent="0.25">
      <c r="A306" s="6" t="s">
        <v>98</v>
      </c>
      <c r="B306" s="6" t="s">
        <v>119</v>
      </c>
      <c r="C306" s="6" t="s">
        <v>17</v>
      </c>
      <c r="D306" s="6">
        <v>27.912113999999999</v>
      </c>
      <c r="E306" s="6">
        <v>64.070351299999999</v>
      </c>
      <c r="F306" s="6">
        <v>46.870030700000001</v>
      </c>
      <c r="G306" s="6">
        <v>7.7104866999999997</v>
      </c>
      <c r="H306" s="6">
        <v>19.044450028103899</v>
      </c>
      <c r="I306" s="6">
        <v>43.715234310661998</v>
      </c>
      <c r="J306" s="6">
        <v>31.979446540016401</v>
      </c>
      <c r="K306" s="6">
        <v>5.2608691212177403</v>
      </c>
    </row>
    <row r="307" spans="1:11" x14ac:dyDescent="0.25">
      <c r="A307" s="6" t="s">
        <v>98</v>
      </c>
      <c r="B307" s="6" t="s">
        <v>119</v>
      </c>
      <c r="C307" s="6" t="s">
        <v>18</v>
      </c>
      <c r="D307" s="6">
        <v>5786.4021111000002</v>
      </c>
      <c r="E307" s="6">
        <v>5789.2620905000003</v>
      </c>
      <c r="F307" s="6">
        <v>3732.5659424</v>
      </c>
      <c r="G307" s="6">
        <v>3140.1184449000002</v>
      </c>
      <c r="H307" s="6">
        <v>31.365420504801001</v>
      </c>
      <c r="I307" s="6">
        <v>31.380923135761201</v>
      </c>
      <c r="J307" s="6">
        <v>20.2325206747546</v>
      </c>
      <c r="K307" s="6">
        <v>17.021135684683198</v>
      </c>
    </row>
    <row r="308" spans="1:11" x14ac:dyDescent="0.25">
      <c r="A308" s="6" t="s">
        <v>106</v>
      </c>
      <c r="B308" s="6" t="s">
        <v>120</v>
      </c>
      <c r="C308" s="6" t="s">
        <v>15</v>
      </c>
      <c r="D308" s="6">
        <v>78.795270000000002</v>
      </c>
      <c r="E308" s="6">
        <v>64.146336399999996</v>
      </c>
      <c r="F308" s="6">
        <v>0</v>
      </c>
      <c r="G308" s="6">
        <v>93.043268900000001</v>
      </c>
      <c r="H308" s="6">
        <v>33.3899661577167</v>
      </c>
      <c r="I308" s="6">
        <v>27.182393074324299</v>
      </c>
      <c r="J308" s="6">
        <v>0</v>
      </c>
      <c r="K308" s="6">
        <v>39.427640767958998</v>
      </c>
    </row>
    <row r="309" spans="1:11" x14ac:dyDescent="0.25">
      <c r="A309" s="6" t="s">
        <v>106</v>
      </c>
      <c r="B309" s="6" t="s">
        <v>120</v>
      </c>
      <c r="C309" s="6" t="s">
        <v>17</v>
      </c>
      <c r="D309" s="6">
        <v>94.526136600000001</v>
      </c>
      <c r="E309" s="6">
        <v>233.5790586</v>
      </c>
      <c r="F309" s="6">
        <v>154.9303884</v>
      </c>
      <c r="G309" s="6">
        <v>119.0768583</v>
      </c>
      <c r="H309" s="6">
        <v>15.6990837627798</v>
      </c>
      <c r="I309" s="6">
        <v>38.793262245657601</v>
      </c>
      <c r="J309" s="6">
        <v>25.731138840298399</v>
      </c>
      <c r="K309" s="6">
        <v>19.7765151512641</v>
      </c>
    </row>
    <row r="310" spans="1:11" x14ac:dyDescent="0.25">
      <c r="A310" s="6" t="s">
        <v>106</v>
      </c>
      <c r="B310" s="6" t="s">
        <v>120</v>
      </c>
      <c r="C310" s="6" t="s">
        <v>18</v>
      </c>
      <c r="D310" s="6">
        <v>8059.2619156000001</v>
      </c>
      <c r="E310" s="6">
        <v>11747.7583266</v>
      </c>
      <c r="F310" s="6">
        <v>8640.9470842999999</v>
      </c>
      <c r="G310" s="6">
        <v>7775.6494682000002</v>
      </c>
      <c r="H310" s="6">
        <v>22.2486395029973</v>
      </c>
      <c r="I310" s="6">
        <v>32.431213021000303</v>
      </c>
      <c r="J310" s="6">
        <v>23.8544569783664</v>
      </c>
      <c r="K310" s="6">
        <v>21.465690497636</v>
      </c>
    </row>
    <row r="311" spans="1:11" x14ac:dyDescent="0.25">
      <c r="A311" s="6" t="s">
        <v>108</v>
      </c>
      <c r="B311" s="6" t="s">
        <v>121</v>
      </c>
      <c r="C311" s="6" t="s">
        <v>15</v>
      </c>
      <c r="D311" s="6">
        <v>44.1532707</v>
      </c>
      <c r="E311" s="6">
        <v>0</v>
      </c>
      <c r="F311" s="6">
        <v>41.416028300000001</v>
      </c>
      <c r="G311" s="6">
        <v>0</v>
      </c>
      <c r="H311" s="6">
        <v>51.599430188156603</v>
      </c>
      <c r="I311" s="6">
        <v>0</v>
      </c>
      <c r="J311" s="6">
        <v>48.400569811843397</v>
      </c>
      <c r="K311" s="6">
        <v>0</v>
      </c>
    </row>
    <row r="312" spans="1:11" x14ac:dyDescent="0.25">
      <c r="A312" s="6" t="s">
        <v>108</v>
      </c>
      <c r="B312" s="6" t="s">
        <v>121</v>
      </c>
      <c r="C312" s="6" t="s">
        <v>17</v>
      </c>
      <c r="D312" s="6">
        <v>0</v>
      </c>
      <c r="E312" s="6">
        <v>94.114703700000007</v>
      </c>
      <c r="F312" s="6">
        <v>0</v>
      </c>
      <c r="G312" s="6">
        <v>178.92210610000001</v>
      </c>
      <c r="H312" s="6">
        <v>0</v>
      </c>
      <c r="I312" s="6">
        <v>34.469602750244299</v>
      </c>
      <c r="J312" s="6">
        <v>0</v>
      </c>
      <c r="K312" s="6">
        <v>65.530397249755694</v>
      </c>
    </row>
    <row r="313" spans="1:11" x14ac:dyDescent="0.25">
      <c r="A313" s="6" t="s">
        <v>108</v>
      </c>
      <c r="B313" s="6" t="s">
        <v>121</v>
      </c>
      <c r="C313" s="6" t="s">
        <v>18</v>
      </c>
      <c r="D313" s="6">
        <v>10283.3046134</v>
      </c>
      <c r="E313" s="6">
        <v>12528.0428355</v>
      </c>
      <c r="F313" s="6">
        <v>8874.1612069999992</v>
      </c>
      <c r="G313" s="6">
        <v>9532.6573750000007</v>
      </c>
      <c r="H313" s="6">
        <v>24.948476857730402</v>
      </c>
      <c r="I313" s="6">
        <v>30.394469336913499</v>
      </c>
      <c r="J313" s="6">
        <v>21.5297332742736</v>
      </c>
      <c r="K313" s="6">
        <v>23.1273205310825</v>
      </c>
    </row>
    <row r="314" spans="1:11" x14ac:dyDescent="0.25">
      <c r="A314" s="6" t="s">
        <v>110</v>
      </c>
      <c r="B314" s="6" t="s">
        <v>122</v>
      </c>
      <c r="C314" s="6" t="s">
        <v>15</v>
      </c>
      <c r="D314" s="6">
        <v>31.5071151</v>
      </c>
      <c r="E314" s="6">
        <v>0</v>
      </c>
      <c r="F314" s="6">
        <v>19.5390303</v>
      </c>
      <c r="G314" s="6">
        <v>0</v>
      </c>
      <c r="H314" s="6">
        <v>61.722809534605901</v>
      </c>
      <c r="I314" s="6">
        <v>0</v>
      </c>
      <c r="J314" s="6">
        <v>38.277190465394099</v>
      </c>
      <c r="K314" s="6">
        <v>0</v>
      </c>
    </row>
    <row r="315" spans="1:11" x14ac:dyDescent="0.25">
      <c r="A315" s="6" t="s">
        <v>110</v>
      </c>
      <c r="B315" s="6" t="s">
        <v>122</v>
      </c>
      <c r="C315" s="6" t="s">
        <v>16</v>
      </c>
      <c r="D315" s="6">
        <v>0</v>
      </c>
      <c r="E315" s="6">
        <v>0</v>
      </c>
      <c r="F315" s="6">
        <v>17.316224800000001</v>
      </c>
      <c r="G315" s="6">
        <v>0</v>
      </c>
      <c r="H315" s="6">
        <v>0</v>
      </c>
      <c r="I315" s="6">
        <v>0</v>
      </c>
      <c r="J315" s="6">
        <v>100</v>
      </c>
      <c r="K315" s="6">
        <v>0</v>
      </c>
    </row>
    <row r="316" spans="1:11" x14ac:dyDescent="0.25">
      <c r="A316" s="6" t="s">
        <v>110</v>
      </c>
      <c r="B316" s="6" t="s">
        <v>122</v>
      </c>
      <c r="C316" s="6" t="s">
        <v>17</v>
      </c>
      <c r="D316" s="6">
        <v>19.269704300000001</v>
      </c>
      <c r="E316" s="6">
        <v>0</v>
      </c>
      <c r="F316" s="6">
        <v>0</v>
      </c>
      <c r="G316" s="6">
        <v>0</v>
      </c>
      <c r="H316" s="6">
        <v>100</v>
      </c>
      <c r="I316" s="6">
        <v>0</v>
      </c>
      <c r="J316" s="6">
        <v>0</v>
      </c>
      <c r="K316" s="6">
        <v>0</v>
      </c>
    </row>
    <row r="317" spans="1:11" x14ac:dyDescent="0.25">
      <c r="A317" s="6" t="s">
        <v>110</v>
      </c>
      <c r="B317" s="6" t="s">
        <v>122</v>
      </c>
      <c r="C317" s="6" t="s">
        <v>18</v>
      </c>
      <c r="D317" s="6">
        <v>5851.3491291999999</v>
      </c>
      <c r="E317" s="6">
        <v>6707.0120453999998</v>
      </c>
      <c r="F317" s="6">
        <v>4061.5529001999998</v>
      </c>
      <c r="G317" s="6">
        <v>2579.6148658000002</v>
      </c>
      <c r="H317" s="6">
        <v>30.4765244361102</v>
      </c>
      <c r="I317" s="6">
        <v>34.933211466543398</v>
      </c>
      <c r="J317" s="6">
        <v>21.154440365520099</v>
      </c>
      <c r="K317" s="6">
        <v>13.4358237318263</v>
      </c>
    </row>
    <row r="318" spans="1:11" x14ac:dyDescent="0.25">
      <c r="A318" s="6" t="s">
        <v>123</v>
      </c>
      <c r="B318" s="6" t="s">
        <v>124</v>
      </c>
      <c r="C318" s="6" t="s">
        <v>15</v>
      </c>
      <c r="D318" s="6">
        <v>8.0766288999999993</v>
      </c>
      <c r="E318" s="6">
        <v>0</v>
      </c>
      <c r="F318" s="6">
        <v>16.526866900000002</v>
      </c>
      <c r="G318" s="6">
        <v>0</v>
      </c>
      <c r="H318" s="6">
        <v>32.827159870509099</v>
      </c>
      <c r="I318" s="6">
        <v>0</v>
      </c>
      <c r="J318" s="6">
        <v>67.172840129490893</v>
      </c>
      <c r="K318" s="6">
        <v>0</v>
      </c>
    </row>
    <row r="319" spans="1:11" x14ac:dyDescent="0.25">
      <c r="A319" s="6" t="s">
        <v>123</v>
      </c>
      <c r="B319" s="6" t="s">
        <v>124</v>
      </c>
      <c r="C319" s="6" t="s">
        <v>17</v>
      </c>
      <c r="D319" s="6">
        <v>14.1831923</v>
      </c>
      <c r="E319" s="6">
        <v>9.8620193999999994</v>
      </c>
      <c r="F319" s="6">
        <v>0</v>
      </c>
      <c r="G319" s="6">
        <v>0</v>
      </c>
      <c r="H319" s="6">
        <v>58.985516438601401</v>
      </c>
      <c r="I319" s="6">
        <v>41.014483561398599</v>
      </c>
      <c r="J319" s="6">
        <v>0</v>
      </c>
      <c r="K319" s="6">
        <v>0</v>
      </c>
    </row>
    <row r="320" spans="1:11" x14ac:dyDescent="0.25">
      <c r="A320" s="6" t="s">
        <v>123</v>
      </c>
      <c r="B320" s="6" t="s">
        <v>124</v>
      </c>
      <c r="C320" s="6" t="s">
        <v>18</v>
      </c>
      <c r="D320" s="6">
        <v>2700.306059</v>
      </c>
      <c r="E320" s="6">
        <v>3197.2187165999999</v>
      </c>
      <c r="F320" s="6">
        <v>2830.7123265999999</v>
      </c>
      <c r="G320" s="6">
        <v>2889.0760801000001</v>
      </c>
      <c r="H320" s="6">
        <v>23.243808758759801</v>
      </c>
      <c r="I320" s="6">
        <v>27.521154559827501</v>
      </c>
      <c r="J320" s="6">
        <v>24.3663253471796</v>
      </c>
      <c r="K320" s="6">
        <v>24.868711334233101</v>
      </c>
    </row>
    <row r="321" spans="1:11" x14ac:dyDescent="0.25">
      <c r="A321" s="6" t="s">
        <v>125</v>
      </c>
      <c r="B321" s="6" t="s">
        <v>126</v>
      </c>
      <c r="C321" s="6" t="s">
        <v>15</v>
      </c>
      <c r="D321" s="6">
        <v>634.82612310000002</v>
      </c>
      <c r="E321" s="6">
        <v>669.21622219999995</v>
      </c>
      <c r="F321" s="6">
        <v>773.49846219999995</v>
      </c>
      <c r="G321" s="6">
        <v>648.30764680000004</v>
      </c>
      <c r="H321" s="6">
        <v>23.289120203970501</v>
      </c>
      <c r="I321" s="6">
        <v>24.550749369221801</v>
      </c>
      <c r="J321" s="6">
        <v>28.376429400534501</v>
      </c>
      <c r="K321" s="6">
        <v>23.783701026273199</v>
      </c>
    </row>
    <row r="322" spans="1:11" x14ac:dyDescent="0.25">
      <c r="A322" s="6" t="s">
        <v>125</v>
      </c>
      <c r="B322" s="6" t="s">
        <v>126</v>
      </c>
      <c r="C322" s="6" t="s">
        <v>17</v>
      </c>
      <c r="D322" s="6">
        <v>26.949653699999999</v>
      </c>
      <c r="E322" s="6">
        <v>70.135777000000004</v>
      </c>
      <c r="F322" s="6">
        <v>50.181161600000003</v>
      </c>
      <c r="G322" s="6">
        <v>40.916192600000002</v>
      </c>
      <c r="H322" s="6">
        <v>14.320998445379001</v>
      </c>
      <c r="I322" s="6">
        <v>37.270028200119398</v>
      </c>
      <c r="J322" s="6">
        <v>26.666180770290001</v>
      </c>
      <c r="K322" s="6">
        <v>21.7427925842116</v>
      </c>
    </row>
    <row r="323" spans="1:11" x14ac:dyDescent="0.25">
      <c r="A323" s="6" t="s">
        <v>125</v>
      </c>
      <c r="B323" s="6" t="s">
        <v>126</v>
      </c>
      <c r="C323" s="6" t="s">
        <v>18</v>
      </c>
      <c r="D323" s="6">
        <v>3119.9828593000002</v>
      </c>
      <c r="E323" s="6">
        <v>5631.3579638000001</v>
      </c>
      <c r="F323" s="6">
        <v>5094.8332246999998</v>
      </c>
      <c r="G323" s="6">
        <v>5489.0749427000001</v>
      </c>
      <c r="H323" s="6">
        <v>16.136243504456299</v>
      </c>
      <c r="I323" s="6">
        <v>29.124827751464998</v>
      </c>
      <c r="J323" s="6">
        <v>26.3499747388991</v>
      </c>
      <c r="K323" s="6">
        <v>28.388954005179599</v>
      </c>
    </row>
    <row r="324" spans="1:11" x14ac:dyDescent="0.25">
      <c r="A324" s="6" t="s">
        <v>127</v>
      </c>
      <c r="B324" s="6" t="s">
        <v>128</v>
      </c>
      <c r="C324" s="6" t="s">
        <v>15</v>
      </c>
      <c r="D324" s="6">
        <v>525.18399320000003</v>
      </c>
      <c r="E324" s="6">
        <v>681.95134010000004</v>
      </c>
      <c r="F324" s="6">
        <v>499.43099089999998</v>
      </c>
      <c r="G324" s="6">
        <v>362.20673950000003</v>
      </c>
      <c r="H324" s="6">
        <v>25.386254414039399</v>
      </c>
      <c r="I324" s="6">
        <v>32.964047727899697</v>
      </c>
      <c r="J324" s="6">
        <v>24.141410175109701</v>
      </c>
      <c r="K324" s="6">
        <v>17.508287682951199</v>
      </c>
    </row>
    <row r="325" spans="1:11" x14ac:dyDescent="0.25">
      <c r="A325" s="6" t="s">
        <v>127</v>
      </c>
      <c r="B325" s="6" t="s">
        <v>128</v>
      </c>
      <c r="C325" s="6" t="s">
        <v>17</v>
      </c>
      <c r="D325" s="6">
        <v>0</v>
      </c>
      <c r="E325" s="6">
        <v>31.757770099999998</v>
      </c>
      <c r="F325" s="6">
        <v>41.5962593</v>
      </c>
      <c r="G325" s="6">
        <v>0</v>
      </c>
      <c r="H325" s="6">
        <v>0</v>
      </c>
      <c r="I325" s="6">
        <v>43.2938317905137</v>
      </c>
      <c r="J325" s="6">
        <v>56.7061682094863</v>
      </c>
      <c r="K325" s="6">
        <v>0</v>
      </c>
    </row>
    <row r="326" spans="1:11" x14ac:dyDescent="0.25">
      <c r="A326" s="6" t="s">
        <v>127</v>
      </c>
      <c r="B326" s="6" t="s">
        <v>128</v>
      </c>
      <c r="C326" s="6" t="s">
        <v>18</v>
      </c>
      <c r="D326" s="6">
        <v>6083.5877601000002</v>
      </c>
      <c r="E326" s="6">
        <v>7995.8135239000003</v>
      </c>
      <c r="F326" s="6">
        <v>6866.1039289</v>
      </c>
      <c r="G326" s="6">
        <v>8194.4196284000009</v>
      </c>
      <c r="H326" s="6">
        <v>20.877156661288801</v>
      </c>
      <c r="I326" s="6">
        <v>27.439375933350199</v>
      </c>
      <c r="J326" s="6">
        <v>23.5625313596165</v>
      </c>
      <c r="K326" s="6">
        <v>28.1209360457445</v>
      </c>
    </row>
    <row r="327" spans="1:11" x14ac:dyDescent="0.25">
      <c r="A327" s="6" t="s">
        <v>129</v>
      </c>
      <c r="B327" s="6" t="s">
        <v>130</v>
      </c>
      <c r="C327" s="6" t="s">
        <v>15</v>
      </c>
      <c r="D327" s="6">
        <v>0</v>
      </c>
      <c r="E327" s="6">
        <v>24.219266099999999</v>
      </c>
      <c r="F327" s="6">
        <v>22.346845800000001</v>
      </c>
      <c r="G327" s="6">
        <v>0</v>
      </c>
      <c r="H327" s="6">
        <v>0</v>
      </c>
      <c r="I327" s="6">
        <v>52.010496714886798</v>
      </c>
      <c r="J327" s="6">
        <v>47.989503285113202</v>
      </c>
      <c r="K327" s="6">
        <v>0</v>
      </c>
    </row>
    <row r="328" spans="1:11" x14ac:dyDescent="0.25">
      <c r="A328" s="6" t="s">
        <v>129</v>
      </c>
      <c r="B328" s="6" t="s">
        <v>130</v>
      </c>
      <c r="C328" s="6" t="s">
        <v>16</v>
      </c>
      <c r="D328" s="6">
        <v>0</v>
      </c>
      <c r="E328" s="6">
        <v>15.077767700000001</v>
      </c>
      <c r="F328" s="6">
        <v>0</v>
      </c>
      <c r="G328" s="6">
        <v>0</v>
      </c>
      <c r="H328" s="6">
        <v>0</v>
      </c>
      <c r="I328" s="6">
        <v>100</v>
      </c>
      <c r="J328" s="6">
        <v>0</v>
      </c>
      <c r="K328" s="6">
        <v>0</v>
      </c>
    </row>
    <row r="329" spans="1:11" x14ac:dyDescent="0.25">
      <c r="A329" s="6" t="s">
        <v>129</v>
      </c>
      <c r="B329" s="6" t="s">
        <v>130</v>
      </c>
      <c r="C329" s="6" t="s">
        <v>18</v>
      </c>
      <c r="D329" s="6">
        <v>3188.3257125</v>
      </c>
      <c r="E329" s="6">
        <v>5874.2170233999996</v>
      </c>
      <c r="F329" s="6">
        <v>3992.8213197999999</v>
      </c>
      <c r="G329" s="6">
        <v>4231.6838828</v>
      </c>
      <c r="H329" s="6">
        <v>18.4434365187319</v>
      </c>
      <c r="I329" s="6">
        <v>33.9804519794124</v>
      </c>
      <c r="J329" s="6">
        <v>23.097184285048399</v>
      </c>
      <c r="K329" s="6">
        <v>24.4789272168073</v>
      </c>
    </row>
    <row r="330" spans="1:11" x14ac:dyDescent="0.25">
      <c r="A330" s="6" t="s">
        <v>131</v>
      </c>
      <c r="B330" s="6" t="s">
        <v>132</v>
      </c>
      <c r="C330" s="6" t="s">
        <v>15</v>
      </c>
      <c r="D330" s="6">
        <v>0</v>
      </c>
      <c r="E330" s="6">
        <v>0</v>
      </c>
      <c r="F330" s="6">
        <v>0</v>
      </c>
      <c r="G330" s="6">
        <v>99.270672200000007</v>
      </c>
      <c r="H330" s="6">
        <v>0</v>
      </c>
      <c r="I330" s="6">
        <v>0</v>
      </c>
      <c r="J330" s="6">
        <v>0</v>
      </c>
      <c r="K330" s="6">
        <v>100</v>
      </c>
    </row>
    <row r="331" spans="1:11" x14ac:dyDescent="0.25">
      <c r="A331" s="6" t="s">
        <v>131</v>
      </c>
      <c r="B331" s="6" t="s">
        <v>132</v>
      </c>
      <c r="C331" s="6" t="s">
        <v>17</v>
      </c>
      <c r="D331" s="6">
        <v>99.855809600000001</v>
      </c>
      <c r="E331" s="6">
        <v>32.798937000000002</v>
      </c>
      <c r="F331" s="6">
        <v>108.99065040000001</v>
      </c>
      <c r="G331" s="6">
        <v>0</v>
      </c>
      <c r="H331" s="6">
        <v>41.3232823135464</v>
      </c>
      <c r="I331" s="6">
        <v>13.573168538360401</v>
      </c>
      <c r="J331" s="6">
        <v>45.103549148093201</v>
      </c>
      <c r="K331" s="6">
        <v>0</v>
      </c>
    </row>
    <row r="332" spans="1:11" x14ac:dyDescent="0.25">
      <c r="A332" s="6" t="s">
        <v>131</v>
      </c>
      <c r="B332" s="6" t="s">
        <v>132</v>
      </c>
      <c r="C332" s="6" t="s">
        <v>18</v>
      </c>
      <c r="D332" s="6">
        <v>7734.0134626999998</v>
      </c>
      <c r="E332" s="6">
        <v>9809.1041941999993</v>
      </c>
      <c r="F332" s="6">
        <v>9566.6719388000001</v>
      </c>
      <c r="G332" s="6">
        <v>9748.6336964999991</v>
      </c>
      <c r="H332" s="6">
        <v>20.9830284963293</v>
      </c>
      <c r="I332" s="6">
        <v>26.612924042998401</v>
      </c>
      <c r="J332" s="6">
        <v>25.955184959918</v>
      </c>
      <c r="K332" s="6">
        <v>26.448862500754402</v>
      </c>
    </row>
    <row r="333" spans="1:11" x14ac:dyDescent="0.25">
      <c r="A333" s="6" t="s">
        <v>133</v>
      </c>
      <c r="B333" s="6" t="s">
        <v>134</v>
      </c>
      <c r="C333" s="6" t="s">
        <v>15</v>
      </c>
      <c r="D333" s="6">
        <v>132.21721880000001</v>
      </c>
      <c r="E333" s="6">
        <v>110.3440066</v>
      </c>
      <c r="F333" s="6">
        <v>218.5873742</v>
      </c>
      <c r="G333" s="6">
        <v>348.42184350000002</v>
      </c>
      <c r="H333" s="6">
        <v>16.331774452352199</v>
      </c>
      <c r="I333" s="6">
        <v>13.6299450579584</v>
      </c>
      <c r="J333" s="6">
        <v>27.0004143633242</v>
      </c>
      <c r="K333" s="6">
        <v>43.037866126365302</v>
      </c>
    </row>
    <row r="334" spans="1:11" x14ac:dyDescent="0.25">
      <c r="A334" s="6" t="s">
        <v>133</v>
      </c>
      <c r="B334" s="6" t="s">
        <v>134</v>
      </c>
      <c r="C334" s="6" t="s">
        <v>17</v>
      </c>
      <c r="D334" s="6">
        <v>0</v>
      </c>
      <c r="E334" s="6">
        <v>70.644460100000003</v>
      </c>
      <c r="F334" s="6">
        <v>0</v>
      </c>
      <c r="G334" s="6">
        <v>198.980074</v>
      </c>
      <c r="H334" s="6">
        <v>0</v>
      </c>
      <c r="I334" s="6">
        <v>26.201050411013</v>
      </c>
      <c r="J334" s="6">
        <v>0</v>
      </c>
      <c r="K334" s="6">
        <v>73.798949588987</v>
      </c>
    </row>
    <row r="335" spans="1:11" x14ac:dyDescent="0.25">
      <c r="A335" s="6" t="s">
        <v>133</v>
      </c>
      <c r="B335" s="6" t="s">
        <v>134</v>
      </c>
      <c r="C335" s="6" t="s">
        <v>18</v>
      </c>
      <c r="D335" s="6">
        <v>9658.2720265000007</v>
      </c>
      <c r="E335" s="6">
        <v>17096.661445999998</v>
      </c>
      <c r="F335" s="6">
        <v>17603.482289</v>
      </c>
      <c r="G335" s="6">
        <v>18476.093397699999</v>
      </c>
      <c r="H335" s="6">
        <v>15.3709675713857</v>
      </c>
      <c r="I335" s="6">
        <v>27.209031589127601</v>
      </c>
      <c r="J335" s="6">
        <v>28.015627916180801</v>
      </c>
      <c r="K335" s="6">
        <v>29.4043729233059</v>
      </c>
    </row>
    <row r="336" spans="1:11" x14ac:dyDescent="0.25">
      <c r="A336" s="6" t="s">
        <v>135</v>
      </c>
      <c r="B336" s="6" t="s">
        <v>136</v>
      </c>
      <c r="C336" s="6" t="s">
        <v>15</v>
      </c>
      <c r="D336" s="6">
        <v>0</v>
      </c>
      <c r="E336" s="6">
        <v>85.247469499999994</v>
      </c>
      <c r="F336" s="6">
        <v>116.6935422</v>
      </c>
      <c r="G336" s="6">
        <v>227.61170670000001</v>
      </c>
      <c r="H336" s="6">
        <v>0</v>
      </c>
      <c r="I336" s="6">
        <v>19.845636134612299</v>
      </c>
      <c r="J336" s="6">
        <v>27.166291167859601</v>
      </c>
      <c r="K336" s="6">
        <v>52.988072697528096</v>
      </c>
    </row>
    <row r="337" spans="1:11" x14ac:dyDescent="0.25">
      <c r="A337" s="6" t="s">
        <v>135</v>
      </c>
      <c r="B337" s="6" t="s">
        <v>136</v>
      </c>
      <c r="C337" s="6" t="s">
        <v>17</v>
      </c>
      <c r="D337" s="6">
        <v>144.8829332</v>
      </c>
      <c r="E337" s="6">
        <v>0</v>
      </c>
      <c r="F337" s="6">
        <v>120.8013797</v>
      </c>
      <c r="G337" s="6">
        <v>378.84121049999999</v>
      </c>
      <c r="H337" s="6">
        <v>22.479006329449</v>
      </c>
      <c r="I337" s="6">
        <v>0</v>
      </c>
      <c r="J337" s="6">
        <v>18.742683619843099</v>
      </c>
      <c r="K337" s="6">
        <v>58.778310050707901</v>
      </c>
    </row>
    <row r="338" spans="1:11" x14ac:dyDescent="0.25">
      <c r="A338" s="6" t="s">
        <v>135</v>
      </c>
      <c r="B338" s="6" t="s">
        <v>136</v>
      </c>
      <c r="C338" s="6" t="s">
        <v>18</v>
      </c>
      <c r="D338" s="6">
        <v>16552.039290000001</v>
      </c>
      <c r="E338" s="6">
        <v>24338.347869000001</v>
      </c>
      <c r="F338" s="6">
        <v>26387.725120399999</v>
      </c>
      <c r="G338" s="6">
        <v>31418.5483422</v>
      </c>
      <c r="H338" s="6">
        <v>16.770617349922301</v>
      </c>
      <c r="I338" s="6">
        <v>24.659748076292601</v>
      </c>
      <c r="J338" s="6">
        <v>26.736188391996102</v>
      </c>
      <c r="K338" s="6">
        <v>31.833446181789</v>
      </c>
    </row>
    <row r="339" spans="1:11" x14ac:dyDescent="0.25">
      <c r="A339" s="6" t="s">
        <v>137</v>
      </c>
      <c r="B339" s="6" t="s">
        <v>138</v>
      </c>
      <c r="C339" s="6" t="s">
        <v>15</v>
      </c>
      <c r="D339" s="6">
        <v>0</v>
      </c>
      <c r="E339" s="6">
        <v>67.711774899999995</v>
      </c>
      <c r="F339" s="6">
        <v>0</v>
      </c>
      <c r="G339" s="6">
        <v>154.31647330000001</v>
      </c>
      <c r="H339" s="6">
        <v>0</v>
      </c>
      <c r="I339" s="6">
        <v>30.496918950153699</v>
      </c>
      <c r="J339" s="6">
        <v>0</v>
      </c>
      <c r="K339" s="6">
        <v>69.503081049846301</v>
      </c>
    </row>
    <row r="340" spans="1:11" x14ac:dyDescent="0.25">
      <c r="A340" s="6" t="s">
        <v>137</v>
      </c>
      <c r="B340" s="6" t="s">
        <v>138</v>
      </c>
      <c r="C340" s="6" t="s">
        <v>17</v>
      </c>
      <c r="D340" s="6">
        <v>42.768058199999999</v>
      </c>
      <c r="E340" s="6">
        <v>296.66370380000001</v>
      </c>
      <c r="F340" s="6">
        <v>0</v>
      </c>
      <c r="G340" s="6">
        <v>60.864700399999997</v>
      </c>
      <c r="H340" s="6">
        <v>10.684095968168601</v>
      </c>
      <c r="I340" s="6">
        <v>74.110998139063199</v>
      </c>
      <c r="J340" s="6">
        <v>0</v>
      </c>
      <c r="K340" s="6">
        <v>15.2049058927681</v>
      </c>
    </row>
    <row r="341" spans="1:11" x14ac:dyDescent="0.25">
      <c r="A341" s="6" t="s">
        <v>137</v>
      </c>
      <c r="B341" s="6" t="s">
        <v>138</v>
      </c>
      <c r="C341" s="6" t="s">
        <v>18</v>
      </c>
      <c r="D341" s="6">
        <v>8239.5645714999991</v>
      </c>
      <c r="E341" s="6">
        <v>11118.0226451</v>
      </c>
      <c r="F341" s="6">
        <v>10034.683824399999</v>
      </c>
      <c r="G341" s="6">
        <v>10794.191161299999</v>
      </c>
      <c r="H341" s="6">
        <v>20.503334008407499</v>
      </c>
      <c r="I341" s="6">
        <v>27.666089612794199</v>
      </c>
      <c r="J341" s="6">
        <v>24.9703090903724</v>
      </c>
      <c r="K341" s="6">
        <v>26.860267288425799</v>
      </c>
    </row>
    <row r="342" spans="1:11" x14ac:dyDescent="0.25">
      <c r="A342" s="6" t="s">
        <v>139</v>
      </c>
      <c r="B342" s="6" t="s">
        <v>140</v>
      </c>
      <c r="C342" s="6" t="s">
        <v>15</v>
      </c>
      <c r="D342" s="6">
        <v>0</v>
      </c>
      <c r="E342" s="6">
        <v>42.508642399999999</v>
      </c>
      <c r="F342" s="6">
        <v>54.019990499999999</v>
      </c>
      <c r="G342" s="6">
        <v>0</v>
      </c>
      <c r="H342" s="6">
        <v>0</v>
      </c>
      <c r="I342" s="6">
        <v>44.037340137239198</v>
      </c>
      <c r="J342" s="6">
        <v>55.962659862760802</v>
      </c>
      <c r="K342" s="6">
        <v>0</v>
      </c>
    </row>
    <row r="343" spans="1:11" x14ac:dyDescent="0.25">
      <c r="A343" s="6" t="s">
        <v>139</v>
      </c>
      <c r="B343" s="6" t="s">
        <v>140</v>
      </c>
      <c r="C343" s="6" t="s">
        <v>17</v>
      </c>
      <c r="D343" s="6">
        <v>56.263992100000003</v>
      </c>
      <c r="E343" s="6">
        <v>52.825549600000002</v>
      </c>
      <c r="F343" s="6">
        <v>0</v>
      </c>
      <c r="G343" s="6">
        <v>78.301135299999999</v>
      </c>
      <c r="H343" s="6">
        <v>30.024968691478701</v>
      </c>
      <c r="I343" s="6">
        <v>28.190062838611802</v>
      </c>
      <c r="J343" s="6">
        <v>0</v>
      </c>
      <c r="K343" s="6">
        <v>41.784968469909501</v>
      </c>
    </row>
    <row r="344" spans="1:11" x14ac:dyDescent="0.25">
      <c r="A344" s="6" t="s">
        <v>139</v>
      </c>
      <c r="B344" s="6" t="s">
        <v>140</v>
      </c>
      <c r="C344" s="6" t="s">
        <v>18</v>
      </c>
      <c r="D344" s="6">
        <v>8071.3042403999998</v>
      </c>
      <c r="E344" s="6">
        <v>14420.533510900001</v>
      </c>
      <c r="F344" s="6">
        <v>12382.240369499999</v>
      </c>
      <c r="G344" s="6">
        <v>11908.3466596</v>
      </c>
      <c r="H344" s="6">
        <v>17.2528557001636</v>
      </c>
      <c r="I344" s="6">
        <v>30.8246816589585</v>
      </c>
      <c r="J344" s="6">
        <v>26.467718224574998</v>
      </c>
      <c r="K344" s="6">
        <v>25.454744416303001</v>
      </c>
    </row>
    <row r="345" spans="1:11" x14ac:dyDescent="0.25">
      <c r="A345" s="6" t="s">
        <v>141</v>
      </c>
      <c r="B345" s="6" t="s">
        <v>142</v>
      </c>
      <c r="C345" s="6" t="s">
        <v>15</v>
      </c>
      <c r="D345" s="6">
        <v>57.005335100000003</v>
      </c>
      <c r="E345" s="6">
        <v>134.6628298</v>
      </c>
      <c r="F345" s="6">
        <v>70.9464294</v>
      </c>
      <c r="G345" s="6">
        <v>96.568531800000002</v>
      </c>
      <c r="H345" s="6">
        <v>15.8708277081282</v>
      </c>
      <c r="I345" s="6">
        <v>37.491413158008001</v>
      </c>
      <c r="J345" s="6">
        <v>19.752161013334401</v>
      </c>
      <c r="K345" s="6">
        <v>26.885598120529298</v>
      </c>
    </row>
    <row r="346" spans="1:11" x14ac:dyDescent="0.25">
      <c r="A346" s="6" t="s">
        <v>141</v>
      </c>
      <c r="B346" s="6" t="s">
        <v>142</v>
      </c>
      <c r="C346" s="6" t="s">
        <v>17</v>
      </c>
      <c r="D346" s="6">
        <v>0</v>
      </c>
      <c r="E346" s="6">
        <v>57.821750100000003</v>
      </c>
      <c r="F346" s="6">
        <v>120.6793948</v>
      </c>
      <c r="G346" s="6">
        <v>169.844413</v>
      </c>
      <c r="H346" s="6">
        <v>0</v>
      </c>
      <c r="I346" s="6">
        <v>16.598962951782202</v>
      </c>
      <c r="J346" s="6">
        <v>34.643586537320999</v>
      </c>
      <c r="K346" s="6">
        <v>48.757450510896803</v>
      </c>
    </row>
    <row r="347" spans="1:11" x14ac:dyDescent="0.25">
      <c r="A347" s="6" t="s">
        <v>141</v>
      </c>
      <c r="B347" s="6" t="s">
        <v>142</v>
      </c>
      <c r="C347" s="6" t="s">
        <v>18</v>
      </c>
      <c r="D347" s="6">
        <v>4326.2471312999996</v>
      </c>
      <c r="E347" s="6">
        <v>7534.5838690999999</v>
      </c>
      <c r="F347" s="6">
        <v>9051.1896355000008</v>
      </c>
      <c r="G347" s="6">
        <v>12018.314265000001</v>
      </c>
      <c r="H347" s="6">
        <v>13.1375740462991</v>
      </c>
      <c r="I347" s="6">
        <v>22.880374256060399</v>
      </c>
      <c r="J347" s="6">
        <v>27.485871804032701</v>
      </c>
      <c r="K347" s="6">
        <v>36.496179893607902</v>
      </c>
    </row>
    <row r="348" spans="1:11" x14ac:dyDescent="0.25">
      <c r="A348" s="6" t="s">
        <v>143</v>
      </c>
      <c r="B348" s="6" t="s">
        <v>144</v>
      </c>
      <c r="C348" s="6" t="s">
        <v>15</v>
      </c>
      <c r="D348" s="6">
        <v>58.427724599999998</v>
      </c>
      <c r="E348" s="6">
        <v>43.985043099999999</v>
      </c>
      <c r="F348" s="6">
        <v>0</v>
      </c>
      <c r="G348" s="6">
        <v>0</v>
      </c>
      <c r="H348" s="6">
        <v>57.0512113989084</v>
      </c>
      <c r="I348" s="6">
        <v>42.9487886010916</v>
      </c>
      <c r="J348" s="6">
        <v>0</v>
      </c>
      <c r="K348" s="6">
        <v>0</v>
      </c>
    </row>
    <row r="349" spans="1:11" x14ac:dyDescent="0.25">
      <c r="A349" s="6" t="s">
        <v>143</v>
      </c>
      <c r="B349" s="6" t="s">
        <v>144</v>
      </c>
      <c r="C349" s="6" t="s">
        <v>17</v>
      </c>
      <c r="D349" s="6">
        <v>0</v>
      </c>
      <c r="E349" s="6">
        <v>16.741373200000002</v>
      </c>
      <c r="F349" s="6">
        <v>60.315619099999999</v>
      </c>
      <c r="G349" s="6">
        <v>60.442349800000002</v>
      </c>
      <c r="H349" s="6">
        <v>0</v>
      </c>
      <c r="I349" s="6">
        <v>12.1756024023914</v>
      </c>
      <c r="J349" s="6">
        <v>43.866114687395303</v>
      </c>
      <c r="K349" s="6">
        <v>43.958282910213299</v>
      </c>
    </row>
    <row r="350" spans="1:11" x14ac:dyDescent="0.25">
      <c r="A350" s="6" t="s">
        <v>143</v>
      </c>
      <c r="B350" s="6" t="s">
        <v>144</v>
      </c>
      <c r="C350" s="6" t="s">
        <v>18</v>
      </c>
      <c r="D350" s="6">
        <v>3132.9740206000001</v>
      </c>
      <c r="E350" s="6">
        <v>3829.8196063999999</v>
      </c>
      <c r="F350" s="6">
        <v>3588.6621639</v>
      </c>
      <c r="G350" s="6">
        <v>4906.5920684000002</v>
      </c>
      <c r="H350" s="6">
        <v>20.2675916720953</v>
      </c>
      <c r="I350" s="6">
        <v>24.7755708952335</v>
      </c>
      <c r="J350" s="6">
        <v>23.215493939236101</v>
      </c>
      <c r="K350" s="6">
        <v>31.7413434934351</v>
      </c>
    </row>
    <row r="351" spans="1:11" x14ac:dyDescent="0.25">
      <c r="A351" s="6" t="s">
        <v>145</v>
      </c>
      <c r="B351" s="6" t="s">
        <v>146</v>
      </c>
      <c r="C351" s="6" t="s">
        <v>15</v>
      </c>
      <c r="D351" s="6">
        <v>33.479768999999997</v>
      </c>
      <c r="E351" s="6">
        <v>33.194539499999998</v>
      </c>
      <c r="F351" s="6">
        <v>0</v>
      </c>
      <c r="G351" s="6">
        <v>0</v>
      </c>
      <c r="H351" s="6">
        <v>50.2138976064521</v>
      </c>
      <c r="I351" s="6">
        <v>49.7861023935479</v>
      </c>
      <c r="J351" s="6">
        <v>0</v>
      </c>
      <c r="K351" s="6">
        <v>0</v>
      </c>
    </row>
    <row r="352" spans="1:11" x14ac:dyDescent="0.25">
      <c r="A352" s="6" t="s">
        <v>145</v>
      </c>
      <c r="B352" s="6" t="s">
        <v>146</v>
      </c>
      <c r="C352" s="6" t="s">
        <v>17</v>
      </c>
      <c r="D352" s="6">
        <v>0</v>
      </c>
      <c r="E352" s="6">
        <v>25.101043499999999</v>
      </c>
      <c r="F352" s="6">
        <v>0</v>
      </c>
      <c r="G352" s="6">
        <v>61.623499899999999</v>
      </c>
      <c r="H352" s="6">
        <v>0</v>
      </c>
      <c r="I352" s="6">
        <v>28.943413843329601</v>
      </c>
      <c r="J352" s="6">
        <v>0</v>
      </c>
      <c r="K352" s="6">
        <v>71.056586156670406</v>
      </c>
    </row>
    <row r="353" spans="1:11" x14ac:dyDescent="0.25">
      <c r="A353" s="6" t="s">
        <v>145</v>
      </c>
      <c r="B353" s="6" t="s">
        <v>146</v>
      </c>
      <c r="C353" s="6" t="s">
        <v>18</v>
      </c>
      <c r="D353" s="6">
        <v>5606.5036222999997</v>
      </c>
      <c r="E353" s="6">
        <v>5454.1541169000002</v>
      </c>
      <c r="F353" s="6">
        <v>5955.1386261999996</v>
      </c>
      <c r="G353" s="6">
        <v>9738.5693527999993</v>
      </c>
      <c r="H353" s="6">
        <v>20.955472020351799</v>
      </c>
      <c r="I353" s="6">
        <v>20.386034093829199</v>
      </c>
      <c r="J353" s="6">
        <v>22.258567775161001</v>
      </c>
      <c r="K353" s="6">
        <v>36.399926110657901</v>
      </c>
    </row>
    <row r="354" spans="1:11" x14ac:dyDescent="0.25">
      <c r="A354" s="6" t="s">
        <v>147</v>
      </c>
      <c r="B354" s="6" t="s">
        <v>148</v>
      </c>
      <c r="C354" s="6" t="s">
        <v>15</v>
      </c>
      <c r="D354" s="6">
        <v>0</v>
      </c>
      <c r="E354" s="6">
        <v>21.179674299999999</v>
      </c>
      <c r="F354" s="6">
        <v>77.264981399999996</v>
      </c>
      <c r="G354" s="6">
        <v>55.0582359</v>
      </c>
      <c r="H354" s="6">
        <v>0</v>
      </c>
      <c r="I354" s="6">
        <v>13.797573504472</v>
      </c>
      <c r="J354" s="6">
        <v>50.334544577400003</v>
      </c>
      <c r="K354" s="6">
        <v>35.867881918127999</v>
      </c>
    </row>
    <row r="355" spans="1:11" x14ac:dyDescent="0.25">
      <c r="A355" s="6" t="s">
        <v>147</v>
      </c>
      <c r="B355" s="6" t="s">
        <v>148</v>
      </c>
      <c r="C355" s="6" t="s">
        <v>17</v>
      </c>
      <c r="D355" s="6">
        <v>0</v>
      </c>
      <c r="E355" s="6">
        <v>8.7825313999999999</v>
      </c>
      <c r="F355" s="6">
        <v>42.1108458</v>
      </c>
      <c r="G355" s="6">
        <v>19.937617100000001</v>
      </c>
      <c r="H355" s="6">
        <v>0</v>
      </c>
      <c r="I355" s="6">
        <v>12.3992773033824</v>
      </c>
      <c r="J355" s="6">
        <v>59.452569057046297</v>
      </c>
      <c r="K355" s="6">
        <v>28.148153639571301</v>
      </c>
    </row>
    <row r="356" spans="1:11" x14ac:dyDescent="0.25">
      <c r="A356" s="6" t="s">
        <v>147</v>
      </c>
      <c r="B356" s="6" t="s">
        <v>148</v>
      </c>
      <c r="C356" s="6" t="s">
        <v>18</v>
      </c>
      <c r="D356" s="6">
        <v>1668.6146785000001</v>
      </c>
      <c r="E356" s="6">
        <v>2498.9144747999999</v>
      </c>
      <c r="F356" s="6">
        <v>2477.7990825000002</v>
      </c>
      <c r="G356" s="6">
        <v>2516.0347987</v>
      </c>
      <c r="H356" s="6">
        <v>18.2136072134278</v>
      </c>
      <c r="I356" s="6">
        <v>27.276666860483001</v>
      </c>
      <c r="J356" s="6">
        <v>27.0461837738453</v>
      </c>
      <c r="K356" s="6">
        <v>27.4635421522439</v>
      </c>
    </row>
    <row r="357" spans="1:11" x14ac:dyDescent="0.25">
      <c r="A357" s="6" t="s">
        <v>149</v>
      </c>
      <c r="B357" s="6" t="s">
        <v>150</v>
      </c>
      <c r="C357" s="6" t="s">
        <v>15</v>
      </c>
      <c r="D357" s="6">
        <v>23.461115700000001</v>
      </c>
      <c r="E357" s="6">
        <v>42.8102746</v>
      </c>
      <c r="F357" s="6">
        <v>39.7980965</v>
      </c>
      <c r="G357" s="6">
        <v>22.347827200000001</v>
      </c>
      <c r="H357" s="6">
        <v>18.269433434809301</v>
      </c>
      <c r="I357" s="6">
        <v>33.336840077499197</v>
      </c>
      <c r="J357" s="6">
        <v>30.991223270718798</v>
      </c>
      <c r="K357" s="6">
        <v>17.4025032169728</v>
      </c>
    </row>
    <row r="358" spans="1:11" x14ac:dyDescent="0.25">
      <c r="A358" s="6" t="s">
        <v>149</v>
      </c>
      <c r="B358" s="6" t="s">
        <v>150</v>
      </c>
      <c r="C358" s="6" t="s">
        <v>17</v>
      </c>
      <c r="D358" s="6">
        <v>76.420799299999999</v>
      </c>
      <c r="E358" s="6">
        <v>118.9700708</v>
      </c>
      <c r="F358" s="6">
        <v>97.556333199999997</v>
      </c>
      <c r="G358" s="6">
        <v>35.162582800000003</v>
      </c>
      <c r="H358" s="6">
        <v>23.291228283178601</v>
      </c>
      <c r="I358" s="6">
        <v>36.2592265881825</v>
      </c>
      <c r="J358" s="6">
        <v>29.732832525229</v>
      </c>
      <c r="K358" s="6">
        <v>10.716712603409899</v>
      </c>
    </row>
    <row r="359" spans="1:11" x14ac:dyDescent="0.25">
      <c r="A359" s="6" t="s">
        <v>149</v>
      </c>
      <c r="B359" s="6" t="s">
        <v>150</v>
      </c>
      <c r="C359" s="6" t="s">
        <v>18</v>
      </c>
      <c r="D359" s="6">
        <v>3601.6638800999999</v>
      </c>
      <c r="E359" s="6">
        <v>4765.5560206</v>
      </c>
      <c r="F359" s="6">
        <v>5811.5973239000004</v>
      </c>
      <c r="G359" s="6">
        <v>3867.7906635999998</v>
      </c>
      <c r="H359" s="6">
        <v>19.957567108525701</v>
      </c>
      <c r="I359" s="6">
        <v>26.406935032461199</v>
      </c>
      <c r="J359" s="6">
        <v>32.203267006759702</v>
      </c>
      <c r="K359" s="6">
        <v>21.432230852253401</v>
      </c>
    </row>
    <row r="360" spans="1:11" x14ac:dyDescent="0.25">
      <c r="A360" s="6" t="s">
        <v>151</v>
      </c>
      <c r="B360" s="6" t="s">
        <v>152</v>
      </c>
      <c r="C360" s="6" t="s">
        <v>15</v>
      </c>
      <c r="D360" s="6">
        <v>37.819598300000003</v>
      </c>
      <c r="E360" s="6">
        <v>0</v>
      </c>
      <c r="F360" s="6">
        <v>0</v>
      </c>
      <c r="G360" s="6">
        <v>51.313283499999997</v>
      </c>
      <c r="H360" s="6">
        <v>42.430579530527403</v>
      </c>
      <c r="I360" s="6">
        <v>0</v>
      </c>
      <c r="J360" s="6">
        <v>0</v>
      </c>
      <c r="K360" s="6">
        <v>57.569420469472597</v>
      </c>
    </row>
    <row r="361" spans="1:11" x14ac:dyDescent="0.25">
      <c r="A361" s="6" t="s">
        <v>151</v>
      </c>
      <c r="B361" s="6" t="s">
        <v>152</v>
      </c>
      <c r="C361" s="6" t="s">
        <v>17</v>
      </c>
      <c r="D361" s="6">
        <v>31.1089123</v>
      </c>
      <c r="E361" s="6">
        <v>48.625701900000003</v>
      </c>
      <c r="F361" s="6">
        <v>19.637598799999999</v>
      </c>
      <c r="G361" s="6">
        <v>0</v>
      </c>
      <c r="H361" s="6">
        <v>31.305443806509601</v>
      </c>
      <c r="I361" s="6">
        <v>48.932896261452903</v>
      </c>
      <c r="J361" s="6">
        <v>19.761659932037499</v>
      </c>
      <c r="K361" s="6">
        <v>0</v>
      </c>
    </row>
    <row r="362" spans="1:11" x14ac:dyDescent="0.25">
      <c r="A362" s="6" t="s">
        <v>151</v>
      </c>
      <c r="B362" s="6" t="s">
        <v>152</v>
      </c>
      <c r="C362" s="6" t="s">
        <v>18</v>
      </c>
      <c r="D362" s="6">
        <v>5014.4563771000003</v>
      </c>
      <c r="E362" s="6">
        <v>4192.4640790000003</v>
      </c>
      <c r="F362" s="6">
        <v>4635.0675528000002</v>
      </c>
      <c r="G362" s="6">
        <v>3688.2804440999998</v>
      </c>
      <c r="H362" s="6">
        <v>28.604561250982201</v>
      </c>
      <c r="I362" s="6">
        <v>23.9155726008436</v>
      </c>
      <c r="J362" s="6">
        <v>26.440368356177601</v>
      </c>
      <c r="K362" s="6">
        <v>21.039497791996499</v>
      </c>
    </row>
    <row r="363" spans="1:11" x14ac:dyDescent="0.25">
      <c r="A363" s="6" t="s">
        <v>153</v>
      </c>
      <c r="B363" s="6" t="s">
        <v>154</v>
      </c>
      <c r="C363" s="6" t="s">
        <v>15</v>
      </c>
      <c r="D363" s="6">
        <v>0</v>
      </c>
      <c r="E363" s="6">
        <v>0</v>
      </c>
      <c r="F363" s="6">
        <v>41.271964099999998</v>
      </c>
      <c r="G363" s="6">
        <v>26.468703000000001</v>
      </c>
      <c r="H363" s="6">
        <v>0</v>
      </c>
      <c r="I363" s="6">
        <v>0</v>
      </c>
      <c r="J363" s="6">
        <v>60.926421109897802</v>
      </c>
      <c r="K363" s="6">
        <v>39.073578890102198</v>
      </c>
    </row>
    <row r="364" spans="1:11" x14ac:dyDescent="0.25">
      <c r="A364" s="6" t="s">
        <v>153</v>
      </c>
      <c r="B364" s="6" t="s">
        <v>154</v>
      </c>
      <c r="C364" s="6" t="s">
        <v>17</v>
      </c>
      <c r="D364" s="6">
        <v>0</v>
      </c>
      <c r="E364" s="6">
        <v>0</v>
      </c>
      <c r="F364" s="6">
        <v>28.109768599999999</v>
      </c>
      <c r="G364" s="6">
        <v>121.3632525</v>
      </c>
      <c r="H364" s="6">
        <v>0</v>
      </c>
      <c r="I364" s="6">
        <v>0</v>
      </c>
      <c r="J364" s="6">
        <v>18.8059145343654</v>
      </c>
      <c r="K364" s="6">
        <v>81.1940854656346</v>
      </c>
    </row>
    <row r="365" spans="1:11" x14ac:dyDescent="0.25">
      <c r="A365" s="6" t="s">
        <v>153</v>
      </c>
      <c r="B365" s="6" t="s">
        <v>154</v>
      </c>
      <c r="C365" s="6" t="s">
        <v>18</v>
      </c>
      <c r="D365" s="6">
        <v>3100.6954808999999</v>
      </c>
      <c r="E365" s="6">
        <v>4882.2816363000002</v>
      </c>
      <c r="F365" s="6">
        <v>4004.7784959999999</v>
      </c>
      <c r="G365" s="6">
        <v>6626.9847822000002</v>
      </c>
      <c r="H365" s="6">
        <v>16.657205069946802</v>
      </c>
      <c r="I365" s="6">
        <v>26.2280404270719</v>
      </c>
      <c r="J365" s="6">
        <v>21.514017444958</v>
      </c>
      <c r="K365" s="6">
        <v>35.600737058023299</v>
      </c>
    </row>
    <row r="366" spans="1:11" x14ac:dyDescent="0.25">
      <c r="A366" s="6" t="s">
        <v>155</v>
      </c>
      <c r="B366" s="6" t="s">
        <v>156</v>
      </c>
      <c r="C366" s="6" t="s">
        <v>15</v>
      </c>
      <c r="D366" s="6">
        <v>0</v>
      </c>
      <c r="E366" s="6">
        <v>59.615114699999999</v>
      </c>
      <c r="F366" s="6">
        <v>50.5801619</v>
      </c>
      <c r="G366" s="6">
        <v>0</v>
      </c>
      <c r="H366" s="6">
        <v>0</v>
      </c>
      <c r="I366" s="6">
        <v>54.099519089550498</v>
      </c>
      <c r="J366" s="6">
        <v>45.900480910449502</v>
      </c>
      <c r="K366" s="6">
        <v>0</v>
      </c>
    </row>
    <row r="367" spans="1:11" x14ac:dyDescent="0.25">
      <c r="A367" s="6" t="s">
        <v>155</v>
      </c>
      <c r="B367" s="6" t="s">
        <v>156</v>
      </c>
      <c r="C367" s="6" t="s">
        <v>17</v>
      </c>
      <c r="D367" s="6">
        <v>70.799368700000002</v>
      </c>
      <c r="E367" s="6">
        <v>35.388375199999999</v>
      </c>
      <c r="F367" s="6">
        <v>0</v>
      </c>
      <c r="G367" s="6">
        <v>95.652216699999997</v>
      </c>
      <c r="H367" s="6">
        <v>35.076983016414601</v>
      </c>
      <c r="I367" s="6">
        <v>17.5328884799634</v>
      </c>
      <c r="J367" s="6">
        <v>0</v>
      </c>
      <c r="K367" s="6">
        <v>47.390128503622002</v>
      </c>
    </row>
    <row r="368" spans="1:11" x14ac:dyDescent="0.25">
      <c r="A368" s="6" t="s">
        <v>155</v>
      </c>
      <c r="B368" s="6" t="s">
        <v>156</v>
      </c>
      <c r="C368" s="6" t="s">
        <v>18</v>
      </c>
      <c r="D368" s="6">
        <v>6739.9951537999996</v>
      </c>
      <c r="E368" s="6">
        <v>9666.8722667999991</v>
      </c>
      <c r="F368" s="6">
        <v>9591.5594442000001</v>
      </c>
      <c r="G368" s="6">
        <v>8379.7555898999999</v>
      </c>
      <c r="H368" s="6">
        <v>19.605443547462901</v>
      </c>
      <c r="I368" s="6">
        <v>28.119206940442499</v>
      </c>
      <c r="J368" s="6">
        <v>27.9001353746341</v>
      </c>
      <c r="K368" s="6">
        <v>24.3752141374605</v>
      </c>
    </row>
    <row r="369" spans="1:11" x14ac:dyDescent="0.25">
      <c r="A369" s="6" t="s">
        <v>157</v>
      </c>
      <c r="B369" s="6" t="s">
        <v>158</v>
      </c>
      <c r="C369" s="6" t="s">
        <v>15</v>
      </c>
      <c r="D369" s="6">
        <v>0</v>
      </c>
      <c r="E369" s="6">
        <v>45.735510099999999</v>
      </c>
      <c r="F369" s="6">
        <v>0</v>
      </c>
      <c r="G369" s="6">
        <v>0</v>
      </c>
      <c r="H369" s="6">
        <v>0</v>
      </c>
      <c r="I369" s="6">
        <v>100</v>
      </c>
      <c r="J369" s="6">
        <v>0</v>
      </c>
      <c r="K369" s="6">
        <v>0</v>
      </c>
    </row>
    <row r="370" spans="1:11" x14ac:dyDescent="0.25">
      <c r="A370" s="6" t="s">
        <v>157</v>
      </c>
      <c r="B370" s="6" t="s">
        <v>158</v>
      </c>
      <c r="C370" s="6" t="s">
        <v>16</v>
      </c>
      <c r="D370" s="6">
        <v>0</v>
      </c>
      <c r="E370" s="6">
        <v>0</v>
      </c>
      <c r="F370" s="6">
        <v>40.860776399999999</v>
      </c>
      <c r="G370" s="6">
        <v>0</v>
      </c>
      <c r="H370" s="6">
        <v>0</v>
      </c>
      <c r="I370" s="6">
        <v>0</v>
      </c>
      <c r="J370" s="6">
        <v>100</v>
      </c>
      <c r="K370" s="6">
        <v>0</v>
      </c>
    </row>
    <row r="371" spans="1:11" x14ac:dyDescent="0.25">
      <c r="A371" s="6" t="s">
        <v>157</v>
      </c>
      <c r="B371" s="6" t="s">
        <v>158</v>
      </c>
      <c r="C371" s="6" t="s">
        <v>17</v>
      </c>
      <c r="D371" s="6">
        <v>28.124054399999999</v>
      </c>
      <c r="E371" s="6">
        <v>33.120520200000001</v>
      </c>
      <c r="F371" s="6">
        <v>179.46300489999999</v>
      </c>
      <c r="G371" s="6">
        <v>73.885778700000003</v>
      </c>
      <c r="H371" s="6">
        <v>8.9398118768039492</v>
      </c>
      <c r="I371" s="6">
        <v>10.528041783687</v>
      </c>
      <c r="J371" s="6">
        <v>57.046024724370703</v>
      </c>
      <c r="K371" s="6">
        <v>23.486121615138401</v>
      </c>
    </row>
    <row r="372" spans="1:11" x14ac:dyDescent="0.25">
      <c r="A372" s="6" t="s">
        <v>157</v>
      </c>
      <c r="B372" s="6" t="s">
        <v>158</v>
      </c>
      <c r="C372" s="6" t="s">
        <v>18</v>
      </c>
      <c r="D372" s="6">
        <v>7557.6320374999996</v>
      </c>
      <c r="E372" s="6">
        <v>9806.4387853999997</v>
      </c>
      <c r="F372" s="6">
        <v>8619.7150222</v>
      </c>
      <c r="G372" s="6">
        <v>10684.2772117</v>
      </c>
      <c r="H372" s="6">
        <v>20.610938804684</v>
      </c>
      <c r="I372" s="6">
        <v>26.743814556578901</v>
      </c>
      <c r="J372" s="6">
        <v>23.507418455258399</v>
      </c>
      <c r="K372" s="6">
        <v>29.1378281834787</v>
      </c>
    </row>
    <row r="373" spans="1:11" x14ac:dyDescent="0.25">
      <c r="A373" s="6" t="s">
        <v>159</v>
      </c>
      <c r="B373" s="6" t="s">
        <v>160</v>
      </c>
      <c r="C373" s="6" t="s">
        <v>15</v>
      </c>
      <c r="D373" s="6">
        <v>0</v>
      </c>
      <c r="E373" s="6">
        <v>16.413623300000001</v>
      </c>
      <c r="F373" s="6">
        <v>0</v>
      </c>
      <c r="G373" s="6">
        <v>0</v>
      </c>
      <c r="H373" s="6">
        <v>0</v>
      </c>
      <c r="I373" s="6">
        <v>100</v>
      </c>
      <c r="J373" s="6">
        <v>0</v>
      </c>
      <c r="K373" s="6">
        <v>0</v>
      </c>
    </row>
    <row r="374" spans="1:11" x14ac:dyDescent="0.25">
      <c r="A374" s="6" t="s">
        <v>159</v>
      </c>
      <c r="B374" s="6" t="s">
        <v>160</v>
      </c>
      <c r="C374" s="6" t="s">
        <v>17</v>
      </c>
      <c r="D374" s="6">
        <v>0</v>
      </c>
      <c r="E374" s="6">
        <v>19.8426136</v>
      </c>
      <c r="F374" s="6">
        <v>22.361613699999999</v>
      </c>
      <c r="G374" s="6">
        <v>0</v>
      </c>
      <c r="H374" s="6">
        <v>0</v>
      </c>
      <c r="I374" s="6">
        <v>47.015701671192502</v>
      </c>
      <c r="J374" s="6">
        <v>52.984298328807498</v>
      </c>
      <c r="K374" s="6">
        <v>0</v>
      </c>
    </row>
    <row r="375" spans="1:11" x14ac:dyDescent="0.25">
      <c r="A375" s="6" t="s">
        <v>159</v>
      </c>
      <c r="B375" s="6" t="s">
        <v>160</v>
      </c>
      <c r="C375" s="6" t="s">
        <v>18</v>
      </c>
      <c r="D375" s="6">
        <v>3437.9832885000001</v>
      </c>
      <c r="E375" s="6">
        <v>5199.6487649000001</v>
      </c>
      <c r="F375" s="6">
        <v>5964.6875808000004</v>
      </c>
      <c r="G375" s="6">
        <v>6149.6306918</v>
      </c>
      <c r="H375" s="6">
        <v>16.567036998891499</v>
      </c>
      <c r="I375" s="6">
        <v>25.056193192527999</v>
      </c>
      <c r="J375" s="6">
        <v>28.742780736743001</v>
      </c>
      <c r="K375" s="6">
        <v>29.6339890718376</v>
      </c>
    </row>
    <row r="376" spans="1:11" x14ac:dyDescent="0.25">
      <c r="A376" s="6" t="s">
        <v>161</v>
      </c>
      <c r="B376" s="6" t="s">
        <v>162</v>
      </c>
      <c r="C376" s="6" t="s">
        <v>15</v>
      </c>
      <c r="D376" s="6">
        <v>123.5660961</v>
      </c>
      <c r="E376" s="6">
        <v>130.34017990000001</v>
      </c>
      <c r="F376" s="6">
        <v>35.571882899999999</v>
      </c>
      <c r="G376" s="6">
        <v>58.953607400000003</v>
      </c>
      <c r="H376" s="6">
        <v>35.463499040902498</v>
      </c>
      <c r="I376" s="6">
        <v>37.407662706556202</v>
      </c>
      <c r="J376" s="6">
        <v>10.2091388732256</v>
      </c>
      <c r="K376" s="6">
        <v>16.919699379315698</v>
      </c>
    </row>
    <row r="377" spans="1:11" x14ac:dyDescent="0.25">
      <c r="A377" s="6" t="s">
        <v>161</v>
      </c>
      <c r="B377" s="6" t="s">
        <v>162</v>
      </c>
      <c r="C377" s="6" t="s">
        <v>17</v>
      </c>
      <c r="D377" s="6">
        <v>67.583113999999995</v>
      </c>
      <c r="E377" s="6">
        <v>130.3813772</v>
      </c>
      <c r="F377" s="6">
        <v>53.232966699999999</v>
      </c>
      <c r="G377" s="6">
        <v>73.173221999999996</v>
      </c>
      <c r="H377" s="6">
        <v>20.835148855265</v>
      </c>
      <c r="I377" s="6">
        <v>40.195179552046802</v>
      </c>
      <c r="J377" s="6">
        <v>16.4111524248774</v>
      </c>
      <c r="K377" s="6">
        <v>22.5585191678109</v>
      </c>
    </row>
    <row r="378" spans="1:11" x14ac:dyDescent="0.25">
      <c r="A378" s="6" t="s">
        <v>161</v>
      </c>
      <c r="B378" s="6" t="s">
        <v>162</v>
      </c>
      <c r="C378" s="6" t="s">
        <v>18</v>
      </c>
      <c r="D378" s="6">
        <v>14032.088809499999</v>
      </c>
      <c r="E378" s="6">
        <v>15383.6948634</v>
      </c>
      <c r="F378" s="6">
        <v>13528.5905463</v>
      </c>
      <c r="G378" s="6">
        <v>11864.311528800001</v>
      </c>
      <c r="H378" s="6">
        <v>25.601943593424</v>
      </c>
      <c r="I378" s="6">
        <v>28.067987132790101</v>
      </c>
      <c r="J378" s="6">
        <v>24.683296746982599</v>
      </c>
      <c r="K378" s="6">
        <v>21.6467725268033</v>
      </c>
    </row>
    <row r="379" spans="1:11" x14ac:dyDescent="0.25">
      <c r="A379" s="6" t="s">
        <v>163</v>
      </c>
      <c r="B379" s="6" t="s">
        <v>164</v>
      </c>
      <c r="C379" s="6" t="s">
        <v>15</v>
      </c>
      <c r="D379" s="6">
        <v>23.571108500000001</v>
      </c>
      <c r="E379" s="6">
        <v>62.821965900000002</v>
      </c>
      <c r="F379" s="6">
        <v>110.2462175</v>
      </c>
      <c r="G379" s="6">
        <v>85.7607474</v>
      </c>
      <c r="H379" s="6">
        <v>8.3467086472179499</v>
      </c>
      <c r="I379" s="6">
        <v>22.245735537332099</v>
      </c>
      <c r="J379" s="6">
        <v>39.039023426934797</v>
      </c>
      <c r="K379" s="6">
        <v>30.368532388515099</v>
      </c>
    </row>
    <row r="380" spans="1:11" x14ac:dyDescent="0.25">
      <c r="A380" s="6" t="s">
        <v>163</v>
      </c>
      <c r="B380" s="6" t="s">
        <v>164</v>
      </c>
      <c r="C380" s="6" t="s">
        <v>16</v>
      </c>
      <c r="D380" s="6">
        <v>18.186499699999999</v>
      </c>
      <c r="E380" s="6">
        <v>0</v>
      </c>
      <c r="F380" s="6">
        <v>0</v>
      </c>
      <c r="G380" s="6">
        <v>0</v>
      </c>
      <c r="H380" s="6">
        <v>100</v>
      </c>
      <c r="I380" s="6">
        <v>0</v>
      </c>
      <c r="J380" s="6">
        <v>0</v>
      </c>
      <c r="K380" s="6">
        <v>0</v>
      </c>
    </row>
    <row r="381" spans="1:11" x14ac:dyDescent="0.25">
      <c r="A381" s="6" t="s">
        <v>163</v>
      </c>
      <c r="B381" s="6" t="s">
        <v>164</v>
      </c>
      <c r="C381" s="6" t="s">
        <v>17</v>
      </c>
      <c r="D381" s="6">
        <v>22.729283200000001</v>
      </c>
      <c r="E381" s="6">
        <v>69.379359699999995</v>
      </c>
      <c r="F381" s="6">
        <v>118.47035339999999</v>
      </c>
      <c r="G381" s="6">
        <v>31.607521699999999</v>
      </c>
      <c r="H381" s="6">
        <v>9.3850324071301099</v>
      </c>
      <c r="I381" s="6">
        <v>28.647077580098799</v>
      </c>
      <c r="J381" s="6">
        <v>48.916989425480701</v>
      </c>
      <c r="K381" s="6">
        <v>13.0509005872903</v>
      </c>
    </row>
    <row r="382" spans="1:11" x14ac:dyDescent="0.25">
      <c r="A382" s="6" t="s">
        <v>163</v>
      </c>
      <c r="B382" s="6" t="s">
        <v>164</v>
      </c>
      <c r="C382" s="6" t="s">
        <v>18</v>
      </c>
      <c r="D382" s="6">
        <v>4142.1392456000003</v>
      </c>
      <c r="E382" s="6">
        <v>6080.7460178000001</v>
      </c>
      <c r="F382" s="6">
        <v>6556.3840514000003</v>
      </c>
      <c r="G382" s="6">
        <v>7906.7122450999996</v>
      </c>
      <c r="H382" s="6">
        <v>16.779317587794502</v>
      </c>
      <c r="I382" s="6">
        <v>24.632384995691599</v>
      </c>
      <c r="J382" s="6">
        <v>26.5591385762445</v>
      </c>
      <c r="K382" s="6">
        <v>32.029158840269503</v>
      </c>
    </row>
    <row r="383" spans="1:11" x14ac:dyDescent="0.25">
      <c r="A383" s="6" t="s">
        <v>165</v>
      </c>
      <c r="B383" s="6" t="s">
        <v>166</v>
      </c>
      <c r="C383" s="6" t="s">
        <v>15</v>
      </c>
      <c r="D383" s="6">
        <v>69.524645100000001</v>
      </c>
      <c r="E383" s="6">
        <v>0</v>
      </c>
      <c r="F383" s="6">
        <v>39.144338300000001</v>
      </c>
      <c r="G383" s="6">
        <v>40.656313599999997</v>
      </c>
      <c r="H383" s="6">
        <v>46.559187556814301</v>
      </c>
      <c r="I383" s="6">
        <v>0</v>
      </c>
      <c r="J383" s="6">
        <v>26.214137246952902</v>
      </c>
      <c r="K383" s="6">
        <v>27.226675196232801</v>
      </c>
    </row>
    <row r="384" spans="1:11" x14ac:dyDescent="0.25">
      <c r="A384" s="6" t="s">
        <v>165</v>
      </c>
      <c r="B384" s="6" t="s">
        <v>166</v>
      </c>
      <c r="C384" s="6" t="s">
        <v>17</v>
      </c>
      <c r="D384" s="6">
        <v>68.776573799999994</v>
      </c>
      <c r="E384" s="6">
        <v>77.549250299999997</v>
      </c>
      <c r="F384" s="6">
        <v>0</v>
      </c>
      <c r="G384" s="6">
        <v>32.674706999999998</v>
      </c>
      <c r="H384" s="6">
        <v>38.422552926157202</v>
      </c>
      <c r="I384" s="6">
        <v>43.323474977108603</v>
      </c>
      <c r="J384" s="6">
        <v>0</v>
      </c>
      <c r="K384" s="6">
        <v>18.253972096734199</v>
      </c>
    </row>
    <row r="385" spans="1:11" x14ac:dyDescent="0.25">
      <c r="A385" s="6" t="s">
        <v>165</v>
      </c>
      <c r="B385" s="6" t="s">
        <v>166</v>
      </c>
      <c r="C385" s="6" t="s">
        <v>18</v>
      </c>
      <c r="D385" s="6">
        <v>7120.8498960999996</v>
      </c>
      <c r="E385" s="6">
        <v>9778.8991490999997</v>
      </c>
      <c r="F385" s="6">
        <v>6565.0307917</v>
      </c>
      <c r="G385" s="6">
        <v>7204.7754389000002</v>
      </c>
      <c r="H385" s="6">
        <v>23.2179757158681</v>
      </c>
      <c r="I385" s="6">
        <v>31.884711275276</v>
      </c>
      <c r="J385" s="6">
        <v>21.405692820333101</v>
      </c>
      <c r="K385" s="6">
        <v>23.491620188522798</v>
      </c>
    </row>
    <row r="386" spans="1:11" x14ac:dyDescent="0.25">
      <c r="A386" s="6" t="s">
        <v>167</v>
      </c>
      <c r="B386" s="6" t="s">
        <v>168</v>
      </c>
      <c r="C386" s="6" t="s">
        <v>15</v>
      </c>
      <c r="D386" s="6">
        <v>54.839635700000002</v>
      </c>
      <c r="E386" s="6">
        <v>33.565555099999997</v>
      </c>
      <c r="F386" s="6">
        <v>39.060410099999999</v>
      </c>
      <c r="G386" s="6">
        <v>52.164464899999999</v>
      </c>
      <c r="H386" s="6">
        <v>30.529207599945099</v>
      </c>
      <c r="I386" s="6">
        <v>18.685933755305701</v>
      </c>
      <c r="J386" s="6">
        <v>21.7449177708869</v>
      </c>
      <c r="K386" s="6">
        <v>29.039940873862299</v>
      </c>
    </row>
    <row r="387" spans="1:11" x14ac:dyDescent="0.25">
      <c r="A387" s="6" t="s">
        <v>167</v>
      </c>
      <c r="B387" s="6" t="s">
        <v>168</v>
      </c>
      <c r="C387" s="6" t="s">
        <v>17</v>
      </c>
      <c r="D387" s="6">
        <v>0</v>
      </c>
      <c r="E387" s="6">
        <v>34.151299000000002</v>
      </c>
      <c r="F387" s="6">
        <v>40.407835400000003</v>
      </c>
      <c r="G387" s="6">
        <v>0</v>
      </c>
      <c r="H387" s="6">
        <v>0</v>
      </c>
      <c r="I387" s="6">
        <v>45.804312610152799</v>
      </c>
      <c r="J387" s="6">
        <v>54.195687389847201</v>
      </c>
      <c r="K387" s="6">
        <v>0</v>
      </c>
    </row>
    <row r="388" spans="1:11" x14ac:dyDescent="0.25">
      <c r="A388" s="6" t="s">
        <v>167</v>
      </c>
      <c r="B388" s="6" t="s">
        <v>168</v>
      </c>
      <c r="C388" s="6" t="s">
        <v>18</v>
      </c>
      <c r="D388" s="6">
        <v>4688.6883718999998</v>
      </c>
      <c r="E388" s="6">
        <v>8176.4818937</v>
      </c>
      <c r="F388" s="6">
        <v>8224.7518689000008</v>
      </c>
      <c r="G388" s="6">
        <v>9546.5014126000005</v>
      </c>
      <c r="H388" s="6">
        <v>15.3042941343714</v>
      </c>
      <c r="I388" s="6">
        <v>26.688761111849701</v>
      </c>
      <c r="J388" s="6">
        <v>26.846318586291201</v>
      </c>
      <c r="K388" s="6">
        <v>31.160626167487699</v>
      </c>
    </row>
    <row r="389" spans="1:11" x14ac:dyDescent="0.25">
      <c r="A389" s="6" t="s">
        <v>169</v>
      </c>
      <c r="B389" s="6" t="s">
        <v>170</v>
      </c>
      <c r="C389" s="6" t="s">
        <v>15</v>
      </c>
      <c r="D389" s="6">
        <v>45.576188299999998</v>
      </c>
      <c r="E389" s="6">
        <v>102.74203369999999</v>
      </c>
      <c r="F389" s="6">
        <v>74.129816300000002</v>
      </c>
      <c r="G389" s="6">
        <v>0</v>
      </c>
      <c r="H389" s="6">
        <v>20.488464923450799</v>
      </c>
      <c r="I389" s="6">
        <v>46.186981231742301</v>
      </c>
      <c r="J389" s="6">
        <v>33.3245538448068</v>
      </c>
      <c r="K389" s="6">
        <v>0</v>
      </c>
    </row>
    <row r="390" spans="1:11" x14ac:dyDescent="0.25">
      <c r="A390" s="6" t="s">
        <v>169</v>
      </c>
      <c r="B390" s="6" t="s">
        <v>170</v>
      </c>
      <c r="C390" s="6" t="s">
        <v>17</v>
      </c>
      <c r="D390" s="6">
        <v>0</v>
      </c>
      <c r="E390" s="6">
        <v>65.150038699999996</v>
      </c>
      <c r="F390" s="6">
        <v>42.126944600000002</v>
      </c>
      <c r="G390" s="6">
        <v>0</v>
      </c>
      <c r="H390" s="6">
        <v>0</v>
      </c>
      <c r="I390" s="6">
        <v>60.730677444394502</v>
      </c>
      <c r="J390" s="6">
        <v>39.269322555605498</v>
      </c>
      <c r="K390" s="6">
        <v>0</v>
      </c>
    </row>
    <row r="391" spans="1:11" x14ac:dyDescent="0.25">
      <c r="A391" s="6" t="s">
        <v>169</v>
      </c>
      <c r="B391" s="6" t="s">
        <v>170</v>
      </c>
      <c r="C391" s="6" t="s">
        <v>18</v>
      </c>
      <c r="D391" s="6">
        <v>6627.5141583000004</v>
      </c>
      <c r="E391" s="6">
        <v>9873.4873986000002</v>
      </c>
      <c r="F391" s="6">
        <v>7582.2255584000004</v>
      </c>
      <c r="G391" s="6">
        <v>9482.9953198000003</v>
      </c>
      <c r="H391" s="6">
        <v>19.744593455859501</v>
      </c>
      <c r="I391" s="6">
        <v>29.4149495603513</v>
      </c>
      <c r="J391" s="6">
        <v>22.5888557256038</v>
      </c>
      <c r="K391" s="6">
        <v>28.2516012581853</v>
      </c>
    </row>
    <row r="392" spans="1:11" x14ac:dyDescent="0.25">
      <c r="A392" s="6" t="s">
        <v>171</v>
      </c>
      <c r="B392" s="6" t="s">
        <v>172</v>
      </c>
      <c r="C392" s="6" t="s">
        <v>15</v>
      </c>
      <c r="D392" s="6">
        <v>0</v>
      </c>
      <c r="E392" s="6">
        <v>0</v>
      </c>
      <c r="F392" s="6">
        <v>58.684556100000002</v>
      </c>
      <c r="G392" s="6">
        <v>40.509777200000002</v>
      </c>
      <c r="H392" s="6">
        <v>0</v>
      </c>
      <c r="I392" s="6">
        <v>0</v>
      </c>
      <c r="J392" s="6">
        <v>59.161198173000898</v>
      </c>
      <c r="K392" s="6">
        <v>40.838801826999102</v>
      </c>
    </row>
    <row r="393" spans="1:11" x14ac:dyDescent="0.25">
      <c r="A393" s="6" t="s">
        <v>171</v>
      </c>
      <c r="B393" s="6" t="s">
        <v>172</v>
      </c>
      <c r="C393" s="6" t="s">
        <v>17</v>
      </c>
      <c r="D393" s="6">
        <v>176.03671979999999</v>
      </c>
      <c r="E393" s="6">
        <v>0</v>
      </c>
      <c r="F393" s="6">
        <v>114.8168202</v>
      </c>
      <c r="G393" s="6">
        <v>55.545023499999999</v>
      </c>
      <c r="H393" s="6">
        <v>50.819125235777697</v>
      </c>
      <c r="I393" s="6">
        <v>0</v>
      </c>
      <c r="J393" s="6">
        <v>33.145870768023499</v>
      </c>
      <c r="K393" s="6">
        <v>16.0350039961987</v>
      </c>
    </row>
    <row r="394" spans="1:11" x14ac:dyDescent="0.25">
      <c r="A394" s="6" t="s">
        <v>171</v>
      </c>
      <c r="B394" s="6" t="s">
        <v>172</v>
      </c>
      <c r="C394" s="6" t="s">
        <v>18</v>
      </c>
      <c r="D394" s="6">
        <v>6928.2699715999997</v>
      </c>
      <c r="E394" s="6">
        <v>12197.6229367</v>
      </c>
      <c r="F394" s="6">
        <v>13495.121569700001</v>
      </c>
      <c r="G394" s="6">
        <v>15065.626526399999</v>
      </c>
      <c r="H394" s="6">
        <v>14.5287439535964</v>
      </c>
      <c r="I394" s="6">
        <v>25.5787001973457</v>
      </c>
      <c r="J394" s="6">
        <v>28.2995851363379</v>
      </c>
      <c r="K394" s="6">
        <v>31.59297071272</v>
      </c>
    </row>
    <row r="395" spans="1:11" x14ac:dyDescent="0.25">
      <c r="A395" s="6" t="s">
        <v>173</v>
      </c>
      <c r="B395" s="6" t="s">
        <v>174</v>
      </c>
      <c r="C395" s="6" t="s">
        <v>15</v>
      </c>
      <c r="D395" s="6">
        <v>10.374834399999999</v>
      </c>
      <c r="E395" s="6">
        <v>0</v>
      </c>
      <c r="F395" s="6">
        <v>0</v>
      </c>
      <c r="G395" s="6">
        <v>0</v>
      </c>
      <c r="H395" s="6">
        <v>100</v>
      </c>
      <c r="I395" s="6">
        <v>0</v>
      </c>
      <c r="J395" s="6">
        <v>0</v>
      </c>
      <c r="K395" s="6">
        <v>0</v>
      </c>
    </row>
    <row r="396" spans="1:11" x14ac:dyDescent="0.25">
      <c r="A396" s="6" t="s">
        <v>173</v>
      </c>
      <c r="B396" s="6" t="s">
        <v>174</v>
      </c>
      <c r="C396" s="6" t="s">
        <v>17</v>
      </c>
      <c r="D396" s="6">
        <v>0</v>
      </c>
      <c r="E396" s="6">
        <v>21.4888364</v>
      </c>
      <c r="F396" s="6">
        <v>37.374461199999999</v>
      </c>
      <c r="G396" s="6">
        <v>59.4802173</v>
      </c>
      <c r="H396" s="6">
        <v>0</v>
      </c>
      <c r="I396" s="6">
        <v>18.1580177149192</v>
      </c>
      <c r="J396" s="6">
        <v>31.581334415815999</v>
      </c>
      <c r="K396" s="6">
        <v>50.260647869264901</v>
      </c>
    </row>
    <row r="397" spans="1:11" x14ac:dyDescent="0.25">
      <c r="A397" s="6" t="s">
        <v>173</v>
      </c>
      <c r="B397" s="6" t="s">
        <v>174</v>
      </c>
      <c r="C397" s="6" t="s">
        <v>18</v>
      </c>
      <c r="D397" s="6">
        <v>1374.7296474</v>
      </c>
      <c r="E397" s="6">
        <v>2560.4277941999999</v>
      </c>
      <c r="F397" s="6">
        <v>3171.0128381</v>
      </c>
      <c r="G397" s="6">
        <v>4256.8057372000003</v>
      </c>
      <c r="H397" s="6">
        <v>12.098323936928001</v>
      </c>
      <c r="I397" s="6">
        <v>22.533073997444902</v>
      </c>
      <c r="J397" s="6">
        <v>27.906534638318298</v>
      </c>
      <c r="K397" s="6">
        <v>37.462067427308803</v>
      </c>
    </row>
    <row r="398" spans="1:11" x14ac:dyDescent="0.25">
      <c r="A398" s="6" t="s">
        <v>175</v>
      </c>
      <c r="B398" s="6" t="s">
        <v>176</v>
      </c>
      <c r="C398" s="6" t="s">
        <v>15</v>
      </c>
      <c r="D398" s="6">
        <v>37.567289100000004</v>
      </c>
      <c r="E398" s="6">
        <v>35.837885999999997</v>
      </c>
      <c r="F398" s="6">
        <v>296.10069729999998</v>
      </c>
      <c r="G398" s="6">
        <v>193.02919969999999</v>
      </c>
      <c r="H398" s="6">
        <v>6.6782127840949599</v>
      </c>
      <c r="I398" s="6">
        <v>6.3707825124953699</v>
      </c>
      <c r="J398" s="6">
        <v>52.636842036288698</v>
      </c>
      <c r="K398" s="6">
        <v>34.314162667120897</v>
      </c>
    </row>
    <row r="399" spans="1:11" x14ac:dyDescent="0.25">
      <c r="A399" s="6" t="s">
        <v>175</v>
      </c>
      <c r="B399" s="6" t="s">
        <v>176</v>
      </c>
      <c r="C399" s="6" t="s">
        <v>17</v>
      </c>
      <c r="D399" s="6">
        <v>32.725282900000003</v>
      </c>
      <c r="E399" s="6">
        <v>34.114825199999999</v>
      </c>
      <c r="F399" s="6">
        <v>28.1645614</v>
      </c>
      <c r="G399" s="6">
        <v>177.078923</v>
      </c>
      <c r="H399" s="6">
        <v>12.027657603058101</v>
      </c>
      <c r="I399" s="6">
        <v>12.5383617904119</v>
      </c>
      <c r="J399" s="6">
        <v>10.3514369026129</v>
      </c>
      <c r="K399" s="6">
        <v>65.082543703916997</v>
      </c>
    </row>
    <row r="400" spans="1:11" x14ac:dyDescent="0.25">
      <c r="A400" s="6" t="s">
        <v>175</v>
      </c>
      <c r="B400" s="6" t="s">
        <v>176</v>
      </c>
      <c r="C400" s="6" t="s">
        <v>18</v>
      </c>
      <c r="D400" s="6">
        <v>5845.1282547000001</v>
      </c>
      <c r="E400" s="6">
        <v>8227.4317676999999</v>
      </c>
      <c r="F400" s="6">
        <v>7642.5314121000001</v>
      </c>
      <c r="G400" s="6">
        <v>10466.598046999999</v>
      </c>
      <c r="H400" s="6">
        <v>18.162900546474201</v>
      </c>
      <c r="I400" s="6">
        <v>25.565568185690299</v>
      </c>
      <c r="J400" s="6">
        <v>23.748073936557599</v>
      </c>
      <c r="K400" s="6">
        <v>32.523457331277903</v>
      </c>
    </row>
    <row r="401" spans="1:11" x14ac:dyDescent="0.25">
      <c r="A401" s="6" t="s">
        <v>177</v>
      </c>
      <c r="B401" s="6" t="s">
        <v>178</v>
      </c>
      <c r="C401" s="6" t="s">
        <v>15</v>
      </c>
      <c r="D401" s="6">
        <v>48.575856600000002</v>
      </c>
      <c r="E401" s="6">
        <v>0</v>
      </c>
      <c r="F401" s="6">
        <v>30.3033824</v>
      </c>
      <c r="G401" s="6">
        <v>22.449116700000001</v>
      </c>
      <c r="H401" s="6">
        <v>47.939055424739301</v>
      </c>
      <c r="I401" s="6">
        <v>0</v>
      </c>
      <c r="J401" s="6">
        <v>29.906122714275899</v>
      </c>
      <c r="K401" s="6">
        <v>22.1548218609848</v>
      </c>
    </row>
    <row r="402" spans="1:11" x14ac:dyDescent="0.25">
      <c r="A402" s="6" t="s">
        <v>177</v>
      </c>
      <c r="B402" s="6" t="s">
        <v>178</v>
      </c>
      <c r="C402" s="6" t="s">
        <v>17</v>
      </c>
      <c r="D402" s="6">
        <v>0</v>
      </c>
      <c r="E402" s="6">
        <v>36.684451099999997</v>
      </c>
      <c r="F402" s="6">
        <v>27.5771987</v>
      </c>
      <c r="G402" s="6">
        <v>82.6050185</v>
      </c>
      <c r="H402" s="6">
        <v>0</v>
      </c>
      <c r="I402" s="6">
        <v>24.978064474824102</v>
      </c>
      <c r="J402" s="6">
        <v>18.777030226946302</v>
      </c>
      <c r="K402" s="6">
        <v>56.244905298229597</v>
      </c>
    </row>
    <row r="403" spans="1:11" x14ac:dyDescent="0.25">
      <c r="A403" s="6" t="s">
        <v>177</v>
      </c>
      <c r="B403" s="6" t="s">
        <v>178</v>
      </c>
      <c r="C403" s="6" t="s">
        <v>18</v>
      </c>
      <c r="D403" s="6">
        <v>4728.4478576000001</v>
      </c>
      <c r="E403" s="6">
        <v>5970.7451209000001</v>
      </c>
      <c r="F403" s="6">
        <v>6504.7435525000001</v>
      </c>
      <c r="G403" s="6">
        <v>8941.6281096999992</v>
      </c>
      <c r="H403" s="6">
        <v>18.0850860273232</v>
      </c>
      <c r="I403" s="6">
        <v>22.836550684415201</v>
      </c>
      <c r="J403" s="6">
        <v>24.878956113169099</v>
      </c>
      <c r="K403" s="6">
        <v>34.199407175092503</v>
      </c>
    </row>
    <row r="404" spans="1:11" x14ac:dyDescent="0.25">
      <c r="A404" s="6" t="s">
        <v>179</v>
      </c>
      <c r="B404" s="6" t="s">
        <v>180</v>
      </c>
      <c r="C404" s="6" t="s">
        <v>15</v>
      </c>
      <c r="D404" s="6">
        <v>18.656787300000001</v>
      </c>
      <c r="E404" s="6">
        <v>35.164016699999998</v>
      </c>
      <c r="F404" s="6">
        <v>24.507911700000001</v>
      </c>
      <c r="G404" s="6">
        <v>72.543954600000006</v>
      </c>
      <c r="H404" s="6">
        <v>12.365915750614199</v>
      </c>
      <c r="I404" s="6">
        <v>23.307081812815198</v>
      </c>
      <c r="J404" s="6">
        <v>16.244102826090199</v>
      </c>
      <c r="K404" s="6">
        <v>48.082899610480297</v>
      </c>
    </row>
    <row r="405" spans="1:11" x14ac:dyDescent="0.25">
      <c r="A405" s="6" t="s">
        <v>179</v>
      </c>
      <c r="B405" s="6" t="s">
        <v>180</v>
      </c>
      <c r="C405" s="6" t="s">
        <v>17</v>
      </c>
      <c r="D405" s="6">
        <v>0</v>
      </c>
      <c r="E405" s="6">
        <v>38.376940900000001</v>
      </c>
      <c r="F405" s="6">
        <v>51.625744699999998</v>
      </c>
      <c r="G405" s="6">
        <v>57.193317800000003</v>
      </c>
      <c r="H405" s="6">
        <v>0</v>
      </c>
      <c r="I405" s="6">
        <v>26.071999248316502</v>
      </c>
      <c r="J405" s="6">
        <v>35.072789686897202</v>
      </c>
      <c r="K405" s="6">
        <v>38.855211064786303</v>
      </c>
    </row>
    <row r="406" spans="1:11" x14ac:dyDescent="0.25">
      <c r="A406" s="6" t="s">
        <v>179</v>
      </c>
      <c r="B406" s="6" t="s">
        <v>180</v>
      </c>
      <c r="C406" s="6" t="s">
        <v>18</v>
      </c>
      <c r="D406" s="6">
        <v>1534.2900758000001</v>
      </c>
      <c r="E406" s="6">
        <v>1276.8057426</v>
      </c>
      <c r="F406" s="6">
        <v>1595.0802933</v>
      </c>
      <c r="G406" s="6">
        <v>2057.9898683000001</v>
      </c>
      <c r="H406" s="6">
        <v>23.735313736483</v>
      </c>
      <c r="I406" s="6">
        <v>19.752056901855699</v>
      </c>
      <c r="J406" s="6">
        <v>24.675732310017199</v>
      </c>
      <c r="K406" s="6">
        <v>31.836897051644101</v>
      </c>
    </row>
    <row r="407" spans="1:11" x14ac:dyDescent="0.25">
      <c r="A407" s="6" t="s">
        <v>181</v>
      </c>
      <c r="B407" s="6" t="s">
        <v>182</v>
      </c>
      <c r="C407" s="6" t="s">
        <v>15</v>
      </c>
      <c r="D407" s="6">
        <v>0</v>
      </c>
      <c r="E407" s="6">
        <v>50.4064105</v>
      </c>
      <c r="F407" s="6">
        <v>20.376614799999999</v>
      </c>
      <c r="G407" s="6">
        <v>19.8584073</v>
      </c>
      <c r="H407" s="6">
        <v>0</v>
      </c>
      <c r="I407" s="6">
        <v>55.610783119948202</v>
      </c>
      <c r="J407" s="6">
        <v>22.480464193369301</v>
      </c>
      <c r="K407" s="6">
        <v>21.908752686682501</v>
      </c>
    </row>
    <row r="408" spans="1:11" x14ac:dyDescent="0.25">
      <c r="A408" s="6" t="s">
        <v>181</v>
      </c>
      <c r="B408" s="6" t="s">
        <v>182</v>
      </c>
      <c r="C408" s="6" t="s">
        <v>17</v>
      </c>
      <c r="D408" s="6">
        <v>0</v>
      </c>
      <c r="E408" s="6">
        <v>0</v>
      </c>
      <c r="F408" s="6">
        <v>31.666984599999999</v>
      </c>
      <c r="G408" s="6">
        <v>0</v>
      </c>
      <c r="H408" s="6">
        <v>0</v>
      </c>
      <c r="I408" s="6">
        <v>0</v>
      </c>
      <c r="J408" s="6">
        <v>100</v>
      </c>
      <c r="K408" s="6">
        <v>0</v>
      </c>
    </row>
    <row r="409" spans="1:11" x14ac:dyDescent="0.25">
      <c r="A409" s="6" t="s">
        <v>181</v>
      </c>
      <c r="B409" s="6" t="s">
        <v>182</v>
      </c>
      <c r="C409" s="6" t="s">
        <v>18</v>
      </c>
      <c r="D409" s="6">
        <v>3373.8704923999999</v>
      </c>
      <c r="E409" s="6">
        <v>5760.9193931999998</v>
      </c>
      <c r="F409" s="6">
        <v>5206.8451027000001</v>
      </c>
      <c r="G409" s="6">
        <v>3864.2363811</v>
      </c>
      <c r="H409" s="6">
        <v>18.5317715584365</v>
      </c>
      <c r="I409" s="6">
        <v>31.6431950787196</v>
      </c>
      <c r="J409" s="6">
        <v>28.599812648635702</v>
      </c>
      <c r="K409" s="6">
        <v>21.225220714208302</v>
      </c>
    </row>
    <row r="410" spans="1:11" x14ac:dyDescent="0.25">
      <c r="A410" s="6" t="s">
        <v>183</v>
      </c>
      <c r="B410" s="6" t="s">
        <v>184</v>
      </c>
      <c r="C410" s="6" t="s">
        <v>15</v>
      </c>
      <c r="D410" s="6">
        <v>186.69264419999999</v>
      </c>
      <c r="E410" s="6">
        <v>424.0853434</v>
      </c>
      <c r="F410" s="6">
        <v>517.52356139999995</v>
      </c>
      <c r="G410" s="6">
        <v>307.1992128</v>
      </c>
      <c r="H410" s="6">
        <v>13.0054019592371</v>
      </c>
      <c r="I410" s="6">
        <v>29.542676303998</v>
      </c>
      <c r="J410" s="6">
        <v>36.051778945144399</v>
      </c>
      <c r="K410" s="6">
        <v>21.4001427916205</v>
      </c>
    </row>
    <row r="411" spans="1:11" x14ac:dyDescent="0.25">
      <c r="A411" s="6" t="s">
        <v>183</v>
      </c>
      <c r="B411" s="6" t="s">
        <v>184</v>
      </c>
      <c r="C411" s="6" t="s">
        <v>17</v>
      </c>
      <c r="D411" s="6">
        <v>0</v>
      </c>
      <c r="E411" s="6">
        <v>43.216664299999998</v>
      </c>
      <c r="F411" s="6">
        <v>24.154427699999999</v>
      </c>
      <c r="G411" s="6">
        <v>301.58229399999999</v>
      </c>
      <c r="H411" s="6">
        <v>0</v>
      </c>
      <c r="I411" s="6">
        <v>11.7133128302555</v>
      </c>
      <c r="J411" s="6">
        <v>6.5467423844160102</v>
      </c>
      <c r="K411" s="6">
        <v>81.739944785328504</v>
      </c>
    </row>
    <row r="412" spans="1:11" x14ac:dyDescent="0.25">
      <c r="A412" s="6" t="s">
        <v>183</v>
      </c>
      <c r="B412" s="6" t="s">
        <v>184</v>
      </c>
      <c r="C412" s="6" t="s">
        <v>18</v>
      </c>
      <c r="D412" s="6">
        <v>5253.5888126999998</v>
      </c>
      <c r="E412" s="6">
        <v>7771.8138098999998</v>
      </c>
      <c r="F412" s="6">
        <v>9305.6164659999995</v>
      </c>
      <c r="G412" s="6">
        <v>14560.6019741</v>
      </c>
      <c r="H412" s="6">
        <v>14.2406016904791</v>
      </c>
      <c r="I412" s="6">
        <v>21.0666096691475</v>
      </c>
      <c r="J412" s="6">
        <v>25.224200503915</v>
      </c>
      <c r="K412" s="6">
        <v>39.468588136458401</v>
      </c>
    </row>
    <row r="413" spans="1:11" x14ac:dyDescent="0.25">
      <c r="A413" s="6" t="s">
        <v>185</v>
      </c>
      <c r="B413" s="6" t="s">
        <v>186</v>
      </c>
      <c r="C413" s="6" t="s">
        <v>15</v>
      </c>
      <c r="D413" s="6">
        <v>90.104356300000006</v>
      </c>
      <c r="E413" s="6">
        <v>21.684508399999999</v>
      </c>
      <c r="F413" s="6">
        <v>82.762064199999998</v>
      </c>
      <c r="G413" s="6">
        <v>27.967346200000001</v>
      </c>
      <c r="H413" s="6">
        <v>40.493014005032599</v>
      </c>
      <c r="I413" s="6">
        <v>9.7450460598146194</v>
      </c>
      <c r="J413" s="6">
        <v>37.193378459727199</v>
      </c>
      <c r="K413" s="6">
        <v>12.568561475425501</v>
      </c>
    </row>
    <row r="414" spans="1:11" x14ac:dyDescent="0.25">
      <c r="A414" s="6" t="s">
        <v>185</v>
      </c>
      <c r="B414" s="6" t="s">
        <v>186</v>
      </c>
      <c r="C414" s="6" t="s">
        <v>17</v>
      </c>
      <c r="D414" s="6">
        <v>113.5794853</v>
      </c>
      <c r="E414" s="6">
        <v>147.49956800000001</v>
      </c>
      <c r="F414" s="6">
        <v>60.8134716</v>
      </c>
      <c r="G414" s="6">
        <v>86.503449599999996</v>
      </c>
      <c r="H414" s="6">
        <v>27.811117736666102</v>
      </c>
      <c r="I414" s="6">
        <v>36.1168026155459</v>
      </c>
      <c r="J414" s="6">
        <v>14.890810732024001</v>
      </c>
      <c r="K414" s="6">
        <v>21.181268915764001</v>
      </c>
    </row>
    <row r="415" spans="1:11" x14ac:dyDescent="0.25">
      <c r="A415" s="6" t="s">
        <v>185</v>
      </c>
      <c r="B415" s="6" t="s">
        <v>186</v>
      </c>
      <c r="C415" s="6" t="s">
        <v>18</v>
      </c>
      <c r="D415" s="6">
        <v>5753.7102629000001</v>
      </c>
      <c r="E415" s="6">
        <v>5907.7874232000004</v>
      </c>
      <c r="F415" s="6">
        <v>5877.2535417999998</v>
      </c>
      <c r="G415" s="6">
        <v>8300.0812900000001</v>
      </c>
      <c r="H415" s="6">
        <v>22.26768666469</v>
      </c>
      <c r="I415" s="6">
        <v>22.8639874464427</v>
      </c>
      <c r="J415" s="6">
        <v>22.745816931660901</v>
      </c>
      <c r="K415" s="6">
        <v>32.122508957206399</v>
      </c>
    </row>
    <row r="416" spans="1:11" x14ac:dyDescent="0.25">
      <c r="A416" s="6" t="s">
        <v>187</v>
      </c>
      <c r="B416" s="6" t="s">
        <v>188</v>
      </c>
      <c r="C416" s="6" t="s">
        <v>15</v>
      </c>
      <c r="D416" s="6">
        <v>0</v>
      </c>
      <c r="E416" s="6">
        <v>176.32462609999999</v>
      </c>
      <c r="F416" s="6">
        <v>107.6835059</v>
      </c>
      <c r="G416" s="6">
        <v>163.39160989999999</v>
      </c>
      <c r="H416" s="6">
        <v>0</v>
      </c>
      <c r="I416" s="6">
        <v>39.410980737537201</v>
      </c>
      <c r="J416" s="6">
        <v>24.0687456462746</v>
      </c>
      <c r="K416" s="6">
        <v>36.520273616188199</v>
      </c>
    </row>
    <row r="417" spans="1:11" x14ac:dyDescent="0.25">
      <c r="A417" s="6" t="s">
        <v>187</v>
      </c>
      <c r="B417" s="6" t="s">
        <v>188</v>
      </c>
      <c r="C417" s="6" t="s">
        <v>17</v>
      </c>
      <c r="D417" s="6">
        <v>25.709058500000001</v>
      </c>
      <c r="E417" s="6">
        <v>84.578474499999999</v>
      </c>
      <c r="F417" s="6">
        <v>173.35356949999999</v>
      </c>
      <c r="G417" s="6">
        <v>86.153171599999993</v>
      </c>
      <c r="H417" s="6">
        <v>6.9522597564741497</v>
      </c>
      <c r="I417" s="6">
        <v>22.871764227784698</v>
      </c>
      <c r="J417" s="6">
        <v>46.878381208553201</v>
      </c>
      <c r="K417" s="6">
        <v>23.297594807187998</v>
      </c>
    </row>
    <row r="418" spans="1:11" x14ac:dyDescent="0.25">
      <c r="A418" s="6" t="s">
        <v>187</v>
      </c>
      <c r="B418" s="6" t="s">
        <v>188</v>
      </c>
      <c r="C418" s="6" t="s">
        <v>18</v>
      </c>
      <c r="D418" s="6">
        <v>5481.7170021000002</v>
      </c>
      <c r="E418" s="6">
        <v>9432.1658987999999</v>
      </c>
      <c r="F418" s="6">
        <v>12050.802182199999</v>
      </c>
      <c r="G418" s="6">
        <v>15010.865012300001</v>
      </c>
      <c r="H418" s="6">
        <v>13.0593095019396</v>
      </c>
      <c r="I418" s="6">
        <v>22.470618913541401</v>
      </c>
      <c r="J418" s="6">
        <v>28.709098879732402</v>
      </c>
      <c r="K418" s="6">
        <v>35.760972704786603</v>
      </c>
    </row>
    <row r="419" spans="1:11" x14ac:dyDescent="0.25">
      <c r="A419" s="6" t="s">
        <v>189</v>
      </c>
      <c r="B419" s="6" t="s">
        <v>190</v>
      </c>
      <c r="C419" s="6" t="s">
        <v>15</v>
      </c>
      <c r="D419" s="6">
        <v>0</v>
      </c>
      <c r="E419" s="6">
        <v>43.725544399999997</v>
      </c>
      <c r="F419" s="6">
        <v>38.546879599999997</v>
      </c>
      <c r="G419" s="6">
        <v>20.792845400000001</v>
      </c>
      <c r="H419" s="6">
        <v>0</v>
      </c>
      <c r="I419" s="6">
        <v>42.425100768232198</v>
      </c>
      <c r="J419" s="6">
        <v>37.400454900474898</v>
      </c>
      <c r="K419" s="6">
        <v>20.1744443312929</v>
      </c>
    </row>
    <row r="420" spans="1:11" x14ac:dyDescent="0.25">
      <c r="A420" s="6" t="s">
        <v>189</v>
      </c>
      <c r="B420" s="6" t="s">
        <v>190</v>
      </c>
      <c r="C420" s="6" t="s">
        <v>17</v>
      </c>
      <c r="D420" s="6">
        <v>37.978323000000003</v>
      </c>
      <c r="E420" s="6">
        <v>40.980190100000002</v>
      </c>
      <c r="F420" s="6">
        <v>0</v>
      </c>
      <c r="G420" s="6">
        <v>144.7816388</v>
      </c>
      <c r="H420" s="6">
        <v>16.9742992831141</v>
      </c>
      <c r="I420" s="6">
        <v>18.315974916436101</v>
      </c>
      <c r="J420" s="6">
        <v>0</v>
      </c>
      <c r="K420" s="6">
        <v>64.709725800449903</v>
      </c>
    </row>
    <row r="421" spans="1:11" x14ac:dyDescent="0.25">
      <c r="A421" s="6" t="s">
        <v>189</v>
      </c>
      <c r="B421" s="6" t="s">
        <v>190</v>
      </c>
      <c r="C421" s="6" t="s">
        <v>18</v>
      </c>
      <c r="D421" s="6">
        <v>4409.1295889000003</v>
      </c>
      <c r="E421" s="6">
        <v>8092.2954663999999</v>
      </c>
      <c r="F421" s="6">
        <v>8084.1983867999998</v>
      </c>
      <c r="G421" s="6">
        <v>11238.485788399999</v>
      </c>
      <c r="H421" s="6">
        <v>13.854683431875401</v>
      </c>
      <c r="I421" s="6">
        <v>25.428191588295601</v>
      </c>
      <c r="J421" s="6">
        <v>25.402748363659299</v>
      </c>
      <c r="K421" s="6">
        <v>35.314376616169703</v>
      </c>
    </row>
    <row r="422" spans="1:11" x14ac:dyDescent="0.25">
      <c r="A422" s="6" t="s">
        <v>191</v>
      </c>
      <c r="B422" s="6" t="s">
        <v>192</v>
      </c>
      <c r="C422" s="6" t="s">
        <v>15</v>
      </c>
      <c r="D422" s="6">
        <v>0</v>
      </c>
      <c r="E422" s="6">
        <v>35.191436199999998</v>
      </c>
      <c r="F422" s="6">
        <v>22.53838</v>
      </c>
      <c r="G422" s="6">
        <v>45.209957600000003</v>
      </c>
      <c r="H422" s="6">
        <v>0</v>
      </c>
      <c r="I422" s="6">
        <v>34.186432416660303</v>
      </c>
      <c r="J422" s="6">
        <v>21.894724621980899</v>
      </c>
      <c r="K422" s="6">
        <v>43.918842961358799</v>
      </c>
    </row>
    <row r="423" spans="1:11" x14ac:dyDescent="0.25">
      <c r="A423" s="6" t="s">
        <v>191</v>
      </c>
      <c r="B423" s="6" t="s">
        <v>192</v>
      </c>
      <c r="C423" s="6" t="s">
        <v>17</v>
      </c>
      <c r="D423" s="6">
        <v>0</v>
      </c>
      <c r="E423" s="6">
        <v>0</v>
      </c>
      <c r="F423" s="6">
        <v>32.816153999999997</v>
      </c>
      <c r="G423" s="6">
        <v>26.2746575</v>
      </c>
      <c r="H423" s="6">
        <v>0</v>
      </c>
      <c r="I423" s="6">
        <v>0</v>
      </c>
      <c r="J423" s="6">
        <v>55.535121564543097</v>
      </c>
      <c r="K423" s="6">
        <v>44.464878435456903</v>
      </c>
    </row>
    <row r="424" spans="1:11" x14ac:dyDescent="0.25">
      <c r="A424" s="6" t="s">
        <v>191</v>
      </c>
      <c r="B424" s="6" t="s">
        <v>192</v>
      </c>
      <c r="C424" s="6" t="s">
        <v>18</v>
      </c>
      <c r="D424" s="6">
        <v>2955.5284505</v>
      </c>
      <c r="E424" s="6">
        <v>4007.6730266</v>
      </c>
      <c r="F424" s="6">
        <v>3848.4724040999999</v>
      </c>
      <c r="G424" s="6">
        <v>3976.6636391000002</v>
      </c>
      <c r="H424" s="6">
        <v>19.9855355373309</v>
      </c>
      <c r="I424" s="6">
        <v>27.100226926107499</v>
      </c>
      <c r="J424" s="6">
        <v>26.023698734338399</v>
      </c>
      <c r="K424" s="6">
        <v>26.890538802223201</v>
      </c>
    </row>
    <row r="425" spans="1:11" x14ac:dyDescent="0.25">
      <c r="A425" s="6" t="s">
        <v>193</v>
      </c>
      <c r="B425" s="6" t="s">
        <v>194</v>
      </c>
      <c r="C425" s="6" t="s">
        <v>15</v>
      </c>
      <c r="D425" s="6">
        <v>29.954833399999998</v>
      </c>
      <c r="E425" s="6">
        <v>59.513563499999997</v>
      </c>
      <c r="F425" s="6">
        <v>0</v>
      </c>
      <c r="G425" s="6">
        <v>0</v>
      </c>
      <c r="H425" s="6">
        <v>33.480909950226199</v>
      </c>
      <c r="I425" s="6">
        <v>66.519090049773794</v>
      </c>
      <c r="J425" s="6">
        <v>0</v>
      </c>
      <c r="K425" s="6">
        <v>0</v>
      </c>
    </row>
    <row r="426" spans="1:11" x14ac:dyDescent="0.25">
      <c r="A426" s="6" t="s">
        <v>193</v>
      </c>
      <c r="B426" s="6" t="s">
        <v>194</v>
      </c>
      <c r="C426" s="6" t="s">
        <v>17</v>
      </c>
      <c r="D426" s="6">
        <v>34.509708799999999</v>
      </c>
      <c r="E426" s="6">
        <v>74.341874799999999</v>
      </c>
      <c r="F426" s="6">
        <v>66.919600700000004</v>
      </c>
      <c r="G426" s="6">
        <v>124.0563666</v>
      </c>
      <c r="H426" s="6">
        <v>11.509852479003801</v>
      </c>
      <c r="I426" s="6">
        <v>24.7948777811933</v>
      </c>
      <c r="J426" s="6">
        <v>22.319363413777602</v>
      </c>
      <c r="K426" s="6">
        <v>41.375906326025401</v>
      </c>
    </row>
    <row r="427" spans="1:11" x14ac:dyDescent="0.25">
      <c r="A427" s="6" t="s">
        <v>193</v>
      </c>
      <c r="B427" s="6" t="s">
        <v>194</v>
      </c>
      <c r="C427" s="6" t="s">
        <v>18</v>
      </c>
      <c r="D427" s="6">
        <v>3282.3127868000001</v>
      </c>
      <c r="E427" s="6">
        <v>6173.1426104000002</v>
      </c>
      <c r="F427" s="6">
        <v>7280.1584203000002</v>
      </c>
      <c r="G427" s="6">
        <v>9989.4567657000007</v>
      </c>
      <c r="H427" s="6">
        <v>12.281774061481199</v>
      </c>
      <c r="I427" s="6">
        <v>23.0986952538886</v>
      </c>
      <c r="J427" s="6">
        <v>27.2409324332205</v>
      </c>
      <c r="K427" s="6">
        <v>37.378598251409699</v>
      </c>
    </row>
    <row r="428" spans="1:11" x14ac:dyDescent="0.25">
      <c r="A428" s="6" t="s">
        <v>195</v>
      </c>
      <c r="B428" s="6" t="s">
        <v>196</v>
      </c>
      <c r="C428" s="6" t="s">
        <v>15</v>
      </c>
      <c r="D428" s="6">
        <v>76.381183800000002</v>
      </c>
      <c r="E428" s="6">
        <v>60.954900899999998</v>
      </c>
      <c r="F428" s="6">
        <v>107.04012760000001</v>
      </c>
      <c r="G428" s="6">
        <v>159.09863920000001</v>
      </c>
      <c r="H428" s="6">
        <v>18.9308412943303</v>
      </c>
      <c r="I428" s="6">
        <v>15.1074845615254</v>
      </c>
      <c r="J428" s="6">
        <v>26.529566143232099</v>
      </c>
      <c r="K428" s="6">
        <v>39.432108000912201</v>
      </c>
    </row>
    <row r="429" spans="1:11" x14ac:dyDescent="0.25">
      <c r="A429" s="6" t="s">
        <v>195</v>
      </c>
      <c r="B429" s="6" t="s">
        <v>196</v>
      </c>
      <c r="C429" s="6" t="s">
        <v>17</v>
      </c>
      <c r="D429" s="6">
        <v>41.339836200000001</v>
      </c>
      <c r="E429" s="6">
        <v>17.2013058</v>
      </c>
      <c r="F429" s="6">
        <v>39.489744199999997</v>
      </c>
      <c r="G429" s="6">
        <v>18.267967800000001</v>
      </c>
      <c r="H429" s="6">
        <v>35.546211143232803</v>
      </c>
      <c r="I429" s="6">
        <v>14.7906064491401</v>
      </c>
      <c r="J429" s="6">
        <v>33.955402690382499</v>
      </c>
      <c r="K429" s="6">
        <v>15.7077797172447</v>
      </c>
    </row>
    <row r="430" spans="1:11" x14ac:dyDescent="0.25">
      <c r="A430" s="6" t="s">
        <v>195</v>
      </c>
      <c r="B430" s="6" t="s">
        <v>196</v>
      </c>
      <c r="C430" s="6" t="s">
        <v>18</v>
      </c>
      <c r="D430" s="6">
        <v>3235.0342553</v>
      </c>
      <c r="E430" s="6">
        <v>5030.6593427999996</v>
      </c>
      <c r="F430" s="6">
        <v>5435.5877214000002</v>
      </c>
      <c r="G430" s="6">
        <v>8175.6471806999998</v>
      </c>
      <c r="H430" s="6">
        <v>14.787424364761399</v>
      </c>
      <c r="I430" s="6">
        <v>22.995272589358301</v>
      </c>
      <c r="J430" s="6">
        <v>24.846210569963301</v>
      </c>
      <c r="K430" s="6">
        <v>37.371092475917102</v>
      </c>
    </row>
    <row r="431" spans="1:11" x14ac:dyDescent="0.25">
      <c r="A431" s="6" t="s">
        <v>197</v>
      </c>
      <c r="B431" s="6" t="s">
        <v>198</v>
      </c>
      <c r="C431" s="6" t="s">
        <v>15</v>
      </c>
      <c r="D431" s="6">
        <v>1471.8261150999999</v>
      </c>
      <c r="E431" s="6">
        <v>1061.7684319</v>
      </c>
      <c r="F431" s="6">
        <v>2013.0251344000001</v>
      </c>
      <c r="G431" s="6">
        <v>2167.8500938000002</v>
      </c>
      <c r="H431" s="6">
        <v>21.920213574215701</v>
      </c>
      <c r="I431" s="6">
        <v>15.813138899242</v>
      </c>
      <c r="J431" s="6">
        <v>29.9804035433317</v>
      </c>
      <c r="K431" s="6">
        <v>32.286243983210497</v>
      </c>
    </row>
    <row r="432" spans="1:11" x14ac:dyDescent="0.25">
      <c r="A432" s="6" t="s">
        <v>197</v>
      </c>
      <c r="B432" s="6" t="s">
        <v>198</v>
      </c>
      <c r="C432" s="6" t="s">
        <v>17</v>
      </c>
      <c r="D432" s="6">
        <v>0</v>
      </c>
      <c r="E432" s="6">
        <v>0</v>
      </c>
      <c r="F432" s="6">
        <v>0</v>
      </c>
      <c r="G432" s="6">
        <v>182.55532239999999</v>
      </c>
      <c r="H432" s="6">
        <v>0</v>
      </c>
      <c r="I432" s="6">
        <v>0</v>
      </c>
      <c r="J432" s="6">
        <v>0</v>
      </c>
      <c r="K432" s="6">
        <v>100</v>
      </c>
    </row>
    <row r="433" spans="1:11" x14ac:dyDescent="0.25">
      <c r="A433" s="6" t="s">
        <v>197</v>
      </c>
      <c r="B433" s="6" t="s">
        <v>198</v>
      </c>
      <c r="C433" s="6" t="s">
        <v>18</v>
      </c>
      <c r="D433" s="6">
        <v>9215.1045477999996</v>
      </c>
      <c r="E433" s="6">
        <v>10730.9883613</v>
      </c>
      <c r="F433" s="6">
        <v>11066.719747200001</v>
      </c>
      <c r="G433" s="6">
        <v>16334.306758999999</v>
      </c>
      <c r="H433" s="6">
        <v>19.462862073974801</v>
      </c>
      <c r="I433" s="6">
        <v>22.664501016787</v>
      </c>
      <c r="J433" s="6">
        <v>23.373586152368599</v>
      </c>
      <c r="K433" s="6">
        <v>34.4990507568696</v>
      </c>
    </row>
    <row r="434" spans="1:11" x14ac:dyDescent="0.25">
      <c r="A434" s="6" t="s">
        <v>199</v>
      </c>
      <c r="B434" s="6" t="s">
        <v>200</v>
      </c>
      <c r="C434" s="6" t="s">
        <v>15</v>
      </c>
      <c r="D434" s="6">
        <v>51.616346399999998</v>
      </c>
      <c r="E434" s="6">
        <v>178.70596520000001</v>
      </c>
      <c r="F434" s="6">
        <v>324.8248006</v>
      </c>
      <c r="G434" s="6">
        <v>291.84317750000002</v>
      </c>
      <c r="H434" s="6">
        <v>6.0940895105518003</v>
      </c>
      <c r="I434" s="6">
        <v>21.098939075594</v>
      </c>
      <c r="J434" s="6">
        <v>38.350475153032903</v>
      </c>
      <c r="K434" s="6">
        <v>34.456496260821297</v>
      </c>
    </row>
    <row r="435" spans="1:11" x14ac:dyDescent="0.25">
      <c r="A435" s="6" t="s">
        <v>199</v>
      </c>
      <c r="B435" s="6" t="s">
        <v>200</v>
      </c>
      <c r="C435" s="6" t="s">
        <v>17</v>
      </c>
      <c r="D435" s="6">
        <v>132.1045144</v>
      </c>
      <c r="E435" s="6">
        <v>169.6372289</v>
      </c>
      <c r="F435" s="6">
        <v>294.62448369999998</v>
      </c>
      <c r="G435" s="6">
        <v>344.28931340000003</v>
      </c>
      <c r="H435" s="6">
        <v>14.0438777773875</v>
      </c>
      <c r="I435" s="6">
        <v>18.0339371442881</v>
      </c>
      <c r="J435" s="6">
        <v>31.321187304623201</v>
      </c>
      <c r="K435" s="6">
        <v>36.600997773701103</v>
      </c>
    </row>
    <row r="436" spans="1:11" x14ac:dyDescent="0.25">
      <c r="A436" s="6" t="s">
        <v>199</v>
      </c>
      <c r="B436" s="6" t="s">
        <v>200</v>
      </c>
      <c r="C436" s="6" t="s">
        <v>18</v>
      </c>
      <c r="D436" s="6">
        <v>7665.5363710000001</v>
      </c>
      <c r="E436" s="6">
        <v>11157.549400600001</v>
      </c>
      <c r="F436" s="6">
        <v>13503.732145800001</v>
      </c>
      <c r="G436" s="6">
        <v>18897.3880613</v>
      </c>
      <c r="H436" s="6">
        <v>14.9646758296019</v>
      </c>
      <c r="I436" s="6">
        <v>21.7817908299828</v>
      </c>
      <c r="J436" s="6">
        <v>26.3620135984443</v>
      </c>
      <c r="K436" s="6">
        <v>36.891519741971003</v>
      </c>
    </row>
    <row r="437" spans="1:11" x14ac:dyDescent="0.25">
      <c r="A437" s="6" t="s">
        <v>201</v>
      </c>
      <c r="B437" s="6" t="s">
        <v>202</v>
      </c>
      <c r="C437" s="6" t="s">
        <v>15</v>
      </c>
      <c r="D437" s="6">
        <v>22.393039600000002</v>
      </c>
      <c r="E437" s="6">
        <v>47.818164600000003</v>
      </c>
      <c r="F437" s="6">
        <v>64.322858800000006</v>
      </c>
      <c r="G437" s="6">
        <v>129.3780428</v>
      </c>
      <c r="H437" s="6">
        <v>8.4850369148924401</v>
      </c>
      <c r="I437" s="6">
        <v>18.118973532891999</v>
      </c>
      <c r="J437" s="6">
        <v>24.3728337527441</v>
      </c>
      <c r="K437" s="6">
        <v>49.023155799471503</v>
      </c>
    </row>
    <row r="438" spans="1:11" x14ac:dyDescent="0.25">
      <c r="A438" s="6" t="s">
        <v>201</v>
      </c>
      <c r="B438" s="6" t="s">
        <v>202</v>
      </c>
      <c r="C438" s="6" t="s">
        <v>17</v>
      </c>
      <c r="D438" s="6">
        <v>155.48119869999999</v>
      </c>
      <c r="E438" s="6">
        <v>63.524536500000004</v>
      </c>
      <c r="F438" s="6">
        <v>226.25066430000001</v>
      </c>
      <c r="G438" s="6">
        <v>262.63569130000002</v>
      </c>
      <c r="H438" s="6">
        <v>21.963968904397301</v>
      </c>
      <c r="I438" s="6">
        <v>8.9737598887720207</v>
      </c>
      <c r="J438" s="6">
        <v>31.961179852187701</v>
      </c>
      <c r="K438" s="6">
        <v>37.101091354642897</v>
      </c>
    </row>
    <row r="439" spans="1:11" x14ac:dyDescent="0.25">
      <c r="A439" s="6" t="s">
        <v>201</v>
      </c>
      <c r="B439" s="6" t="s">
        <v>202</v>
      </c>
      <c r="C439" s="6" t="s">
        <v>18</v>
      </c>
      <c r="D439" s="6">
        <v>3657.1960807</v>
      </c>
      <c r="E439" s="6">
        <v>5946.5549928</v>
      </c>
      <c r="F439" s="6">
        <v>7301.9193079999995</v>
      </c>
      <c r="G439" s="6">
        <v>12166.4962748</v>
      </c>
      <c r="H439" s="6">
        <v>12.5797162761774</v>
      </c>
      <c r="I439" s="6">
        <v>20.4544610076778</v>
      </c>
      <c r="J439" s="6">
        <v>25.116529477577298</v>
      </c>
      <c r="K439" s="6">
        <v>41.849293238567398</v>
      </c>
    </row>
    <row r="440" spans="1:11" x14ac:dyDescent="0.25">
      <c r="A440" s="6" t="s">
        <v>203</v>
      </c>
      <c r="B440" s="6" t="s">
        <v>204</v>
      </c>
      <c r="C440" s="6" t="s">
        <v>15</v>
      </c>
      <c r="D440" s="6">
        <v>0</v>
      </c>
      <c r="E440" s="6">
        <v>154.41612710000001</v>
      </c>
      <c r="F440" s="6">
        <v>0</v>
      </c>
      <c r="G440" s="6">
        <v>0</v>
      </c>
      <c r="H440" s="6">
        <v>0</v>
      </c>
      <c r="I440" s="6">
        <v>100</v>
      </c>
      <c r="J440" s="6">
        <v>0</v>
      </c>
      <c r="K440" s="6">
        <v>0</v>
      </c>
    </row>
    <row r="441" spans="1:11" x14ac:dyDescent="0.25">
      <c r="A441" s="6" t="s">
        <v>203</v>
      </c>
      <c r="B441" s="6" t="s">
        <v>204</v>
      </c>
      <c r="C441" s="6" t="s">
        <v>17</v>
      </c>
      <c r="D441" s="6">
        <v>0</v>
      </c>
      <c r="E441" s="6">
        <v>0</v>
      </c>
      <c r="F441" s="6">
        <v>0</v>
      </c>
      <c r="G441" s="6">
        <v>278.25050019999998</v>
      </c>
      <c r="H441" s="6">
        <v>0</v>
      </c>
      <c r="I441" s="6">
        <v>0</v>
      </c>
      <c r="J441" s="6">
        <v>0</v>
      </c>
      <c r="K441" s="6">
        <v>100</v>
      </c>
    </row>
    <row r="442" spans="1:11" x14ac:dyDescent="0.25">
      <c r="A442" s="6" t="s">
        <v>203</v>
      </c>
      <c r="B442" s="6" t="s">
        <v>204</v>
      </c>
      <c r="C442" s="6" t="s">
        <v>18</v>
      </c>
      <c r="D442" s="6">
        <v>10470.1068173</v>
      </c>
      <c r="E442" s="6">
        <v>17672.2247838</v>
      </c>
      <c r="F442" s="6">
        <v>25942.840938000001</v>
      </c>
      <c r="G442" s="6">
        <v>37140.0304005</v>
      </c>
      <c r="H442" s="6">
        <v>11.477208578239299</v>
      </c>
      <c r="I442" s="6">
        <v>19.3720860182693</v>
      </c>
      <c r="J442" s="6">
        <v>28.4382386687336</v>
      </c>
      <c r="K442" s="6">
        <v>40.712466734757903</v>
      </c>
    </row>
    <row r="443" spans="1:11" x14ac:dyDescent="0.25">
      <c r="A443" s="6" t="s">
        <v>205</v>
      </c>
      <c r="B443" s="6" t="s">
        <v>206</v>
      </c>
      <c r="C443" s="6" t="s">
        <v>15</v>
      </c>
      <c r="D443" s="6">
        <v>0</v>
      </c>
      <c r="E443" s="6">
        <v>35.030290399999998</v>
      </c>
      <c r="F443" s="6">
        <v>65.807808899999998</v>
      </c>
      <c r="G443" s="6">
        <v>71.993144999999998</v>
      </c>
      <c r="H443" s="6">
        <v>0</v>
      </c>
      <c r="I443" s="6">
        <v>20.268494010952399</v>
      </c>
      <c r="J443" s="6">
        <v>38.076338087210097</v>
      </c>
      <c r="K443" s="6">
        <v>41.655167901837501</v>
      </c>
    </row>
    <row r="444" spans="1:11" x14ac:dyDescent="0.25">
      <c r="A444" s="6" t="s">
        <v>205</v>
      </c>
      <c r="B444" s="6" t="s">
        <v>206</v>
      </c>
      <c r="C444" s="6" t="s">
        <v>17</v>
      </c>
      <c r="D444" s="6">
        <v>28.2102997</v>
      </c>
      <c r="E444" s="6">
        <v>29.9989977</v>
      </c>
      <c r="F444" s="6">
        <v>0</v>
      </c>
      <c r="G444" s="6">
        <v>0</v>
      </c>
      <c r="H444" s="6">
        <v>48.463563313856497</v>
      </c>
      <c r="I444" s="6">
        <v>51.536436686143503</v>
      </c>
      <c r="J444" s="6">
        <v>0</v>
      </c>
      <c r="K444" s="6">
        <v>0</v>
      </c>
    </row>
    <row r="445" spans="1:11" x14ac:dyDescent="0.25">
      <c r="A445" s="6" t="s">
        <v>205</v>
      </c>
      <c r="B445" s="6" t="s">
        <v>206</v>
      </c>
      <c r="C445" s="6" t="s">
        <v>18</v>
      </c>
      <c r="D445" s="6">
        <v>6361.7564333999999</v>
      </c>
      <c r="E445" s="6">
        <v>9299.3673340000005</v>
      </c>
      <c r="F445" s="6">
        <v>8098.4369460999997</v>
      </c>
      <c r="G445" s="6">
        <v>7685.3664719999997</v>
      </c>
      <c r="H445" s="6">
        <v>20.2314236438542</v>
      </c>
      <c r="I445" s="6">
        <v>29.573505701384299</v>
      </c>
      <c r="J445" s="6">
        <v>25.754351086029502</v>
      </c>
      <c r="K445" s="6">
        <v>24.4407195687319</v>
      </c>
    </row>
    <row r="446" spans="1:11" x14ac:dyDescent="0.25">
      <c r="A446" s="6" t="s">
        <v>207</v>
      </c>
      <c r="B446" s="6" t="s">
        <v>208</v>
      </c>
      <c r="C446" s="6" t="s">
        <v>15</v>
      </c>
      <c r="D446" s="6">
        <v>0</v>
      </c>
      <c r="E446" s="6">
        <v>0</v>
      </c>
      <c r="F446" s="6">
        <v>61.865805100000003</v>
      </c>
      <c r="G446" s="6">
        <v>0</v>
      </c>
      <c r="H446" s="6">
        <v>0</v>
      </c>
      <c r="I446" s="6">
        <v>0</v>
      </c>
      <c r="J446" s="6">
        <v>100</v>
      </c>
      <c r="K446" s="6">
        <v>0</v>
      </c>
    </row>
    <row r="447" spans="1:11" x14ac:dyDescent="0.25">
      <c r="A447" s="6" t="s">
        <v>207</v>
      </c>
      <c r="B447" s="6" t="s">
        <v>208</v>
      </c>
      <c r="C447" s="6" t="s">
        <v>17</v>
      </c>
      <c r="D447" s="6">
        <v>0</v>
      </c>
      <c r="E447" s="6">
        <v>61.233899600000001</v>
      </c>
      <c r="F447" s="6">
        <v>67.298142200000001</v>
      </c>
      <c r="G447" s="6">
        <v>63.673148099999999</v>
      </c>
      <c r="H447" s="6">
        <v>0</v>
      </c>
      <c r="I447" s="6">
        <v>31.8586088293758</v>
      </c>
      <c r="J447" s="6">
        <v>35.013696682703397</v>
      </c>
      <c r="K447" s="6">
        <v>33.127694487920799</v>
      </c>
    </row>
    <row r="448" spans="1:11" x14ac:dyDescent="0.25">
      <c r="A448" s="6" t="s">
        <v>207</v>
      </c>
      <c r="B448" s="6" t="s">
        <v>208</v>
      </c>
      <c r="C448" s="6" t="s">
        <v>18</v>
      </c>
      <c r="D448" s="6">
        <v>10658.9288701</v>
      </c>
      <c r="E448" s="6">
        <v>15458.4896995</v>
      </c>
      <c r="F448" s="6">
        <v>15302.4481636</v>
      </c>
      <c r="G448" s="6">
        <v>17548.694093599999</v>
      </c>
      <c r="H448" s="6">
        <v>18.0756130396449</v>
      </c>
      <c r="I448" s="6">
        <v>26.214799009431498</v>
      </c>
      <c r="J448" s="6">
        <v>25.9501808235506</v>
      </c>
      <c r="K448" s="6">
        <v>29.759407127372999</v>
      </c>
    </row>
    <row r="449" spans="1:11" x14ac:dyDescent="0.25">
      <c r="A449" s="6" t="s">
        <v>209</v>
      </c>
      <c r="B449" s="6" t="s">
        <v>210</v>
      </c>
      <c r="C449" s="6" t="s">
        <v>17</v>
      </c>
      <c r="D449" s="6">
        <v>0</v>
      </c>
      <c r="E449" s="6">
        <v>0</v>
      </c>
      <c r="F449" s="6">
        <v>43.342328700000003</v>
      </c>
      <c r="G449" s="6">
        <v>67.975464000000002</v>
      </c>
      <c r="H449" s="6">
        <v>0</v>
      </c>
      <c r="I449" s="6">
        <v>0</v>
      </c>
      <c r="J449" s="6">
        <v>38.935670254266597</v>
      </c>
      <c r="K449" s="6">
        <v>61.064329745733403</v>
      </c>
    </row>
    <row r="450" spans="1:11" x14ac:dyDescent="0.25">
      <c r="A450" s="6" t="s">
        <v>209</v>
      </c>
      <c r="B450" s="6" t="s">
        <v>210</v>
      </c>
      <c r="C450" s="6" t="s">
        <v>18</v>
      </c>
      <c r="D450" s="6">
        <v>7715.8604628000003</v>
      </c>
      <c r="E450" s="6">
        <v>12383.837511199999</v>
      </c>
      <c r="F450" s="6">
        <v>12641.523890099999</v>
      </c>
      <c r="G450" s="6">
        <v>15367.712815700001</v>
      </c>
      <c r="H450" s="6">
        <v>16.038310792277301</v>
      </c>
      <c r="I450" s="6">
        <v>25.741242439940599</v>
      </c>
      <c r="J450" s="6">
        <v>26.276873462774699</v>
      </c>
      <c r="K450" s="6">
        <v>31.943573305007298</v>
      </c>
    </row>
    <row r="451" spans="1:11" x14ac:dyDescent="0.25">
      <c r="A451" s="6" t="s">
        <v>211</v>
      </c>
      <c r="B451" s="6" t="s">
        <v>212</v>
      </c>
      <c r="C451" s="6" t="s">
        <v>15</v>
      </c>
      <c r="D451" s="6">
        <v>58.4281206</v>
      </c>
      <c r="E451" s="6">
        <v>0</v>
      </c>
      <c r="F451" s="6">
        <v>0</v>
      </c>
      <c r="G451" s="6">
        <v>50.954970000000003</v>
      </c>
      <c r="H451" s="6">
        <v>53.416044728215098</v>
      </c>
      <c r="I451" s="6">
        <v>0</v>
      </c>
      <c r="J451" s="6">
        <v>0</v>
      </c>
      <c r="K451" s="6">
        <v>46.583955271784902</v>
      </c>
    </row>
    <row r="452" spans="1:11" x14ac:dyDescent="0.25">
      <c r="A452" s="6" t="s">
        <v>211</v>
      </c>
      <c r="B452" s="6" t="s">
        <v>212</v>
      </c>
      <c r="C452" s="6" t="s">
        <v>17</v>
      </c>
      <c r="D452" s="6">
        <v>172.38095899999999</v>
      </c>
      <c r="E452" s="6">
        <v>0</v>
      </c>
      <c r="F452" s="6">
        <v>98.621495699999997</v>
      </c>
      <c r="G452" s="6">
        <v>115.4424741</v>
      </c>
      <c r="H452" s="6">
        <v>44.606862751513503</v>
      </c>
      <c r="I452" s="6">
        <v>0</v>
      </c>
      <c r="J452" s="6">
        <v>25.520194043234699</v>
      </c>
      <c r="K452" s="6">
        <v>29.8729432052519</v>
      </c>
    </row>
    <row r="453" spans="1:11" x14ac:dyDescent="0.25">
      <c r="A453" s="6" t="s">
        <v>211</v>
      </c>
      <c r="B453" s="6" t="s">
        <v>212</v>
      </c>
      <c r="C453" s="6" t="s">
        <v>18</v>
      </c>
      <c r="D453" s="6">
        <v>10806.108257600001</v>
      </c>
      <c r="E453" s="6">
        <v>12395.692824600001</v>
      </c>
      <c r="F453" s="6">
        <v>12366.7921553</v>
      </c>
      <c r="G453" s="6">
        <v>13598.1869312</v>
      </c>
      <c r="H453" s="6">
        <v>21.978474532036302</v>
      </c>
      <c r="I453" s="6">
        <v>25.2115204251085</v>
      </c>
      <c r="J453" s="6">
        <v>25.152739538500001</v>
      </c>
      <c r="K453" s="6">
        <v>27.657265504355198</v>
      </c>
    </row>
    <row r="454" spans="1:11" x14ac:dyDescent="0.25">
      <c r="A454" s="6" t="s">
        <v>213</v>
      </c>
      <c r="B454" s="6" t="s">
        <v>214</v>
      </c>
      <c r="C454" s="6" t="s">
        <v>15</v>
      </c>
      <c r="D454" s="6">
        <v>0</v>
      </c>
      <c r="E454" s="6">
        <v>28.6418502</v>
      </c>
      <c r="F454" s="6">
        <v>11.5251845</v>
      </c>
      <c r="G454" s="6">
        <v>31.850251</v>
      </c>
      <c r="H454" s="6">
        <v>0</v>
      </c>
      <c r="I454" s="6">
        <v>39.7707993596321</v>
      </c>
      <c r="J454" s="6">
        <v>16.0033586214427</v>
      </c>
      <c r="K454" s="6">
        <v>44.225842018925199</v>
      </c>
    </row>
    <row r="455" spans="1:11" x14ac:dyDescent="0.25">
      <c r="A455" s="6" t="s">
        <v>213</v>
      </c>
      <c r="B455" s="6" t="s">
        <v>214</v>
      </c>
      <c r="C455" s="6" t="s">
        <v>17</v>
      </c>
      <c r="D455" s="6">
        <v>24.7511875</v>
      </c>
      <c r="E455" s="6">
        <v>11.795154699999999</v>
      </c>
      <c r="F455" s="6">
        <v>52.318457700000003</v>
      </c>
      <c r="G455" s="6">
        <v>76.409360000000007</v>
      </c>
      <c r="H455" s="6">
        <v>14.975836219633999</v>
      </c>
      <c r="I455" s="6">
        <v>7.1367204087660898</v>
      </c>
      <c r="J455" s="6">
        <v>31.6555580930834</v>
      </c>
      <c r="K455" s="6">
        <v>46.231885278516501</v>
      </c>
    </row>
    <row r="456" spans="1:11" x14ac:dyDescent="0.25">
      <c r="A456" s="6" t="s">
        <v>213</v>
      </c>
      <c r="B456" s="6" t="s">
        <v>214</v>
      </c>
      <c r="C456" s="6" t="s">
        <v>18</v>
      </c>
      <c r="D456" s="6">
        <v>1786.7692268999999</v>
      </c>
      <c r="E456" s="6">
        <v>2599.2661042</v>
      </c>
      <c r="F456" s="6">
        <v>3184.5147806</v>
      </c>
      <c r="G456" s="6">
        <v>3749.1423973000001</v>
      </c>
      <c r="H456" s="6">
        <v>15.784609215130001</v>
      </c>
      <c r="I456" s="6">
        <v>22.962338439258701</v>
      </c>
      <c r="J456" s="6">
        <v>28.132520190527</v>
      </c>
      <c r="K456" s="6">
        <v>33.120532155084199</v>
      </c>
    </row>
    <row r="457" spans="1:11" x14ac:dyDescent="0.25">
      <c r="A457" s="6" t="s">
        <v>215</v>
      </c>
      <c r="B457" s="6" t="s">
        <v>216</v>
      </c>
      <c r="C457" s="6" t="s">
        <v>15</v>
      </c>
      <c r="D457" s="6">
        <v>0</v>
      </c>
      <c r="E457" s="6">
        <v>59.613057099999999</v>
      </c>
      <c r="F457" s="6">
        <v>0</v>
      </c>
      <c r="G457" s="6">
        <v>81.058076900000003</v>
      </c>
      <c r="H457" s="6">
        <v>0</v>
      </c>
      <c r="I457" s="6">
        <v>42.377604704601303</v>
      </c>
      <c r="J457" s="6">
        <v>0</v>
      </c>
      <c r="K457" s="6">
        <v>57.622395295398697</v>
      </c>
    </row>
    <row r="458" spans="1:11" x14ac:dyDescent="0.25">
      <c r="A458" s="6" t="s">
        <v>215</v>
      </c>
      <c r="B458" s="6" t="s">
        <v>216</v>
      </c>
      <c r="C458" s="6" t="s">
        <v>17</v>
      </c>
      <c r="D458" s="6">
        <v>0</v>
      </c>
      <c r="E458" s="6">
        <v>0</v>
      </c>
      <c r="F458" s="6">
        <v>0</v>
      </c>
      <c r="G458" s="6">
        <v>77.733973599999999</v>
      </c>
      <c r="H458" s="6">
        <v>0</v>
      </c>
      <c r="I458" s="6">
        <v>0</v>
      </c>
      <c r="J458" s="6">
        <v>0</v>
      </c>
      <c r="K458" s="6">
        <v>100</v>
      </c>
    </row>
    <row r="459" spans="1:11" x14ac:dyDescent="0.25">
      <c r="A459" s="6" t="s">
        <v>215</v>
      </c>
      <c r="B459" s="6" t="s">
        <v>216</v>
      </c>
      <c r="C459" s="6" t="s">
        <v>18</v>
      </c>
      <c r="D459" s="6">
        <v>3603.9116545000002</v>
      </c>
      <c r="E459" s="6">
        <v>5790.8272563999999</v>
      </c>
      <c r="F459" s="6">
        <v>6163.4826369000002</v>
      </c>
      <c r="G459" s="6">
        <v>6513.1080500999997</v>
      </c>
      <c r="H459" s="6">
        <v>16.328475538886</v>
      </c>
      <c r="I459" s="6">
        <v>26.236875448368899</v>
      </c>
      <c r="J459" s="6">
        <v>27.925289274310099</v>
      </c>
      <c r="K459" s="6">
        <v>29.509359738434998</v>
      </c>
    </row>
    <row r="460" spans="1:11" x14ac:dyDescent="0.25">
      <c r="A460" s="6" t="s">
        <v>217</v>
      </c>
      <c r="B460" s="6" t="s">
        <v>218</v>
      </c>
      <c r="C460" s="6" t="s">
        <v>15</v>
      </c>
      <c r="D460" s="6">
        <v>16.159336400000001</v>
      </c>
      <c r="E460" s="6">
        <v>15.118828499999999</v>
      </c>
      <c r="F460" s="6">
        <v>15.7440324</v>
      </c>
      <c r="G460" s="6">
        <v>0</v>
      </c>
      <c r="H460" s="6">
        <v>34.3653366449551</v>
      </c>
      <c r="I460" s="6">
        <v>32.152535117707103</v>
      </c>
      <c r="J460" s="6">
        <v>33.482128237337797</v>
      </c>
      <c r="K460" s="6">
        <v>0</v>
      </c>
    </row>
    <row r="461" spans="1:11" x14ac:dyDescent="0.25">
      <c r="A461" s="6" t="s">
        <v>217</v>
      </c>
      <c r="B461" s="6" t="s">
        <v>218</v>
      </c>
      <c r="C461" s="6" t="s">
        <v>17</v>
      </c>
      <c r="D461" s="6">
        <v>42.326142500000003</v>
      </c>
      <c r="E461" s="6">
        <v>12.526650200000001</v>
      </c>
      <c r="F461" s="6">
        <v>25.327296799999999</v>
      </c>
      <c r="G461" s="6">
        <v>54.214422200000001</v>
      </c>
      <c r="H461" s="6">
        <v>31.4939516239189</v>
      </c>
      <c r="I461" s="6">
        <v>9.3208048762902003</v>
      </c>
      <c r="J461" s="6">
        <v>18.845484446966399</v>
      </c>
      <c r="K461" s="6">
        <v>40.339759052824498</v>
      </c>
    </row>
    <row r="462" spans="1:11" x14ac:dyDescent="0.25">
      <c r="A462" s="6" t="s">
        <v>217</v>
      </c>
      <c r="B462" s="6" t="s">
        <v>218</v>
      </c>
      <c r="C462" s="6" t="s">
        <v>18</v>
      </c>
      <c r="D462" s="6">
        <v>1253.7264289</v>
      </c>
      <c r="E462" s="6">
        <v>2282.8041446000002</v>
      </c>
      <c r="F462" s="6">
        <v>3299.5142771000001</v>
      </c>
      <c r="G462" s="6">
        <v>3070.4316537999998</v>
      </c>
      <c r="H462" s="6">
        <v>12.655624109572701</v>
      </c>
      <c r="I462" s="6">
        <v>23.043552806954999</v>
      </c>
      <c r="J462" s="6">
        <v>33.306638093115197</v>
      </c>
      <c r="K462" s="6">
        <v>30.994184990357098</v>
      </c>
    </row>
    <row r="463" spans="1:11" x14ac:dyDescent="0.25">
      <c r="A463" s="6" t="s">
        <v>219</v>
      </c>
      <c r="B463" s="6" t="s">
        <v>220</v>
      </c>
      <c r="C463" s="6" t="s">
        <v>15</v>
      </c>
      <c r="D463" s="6">
        <v>68.133771100000004</v>
      </c>
      <c r="E463" s="6">
        <v>0</v>
      </c>
      <c r="F463" s="6">
        <v>0</v>
      </c>
      <c r="G463" s="6">
        <v>213.07130040000001</v>
      </c>
      <c r="H463" s="6">
        <v>24.229211349767599</v>
      </c>
      <c r="I463" s="6">
        <v>0</v>
      </c>
      <c r="J463" s="6">
        <v>0</v>
      </c>
      <c r="K463" s="6">
        <v>75.770788650232404</v>
      </c>
    </row>
    <row r="464" spans="1:11" x14ac:dyDescent="0.25">
      <c r="A464" s="6" t="s">
        <v>219</v>
      </c>
      <c r="B464" s="6" t="s">
        <v>220</v>
      </c>
      <c r="C464" s="6" t="s">
        <v>17</v>
      </c>
      <c r="D464" s="6">
        <v>0</v>
      </c>
      <c r="E464" s="6">
        <v>108.3102275</v>
      </c>
      <c r="F464" s="6">
        <v>91.036933700000006</v>
      </c>
      <c r="G464" s="6">
        <v>206.8073018</v>
      </c>
      <c r="H464" s="6">
        <v>0</v>
      </c>
      <c r="I464" s="6">
        <v>26.667250360855899</v>
      </c>
      <c r="J464" s="6">
        <v>22.4143625131112</v>
      </c>
      <c r="K464" s="6">
        <v>50.918387126032897</v>
      </c>
    </row>
    <row r="465" spans="1:11" x14ac:dyDescent="0.25">
      <c r="A465" s="6" t="s">
        <v>219</v>
      </c>
      <c r="B465" s="6" t="s">
        <v>220</v>
      </c>
      <c r="C465" s="6" t="s">
        <v>18</v>
      </c>
      <c r="D465" s="6">
        <v>4966.8077518</v>
      </c>
      <c r="E465" s="6">
        <v>9384.5210614000007</v>
      </c>
      <c r="F465" s="6">
        <v>11859.9829639</v>
      </c>
      <c r="G465" s="6">
        <v>15769.735686399999</v>
      </c>
      <c r="H465" s="6">
        <v>11.8310715236878</v>
      </c>
      <c r="I465" s="6">
        <v>22.3541851106962</v>
      </c>
      <c r="J465" s="6">
        <v>28.250802875301201</v>
      </c>
      <c r="K465" s="6">
        <v>37.563940490314899</v>
      </c>
    </row>
    <row r="466" spans="1:11" x14ac:dyDescent="0.25">
      <c r="A466" s="6" t="s">
        <v>221</v>
      </c>
      <c r="B466" s="6" t="s">
        <v>222</v>
      </c>
      <c r="C466" s="6" t="s">
        <v>15</v>
      </c>
      <c r="D466" s="6">
        <v>0</v>
      </c>
      <c r="E466" s="6">
        <v>16.011358099999999</v>
      </c>
      <c r="F466" s="6">
        <v>0</v>
      </c>
      <c r="G466" s="6">
        <v>28.694092600000001</v>
      </c>
      <c r="H466" s="6">
        <v>0</v>
      </c>
      <c r="I466" s="6">
        <v>35.815225770668697</v>
      </c>
      <c r="J466" s="6">
        <v>0</v>
      </c>
      <c r="K466" s="6">
        <v>64.184774229331296</v>
      </c>
    </row>
    <row r="467" spans="1:11" x14ac:dyDescent="0.25">
      <c r="A467" s="6" t="s">
        <v>221</v>
      </c>
      <c r="B467" s="6" t="s">
        <v>222</v>
      </c>
      <c r="C467" s="6" t="s">
        <v>17</v>
      </c>
      <c r="D467" s="6">
        <v>30.092693199999999</v>
      </c>
      <c r="E467" s="6">
        <v>36.543652199999997</v>
      </c>
      <c r="F467" s="6">
        <v>53.685907</v>
      </c>
      <c r="G467" s="6">
        <v>76.477713300000005</v>
      </c>
      <c r="H467" s="6">
        <v>15.2910053073246</v>
      </c>
      <c r="I467" s="6">
        <v>18.568932199768199</v>
      </c>
      <c r="J467" s="6">
        <v>27.2794290431119</v>
      </c>
      <c r="K467" s="6">
        <v>38.860633449795401</v>
      </c>
    </row>
    <row r="468" spans="1:11" x14ac:dyDescent="0.25">
      <c r="A468" s="6" t="s">
        <v>221</v>
      </c>
      <c r="B468" s="6" t="s">
        <v>222</v>
      </c>
      <c r="C468" s="6" t="s">
        <v>18</v>
      </c>
      <c r="D468" s="6">
        <v>2924.6432531</v>
      </c>
      <c r="E468" s="6">
        <v>4912.9815612000002</v>
      </c>
      <c r="F468" s="6">
        <v>5036.0272924000001</v>
      </c>
      <c r="G468" s="6">
        <v>6080.929924</v>
      </c>
      <c r="H468" s="6">
        <v>15.429742783898201</v>
      </c>
      <c r="I468" s="6">
        <v>25.9197567809337</v>
      </c>
      <c r="J468" s="6">
        <v>26.568917659293898</v>
      </c>
      <c r="K468" s="6">
        <v>32.081582775874203</v>
      </c>
    </row>
    <row r="469" spans="1:11" x14ac:dyDescent="0.25">
      <c r="A469" s="6" t="s">
        <v>223</v>
      </c>
      <c r="B469" s="6" t="s">
        <v>224</v>
      </c>
      <c r="C469" s="6" t="s">
        <v>15</v>
      </c>
      <c r="D469" s="6">
        <v>0</v>
      </c>
      <c r="E469" s="6">
        <v>29.496747899999999</v>
      </c>
      <c r="F469" s="6">
        <v>0</v>
      </c>
      <c r="G469" s="6">
        <v>79.351069199999998</v>
      </c>
      <c r="H469" s="6">
        <v>0</v>
      </c>
      <c r="I469" s="6">
        <v>27.099071608299599</v>
      </c>
      <c r="J469" s="6">
        <v>0</v>
      </c>
      <c r="K469" s="6">
        <v>72.900928391700404</v>
      </c>
    </row>
    <row r="470" spans="1:11" x14ac:dyDescent="0.25">
      <c r="A470" s="6" t="s">
        <v>223</v>
      </c>
      <c r="B470" s="6" t="s">
        <v>224</v>
      </c>
      <c r="C470" s="6" t="s">
        <v>17</v>
      </c>
      <c r="D470" s="6">
        <v>28.163224599999999</v>
      </c>
      <c r="E470" s="6">
        <v>87.326710500000004</v>
      </c>
      <c r="F470" s="6">
        <v>152.40932549999999</v>
      </c>
      <c r="G470" s="6">
        <v>108.5412427</v>
      </c>
      <c r="H470" s="6">
        <v>7.4814544006588104</v>
      </c>
      <c r="I470" s="6">
        <v>23.198011301776901</v>
      </c>
      <c r="J470" s="6">
        <v>40.486962525001999</v>
      </c>
      <c r="K470" s="6">
        <v>28.833571772562198</v>
      </c>
    </row>
    <row r="471" spans="1:11" x14ac:dyDescent="0.25">
      <c r="A471" s="6" t="s">
        <v>223</v>
      </c>
      <c r="B471" s="6" t="s">
        <v>224</v>
      </c>
      <c r="C471" s="6" t="s">
        <v>18</v>
      </c>
      <c r="D471" s="6">
        <v>3228.2245459999999</v>
      </c>
      <c r="E471" s="6">
        <v>5136.0711580999996</v>
      </c>
      <c r="F471" s="6">
        <v>5828.9216069000004</v>
      </c>
      <c r="G471" s="6">
        <v>6689.0136296999999</v>
      </c>
      <c r="H471" s="6">
        <v>15.4591937766003</v>
      </c>
      <c r="I471" s="6">
        <v>24.5954140277688</v>
      </c>
      <c r="J471" s="6">
        <v>27.9133088004466</v>
      </c>
      <c r="K471" s="6">
        <v>32.032083395184301</v>
      </c>
    </row>
    <row r="472" spans="1:11" x14ac:dyDescent="0.25">
      <c r="A472" s="6" t="s">
        <v>225</v>
      </c>
      <c r="B472" s="6" t="s">
        <v>226</v>
      </c>
      <c r="C472" s="6" t="s">
        <v>15</v>
      </c>
      <c r="D472" s="6">
        <v>0</v>
      </c>
      <c r="E472" s="6">
        <v>22.165610099999999</v>
      </c>
      <c r="F472" s="6">
        <v>112.9805168</v>
      </c>
      <c r="G472" s="6">
        <v>79.096435499999998</v>
      </c>
      <c r="H472" s="6">
        <v>0</v>
      </c>
      <c r="I472" s="6">
        <v>10.3460348175895</v>
      </c>
      <c r="J472" s="6">
        <v>52.734860680512497</v>
      </c>
      <c r="K472" s="6">
        <v>36.919104501897998</v>
      </c>
    </row>
    <row r="473" spans="1:11" x14ac:dyDescent="0.25">
      <c r="A473" s="6" t="s">
        <v>225</v>
      </c>
      <c r="B473" s="6" t="s">
        <v>226</v>
      </c>
      <c r="C473" s="6" t="s">
        <v>17</v>
      </c>
      <c r="D473" s="6">
        <v>135.1230807</v>
      </c>
      <c r="E473" s="6">
        <v>299.42113819999997</v>
      </c>
      <c r="F473" s="6">
        <v>534.20890610000004</v>
      </c>
      <c r="G473" s="6">
        <v>459.59632629999999</v>
      </c>
      <c r="H473" s="6">
        <v>9.4600855957916306</v>
      </c>
      <c r="I473" s="6">
        <v>20.962736949804899</v>
      </c>
      <c r="J473" s="6">
        <v>37.400434859536297</v>
      </c>
      <c r="K473" s="6">
        <v>32.176742594867299</v>
      </c>
    </row>
    <row r="474" spans="1:11" x14ac:dyDescent="0.25">
      <c r="A474" s="6" t="s">
        <v>225</v>
      </c>
      <c r="B474" s="6" t="s">
        <v>226</v>
      </c>
      <c r="C474" s="6" t="s">
        <v>18</v>
      </c>
      <c r="D474" s="6">
        <v>6651.8389526999999</v>
      </c>
      <c r="E474" s="6">
        <v>9520.5011188000008</v>
      </c>
      <c r="F474" s="6">
        <v>11448.499748599999</v>
      </c>
      <c r="G474" s="6">
        <v>15888.198909000001</v>
      </c>
      <c r="H474" s="6">
        <v>15.288407068968599</v>
      </c>
      <c r="I474" s="6">
        <v>21.881662746165102</v>
      </c>
      <c r="J474" s="6">
        <v>26.312922746654301</v>
      </c>
      <c r="K474" s="6">
        <v>36.517007438211998</v>
      </c>
    </row>
    <row r="475" spans="1:11" x14ac:dyDescent="0.25">
      <c r="A475" s="6" t="s">
        <v>227</v>
      </c>
      <c r="B475" s="6" t="s">
        <v>228</v>
      </c>
      <c r="C475" s="6" t="s">
        <v>15</v>
      </c>
      <c r="D475" s="6">
        <v>0</v>
      </c>
      <c r="E475" s="6">
        <v>0</v>
      </c>
      <c r="F475" s="6">
        <v>0</v>
      </c>
      <c r="G475" s="6">
        <v>24.847959400000001</v>
      </c>
      <c r="H475" s="6">
        <v>0</v>
      </c>
      <c r="I475" s="6">
        <v>0</v>
      </c>
      <c r="J475" s="6">
        <v>0</v>
      </c>
      <c r="K475" s="6">
        <v>100</v>
      </c>
    </row>
    <row r="476" spans="1:11" x14ac:dyDescent="0.25">
      <c r="A476" s="6" t="s">
        <v>227</v>
      </c>
      <c r="B476" s="6" t="s">
        <v>228</v>
      </c>
      <c r="C476" s="6" t="s">
        <v>17</v>
      </c>
      <c r="D476" s="6">
        <v>0</v>
      </c>
      <c r="E476" s="6">
        <v>20.520157999999999</v>
      </c>
      <c r="F476" s="6">
        <v>45.080013000000001</v>
      </c>
      <c r="G476" s="6">
        <v>116.58897519999999</v>
      </c>
      <c r="H476" s="6">
        <v>0</v>
      </c>
      <c r="I476" s="6">
        <v>11.263106737145501</v>
      </c>
      <c r="J476" s="6">
        <v>24.743522838903299</v>
      </c>
      <c r="K476" s="6">
        <v>63.993370423951198</v>
      </c>
    </row>
    <row r="477" spans="1:11" x14ac:dyDescent="0.25">
      <c r="A477" s="6" t="s">
        <v>227</v>
      </c>
      <c r="B477" s="6" t="s">
        <v>228</v>
      </c>
      <c r="C477" s="6" t="s">
        <v>18</v>
      </c>
      <c r="D477" s="6">
        <v>886.19845520000001</v>
      </c>
      <c r="E477" s="6">
        <v>1549.9809582</v>
      </c>
      <c r="F477" s="6">
        <v>2316.2706094</v>
      </c>
      <c r="G477" s="6">
        <v>4323.9069706999999</v>
      </c>
      <c r="H477" s="6">
        <v>9.7638122413502195</v>
      </c>
      <c r="I477" s="6">
        <v>17.077126420986001</v>
      </c>
      <c r="J477" s="6">
        <v>25.519827074439501</v>
      </c>
      <c r="K477" s="6">
        <v>47.639234263224203</v>
      </c>
    </row>
    <row r="478" spans="1:11" x14ac:dyDescent="0.25">
      <c r="A478" s="6" t="s">
        <v>229</v>
      </c>
      <c r="B478" s="6" t="s">
        <v>230</v>
      </c>
      <c r="C478" s="6" t="s">
        <v>15</v>
      </c>
      <c r="D478" s="6">
        <v>96.552214500000005</v>
      </c>
      <c r="E478" s="6">
        <v>102.1838539</v>
      </c>
      <c r="F478" s="6">
        <v>205.67626340000001</v>
      </c>
      <c r="G478" s="6">
        <v>71.299121400000004</v>
      </c>
      <c r="H478" s="6">
        <v>20.296382155719801</v>
      </c>
      <c r="I478" s="6">
        <v>21.480217306653699</v>
      </c>
      <c r="J478" s="6">
        <v>43.2355079989064</v>
      </c>
      <c r="K478" s="6">
        <v>14.9878925387202</v>
      </c>
    </row>
    <row r="479" spans="1:11" x14ac:dyDescent="0.25">
      <c r="A479" s="6" t="s">
        <v>229</v>
      </c>
      <c r="B479" s="6" t="s">
        <v>230</v>
      </c>
      <c r="C479" s="6" t="s">
        <v>17</v>
      </c>
      <c r="D479" s="6">
        <v>333.88913150000002</v>
      </c>
      <c r="E479" s="6">
        <v>0</v>
      </c>
      <c r="F479" s="6">
        <v>158.20574020000001</v>
      </c>
      <c r="G479" s="6">
        <v>324.2167958</v>
      </c>
      <c r="H479" s="6">
        <v>40.902163327219597</v>
      </c>
      <c r="I479" s="6">
        <v>0</v>
      </c>
      <c r="J479" s="6">
        <v>19.380556042340299</v>
      </c>
      <c r="K479" s="6">
        <v>39.717280630440101</v>
      </c>
    </row>
    <row r="480" spans="1:11" x14ac:dyDescent="0.25">
      <c r="A480" s="6" t="s">
        <v>229</v>
      </c>
      <c r="B480" s="6" t="s">
        <v>230</v>
      </c>
      <c r="C480" s="6" t="s">
        <v>18</v>
      </c>
      <c r="D480" s="6">
        <v>7803.9062006000004</v>
      </c>
      <c r="E480" s="6">
        <v>12239.5369799</v>
      </c>
      <c r="F480" s="6">
        <v>16630.543724700001</v>
      </c>
      <c r="G480" s="6">
        <v>24987.909956799998</v>
      </c>
      <c r="H480" s="6">
        <v>12.6559619436704</v>
      </c>
      <c r="I480" s="6">
        <v>19.849433122844399</v>
      </c>
      <c r="J480" s="6">
        <v>26.970535405226599</v>
      </c>
      <c r="K480" s="6">
        <v>40.5240695282586</v>
      </c>
    </row>
    <row r="481" spans="1:11" x14ac:dyDescent="0.25">
      <c r="A481" s="6" t="s">
        <v>231</v>
      </c>
      <c r="B481" s="6" t="s">
        <v>232</v>
      </c>
      <c r="C481" s="6" t="s">
        <v>15</v>
      </c>
      <c r="D481" s="6">
        <v>260.9457496</v>
      </c>
      <c r="E481" s="6">
        <v>150.97968270000001</v>
      </c>
      <c r="F481" s="6">
        <v>218.29846240000001</v>
      </c>
      <c r="G481" s="6">
        <v>380.66499199999998</v>
      </c>
      <c r="H481" s="6">
        <v>25.813494740440301</v>
      </c>
      <c r="I481" s="6">
        <v>14.935339055201799</v>
      </c>
      <c r="J481" s="6">
        <v>21.594703955310599</v>
      </c>
      <c r="K481" s="6">
        <v>37.656462249047301</v>
      </c>
    </row>
    <row r="482" spans="1:11" x14ac:dyDescent="0.25">
      <c r="A482" s="6" t="s">
        <v>231</v>
      </c>
      <c r="B482" s="6" t="s">
        <v>232</v>
      </c>
      <c r="C482" s="6" t="s">
        <v>17</v>
      </c>
      <c r="D482" s="6">
        <v>417.45739309999999</v>
      </c>
      <c r="E482" s="6">
        <v>178.3995827</v>
      </c>
      <c r="F482" s="6">
        <v>97.530976999999993</v>
      </c>
      <c r="G482" s="6">
        <v>195.30228500000001</v>
      </c>
      <c r="H482" s="6">
        <v>46.9744546911461</v>
      </c>
      <c r="I482" s="6">
        <v>20.074439339137701</v>
      </c>
      <c r="J482" s="6">
        <v>10.9746875628389</v>
      </c>
      <c r="K482" s="6">
        <v>21.976418406877201</v>
      </c>
    </row>
    <row r="483" spans="1:11" x14ac:dyDescent="0.25">
      <c r="A483" s="6" t="s">
        <v>231</v>
      </c>
      <c r="B483" s="6" t="s">
        <v>232</v>
      </c>
      <c r="C483" s="6" t="s">
        <v>18</v>
      </c>
      <c r="D483" s="6">
        <v>11342.6963158</v>
      </c>
      <c r="E483" s="6">
        <v>17280.352330999998</v>
      </c>
      <c r="F483" s="6">
        <v>22194.945733799999</v>
      </c>
      <c r="G483" s="6">
        <v>26109.459904300002</v>
      </c>
      <c r="H483" s="6">
        <v>14.744666154936599</v>
      </c>
      <c r="I483" s="6">
        <v>22.4631797472491</v>
      </c>
      <c r="J483" s="6">
        <v>28.8517876226623</v>
      </c>
      <c r="K483" s="6">
        <v>33.940366475151897</v>
      </c>
    </row>
    <row r="484" spans="1:11" x14ac:dyDescent="0.25">
      <c r="A484" s="6" t="s">
        <v>233</v>
      </c>
      <c r="B484" s="6" t="s">
        <v>234</v>
      </c>
      <c r="C484" s="6" t="s">
        <v>15</v>
      </c>
      <c r="D484" s="6">
        <v>131.23306579999999</v>
      </c>
      <c r="E484" s="6">
        <v>0</v>
      </c>
      <c r="F484" s="6">
        <v>48.150795100000003</v>
      </c>
      <c r="G484" s="6">
        <v>123.1996698</v>
      </c>
      <c r="H484" s="6">
        <v>43.370855477958102</v>
      </c>
      <c r="I484" s="6">
        <v>0</v>
      </c>
      <c r="J484" s="6">
        <v>15.9132240239935</v>
      </c>
      <c r="K484" s="6">
        <v>40.715920498048398</v>
      </c>
    </row>
    <row r="485" spans="1:11" x14ac:dyDescent="0.25">
      <c r="A485" s="6" t="s">
        <v>233</v>
      </c>
      <c r="B485" s="6" t="s">
        <v>234</v>
      </c>
      <c r="C485" s="6" t="s">
        <v>17</v>
      </c>
      <c r="D485" s="6">
        <v>167.1192073</v>
      </c>
      <c r="E485" s="6">
        <v>57.588730200000001</v>
      </c>
      <c r="F485" s="6">
        <v>163.2993377</v>
      </c>
      <c r="G485" s="6">
        <v>357.3491368</v>
      </c>
      <c r="H485" s="6">
        <v>22.421381852954401</v>
      </c>
      <c r="I485" s="6">
        <v>7.7263345793824101</v>
      </c>
      <c r="J485" s="6">
        <v>21.908892855945499</v>
      </c>
      <c r="K485" s="6">
        <v>47.943390711717697</v>
      </c>
    </row>
    <row r="486" spans="1:11" x14ac:dyDescent="0.25">
      <c r="A486" s="6" t="s">
        <v>233</v>
      </c>
      <c r="B486" s="6" t="s">
        <v>234</v>
      </c>
      <c r="C486" s="6" t="s">
        <v>18</v>
      </c>
      <c r="D486" s="6">
        <v>5297.3803154999996</v>
      </c>
      <c r="E486" s="6">
        <v>10392.8348831</v>
      </c>
      <c r="F486" s="6">
        <v>12263.155252500001</v>
      </c>
      <c r="G486" s="6">
        <v>16758.009416299999</v>
      </c>
      <c r="H486" s="6">
        <v>11.847946386826701</v>
      </c>
      <c r="I486" s="6">
        <v>23.244272294708701</v>
      </c>
      <c r="J486" s="6">
        <v>27.427369248877302</v>
      </c>
      <c r="K486" s="6">
        <v>37.480412069587302</v>
      </c>
    </row>
    <row r="487" spans="1:11" x14ac:dyDescent="0.25">
      <c r="A487" s="6" t="s">
        <v>235</v>
      </c>
      <c r="B487" s="6" t="s">
        <v>236</v>
      </c>
      <c r="C487" s="6" t="s">
        <v>15</v>
      </c>
      <c r="D487" s="6">
        <v>105.8307283</v>
      </c>
      <c r="E487" s="6">
        <v>213.02627330000001</v>
      </c>
      <c r="F487" s="6">
        <v>147.94556890000001</v>
      </c>
      <c r="G487" s="6">
        <v>307.18662860000001</v>
      </c>
      <c r="H487" s="6">
        <v>13.6734115182823</v>
      </c>
      <c r="I487" s="6">
        <v>27.523158404239801</v>
      </c>
      <c r="J487" s="6">
        <v>19.114681325273299</v>
      </c>
      <c r="K487" s="6">
        <v>39.688748752204603</v>
      </c>
    </row>
    <row r="488" spans="1:11" x14ac:dyDescent="0.25">
      <c r="A488" s="6" t="s">
        <v>235</v>
      </c>
      <c r="B488" s="6" t="s">
        <v>236</v>
      </c>
      <c r="C488" s="6" t="s">
        <v>16</v>
      </c>
      <c r="D488" s="6">
        <v>0</v>
      </c>
      <c r="E488" s="6">
        <v>0</v>
      </c>
      <c r="F488" s="6">
        <v>0</v>
      </c>
      <c r="G488" s="6">
        <v>53.190206799999999</v>
      </c>
      <c r="H488" s="6">
        <v>0</v>
      </c>
      <c r="I488" s="6">
        <v>0</v>
      </c>
      <c r="J488" s="6">
        <v>0</v>
      </c>
      <c r="K488" s="6">
        <v>100</v>
      </c>
    </row>
    <row r="489" spans="1:11" x14ac:dyDescent="0.25">
      <c r="A489" s="6" t="s">
        <v>235</v>
      </c>
      <c r="B489" s="6" t="s">
        <v>236</v>
      </c>
      <c r="C489" s="6" t="s">
        <v>17</v>
      </c>
      <c r="D489" s="6">
        <v>0</v>
      </c>
      <c r="E489" s="6">
        <v>37.860610999999999</v>
      </c>
      <c r="F489" s="6">
        <v>82.9950379</v>
      </c>
      <c r="G489" s="6">
        <v>163.15654499999999</v>
      </c>
      <c r="H489" s="6">
        <v>0</v>
      </c>
      <c r="I489" s="6">
        <v>13.330628688897299</v>
      </c>
      <c r="J489" s="6">
        <v>29.2223501957181</v>
      </c>
      <c r="K489" s="6">
        <v>57.447021115384601</v>
      </c>
    </row>
    <row r="490" spans="1:11" x14ac:dyDescent="0.25">
      <c r="A490" s="6" t="s">
        <v>235</v>
      </c>
      <c r="B490" s="6" t="s">
        <v>236</v>
      </c>
      <c r="C490" s="6" t="s">
        <v>18</v>
      </c>
      <c r="D490" s="6">
        <v>3107.0309379</v>
      </c>
      <c r="E490" s="6">
        <v>7187.2690486000001</v>
      </c>
      <c r="F490" s="6">
        <v>10577.554224400001</v>
      </c>
      <c r="G490" s="6">
        <v>12677.4922424</v>
      </c>
      <c r="H490" s="6">
        <v>9.2610773870809204</v>
      </c>
      <c r="I490" s="6">
        <v>21.422977817480099</v>
      </c>
      <c r="J490" s="6">
        <v>31.528346577849899</v>
      </c>
      <c r="K490" s="6">
        <v>37.7875982175891</v>
      </c>
    </row>
    <row r="491" spans="1:11" x14ac:dyDescent="0.25">
      <c r="A491" s="6" t="s">
        <v>237</v>
      </c>
      <c r="B491" s="6" t="s">
        <v>238</v>
      </c>
      <c r="C491" s="6" t="s">
        <v>15</v>
      </c>
      <c r="D491" s="6">
        <v>10.343291199999999</v>
      </c>
      <c r="E491" s="6">
        <v>19.178302800000001</v>
      </c>
      <c r="F491" s="6">
        <v>4.9111114999999996</v>
      </c>
      <c r="G491" s="6">
        <v>37.313936900000002</v>
      </c>
      <c r="H491" s="6">
        <v>14.4164114918916</v>
      </c>
      <c r="I491" s="6">
        <v>26.730592761508799</v>
      </c>
      <c r="J491" s="6">
        <v>6.84507502472339</v>
      </c>
      <c r="K491" s="6">
        <v>52.007920721876197</v>
      </c>
    </row>
    <row r="492" spans="1:11" x14ac:dyDescent="0.25">
      <c r="A492" s="6" t="s">
        <v>237</v>
      </c>
      <c r="B492" s="6" t="s">
        <v>238</v>
      </c>
      <c r="C492" s="6" t="s">
        <v>16</v>
      </c>
      <c r="D492" s="6">
        <v>0</v>
      </c>
      <c r="E492" s="6">
        <v>0</v>
      </c>
      <c r="F492" s="6">
        <v>0</v>
      </c>
      <c r="G492" s="6">
        <v>6.6385329999999998</v>
      </c>
      <c r="H492" s="6">
        <v>0</v>
      </c>
      <c r="I492" s="6">
        <v>0</v>
      </c>
      <c r="J492" s="6">
        <v>0</v>
      </c>
      <c r="K492" s="6">
        <v>100</v>
      </c>
    </row>
    <row r="493" spans="1:11" x14ac:dyDescent="0.25">
      <c r="A493" s="6" t="s">
        <v>237</v>
      </c>
      <c r="B493" s="6" t="s">
        <v>238</v>
      </c>
      <c r="C493" s="6" t="s">
        <v>17</v>
      </c>
      <c r="D493" s="6">
        <v>6.7574740999999996</v>
      </c>
      <c r="E493" s="6">
        <v>6.4975079999999998</v>
      </c>
      <c r="F493" s="6">
        <v>10.1106397</v>
      </c>
      <c r="G493" s="6">
        <v>27.372278999999999</v>
      </c>
      <c r="H493" s="6">
        <v>13.318395111845099</v>
      </c>
      <c r="I493" s="6">
        <v>12.806024485743</v>
      </c>
      <c r="J493" s="6">
        <v>19.927193558626701</v>
      </c>
      <c r="K493" s="6">
        <v>53.948386843785201</v>
      </c>
    </row>
    <row r="494" spans="1:11" x14ac:dyDescent="0.25">
      <c r="A494" s="6" t="s">
        <v>237</v>
      </c>
      <c r="B494" s="6" t="s">
        <v>238</v>
      </c>
      <c r="C494" s="6" t="s">
        <v>18</v>
      </c>
      <c r="D494" s="6">
        <v>1053.0844287</v>
      </c>
      <c r="E494" s="6">
        <v>1260.0704529</v>
      </c>
      <c r="F494" s="6">
        <v>1327.1973432</v>
      </c>
      <c r="G494" s="6">
        <v>1977.0123142</v>
      </c>
      <c r="H494" s="6">
        <v>18.7469483489756</v>
      </c>
      <c r="I494" s="6">
        <v>22.431701630749401</v>
      </c>
      <c r="J494" s="6">
        <v>23.6266906658023</v>
      </c>
      <c r="K494" s="6">
        <v>35.194659354472797</v>
      </c>
    </row>
    <row r="495" spans="1:11" x14ac:dyDescent="0.25">
      <c r="A495" s="6" t="s">
        <v>239</v>
      </c>
      <c r="B495" s="6" t="s">
        <v>240</v>
      </c>
      <c r="C495" s="6" t="s">
        <v>15</v>
      </c>
      <c r="D495" s="6">
        <v>0</v>
      </c>
      <c r="E495" s="6">
        <v>5.0937679999999999</v>
      </c>
      <c r="F495" s="6">
        <v>0</v>
      </c>
      <c r="G495" s="6">
        <v>0</v>
      </c>
      <c r="H495" s="6">
        <v>0</v>
      </c>
      <c r="I495" s="6">
        <v>100</v>
      </c>
      <c r="J495" s="6">
        <v>0</v>
      </c>
      <c r="K495" s="6">
        <v>0</v>
      </c>
    </row>
    <row r="496" spans="1:11" x14ac:dyDescent="0.25">
      <c r="A496" s="6" t="s">
        <v>239</v>
      </c>
      <c r="B496" s="6" t="s">
        <v>240</v>
      </c>
      <c r="C496" s="6" t="s">
        <v>17</v>
      </c>
      <c r="D496" s="6">
        <v>26.947936599999998</v>
      </c>
      <c r="E496" s="6">
        <v>0</v>
      </c>
      <c r="F496" s="6">
        <v>5.9717511999999999</v>
      </c>
      <c r="G496" s="6">
        <v>4.3001849999999999</v>
      </c>
      <c r="H496" s="6">
        <v>72.402011540458602</v>
      </c>
      <c r="I496" s="6">
        <v>0</v>
      </c>
      <c r="J496" s="6">
        <v>16.044523397726401</v>
      </c>
      <c r="K496" s="6">
        <v>11.553465061815</v>
      </c>
    </row>
    <row r="497" spans="1:11" x14ac:dyDescent="0.25">
      <c r="A497" s="6" t="s">
        <v>239</v>
      </c>
      <c r="B497" s="6" t="s">
        <v>240</v>
      </c>
      <c r="C497" s="6" t="s">
        <v>18</v>
      </c>
      <c r="D497" s="6">
        <v>1367.7991483000001</v>
      </c>
      <c r="E497" s="6">
        <v>1303.3662151000001</v>
      </c>
      <c r="F497" s="6">
        <v>1080.8674953</v>
      </c>
      <c r="G497" s="6">
        <v>1101.4300258000001</v>
      </c>
      <c r="H497" s="6">
        <v>28.1819224922518</v>
      </c>
      <c r="I497" s="6">
        <v>26.854356283684101</v>
      </c>
      <c r="J497" s="6">
        <v>22.270027010031399</v>
      </c>
      <c r="K497" s="6">
        <v>22.6936942140327</v>
      </c>
    </row>
    <row r="498" spans="1:11" x14ac:dyDescent="0.25">
      <c r="A498" s="6" t="s">
        <v>241</v>
      </c>
      <c r="B498" s="6" t="s">
        <v>242</v>
      </c>
      <c r="C498" s="6" t="s">
        <v>15</v>
      </c>
      <c r="D498" s="6">
        <v>31.2422611</v>
      </c>
      <c r="E498" s="6">
        <v>33.676884800000003</v>
      </c>
      <c r="F498" s="6">
        <v>16.082172</v>
      </c>
      <c r="G498" s="6">
        <v>40.893183999999998</v>
      </c>
      <c r="H498" s="6">
        <v>25.630574482867601</v>
      </c>
      <c r="I498" s="6">
        <v>27.627894839447201</v>
      </c>
      <c r="J498" s="6">
        <v>13.1935171392665</v>
      </c>
      <c r="K498" s="6">
        <v>33.548013538418701</v>
      </c>
    </row>
    <row r="499" spans="1:11" x14ac:dyDescent="0.25">
      <c r="A499" s="6" t="s">
        <v>241</v>
      </c>
      <c r="B499" s="6" t="s">
        <v>242</v>
      </c>
      <c r="C499" s="6" t="s">
        <v>17</v>
      </c>
      <c r="D499" s="6">
        <v>70.352760799999999</v>
      </c>
      <c r="E499" s="6">
        <v>35.282625199999998</v>
      </c>
      <c r="F499" s="6">
        <v>31.4560149</v>
      </c>
      <c r="G499" s="6">
        <v>10.875852</v>
      </c>
      <c r="H499" s="6">
        <v>47.546169453822401</v>
      </c>
      <c r="I499" s="6">
        <v>23.8448876413519</v>
      </c>
      <c r="J499" s="6">
        <v>21.2587679256699</v>
      </c>
      <c r="K499" s="6">
        <v>7.3501749791558098</v>
      </c>
    </row>
    <row r="500" spans="1:11" x14ac:dyDescent="0.25">
      <c r="A500" s="6" t="s">
        <v>241</v>
      </c>
      <c r="B500" s="6" t="s">
        <v>242</v>
      </c>
      <c r="C500" s="6" t="s">
        <v>18</v>
      </c>
      <c r="D500" s="6">
        <v>2379.0854690000001</v>
      </c>
      <c r="E500" s="6">
        <v>1891.1521442000001</v>
      </c>
      <c r="F500" s="6">
        <v>1769.9921836000001</v>
      </c>
      <c r="G500" s="6">
        <v>1293.1036624000001</v>
      </c>
      <c r="H500" s="6">
        <v>32.4420740204488</v>
      </c>
      <c r="I500" s="6">
        <v>25.788437887376599</v>
      </c>
      <c r="J500" s="6">
        <v>24.136256634824999</v>
      </c>
      <c r="K500" s="6">
        <v>17.633231457349599</v>
      </c>
    </row>
    <row r="501" spans="1:11" x14ac:dyDescent="0.25">
      <c r="A501" s="6" t="s">
        <v>243</v>
      </c>
      <c r="B501" s="6" t="s">
        <v>244</v>
      </c>
      <c r="C501" s="6" t="s">
        <v>15</v>
      </c>
      <c r="D501" s="6">
        <v>0</v>
      </c>
      <c r="E501" s="6">
        <v>5.7248209000000001</v>
      </c>
      <c r="F501" s="6">
        <v>34.181041700000002</v>
      </c>
      <c r="G501" s="6">
        <v>28.0484355</v>
      </c>
      <c r="H501" s="6">
        <v>0</v>
      </c>
      <c r="I501" s="6">
        <v>8.4245162705904004</v>
      </c>
      <c r="J501" s="6">
        <v>50.300043787811603</v>
      </c>
      <c r="K501" s="6">
        <v>41.275439941598002</v>
      </c>
    </row>
    <row r="502" spans="1:11" x14ac:dyDescent="0.25">
      <c r="A502" s="6" t="s">
        <v>243</v>
      </c>
      <c r="B502" s="6" t="s">
        <v>244</v>
      </c>
      <c r="C502" s="6" t="s">
        <v>17</v>
      </c>
      <c r="D502" s="6">
        <v>58.481943899999997</v>
      </c>
      <c r="E502" s="6">
        <v>14.1176832</v>
      </c>
      <c r="F502" s="6">
        <v>16.166976500000001</v>
      </c>
      <c r="G502" s="6">
        <v>8.719106</v>
      </c>
      <c r="H502" s="6">
        <v>59.990273589802101</v>
      </c>
      <c r="I502" s="6">
        <v>14.481797648011399</v>
      </c>
      <c r="J502" s="6">
        <v>16.5839450380325</v>
      </c>
      <c r="K502" s="6">
        <v>8.9439837241539593</v>
      </c>
    </row>
    <row r="503" spans="1:11" x14ac:dyDescent="0.25">
      <c r="A503" s="6" t="s">
        <v>243</v>
      </c>
      <c r="B503" s="6" t="s">
        <v>244</v>
      </c>
      <c r="C503" s="6" t="s">
        <v>18</v>
      </c>
      <c r="D503" s="6">
        <v>1650.9807659999999</v>
      </c>
      <c r="E503" s="6">
        <v>1920.4027547000001</v>
      </c>
      <c r="F503" s="6">
        <v>1687.2354614999999</v>
      </c>
      <c r="G503" s="6">
        <v>2183.5746095</v>
      </c>
      <c r="H503" s="6">
        <v>22.184060998376602</v>
      </c>
      <c r="I503" s="6">
        <v>25.804256917500101</v>
      </c>
      <c r="J503" s="6">
        <v>22.671211662401699</v>
      </c>
      <c r="K503" s="6">
        <v>29.340470421721601</v>
      </c>
    </row>
    <row r="504" spans="1:11" x14ac:dyDescent="0.25">
      <c r="A504" s="6" t="s">
        <v>245</v>
      </c>
      <c r="B504" s="6" t="s">
        <v>246</v>
      </c>
      <c r="C504" s="6" t="s">
        <v>15</v>
      </c>
      <c r="D504" s="6">
        <v>0</v>
      </c>
      <c r="E504" s="6">
        <v>15.7723564</v>
      </c>
      <c r="F504" s="6">
        <v>14.6560732</v>
      </c>
      <c r="G504" s="6">
        <v>0</v>
      </c>
      <c r="H504" s="6">
        <v>0</v>
      </c>
      <c r="I504" s="6">
        <v>51.834276718638201</v>
      </c>
      <c r="J504" s="6">
        <v>48.165723281361899</v>
      </c>
      <c r="K504" s="6">
        <v>0</v>
      </c>
    </row>
    <row r="505" spans="1:11" x14ac:dyDescent="0.25">
      <c r="A505" s="6" t="s">
        <v>245</v>
      </c>
      <c r="B505" s="6" t="s">
        <v>246</v>
      </c>
      <c r="C505" s="6" t="s">
        <v>17</v>
      </c>
      <c r="D505" s="6">
        <v>22.1015503</v>
      </c>
      <c r="E505" s="6">
        <v>20.0042197</v>
      </c>
      <c r="F505" s="6">
        <v>0</v>
      </c>
      <c r="G505" s="6">
        <v>18.877778200000002</v>
      </c>
      <c r="H505" s="6">
        <v>36.241824151517598</v>
      </c>
      <c r="I505" s="6">
        <v>32.802649715288297</v>
      </c>
      <c r="J505" s="6">
        <v>0</v>
      </c>
      <c r="K505" s="6">
        <v>30.955526133194098</v>
      </c>
    </row>
    <row r="506" spans="1:11" x14ac:dyDescent="0.25">
      <c r="A506" s="6" t="s">
        <v>245</v>
      </c>
      <c r="B506" s="6" t="s">
        <v>246</v>
      </c>
      <c r="C506" s="6" t="s">
        <v>18</v>
      </c>
      <c r="D506" s="6">
        <v>2007.3396943</v>
      </c>
      <c r="E506" s="6">
        <v>2596.4993860999998</v>
      </c>
      <c r="F506" s="6">
        <v>3109.5938845999999</v>
      </c>
      <c r="G506" s="6">
        <v>5950.5983133</v>
      </c>
      <c r="H506" s="6">
        <v>14.6906842747636</v>
      </c>
      <c r="I506" s="6">
        <v>19.0024402990319</v>
      </c>
      <c r="J506" s="6">
        <v>22.7575143913669</v>
      </c>
      <c r="K506" s="6">
        <v>43.549361034837602</v>
      </c>
    </row>
    <row r="507" spans="1:11" x14ac:dyDescent="0.25">
      <c r="A507" s="6" t="s">
        <v>247</v>
      </c>
      <c r="B507" s="6" t="s">
        <v>248</v>
      </c>
      <c r="C507" s="6" t="s">
        <v>15</v>
      </c>
      <c r="D507" s="6">
        <v>439.46003899999999</v>
      </c>
      <c r="E507" s="6">
        <v>431.85223589999998</v>
      </c>
      <c r="F507" s="6">
        <v>215.5507652</v>
      </c>
      <c r="G507" s="6">
        <v>81.549671700000005</v>
      </c>
      <c r="H507" s="6">
        <v>37.611713272358102</v>
      </c>
      <c r="I507" s="6">
        <v>36.960590340951498</v>
      </c>
      <c r="J507" s="6">
        <v>18.448170156239801</v>
      </c>
      <c r="K507" s="6">
        <v>6.9795262304505901</v>
      </c>
    </row>
    <row r="508" spans="1:11" x14ac:dyDescent="0.25">
      <c r="A508" s="6" t="s">
        <v>247</v>
      </c>
      <c r="B508" s="6" t="s">
        <v>248</v>
      </c>
      <c r="C508" s="6" t="s">
        <v>17</v>
      </c>
      <c r="D508" s="6">
        <v>16.940165700000001</v>
      </c>
      <c r="E508" s="6">
        <v>0</v>
      </c>
      <c r="F508" s="6">
        <v>51.533822800000003</v>
      </c>
      <c r="G508" s="6">
        <v>0</v>
      </c>
      <c r="H508" s="6">
        <v>24.739563257659501</v>
      </c>
      <c r="I508" s="6">
        <v>0</v>
      </c>
      <c r="J508" s="6">
        <v>75.260436742340502</v>
      </c>
      <c r="K508" s="6">
        <v>0</v>
      </c>
    </row>
    <row r="509" spans="1:11" x14ac:dyDescent="0.25">
      <c r="A509" s="6" t="s">
        <v>247</v>
      </c>
      <c r="B509" s="6" t="s">
        <v>248</v>
      </c>
      <c r="C509" s="6" t="s">
        <v>18</v>
      </c>
      <c r="D509" s="6">
        <v>4827.7226386000002</v>
      </c>
      <c r="E509" s="6">
        <v>4903.8255577999998</v>
      </c>
      <c r="F509" s="6">
        <v>3579.3097564</v>
      </c>
      <c r="G509" s="6">
        <v>3462.1185454000001</v>
      </c>
      <c r="H509" s="6">
        <v>28.782742521090899</v>
      </c>
      <c r="I509" s="6">
        <v>29.236465920799802</v>
      </c>
      <c r="J509" s="6">
        <v>21.339741081638799</v>
      </c>
      <c r="K509" s="6">
        <v>20.6410504764705</v>
      </c>
    </row>
    <row r="510" spans="1:11" x14ac:dyDescent="0.25">
      <c r="A510" s="6" t="s">
        <v>249</v>
      </c>
      <c r="B510" s="6" t="s">
        <v>250</v>
      </c>
      <c r="C510" s="6" t="s">
        <v>15</v>
      </c>
      <c r="D510" s="6">
        <v>87.4127668</v>
      </c>
      <c r="E510" s="6">
        <v>38.134259700000001</v>
      </c>
      <c r="F510" s="6">
        <v>24.345589799999999</v>
      </c>
      <c r="G510" s="6">
        <v>0</v>
      </c>
      <c r="H510" s="6">
        <v>58.316926448898101</v>
      </c>
      <c r="I510" s="6">
        <v>25.4410528292313</v>
      </c>
      <c r="J510" s="6">
        <v>16.242020721870599</v>
      </c>
      <c r="K510" s="6">
        <v>0</v>
      </c>
    </row>
    <row r="511" spans="1:11" x14ac:dyDescent="0.25">
      <c r="A511" s="6" t="s">
        <v>249</v>
      </c>
      <c r="B511" s="6" t="s">
        <v>250</v>
      </c>
      <c r="C511" s="6" t="s">
        <v>17</v>
      </c>
      <c r="D511" s="6">
        <v>89.703281899999993</v>
      </c>
      <c r="E511" s="6">
        <v>26.234940999999999</v>
      </c>
      <c r="F511" s="6">
        <v>0</v>
      </c>
      <c r="G511" s="6">
        <v>0</v>
      </c>
      <c r="H511" s="6">
        <v>77.371620554656602</v>
      </c>
      <c r="I511" s="6">
        <v>22.628379445343398</v>
      </c>
      <c r="J511" s="6">
        <v>0</v>
      </c>
      <c r="K511" s="6">
        <v>0</v>
      </c>
    </row>
    <row r="512" spans="1:11" x14ac:dyDescent="0.25">
      <c r="A512" s="6" t="s">
        <v>249</v>
      </c>
      <c r="B512" s="6" t="s">
        <v>250</v>
      </c>
      <c r="C512" s="6" t="s">
        <v>18</v>
      </c>
      <c r="D512" s="6">
        <v>8467.5569930000001</v>
      </c>
      <c r="E512" s="6">
        <v>5737.5358679999999</v>
      </c>
      <c r="F512" s="6">
        <v>3149.8255813000001</v>
      </c>
      <c r="G512" s="6">
        <v>2081.6563494000002</v>
      </c>
      <c r="H512" s="6">
        <v>43.565067836005198</v>
      </c>
      <c r="I512" s="6">
        <v>29.519274509468101</v>
      </c>
      <c r="J512" s="6">
        <v>16.205661825997598</v>
      </c>
      <c r="K512" s="6">
        <v>10.709995828529101</v>
      </c>
    </row>
    <row r="513" spans="1:11" x14ac:dyDescent="0.25">
      <c r="A513" s="6" t="s">
        <v>251</v>
      </c>
      <c r="B513" s="6" t="s">
        <v>252</v>
      </c>
      <c r="C513" s="6" t="s">
        <v>15</v>
      </c>
      <c r="D513" s="6">
        <v>18.577352300000001</v>
      </c>
      <c r="E513" s="6">
        <v>34.513854899999998</v>
      </c>
      <c r="F513" s="6">
        <v>0</v>
      </c>
      <c r="G513" s="6">
        <v>15.3626591</v>
      </c>
      <c r="H513" s="6">
        <v>27.138499699322299</v>
      </c>
      <c r="I513" s="6">
        <v>50.419146157125098</v>
      </c>
      <c r="J513" s="6">
        <v>0</v>
      </c>
      <c r="K513" s="6">
        <v>22.442354143552599</v>
      </c>
    </row>
    <row r="514" spans="1:11" x14ac:dyDescent="0.25">
      <c r="A514" s="6" t="s">
        <v>251</v>
      </c>
      <c r="B514" s="6" t="s">
        <v>252</v>
      </c>
      <c r="C514" s="6" t="s">
        <v>17</v>
      </c>
      <c r="D514" s="6">
        <v>46.017687799999997</v>
      </c>
      <c r="E514" s="6">
        <v>17.746828000000001</v>
      </c>
      <c r="F514" s="6">
        <v>0</v>
      </c>
      <c r="G514" s="6">
        <v>13.515200800000001</v>
      </c>
      <c r="H514" s="6">
        <v>59.546915833280899</v>
      </c>
      <c r="I514" s="6">
        <v>22.964406160878699</v>
      </c>
      <c r="J514" s="6">
        <v>0</v>
      </c>
      <c r="K514" s="6">
        <v>17.488678005840399</v>
      </c>
    </row>
    <row r="515" spans="1:11" x14ac:dyDescent="0.25">
      <c r="A515" s="6" t="s">
        <v>251</v>
      </c>
      <c r="B515" s="6" t="s">
        <v>252</v>
      </c>
      <c r="C515" s="6" t="s">
        <v>18</v>
      </c>
      <c r="D515" s="6">
        <v>7134.2358832999998</v>
      </c>
      <c r="E515" s="6">
        <v>4680.8607337000003</v>
      </c>
      <c r="F515" s="6">
        <v>2295.9721755</v>
      </c>
      <c r="G515" s="6">
        <v>1321.1224147</v>
      </c>
      <c r="H515" s="6">
        <v>46.2295715981763</v>
      </c>
      <c r="I515" s="6">
        <v>30.3317958600468</v>
      </c>
      <c r="J515" s="6">
        <v>14.877810575783901</v>
      </c>
      <c r="K515" s="6">
        <v>8.5608219659928793</v>
      </c>
    </row>
    <row r="516" spans="1:11" x14ac:dyDescent="0.25">
      <c r="A516" s="6" t="s">
        <v>253</v>
      </c>
      <c r="B516" s="6" t="s">
        <v>254</v>
      </c>
      <c r="C516" s="6" t="s">
        <v>15</v>
      </c>
      <c r="D516" s="6">
        <v>13.687704200000001</v>
      </c>
      <c r="E516" s="6">
        <v>122.8709593</v>
      </c>
      <c r="F516" s="6">
        <v>50.207802899999997</v>
      </c>
      <c r="G516" s="6">
        <v>233.1507905</v>
      </c>
      <c r="H516" s="6">
        <v>3.2596193595491201</v>
      </c>
      <c r="I516" s="6">
        <v>29.260754894210201</v>
      </c>
      <c r="J516" s="6">
        <v>11.956594323047</v>
      </c>
      <c r="K516" s="6">
        <v>55.5230314231937</v>
      </c>
    </row>
    <row r="517" spans="1:11" x14ac:dyDescent="0.25">
      <c r="A517" s="6" t="s">
        <v>253</v>
      </c>
      <c r="B517" s="6" t="s">
        <v>254</v>
      </c>
      <c r="C517" s="6" t="s">
        <v>17</v>
      </c>
      <c r="D517" s="6">
        <v>50.188248799999997</v>
      </c>
      <c r="E517" s="6">
        <v>28.309783500000002</v>
      </c>
      <c r="F517" s="6">
        <v>83.496540199999998</v>
      </c>
      <c r="G517" s="6">
        <v>60.122180499999999</v>
      </c>
      <c r="H517" s="6">
        <v>22.5954360137797</v>
      </c>
      <c r="I517" s="6">
        <v>12.745451712955701</v>
      </c>
      <c r="J517" s="6">
        <v>37.591284345850298</v>
      </c>
      <c r="K517" s="6">
        <v>27.067827927414399</v>
      </c>
    </row>
    <row r="518" spans="1:11" x14ac:dyDescent="0.25">
      <c r="A518" s="6" t="s">
        <v>253</v>
      </c>
      <c r="B518" s="6" t="s">
        <v>254</v>
      </c>
      <c r="C518" s="6" t="s">
        <v>18</v>
      </c>
      <c r="D518" s="6">
        <v>4298.1962073000004</v>
      </c>
      <c r="E518" s="6">
        <v>4014.9333117000001</v>
      </c>
      <c r="F518" s="6">
        <v>3020.0858793000002</v>
      </c>
      <c r="G518" s="6">
        <v>3442.5716812999999</v>
      </c>
      <c r="H518" s="6">
        <v>29.0894568535997</v>
      </c>
      <c r="I518" s="6">
        <v>27.172382019792099</v>
      </c>
      <c r="J518" s="6">
        <v>20.439424736091699</v>
      </c>
      <c r="K518" s="6">
        <v>23.298736390516499</v>
      </c>
    </row>
    <row r="519" spans="1:11" x14ac:dyDescent="0.25">
      <c r="A519" s="6" t="s">
        <v>255</v>
      </c>
      <c r="B519" s="6" t="s">
        <v>256</v>
      </c>
      <c r="C519" s="6" t="s">
        <v>15</v>
      </c>
      <c r="D519" s="6">
        <v>14.3491771</v>
      </c>
      <c r="E519" s="6">
        <v>24.5414657</v>
      </c>
      <c r="F519" s="6">
        <v>0</v>
      </c>
      <c r="G519" s="6">
        <v>14.706445</v>
      </c>
      <c r="H519" s="6">
        <v>26.7723073939103</v>
      </c>
      <c r="I519" s="6">
        <v>45.7888044058991</v>
      </c>
      <c r="J519" s="6">
        <v>0</v>
      </c>
      <c r="K519" s="6">
        <v>27.4388882001906</v>
      </c>
    </row>
    <row r="520" spans="1:11" x14ac:dyDescent="0.25">
      <c r="A520" s="6" t="s">
        <v>255</v>
      </c>
      <c r="B520" s="6" t="s">
        <v>256</v>
      </c>
      <c r="C520" s="6" t="s">
        <v>16</v>
      </c>
      <c r="D520" s="6">
        <v>0</v>
      </c>
      <c r="E520" s="6">
        <v>17.0942644</v>
      </c>
      <c r="F520" s="6">
        <v>0</v>
      </c>
      <c r="G520" s="6">
        <v>0</v>
      </c>
      <c r="H520" s="6">
        <v>0</v>
      </c>
      <c r="I520" s="6">
        <v>100</v>
      </c>
      <c r="J520" s="6">
        <v>0</v>
      </c>
      <c r="K520" s="6">
        <v>0</v>
      </c>
    </row>
    <row r="521" spans="1:11" x14ac:dyDescent="0.25">
      <c r="A521" s="6" t="s">
        <v>255</v>
      </c>
      <c r="B521" s="6" t="s">
        <v>256</v>
      </c>
      <c r="C521" s="6" t="s">
        <v>17</v>
      </c>
      <c r="D521" s="6">
        <v>12.299804999999999</v>
      </c>
      <c r="E521" s="6">
        <v>0</v>
      </c>
      <c r="F521" s="6">
        <v>12.6213052</v>
      </c>
      <c r="G521" s="6">
        <v>0</v>
      </c>
      <c r="H521" s="6">
        <v>49.354964129968799</v>
      </c>
      <c r="I521" s="6">
        <v>0</v>
      </c>
      <c r="J521" s="6">
        <v>50.645035870031201</v>
      </c>
      <c r="K521" s="6">
        <v>0</v>
      </c>
    </row>
    <row r="522" spans="1:11" x14ac:dyDescent="0.25">
      <c r="A522" s="6" t="s">
        <v>255</v>
      </c>
      <c r="B522" s="6" t="s">
        <v>256</v>
      </c>
      <c r="C522" s="6" t="s">
        <v>18</v>
      </c>
      <c r="D522" s="6">
        <v>4387.588624</v>
      </c>
      <c r="E522" s="6">
        <v>4362.2844832000001</v>
      </c>
      <c r="F522" s="6">
        <v>2782.0578620000001</v>
      </c>
      <c r="G522" s="6">
        <v>1854.7263983</v>
      </c>
      <c r="H522" s="6">
        <v>32.775834202286703</v>
      </c>
      <c r="I522" s="6">
        <v>32.586809114803501</v>
      </c>
      <c r="J522" s="6">
        <v>20.782319182638201</v>
      </c>
      <c r="K522" s="6">
        <v>13.8550375002716</v>
      </c>
    </row>
    <row r="523" spans="1:11" x14ac:dyDescent="0.25">
      <c r="A523" s="6" t="s">
        <v>257</v>
      </c>
      <c r="B523" s="6" t="s">
        <v>258</v>
      </c>
      <c r="C523" s="6" t="s">
        <v>15</v>
      </c>
      <c r="D523" s="6">
        <v>0</v>
      </c>
      <c r="E523" s="6">
        <v>7.6839173000000001</v>
      </c>
      <c r="F523" s="6">
        <v>0</v>
      </c>
      <c r="G523" s="6">
        <v>0</v>
      </c>
      <c r="H523" s="6">
        <v>0</v>
      </c>
      <c r="I523" s="6">
        <v>100</v>
      </c>
      <c r="J523" s="6">
        <v>0</v>
      </c>
      <c r="K523" s="6">
        <v>0</v>
      </c>
    </row>
    <row r="524" spans="1:11" x14ac:dyDescent="0.25">
      <c r="A524" s="6" t="s">
        <v>257</v>
      </c>
      <c r="B524" s="6" t="s">
        <v>258</v>
      </c>
      <c r="C524" s="6" t="s">
        <v>17</v>
      </c>
      <c r="D524" s="6">
        <v>31.070422300000001</v>
      </c>
      <c r="E524" s="6">
        <v>43.126152900000001</v>
      </c>
      <c r="F524" s="6">
        <v>37.525555199999999</v>
      </c>
      <c r="G524" s="6">
        <v>0</v>
      </c>
      <c r="H524" s="6">
        <v>27.8104456017427</v>
      </c>
      <c r="I524" s="6">
        <v>38.601262565970501</v>
      </c>
      <c r="J524" s="6">
        <v>33.588291832286799</v>
      </c>
      <c r="K524" s="6">
        <v>0</v>
      </c>
    </row>
    <row r="525" spans="1:11" x14ac:dyDescent="0.25">
      <c r="A525" s="6" t="s">
        <v>257</v>
      </c>
      <c r="B525" s="6" t="s">
        <v>258</v>
      </c>
      <c r="C525" s="6" t="s">
        <v>18</v>
      </c>
      <c r="D525" s="6">
        <v>2739.3221167000002</v>
      </c>
      <c r="E525" s="6">
        <v>3776.3580293999999</v>
      </c>
      <c r="F525" s="6">
        <v>2258.750387</v>
      </c>
      <c r="G525" s="6">
        <v>1970.8063625</v>
      </c>
      <c r="H525" s="6">
        <v>25.4933617873209</v>
      </c>
      <c r="I525" s="6">
        <v>35.144483700925697</v>
      </c>
      <c r="J525" s="6">
        <v>21.020945456539199</v>
      </c>
      <c r="K525" s="6">
        <v>18.3412090552142</v>
      </c>
    </row>
    <row r="526" spans="1:11" x14ac:dyDescent="0.25">
      <c r="A526" s="6" t="s">
        <v>259</v>
      </c>
      <c r="B526" s="6" t="s">
        <v>260</v>
      </c>
      <c r="C526" s="6" t="s">
        <v>15</v>
      </c>
      <c r="D526" s="6">
        <v>0</v>
      </c>
      <c r="E526" s="6">
        <v>39.381956799999998</v>
      </c>
      <c r="F526" s="6">
        <v>0</v>
      </c>
      <c r="G526" s="6">
        <v>25.5464789</v>
      </c>
      <c r="H526" s="6">
        <v>0</v>
      </c>
      <c r="I526" s="6">
        <v>60.6544056936212</v>
      </c>
      <c r="J526" s="6">
        <v>0</v>
      </c>
      <c r="K526" s="6">
        <v>39.3455943063788</v>
      </c>
    </row>
    <row r="527" spans="1:11" x14ac:dyDescent="0.25">
      <c r="A527" s="6" t="s">
        <v>259</v>
      </c>
      <c r="B527" s="6" t="s">
        <v>260</v>
      </c>
      <c r="C527" s="6" t="s">
        <v>17</v>
      </c>
      <c r="D527" s="6">
        <v>40.931999599999997</v>
      </c>
      <c r="E527" s="6">
        <v>28.492730999999999</v>
      </c>
      <c r="F527" s="6">
        <v>17.5362689</v>
      </c>
      <c r="G527" s="6">
        <v>55.401373599999999</v>
      </c>
      <c r="H527" s="6">
        <v>28.751978987627599</v>
      </c>
      <c r="I527" s="6">
        <v>20.0142287456713</v>
      </c>
      <c r="J527" s="6">
        <v>12.318050421709399</v>
      </c>
      <c r="K527" s="6">
        <v>38.9157418449918</v>
      </c>
    </row>
    <row r="528" spans="1:11" x14ac:dyDescent="0.25">
      <c r="A528" s="6" t="s">
        <v>259</v>
      </c>
      <c r="B528" s="6" t="s">
        <v>260</v>
      </c>
      <c r="C528" s="6" t="s">
        <v>18</v>
      </c>
      <c r="D528" s="6">
        <v>5353.0901660999998</v>
      </c>
      <c r="E528" s="6">
        <v>5488.0093081000005</v>
      </c>
      <c r="F528" s="6">
        <v>4324.5030569999999</v>
      </c>
      <c r="G528" s="6">
        <v>3725.2598816</v>
      </c>
      <c r="H528" s="6">
        <v>28.3369284531598</v>
      </c>
      <c r="I528" s="6">
        <v>29.0511316433148</v>
      </c>
      <c r="J528" s="6">
        <v>22.892036173371402</v>
      </c>
      <c r="K528" s="6">
        <v>19.719903730154002</v>
      </c>
    </row>
    <row r="529" spans="1:11" x14ac:dyDescent="0.25">
      <c r="A529" s="6" t="s">
        <v>261</v>
      </c>
      <c r="B529" s="6" t="s">
        <v>262</v>
      </c>
      <c r="C529" s="6" t="s">
        <v>17</v>
      </c>
      <c r="D529" s="6">
        <v>18.0895349</v>
      </c>
      <c r="E529" s="6">
        <v>0</v>
      </c>
      <c r="F529" s="6">
        <v>21.4411399</v>
      </c>
      <c r="G529" s="6">
        <v>0</v>
      </c>
      <c r="H529" s="6">
        <v>45.760754127071003</v>
      </c>
      <c r="I529" s="6">
        <v>0</v>
      </c>
      <c r="J529" s="6">
        <v>54.239245872928997</v>
      </c>
      <c r="K529" s="6">
        <v>0</v>
      </c>
    </row>
    <row r="530" spans="1:11" x14ac:dyDescent="0.25">
      <c r="A530" s="6" t="s">
        <v>261</v>
      </c>
      <c r="B530" s="6" t="s">
        <v>262</v>
      </c>
      <c r="C530" s="6" t="s">
        <v>18</v>
      </c>
      <c r="D530" s="6">
        <v>3959.7163562999999</v>
      </c>
      <c r="E530" s="6">
        <v>5732.7529340000001</v>
      </c>
      <c r="F530" s="6">
        <v>6034.1375838000004</v>
      </c>
      <c r="G530" s="6">
        <v>4193.8287935999997</v>
      </c>
      <c r="H530" s="6">
        <v>19.877659416457899</v>
      </c>
      <c r="I530" s="6">
        <v>28.7782507854252</v>
      </c>
      <c r="J530" s="6">
        <v>30.291192845666799</v>
      </c>
      <c r="K530" s="6">
        <v>21.052896952450102</v>
      </c>
    </row>
    <row r="531" spans="1:11" x14ac:dyDescent="0.25">
      <c r="A531" s="6" t="s">
        <v>263</v>
      </c>
      <c r="B531" s="6" t="s">
        <v>264</v>
      </c>
      <c r="C531" s="6" t="s">
        <v>15</v>
      </c>
      <c r="D531" s="6">
        <v>0</v>
      </c>
      <c r="E531" s="6">
        <v>0</v>
      </c>
      <c r="F531" s="6">
        <v>0</v>
      </c>
      <c r="G531" s="6">
        <v>19.4705987</v>
      </c>
      <c r="H531" s="6">
        <v>0</v>
      </c>
      <c r="I531" s="6">
        <v>0</v>
      </c>
      <c r="J531" s="6">
        <v>0</v>
      </c>
      <c r="K531" s="6">
        <v>100</v>
      </c>
    </row>
    <row r="532" spans="1:11" x14ac:dyDescent="0.25">
      <c r="A532" s="6" t="s">
        <v>263</v>
      </c>
      <c r="B532" s="6" t="s">
        <v>264</v>
      </c>
      <c r="C532" s="6" t="s">
        <v>17</v>
      </c>
      <c r="D532" s="6">
        <v>15.520243600000001</v>
      </c>
      <c r="E532" s="6">
        <v>20.2679048</v>
      </c>
      <c r="F532" s="6">
        <v>0</v>
      </c>
      <c r="G532" s="6">
        <v>29.186214799999998</v>
      </c>
      <c r="H532" s="6">
        <v>23.886719062142301</v>
      </c>
      <c r="I532" s="6">
        <v>31.193695177300299</v>
      </c>
      <c r="J532" s="6">
        <v>0</v>
      </c>
      <c r="K532" s="6">
        <v>44.919585760557297</v>
      </c>
    </row>
    <row r="533" spans="1:11" x14ac:dyDescent="0.25">
      <c r="A533" s="6" t="s">
        <v>263</v>
      </c>
      <c r="B533" s="6" t="s">
        <v>264</v>
      </c>
      <c r="C533" s="6" t="s">
        <v>18</v>
      </c>
      <c r="D533" s="6">
        <v>3705.9719494999999</v>
      </c>
      <c r="E533" s="6">
        <v>5643.5128372999998</v>
      </c>
      <c r="F533" s="6">
        <v>4158.1642011000004</v>
      </c>
      <c r="G533" s="6">
        <v>3801.644601</v>
      </c>
      <c r="H533" s="6">
        <v>21.4103015265542</v>
      </c>
      <c r="I533" s="6">
        <v>32.603946592708098</v>
      </c>
      <c r="J533" s="6">
        <v>24.022726171601398</v>
      </c>
      <c r="K533" s="6">
        <v>21.963025709136399</v>
      </c>
    </row>
    <row r="534" spans="1:11" x14ac:dyDescent="0.25">
      <c r="A534" s="6" t="s">
        <v>265</v>
      </c>
      <c r="B534" s="6" t="s">
        <v>266</v>
      </c>
      <c r="C534" s="6" t="s">
        <v>15</v>
      </c>
      <c r="D534" s="6">
        <v>0</v>
      </c>
      <c r="E534" s="6">
        <v>0</v>
      </c>
      <c r="F534" s="6">
        <v>11.257360200000001</v>
      </c>
      <c r="G534" s="6">
        <v>0</v>
      </c>
      <c r="H534" s="6">
        <v>0</v>
      </c>
      <c r="I534" s="6">
        <v>0</v>
      </c>
      <c r="J534" s="6">
        <v>100</v>
      </c>
      <c r="K534" s="6">
        <v>0</v>
      </c>
    </row>
    <row r="535" spans="1:11" x14ac:dyDescent="0.25">
      <c r="A535" s="6" t="s">
        <v>265</v>
      </c>
      <c r="B535" s="6" t="s">
        <v>266</v>
      </c>
      <c r="C535" s="6" t="s">
        <v>17</v>
      </c>
      <c r="D535" s="6">
        <v>11.485908</v>
      </c>
      <c r="E535" s="6">
        <v>18.090911800000001</v>
      </c>
      <c r="F535" s="6">
        <v>3.7619440000000002</v>
      </c>
      <c r="G535" s="6">
        <v>0</v>
      </c>
      <c r="H535" s="6">
        <v>34.452111268744801</v>
      </c>
      <c r="I535" s="6">
        <v>54.263895051801498</v>
      </c>
      <c r="J535" s="6">
        <v>11.283993679453699</v>
      </c>
      <c r="K535" s="6">
        <v>0</v>
      </c>
    </row>
    <row r="536" spans="1:11" x14ac:dyDescent="0.25">
      <c r="A536" s="6" t="s">
        <v>265</v>
      </c>
      <c r="B536" s="6" t="s">
        <v>266</v>
      </c>
      <c r="C536" s="6" t="s">
        <v>18</v>
      </c>
      <c r="D536" s="6">
        <v>896.61618429999999</v>
      </c>
      <c r="E536" s="6">
        <v>1444.4591872000001</v>
      </c>
      <c r="F536" s="6">
        <v>1161.1246626</v>
      </c>
      <c r="G536" s="6">
        <v>1075.0447228</v>
      </c>
      <c r="H536" s="6">
        <v>19.588556695562101</v>
      </c>
      <c r="I536" s="6">
        <v>31.557394544448201</v>
      </c>
      <c r="J536" s="6">
        <v>25.367327382912102</v>
      </c>
      <c r="K536" s="6">
        <v>23.4867213770777</v>
      </c>
    </row>
    <row r="537" spans="1:11" x14ac:dyDescent="0.25">
      <c r="A537" s="6" t="s">
        <v>267</v>
      </c>
      <c r="B537" s="6" t="s">
        <v>268</v>
      </c>
      <c r="C537" s="6" t="s">
        <v>15</v>
      </c>
      <c r="D537" s="6">
        <v>225.28027829999999</v>
      </c>
      <c r="E537" s="6">
        <v>56.2595399</v>
      </c>
      <c r="F537" s="6">
        <v>199.82236030000001</v>
      </c>
      <c r="G537" s="6">
        <v>40.538513299999998</v>
      </c>
      <c r="H537" s="6">
        <v>43.165353455084301</v>
      </c>
      <c r="I537" s="6">
        <v>10.779740434136</v>
      </c>
      <c r="J537" s="6">
        <v>38.287429666135601</v>
      </c>
      <c r="K537" s="6">
        <v>7.7674764446441804</v>
      </c>
    </row>
    <row r="538" spans="1:11" x14ac:dyDescent="0.25">
      <c r="A538" s="6" t="s">
        <v>267</v>
      </c>
      <c r="B538" s="6" t="s">
        <v>268</v>
      </c>
      <c r="C538" s="6" t="s">
        <v>17</v>
      </c>
      <c r="D538" s="6">
        <v>0</v>
      </c>
      <c r="E538" s="6">
        <v>241.2871615</v>
      </c>
      <c r="F538" s="6">
        <v>71.075969599999993</v>
      </c>
      <c r="G538" s="6">
        <v>330.89277720000001</v>
      </c>
      <c r="H538" s="6">
        <v>0</v>
      </c>
      <c r="I538" s="6">
        <v>37.510290754681897</v>
      </c>
      <c r="J538" s="6">
        <v>11.049407970124999</v>
      </c>
      <c r="K538" s="6">
        <v>51.4403012751931</v>
      </c>
    </row>
    <row r="539" spans="1:11" x14ac:dyDescent="0.25">
      <c r="A539" s="6" t="s">
        <v>267</v>
      </c>
      <c r="B539" s="6" t="s">
        <v>268</v>
      </c>
      <c r="C539" s="6" t="s">
        <v>18</v>
      </c>
      <c r="D539" s="6">
        <v>18916.367359700002</v>
      </c>
      <c r="E539" s="6">
        <v>20012.929439700001</v>
      </c>
      <c r="F539" s="6">
        <v>18299.8335764</v>
      </c>
      <c r="G539" s="6">
        <v>15017.952379599999</v>
      </c>
      <c r="H539" s="6">
        <v>26.182880523693001</v>
      </c>
      <c r="I539" s="6">
        <v>27.7006747905045</v>
      </c>
      <c r="J539" s="6">
        <v>25.329512111037001</v>
      </c>
      <c r="K539" s="6">
        <v>20.786932574765501</v>
      </c>
    </row>
    <row r="540" spans="1:11" x14ac:dyDescent="0.25">
      <c r="A540" s="6" t="s">
        <v>269</v>
      </c>
      <c r="B540" s="6" t="s">
        <v>270</v>
      </c>
      <c r="C540" s="6" t="s">
        <v>17</v>
      </c>
      <c r="D540" s="6">
        <v>0</v>
      </c>
      <c r="E540" s="6">
        <v>55.309181100000004</v>
      </c>
      <c r="F540" s="6">
        <v>31.1249523</v>
      </c>
      <c r="G540" s="6">
        <v>0</v>
      </c>
      <c r="H540" s="6">
        <v>0</v>
      </c>
      <c r="I540" s="6">
        <v>63.989975862938401</v>
      </c>
      <c r="J540" s="6">
        <v>36.010024137061599</v>
      </c>
      <c r="K540" s="6">
        <v>0</v>
      </c>
    </row>
    <row r="541" spans="1:11" x14ac:dyDescent="0.25">
      <c r="A541" s="6" t="s">
        <v>269</v>
      </c>
      <c r="B541" s="6" t="s">
        <v>270</v>
      </c>
      <c r="C541" s="6" t="s">
        <v>18</v>
      </c>
      <c r="D541" s="6">
        <v>12165.2720818</v>
      </c>
      <c r="E541" s="6">
        <v>14378.3252189</v>
      </c>
      <c r="F541" s="6">
        <v>9655.8238652</v>
      </c>
      <c r="G541" s="6">
        <v>6751.5610313999996</v>
      </c>
      <c r="H541" s="6">
        <v>28.323617899859698</v>
      </c>
      <c r="I541" s="6">
        <v>33.476126699155799</v>
      </c>
      <c r="J541" s="6">
        <v>22.4810315648777</v>
      </c>
      <c r="K541" s="6">
        <v>15.719223836106901</v>
      </c>
    </row>
    <row r="542" spans="1:11" x14ac:dyDescent="0.25">
      <c r="A542" s="6" t="s">
        <v>271</v>
      </c>
      <c r="B542" s="6" t="s">
        <v>272</v>
      </c>
      <c r="C542" s="6" t="s">
        <v>15</v>
      </c>
      <c r="D542" s="6">
        <v>17.4681055</v>
      </c>
      <c r="E542" s="6">
        <v>15.856006600000001</v>
      </c>
      <c r="F542" s="6">
        <v>0</v>
      </c>
      <c r="G542" s="6">
        <v>0</v>
      </c>
      <c r="H542" s="6">
        <v>52.418817484412401</v>
      </c>
      <c r="I542" s="6">
        <v>47.581182515587599</v>
      </c>
      <c r="J542" s="6">
        <v>0</v>
      </c>
      <c r="K542" s="6">
        <v>0</v>
      </c>
    </row>
    <row r="543" spans="1:11" x14ac:dyDescent="0.25">
      <c r="A543" s="6" t="s">
        <v>271</v>
      </c>
      <c r="B543" s="6" t="s">
        <v>272</v>
      </c>
      <c r="C543" s="6" t="s">
        <v>17</v>
      </c>
      <c r="D543" s="6">
        <v>0</v>
      </c>
      <c r="E543" s="6">
        <v>32.983084300000002</v>
      </c>
      <c r="F543" s="6">
        <v>0</v>
      </c>
      <c r="G543" s="6">
        <v>0</v>
      </c>
      <c r="H543" s="6">
        <v>0</v>
      </c>
      <c r="I543" s="6">
        <v>100</v>
      </c>
      <c r="J543" s="6">
        <v>0</v>
      </c>
      <c r="K543" s="6">
        <v>0</v>
      </c>
    </row>
    <row r="544" spans="1:11" x14ac:dyDescent="0.25">
      <c r="A544" s="6" t="s">
        <v>271</v>
      </c>
      <c r="B544" s="6" t="s">
        <v>272</v>
      </c>
      <c r="C544" s="6" t="s">
        <v>18</v>
      </c>
      <c r="D544" s="6">
        <v>1720.7496960000001</v>
      </c>
      <c r="E544" s="6">
        <v>4163.0206663999998</v>
      </c>
      <c r="F544" s="6">
        <v>4494.1266194999998</v>
      </c>
      <c r="G544" s="6">
        <v>3439.1462602000001</v>
      </c>
      <c r="H544" s="6">
        <v>12.4538200094572</v>
      </c>
      <c r="I544" s="6">
        <v>30.129605831408501</v>
      </c>
      <c r="J544" s="6">
        <v>32.525964786782801</v>
      </c>
      <c r="K544" s="6">
        <v>24.890609372351499</v>
      </c>
    </row>
    <row r="545" spans="1:11" x14ac:dyDescent="0.25">
      <c r="A545" s="6" t="s">
        <v>273</v>
      </c>
      <c r="B545" s="6" t="s">
        <v>274</v>
      </c>
      <c r="C545" s="6" t="s">
        <v>15</v>
      </c>
      <c r="D545" s="6">
        <v>27.828440700000002</v>
      </c>
      <c r="E545" s="6">
        <v>0</v>
      </c>
      <c r="F545" s="6">
        <v>20.547250500000001</v>
      </c>
      <c r="G545" s="6">
        <v>25.876206</v>
      </c>
      <c r="H545" s="6">
        <v>37.478423783628301</v>
      </c>
      <c r="I545" s="6">
        <v>0</v>
      </c>
      <c r="J545" s="6">
        <v>27.672357575800799</v>
      </c>
      <c r="K545" s="6">
        <v>34.849218640571003</v>
      </c>
    </row>
    <row r="546" spans="1:11" x14ac:dyDescent="0.25">
      <c r="A546" s="6" t="s">
        <v>273</v>
      </c>
      <c r="B546" s="6" t="s">
        <v>274</v>
      </c>
      <c r="C546" s="6" t="s">
        <v>17</v>
      </c>
      <c r="D546" s="6">
        <v>0</v>
      </c>
      <c r="E546" s="6">
        <v>52.2992949</v>
      </c>
      <c r="F546" s="6">
        <v>0</v>
      </c>
      <c r="G546" s="6">
        <v>25.479945099999998</v>
      </c>
      <c r="H546" s="6">
        <v>0</v>
      </c>
      <c r="I546" s="6">
        <v>67.240686460808803</v>
      </c>
      <c r="J546" s="6">
        <v>0</v>
      </c>
      <c r="K546" s="6">
        <v>32.759313539191197</v>
      </c>
    </row>
    <row r="547" spans="1:11" x14ac:dyDescent="0.25">
      <c r="A547" s="6" t="s">
        <v>273</v>
      </c>
      <c r="B547" s="6" t="s">
        <v>274</v>
      </c>
      <c r="C547" s="6" t="s">
        <v>18</v>
      </c>
      <c r="D547" s="6">
        <v>3609.0244806000001</v>
      </c>
      <c r="E547" s="6">
        <v>5799.0626626000003</v>
      </c>
      <c r="F547" s="6">
        <v>5299.4962364000003</v>
      </c>
      <c r="G547" s="6">
        <v>6096.4210730000004</v>
      </c>
      <c r="H547" s="6">
        <v>17.347739416336101</v>
      </c>
      <c r="I547" s="6">
        <v>27.8747424603404</v>
      </c>
      <c r="J547" s="6">
        <v>25.473443098295899</v>
      </c>
      <c r="K547" s="6">
        <v>29.3040750250277</v>
      </c>
    </row>
    <row r="548" spans="1:11" x14ac:dyDescent="0.25">
      <c r="A548" s="6" t="s">
        <v>275</v>
      </c>
      <c r="B548" s="6" t="s">
        <v>276</v>
      </c>
      <c r="C548" s="6" t="s">
        <v>15</v>
      </c>
      <c r="D548" s="6">
        <v>0</v>
      </c>
      <c r="E548" s="6">
        <v>18.017473899999999</v>
      </c>
      <c r="F548" s="6">
        <v>0</v>
      </c>
      <c r="G548" s="6">
        <v>0</v>
      </c>
      <c r="H548" s="6">
        <v>0</v>
      </c>
      <c r="I548" s="6">
        <v>100</v>
      </c>
      <c r="J548" s="6">
        <v>0</v>
      </c>
      <c r="K548" s="6">
        <v>0</v>
      </c>
    </row>
    <row r="549" spans="1:11" x14ac:dyDescent="0.25">
      <c r="A549" s="6" t="s">
        <v>275</v>
      </c>
      <c r="B549" s="6" t="s">
        <v>276</v>
      </c>
      <c r="C549" s="6" t="s">
        <v>17</v>
      </c>
      <c r="D549" s="6">
        <v>55.846018299999997</v>
      </c>
      <c r="E549" s="6">
        <v>40.600882499999997</v>
      </c>
      <c r="F549" s="6">
        <v>38.109203299999997</v>
      </c>
      <c r="G549" s="6">
        <v>0</v>
      </c>
      <c r="H549" s="6">
        <v>41.503890643635202</v>
      </c>
      <c r="I549" s="6">
        <v>30.173943257026899</v>
      </c>
      <c r="J549" s="6">
        <v>28.322166099337899</v>
      </c>
      <c r="K549" s="6">
        <v>0</v>
      </c>
    </row>
    <row r="550" spans="1:11" x14ac:dyDescent="0.25">
      <c r="A550" s="6" t="s">
        <v>275</v>
      </c>
      <c r="B550" s="6" t="s">
        <v>276</v>
      </c>
      <c r="C550" s="6" t="s">
        <v>18</v>
      </c>
      <c r="D550" s="6">
        <v>4126.3524748999998</v>
      </c>
      <c r="E550" s="6">
        <v>7266.2238796000001</v>
      </c>
      <c r="F550" s="6">
        <v>8550.1460215000006</v>
      </c>
      <c r="G550" s="6">
        <v>6666.4317160999999</v>
      </c>
      <c r="H550" s="6">
        <v>15.5072666369544</v>
      </c>
      <c r="I550" s="6">
        <v>27.307233647676401</v>
      </c>
      <c r="J550" s="6">
        <v>32.132348108121398</v>
      </c>
      <c r="K550" s="6">
        <v>25.053151607247798</v>
      </c>
    </row>
    <row r="551" spans="1:11" x14ac:dyDescent="0.25">
      <c r="A551" s="6" t="s">
        <v>277</v>
      </c>
      <c r="B551" s="6" t="s">
        <v>278</v>
      </c>
      <c r="C551" s="6" t="s">
        <v>15</v>
      </c>
      <c r="D551" s="6">
        <v>0</v>
      </c>
      <c r="E551" s="6">
        <v>0</v>
      </c>
      <c r="F551" s="6">
        <v>20.224040800000001</v>
      </c>
      <c r="G551" s="6">
        <v>0</v>
      </c>
      <c r="H551" s="6">
        <v>0</v>
      </c>
      <c r="I551" s="6">
        <v>0</v>
      </c>
      <c r="J551" s="6">
        <v>100</v>
      </c>
      <c r="K551" s="6">
        <v>0</v>
      </c>
    </row>
    <row r="552" spans="1:11" x14ac:dyDescent="0.25">
      <c r="A552" s="6" t="s">
        <v>277</v>
      </c>
      <c r="B552" s="6" t="s">
        <v>278</v>
      </c>
      <c r="C552" s="6" t="s">
        <v>17</v>
      </c>
      <c r="D552" s="6">
        <v>0</v>
      </c>
      <c r="E552" s="6">
        <v>21.112542600000001</v>
      </c>
      <c r="F552" s="6">
        <v>57.437077199999997</v>
      </c>
      <c r="G552" s="6">
        <v>0</v>
      </c>
      <c r="H552" s="6">
        <v>0</v>
      </c>
      <c r="I552" s="6">
        <v>26.877969178916398</v>
      </c>
      <c r="J552" s="6">
        <v>73.122030821083598</v>
      </c>
      <c r="K552" s="6">
        <v>0</v>
      </c>
    </row>
    <row r="553" spans="1:11" x14ac:dyDescent="0.25">
      <c r="A553" s="6" t="s">
        <v>277</v>
      </c>
      <c r="B553" s="6" t="s">
        <v>278</v>
      </c>
      <c r="C553" s="6" t="s">
        <v>18</v>
      </c>
      <c r="D553" s="6">
        <v>3367.3456369999999</v>
      </c>
      <c r="E553" s="6">
        <v>5899.1103735999995</v>
      </c>
      <c r="F553" s="6">
        <v>4917.2526260000004</v>
      </c>
      <c r="G553" s="6">
        <v>3436.3939872999999</v>
      </c>
      <c r="H553" s="6">
        <v>19.110817393495299</v>
      </c>
      <c r="I553" s="6">
        <v>33.479432552216899</v>
      </c>
      <c r="J553" s="6">
        <v>27.907060083351698</v>
      </c>
      <c r="K553" s="6">
        <v>19.5026899709361</v>
      </c>
    </row>
    <row r="554" spans="1:11" x14ac:dyDescent="0.25">
      <c r="A554" s="6" t="s">
        <v>279</v>
      </c>
      <c r="B554" s="6" t="s">
        <v>280</v>
      </c>
      <c r="C554" s="6" t="s">
        <v>15</v>
      </c>
      <c r="D554" s="6">
        <v>17.573378600000002</v>
      </c>
      <c r="E554" s="6">
        <v>9.1203836999999996</v>
      </c>
      <c r="F554" s="6">
        <v>0</v>
      </c>
      <c r="G554" s="6">
        <v>0</v>
      </c>
      <c r="H554" s="6">
        <v>65.833277461978398</v>
      </c>
      <c r="I554" s="6">
        <v>34.166722538021503</v>
      </c>
      <c r="J554" s="6">
        <v>0</v>
      </c>
      <c r="K554" s="6">
        <v>0</v>
      </c>
    </row>
    <row r="555" spans="1:11" x14ac:dyDescent="0.25">
      <c r="A555" s="6" t="s">
        <v>279</v>
      </c>
      <c r="B555" s="6" t="s">
        <v>280</v>
      </c>
      <c r="C555" s="6" t="s">
        <v>17</v>
      </c>
      <c r="D555" s="6">
        <v>0</v>
      </c>
      <c r="E555" s="6">
        <v>0</v>
      </c>
      <c r="F555" s="6">
        <v>0</v>
      </c>
      <c r="G555" s="6">
        <v>62.522857700000003</v>
      </c>
      <c r="H555" s="6">
        <v>0</v>
      </c>
      <c r="I555" s="6">
        <v>0</v>
      </c>
      <c r="J555" s="6">
        <v>0</v>
      </c>
      <c r="K555" s="6">
        <v>100</v>
      </c>
    </row>
    <row r="556" spans="1:11" x14ac:dyDescent="0.25">
      <c r="A556" s="6" t="s">
        <v>279</v>
      </c>
      <c r="B556" s="6" t="s">
        <v>280</v>
      </c>
      <c r="C556" s="6" t="s">
        <v>18</v>
      </c>
      <c r="D556" s="6">
        <v>1364.7040345</v>
      </c>
      <c r="E556" s="6">
        <v>1968.3457813</v>
      </c>
      <c r="F556" s="6">
        <v>1636.0353525</v>
      </c>
      <c r="G556" s="6">
        <v>1771.3596505</v>
      </c>
      <c r="H556" s="6">
        <v>20.246498134569102</v>
      </c>
      <c r="I556" s="6">
        <v>29.202016101519298</v>
      </c>
      <c r="J556" s="6">
        <v>24.271919680091099</v>
      </c>
      <c r="K556" s="6">
        <v>26.279566083820502</v>
      </c>
    </row>
    <row r="557" spans="1:11" x14ac:dyDescent="0.25">
      <c r="A557" s="6" t="s">
        <v>281</v>
      </c>
      <c r="B557" s="6" t="s">
        <v>282</v>
      </c>
      <c r="C557" s="6" t="s">
        <v>15</v>
      </c>
      <c r="D557" s="6">
        <v>0</v>
      </c>
      <c r="E557" s="6">
        <v>123.1458319</v>
      </c>
      <c r="F557" s="6">
        <v>0</v>
      </c>
      <c r="G557" s="6">
        <v>39.325077999999998</v>
      </c>
      <c r="H557" s="6">
        <v>0</v>
      </c>
      <c r="I557" s="6">
        <v>75.795619028535995</v>
      </c>
      <c r="J557" s="6">
        <v>0</v>
      </c>
      <c r="K557" s="6">
        <v>24.204380971464001</v>
      </c>
    </row>
    <row r="558" spans="1:11" x14ac:dyDescent="0.25">
      <c r="A558" s="6" t="s">
        <v>281</v>
      </c>
      <c r="B558" s="6" t="s">
        <v>282</v>
      </c>
      <c r="C558" s="6" t="s">
        <v>17</v>
      </c>
      <c r="D558" s="6">
        <v>0</v>
      </c>
      <c r="E558" s="6">
        <v>27.844066999999999</v>
      </c>
      <c r="F558" s="6">
        <v>0</v>
      </c>
      <c r="G558" s="6">
        <v>0</v>
      </c>
      <c r="H558" s="6">
        <v>0</v>
      </c>
      <c r="I558" s="6">
        <v>100</v>
      </c>
      <c r="J558" s="6">
        <v>0</v>
      </c>
      <c r="K558" s="6">
        <v>0</v>
      </c>
    </row>
    <row r="559" spans="1:11" x14ac:dyDescent="0.25">
      <c r="A559" s="6" t="s">
        <v>281</v>
      </c>
      <c r="B559" s="6" t="s">
        <v>282</v>
      </c>
      <c r="C559" s="6" t="s">
        <v>18</v>
      </c>
      <c r="D559" s="6">
        <v>7133.1515421000004</v>
      </c>
      <c r="E559" s="6">
        <v>8983.9839486000001</v>
      </c>
      <c r="F559" s="6">
        <v>6368.0941536</v>
      </c>
      <c r="G559" s="6">
        <v>5782.6947499999997</v>
      </c>
      <c r="H559" s="6">
        <v>25.234083134658199</v>
      </c>
      <c r="I559" s="6">
        <v>31.781547959748899</v>
      </c>
      <c r="J559" s="6">
        <v>22.527632608512501</v>
      </c>
      <c r="K559" s="6">
        <v>20.456736297080401</v>
      </c>
    </row>
    <row r="560" spans="1:11" x14ac:dyDescent="0.25">
      <c r="A560" s="6" t="s">
        <v>283</v>
      </c>
      <c r="B560" s="6" t="s">
        <v>284</v>
      </c>
      <c r="C560" s="6" t="s">
        <v>15</v>
      </c>
      <c r="D560" s="6">
        <v>24.042976899999999</v>
      </c>
      <c r="E560" s="6">
        <v>86.090425800000006</v>
      </c>
      <c r="F560" s="6">
        <v>40.352762800000001</v>
      </c>
      <c r="G560" s="6">
        <v>201.02692329999999</v>
      </c>
      <c r="H560" s="6">
        <v>6.8398525306918803</v>
      </c>
      <c r="I560" s="6">
        <v>24.4913855395532</v>
      </c>
      <c r="J560" s="6">
        <v>11.4797326431732</v>
      </c>
      <c r="K560" s="6">
        <v>57.1890292865817</v>
      </c>
    </row>
    <row r="561" spans="1:11" x14ac:dyDescent="0.25">
      <c r="A561" s="6" t="s">
        <v>283</v>
      </c>
      <c r="B561" s="6" t="s">
        <v>284</v>
      </c>
      <c r="C561" s="6" t="s">
        <v>17</v>
      </c>
      <c r="D561" s="6">
        <v>0</v>
      </c>
      <c r="E561" s="6">
        <v>0</v>
      </c>
      <c r="F561" s="6">
        <v>168.12978380000001</v>
      </c>
      <c r="G561" s="6">
        <v>115.4015845</v>
      </c>
      <c r="H561" s="6">
        <v>0</v>
      </c>
      <c r="I561" s="6">
        <v>0</v>
      </c>
      <c r="J561" s="6">
        <v>59.298477204858898</v>
      </c>
      <c r="K561" s="6">
        <v>40.701522795141102</v>
      </c>
    </row>
    <row r="562" spans="1:11" x14ac:dyDescent="0.25">
      <c r="A562" s="6" t="s">
        <v>283</v>
      </c>
      <c r="B562" s="6" t="s">
        <v>284</v>
      </c>
      <c r="C562" s="6" t="s">
        <v>18</v>
      </c>
      <c r="D562" s="6">
        <v>4425.3060845999998</v>
      </c>
      <c r="E562" s="6">
        <v>4931.2727684000001</v>
      </c>
      <c r="F562" s="6">
        <v>5686.2523338999999</v>
      </c>
      <c r="G562" s="6">
        <v>9470.9067809999997</v>
      </c>
      <c r="H562" s="6">
        <v>18.052351258689299</v>
      </c>
      <c r="I562" s="6">
        <v>20.116364035780101</v>
      </c>
      <c r="J562" s="6">
        <v>23.1961863235463</v>
      </c>
      <c r="K562" s="6">
        <v>38.635098381984299</v>
      </c>
    </row>
    <row r="563" spans="1:11" x14ac:dyDescent="0.25">
      <c r="A563" s="6" t="s">
        <v>285</v>
      </c>
      <c r="B563" s="6" t="s">
        <v>286</v>
      </c>
      <c r="C563" s="6" t="s">
        <v>15</v>
      </c>
      <c r="D563" s="6">
        <v>0</v>
      </c>
      <c r="E563" s="6">
        <v>63.403367500000002</v>
      </c>
      <c r="F563" s="6">
        <v>0</v>
      </c>
      <c r="G563" s="6">
        <v>32.882230399999997</v>
      </c>
      <c r="H563" s="6">
        <v>0</v>
      </c>
      <c r="I563" s="6">
        <v>65.849274328492299</v>
      </c>
      <c r="J563" s="6">
        <v>0</v>
      </c>
      <c r="K563" s="6">
        <v>34.150725671507701</v>
      </c>
    </row>
    <row r="564" spans="1:11" x14ac:dyDescent="0.25">
      <c r="A564" s="6" t="s">
        <v>285</v>
      </c>
      <c r="B564" s="6" t="s">
        <v>286</v>
      </c>
      <c r="C564" s="6" t="s">
        <v>17</v>
      </c>
      <c r="D564" s="6">
        <v>27.6499451</v>
      </c>
      <c r="E564" s="6">
        <v>0</v>
      </c>
      <c r="F564" s="6">
        <v>121.99720619999999</v>
      </c>
      <c r="G564" s="6">
        <v>113.15399170000001</v>
      </c>
      <c r="H564" s="6">
        <v>10.5212423296043</v>
      </c>
      <c r="I564" s="6">
        <v>0</v>
      </c>
      <c r="J564" s="6">
        <v>46.421870471088504</v>
      </c>
      <c r="K564" s="6">
        <v>43.056887199307198</v>
      </c>
    </row>
    <row r="565" spans="1:11" x14ac:dyDescent="0.25">
      <c r="A565" s="6" t="s">
        <v>285</v>
      </c>
      <c r="B565" s="6" t="s">
        <v>286</v>
      </c>
      <c r="C565" s="6" t="s">
        <v>18</v>
      </c>
      <c r="D565" s="6">
        <v>2487.5901852000002</v>
      </c>
      <c r="E565" s="6">
        <v>4850.0165402000002</v>
      </c>
      <c r="F565" s="6">
        <v>4733.2240083999995</v>
      </c>
      <c r="G565" s="6">
        <v>6475.5174800000004</v>
      </c>
      <c r="H565" s="6">
        <v>13.4128301513773</v>
      </c>
      <c r="I565" s="6">
        <v>26.150789817432599</v>
      </c>
      <c r="J565" s="6">
        <v>25.521056511157798</v>
      </c>
      <c r="K565" s="6">
        <v>34.915323520032302</v>
      </c>
    </row>
    <row r="566" spans="1:11" x14ac:dyDescent="0.25">
      <c r="A566" s="6" t="s">
        <v>287</v>
      </c>
      <c r="B566" s="6" t="s">
        <v>288</v>
      </c>
      <c r="C566" s="6" t="s">
        <v>15</v>
      </c>
      <c r="D566" s="6">
        <v>0</v>
      </c>
      <c r="E566" s="6">
        <v>0</v>
      </c>
      <c r="F566" s="6">
        <v>8.9524785999999992</v>
      </c>
      <c r="G566" s="6">
        <v>0</v>
      </c>
      <c r="H566" s="6">
        <v>0</v>
      </c>
      <c r="I566" s="6">
        <v>0</v>
      </c>
      <c r="J566" s="6">
        <v>100</v>
      </c>
      <c r="K566" s="6">
        <v>0</v>
      </c>
    </row>
    <row r="567" spans="1:11" x14ac:dyDescent="0.25">
      <c r="A567" s="6" t="s">
        <v>287</v>
      </c>
      <c r="B567" s="6" t="s">
        <v>288</v>
      </c>
      <c r="C567" s="6" t="s">
        <v>17</v>
      </c>
      <c r="D567" s="6">
        <v>0</v>
      </c>
      <c r="E567" s="6">
        <v>22.9752014</v>
      </c>
      <c r="F567" s="6">
        <v>0</v>
      </c>
      <c r="G567" s="6">
        <v>0</v>
      </c>
      <c r="H567" s="6">
        <v>0</v>
      </c>
      <c r="I567" s="6">
        <v>100</v>
      </c>
      <c r="J567" s="6">
        <v>0</v>
      </c>
      <c r="K567" s="6">
        <v>0</v>
      </c>
    </row>
    <row r="568" spans="1:11" x14ac:dyDescent="0.25">
      <c r="A568" s="6" t="s">
        <v>287</v>
      </c>
      <c r="B568" s="6" t="s">
        <v>288</v>
      </c>
      <c r="C568" s="6" t="s">
        <v>18</v>
      </c>
      <c r="D568" s="6">
        <v>995.58894959999998</v>
      </c>
      <c r="E568" s="6">
        <v>1938.3824962000001</v>
      </c>
      <c r="F568" s="6">
        <v>1923.3487413</v>
      </c>
      <c r="G568" s="6">
        <v>1926.4677979999999</v>
      </c>
      <c r="H568" s="6">
        <v>14.676003315356001</v>
      </c>
      <c r="I568" s="6">
        <v>28.573748184015901</v>
      </c>
      <c r="J568" s="6">
        <v>28.3521352012249</v>
      </c>
      <c r="K568" s="6">
        <v>28.3981132994032</v>
      </c>
    </row>
    <row r="569" spans="1:11" x14ac:dyDescent="0.25">
      <c r="A569" s="6" t="s">
        <v>289</v>
      </c>
      <c r="B569" s="6" t="s">
        <v>290</v>
      </c>
      <c r="C569" s="6" t="s">
        <v>15</v>
      </c>
      <c r="D569" s="6">
        <v>24.7741246</v>
      </c>
      <c r="E569" s="6">
        <v>58.322336100000001</v>
      </c>
      <c r="F569" s="6">
        <v>328.63430599999998</v>
      </c>
      <c r="G569" s="6">
        <v>70.223092199999996</v>
      </c>
      <c r="H569" s="6">
        <v>5.1403519533060402</v>
      </c>
      <c r="I569" s="6">
        <v>12.1012281617816</v>
      </c>
      <c r="J569" s="6">
        <v>68.187918808258303</v>
      </c>
      <c r="K569" s="6">
        <v>14.570501076654001</v>
      </c>
    </row>
    <row r="570" spans="1:11" x14ac:dyDescent="0.25">
      <c r="A570" s="6" t="s">
        <v>289</v>
      </c>
      <c r="B570" s="6" t="s">
        <v>290</v>
      </c>
      <c r="C570" s="6" t="s">
        <v>17</v>
      </c>
      <c r="D570" s="6">
        <v>34.3779094</v>
      </c>
      <c r="E570" s="6">
        <v>30.5398931</v>
      </c>
      <c r="F570" s="6">
        <v>43.395439500000002</v>
      </c>
      <c r="G570" s="6">
        <v>13.452411700000001</v>
      </c>
      <c r="H570" s="6">
        <v>28.2328459260758</v>
      </c>
      <c r="I570" s="6">
        <v>25.080876398235102</v>
      </c>
      <c r="J570" s="6">
        <v>35.638489328785198</v>
      </c>
      <c r="K570" s="6">
        <v>11.0477883469039</v>
      </c>
    </row>
    <row r="571" spans="1:11" x14ac:dyDescent="0.25">
      <c r="A571" s="6" t="s">
        <v>289</v>
      </c>
      <c r="B571" s="6" t="s">
        <v>290</v>
      </c>
      <c r="C571" s="6" t="s">
        <v>18</v>
      </c>
      <c r="D571" s="6">
        <v>3705.4971808</v>
      </c>
      <c r="E571" s="6">
        <v>3779.8806153999999</v>
      </c>
      <c r="F571" s="6">
        <v>2698.7810245999999</v>
      </c>
      <c r="G571" s="6">
        <v>1681.8640221999999</v>
      </c>
      <c r="H571" s="6">
        <v>31.2277940960306</v>
      </c>
      <c r="I571" s="6">
        <v>31.854654802302399</v>
      </c>
      <c r="J571" s="6">
        <v>22.7437706829636</v>
      </c>
      <c r="K571" s="6">
        <v>14.1737804187033</v>
      </c>
    </row>
    <row r="572" spans="1:11" x14ac:dyDescent="0.25">
      <c r="A572" s="6" t="s">
        <v>291</v>
      </c>
      <c r="B572" s="6" t="s">
        <v>292</v>
      </c>
      <c r="C572" s="6" t="s">
        <v>15</v>
      </c>
      <c r="D572" s="6">
        <v>87.2434327</v>
      </c>
      <c r="E572" s="6">
        <v>57.681980600000003</v>
      </c>
      <c r="F572" s="6">
        <v>48.089826899999998</v>
      </c>
      <c r="G572" s="6">
        <v>123.5635977</v>
      </c>
      <c r="H572" s="6">
        <v>27.558201072037001</v>
      </c>
      <c r="I572" s="6">
        <v>18.2204157999406</v>
      </c>
      <c r="J572" s="6">
        <v>15.1904742651151</v>
      </c>
      <c r="K572" s="6">
        <v>39.030908862907303</v>
      </c>
    </row>
    <row r="573" spans="1:11" x14ac:dyDescent="0.25">
      <c r="A573" s="6" t="s">
        <v>291</v>
      </c>
      <c r="B573" s="6" t="s">
        <v>292</v>
      </c>
      <c r="C573" s="6" t="s">
        <v>17</v>
      </c>
      <c r="D573" s="6">
        <v>56.921088300000001</v>
      </c>
      <c r="E573" s="6">
        <v>56.774296900000003</v>
      </c>
      <c r="F573" s="6">
        <v>57.120111799999997</v>
      </c>
      <c r="G573" s="6">
        <v>42.762593199999998</v>
      </c>
      <c r="H573" s="6">
        <v>26.6511832963286</v>
      </c>
      <c r="I573" s="6">
        <v>26.582453680916</v>
      </c>
      <c r="J573" s="6">
        <v>26.744368650600499</v>
      </c>
      <c r="K573" s="6">
        <v>20.0219943721549</v>
      </c>
    </row>
    <row r="574" spans="1:11" x14ac:dyDescent="0.25">
      <c r="A574" s="6" t="s">
        <v>291</v>
      </c>
      <c r="B574" s="6" t="s">
        <v>292</v>
      </c>
      <c r="C574" s="6" t="s">
        <v>18</v>
      </c>
      <c r="D574" s="6">
        <v>2934.8117652000001</v>
      </c>
      <c r="E574" s="6">
        <v>3567.6615655999999</v>
      </c>
      <c r="F574" s="6">
        <v>4540.9268136000001</v>
      </c>
      <c r="G574" s="6">
        <v>7286.1157015999997</v>
      </c>
      <c r="H574" s="6">
        <v>16.011398172529798</v>
      </c>
      <c r="I574" s="6">
        <v>19.4640251034157</v>
      </c>
      <c r="J574" s="6">
        <v>24.773850284708701</v>
      </c>
      <c r="K574" s="6">
        <v>39.750726439345797</v>
      </c>
    </row>
    <row r="575" spans="1:11" x14ac:dyDescent="0.25">
      <c r="A575" s="6" t="s">
        <v>293</v>
      </c>
      <c r="B575" s="6" t="s">
        <v>294</v>
      </c>
      <c r="C575" s="6" t="s">
        <v>15</v>
      </c>
      <c r="D575" s="6">
        <v>89.431300300000004</v>
      </c>
      <c r="E575" s="6">
        <v>30.213823399999999</v>
      </c>
      <c r="F575" s="6">
        <v>32.5858068</v>
      </c>
      <c r="G575" s="6">
        <v>44.272383300000001</v>
      </c>
      <c r="H575" s="6">
        <v>45.511344603085298</v>
      </c>
      <c r="I575" s="6">
        <v>15.375732253936199</v>
      </c>
      <c r="J575" s="6">
        <v>16.582828131420602</v>
      </c>
      <c r="K575" s="6">
        <v>22.530095011558</v>
      </c>
    </row>
    <row r="576" spans="1:11" x14ac:dyDescent="0.25">
      <c r="A576" s="6" t="s">
        <v>293</v>
      </c>
      <c r="B576" s="6" t="s">
        <v>294</v>
      </c>
      <c r="C576" s="6" t="s">
        <v>17</v>
      </c>
      <c r="D576" s="6">
        <v>81.875639300000003</v>
      </c>
      <c r="E576" s="6">
        <v>105.135413</v>
      </c>
      <c r="F576" s="6">
        <v>61.298336999999997</v>
      </c>
      <c r="G576" s="6">
        <v>0</v>
      </c>
      <c r="H576" s="6">
        <v>32.973235337903503</v>
      </c>
      <c r="I576" s="6">
        <v>42.340490344075803</v>
      </c>
      <c r="J576" s="6">
        <v>24.6862743180207</v>
      </c>
      <c r="K576" s="6">
        <v>0</v>
      </c>
    </row>
    <row r="577" spans="1:11" x14ac:dyDescent="0.25">
      <c r="A577" s="6" t="s">
        <v>293</v>
      </c>
      <c r="B577" s="6" t="s">
        <v>294</v>
      </c>
      <c r="C577" s="6" t="s">
        <v>18</v>
      </c>
      <c r="D577" s="6">
        <v>14074.117248799999</v>
      </c>
      <c r="E577" s="6">
        <v>11804.146086299999</v>
      </c>
      <c r="F577" s="6">
        <v>7523.3363730999999</v>
      </c>
      <c r="G577" s="6">
        <v>3838.8219423999999</v>
      </c>
      <c r="H577" s="6">
        <v>37.792582964949403</v>
      </c>
      <c r="I577" s="6">
        <v>31.697133284498701</v>
      </c>
      <c r="J577" s="6">
        <v>20.202070867204601</v>
      </c>
      <c r="K577" s="6">
        <v>10.3082128833473</v>
      </c>
    </row>
    <row r="578" spans="1:11" x14ac:dyDescent="0.25">
      <c r="A578" s="6" t="s">
        <v>295</v>
      </c>
      <c r="B578" s="6" t="s">
        <v>296</v>
      </c>
      <c r="C578" s="6" t="s">
        <v>15</v>
      </c>
      <c r="D578" s="6">
        <v>0</v>
      </c>
      <c r="E578" s="6">
        <v>0</v>
      </c>
      <c r="F578" s="6">
        <v>60.298880199999999</v>
      </c>
      <c r="G578" s="6">
        <v>0</v>
      </c>
      <c r="H578" s="6">
        <v>0</v>
      </c>
      <c r="I578" s="6">
        <v>0</v>
      </c>
      <c r="J578" s="6">
        <v>100</v>
      </c>
      <c r="K578" s="6">
        <v>0</v>
      </c>
    </row>
    <row r="579" spans="1:11" x14ac:dyDescent="0.25">
      <c r="A579" s="6" t="s">
        <v>295</v>
      </c>
      <c r="B579" s="6" t="s">
        <v>296</v>
      </c>
      <c r="C579" s="6" t="s">
        <v>17</v>
      </c>
      <c r="D579" s="6">
        <v>78.203055500000005</v>
      </c>
      <c r="E579" s="6">
        <v>26.5867705</v>
      </c>
      <c r="F579" s="6">
        <v>22.108985300000001</v>
      </c>
      <c r="G579" s="6">
        <v>0</v>
      </c>
      <c r="H579" s="6">
        <v>61.626310521633698</v>
      </c>
      <c r="I579" s="6">
        <v>20.9511580350004</v>
      </c>
      <c r="J579" s="6">
        <v>17.422531443365902</v>
      </c>
      <c r="K579" s="6">
        <v>0</v>
      </c>
    </row>
    <row r="580" spans="1:11" x14ac:dyDescent="0.25">
      <c r="A580" s="6" t="s">
        <v>295</v>
      </c>
      <c r="B580" s="6" t="s">
        <v>296</v>
      </c>
      <c r="C580" s="6" t="s">
        <v>18</v>
      </c>
      <c r="D580" s="6">
        <v>10173.132177</v>
      </c>
      <c r="E580" s="6">
        <v>9544.1318986000006</v>
      </c>
      <c r="F580" s="6">
        <v>9769.7812682000003</v>
      </c>
      <c r="G580" s="6">
        <v>4545.9189649999998</v>
      </c>
      <c r="H580" s="6">
        <v>29.8919955508239</v>
      </c>
      <c r="I580" s="6">
        <v>28.043786641682999</v>
      </c>
      <c r="J580" s="6">
        <v>28.706818423318499</v>
      </c>
      <c r="K580" s="6">
        <v>13.357399384174601</v>
      </c>
    </row>
    <row r="581" spans="1:11" x14ac:dyDescent="0.25">
      <c r="A581" t="s">
        <v>21</v>
      </c>
    </row>
    <row r="582" spans="1:11" x14ac:dyDescent="0.25">
      <c r="A582" t="s">
        <v>1037</v>
      </c>
    </row>
    <row r="583" spans="1:11" x14ac:dyDescent="0.25">
      <c r="A583" t="s">
        <v>22</v>
      </c>
    </row>
    <row r="584" spans="1:11" x14ac:dyDescent="0.25">
      <c r="A584" t="s">
        <v>23</v>
      </c>
    </row>
    <row r="585" spans="1:11" x14ac:dyDescent="0.25">
      <c r="A585" t="s">
        <v>24</v>
      </c>
    </row>
    <row r="588" spans="1:11" x14ac:dyDescent="0.25">
      <c r="K588" s="7" t="str">
        <f>HYPERLINK("#'Indice'!A1", "Ir al índice")</f>
        <v>Ir al índice</v>
      </c>
    </row>
    <row r="589" spans="1:11" ht="17.25" x14ac:dyDescent="0.3">
      <c r="A589" s="4" t="s">
        <v>827</v>
      </c>
    </row>
    <row r="590" spans="1:11" x14ac:dyDescent="0.25">
      <c r="A590" s="5" t="s">
        <v>26</v>
      </c>
      <c r="B590" s="5" t="s">
        <v>71</v>
      </c>
      <c r="C590" s="5" t="s">
        <v>11</v>
      </c>
      <c r="D590" s="5" t="s">
        <v>814</v>
      </c>
      <c r="E590" s="5" t="s">
        <v>815</v>
      </c>
      <c r="F590" s="5" t="s">
        <v>816</v>
      </c>
      <c r="G590" s="5" t="s">
        <v>817</v>
      </c>
      <c r="H590" s="5" t="s">
        <v>818</v>
      </c>
      <c r="I590" s="5" t="s">
        <v>819</v>
      </c>
      <c r="J590" s="5" t="s">
        <v>820</v>
      </c>
      <c r="K590" s="5" t="s">
        <v>821</v>
      </c>
    </row>
    <row r="591" spans="1:11" x14ac:dyDescent="0.25">
      <c r="A591" s="6" t="s">
        <v>72</v>
      </c>
      <c r="B591" s="6" t="s">
        <v>73</v>
      </c>
      <c r="C591" s="6" t="s">
        <v>18</v>
      </c>
      <c r="D591" s="6">
        <v>14.172840000000001</v>
      </c>
      <c r="E591" s="6">
        <v>24.80247</v>
      </c>
      <c r="F591" s="6">
        <v>39.026749299999999</v>
      </c>
      <c r="G591" s="6">
        <v>80.281893999999994</v>
      </c>
      <c r="H591" s="6">
        <v>8.9540599059576298</v>
      </c>
      <c r="I591" s="6">
        <v>15.669604835425901</v>
      </c>
      <c r="J591" s="6">
        <v>24.6561628556443</v>
      </c>
      <c r="K591" s="6">
        <v>50.720172402972203</v>
      </c>
    </row>
    <row r="592" spans="1:11" x14ac:dyDescent="0.25">
      <c r="A592" s="6" t="s">
        <v>74</v>
      </c>
      <c r="B592" s="6" t="s">
        <v>75</v>
      </c>
      <c r="C592" s="6" t="s">
        <v>18</v>
      </c>
      <c r="D592" s="6">
        <v>74.733670000000004</v>
      </c>
      <c r="E592" s="6">
        <v>105.306535</v>
      </c>
      <c r="F592" s="6">
        <v>96.814072499999995</v>
      </c>
      <c r="G592" s="6">
        <v>93.417087499999994</v>
      </c>
      <c r="H592" s="6">
        <v>20.183486238532101</v>
      </c>
      <c r="I592" s="6">
        <v>28.440366972477101</v>
      </c>
      <c r="J592" s="6">
        <v>26.146788990825701</v>
      </c>
      <c r="K592" s="6">
        <v>25.2293577981651</v>
      </c>
    </row>
    <row r="593" spans="1:11" x14ac:dyDescent="0.25">
      <c r="A593" s="6" t="s">
        <v>76</v>
      </c>
      <c r="B593" s="6" t="s">
        <v>77</v>
      </c>
      <c r="C593" s="6" t="s">
        <v>18</v>
      </c>
      <c r="D593" s="6">
        <v>66.465808300000006</v>
      </c>
      <c r="E593" s="6">
        <v>69.814217099999993</v>
      </c>
      <c r="F593" s="6">
        <v>79.481582099999997</v>
      </c>
      <c r="G593" s="6">
        <v>119.99697500000001</v>
      </c>
      <c r="H593" s="6">
        <v>19.7957138742686</v>
      </c>
      <c r="I593" s="6">
        <v>20.792980652996398</v>
      </c>
      <c r="J593" s="6">
        <v>23.672241378967598</v>
      </c>
      <c r="K593" s="6">
        <v>35.739064093767396</v>
      </c>
    </row>
    <row r="594" spans="1:11" x14ac:dyDescent="0.25">
      <c r="A594" s="6" t="s">
        <v>78</v>
      </c>
      <c r="B594" s="6" t="s">
        <v>79</v>
      </c>
      <c r="C594" s="6" t="s">
        <v>18</v>
      </c>
      <c r="D594" s="6">
        <v>0</v>
      </c>
      <c r="E594" s="6">
        <v>3.1707318</v>
      </c>
      <c r="F594" s="6">
        <v>3.1707318</v>
      </c>
      <c r="G594" s="6">
        <v>11.097561300000001</v>
      </c>
      <c r="H594" s="6">
        <v>0</v>
      </c>
      <c r="I594" s="6">
        <v>18.181818181818201</v>
      </c>
      <c r="J594" s="6">
        <v>18.181818181818201</v>
      </c>
      <c r="K594" s="6">
        <v>63.636363636363598</v>
      </c>
    </row>
    <row r="595" spans="1:11" x14ac:dyDescent="0.25">
      <c r="A595" s="6" t="s">
        <v>80</v>
      </c>
      <c r="B595" s="6" t="s">
        <v>81</v>
      </c>
      <c r="C595" s="6" t="s">
        <v>15</v>
      </c>
      <c r="D595" s="6">
        <v>5.7662260999999999</v>
      </c>
      <c r="E595" s="6">
        <v>0</v>
      </c>
      <c r="F595" s="6">
        <v>0</v>
      </c>
      <c r="G595" s="6">
        <v>0</v>
      </c>
      <c r="H595" s="6">
        <v>100</v>
      </c>
      <c r="I595" s="6">
        <v>0</v>
      </c>
      <c r="J595" s="6">
        <v>0</v>
      </c>
      <c r="K595" s="6">
        <v>0</v>
      </c>
    </row>
    <row r="596" spans="1:11" x14ac:dyDescent="0.25">
      <c r="A596" s="6" t="s">
        <v>80</v>
      </c>
      <c r="B596" s="6" t="s">
        <v>81</v>
      </c>
      <c r="C596" s="6" t="s">
        <v>17</v>
      </c>
      <c r="D596" s="6">
        <v>0</v>
      </c>
      <c r="E596" s="6">
        <v>0</v>
      </c>
      <c r="F596" s="6">
        <v>7.4656782000000002</v>
      </c>
      <c r="G596" s="6">
        <v>0</v>
      </c>
      <c r="H596" s="6">
        <v>0</v>
      </c>
      <c r="I596" s="6">
        <v>0</v>
      </c>
      <c r="J596" s="6">
        <v>100</v>
      </c>
      <c r="K596" s="6">
        <v>0</v>
      </c>
    </row>
    <row r="597" spans="1:11" x14ac:dyDescent="0.25">
      <c r="A597" s="6" t="s">
        <v>80</v>
      </c>
      <c r="B597" s="6" t="s">
        <v>81</v>
      </c>
      <c r="C597" s="6" t="s">
        <v>18</v>
      </c>
      <c r="D597" s="6">
        <v>450.24521559999999</v>
      </c>
      <c r="E597" s="6">
        <v>585.10209799999996</v>
      </c>
      <c r="F597" s="6">
        <v>631.76143049999996</v>
      </c>
      <c r="G597" s="6">
        <v>1248.4697004</v>
      </c>
      <c r="H597" s="6">
        <v>15.442740580324701</v>
      </c>
      <c r="I597" s="6">
        <v>20.0681308748097</v>
      </c>
      <c r="J597" s="6">
        <v>21.668476514215101</v>
      </c>
      <c r="K597" s="6">
        <v>42.820652030650599</v>
      </c>
    </row>
    <row r="598" spans="1:11" x14ac:dyDescent="0.25">
      <c r="A598" s="6" t="s">
        <v>92</v>
      </c>
      <c r="B598" s="6" t="s">
        <v>93</v>
      </c>
      <c r="C598" s="6" t="s">
        <v>15</v>
      </c>
      <c r="D598" s="6">
        <v>0</v>
      </c>
      <c r="E598" s="6">
        <v>4.2181737999999998</v>
      </c>
      <c r="F598" s="6">
        <v>0</v>
      </c>
      <c r="G598" s="6">
        <v>2.9796447000000001</v>
      </c>
      <c r="H598" s="6">
        <v>0</v>
      </c>
      <c r="I598" s="6">
        <v>58.603503269775402</v>
      </c>
      <c r="J598" s="6">
        <v>0</v>
      </c>
      <c r="K598" s="6">
        <v>41.396496730224598</v>
      </c>
    </row>
    <row r="599" spans="1:11" x14ac:dyDescent="0.25">
      <c r="A599" s="6" t="s">
        <v>92</v>
      </c>
      <c r="B599" s="6" t="s">
        <v>93</v>
      </c>
      <c r="C599" s="6" t="s">
        <v>17</v>
      </c>
      <c r="D599" s="6">
        <v>2.6902860999999998</v>
      </c>
      <c r="E599" s="6">
        <v>1.9704789</v>
      </c>
      <c r="F599" s="6">
        <v>0</v>
      </c>
      <c r="G599" s="6">
        <v>4.0774575999999998</v>
      </c>
      <c r="H599" s="6">
        <v>30.787566569888</v>
      </c>
      <c r="I599" s="6">
        <v>22.550111048899101</v>
      </c>
      <c r="J599" s="6">
        <v>0</v>
      </c>
      <c r="K599" s="6">
        <v>46.662322381212903</v>
      </c>
    </row>
    <row r="600" spans="1:11" x14ac:dyDescent="0.25">
      <c r="A600" s="6" t="s">
        <v>92</v>
      </c>
      <c r="B600" s="6" t="s">
        <v>93</v>
      </c>
      <c r="C600" s="6" t="s">
        <v>18</v>
      </c>
      <c r="D600" s="6">
        <v>220.52655490000001</v>
      </c>
      <c r="E600" s="6">
        <v>233.1606433</v>
      </c>
      <c r="F600" s="6">
        <v>299.52857460000001</v>
      </c>
      <c r="G600" s="6">
        <v>478.60840580000001</v>
      </c>
      <c r="H600" s="6">
        <v>17.9024375987354</v>
      </c>
      <c r="I600" s="6">
        <v>18.928078158442499</v>
      </c>
      <c r="J600" s="6">
        <v>24.315854470434399</v>
      </c>
      <c r="K600" s="6">
        <v>38.853629772387698</v>
      </c>
    </row>
    <row r="601" spans="1:11" x14ac:dyDescent="0.25">
      <c r="A601" s="6" t="s">
        <v>108</v>
      </c>
      <c r="B601" s="6" t="s">
        <v>109</v>
      </c>
      <c r="C601" s="6" t="s">
        <v>15</v>
      </c>
      <c r="D601" s="6">
        <v>3.4901382999999999</v>
      </c>
      <c r="E601" s="6">
        <v>11.889719400000001</v>
      </c>
      <c r="F601" s="6">
        <v>0</v>
      </c>
      <c r="G601" s="6">
        <v>8.6302930999999994</v>
      </c>
      <c r="H601" s="6">
        <v>14.536094875339099</v>
      </c>
      <c r="I601" s="6">
        <v>49.519553204971999</v>
      </c>
      <c r="J601" s="6">
        <v>0</v>
      </c>
      <c r="K601" s="6">
        <v>35.944351919688899</v>
      </c>
    </row>
    <row r="602" spans="1:11" x14ac:dyDescent="0.25">
      <c r="A602" s="6" t="s">
        <v>108</v>
      </c>
      <c r="B602" s="6" t="s">
        <v>109</v>
      </c>
      <c r="C602" s="6" t="s">
        <v>17</v>
      </c>
      <c r="D602" s="6">
        <v>0</v>
      </c>
      <c r="E602" s="6">
        <v>0</v>
      </c>
      <c r="F602" s="6">
        <v>0</v>
      </c>
      <c r="G602" s="6">
        <v>35.620689200000001</v>
      </c>
      <c r="H602" s="6">
        <v>0</v>
      </c>
      <c r="I602" s="6">
        <v>0</v>
      </c>
      <c r="J602" s="6">
        <v>0</v>
      </c>
      <c r="K602" s="6">
        <v>100</v>
      </c>
    </row>
    <row r="603" spans="1:11" x14ac:dyDescent="0.25">
      <c r="A603" s="6" t="s">
        <v>108</v>
      </c>
      <c r="B603" s="6" t="s">
        <v>109</v>
      </c>
      <c r="C603" s="6" t="s">
        <v>18</v>
      </c>
      <c r="D603" s="6">
        <v>380.15828859999999</v>
      </c>
      <c r="E603" s="6">
        <v>638.48589130000005</v>
      </c>
      <c r="F603" s="6">
        <v>706.07794879999994</v>
      </c>
      <c r="G603" s="6">
        <v>1247.0240936</v>
      </c>
      <c r="H603" s="6">
        <v>12.7924210266439</v>
      </c>
      <c r="I603" s="6">
        <v>21.485209151064101</v>
      </c>
      <c r="J603" s="6">
        <v>23.759698708509699</v>
      </c>
      <c r="K603" s="6">
        <v>41.962671113782299</v>
      </c>
    </row>
    <row r="604" spans="1:11" x14ac:dyDescent="0.25">
      <c r="A604" s="6" t="s">
        <v>110</v>
      </c>
      <c r="B604" s="6" t="s">
        <v>111</v>
      </c>
      <c r="C604" s="6" t="s">
        <v>15</v>
      </c>
      <c r="D604" s="6">
        <v>0</v>
      </c>
      <c r="E604" s="6">
        <v>0</v>
      </c>
      <c r="F604" s="6">
        <v>1.8046324</v>
      </c>
      <c r="G604" s="6">
        <v>3.6092648000000001</v>
      </c>
      <c r="H604" s="6">
        <v>0</v>
      </c>
      <c r="I604" s="6">
        <v>0</v>
      </c>
      <c r="J604" s="6">
        <v>33.3333333333333</v>
      </c>
      <c r="K604" s="6">
        <v>66.6666666666667</v>
      </c>
    </row>
    <row r="605" spans="1:11" x14ac:dyDescent="0.25">
      <c r="A605" s="6" t="s">
        <v>110</v>
      </c>
      <c r="B605" s="6" t="s">
        <v>111</v>
      </c>
      <c r="C605" s="6" t="s">
        <v>18</v>
      </c>
      <c r="D605" s="6">
        <v>180.46324000000001</v>
      </c>
      <c r="E605" s="6">
        <v>256.25780079999998</v>
      </c>
      <c r="F605" s="6">
        <v>263.47633039999999</v>
      </c>
      <c r="G605" s="6">
        <v>429.50251120000001</v>
      </c>
      <c r="H605" s="6">
        <v>15.9744408945687</v>
      </c>
      <c r="I605" s="6">
        <v>22.683706070287499</v>
      </c>
      <c r="J605" s="6">
        <v>23.322683706070301</v>
      </c>
      <c r="K605" s="6">
        <v>38.019169329073499</v>
      </c>
    </row>
    <row r="606" spans="1:11" x14ac:dyDescent="0.25">
      <c r="A606" t="s">
        <v>21</v>
      </c>
    </row>
    <row r="607" spans="1:11" x14ac:dyDescent="0.25">
      <c r="A607" t="s">
        <v>1037</v>
      </c>
    </row>
    <row r="608" spans="1:11" x14ac:dyDescent="0.25">
      <c r="A608" t="s">
        <v>22</v>
      </c>
    </row>
    <row r="609" spans="1:11" x14ac:dyDescent="0.25">
      <c r="A609" t="s">
        <v>23</v>
      </c>
    </row>
    <row r="610" spans="1:11" x14ac:dyDescent="0.25">
      <c r="A610" t="s">
        <v>24</v>
      </c>
    </row>
    <row r="613" spans="1:11" x14ac:dyDescent="0.25">
      <c r="K613" s="7" t="str">
        <f>HYPERLINK("#'Indice'!A1", "Ir al índice")</f>
        <v>Ir al índice</v>
      </c>
    </row>
    <row r="614" spans="1:11" ht="17.25" x14ac:dyDescent="0.3">
      <c r="A614" s="8" t="s">
        <v>828</v>
      </c>
    </row>
    <row r="615" spans="1:11" x14ac:dyDescent="0.25">
      <c r="A615" s="5" t="s">
        <v>26</v>
      </c>
      <c r="B615" s="5" t="s">
        <v>10</v>
      </c>
      <c r="C615" s="5" t="s">
        <v>11</v>
      </c>
      <c r="D615" s="5" t="s">
        <v>814</v>
      </c>
      <c r="E615" s="5" t="s">
        <v>815</v>
      </c>
      <c r="F615" s="5" t="s">
        <v>816</v>
      </c>
      <c r="G615" s="5" t="s">
        <v>817</v>
      </c>
      <c r="H615" s="5" t="s">
        <v>818</v>
      </c>
      <c r="I615" s="5" t="s">
        <v>819</v>
      </c>
      <c r="J615" s="5" t="s">
        <v>820</v>
      </c>
      <c r="K615" s="5" t="s">
        <v>821</v>
      </c>
    </row>
    <row r="616" spans="1:11" x14ac:dyDescent="0.25">
      <c r="A616" s="6" t="s">
        <v>13</v>
      </c>
      <c r="B616" s="6" t="s">
        <v>14</v>
      </c>
      <c r="C616" s="6" t="s">
        <v>15</v>
      </c>
      <c r="D616" s="6">
        <v>9.2563644000000007</v>
      </c>
      <c r="E616" s="6">
        <v>16.107893199999999</v>
      </c>
      <c r="F616" s="6">
        <v>1.8046324</v>
      </c>
      <c r="G616" s="6">
        <v>15.219202599999999</v>
      </c>
      <c r="H616" s="6">
        <v>21.837180755805001</v>
      </c>
      <c r="I616" s="6">
        <v>38.000986154304996</v>
      </c>
      <c r="J616" s="6">
        <v>4.2574041182499496</v>
      </c>
      <c r="K616" s="6">
        <v>35.904428971640002</v>
      </c>
    </row>
    <row r="617" spans="1:11" x14ac:dyDescent="0.25">
      <c r="A617" s="6" t="s">
        <v>13</v>
      </c>
      <c r="B617" s="6" t="s">
        <v>14</v>
      </c>
      <c r="C617" s="6" t="s">
        <v>17</v>
      </c>
      <c r="D617" s="6">
        <v>2.6902860999999998</v>
      </c>
      <c r="E617" s="6">
        <v>1.9704789</v>
      </c>
      <c r="F617" s="6">
        <v>7.4656782000000002</v>
      </c>
      <c r="G617" s="6">
        <v>39.698146800000004</v>
      </c>
      <c r="H617" s="6">
        <v>5.1911382222223104</v>
      </c>
      <c r="I617" s="6">
        <v>3.80220837251197</v>
      </c>
      <c r="J617" s="6">
        <v>14.405667656994501</v>
      </c>
      <c r="K617" s="6">
        <v>76.600985748271199</v>
      </c>
    </row>
    <row r="618" spans="1:11" x14ac:dyDescent="0.25">
      <c r="A618" s="6" t="s">
        <v>13</v>
      </c>
      <c r="B618" s="6" t="s">
        <v>14</v>
      </c>
      <c r="C618" s="6" t="s">
        <v>18</v>
      </c>
      <c r="D618" s="6">
        <v>1386.7656174000001</v>
      </c>
      <c r="E618" s="6">
        <v>1916.1003873</v>
      </c>
      <c r="F618" s="6">
        <v>2119.3374199999998</v>
      </c>
      <c r="G618" s="6">
        <v>3708.3982288000002</v>
      </c>
      <c r="H618" s="6">
        <v>15.188107750472501</v>
      </c>
      <c r="I618" s="6">
        <v>20.985477847076002</v>
      </c>
      <c r="J618" s="6">
        <v>23.2113665717483</v>
      </c>
      <c r="K618" s="6">
        <v>40.615047830703197</v>
      </c>
    </row>
    <row r="619" spans="1:11" x14ac:dyDescent="0.25">
      <c r="A619" s="6" t="s">
        <v>27</v>
      </c>
      <c r="B619" s="6" t="s">
        <v>28</v>
      </c>
      <c r="C619" s="6" t="s">
        <v>15</v>
      </c>
      <c r="D619" s="6">
        <v>20.077535600000001</v>
      </c>
      <c r="E619" s="6">
        <v>80.631454899999994</v>
      </c>
      <c r="F619" s="6">
        <v>61.893538200000002</v>
      </c>
      <c r="G619" s="6">
        <v>70.0130999</v>
      </c>
      <c r="H619" s="6">
        <v>8.6312066479956204</v>
      </c>
      <c r="I619" s="6">
        <v>34.662956820778298</v>
      </c>
      <c r="J619" s="6">
        <v>26.607643937128</v>
      </c>
      <c r="K619" s="6">
        <v>30.098192594098101</v>
      </c>
    </row>
    <row r="620" spans="1:11" x14ac:dyDescent="0.25">
      <c r="A620" s="6" t="s">
        <v>27</v>
      </c>
      <c r="B620" s="6" t="s">
        <v>28</v>
      </c>
      <c r="C620" s="6" t="s">
        <v>17</v>
      </c>
      <c r="D620" s="6">
        <v>9.9288050999999999</v>
      </c>
      <c r="E620" s="6">
        <v>0</v>
      </c>
      <c r="F620" s="6">
        <v>0</v>
      </c>
      <c r="G620" s="6">
        <v>14.8332427</v>
      </c>
      <c r="H620" s="6">
        <v>40.096865898142703</v>
      </c>
      <c r="I620" s="6">
        <v>0</v>
      </c>
      <c r="J620" s="6">
        <v>0</v>
      </c>
      <c r="K620" s="6">
        <v>59.903134101857297</v>
      </c>
    </row>
    <row r="621" spans="1:11" x14ac:dyDescent="0.25">
      <c r="A621" s="6" t="s">
        <v>27</v>
      </c>
      <c r="B621" s="6" t="s">
        <v>28</v>
      </c>
      <c r="C621" s="6" t="s">
        <v>18</v>
      </c>
      <c r="D621" s="6">
        <v>858.14295509999999</v>
      </c>
      <c r="E621" s="6">
        <v>1729.2867194</v>
      </c>
      <c r="F621" s="6">
        <v>2375.2208878000001</v>
      </c>
      <c r="G621" s="6">
        <v>2841.2470228000002</v>
      </c>
      <c r="H621" s="6">
        <v>10.9963379931901</v>
      </c>
      <c r="I621" s="6">
        <v>22.159269782086</v>
      </c>
      <c r="J621" s="6">
        <v>30.436341096210899</v>
      </c>
      <c r="K621" s="6">
        <v>36.408051128513002</v>
      </c>
    </row>
    <row r="622" spans="1:11" x14ac:dyDescent="0.25">
      <c r="A622" s="6" t="s">
        <v>29</v>
      </c>
      <c r="B622" s="6" t="s">
        <v>30</v>
      </c>
      <c r="C622" s="6" t="s">
        <v>15</v>
      </c>
      <c r="D622" s="6">
        <v>89.3966463</v>
      </c>
      <c r="E622" s="6">
        <v>123.4224938</v>
      </c>
      <c r="F622" s="6">
        <v>198.12596640000001</v>
      </c>
      <c r="G622" s="6">
        <v>337.54906190000003</v>
      </c>
      <c r="H622" s="6">
        <v>11.943532772085099</v>
      </c>
      <c r="I622" s="6">
        <v>16.489439598952501</v>
      </c>
      <c r="J622" s="6">
        <v>26.4699412185828</v>
      </c>
      <c r="K622" s="6">
        <v>45.097086410379603</v>
      </c>
    </row>
    <row r="623" spans="1:11" x14ac:dyDescent="0.25">
      <c r="A623" s="6" t="s">
        <v>29</v>
      </c>
      <c r="B623" s="6" t="s">
        <v>30</v>
      </c>
      <c r="C623" s="6" t="s">
        <v>17</v>
      </c>
      <c r="D623" s="6">
        <v>0</v>
      </c>
      <c r="E623" s="6">
        <v>5.7338366000000001</v>
      </c>
      <c r="F623" s="6">
        <v>0</v>
      </c>
      <c r="G623" s="6">
        <v>7.2127476000000001</v>
      </c>
      <c r="H623" s="6">
        <v>0</v>
      </c>
      <c r="I623" s="6">
        <v>44.288412382935697</v>
      </c>
      <c r="J623" s="6">
        <v>0</v>
      </c>
      <c r="K623" s="6">
        <v>55.711587617064303</v>
      </c>
    </row>
    <row r="624" spans="1:11" x14ac:dyDescent="0.25">
      <c r="A624" s="6" t="s">
        <v>29</v>
      </c>
      <c r="B624" s="6" t="s">
        <v>30</v>
      </c>
      <c r="C624" s="6" t="s">
        <v>18</v>
      </c>
      <c r="D624" s="6">
        <v>335.24054860000001</v>
      </c>
      <c r="E624" s="6">
        <v>574.24143449999997</v>
      </c>
      <c r="F624" s="6">
        <v>757.85376919999999</v>
      </c>
      <c r="G624" s="6">
        <v>1346.1958422</v>
      </c>
      <c r="H624" s="6">
        <v>11.1245075117795</v>
      </c>
      <c r="I624" s="6">
        <v>19.055431028101701</v>
      </c>
      <c r="J624" s="6">
        <v>25.148359837446499</v>
      </c>
      <c r="K624" s="6">
        <v>44.671701622672302</v>
      </c>
    </row>
    <row r="625" spans="1:11" x14ac:dyDescent="0.25">
      <c r="A625" s="6" t="s">
        <v>31</v>
      </c>
      <c r="B625" s="6" t="s">
        <v>32</v>
      </c>
      <c r="C625" s="6" t="s">
        <v>15</v>
      </c>
      <c r="D625" s="6">
        <v>0</v>
      </c>
      <c r="E625" s="6">
        <v>0</v>
      </c>
      <c r="F625" s="6">
        <v>0</v>
      </c>
      <c r="G625" s="6">
        <v>1.131677</v>
      </c>
      <c r="H625" s="6">
        <v>0</v>
      </c>
      <c r="I625" s="6">
        <v>0</v>
      </c>
      <c r="J625" s="6">
        <v>0</v>
      </c>
      <c r="K625" s="6">
        <v>100</v>
      </c>
    </row>
    <row r="626" spans="1:11" x14ac:dyDescent="0.25">
      <c r="A626" s="6" t="s">
        <v>31</v>
      </c>
      <c r="B626" s="6" t="s">
        <v>32</v>
      </c>
      <c r="C626" s="6" t="s">
        <v>17</v>
      </c>
      <c r="D626" s="6">
        <v>0</v>
      </c>
      <c r="E626" s="6">
        <v>1.131677</v>
      </c>
      <c r="F626" s="6">
        <v>0</v>
      </c>
      <c r="G626" s="6">
        <v>0</v>
      </c>
      <c r="H626" s="6">
        <v>0</v>
      </c>
      <c r="I626" s="6">
        <v>100</v>
      </c>
      <c r="J626" s="6">
        <v>0</v>
      </c>
      <c r="K626" s="6">
        <v>0</v>
      </c>
    </row>
    <row r="627" spans="1:11" x14ac:dyDescent="0.25">
      <c r="A627" s="6" t="s">
        <v>31</v>
      </c>
      <c r="B627" s="6" t="s">
        <v>32</v>
      </c>
      <c r="C627" s="6" t="s">
        <v>18</v>
      </c>
      <c r="D627" s="6">
        <v>109.77266899999999</v>
      </c>
      <c r="E627" s="6">
        <v>134.66956300000001</v>
      </c>
      <c r="F627" s="6">
        <v>185.59502800000001</v>
      </c>
      <c r="G627" s="6">
        <v>192.38508999999999</v>
      </c>
      <c r="H627" s="6">
        <v>17.636363636363601</v>
      </c>
      <c r="I627" s="6">
        <v>21.636363636363601</v>
      </c>
      <c r="J627" s="6">
        <v>29.818181818181799</v>
      </c>
      <c r="K627" s="6">
        <v>30.909090909090899</v>
      </c>
    </row>
    <row r="628" spans="1:11" x14ac:dyDescent="0.25">
      <c r="A628" s="6" t="s">
        <v>33</v>
      </c>
      <c r="B628" s="6" t="s">
        <v>34</v>
      </c>
      <c r="C628" s="6" t="s">
        <v>15</v>
      </c>
      <c r="D628" s="6">
        <v>33.134529399999998</v>
      </c>
      <c r="E628" s="6">
        <v>36.217800199999999</v>
      </c>
      <c r="F628" s="6">
        <v>11.8461897</v>
      </c>
      <c r="G628" s="6">
        <v>0</v>
      </c>
      <c r="H628" s="6">
        <v>40.806814810969101</v>
      </c>
      <c r="I628" s="6">
        <v>44.604015580860498</v>
      </c>
      <c r="J628" s="6">
        <v>14.589169608170399</v>
      </c>
      <c r="K628" s="6">
        <v>0</v>
      </c>
    </row>
    <row r="629" spans="1:11" x14ac:dyDescent="0.25">
      <c r="A629" s="6" t="s">
        <v>33</v>
      </c>
      <c r="B629" s="6" t="s">
        <v>34</v>
      </c>
      <c r="C629" s="6" t="s">
        <v>17</v>
      </c>
      <c r="D629" s="6">
        <v>0</v>
      </c>
      <c r="E629" s="6">
        <v>16.027331700000001</v>
      </c>
      <c r="F629" s="6">
        <v>0</v>
      </c>
      <c r="G629" s="6">
        <v>0</v>
      </c>
      <c r="H629" s="6">
        <v>0</v>
      </c>
      <c r="I629" s="6">
        <v>100</v>
      </c>
      <c r="J629" s="6">
        <v>0</v>
      </c>
      <c r="K629" s="6">
        <v>0</v>
      </c>
    </row>
    <row r="630" spans="1:11" x14ac:dyDescent="0.25">
      <c r="A630" s="6" t="s">
        <v>33</v>
      </c>
      <c r="B630" s="6" t="s">
        <v>34</v>
      </c>
      <c r="C630" s="6" t="s">
        <v>18</v>
      </c>
      <c r="D630" s="6">
        <v>1828.4889462000001</v>
      </c>
      <c r="E630" s="6">
        <v>1978.7738494</v>
      </c>
      <c r="F630" s="6">
        <v>1326.8264916999999</v>
      </c>
      <c r="G630" s="6">
        <v>1678.2177491</v>
      </c>
      <c r="H630" s="6">
        <v>26.840964983373301</v>
      </c>
      <c r="I630" s="6">
        <v>29.047044398129401</v>
      </c>
      <c r="J630" s="6">
        <v>19.476903853722501</v>
      </c>
      <c r="K630" s="6">
        <v>24.635086764774801</v>
      </c>
    </row>
    <row r="631" spans="1:11" x14ac:dyDescent="0.25">
      <c r="A631" s="6" t="s">
        <v>35</v>
      </c>
      <c r="B631" s="6" t="s">
        <v>36</v>
      </c>
      <c r="C631" s="6" t="s">
        <v>15</v>
      </c>
      <c r="D631" s="6">
        <v>1.4395777000000001</v>
      </c>
      <c r="E631" s="6">
        <v>0</v>
      </c>
      <c r="F631" s="6">
        <v>0</v>
      </c>
      <c r="G631" s="6">
        <v>1.4395777000000001</v>
      </c>
      <c r="H631" s="6">
        <v>50</v>
      </c>
      <c r="I631" s="6">
        <v>0</v>
      </c>
      <c r="J631" s="6">
        <v>0</v>
      </c>
      <c r="K631" s="6">
        <v>50</v>
      </c>
    </row>
    <row r="632" spans="1:11" x14ac:dyDescent="0.25">
      <c r="A632" s="6" t="s">
        <v>35</v>
      </c>
      <c r="B632" s="6" t="s">
        <v>36</v>
      </c>
      <c r="C632" s="6" t="s">
        <v>17</v>
      </c>
      <c r="D632" s="6">
        <v>1.4395777000000001</v>
      </c>
      <c r="E632" s="6">
        <v>1.4395777000000001</v>
      </c>
      <c r="F632" s="6">
        <v>5.5183812000000003</v>
      </c>
      <c r="G632" s="6">
        <v>4.9356949999999999</v>
      </c>
      <c r="H632" s="6">
        <v>10.7969151304624</v>
      </c>
      <c r="I632" s="6">
        <v>10.7969151304624</v>
      </c>
      <c r="J632" s="6">
        <v>41.3881747917737</v>
      </c>
      <c r="K632" s="6">
        <v>37.017994947301403</v>
      </c>
    </row>
    <row r="633" spans="1:11" x14ac:dyDescent="0.25">
      <c r="A633" s="6" t="s">
        <v>35</v>
      </c>
      <c r="B633" s="6" t="s">
        <v>36</v>
      </c>
      <c r="C633" s="6" t="s">
        <v>18</v>
      </c>
      <c r="D633" s="6">
        <v>147.41961259999999</v>
      </c>
      <c r="E633" s="6">
        <v>154.48663060000001</v>
      </c>
      <c r="F633" s="6">
        <v>175.91514989999999</v>
      </c>
      <c r="G633" s="6">
        <v>203.44162040000001</v>
      </c>
      <c r="H633" s="6">
        <v>21.639162801842001</v>
      </c>
      <c r="I633" s="6">
        <v>22.676503426528701</v>
      </c>
      <c r="J633" s="6">
        <v>25.8219140646185</v>
      </c>
      <c r="K633" s="6">
        <v>29.862419707010801</v>
      </c>
    </row>
    <row r="634" spans="1:11" x14ac:dyDescent="0.25">
      <c r="A634" s="6" t="s">
        <v>37</v>
      </c>
      <c r="B634" s="6" t="s">
        <v>38</v>
      </c>
      <c r="C634" s="6" t="s">
        <v>15</v>
      </c>
      <c r="D634" s="6">
        <v>4.8680130999999998</v>
      </c>
      <c r="E634" s="6">
        <v>0</v>
      </c>
      <c r="F634" s="6">
        <v>0</v>
      </c>
      <c r="G634" s="6">
        <v>0</v>
      </c>
      <c r="H634" s="6">
        <v>100</v>
      </c>
      <c r="I634" s="6">
        <v>0</v>
      </c>
      <c r="J634" s="6">
        <v>0</v>
      </c>
      <c r="K634" s="6">
        <v>0</v>
      </c>
    </row>
    <row r="635" spans="1:11" x14ac:dyDescent="0.25">
      <c r="A635" s="6" t="s">
        <v>37</v>
      </c>
      <c r="B635" s="6" t="s">
        <v>38</v>
      </c>
      <c r="C635" s="6" t="s">
        <v>18</v>
      </c>
      <c r="D635" s="6">
        <v>442.45801970000002</v>
      </c>
      <c r="E635" s="6">
        <v>348.19256949999999</v>
      </c>
      <c r="F635" s="6">
        <v>388.45375710000002</v>
      </c>
      <c r="G635" s="6">
        <v>487.14812949999998</v>
      </c>
      <c r="H635" s="6">
        <v>26.554080256509</v>
      </c>
      <c r="I635" s="6">
        <v>20.8967473151286</v>
      </c>
      <c r="J635" s="6">
        <v>23.313019049738902</v>
      </c>
      <c r="K635" s="6">
        <v>29.236153378623499</v>
      </c>
    </row>
    <row r="636" spans="1:11" x14ac:dyDescent="0.25">
      <c r="A636" s="6" t="s">
        <v>39</v>
      </c>
      <c r="B636" s="6" t="s">
        <v>40</v>
      </c>
      <c r="C636" s="6" t="s">
        <v>15</v>
      </c>
      <c r="D636" s="6">
        <v>11.861794700000001</v>
      </c>
      <c r="E636" s="6">
        <v>33.275824900000003</v>
      </c>
      <c r="F636" s="6">
        <v>19.444805200000001</v>
      </c>
      <c r="G636" s="6">
        <v>67.531838199999996</v>
      </c>
      <c r="H636" s="6">
        <v>8.9784361132908099</v>
      </c>
      <c r="I636" s="6">
        <v>25.187155530663599</v>
      </c>
      <c r="J636" s="6">
        <v>14.718172556433201</v>
      </c>
      <c r="K636" s="6">
        <v>51.116235799612298</v>
      </c>
    </row>
    <row r="637" spans="1:11" x14ac:dyDescent="0.25">
      <c r="A637" s="6" t="s">
        <v>39</v>
      </c>
      <c r="B637" s="6" t="s">
        <v>40</v>
      </c>
      <c r="C637" s="6" t="s">
        <v>18</v>
      </c>
      <c r="D637" s="6">
        <v>601.88153209999996</v>
      </c>
      <c r="E637" s="6">
        <v>701.63609340000005</v>
      </c>
      <c r="F637" s="6">
        <v>745.41753449999999</v>
      </c>
      <c r="G637" s="6">
        <v>793.14235229999997</v>
      </c>
      <c r="H637" s="6">
        <v>21.177519947825701</v>
      </c>
      <c r="I637" s="6">
        <v>24.687436931732002</v>
      </c>
      <c r="J637" s="6">
        <v>26.227910085983499</v>
      </c>
      <c r="K637" s="6">
        <v>27.907133034458901</v>
      </c>
    </row>
    <row r="638" spans="1:11" x14ac:dyDescent="0.25">
      <c r="A638" t="s">
        <v>21</v>
      </c>
    </row>
    <row r="639" spans="1:11" x14ac:dyDescent="0.25">
      <c r="A639" t="s">
        <v>1037</v>
      </c>
    </row>
    <row r="640" spans="1:11" x14ac:dyDescent="0.25">
      <c r="A640" t="s">
        <v>22</v>
      </c>
    </row>
    <row r="641" spans="1:1" x14ac:dyDescent="0.25">
      <c r="A641" t="s">
        <v>23</v>
      </c>
    </row>
    <row r="642" spans="1:1" x14ac:dyDescent="0.25">
      <c r="A642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G673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829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830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831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832</v>
      </c>
      <c r="E16" s="5" t="s">
        <v>833</v>
      </c>
      <c r="F16" s="5" t="s">
        <v>834</v>
      </c>
      <c r="G16" s="5" t="s">
        <v>835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73082.251529999994</v>
      </c>
      <c r="E17" s="6">
        <v>3885.1819676999999</v>
      </c>
      <c r="F17" s="6">
        <v>94.952174197394697</v>
      </c>
      <c r="G17" s="6">
        <v>5.0478258026053302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579.65171720000001</v>
      </c>
      <c r="E18" s="6">
        <v>53.190206799999999</v>
      </c>
      <c r="F18" s="6">
        <v>91.595024794849095</v>
      </c>
      <c r="G18" s="6">
        <v>8.4049752051509099</v>
      </c>
    </row>
    <row r="19" spans="1:7" x14ac:dyDescent="0.25">
      <c r="A19" s="6" t="s">
        <v>13</v>
      </c>
      <c r="B19" s="6" t="s">
        <v>14</v>
      </c>
      <c r="C19" s="6" t="s">
        <v>17</v>
      </c>
      <c r="D19" s="6">
        <v>51764.937819600003</v>
      </c>
      <c r="E19" s="6">
        <v>2422.7932326999999</v>
      </c>
      <c r="F19" s="6">
        <v>95.5288896847118</v>
      </c>
      <c r="G19" s="6">
        <v>4.4711103152881799</v>
      </c>
    </row>
    <row r="20" spans="1:7" x14ac:dyDescent="0.25">
      <c r="A20" s="6" t="s">
        <v>13</v>
      </c>
      <c r="B20" s="6" t="s">
        <v>14</v>
      </c>
      <c r="C20" s="6" t="s">
        <v>18</v>
      </c>
      <c r="D20" s="6">
        <v>7378873.8451178996</v>
      </c>
      <c r="E20" s="6">
        <v>346793.1483386</v>
      </c>
      <c r="F20" s="6">
        <v>95.511155882950604</v>
      </c>
      <c r="G20" s="6">
        <v>4.4888441170494104</v>
      </c>
    </row>
    <row r="21" spans="1:7" x14ac:dyDescent="0.25">
      <c r="A21" s="6" t="s">
        <v>13</v>
      </c>
      <c r="B21" s="6" t="s">
        <v>19</v>
      </c>
      <c r="C21" s="6" t="s">
        <v>15</v>
      </c>
      <c r="D21" s="6">
        <v>86.039950500000003</v>
      </c>
      <c r="E21" s="6">
        <v>7.8055782999999996</v>
      </c>
      <c r="F21" s="6">
        <v>91.682525102890096</v>
      </c>
      <c r="G21" s="6">
        <v>8.3174748971098609</v>
      </c>
    </row>
    <row r="22" spans="1:7" x14ac:dyDescent="0.25">
      <c r="A22" s="6" t="s">
        <v>13</v>
      </c>
      <c r="B22" s="6" t="s">
        <v>19</v>
      </c>
      <c r="C22" s="6" t="s">
        <v>17</v>
      </c>
      <c r="D22" s="6">
        <v>140.52202639999999</v>
      </c>
      <c r="E22" s="6">
        <v>5.5216982000000003</v>
      </c>
      <c r="F22" s="6">
        <v>96.219147234759006</v>
      </c>
      <c r="G22" s="6">
        <v>3.78085276524097</v>
      </c>
    </row>
    <row r="23" spans="1:7" x14ac:dyDescent="0.25">
      <c r="A23" s="6" t="s">
        <v>13</v>
      </c>
      <c r="B23" s="6" t="s">
        <v>19</v>
      </c>
      <c r="C23" s="6" t="s">
        <v>18</v>
      </c>
      <c r="D23" s="6">
        <v>27739.139339599998</v>
      </c>
      <c r="E23" s="6">
        <v>1527.9713856999999</v>
      </c>
      <c r="F23" s="6">
        <v>94.779220265227096</v>
      </c>
      <c r="G23" s="6">
        <v>5.2207797347728704</v>
      </c>
    </row>
    <row r="24" spans="1:7" x14ac:dyDescent="0.25">
      <c r="A24" s="6" t="s">
        <v>13</v>
      </c>
      <c r="B24" s="6" t="s">
        <v>20</v>
      </c>
      <c r="C24" s="6" t="s">
        <v>15</v>
      </c>
      <c r="D24" s="6">
        <v>72996.211579499999</v>
      </c>
      <c r="E24" s="6">
        <v>3877.3763893999999</v>
      </c>
      <c r="F24" s="6">
        <v>94.956165710687699</v>
      </c>
      <c r="G24" s="6">
        <v>5.0438342893122599</v>
      </c>
    </row>
    <row r="25" spans="1:7" x14ac:dyDescent="0.25">
      <c r="A25" s="6" t="s">
        <v>13</v>
      </c>
      <c r="B25" s="6" t="s">
        <v>20</v>
      </c>
      <c r="C25" s="6" t="s">
        <v>16</v>
      </c>
      <c r="D25" s="6">
        <v>579.65171720000001</v>
      </c>
      <c r="E25" s="6">
        <v>53.190206799999999</v>
      </c>
      <c r="F25" s="6">
        <v>91.595024794849095</v>
      </c>
      <c r="G25" s="6">
        <v>8.4049752051509099</v>
      </c>
    </row>
    <row r="26" spans="1:7" x14ac:dyDescent="0.25">
      <c r="A26" s="6" t="s">
        <v>13</v>
      </c>
      <c r="B26" s="6" t="s">
        <v>20</v>
      </c>
      <c r="C26" s="6" t="s">
        <v>17</v>
      </c>
      <c r="D26" s="6">
        <v>51624.415793200002</v>
      </c>
      <c r="E26" s="6">
        <v>2417.2715345000001</v>
      </c>
      <c r="F26" s="6">
        <v>95.527024313948502</v>
      </c>
      <c r="G26" s="6">
        <v>4.4729756860515097</v>
      </c>
    </row>
    <row r="27" spans="1:7" x14ac:dyDescent="0.25">
      <c r="A27" s="6" t="s">
        <v>13</v>
      </c>
      <c r="B27" s="6" t="s">
        <v>20</v>
      </c>
      <c r="C27" s="6" t="s">
        <v>18</v>
      </c>
      <c r="D27" s="6">
        <v>7351134.7057782998</v>
      </c>
      <c r="E27" s="6">
        <v>345265.17695290002</v>
      </c>
      <c r="F27" s="6">
        <v>95.513939215559901</v>
      </c>
      <c r="G27" s="6">
        <v>4.4860607844401201</v>
      </c>
    </row>
    <row r="28" spans="1:7" x14ac:dyDescent="0.25">
      <c r="A28" t="s">
        <v>21</v>
      </c>
    </row>
    <row r="29" spans="1:7" x14ac:dyDescent="0.25">
      <c r="A29" t="s">
        <v>1037</v>
      </c>
    </row>
    <row r="30" spans="1:7" x14ac:dyDescent="0.25">
      <c r="A30" t="s">
        <v>22</v>
      </c>
    </row>
    <row r="31" spans="1:7" x14ac:dyDescent="0.25">
      <c r="A31" t="s">
        <v>23</v>
      </c>
    </row>
    <row r="32" spans="1:7" x14ac:dyDescent="0.25">
      <c r="A32" t="s">
        <v>24</v>
      </c>
    </row>
    <row r="35" spans="1:7" x14ac:dyDescent="0.25">
      <c r="G35" s="7" t="str">
        <f>HYPERLINK("#'Indice'!A1", "Ir al índice")</f>
        <v>Ir al índice</v>
      </c>
    </row>
    <row r="36" spans="1:7" ht="17.25" x14ac:dyDescent="0.3">
      <c r="A36" s="4" t="s">
        <v>836</v>
      </c>
    </row>
    <row r="37" spans="1:7" x14ac:dyDescent="0.25">
      <c r="A37" s="5" t="s">
        <v>26</v>
      </c>
      <c r="B37" s="5" t="s">
        <v>10</v>
      </c>
      <c r="C37" s="5" t="s">
        <v>11</v>
      </c>
      <c r="D37" s="5" t="s">
        <v>832</v>
      </c>
      <c r="E37" s="5" t="s">
        <v>833</v>
      </c>
      <c r="F37" s="5" t="s">
        <v>834</v>
      </c>
      <c r="G37" s="5" t="s">
        <v>835</v>
      </c>
    </row>
    <row r="38" spans="1:7" x14ac:dyDescent="0.25">
      <c r="A38" s="6" t="s">
        <v>13</v>
      </c>
      <c r="B38" s="6" t="s">
        <v>14</v>
      </c>
      <c r="C38" s="6" t="s">
        <v>15</v>
      </c>
      <c r="D38" s="6">
        <v>73082.251529999994</v>
      </c>
      <c r="E38" s="6">
        <v>3885.1819676999999</v>
      </c>
      <c r="F38" s="6">
        <v>94.952174197394697</v>
      </c>
      <c r="G38" s="6">
        <v>5.0478258026053302</v>
      </c>
    </row>
    <row r="39" spans="1:7" x14ac:dyDescent="0.25">
      <c r="A39" s="6" t="s">
        <v>13</v>
      </c>
      <c r="B39" s="6" t="s">
        <v>14</v>
      </c>
      <c r="C39" s="6" t="s">
        <v>16</v>
      </c>
      <c r="D39" s="6">
        <v>579.65171720000001</v>
      </c>
      <c r="E39" s="6">
        <v>53.190206799999999</v>
      </c>
      <c r="F39" s="6">
        <v>91.595024794849095</v>
      </c>
      <c r="G39" s="6">
        <v>8.4049752051509099</v>
      </c>
    </row>
    <row r="40" spans="1:7" x14ac:dyDescent="0.25">
      <c r="A40" s="6" t="s">
        <v>13</v>
      </c>
      <c r="B40" s="6" t="s">
        <v>14</v>
      </c>
      <c r="C40" s="6" t="s">
        <v>17</v>
      </c>
      <c r="D40" s="6">
        <v>51764.937819600003</v>
      </c>
      <c r="E40" s="6">
        <v>2422.7932326999999</v>
      </c>
      <c r="F40" s="6">
        <v>95.5288896847118</v>
      </c>
      <c r="G40" s="6">
        <v>4.4711103152881799</v>
      </c>
    </row>
    <row r="41" spans="1:7" x14ac:dyDescent="0.25">
      <c r="A41" s="6" t="s">
        <v>13</v>
      </c>
      <c r="B41" s="6" t="s">
        <v>14</v>
      </c>
      <c r="C41" s="6" t="s">
        <v>18</v>
      </c>
      <c r="D41" s="6">
        <v>7378873.8451178996</v>
      </c>
      <c r="E41" s="6">
        <v>346793.1483386</v>
      </c>
      <c r="F41" s="6">
        <v>95.511155882950604</v>
      </c>
      <c r="G41" s="6">
        <v>4.4888441170494104</v>
      </c>
    </row>
    <row r="42" spans="1:7" x14ac:dyDescent="0.25">
      <c r="A42" s="6" t="s">
        <v>27</v>
      </c>
      <c r="B42" s="6" t="s">
        <v>28</v>
      </c>
      <c r="C42" s="6" t="s">
        <v>15</v>
      </c>
      <c r="D42" s="6">
        <v>738.45673599999998</v>
      </c>
      <c r="E42" s="6">
        <v>40.626264800000001</v>
      </c>
      <c r="F42" s="6">
        <v>94.785373989898005</v>
      </c>
      <c r="G42" s="6">
        <v>5.2146260101020001</v>
      </c>
    </row>
    <row r="43" spans="1:7" x14ac:dyDescent="0.25">
      <c r="A43" s="6" t="s">
        <v>27</v>
      </c>
      <c r="B43" s="6" t="s">
        <v>28</v>
      </c>
      <c r="C43" s="6" t="s">
        <v>17</v>
      </c>
      <c r="D43" s="6">
        <v>129.9108162</v>
      </c>
      <c r="E43" s="6">
        <v>10.968798700000001</v>
      </c>
      <c r="F43" s="6">
        <v>92.214062547100298</v>
      </c>
      <c r="G43" s="6">
        <v>7.7859374528997201</v>
      </c>
    </row>
    <row r="44" spans="1:7" x14ac:dyDescent="0.25">
      <c r="A44" s="6" t="s">
        <v>27</v>
      </c>
      <c r="B44" s="6" t="s">
        <v>28</v>
      </c>
      <c r="C44" s="6" t="s">
        <v>18</v>
      </c>
      <c r="D44" s="6">
        <v>152911.69932449999</v>
      </c>
      <c r="E44" s="6">
        <v>3467.3380599000002</v>
      </c>
      <c r="F44" s="6">
        <v>97.782734746360603</v>
      </c>
      <c r="G44" s="6">
        <v>2.21726525363936</v>
      </c>
    </row>
    <row r="45" spans="1:7" x14ac:dyDescent="0.25">
      <c r="A45" s="6" t="s">
        <v>29</v>
      </c>
      <c r="B45" s="6" t="s">
        <v>30</v>
      </c>
      <c r="C45" s="6" t="s">
        <v>15</v>
      </c>
      <c r="D45" s="6">
        <v>3680.4087675000001</v>
      </c>
      <c r="E45" s="6">
        <v>105.9138739</v>
      </c>
      <c r="F45" s="6">
        <v>97.202724544867706</v>
      </c>
      <c r="G45" s="6">
        <v>2.7972754551323198</v>
      </c>
    </row>
    <row r="46" spans="1:7" x14ac:dyDescent="0.25">
      <c r="A46" s="6" t="s">
        <v>29</v>
      </c>
      <c r="B46" s="6" t="s">
        <v>30</v>
      </c>
      <c r="C46" s="6" t="s">
        <v>17</v>
      </c>
      <c r="D46" s="6">
        <v>188.68296430000001</v>
      </c>
      <c r="E46" s="6">
        <v>0</v>
      </c>
      <c r="F46" s="6">
        <v>100</v>
      </c>
      <c r="G46" s="6">
        <v>0</v>
      </c>
    </row>
    <row r="47" spans="1:7" x14ac:dyDescent="0.25">
      <c r="A47" s="6" t="s">
        <v>29</v>
      </c>
      <c r="B47" s="6" t="s">
        <v>30</v>
      </c>
      <c r="C47" s="6" t="s">
        <v>18</v>
      </c>
      <c r="D47" s="6">
        <v>34052.4299981</v>
      </c>
      <c r="E47" s="6">
        <v>872.56440559999999</v>
      </c>
      <c r="F47" s="6">
        <v>97.501604737529902</v>
      </c>
      <c r="G47" s="6">
        <v>2.49839526247013</v>
      </c>
    </row>
    <row r="48" spans="1:7" x14ac:dyDescent="0.25">
      <c r="A48" s="6" t="s">
        <v>31</v>
      </c>
      <c r="B48" s="6" t="s">
        <v>32</v>
      </c>
      <c r="C48" s="6" t="s">
        <v>15</v>
      </c>
      <c r="D48" s="6">
        <v>595.8880431</v>
      </c>
      <c r="E48" s="6">
        <v>63.685549999999999</v>
      </c>
      <c r="F48" s="6">
        <v>90.344436061990095</v>
      </c>
      <c r="G48" s="6">
        <v>9.6555639380099407</v>
      </c>
    </row>
    <row r="49" spans="1:7" x14ac:dyDescent="0.25">
      <c r="A49" s="6" t="s">
        <v>31</v>
      </c>
      <c r="B49" s="6" t="s">
        <v>32</v>
      </c>
      <c r="C49" s="6" t="s">
        <v>17</v>
      </c>
      <c r="D49" s="6">
        <v>199.54342579999999</v>
      </c>
      <c r="E49" s="6">
        <v>42.489470500000003</v>
      </c>
      <c r="F49" s="6">
        <v>82.444753936533402</v>
      </c>
      <c r="G49" s="6">
        <v>17.555246063466601</v>
      </c>
    </row>
    <row r="50" spans="1:7" x14ac:dyDescent="0.25">
      <c r="A50" s="6" t="s">
        <v>31</v>
      </c>
      <c r="B50" s="6" t="s">
        <v>32</v>
      </c>
      <c r="C50" s="6" t="s">
        <v>18</v>
      </c>
      <c r="D50" s="6">
        <v>106969.66394329999</v>
      </c>
      <c r="E50" s="6">
        <v>2645.7295482</v>
      </c>
      <c r="F50" s="6">
        <v>97.586352186561101</v>
      </c>
      <c r="G50" s="6">
        <v>2.4136478134388701</v>
      </c>
    </row>
    <row r="51" spans="1:7" x14ac:dyDescent="0.25">
      <c r="A51" s="6" t="s">
        <v>33</v>
      </c>
      <c r="B51" s="6" t="s">
        <v>34</v>
      </c>
      <c r="C51" s="6" t="s">
        <v>15</v>
      </c>
      <c r="D51" s="6">
        <v>161.40362590000001</v>
      </c>
      <c r="E51" s="6">
        <v>0</v>
      </c>
      <c r="F51" s="6">
        <v>100</v>
      </c>
      <c r="G51" s="6">
        <v>0</v>
      </c>
    </row>
    <row r="52" spans="1:7" x14ac:dyDescent="0.25">
      <c r="A52" s="6" t="s">
        <v>33</v>
      </c>
      <c r="B52" s="6" t="s">
        <v>34</v>
      </c>
      <c r="C52" s="6" t="s">
        <v>17</v>
      </c>
      <c r="D52" s="6">
        <v>60.498458900000003</v>
      </c>
      <c r="E52" s="6">
        <v>0</v>
      </c>
      <c r="F52" s="6">
        <v>100</v>
      </c>
      <c r="G52" s="6">
        <v>0</v>
      </c>
    </row>
    <row r="53" spans="1:7" x14ac:dyDescent="0.25">
      <c r="A53" s="6" t="s">
        <v>33</v>
      </c>
      <c r="B53" s="6" t="s">
        <v>34</v>
      </c>
      <c r="C53" s="6" t="s">
        <v>18</v>
      </c>
      <c r="D53" s="6">
        <v>32927.013265499998</v>
      </c>
      <c r="E53" s="6">
        <v>1454.0846515000001</v>
      </c>
      <c r="F53" s="6">
        <v>95.770685814018094</v>
      </c>
      <c r="G53" s="6">
        <v>4.2293141859818801</v>
      </c>
    </row>
    <row r="54" spans="1:7" x14ac:dyDescent="0.25">
      <c r="A54" s="6" t="s">
        <v>35</v>
      </c>
      <c r="B54" s="6" t="s">
        <v>36</v>
      </c>
      <c r="C54" s="6" t="s">
        <v>15</v>
      </c>
      <c r="D54" s="6">
        <v>279.39325500000001</v>
      </c>
      <c r="E54" s="6">
        <v>0</v>
      </c>
      <c r="F54" s="6">
        <v>100</v>
      </c>
      <c r="G54" s="6">
        <v>0</v>
      </c>
    </row>
    <row r="55" spans="1:7" x14ac:dyDescent="0.25">
      <c r="A55" s="6" t="s">
        <v>35</v>
      </c>
      <c r="B55" s="6" t="s">
        <v>36</v>
      </c>
      <c r="C55" s="6" t="s">
        <v>17</v>
      </c>
      <c r="D55" s="6">
        <v>302.51879609999997</v>
      </c>
      <c r="E55" s="6">
        <v>0</v>
      </c>
      <c r="F55" s="6">
        <v>100</v>
      </c>
      <c r="G55" s="6">
        <v>0</v>
      </c>
    </row>
    <row r="56" spans="1:7" x14ac:dyDescent="0.25">
      <c r="A56" s="6" t="s">
        <v>35</v>
      </c>
      <c r="B56" s="6" t="s">
        <v>36</v>
      </c>
      <c r="C56" s="6" t="s">
        <v>18</v>
      </c>
      <c r="D56" s="6">
        <v>154761.8345771</v>
      </c>
      <c r="E56" s="6">
        <v>3114.2533222000002</v>
      </c>
      <c r="F56" s="6">
        <v>98.027406579654794</v>
      </c>
      <c r="G56" s="6">
        <v>1.9725934203452</v>
      </c>
    </row>
    <row r="57" spans="1:7" x14ac:dyDescent="0.25">
      <c r="A57" s="6" t="s">
        <v>37</v>
      </c>
      <c r="B57" s="6" t="s">
        <v>38</v>
      </c>
      <c r="C57" s="6" t="s">
        <v>15</v>
      </c>
      <c r="D57" s="6">
        <v>1013.1789062</v>
      </c>
      <c r="E57" s="6">
        <v>0</v>
      </c>
      <c r="F57" s="6">
        <v>100</v>
      </c>
      <c r="G57" s="6">
        <v>0</v>
      </c>
    </row>
    <row r="58" spans="1:7" x14ac:dyDescent="0.25">
      <c r="A58" s="6" t="s">
        <v>37</v>
      </c>
      <c r="B58" s="6" t="s">
        <v>38</v>
      </c>
      <c r="C58" s="6" t="s">
        <v>17</v>
      </c>
      <c r="D58" s="6">
        <v>5064.7872497999997</v>
      </c>
      <c r="E58" s="6">
        <v>0</v>
      </c>
      <c r="F58" s="6">
        <v>100</v>
      </c>
      <c r="G58" s="6">
        <v>0</v>
      </c>
    </row>
    <row r="59" spans="1:7" x14ac:dyDescent="0.25">
      <c r="A59" s="6" t="s">
        <v>37</v>
      </c>
      <c r="B59" s="6" t="s">
        <v>38</v>
      </c>
      <c r="C59" s="6" t="s">
        <v>18</v>
      </c>
      <c r="D59" s="6">
        <v>758661.37800759997</v>
      </c>
      <c r="E59" s="6">
        <v>27775.655839700001</v>
      </c>
      <c r="F59" s="6">
        <v>96.468165327385506</v>
      </c>
      <c r="G59" s="6">
        <v>3.5318346726145</v>
      </c>
    </row>
    <row r="60" spans="1:7" x14ac:dyDescent="0.25">
      <c r="A60" s="6" t="s">
        <v>39</v>
      </c>
      <c r="B60" s="6" t="s">
        <v>40</v>
      </c>
      <c r="C60" s="6" t="s">
        <v>15</v>
      </c>
      <c r="D60" s="6">
        <v>204.24004020000001</v>
      </c>
      <c r="E60" s="6">
        <v>14.4797209</v>
      </c>
      <c r="F60" s="6">
        <v>93.379783871755507</v>
      </c>
      <c r="G60" s="6">
        <v>6.62021612824448</v>
      </c>
    </row>
    <row r="61" spans="1:7" x14ac:dyDescent="0.25">
      <c r="A61" s="6" t="s">
        <v>39</v>
      </c>
      <c r="B61" s="6" t="s">
        <v>40</v>
      </c>
      <c r="C61" s="6" t="s">
        <v>17</v>
      </c>
      <c r="D61" s="6">
        <v>92.242290199999999</v>
      </c>
      <c r="E61" s="6">
        <v>0</v>
      </c>
      <c r="F61" s="6">
        <v>100</v>
      </c>
      <c r="G61" s="6">
        <v>0</v>
      </c>
    </row>
    <row r="62" spans="1:7" x14ac:dyDescent="0.25">
      <c r="A62" s="6" t="s">
        <v>39</v>
      </c>
      <c r="B62" s="6" t="s">
        <v>40</v>
      </c>
      <c r="C62" s="6" t="s">
        <v>18</v>
      </c>
      <c r="D62" s="6">
        <v>29085.1524942</v>
      </c>
      <c r="E62" s="6">
        <v>1100.8854647000001</v>
      </c>
      <c r="F62" s="6">
        <v>96.352997812435902</v>
      </c>
      <c r="G62" s="6">
        <v>3.6470021875640599</v>
      </c>
    </row>
    <row r="63" spans="1:7" x14ac:dyDescent="0.25">
      <c r="A63" t="s">
        <v>21</v>
      </c>
    </row>
    <row r="64" spans="1:7" x14ac:dyDescent="0.25">
      <c r="A64" t="s">
        <v>1037</v>
      </c>
    </row>
    <row r="65" spans="1:7" x14ac:dyDescent="0.25">
      <c r="A65" t="s">
        <v>22</v>
      </c>
    </row>
    <row r="66" spans="1:7" x14ac:dyDescent="0.25">
      <c r="A66" t="s">
        <v>23</v>
      </c>
    </row>
    <row r="67" spans="1:7" x14ac:dyDescent="0.25">
      <c r="A67" t="s">
        <v>24</v>
      </c>
    </row>
    <row r="70" spans="1:7" x14ac:dyDescent="0.25">
      <c r="G70" s="7" t="str">
        <f>HYPERLINK("#'Indice'!A1", "Ir al índice")</f>
        <v>Ir al índice</v>
      </c>
    </row>
    <row r="71" spans="1:7" ht="17.25" x14ac:dyDescent="0.3">
      <c r="A71" s="4" t="s">
        <v>837</v>
      </c>
    </row>
    <row r="72" spans="1:7" x14ac:dyDescent="0.25">
      <c r="A72" s="5" t="s">
        <v>26</v>
      </c>
      <c r="B72" s="5" t="s">
        <v>10</v>
      </c>
      <c r="C72" s="5" t="s">
        <v>11</v>
      </c>
      <c r="D72" s="5" t="s">
        <v>832</v>
      </c>
      <c r="E72" s="5" t="s">
        <v>833</v>
      </c>
      <c r="F72" s="5" t="s">
        <v>834</v>
      </c>
      <c r="G72" s="5" t="s">
        <v>835</v>
      </c>
    </row>
    <row r="73" spans="1:7" x14ac:dyDescent="0.25">
      <c r="A73" s="6" t="s">
        <v>13</v>
      </c>
      <c r="B73" s="6" t="s">
        <v>14</v>
      </c>
      <c r="C73" s="6" t="s">
        <v>15</v>
      </c>
      <c r="D73" s="6">
        <v>72996.211579499999</v>
      </c>
      <c r="E73" s="6">
        <v>3877.3763893999999</v>
      </c>
      <c r="F73" s="6">
        <v>94.956165710687699</v>
      </c>
      <c r="G73" s="6">
        <v>5.0438342893122599</v>
      </c>
    </row>
    <row r="74" spans="1:7" x14ac:dyDescent="0.25">
      <c r="A74" s="6" t="s">
        <v>13</v>
      </c>
      <c r="B74" s="6" t="s">
        <v>14</v>
      </c>
      <c r="C74" s="6" t="s">
        <v>16</v>
      </c>
      <c r="D74" s="6">
        <v>579.65171720000001</v>
      </c>
      <c r="E74" s="6">
        <v>53.190206799999999</v>
      </c>
      <c r="F74" s="6">
        <v>91.595024794849095</v>
      </c>
      <c r="G74" s="6">
        <v>8.4049752051509099</v>
      </c>
    </row>
    <row r="75" spans="1:7" x14ac:dyDescent="0.25">
      <c r="A75" s="6" t="s">
        <v>13</v>
      </c>
      <c r="B75" s="6" t="s">
        <v>14</v>
      </c>
      <c r="C75" s="6" t="s">
        <v>17</v>
      </c>
      <c r="D75" s="6">
        <v>51624.415793200002</v>
      </c>
      <c r="E75" s="6">
        <v>2417.2715345000001</v>
      </c>
      <c r="F75" s="6">
        <v>95.527024313948502</v>
      </c>
      <c r="G75" s="6">
        <v>4.4729756860515097</v>
      </c>
    </row>
    <row r="76" spans="1:7" x14ac:dyDescent="0.25">
      <c r="A76" s="6" t="s">
        <v>13</v>
      </c>
      <c r="B76" s="6" t="s">
        <v>14</v>
      </c>
      <c r="C76" s="6" t="s">
        <v>18</v>
      </c>
      <c r="D76" s="6">
        <v>7351134.7057782998</v>
      </c>
      <c r="E76" s="6">
        <v>345265.17695290002</v>
      </c>
      <c r="F76" s="6">
        <v>95.513939215559901</v>
      </c>
      <c r="G76" s="6">
        <v>4.4860607844401201</v>
      </c>
    </row>
    <row r="77" spans="1:7" x14ac:dyDescent="0.25">
      <c r="A77" s="6" t="s">
        <v>42</v>
      </c>
      <c r="B77" s="6" t="s">
        <v>43</v>
      </c>
      <c r="C77" s="6" t="s">
        <v>15</v>
      </c>
      <c r="D77" s="6">
        <v>5.8301647000000001</v>
      </c>
      <c r="E77" s="6">
        <v>0</v>
      </c>
      <c r="F77" s="6">
        <v>100</v>
      </c>
      <c r="G77" s="6">
        <v>0</v>
      </c>
    </row>
    <row r="78" spans="1:7" x14ac:dyDescent="0.25">
      <c r="A78" s="6" t="s">
        <v>42</v>
      </c>
      <c r="B78" s="6" t="s">
        <v>43</v>
      </c>
      <c r="C78" s="6" t="s">
        <v>17</v>
      </c>
      <c r="D78" s="6">
        <v>40.029470799999999</v>
      </c>
      <c r="E78" s="6">
        <v>0</v>
      </c>
      <c r="F78" s="6">
        <v>100</v>
      </c>
      <c r="G78" s="6">
        <v>0</v>
      </c>
    </row>
    <row r="79" spans="1:7" x14ac:dyDescent="0.25">
      <c r="A79" s="6" t="s">
        <v>42</v>
      </c>
      <c r="B79" s="6" t="s">
        <v>43</v>
      </c>
      <c r="C79" s="6" t="s">
        <v>18</v>
      </c>
      <c r="D79" s="6">
        <v>8937.6563511999993</v>
      </c>
      <c r="E79" s="6">
        <v>601.484015</v>
      </c>
      <c r="F79" s="6">
        <v>93.694567938938903</v>
      </c>
      <c r="G79" s="6">
        <v>6.3054320610611398</v>
      </c>
    </row>
    <row r="80" spans="1:7" x14ac:dyDescent="0.25">
      <c r="A80" s="6" t="s">
        <v>44</v>
      </c>
      <c r="B80" s="6" t="s">
        <v>45</v>
      </c>
      <c r="C80" s="6" t="s">
        <v>17</v>
      </c>
      <c r="D80" s="6">
        <v>153.77992499999999</v>
      </c>
      <c r="E80" s="6">
        <v>0</v>
      </c>
      <c r="F80" s="6">
        <v>100</v>
      </c>
      <c r="G80" s="6">
        <v>0</v>
      </c>
    </row>
    <row r="81" spans="1:7" x14ac:dyDescent="0.25">
      <c r="A81" s="6" t="s">
        <v>44</v>
      </c>
      <c r="B81" s="6" t="s">
        <v>45</v>
      </c>
      <c r="C81" s="6" t="s">
        <v>18</v>
      </c>
      <c r="D81" s="6">
        <v>66336.227640500001</v>
      </c>
      <c r="E81" s="6">
        <v>2283.9924414000002</v>
      </c>
      <c r="F81" s="6">
        <v>96.671546027287604</v>
      </c>
      <c r="G81" s="6">
        <v>3.3284539727124098</v>
      </c>
    </row>
    <row r="82" spans="1:7" x14ac:dyDescent="0.25">
      <c r="A82" s="6" t="s">
        <v>27</v>
      </c>
      <c r="B82" s="6" t="s">
        <v>28</v>
      </c>
      <c r="C82" s="6" t="s">
        <v>15</v>
      </c>
      <c r="D82" s="6">
        <v>207.96370680000001</v>
      </c>
      <c r="E82" s="6">
        <v>0</v>
      </c>
      <c r="F82" s="6">
        <v>100</v>
      </c>
      <c r="G82" s="6">
        <v>0</v>
      </c>
    </row>
    <row r="83" spans="1:7" x14ac:dyDescent="0.25">
      <c r="A83" s="6" t="s">
        <v>27</v>
      </c>
      <c r="B83" s="6" t="s">
        <v>28</v>
      </c>
      <c r="C83" s="6" t="s">
        <v>17</v>
      </c>
      <c r="D83" s="6">
        <v>65.869295300000005</v>
      </c>
      <c r="E83" s="6">
        <v>0</v>
      </c>
      <c r="F83" s="6">
        <v>100</v>
      </c>
      <c r="G83" s="6">
        <v>0</v>
      </c>
    </row>
    <row r="84" spans="1:7" x14ac:dyDescent="0.25">
      <c r="A84" s="6" t="s">
        <v>27</v>
      </c>
      <c r="B84" s="6" t="s">
        <v>28</v>
      </c>
      <c r="C84" s="6" t="s">
        <v>18</v>
      </c>
      <c r="D84" s="6">
        <v>128940.88143910001</v>
      </c>
      <c r="E84" s="6">
        <v>2725.2855577</v>
      </c>
      <c r="F84" s="6">
        <v>97.9301550125886</v>
      </c>
      <c r="G84" s="6">
        <v>2.0698449874114102</v>
      </c>
    </row>
    <row r="85" spans="1:7" x14ac:dyDescent="0.25">
      <c r="A85" s="6" t="s">
        <v>29</v>
      </c>
      <c r="B85" s="6" t="s">
        <v>30</v>
      </c>
      <c r="C85" s="6" t="s">
        <v>15</v>
      </c>
      <c r="D85" s="6">
        <v>1451.7569845999999</v>
      </c>
      <c r="E85" s="6">
        <v>41.143535100000001</v>
      </c>
      <c r="F85" s="6">
        <v>97.244053802843595</v>
      </c>
      <c r="G85" s="6">
        <v>2.7559461971563799</v>
      </c>
    </row>
    <row r="86" spans="1:7" x14ac:dyDescent="0.25">
      <c r="A86" s="6" t="s">
        <v>29</v>
      </c>
      <c r="B86" s="6" t="s">
        <v>30</v>
      </c>
      <c r="C86" s="6" t="s">
        <v>17</v>
      </c>
      <c r="D86" s="6">
        <v>175.73638009999999</v>
      </c>
      <c r="E86" s="6">
        <v>0</v>
      </c>
      <c r="F86" s="6">
        <v>100</v>
      </c>
      <c r="G86" s="6">
        <v>0</v>
      </c>
    </row>
    <row r="87" spans="1:7" x14ac:dyDescent="0.25">
      <c r="A87" s="6" t="s">
        <v>29</v>
      </c>
      <c r="B87" s="6" t="s">
        <v>30</v>
      </c>
      <c r="C87" s="6" t="s">
        <v>18</v>
      </c>
      <c r="D87" s="6">
        <v>24007.9533477</v>
      </c>
      <c r="E87" s="6">
        <v>593.40975590000005</v>
      </c>
      <c r="F87" s="6">
        <v>97.587898876167699</v>
      </c>
      <c r="G87" s="6">
        <v>2.4121011238322998</v>
      </c>
    </row>
    <row r="88" spans="1:7" x14ac:dyDescent="0.25">
      <c r="A88" s="6" t="s">
        <v>46</v>
      </c>
      <c r="B88" s="6" t="s">
        <v>47</v>
      </c>
      <c r="C88" s="6" t="s">
        <v>15</v>
      </c>
      <c r="D88" s="6">
        <v>173.69966919999999</v>
      </c>
      <c r="E88" s="6">
        <v>0</v>
      </c>
      <c r="F88" s="6">
        <v>100</v>
      </c>
      <c r="G88" s="6">
        <v>0</v>
      </c>
    </row>
    <row r="89" spans="1:7" x14ac:dyDescent="0.25">
      <c r="A89" s="6" t="s">
        <v>46</v>
      </c>
      <c r="B89" s="6" t="s">
        <v>47</v>
      </c>
      <c r="C89" s="6" t="s">
        <v>17</v>
      </c>
      <c r="D89" s="6">
        <v>14.1399837</v>
      </c>
      <c r="E89" s="6">
        <v>0</v>
      </c>
      <c r="F89" s="6">
        <v>100</v>
      </c>
      <c r="G89" s="6">
        <v>0</v>
      </c>
    </row>
    <row r="90" spans="1:7" x14ac:dyDescent="0.25">
      <c r="A90" s="6" t="s">
        <v>46</v>
      </c>
      <c r="B90" s="6" t="s">
        <v>47</v>
      </c>
      <c r="C90" s="6" t="s">
        <v>18</v>
      </c>
      <c r="D90" s="6">
        <v>22528.8163986</v>
      </c>
      <c r="E90" s="6">
        <v>1039.3439550999999</v>
      </c>
      <c r="F90" s="6">
        <v>95.5900505618512</v>
      </c>
      <c r="G90" s="6">
        <v>4.4099494381487903</v>
      </c>
    </row>
    <row r="91" spans="1:7" x14ac:dyDescent="0.25">
      <c r="A91" s="6" t="s">
        <v>48</v>
      </c>
      <c r="B91" s="6" t="s">
        <v>49</v>
      </c>
      <c r="C91" s="6" t="s">
        <v>15</v>
      </c>
      <c r="D91" s="6">
        <v>447.86203410000002</v>
      </c>
      <c r="E91" s="6">
        <v>0</v>
      </c>
      <c r="F91" s="6">
        <v>100</v>
      </c>
      <c r="G91" s="6">
        <v>0</v>
      </c>
    </row>
    <row r="92" spans="1:7" x14ac:dyDescent="0.25">
      <c r="A92" s="6" t="s">
        <v>48</v>
      </c>
      <c r="B92" s="6" t="s">
        <v>49</v>
      </c>
      <c r="C92" s="6" t="s">
        <v>17</v>
      </c>
      <c r="D92" s="6">
        <v>793.76624630000003</v>
      </c>
      <c r="E92" s="6">
        <v>0</v>
      </c>
      <c r="F92" s="6">
        <v>100</v>
      </c>
      <c r="G92" s="6">
        <v>0</v>
      </c>
    </row>
    <row r="93" spans="1:7" x14ac:dyDescent="0.25">
      <c r="A93" s="6" t="s">
        <v>48</v>
      </c>
      <c r="B93" s="6" t="s">
        <v>49</v>
      </c>
      <c r="C93" s="6" t="s">
        <v>18</v>
      </c>
      <c r="D93" s="6">
        <v>147786.84846760001</v>
      </c>
      <c r="E93" s="6">
        <v>4074.5232547000001</v>
      </c>
      <c r="F93" s="6">
        <v>97.316945574447402</v>
      </c>
      <c r="G93" s="6">
        <v>2.6830544255525601</v>
      </c>
    </row>
    <row r="94" spans="1:7" x14ac:dyDescent="0.25">
      <c r="A94" s="6" t="s">
        <v>31</v>
      </c>
      <c r="B94" s="6" t="s">
        <v>32</v>
      </c>
      <c r="C94" s="6" t="s">
        <v>15</v>
      </c>
      <c r="D94" s="6">
        <v>586.83462710000003</v>
      </c>
      <c r="E94" s="6">
        <v>63.685549999999999</v>
      </c>
      <c r="F94" s="6">
        <v>90.210057698147295</v>
      </c>
      <c r="G94" s="6">
        <v>9.7899423018526992</v>
      </c>
    </row>
    <row r="95" spans="1:7" x14ac:dyDescent="0.25">
      <c r="A95" s="6" t="s">
        <v>31</v>
      </c>
      <c r="B95" s="6" t="s">
        <v>32</v>
      </c>
      <c r="C95" s="6" t="s">
        <v>17</v>
      </c>
      <c r="D95" s="6">
        <v>197.2800718</v>
      </c>
      <c r="E95" s="6">
        <v>41.3577935</v>
      </c>
      <c r="F95" s="6">
        <v>82.669224161887399</v>
      </c>
      <c r="G95" s="6">
        <v>17.330775838112601</v>
      </c>
    </row>
    <row r="96" spans="1:7" x14ac:dyDescent="0.25">
      <c r="A96" s="6" t="s">
        <v>31</v>
      </c>
      <c r="B96" s="6" t="s">
        <v>32</v>
      </c>
      <c r="C96" s="6" t="s">
        <v>18</v>
      </c>
      <c r="D96" s="6">
        <v>105239.3298103</v>
      </c>
      <c r="E96" s="6">
        <v>2566.5121582000002</v>
      </c>
      <c r="F96" s="6">
        <v>97.619319963244706</v>
      </c>
      <c r="G96" s="6">
        <v>2.3806800367552601</v>
      </c>
    </row>
    <row r="97" spans="1:7" x14ac:dyDescent="0.25">
      <c r="A97" s="6" t="s">
        <v>50</v>
      </c>
      <c r="B97" s="6" t="s">
        <v>51</v>
      </c>
      <c r="C97" s="6" t="s">
        <v>15</v>
      </c>
      <c r="D97" s="6">
        <v>335.1779229</v>
      </c>
      <c r="E97" s="6">
        <v>0</v>
      </c>
      <c r="F97" s="6">
        <v>100</v>
      </c>
      <c r="G97" s="6">
        <v>0</v>
      </c>
    </row>
    <row r="98" spans="1:7" x14ac:dyDescent="0.25">
      <c r="A98" s="6" t="s">
        <v>50</v>
      </c>
      <c r="B98" s="6" t="s">
        <v>51</v>
      </c>
      <c r="C98" s="6" t="s">
        <v>17</v>
      </c>
      <c r="D98" s="6">
        <v>675.80969019999998</v>
      </c>
      <c r="E98" s="6">
        <v>0</v>
      </c>
      <c r="F98" s="6">
        <v>100</v>
      </c>
      <c r="G98" s="6">
        <v>0</v>
      </c>
    </row>
    <row r="99" spans="1:7" x14ac:dyDescent="0.25">
      <c r="A99" s="6" t="s">
        <v>50</v>
      </c>
      <c r="B99" s="6" t="s">
        <v>51</v>
      </c>
      <c r="C99" s="6" t="s">
        <v>18</v>
      </c>
      <c r="D99" s="6">
        <v>126115.04293130001</v>
      </c>
      <c r="E99" s="6">
        <v>13383.9694525</v>
      </c>
      <c r="F99" s="6">
        <v>90.4056887401632</v>
      </c>
      <c r="G99" s="6">
        <v>9.5943112598367595</v>
      </c>
    </row>
    <row r="100" spans="1:7" x14ac:dyDescent="0.25">
      <c r="A100" s="6" t="s">
        <v>52</v>
      </c>
      <c r="B100" s="6" t="s">
        <v>53</v>
      </c>
      <c r="C100" s="6" t="s">
        <v>17</v>
      </c>
      <c r="D100" s="6">
        <v>7.1296596000000001</v>
      </c>
      <c r="E100" s="6">
        <v>0</v>
      </c>
      <c r="F100" s="6">
        <v>100</v>
      </c>
      <c r="G100" s="6">
        <v>0</v>
      </c>
    </row>
    <row r="101" spans="1:7" x14ac:dyDescent="0.25">
      <c r="A101" s="6" t="s">
        <v>52</v>
      </c>
      <c r="B101" s="6" t="s">
        <v>53</v>
      </c>
      <c r="C101" s="6" t="s">
        <v>18</v>
      </c>
      <c r="D101" s="6">
        <v>14218.1349723</v>
      </c>
      <c r="E101" s="6">
        <v>325.73536660000002</v>
      </c>
      <c r="F101" s="6">
        <v>97.760325422258703</v>
      </c>
      <c r="G101" s="6">
        <v>2.2396745777412899</v>
      </c>
    </row>
    <row r="102" spans="1:7" x14ac:dyDescent="0.25">
      <c r="A102" s="6" t="s">
        <v>33</v>
      </c>
      <c r="B102" s="6" t="s">
        <v>34</v>
      </c>
      <c r="C102" s="6" t="s">
        <v>15</v>
      </c>
      <c r="D102" s="6">
        <v>11.9750348</v>
      </c>
      <c r="E102" s="6">
        <v>0</v>
      </c>
      <c r="F102" s="6">
        <v>100</v>
      </c>
      <c r="G102" s="6">
        <v>0</v>
      </c>
    </row>
    <row r="103" spans="1:7" x14ac:dyDescent="0.25">
      <c r="A103" s="6" t="s">
        <v>33</v>
      </c>
      <c r="B103" s="6" t="s">
        <v>34</v>
      </c>
      <c r="C103" s="6" t="s">
        <v>17</v>
      </c>
      <c r="D103" s="6">
        <v>13.959900599999999</v>
      </c>
      <c r="E103" s="6">
        <v>0</v>
      </c>
      <c r="F103" s="6">
        <v>100</v>
      </c>
      <c r="G103" s="6">
        <v>0</v>
      </c>
    </row>
    <row r="104" spans="1:7" x14ac:dyDescent="0.25">
      <c r="A104" s="6" t="s">
        <v>33</v>
      </c>
      <c r="B104" s="6" t="s">
        <v>34</v>
      </c>
      <c r="C104" s="6" t="s">
        <v>18</v>
      </c>
      <c r="D104" s="6">
        <v>16399.145043299999</v>
      </c>
      <c r="E104" s="6">
        <v>885.92002219999995</v>
      </c>
      <c r="F104" s="6">
        <v>94.874650347899205</v>
      </c>
      <c r="G104" s="6">
        <v>5.1253496521007902</v>
      </c>
    </row>
    <row r="105" spans="1:7" x14ac:dyDescent="0.25">
      <c r="A105" s="6" t="s">
        <v>54</v>
      </c>
      <c r="B105" s="6" t="s">
        <v>55</v>
      </c>
      <c r="C105" s="6" t="s">
        <v>15</v>
      </c>
      <c r="D105" s="6">
        <v>103.86892229999999</v>
      </c>
      <c r="E105" s="6">
        <v>0</v>
      </c>
      <c r="F105" s="6">
        <v>100</v>
      </c>
      <c r="G105" s="6">
        <v>0</v>
      </c>
    </row>
    <row r="106" spans="1:7" x14ac:dyDescent="0.25">
      <c r="A106" s="6" t="s">
        <v>54</v>
      </c>
      <c r="B106" s="6" t="s">
        <v>55</v>
      </c>
      <c r="C106" s="6" t="s">
        <v>16</v>
      </c>
      <c r="D106" s="6">
        <v>105.5012248</v>
      </c>
      <c r="E106" s="6">
        <v>0</v>
      </c>
      <c r="F106" s="6">
        <v>100</v>
      </c>
      <c r="G106" s="6">
        <v>0</v>
      </c>
    </row>
    <row r="107" spans="1:7" x14ac:dyDescent="0.25">
      <c r="A107" s="6" t="s">
        <v>54</v>
      </c>
      <c r="B107" s="6" t="s">
        <v>55</v>
      </c>
      <c r="C107" s="6" t="s">
        <v>17</v>
      </c>
      <c r="D107" s="6">
        <v>744.68526659999998</v>
      </c>
      <c r="E107" s="6">
        <v>42.953657999999997</v>
      </c>
      <c r="F107" s="6">
        <v>94.546529296807705</v>
      </c>
      <c r="G107" s="6">
        <v>5.45347070319231</v>
      </c>
    </row>
    <row r="108" spans="1:7" x14ac:dyDescent="0.25">
      <c r="A108" s="6" t="s">
        <v>54</v>
      </c>
      <c r="B108" s="6" t="s">
        <v>55</v>
      </c>
      <c r="C108" s="6" t="s">
        <v>18</v>
      </c>
      <c r="D108" s="6">
        <v>123203.1142202</v>
      </c>
      <c r="E108" s="6">
        <v>3175.8767088999998</v>
      </c>
      <c r="F108" s="6">
        <v>97.487021627920996</v>
      </c>
      <c r="G108" s="6">
        <v>2.5129783720790302</v>
      </c>
    </row>
    <row r="109" spans="1:7" x14ac:dyDescent="0.25">
      <c r="A109" s="6" t="s">
        <v>35</v>
      </c>
      <c r="B109" s="6" t="s">
        <v>36</v>
      </c>
      <c r="C109" s="6" t="s">
        <v>15</v>
      </c>
      <c r="D109" s="6">
        <v>276.51409960000001</v>
      </c>
      <c r="E109" s="6">
        <v>0</v>
      </c>
      <c r="F109" s="6">
        <v>100</v>
      </c>
      <c r="G109" s="6">
        <v>0</v>
      </c>
    </row>
    <row r="110" spans="1:7" x14ac:dyDescent="0.25">
      <c r="A110" s="6" t="s">
        <v>35</v>
      </c>
      <c r="B110" s="6" t="s">
        <v>36</v>
      </c>
      <c r="C110" s="6" t="s">
        <v>17</v>
      </c>
      <c r="D110" s="6">
        <v>252.3049547</v>
      </c>
      <c r="E110" s="6">
        <v>0</v>
      </c>
      <c r="F110" s="6">
        <v>100</v>
      </c>
      <c r="G110" s="6">
        <v>0</v>
      </c>
    </row>
    <row r="111" spans="1:7" x14ac:dyDescent="0.25">
      <c r="A111" s="6" t="s">
        <v>35</v>
      </c>
      <c r="B111" s="6" t="s">
        <v>36</v>
      </c>
      <c r="C111" s="6" t="s">
        <v>18</v>
      </c>
      <c r="D111" s="6">
        <v>152918.26524539999</v>
      </c>
      <c r="E111" s="6">
        <v>3053.9156972000001</v>
      </c>
      <c r="F111" s="6">
        <v>98.042012569969899</v>
      </c>
      <c r="G111" s="6">
        <v>1.9579874300301601</v>
      </c>
    </row>
    <row r="112" spans="1:7" x14ac:dyDescent="0.25">
      <c r="A112" s="6" t="s">
        <v>56</v>
      </c>
      <c r="B112" s="6" t="s">
        <v>57</v>
      </c>
      <c r="C112" s="6" t="s">
        <v>15</v>
      </c>
      <c r="D112" s="6">
        <v>33.823702099999998</v>
      </c>
      <c r="E112" s="6">
        <v>0</v>
      </c>
      <c r="F112" s="6">
        <v>100</v>
      </c>
      <c r="G112" s="6">
        <v>0</v>
      </c>
    </row>
    <row r="113" spans="1:7" x14ac:dyDescent="0.25">
      <c r="A113" s="6" t="s">
        <v>56</v>
      </c>
      <c r="B113" s="6" t="s">
        <v>57</v>
      </c>
      <c r="C113" s="6" t="s">
        <v>17</v>
      </c>
      <c r="D113" s="6">
        <v>84.723004599999996</v>
      </c>
      <c r="E113" s="6">
        <v>0</v>
      </c>
      <c r="F113" s="6">
        <v>100</v>
      </c>
      <c r="G113" s="6">
        <v>0</v>
      </c>
    </row>
    <row r="114" spans="1:7" x14ac:dyDescent="0.25">
      <c r="A114" s="6" t="s">
        <v>56</v>
      </c>
      <c r="B114" s="6" t="s">
        <v>57</v>
      </c>
      <c r="C114" s="6" t="s">
        <v>18</v>
      </c>
      <c r="D114" s="6">
        <v>27336.435472599998</v>
      </c>
      <c r="E114" s="6">
        <v>895.01782219999996</v>
      </c>
      <c r="F114" s="6">
        <v>96.8297139617504</v>
      </c>
      <c r="G114" s="6">
        <v>3.1702860382495999</v>
      </c>
    </row>
    <row r="115" spans="1:7" x14ac:dyDescent="0.25">
      <c r="A115" s="6" t="s">
        <v>37</v>
      </c>
      <c r="B115" s="6" t="s">
        <v>38</v>
      </c>
      <c r="C115" s="6" t="s">
        <v>15</v>
      </c>
      <c r="D115" s="6">
        <v>1004.5590327</v>
      </c>
      <c r="E115" s="6">
        <v>0</v>
      </c>
      <c r="F115" s="6">
        <v>100</v>
      </c>
      <c r="G115" s="6">
        <v>0</v>
      </c>
    </row>
    <row r="116" spans="1:7" x14ac:dyDescent="0.25">
      <c r="A116" s="6" t="s">
        <v>37</v>
      </c>
      <c r="B116" s="6" t="s">
        <v>38</v>
      </c>
      <c r="C116" s="6" t="s">
        <v>17</v>
      </c>
      <c r="D116" s="6">
        <v>5061.2813593999999</v>
      </c>
      <c r="E116" s="6">
        <v>0</v>
      </c>
      <c r="F116" s="6">
        <v>100</v>
      </c>
      <c r="G116" s="6">
        <v>0</v>
      </c>
    </row>
    <row r="117" spans="1:7" x14ac:dyDescent="0.25">
      <c r="A117" s="6" t="s">
        <v>37</v>
      </c>
      <c r="B117" s="6" t="s">
        <v>38</v>
      </c>
      <c r="C117" s="6" t="s">
        <v>18</v>
      </c>
      <c r="D117" s="6">
        <v>754246.47633550002</v>
      </c>
      <c r="E117" s="6">
        <v>27670.683276</v>
      </c>
      <c r="F117" s="6">
        <v>96.461174571261694</v>
      </c>
      <c r="G117" s="6">
        <v>3.5388254287383001</v>
      </c>
    </row>
    <row r="118" spans="1:7" x14ac:dyDescent="0.25">
      <c r="A118" s="6" t="s">
        <v>39</v>
      </c>
      <c r="B118" s="6" t="s">
        <v>40</v>
      </c>
      <c r="C118" s="6" t="s">
        <v>15</v>
      </c>
      <c r="D118" s="6">
        <v>7.1690756999999996</v>
      </c>
      <c r="E118" s="6">
        <v>0</v>
      </c>
      <c r="F118" s="6">
        <v>100</v>
      </c>
      <c r="G118" s="6">
        <v>0</v>
      </c>
    </row>
    <row r="119" spans="1:7" x14ac:dyDescent="0.25">
      <c r="A119" s="6" t="s">
        <v>39</v>
      </c>
      <c r="B119" s="6" t="s">
        <v>40</v>
      </c>
      <c r="C119" s="6" t="s">
        <v>17</v>
      </c>
      <c r="D119" s="6">
        <v>82.943031399999995</v>
      </c>
      <c r="E119" s="6">
        <v>0</v>
      </c>
      <c r="F119" s="6">
        <v>100</v>
      </c>
      <c r="G119" s="6">
        <v>0</v>
      </c>
    </row>
    <row r="120" spans="1:7" x14ac:dyDescent="0.25">
      <c r="A120" s="6" t="s">
        <v>39</v>
      </c>
      <c r="B120" s="6" t="s">
        <v>40</v>
      </c>
      <c r="C120" s="6" t="s">
        <v>18</v>
      </c>
      <c r="D120" s="6">
        <v>21381.915672300001</v>
      </c>
      <c r="E120" s="6">
        <v>936.97222650000003</v>
      </c>
      <c r="F120" s="6">
        <v>95.801886587053602</v>
      </c>
      <c r="G120" s="6">
        <v>4.1981134129464301</v>
      </c>
    </row>
    <row r="121" spans="1:7" x14ac:dyDescent="0.25">
      <c r="A121" s="6" t="s">
        <v>58</v>
      </c>
      <c r="B121" s="6" t="s">
        <v>59</v>
      </c>
      <c r="C121" s="6" t="s">
        <v>17</v>
      </c>
      <c r="D121" s="6">
        <v>20.9781069</v>
      </c>
      <c r="E121" s="6">
        <v>0</v>
      </c>
      <c r="F121" s="6">
        <v>100</v>
      </c>
      <c r="G121" s="6">
        <v>0</v>
      </c>
    </row>
    <row r="122" spans="1:7" x14ac:dyDescent="0.25">
      <c r="A122" s="6" t="s">
        <v>58</v>
      </c>
      <c r="B122" s="6" t="s">
        <v>59</v>
      </c>
      <c r="C122" s="6" t="s">
        <v>18</v>
      </c>
      <c r="D122" s="6">
        <v>9004.5144639999999</v>
      </c>
      <c r="E122" s="6">
        <v>286.50742539999999</v>
      </c>
      <c r="F122" s="6">
        <v>96.916298026088299</v>
      </c>
      <c r="G122" s="6">
        <v>3.0837019739117402</v>
      </c>
    </row>
    <row r="123" spans="1:7" x14ac:dyDescent="0.25">
      <c r="A123" s="6" t="s">
        <v>60</v>
      </c>
      <c r="B123" s="6" t="s">
        <v>61</v>
      </c>
      <c r="C123" s="6" t="s">
        <v>15</v>
      </c>
      <c r="D123" s="6">
        <v>91.134110899999996</v>
      </c>
      <c r="E123" s="6">
        <v>14.3500917</v>
      </c>
      <c r="F123" s="6">
        <v>86.395980301983101</v>
      </c>
      <c r="G123" s="6">
        <v>13.604019698016801</v>
      </c>
    </row>
    <row r="124" spans="1:7" x14ac:dyDescent="0.25">
      <c r="A124" s="6" t="s">
        <v>60</v>
      </c>
      <c r="B124" s="6" t="s">
        <v>61</v>
      </c>
      <c r="C124" s="6" t="s">
        <v>16</v>
      </c>
      <c r="D124" s="6">
        <v>3.2211816</v>
      </c>
      <c r="E124" s="6">
        <v>0</v>
      </c>
      <c r="F124" s="6">
        <v>100</v>
      </c>
      <c r="G124" s="6">
        <v>0</v>
      </c>
    </row>
    <row r="125" spans="1:7" x14ac:dyDescent="0.25">
      <c r="A125" s="6" t="s">
        <v>60</v>
      </c>
      <c r="B125" s="6" t="s">
        <v>61</v>
      </c>
      <c r="C125" s="6" t="s">
        <v>17</v>
      </c>
      <c r="D125" s="6">
        <v>70.50067</v>
      </c>
      <c r="E125" s="6">
        <v>2.4732839000000002</v>
      </c>
      <c r="F125" s="6">
        <v>96.610730585615201</v>
      </c>
      <c r="G125" s="6">
        <v>3.3892694143848501</v>
      </c>
    </row>
    <row r="126" spans="1:7" x14ac:dyDescent="0.25">
      <c r="A126" s="6" t="s">
        <v>60</v>
      </c>
      <c r="B126" s="6" t="s">
        <v>61</v>
      </c>
      <c r="C126" s="6" t="s">
        <v>18</v>
      </c>
      <c r="D126" s="6">
        <v>8027.2583983000004</v>
      </c>
      <c r="E126" s="6">
        <v>331.06226029999999</v>
      </c>
      <c r="F126" s="6">
        <v>96.039129463651705</v>
      </c>
      <c r="G126" s="6">
        <v>3.9608705363482901</v>
      </c>
    </row>
    <row r="127" spans="1:7" x14ac:dyDescent="0.25">
      <c r="A127" s="6" t="s">
        <v>62</v>
      </c>
      <c r="B127" s="6" t="s">
        <v>63</v>
      </c>
      <c r="C127" s="6" t="s">
        <v>15</v>
      </c>
      <c r="D127" s="6">
        <v>8.5161066000000005</v>
      </c>
      <c r="E127" s="6">
        <v>0</v>
      </c>
      <c r="F127" s="6">
        <v>100</v>
      </c>
      <c r="G127" s="6">
        <v>0</v>
      </c>
    </row>
    <row r="128" spans="1:7" x14ac:dyDescent="0.25">
      <c r="A128" s="6" t="s">
        <v>62</v>
      </c>
      <c r="B128" s="6" t="s">
        <v>63</v>
      </c>
      <c r="C128" s="6" t="s">
        <v>18</v>
      </c>
      <c r="D128" s="6">
        <v>11177.197282900001</v>
      </c>
      <c r="E128" s="6">
        <v>325.28661360000001</v>
      </c>
      <c r="F128" s="6">
        <v>97.172031567034196</v>
      </c>
      <c r="G128" s="6">
        <v>2.8279684329658501</v>
      </c>
    </row>
    <row r="129" spans="1:7" x14ac:dyDescent="0.25">
      <c r="A129" s="6" t="s">
        <v>64</v>
      </c>
      <c r="B129" s="6" t="s">
        <v>65</v>
      </c>
      <c r="C129" s="6" t="s">
        <v>15</v>
      </c>
      <c r="D129" s="6">
        <v>95.265317800000005</v>
      </c>
      <c r="E129" s="6">
        <v>0</v>
      </c>
      <c r="F129" s="6">
        <v>100</v>
      </c>
      <c r="G129" s="6">
        <v>0</v>
      </c>
    </row>
    <row r="130" spans="1:7" x14ac:dyDescent="0.25">
      <c r="A130" s="6" t="s">
        <v>64</v>
      </c>
      <c r="B130" s="6" t="s">
        <v>65</v>
      </c>
      <c r="C130" s="6" t="s">
        <v>17</v>
      </c>
      <c r="D130" s="6">
        <v>68.544053899999994</v>
      </c>
      <c r="E130" s="6">
        <v>0</v>
      </c>
      <c r="F130" s="6">
        <v>100</v>
      </c>
      <c r="G130" s="6">
        <v>0</v>
      </c>
    </row>
    <row r="131" spans="1:7" x14ac:dyDescent="0.25">
      <c r="A131" s="6" t="s">
        <v>64</v>
      </c>
      <c r="B131" s="6" t="s">
        <v>65</v>
      </c>
      <c r="C131" s="6" t="s">
        <v>18</v>
      </c>
      <c r="D131" s="6">
        <v>19908.8342677</v>
      </c>
      <c r="E131" s="6">
        <v>661.35636020000004</v>
      </c>
      <c r="F131" s="6">
        <v>96.784879770132093</v>
      </c>
      <c r="G131" s="6">
        <v>3.21512022986788</v>
      </c>
    </row>
    <row r="132" spans="1:7" x14ac:dyDescent="0.25">
      <c r="A132" s="6" t="s">
        <v>66</v>
      </c>
      <c r="B132" s="6" t="s">
        <v>67</v>
      </c>
      <c r="C132" s="6" t="s">
        <v>15</v>
      </c>
      <c r="D132" s="6">
        <v>5.9192952999999999</v>
      </c>
      <c r="E132" s="6">
        <v>1.2834557</v>
      </c>
      <c r="F132" s="6">
        <v>82.181034718540204</v>
      </c>
      <c r="G132" s="6">
        <v>17.8189652814598</v>
      </c>
    </row>
    <row r="133" spans="1:7" x14ac:dyDescent="0.25">
      <c r="A133" s="6" t="s">
        <v>66</v>
      </c>
      <c r="B133" s="6" t="s">
        <v>67</v>
      </c>
      <c r="C133" s="6" t="s">
        <v>17</v>
      </c>
      <c r="D133" s="6">
        <v>3.7390205000000001</v>
      </c>
      <c r="E133" s="6">
        <v>0</v>
      </c>
      <c r="F133" s="6">
        <v>100</v>
      </c>
      <c r="G133" s="6">
        <v>0</v>
      </c>
    </row>
    <row r="134" spans="1:7" x14ac:dyDescent="0.25">
      <c r="A134" s="6" t="s">
        <v>66</v>
      </c>
      <c r="B134" s="6" t="s">
        <v>67</v>
      </c>
      <c r="C134" s="6" t="s">
        <v>18</v>
      </c>
      <c r="D134" s="6">
        <v>1522.2777951999999</v>
      </c>
      <c r="E134" s="6">
        <v>93.780441999999994</v>
      </c>
      <c r="F134" s="6">
        <v>94.196963955798694</v>
      </c>
      <c r="G134" s="6">
        <v>5.8030360442012903</v>
      </c>
    </row>
    <row r="135" spans="1:7" x14ac:dyDescent="0.25">
      <c r="A135" s="6" t="s">
        <v>68</v>
      </c>
      <c r="B135" s="6" t="s">
        <v>69</v>
      </c>
      <c r="C135" s="6" t="s">
        <v>15</v>
      </c>
      <c r="D135" s="6">
        <v>157.83938660000001</v>
      </c>
      <c r="E135" s="6">
        <v>0</v>
      </c>
      <c r="F135" s="6">
        <v>100</v>
      </c>
      <c r="G135" s="6">
        <v>0</v>
      </c>
    </row>
    <row r="136" spans="1:7" x14ac:dyDescent="0.25">
      <c r="A136" s="6" t="s">
        <v>68</v>
      </c>
      <c r="B136" s="6" t="s">
        <v>69</v>
      </c>
      <c r="C136" s="6" t="s">
        <v>16</v>
      </c>
      <c r="D136" s="6">
        <v>50.791458400000003</v>
      </c>
      <c r="E136" s="6">
        <v>0</v>
      </c>
      <c r="F136" s="6">
        <v>100</v>
      </c>
      <c r="G136" s="6">
        <v>0</v>
      </c>
    </row>
    <row r="137" spans="1:7" x14ac:dyDescent="0.25">
      <c r="A137" s="6" t="s">
        <v>68</v>
      </c>
      <c r="B137" s="6" t="s">
        <v>69</v>
      </c>
      <c r="C137" s="6" t="s">
        <v>17</v>
      </c>
      <c r="D137" s="6">
        <v>231.6314448</v>
      </c>
      <c r="E137" s="6">
        <v>0</v>
      </c>
      <c r="F137" s="6">
        <v>100</v>
      </c>
      <c r="G137" s="6">
        <v>0</v>
      </c>
    </row>
    <row r="138" spans="1:7" x14ac:dyDescent="0.25">
      <c r="A138" s="6" t="s">
        <v>68</v>
      </c>
      <c r="B138" s="6" t="s">
        <v>69</v>
      </c>
      <c r="C138" s="6" t="s">
        <v>18</v>
      </c>
      <c r="D138" s="6">
        <v>125778.5850929</v>
      </c>
      <c r="E138" s="6">
        <v>3206.1526183999999</v>
      </c>
      <c r="F138" s="6">
        <v>97.514316286337603</v>
      </c>
      <c r="G138" s="6">
        <v>2.4856837136624401</v>
      </c>
    </row>
    <row r="139" spans="1:7" x14ac:dyDescent="0.25">
      <c r="A139" t="s">
        <v>21</v>
      </c>
    </row>
    <row r="140" spans="1:7" x14ac:dyDescent="0.25">
      <c r="A140" t="s">
        <v>1037</v>
      </c>
    </row>
    <row r="141" spans="1:7" x14ac:dyDescent="0.25">
      <c r="A141" t="s">
        <v>22</v>
      </c>
    </row>
    <row r="142" spans="1:7" x14ac:dyDescent="0.25">
      <c r="A142" t="s">
        <v>23</v>
      </c>
    </row>
    <row r="143" spans="1:7" x14ac:dyDescent="0.25">
      <c r="A143" t="s">
        <v>24</v>
      </c>
    </row>
    <row r="146" spans="1:7" x14ac:dyDescent="0.25">
      <c r="G146" s="7" t="str">
        <f>HYPERLINK("#'Indice'!A1", "Ir al índice")</f>
        <v>Ir al índice</v>
      </c>
    </row>
    <row r="147" spans="1:7" ht="17.25" x14ac:dyDescent="0.3">
      <c r="A147" s="4" t="s">
        <v>838</v>
      </c>
    </row>
    <row r="148" spans="1:7" x14ac:dyDescent="0.25">
      <c r="A148" s="5" t="s">
        <v>26</v>
      </c>
      <c r="B148" s="5" t="s">
        <v>71</v>
      </c>
      <c r="C148" s="5" t="s">
        <v>11</v>
      </c>
      <c r="D148" s="5" t="s">
        <v>832</v>
      </c>
      <c r="E148" s="5" t="s">
        <v>833</v>
      </c>
      <c r="F148" s="5" t="s">
        <v>834</v>
      </c>
      <c r="G148" s="5" t="s">
        <v>835</v>
      </c>
    </row>
    <row r="149" spans="1:7" x14ac:dyDescent="0.25">
      <c r="A149" s="6" t="s">
        <v>72</v>
      </c>
      <c r="B149" s="6" t="s">
        <v>73</v>
      </c>
      <c r="C149" s="6" t="s">
        <v>15</v>
      </c>
      <c r="D149" s="6">
        <v>1105.3265716000001</v>
      </c>
      <c r="E149" s="6">
        <v>15.856006600000001</v>
      </c>
      <c r="F149" s="6">
        <v>98.585778363997093</v>
      </c>
      <c r="G149" s="6">
        <v>1.41422163600294</v>
      </c>
    </row>
    <row r="150" spans="1:7" x14ac:dyDescent="0.25">
      <c r="A150" s="6" t="s">
        <v>72</v>
      </c>
      <c r="B150" s="6" t="s">
        <v>73</v>
      </c>
      <c r="C150" s="6" t="s">
        <v>16</v>
      </c>
      <c r="D150" s="6">
        <v>215.77874159999999</v>
      </c>
      <c r="E150" s="6">
        <v>0</v>
      </c>
      <c r="F150" s="6">
        <v>100</v>
      </c>
      <c r="G150" s="6">
        <v>0</v>
      </c>
    </row>
    <row r="151" spans="1:7" x14ac:dyDescent="0.25">
      <c r="A151" s="6" t="s">
        <v>72</v>
      </c>
      <c r="B151" s="6" t="s">
        <v>73</v>
      </c>
      <c r="C151" s="6" t="s">
        <v>17</v>
      </c>
      <c r="D151" s="6">
        <v>2032.4031904000001</v>
      </c>
      <c r="E151" s="6">
        <v>134.552694</v>
      </c>
      <c r="F151" s="6">
        <v>93.790704510015601</v>
      </c>
      <c r="G151" s="6">
        <v>6.2092954899843598</v>
      </c>
    </row>
    <row r="152" spans="1:7" x14ac:dyDescent="0.25">
      <c r="A152" s="6" t="s">
        <v>72</v>
      </c>
      <c r="B152" s="6" t="s">
        <v>73</v>
      </c>
      <c r="C152" s="6" t="s">
        <v>18</v>
      </c>
      <c r="D152" s="6">
        <v>554679.7962326</v>
      </c>
      <c r="E152" s="6">
        <v>15611.2865743</v>
      </c>
      <c r="F152" s="6">
        <v>97.262575718795503</v>
      </c>
      <c r="G152" s="6">
        <v>2.73742428120448</v>
      </c>
    </row>
    <row r="153" spans="1:7" x14ac:dyDescent="0.25">
      <c r="A153" s="6" t="s">
        <v>74</v>
      </c>
      <c r="B153" s="6" t="s">
        <v>75</v>
      </c>
      <c r="C153" s="6" t="s">
        <v>15</v>
      </c>
      <c r="D153" s="6">
        <v>514.89780670000005</v>
      </c>
      <c r="E153" s="6">
        <v>12.4717222</v>
      </c>
      <c r="F153" s="6">
        <v>97.635107544796199</v>
      </c>
      <c r="G153" s="6">
        <v>2.36489245520381</v>
      </c>
    </row>
    <row r="154" spans="1:7" x14ac:dyDescent="0.25">
      <c r="A154" s="6" t="s">
        <v>74</v>
      </c>
      <c r="B154" s="6" t="s">
        <v>75</v>
      </c>
      <c r="C154" s="6" t="s">
        <v>16</v>
      </c>
      <c r="D154" s="6">
        <v>32.276978399999997</v>
      </c>
      <c r="E154" s="6">
        <v>0</v>
      </c>
      <c r="F154" s="6">
        <v>100</v>
      </c>
      <c r="G154" s="6">
        <v>0</v>
      </c>
    </row>
    <row r="155" spans="1:7" x14ac:dyDescent="0.25">
      <c r="A155" s="6" t="s">
        <v>74</v>
      </c>
      <c r="B155" s="6" t="s">
        <v>75</v>
      </c>
      <c r="C155" s="6" t="s">
        <v>17</v>
      </c>
      <c r="D155" s="6">
        <v>930.66567980000002</v>
      </c>
      <c r="E155" s="6">
        <v>0</v>
      </c>
      <c r="F155" s="6">
        <v>100</v>
      </c>
      <c r="G155" s="6">
        <v>0</v>
      </c>
    </row>
    <row r="156" spans="1:7" x14ac:dyDescent="0.25">
      <c r="A156" s="6" t="s">
        <v>74</v>
      </c>
      <c r="B156" s="6" t="s">
        <v>75</v>
      </c>
      <c r="C156" s="6" t="s">
        <v>18</v>
      </c>
      <c r="D156" s="6">
        <v>167530.1130822</v>
      </c>
      <c r="E156" s="6">
        <v>5355.5747300000003</v>
      </c>
      <c r="F156" s="6">
        <v>96.902245178434001</v>
      </c>
      <c r="G156" s="6">
        <v>3.0977548215660198</v>
      </c>
    </row>
    <row r="157" spans="1:7" x14ac:dyDescent="0.25">
      <c r="A157" s="6" t="s">
        <v>76</v>
      </c>
      <c r="B157" s="6" t="s">
        <v>77</v>
      </c>
      <c r="C157" s="6" t="s">
        <v>15</v>
      </c>
      <c r="D157" s="6">
        <v>1680.2224219</v>
      </c>
      <c r="E157" s="6">
        <v>69.996615700000007</v>
      </c>
      <c r="F157" s="6">
        <v>96.000693959083904</v>
      </c>
      <c r="G157" s="6">
        <v>3.9993060409160801</v>
      </c>
    </row>
    <row r="158" spans="1:7" x14ac:dyDescent="0.25">
      <c r="A158" s="6" t="s">
        <v>76</v>
      </c>
      <c r="B158" s="6" t="s">
        <v>77</v>
      </c>
      <c r="C158" s="6" t="s">
        <v>17</v>
      </c>
      <c r="D158" s="6">
        <v>470.06609350000002</v>
      </c>
      <c r="E158" s="6">
        <v>5.2269025999999998</v>
      </c>
      <c r="F158" s="6">
        <v>98.900277798560197</v>
      </c>
      <c r="G158" s="6">
        <v>1.0997222014397801</v>
      </c>
    </row>
    <row r="159" spans="1:7" x14ac:dyDescent="0.25">
      <c r="A159" s="6" t="s">
        <v>76</v>
      </c>
      <c r="B159" s="6" t="s">
        <v>77</v>
      </c>
      <c r="C159" s="6" t="s">
        <v>18</v>
      </c>
      <c r="D159" s="6">
        <v>100510.7107871</v>
      </c>
      <c r="E159" s="6">
        <v>4993.7771872000003</v>
      </c>
      <c r="F159" s="6">
        <v>95.266763259951105</v>
      </c>
      <c r="G159" s="6">
        <v>4.7332367400488602</v>
      </c>
    </row>
    <row r="160" spans="1:7" x14ac:dyDescent="0.25">
      <c r="A160" s="6" t="s">
        <v>78</v>
      </c>
      <c r="B160" s="6" t="s">
        <v>79</v>
      </c>
      <c r="C160" s="6" t="s">
        <v>15</v>
      </c>
      <c r="D160" s="6">
        <v>2563.6047082999999</v>
      </c>
      <c r="E160" s="6">
        <v>160.09451179999999</v>
      </c>
      <c r="F160" s="6">
        <v>94.122166257619199</v>
      </c>
      <c r="G160" s="6">
        <v>5.8778337423807798</v>
      </c>
    </row>
    <row r="161" spans="1:7" x14ac:dyDescent="0.25">
      <c r="A161" s="6" t="s">
        <v>78</v>
      </c>
      <c r="B161" s="6" t="s">
        <v>79</v>
      </c>
      <c r="C161" s="6" t="s">
        <v>17</v>
      </c>
      <c r="D161" s="6">
        <v>3049.9544308</v>
      </c>
      <c r="E161" s="6">
        <v>97.053146499999997</v>
      </c>
      <c r="F161" s="6">
        <v>96.9160180229605</v>
      </c>
      <c r="G161" s="6">
        <v>3.08398197703952</v>
      </c>
    </row>
    <row r="162" spans="1:7" x14ac:dyDescent="0.25">
      <c r="A162" s="6" t="s">
        <v>78</v>
      </c>
      <c r="B162" s="6" t="s">
        <v>79</v>
      </c>
      <c r="C162" s="6" t="s">
        <v>18</v>
      </c>
      <c r="D162" s="6">
        <v>374496.89416159998</v>
      </c>
      <c r="E162" s="6">
        <v>21629.3990409</v>
      </c>
      <c r="F162" s="6">
        <v>94.539771933330599</v>
      </c>
      <c r="G162" s="6">
        <v>5.4602280666693899</v>
      </c>
    </row>
    <row r="163" spans="1:7" x14ac:dyDescent="0.25">
      <c r="A163" s="6" t="s">
        <v>80</v>
      </c>
      <c r="B163" s="6" t="s">
        <v>81</v>
      </c>
      <c r="C163" s="6" t="s">
        <v>15</v>
      </c>
      <c r="D163" s="6">
        <v>3223.1852226000001</v>
      </c>
      <c r="E163" s="6">
        <v>166.65215599999999</v>
      </c>
      <c r="F163" s="6">
        <v>95.083771361656702</v>
      </c>
      <c r="G163" s="6">
        <v>4.9162286383433296</v>
      </c>
    </row>
    <row r="164" spans="1:7" x14ac:dyDescent="0.25">
      <c r="A164" s="6" t="s">
        <v>80</v>
      </c>
      <c r="B164" s="6" t="s">
        <v>81</v>
      </c>
      <c r="C164" s="6" t="s">
        <v>16</v>
      </c>
      <c r="D164" s="6">
        <v>44.8276781</v>
      </c>
      <c r="E164" s="6">
        <v>0</v>
      </c>
      <c r="F164" s="6">
        <v>100</v>
      </c>
      <c r="G164" s="6">
        <v>0</v>
      </c>
    </row>
    <row r="165" spans="1:7" x14ac:dyDescent="0.25">
      <c r="A165" s="6" t="s">
        <v>80</v>
      </c>
      <c r="B165" s="6" t="s">
        <v>81</v>
      </c>
      <c r="C165" s="6" t="s">
        <v>17</v>
      </c>
      <c r="D165" s="6">
        <v>4001.9469549999999</v>
      </c>
      <c r="E165" s="6">
        <v>266.30206229999999</v>
      </c>
      <c r="F165" s="6">
        <v>93.760859283968003</v>
      </c>
      <c r="G165" s="6">
        <v>6.2391407160319998</v>
      </c>
    </row>
    <row r="166" spans="1:7" x14ac:dyDescent="0.25">
      <c r="A166" s="6" t="s">
        <v>80</v>
      </c>
      <c r="B166" s="6" t="s">
        <v>81</v>
      </c>
      <c r="C166" s="6" t="s">
        <v>18</v>
      </c>
      <c r="D166" s="6">
        <v>367661.53833770001</v>
      </c>
      <c r="E166" s="6">
        <v>20395.547604300002</v>
      </c>
      <c r="F166" s="6">
        <v>94.744188846651198</v>
      </c>
      <c r="G166" s="6">
        <v>5.2558111533488097</v>
      </c>
    </row>
    <row r="167" spans="1:7" x14ac:dyDescent="0.25">
      <c r="A167" s="6" t="s">
        <v>82</v>
      </c>
      <c r="B167" s="6" t="s">
        <v>83</v>
      </c>
      <c r="C167" s="6" t="s">
        <v>15</v>
      </c>
      <c r="D167" s="6">
        <v>782.27947300000005</v>
      </c>
      <c r="E167" s="6">
        <v>43.276633799999999</v>
      </c>
      <c r="F167" s="6">
        <v>94.757880967321796</v>
      </c>
      <c r="G167" s="6">
        <v>5.2421190326782003</v>
      </c>
    </row>
    <row r="168" spans="1:7" x14ac:dyDescent="0.25">
      <c r="A168" s="6" t="s">
        <v>82</v>
      </c>
      <c r="B168" s="6" t="s">
        <v>83</v>
      </c>
      <c r="C168" s="6" t="s">
        <v>17</v>
      </c>
      <c r="D168" s="6">
        <v>678.17630259999999</v>
      </c>
      <c r="E168" s="6">
        <v>93.857771499999998</v>
      </c>
      <c r="F168" s="6">
        <v>87.842794165605298</v>
      </c>
      <c r="G168" s="6">
        <v>12.1572058343947</v>
      </c>
    </row>
    <row r="169" spans="1:7" x14ac:dyDescent="0.25">
      <c r="A169" s="6" t="s">
        <v>82</v>
      </c>
      <c r="B169" s="6" t="s">
        <v>83</v>
      </c>
      <c r="C169" s="6" t="s">
        <v>18</v>
      </c>
      <c r="D169" s="6">
        <v>170329.90461279999</v>
      </c>
      <c r="E169" s="6">
        <v>8653.5052185000004</v>
      </c>
      <c r="F169" s="6">
        <v>95.165191440560704</v>
      </c>
      <c r="G169" s="6">
        <v>4.8348085594392902</v>
      </c>
    </row>
    <row r="170" spans="1:7" x14ac:dyDescent="0.25">
      <c r="A170" s="6" t="s">
        <v>84</v>
      </c>
      <c r="B170" s="6" t="s">
        <v>85</v>
      </c>
      <c r="C170" s="6" t="s">
        <v>15</v>
      </c>
      <c r="D170" s="6">
        <v>5704.4610216000001</v>
      </c>
      <c r="E170" s="6">
        <v>1409.9748729999999</v>
      </c>
      <c r="F170" s="6">
        <v>80.181494444693797</v>
      </c>
      <c r="G170" s="6">
        <v>19.818505555306199</v>
      </c>
    </row>
    <row r="171" spans="1:7" x14ac:dyDescent="0.25">
      <c r="A171" s="6" t="s">
        <v>84</v>
      </c>
      <c r="B171" s="6" t="s">
        <v>85</v>
      </c>
      <c r="C171" s="6" t="s">
        <v>16</v>
      </c>
      <c r="D171" s="6">
        <v>0</v>
      </c>
      <c r="E171" s="6">
        <v>53.190206799999999</v>
      </c>
      <c r="F171" s="6">
        <v>0</v>
      </c>
      <c r="G171" s="6">
        <v>100</v>
      </c>
    </row>
    <row r="172" spans="1:7" x14ac:dyDescent="0.25">
      <c r="A172" s="6" t="s">
        <v>84</v>
      </c>
      <c r="B172" s="6" t="s">
        <v>85</v>
      </c>
      <c r="C172" s="6" t="s">
        <v>17</v>
      </c>
      <c r="D172" s="6">
        <v>6681.7511654</v>
      </c>
      <c r="E172" s="6">
        <v>883.68047239999999</v>
      </c>
      <c r="F172" s="6">
        <v>88.319496960559803</v>
      </c>
      <c r="G172" s="6">
        <v>11.6805030394402</v>
      </c>
    </row>
    <row r="173" spans="1:7" x14ac:dyDescent="0.25">
      <c r="A173" s="6" t="s">
        <v>84</v>
      </c>
      <c r="B173" s="6" t="s">
        <v>85</v>
      </c>
      <c r="C173" s="6" t="s">
        <v>18</v>
      </c>
      <c r="D173" s="6">
        <v>648024.73278740002</v>
      </c>
      <c r="E173" s="6">
        <v>61333.209474299998</v>
      </c>
      <c r="F173" s="6">
        <v>91.353700886361196</v>
      </c>
      <c r="G173" s="6">
        <v>8.6462991136388307</v>
      </c>
    </row>
    <row r="174" spans="1:7" x14ac:dyDescent="0.25">
      <c r="A174" s="6" t="s">
        <v>86</v>
      </c>
      <c r="B174" s="6" t="s">
        <v>87</v>
      </c>
      <c r="C174" s="6" t="s">
        <v>15</v>
      </c>
      <c r="D174" s="6">
        <v>3638.5448760999998</v>
      </c>
      <c r="E174" s="6">
        <v>133.6800964</v>
      </c>
      <c r="F174" s="6">
        <v>96.456200322765895</v>
      </c>
      <c r="G174" s="6">
        <v>3.5437996772341198</v>
      </c>
    </row>
    <row r="175" spans="1:7" x14ac:dyDescent="0.25">
      <c r="A175" s="6" t="s">
        <v>86</v>
      </c>
      <c r="B175" s="6" t="s">
        <v>87</v>
      </c>
      <c r="C175" s="6" t="s">
        <v>17</v>
      </c>
      <c r="D175" s="6">
        <v>8980.7935505000005</v>
      </c>
      <c r="E175" s="6">
        <v>164.51743680000001</v>
      </c>
      <c r="F175" s="6">
        <v>98.201073347549794</v>
      </c>
      <c r="G175" s="6">
        <v>1.7989266524502401</v>
      </c>
    </row>
    <row r="176" spans="1:7" x14ac:dyDescent="0.25">
      <c r="A176" s="6" t="s">
        <v>86</v>
      </c>
      <c r="B176" s="6" t="s">
        <v>87</v>
      </c>
      <c r="C176" s="6" t="s">
        <v>18</v>
      </c>
      <c r="D176" s="6">
        <v>979972.51681840001</v>
      </c>
      <c r="E176" s="6">
        <v>41634.947228999998</v>
      </c>
      <c r="F176" s="6">
        <v>95.924565090387006</v>
      </c>
      <c r="G176" s="6">
        <v>4.07543490961302</v>
      </c>
    </row>
    <row r="177" spans="1:7" x14ac:dyDescent="0.25">
      <c r="A177" s="6" t="s">
        <v>88</v>
      </c>
      <c r="B177" s="6" t="s">
        <v>89</v>
      </c>
      <c r="C177" s="6" t="s">
        <v>15</v>
      </c>
      <c r="D177" s="6">
        <v>1357.1294875000001</v>
      </c>
      <c r="E177" s="6">
        <v>41.746598499999998</v>
      </c>
      <c r="F177" s="6">
        <v>97.015704327366706</v>
      </c>
      <c r="G177" s="6">
        <v>2.9842956726332899</v>
      </c>
    </row>
    <row r="178" spans="1:7" x14ac:dyDescent="0.25">
      <c r="A178" s="6" t="s">
        <v>88</v>
      </c>
      <c r="B178" s="6" t="s">
        <v>89</v>
      </c>
      <c r="C178" s="6" t="s">
        <v>17</v>
      </c>
      <c r="D178" s="6">
        <v>1995.1768387</v>
      </c>
      <c r="E178" s="6">
        <v>161.4338558</v>
      </c>
      <c r="F178" s="6">
        <v>92.514464654575605</v>
      </c>
      <c r="G178" s="6">
        <v>7.48553534542439</v>
      </c>
    </row>
    <row r="179" spans="1:7" x14ac:dyDescent="0.25">
      <c r="A179" s="6" t="s">
        <v>88</v>
      </c>
      <c r="B179" s="6" t="s">
        <v>89</v>
      </c>
      <c r="C179" s="6" t="s">
        <v>18</v>
      </c>
      <c r="D179" s="6">
        <v>379090.37603390001</v>
      </c>
      <c r="E179" s="6">
        <v>12784.1371855</v>
      </c>
      <c r="F179" s="6">
        <v>96.737696187365302</v>
      </c>
      <c r="G179" s="6">
        <v>3.2623038126346602</v>
      </c>
    </row>
    <row r="180" spans="1:7" x14ac:dyDescent="0.25">
      <c r="A180" s="6" t="s">
        <v>90</v>
      </c>
      <c r="B180" s="6" t="s">
        <v>91</v>
      </c>
      <c r="C180" s="6" t="s">
        <v>15</v>
      </c>
      <c r="D180" s="6">
        <v>2357.9594827999999</v>
      </c>
      <c r="E180" s="6">
        <v>68.804641500000002</v>
      </c>
      <c r="F180" s="6">
        <v>97.164757760713698</v>
      </c>
      <c r="G180" s="6">
        <v>2.8352422392863001</v>
      </c>
    </row>
    <row r="181" spans="1:7" x14ac:dyDescent="0.25">
      <c r="A181" s="6" t="s">
        <v>90</v>
      </c>
      <c r="B181" s="6" t="s">
        <v>91</v>
      </c>
      <c r="C181" s="6" t="s">
        <v>17</v>
      </c>
      <c r="D181" s="6">
        <v>2874.2519204</v>
      </c>
      <c r="E181" s="6">
        <v>63.673148099999999</v>
      </c>
      <c r="F181" s="6">
        <v>97.832717083812199</v>
      </c>
      <c r="G181" s="6">
        <v>2.1672829161878302</v>
      </c>
    </row>
    <row r="182" spans="1:7" x14ac:dyDescent="0.25">
      <c r="A182" s="6" t="s">
        <v>90</v>
      </c>
      <c r="B182" s="6" t="s">
        <v>91</v>
      </c>
      <c r="C182" s="6" t="s">
        <v>18</v>
      </c>
      <c r="D182" s="6">
        <v>779903.6883262</v>
      </c>
      <c r="E182" s="6">
        <v>29198.622474299998</v>
      </c>
      <c r="F182" s="6">
        <v>96.391232346696398</v>
      </c>
      <c r="G182" s="6">
        <v>3.6087676533035502</v>
      </c>
    </row>
    <row r="183" spans="1:7" x14ac:dyDescent="0.25">
      <c r="A183" s="6" t="s">
        <v>92</v>
      </c>
      <c r="B183" s="6" t="s">
        <v>93</v>
      </c>
      <c r="C183" s="6" t="s">
        <v>15</v>
      </c>
      <c r="D183" s="6">
        <v>16994.596096599998</v>
      </c>
      <c r="E183" s="6">
        <v>325.01372830000003</v>
      </c>
      <c r="F183" s="6">
        <v>98.123435045097096</v>
      </c>
      <c r="G183" s="6">
        <v>1.87656495490294</v>
      </c>
    </row>
    <row r="184" spans="1:7" x14ac:dyDescent="0.25">
      <c r="A184" s="6" t="s">
        <v>92</v>
      </c>
      <c r="B184" s="6" t="s">
        <v>93</v>
      </c>
      <c r="C184" s="6" t="s">
        <v>16</v>
      </c>
      <c r="D184" s="6">
        <v>57.899661000000002</v>
      </c>
      <c r="E184" s="6">
        <v>0</v>
      </c>
      <c r="F184" s="6">
        <v>100</v>
      </c>
      <c r="G184" s="6">
        <v>0</v>
      </c>
    </row>
    <row r="185" spans="1:7" x14ac:dyDescent="0.25">
      <c r="A185" s="6" t="s">
        <v>92</v>
      </c>
      <c r="B185" s="6" t="s">
        <v>93</v>
      </c>
      <c r="C185" s="6" t="s">
        <v>17</v>
      </c>
      <c r="D185" s="6">
        <v>5725.5355989</v>
      </c>
      <c r="E185" s="6">
        <v>25.480032999999999</v>
      </c>
      <c r="F185" s="6">
        <v>99.556947248436202</v>
      </c>
      <c r="G185" s="6">
        <v>0.44305275156384799</v>
      </c>
    </row>
    <row r="186" spans="1:7" x14ac:dyDescent="0.25">
      <c r="A186" s="6" t="s">
        <v>92</v>
      </c>
      <c r="B186" s="6" t="s">
        <v>93</v>
      </c>
      <c r="C186" s="6" t="s">
        <v>18</v>
      </c>
      <c r="D186" s="6">
        <v>1193608.6462723999</v>
      </c>
      <c r="E186" s="6">
        <v>43316.828596599997</v>
      </c>
      <c r="F186" s="6">
        <v>96.498024377645905</v>
      </c>
      <c r="G186" s="6">
        <v>3.5019756223540899</v>
      </c>
    </row>
    <row r="187" spans="1:7" x14ac:dyDescent="0.25">
      <c r="A187" s="6" t="s">
        <v>94</v>
      </c>
      <c r="B187" s="6" t="s">
        <v>95</v>
      </c>
      <c r="C187" s="6" t="s">
        <v>15</v>
      </c>
      <c r="D187" s="6">
        <v>2272.6923554999998</v>
      </c>
      <c r="E187" s="6">
        <v>10.767861999999999</v>
      </c>
      <c r="F187" s="6">
        <v>99.528441007315195</v>
      </c>
      <c r="G187" s="6">
        <v>0.47155899268474999</v>
      </c>
    </row>
    <row r="188" spans="1:7" x14ac:dyDescent="0.25">
      <c r="A188" s="6" t="s">
        <v>94</v>
      </c>
      <c r="B188" s="6" t="s">
        <v>95</v>
      </c>
      <c r="C188" s="6" t="s">
        <v>17</v>
      </c>
      <c r="D188" s="6">
        <v>459.26993090000002</v>
      </c>
      <c r="E188" s="6">
        <v>0</v>
      </c>
      <c r="F188" s="6">
        <v>100</v>
      </c>
      <c r="G188" s="6">
        <v>0</v>
      </c>
    </row>
    <row r="189" spans="1:7" x14ac:dyDescent="0.25">
      <c r="A189" s="6" t="s">
        <v>94</v>
      </c>
      <c r="B189" s="6" t="s">
        <v>95</v>
      </c>
      <c r="C189" s="6" t="s">
        <v>18</v>
      </c>
      <c r="D189" s="6">
        <v>140655.28950829999</v>
      </c>
      <c r="E189" s="6">
        <v>4594.9802694999998</v>
      </c>
      <c r="F189" s="6">
        <v>96.836508271875005</v>
      </c>
      <c r="G189" s="6">
        <v>3.1634917281250301</v>
      </c>
    </row>
    <row r="190" spans="1:7" x14ac:dyDescent="0.25">
      <c r="A190" s="6" t="s">
        <v>96</v>
      </c>
      <c r="B190" s="6" t="s">
        <v>97</v>
      </c>
      <c r="C190" s="6" t="s">
        <v>15</v>
      </c>
      <c r="D190" s="6">
        <v>405.52201009999999</v>
      </c>
      <c r="E190" s="6">
        <v>15.363448999999999</v>
      </c>
      <c r="F190" s="6">
        <v>96.349731579500897</v>
      </c>
      <c r="G190" s="6">
        <v>3.6502684204991098</v>
      </c>
    </row>
    <row r="191" spans="1:7" x14ac:dyDescent="0.25">
      <c r="A191" s="6" t="s">
        <v>96</v>
      </c>
      <c r="B191" s="6" t="s">
        <v>97</v>
      </c>
      <c r="C191" s="6" t="s">
        <v>16</v>
      </c>
      <c r="D191" s="6">
        <v>17.0942644</v>
      </c>
      <c r="E191" s="6">
        <v>0</v>
      </c>
      <c r="F191" s="6">
        <v>100</v>
      </c>
      <c r="G191" s="6">
        <v>0</v>
      </c>
    </row>
    <row r="192" spans="1:7" x14ac:dyDescent="0.25">
      <c r="A192" s="6" t="s">
        <v>96</v>
      </c>
      <c r="B192" s="6" t="s">
        <v>97</v>
      </c>
      <c r="C192" s="6" t="s">
        <v>17</v>
      </c>
      <c r="D192" s="6">
        <v>743.27559389999999</v>
      </c>
      <c r="E192" s="6">
        <v>10.435950699999999</v>
      </c>
      <c r="F192" s="6">
        <v>98.615391952694793</v>
      </c>
      <c r="G192" s="6">
        <v>1.38460804730521</v>
      </c>
    </row>
    <row r="193" spans="1:7" x14ac:dyDescent="0.25">
      <c r="A193" s="6" t="s">
        <v>96</v>
      </c>
      <c r="B193" s="6" t="s">
        <v>97</v>
      </c>
      <c r="C193" s="6" t="s">
        <v>18</v>
      </c>
      <c r="D193" s="6">
        <v>163694.24533559999</v>
      </c>
      <c r="E193" s="6">
        <v>3514.0633944000001</v>
      </c>
      <c r="F193" s="6">
        <v>97.898391879512204</v>
      </c>
      <c r="G193" s="6">
        <v>2.1016081204878101</v>
      </c>
    </row>
    <row r="194" spans="1:7" x14ac:dyDescent="0.25">
      <c r="A194" s="6" t="s">
        <v>98</v>
      </c>
      <c r="B194" s="6" t="s">
        <v>99</v>
      </c>
      <c r="C194" s="6" t="s">
        <v>15</v>
      </c>
      <c r="D194" s="6">
        <v>1527.0292185999999</v>
      </c>
      <c r="E194" s="6">
        <v>111.840014</v>
      </c>
      <c r="F194" s="6">
        <v>93.175781705135194</v>
      </c>
      <c r="G194" s="6">
        <v>6.8242182948648296</v>
      </c>
    </row>
    <row r="195" spans="1:7" x14ac:dyDescent="0.25">
      <c r="A195" s="6" t="s">
        <v>98</v>
      </c>
      <c r="B195" s="6" t="s">
        <v>99</v>
      </c>
      <c r="C195" s="6" t="s">
        <v>16</v>
      </c>
      <c r="D195" s="6">
        <v>9.1715823000000007</v>
      </c>
      <c r="E195" s="6">
        <v>0</v>
      </c>
      <c r="F195" s="6">
        <v>100</v>
      </c>
      <c r="G195" s="6">
        <v>0</v>
      </c>
    </row>
    <row r="196" spans="1:7" x14ac:dyDescent="0.25">
      <c r="A196" s="6" t="s">
        <v>98</v>
      </c>
      <c r="B196" s="6" t="s">
        <v>99</v>
      </c>
      <c r="C196" s="6" t="s">
        <v>17</v>
      </c>
      <c r="D196" s="6">
        <v>816.7737899</v>
      </c>
      <c r="E196" s="6">
        <v>54.492941700000003</v>
      </c>
      <c r="F196" s="6">
        <v>93.745550045285398</v>
      </c>
      <c r="G196" s="6">
        <v>6.2544499547146497</v>
      </c>
    </row>
    <row r="197" spans="1:7" x14ac:dyDescent="0.25">
      <c r="A197" s="6" t="s">
        <v>98</v>
      </c>
      <c r="B197" s="6" t="s">
        <v>99</v>
      </c>
      <c r="C197" s="6" t="s">
        <v>18</v>
      </c>
      <c r="D197" s="6">
        <v>76043.174012699994</v>
      </c>
      <c r="E197" s="6">
        <v>4839.5184435000001</v>
      </c>
      <c r="F197" s="6">
        <v>94.016620495020305</v>
      </c>
      <c r="G197" s="6">
        <v>5.9833795049796601</v>
      </c>
    </row>
    <row r="198" spans="1:7" x14ac:dyDescent="0.25">
      <c r="A198" s="6" t="s">
        <v>100</v>
      </c>
      <c r="B198" s="6" t="s">
        <v>101</v>
      </c>
      <c r="C198" s="6" t="s">
        <v>15</v>
      </c>
      <c r="D198" s="6">
        <v>651.87934029999997</v>
      </c>
      <c r="E198" s="6">
        <v>29.823263900000001</v>
      </c>
      <c r="F198" s="6">
        <v>95.625179702078697</v>
      </c>
      <c r="G198" s="6">
        <v>4.3748202979213398</v>
      </c>
    </row>
    <row r="199" spans="1:7" x14ac:dyDescent="0.25">
      <c r="A199" s="6" t="s">
        <v>100</v>
      </c>
      <c r="B199" s="6" t="s">
        <v>101</v>
      </c>
      <c r="C199" s="6" t="s">
        <v>17</v>
      </c>
      <c r="D199" s="6">
        <v>539.86762920000001</v>
      </c>
      <c r="E199" s="6">
        <v>41.199709300000002</v>
      </c>
      <c r="F199" s="6">
        <v>92.909649782354805</v>
      </c>
      <c r="G199" s="6">
        <v>7.0903502176452102</v>
      </c>
    </row>
    <row r="200" spans="1:7" x14ac:dyDescent="0.25">
      <c r="A200" s="6" t="s">
        <v>100</v>
      </c>
      <c r="B200" s="6" t="s">
        <v>101</v>
      </c>
      <c r="C200" s="6" t="s">
        <v>18</v>
      </c>
      <c r="D200" s="6">
        <v>76148.597824099998</v>
      </c>
      <c r="E200" s="6">
        <v>5010.6322318000002</v>
      </c>
      <c r="F200" s="6">
        <v>93.826170814645707</v>
      </c>
      <c r="G200" s="6">
        <v>6.1738291853543101</v>
      </c>
    </row>
    <row r="201" spans="1:7" x14ac:dyDescent="0.25">
      <c r="A201" s="6" t="s">
        <v>102</v>
      </c>
      <c r="B201" s="6" t="s">
        <v>103</v>
      </c>
      <c r="C201" s="6" t="s">
        <v>15</v>
      </c>
      <c r="D201" s="6">
        <v>842.55163349999998</v>
      </c>
      <c r="E201" s="6">
        <v>25.124555099999998</v>
      </c>
      <c r="F201" s="6">
        <v>97.104385780075603</v>
      </c>
      <c r="G201" s="6">
        <v>2.8956142199244401</v>
      </c>
    </row>
    <row r="202" spans="1:7" x14ac:dyDescent="0.25">
      <c r="A202" s="6" t="s">
        <v>102</v>
      </c>
      <c r="B202" s="6" t="s">
        <v>103</v>
      </c>
      <c r="C202" s="6" t="s">
        <v>16</v>
      </c>
      <c r="D202" s="6">
        <v>59.047276099999998</v>
      </c>
      <c r="E202" s="6">
        <v>0</v>
      </c>
      <c r="F202" s="6">
        <v>100</v>
      </c>
      <c r="G202" s="6">
        <v>0</v>
      </c>
    </row>
    <row r="203" spans="1:7" x14ac:dyDescent="0.25">
      <c r="A203" s="6" t="s">
        <v>102</v>
      </c>
      <c r="B203" s="6" t="s">
        <v>103</v>
      </c>
      <c r="C203" s="6" t="s">
        <v>17</v>
      </c>
      <c r="D203" s="6">
        <v>1777.2608095000001</v>
      </c>
      <c r="E203" s="6">
        <v>49.443002399999997</v>
      </c>
      <c r="F203" s="6">
        <v>97.293321332232097</v>
      </c>
      <c r="G203" s="6">
        <v>2.7066786677678798</v>
      </c>
    </row>
    <row r="204" spans="1:7" x14ac:dyDescent="0.25">
      <c r="A204" s="6" t="s">
        <v>102</v>
      </c>
      <c r="B204" s="6" t="s">
        <v>103</v>
      </c>
      <c r="C204" s="6" t="s">
        <v>18</v>
      </c>
      <c r="D204" s="6">
        <v>239101.83091009999</v>
      </c>
      <c r="E204" s="6">
        <v>12134.7418079</v>
      </c>
      <c r="F204" s="6">
        <v>95.169993891963898</v>
      </c>
      <c r="G204" s="6">
        <v>4.8300061080361196</v>
      </c>
    </row>
    <row r="205" spans="1:7" x14ac:dyDescent="0.25">
      <c r="A205" s="6" t="s">
        <v>104</v>
      </c>
      <c r="B205" s="6" t="s">
        <v>105</v>
      </c>
      <c r="C205" s="6" t="s">
        <v>15</v>
      </c>
      <c r="D205" s="6">
        <v>252.66264150000001</v>
      </c>
      <c r="E205" s="6">
        <v>46.652917700000003</v>
      </c>
      <c r="F205" s="6">
        <v>84.413467236821106</v>
      </c>
      <c r="G205" s="6">
        <v>15.5865327631789</v>
      </c>
    </row>
    <row r="206" spans="1:7" x14ac:dyDescent="0.25">
      <c r="A206" s="6" t="s">
        <v>104</v>
      </c>
      <c r="B206" s="6" t="s">
        <v>105</v>
      </c>
      <c r="C206" s="6" t="s">
        <v>16</v>
      </c>
      <c r="D206" s="6">
        <v>7.4178857999999996</v>
      </c>
      <c r="E206" s="6">
        <v>0</v>
      </c>
      <c r="F206" s="6">
        <v>100</v>
      </c>
      <c r="G206" s="6">
        <v>0</v>
      </c>
    </row>
    <row r="207" spans="1:7" x14ac:dyDescent="0.25">
      <c r="A207" s="6" t="s">
        <v>104</v>
      </c>
      <c r="B207" s="6" t="s">
        <v>105</v>
      </c>
      <c r="C207" s="6" t="s">
        <v>17</v>
      </c>
      <c r="D207" s="6">
        <v>273.88429430000002</v>
      </c>
      <c r="E207" s="6">
        <v>31.809259999999998</v>
      </c>
      <c r="F207" s="6">
        <v>89.594396233561696</v>
      </c>
      <c r="G207" s="6">
        <v>10.405603766438301</v>
      </c>
    </row>
    <row r="208" spans="1:7" x14ac:dyDescent="0.25">
      <c r="A208" s="6" t="s">
        <v>104</v>
      </c>
      <c r="B208" s="6" t="s">
        <v>105</v>
      </c>
      <c r="C208" s="6" t="s">
        <v>18</v>
      </c>
      <c r="D208" s="6">
        <v>16602.874047199999</v>
      </c>
      <c r="E208" s="6">
        <v>754.69895540000005</v>
      </c>
      <c r="F208" s="6">
        <v>95.652047925784601</v>
      </c>
      <c r="G208" s="6">
        <v>4.3479520742154101</v>
      </c>
    </row>
    <row r="209" spans="1:7" x14ac:dyDescent="0.25">
      <c r="A209" s="6" t="s">
        <v>106</v>
      </c>
      <c r="B209" s="6" t="s">
        <v>107</v>
      </c>
      <c r="C209" s="6" t="s">
        <v>15</v>
      </c>
      <c r="D209" s="6">
        <v>3923.3421002999999</v>
      </c>
      <c r="E209" s="6">
        <v>183.62861580000001</v>
      </c>
      <c r="F209" s="6">
        <v>95.528855000593396</v>
      </c>
      <c r="G209" s="6">
        <v>4.4711449994066399</v>
      </c>
    </row>
    <row r="210" spans="1:7" x14ac:dyDescent="0.25">
      <c r="A210" s="6" t="s">
        <v>106</v>
      </c>
      <c r="B210" s="6" t="s">
        <v>107</v>
      </c>
      <c r="C210" s="6" t="s">
        <v>16</v>
      </c>
      <c r="D210" s="6">
        <v>61.617723099999999</v>
      </c>
      <c r="E210" s="6">
        <v>0</v>
      </c>
      <c r="F210" s="6">
        <v>100</v>
      </c>
      <c r="G210" s="6">
        <v>0</v>
      </c>
    </row>
    <row r="211" spans="1:7" x14ac:dyDescent="0.25">
      <c r="A211" s="6" t="s">
        <v>106</v>
      </c>
      <c r="B211" s="6" t="s">
        <v>107</v>
      </c>
      <c r="C211" s="6" t="s">
        <v>17</v>
      </c>
      <c r="D211" s="6">
        <v>3398.0179321999999</v>
      </c>
      <c r="E211" s="6">
        <v>10.008592500000001</v>
      </c>
      <c r="F211" s="6">
        <v>99.706322928314606</v>
      </c>
      <c r="G211" s="6">
        <v>0.29367707168538099</v>
      </c>
    </row>
    <row r="212" spans="1:7" x14ac:dyDescent="0.25">
      <c r="A212" s="6" t="s">
        <v>106</v>
      </c>
      <c r="B212" s="6" t="s">
        <v>107</v>
      </c>
      <c r="C212" s="6" t="s">
        <v>18</v>
      </c>
      <c r="D212" s="6">
        <v>358835.47565510002</v>
      </c>
      <c r="E212" s="6">
        <v>18517.909401500001</v>
      </c>
      <c r="F212" s="6">
        <v>95.092687614628801</v>
      </c>
      <c r="G212" s="6">
        <v>4.9073123853712</v>
      </c>
    </row>
    <row r="213" spans="1:7" x14ac:dyDescent="0.25">
      <c r="A213" s="6" t="s">
        <v>108</v>
      </c>
      <c r="B213" s="6" t="s">
        <v>109</v>
      </c>
      <c r="C213" s="6" t="s">
        <v>15</v>
      </c>
      <c r="D213" s="6">
        <v>23264.514105099999</v>
      </c>
      <c r="E213" s="6">
        <v>1012.609074</v>
      </c>
      <c r="F213" s="6">
        <v>95.828957712453601</v>
      </c>
      <c r="G213" s="6">
        <v>4.1710422875464399</v>
      </c>
    </row>
    <row r="214" spans="1:7" x14ac:dyDescent="0.25">
      <c r="A214" s="6" t="s">
        <v>108</v>
      </c>
      <c r="B214" s="6" t="s">
        <v>109</v>
      </c>
      <c r="C214" s="6" t="s">
        <v>16</v>
      </c>
      <c r="D214" s="6">
        <v>74.519926400000003</v>
      </c>
      <c r="E214" s="6">
        <v>0</v>
      </c>
      <c r="F214" s="6">
        <v>100</v>
      </c>
      <c r="G214" s="6">
        <v>0</v>
      </c>
    </row>
    <row r="215" spans="1:7" x14ac:dyDescent="0.25">
      <c r="A215" s="6" t="s">
        <v>108</v>
      </c>
      <c r="B215" s="6" t="s">
        <v>109</v>
      </c>
      <c r="C215" s="6" t="s">
        <v>17</v>
      </c>
      <c r="D215" s="6">
        <v>6334.0614813000002</v>
      </c>
      <c r="E215" s="6">
        <v>329.62625309999999</v>
      </c>
      <c r="F215" s="6">
        <v>95.053395863699194</v>
      </c>
      <c r="G215" s="6">
        <v>4.9466041363008104</v>
      </c>
    </row>
    <row r="216" spans="1:7" x14ac:dyDescent="0.25">
      <c r="A216" s="6" t="s">
        <v>108</v>
      </c>
      <c r="B216" s="6" t="s">
        <v>109</v>
      </c>
      <c r="C216" s="6" t="s">
        <v>18</v>
      </c>
      <c r="D216" s="6">
        <v>588689.98624250002</v>
      </c>
      <c r="E216" s="6">
        <v>32252.682924500001</v>
      </c>
      <c r="F216" s="6">
        <v>94.805851727379704</v>
      </c>
      <c r="G216" s="6">
        <v>5.1941482726202803</v>
      </c>
    </row>
    <row r="217" spans="1:7" x14ac:dyDescent="0.25">
      <c r="A217" s="6" t="s">
        <v>110</v>
      </c>
      <c r="B217" s="6" t="s">
        <v>111</v>
      </c>
      <c r="C217" s="6" t="s">
        <v>15</v>
      </c>
      <c r="D217" s="6">
        <v>19.850956400000001</v>
      </c>
      <c r="E217" s="6">
        <v>1.8046324</v>
      </c>
      <c r="F217" s="6">
        <v>91.6666666666667</v>
      </c>
      <c r="G217" s="6">
        <v>8.3333333333333304</v>
      </c>
    </row>
    <row r="218" spans="1:7" x14ac:dyDescent="0.25">
      <c r="A218" s="6" t="s">
        <v>110</v>
      </c>
      <c r="B218" s="6" t="s">
        <v>111</v>
      </c>
      <c r="C218" s="6" t="s">
        <v>17</v>
      </c>
      <c r="D218" s="6">
        <v>1.8046324</v>
      </c>
      <c r="E218" s="6">
        <v>0</v>
      </c>
      <c r="F218" s="6">
        <v>100</v>
      </c>
      <c r="G218" s="6">
        <v>0</v>
      </c>
    </row>
    <row r="219" spans="1:7" x14ac:dyDescent="0.25">
      <c r="A219" s="6" t="s">
        <v>110</v>
      </c>
      <c r="B219" s="6" t="s">
        <v>111</v>
      </c>
      <c r="C219" s="6" t="s">
        <v>18</v>
      </c>
      <c r="D219" s="6">
        <v>3293.4541300000001</v>
      </c>
      <c r="E219" s="6">
        <v>267.0855952</v>
      </c>
      <c r="F219" s="6">
        <v>92.498732894069903</v>
      </c>
      <c r="G219" s="6">
        <v>7.5012671059300597</v>
      </c>
    </row>
    <row r="220" spans="1:7" x14ac:dyDescent="0.25">
      <c r="A220" t="s">
        <v>21</v>
      </c>
    </row>
    <row r="221" spans="1:7" x14ac:dyDescent="0.25">
      <c r="A221" t="s">
        <v>1037</v>
      </c>
    </row>
    <row r="222" spans="1:7" x14ac:dyDescent="0.25">
      <c r="A222" t="s">
        <v>22</v>
      </c>
    </row>
    <row r="223" spans="1:7" x14ac:dyDescent="0.25">
      <c r="A223" t="s">
        <v>23</v>
      </c>
    </row>
    <row r="224" spans="1:7" x14ac:dyDescent="0.25">
      <c r="A224" t="s">
        <v>24</v>
      </c>
    </row>
    <row r="227" spans="1:7" x14ac:dyDescent="0.25">
      <c r="G227" s="7" t="str">
        <f>HYPERLINK("#'Indice'!A1", "Ir al índice")</f>
        <v>Ir al índice</v>
      </c>
    </row>
    <row r="228" spans="1:7" ht="17.25" x14ac:dyDescent="0.3">
      <c r="A228" s="4" t="s">
        <v>839</v>
      </c>
    </row>
    <row r="229" spans="1:7" x14ac:dyDescent="0.25">
      <c r="A229" s="5" t="s">
        <v>26</v>
      </c>
      <c r="B229" s="5" t="s">
        <v>71</v>
      </c>
      <c r="C229" s="5" t="s">
        <v>11</v>
      </c>
      <c r="D229" s="5" t="s">
        <v>832</v>
      </c>
      <c r="E229" s="5" t="s">
        <v>833</v>
      </c>
      <c r="F229" s="5" t="s">
        <v>834</v>
      </c>
      <c r="G229" s="5" t="s">
        <v>835</v>
      </c>
    </row>
    <row r="230" spans="1:7" x14ac:dyDescent="0.25">
      <c r="A230" s="6" t="s">
        <v>72</v>
      </c>
      <c r="B230" s="6" t="s">
        <v>73</v>
      </c>
      <c r="C230" s="6" t="s">
        <v>15</v>
      </c>
      <c r="D230" s="6">
        <v>1105.3265716000001</v>
      </c>
      <c r="E230" s="6">
        <v>15.856006600000001</v>
      </c>
      <c r="F230" s="6">
        <v>98.585778363997093</v>
      </c>
      <c r="G230" s="6">
        <v>1.41422163600294</v>
      </c>
    </row>
    <row r="231" spans="1:7" x14ac:dyDescent="0.25">
      <c r="A231" s="6" t="s">
        <v>72</v>
      </c>
      <c r="B231" s="6" t="s">
        <v>73</v>
      </c>
      <c r="C231" s="6" t="s">
        <v>16</v>
      </c>
      <c r="D231" s="6">
        <v>215.77874159999999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72</v>
      </c>
      <c r="B232" s="6" t="s">
        <v>73</v>
      </c>
      <c r="C232" s="6" t="s">
        <v>17</v>
      </c>
      <c r="D232" s="6">
        <v>2031.2221204</v>
      </c>
      <c r="E232" s="6">
        <v>134.552694</v>
      </c>
      <c r="F232" s="6">
        <v>93.787318371911297</v>
      </c>
      <c r="G232" s="6">
        <v>6.2126816280886601</v>
      </c>
    </row>
    <row r="233" spans="1:7" x14ac:dyDescent="0.25">
      <c r="A233" s="6" t="s">
        <v>72</v>
      </c>
      <c r="B233" s="6" t="s">
        <v>73</v>
      </c>
      <c r="C233" s="6" t="s">
        <v>18</v>
      </c>
      <c r="D233" s="6">
        <v>554117.60692469997</v>
      </c>
      <c r="E233" s="6">
        <v>15600.656944300001</v>
      </c>
      <c r="F233" s="6">
        <v>97.261689165736996</v>
      </c>
      <c r="G233" s="6">
        <v>2.7383108342630198</v>
      </c>
    </row>
    <row r="234" spans="1:7" x14ac:dyDescent="0.25">
      <c r="A234" s="6" t="s">
        <v>74</v>
      </c>
      <c r="B234" s="6" t="s">
        <v>75</v>
      </c>
      <c r="C234" s="6" t="s">
        <v>15</v>
      </c>
      <c r="D234" s="6">
        <v>514.89780670000005</v>
      </c>
      <c r="E234" s="6">
        <v>12.4717222</v>
      </c>
      <c r="F234" s="6">
        <v>97.635107544796199</v>
      </c>
      <c r="G234" s="6">
        <v>2.36489245520381</v>
      </c>
    </row>
    <row r="235" spans="1:7" x14ac:dyDescent="0.25">
      <c r="A235" s="6" t="s">
        <v>74</v>
      </c>
      <c r="B235" s="6" t="s">
        <v>75</v>
      </c>
      <c r="C235" s="6" t="s">
        <v>16</v>
      </c>
      <c r="D235" s="6">
        <v>32.276978399999997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74</v>
      </c>
      <c r="B236" s="6" t="s">
        <v>75</v>
      </c>
      <c r="C236" s="6" t="s">
        <v>17</v>
      </c>
      <c r="D236" s="6">
        <v>930.66567980000002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74</v>
      </c>
      <c r="B237" s="6" t="s">
        <v>75</v>
      </c>
      <c r="C237" s="6" t="s">
        <v>18</v>
      </c>
      <c r="D237" s="6">
        <v>166539.8919547</v>
      </c>
      <c r="E237" s="6">
        <v>5331.7958349999999</v>
      </c>
      <c r="F237" s="6">
        <v>96.897804458914806</v>
      </c>
      <c r="G237" s="6">
        <v>3.10219554108523</v>
      </c>
    </row>
    <row r="238" spans="1:7" x14ac:dyDescent="0.25">
      <c r="A238" s="6" t="s">
        <v>76</v>
      </c>
      <c r="B238" s="6" t="s">
        <v>77</v>
      </c>
      <c r="C238" s="6" t="s">
        <v>15</v>
      </c>
      <c r="D238" s="6">
        <v>1680.2224219</v>
      </c>
      <c r="E238" s="6">
        <v>69.996615700000007</v>
      </c>
      <c r="F238" s="6">
        <v>96.000693959083904</v>
      </c>
      <c r="G238" s="6">
        <v>3.9993060409160801</v>
      </c>
    </row>
    <row r="239" spans="1:7" x14ac:dyDescent="0.25">
      <c r="A239" s="6" t="s">
        <v>76</v>
      </c>
      <c r="B239" s="6" t="s">
        <v>77</v>
      </c>
      <c r="C239" s="6" t="s">
        <v>17</v>
      </c>
      <c r="D239" s="6">
        <v>470.06609350000002</v>
      </c>
      <c r="E239" s="6">
        <v>5.2269025999999998</v>
      </c>
      <c r="F239" s="6">
        <v>98.900277798560197</v>
      </c>
      <c r="G239" s="6">
        <v>1.0997222014397801</v>
      </c>
    </row>
    <row r="240" spans="1:7" x14ac:dyDescent="0.25">
      <c r="A240" s="6" t="s">
        <v>76</v>
      </c>
      <c r="B240" s="6" t="s">
        <v>77</v>
      </c>
      <c r="C240" s="6" t="s">
        <v>18</v>
      </c>
      <c r="D240" s="6">
        <v>99499.074721500001</v>
      </c>
      <c r="E240" s="6">
        <v>4978.4132478000001</v>
      </c>
      <c r="F240" s="6">
        <v>95.234941665842001</v>
      </c>
      <c r="G240" s="6">
        <v>4.76505833415795</v>
      </c>
    </row>
    <row r="241" spans="1:7" x14ac:dyDescent="0.25">
      <c r="A241" s="6" t="s">
        <v>78</v>
      </c>
      <c r="B241" s="6" t="s">
        <v>79</v>
      </c>
      <c r="C241" s="6" t="s">
        <v>15</v>
      </c>
      <c r="D241" s="6">
        <v>2563.6047082999999</v>
      </c>
      <c r="E241" s="6">
        <v>160.09451179999999</v>
      </c>
      <c r="F241" s="6">
        <v>94.122166257619199</v>
      </c>
      <c r="G241" s="6">
        <v>5.8778337423807798</v>
      </c>
    </row>
    <row r="242" spans="1:7" x14ac:dyDescent="0.25">
      <c r="A242" s="6" t="s">
        <v>78</v>
      </c>
      <c r="B242" s="6" t="s">
        <v>79</v>
      </c>
      <c r="C242" s="6" t="s">
        <v>17</v>
      </c>
      <c r="D242" s="6">
        <v>3049.9544308</v>
      </c>
      <c r="E242" s="6">
        <v>97.053146499999997</v>
      </c>
      <c r="F242" s="6">
        <v>96.9160180229605</v>
      </c>
      <c r="G242" s="6">
        <v>3.08398197703952</v>
      </c>
    </row>
    <row r="243" spans="1:7" x14ac:dyDescent="0.25">
      <c r="A243" s="6" t="s">
        <v>78</v>
      </c>
      <c r="B243" s="6" t="s">
        <v>79</v>
      </c>
      <c r="C243" s="6" t="s">
        <v>18</v>
      </c>
      <c r="D243" s="6">
        <v>374436.6502574</v>
      </c>
      <c r="E243" s="6">
        <v>21624.6429432</v>
      </c>
      <c r="F243" s="6">
        <v>94.540076671353106</v>
      </c>
      <c r="G243" s="6">
        <v>5.4599233286468598</v>
      </c>
    </row>
    <row r="244" spans="1:7" x14ac:dyDescent="0.25">
      <c r="A244" s="6" t="s">
        <v>80</v>
      </c>
      <c r="B244" s="6" t="s">
        <v>81</v>
      </c>
      <c r="C244" s="6" t="s">
        <v>15</v>
      </c>
      <c r="D244" s="6">
        <v>3217.4189965</v>
      </c>
      <c r="E244" s="6">
        <v>166.65215599999999</v>
      </c>
      <c r="F244" s="6">
        <v>95.075394443852502</v>
      </c>
      <c r="G244" s="6">
        <v>4.9246055561475099</v>
      </c>
    </row>
    <row r="245" spans="1:7" x14ac:dyDescent="0.25">
      <c r="A245" s="6" t="s">
        <v>80</v>
      </c>
      <c r="B245" s="6" t="s">
        <v>81</v>
      </c>
      <c r="C245" s="6" t="s">
        <v>16</v>
      </c>
      <c r="D245" s="6">
        <v>44.8276781</v>
      </c>
      <c r="E245" s="6">
        <v>0</v>
      </c>
      <c r="F245" s="6">
        <v>100</v>
      </c>
      <c r="G245" s="6">
        <v>0</v>
      </c>
    </row>
    <row r="246" spans="1:7" x14ac:dyDescent="0.25">
      <c r="A246" s="6" t="s">
        <v>80</v>
      </c>
      <c r="B246" s="6" t="s">
        <v>81</v>
      </c>
      <c r="C246" s="6" t="s">
        <v>17</v>
      </c>
      <c r="D246" s="6">
        <v>3994.4812768000002</v>
      </c>
      <c r="E246" s="6">
        <v>266.30206229999999</v>
      </c>
      <c r="F246" s="6">
        <v>93.749927158787401</v>
      </c>
      <c r="G246" s="6">
        <v>6.2500728412125897</v>
      </c>
    </row>
    <row r="247" spans="1:7" x14ac:dyDescent="0.25">
      <c r="A247" s="6" t="s">
        <v>80</v>
      </c>
      <c r="B247" s="6" t="s">
        <v>81</v>
      </c>
      <c r="C247" s="6" t="s">
        <v>18</v>
      </c>
      <c r="D247" s="6">
        <v>358819.44502310001</v>
      </c>
      <c r="E247" s="6">
        <v>19886.8728218</v>
      </c>
      <c r="F247" s="6">
        <v>94.748734867965794</v>
      </c>
      <c r="G247" s="6">
        <v>5.2512651320342396</v>
      </c>
    </row>
    <row r="248" spans="1:7" x14ac:dyDescent="0.25">
      <c r="A248" s="6" t="s">
        <v>82</v>
      </c>
      <c r="B248" s="6" t="s">
        <v>83</v>
      </c>
      <c r="C248" s="6" t="s">
        <v>15</v>
      </c>
      <c r="D248" s="6">
        <v>782.27947300000005</v>
      </c>
      <c r="E248" s="6">
        <v>43.276633799999999</v>
      </c>
      <c r="F248" s="6">
        <v>94.757880967321796</v>
      </c>
      <c r="G248" s="6">
        <v>5.2421190326782003</v>
      </c>
    </row>
    <row r="249" spans="1:7" x14ac:dyDescent="0.25">
      <c r="A249" s="6" t="s">
        <v>82</v>
      </c>
      <c r="B249" s="6" t="s">
        <v>83</v>
      </c>
      <c r="C249" s="6" t="s">
        <v>17</v>
      </c>
      <c r="D249" s="6">
        <v>678.17630259999999</v>
      </c>
      <c r="E249" s="6">
        <v>93.857771499999998</v>
      </c>
      <c r="F249" s="6">
        <v>87.842794165605298</v>
      </c>
      <c r="G249" s="6">
        <v>12.1572058343947</v>
      </c>
    </row>
    <row r="250" spans="1:7" x14ac:dyDescent="0.25">
      <c r="A250" s="6" t="s">
        <v>82</v>
      </c>
      <c r="B250" s="6" t="s">
        <v>83</v>
      </c>
      <c r="C250" s="6" t="s">
        <v>18</v>
      </c>
      <c r="D250" s="6">
        <v>170329.90461279999</v>
      </c>
      <c r="E250" s="6">
        <v>8653.5052185000004</v>
      </c>
      <c r="F250" s="6">
        <v>95.165191440560704</v>
      </c>
      <c r="G250" s="6">
        <v>4.8348085594392902</v>
      </c>
    </row>
    <row r="251" spans="1:7" x14ac:dyDescent="0.25">
      <c r="A251" s="6" t="s">
        <v>84</v>
      </c>
      <c r="B251" s="6" t="s">
        <v>85</v>
      </c>
      <c r="C251" s="6" t="s">
        <v>15</v>
      </c>
      <c r="D251" s="6">
        <v>5704.4610216000001</v>
      </c>
      <c r="E251" s="6">
        <v>1409.9748729999999</v>
      </c>
      <c r="F251" s="6">
        <v>80.181494444693797</v>
      </c>
      <c r="G251" s="6">
        <v>19.818505555306199</v>
      </c>
    </row>
    <row r="252" spans="1:7" x14ac:dyDescent="0.25">
      <c r="A252" s="6" t="s">
        <v>84</v>
      </c>
      <c r="B252" s="6" t="s">
        <v>85</v>
      </c>
      <c r="C252" s="6" t="s">
        <v>16</v>
      </c>
      <c r="D252" s="6">
        <v>0</v>
      </c>
      <c r="E252" s="6">
        <v>53.190206799999999</v>
      </c>
      <c r="F252" s="6">
        <v>0</v>
      </c>
      <c r="G252" s="6">
        <v>100</v>
      </c>
    </row>
    <row r="253" spans="1:7" x14ac:dyDescent="0.25">
      <c r="A253" s="6" t="s">
        <v>84</v>
      </c>
      <c r="B253" s="6" t="s">
        <v>85</v>
      </c>
      <c r="C253" s="6" t="s">
        <v>17</v>
      </c>
      <c r="D253" s="6">
        <v>6681.7511654</v>
      </c>
      <c r="E253" s="6">
        <v>883.68047239999999</v>
      </c>
      <c r="F253" s="6">
        <v>88.319496960559803</v>
      </c>
      <c r="G253" s="6">
        <v>11.6805030394402</v>
      </c>
    </row>
    <row r="254" spans="1:7" x14ac:dyDescent="0.25">
      <c r="A254" s="6" t="s">
        <v>84</v>
      </c>
      <c r="B254" s="6" t="s">
        <v>85</v>
      </c>
      <c r="C254" s="6" t="s">
        <v>18</v>
      </c>
      <c r="D254" s="6">
        <v>648024.73278740002</v>
      </c>
      <c r="E254" s="6">
        <v>61333.209474299998</v>
      </c>
      <c r="F254" s="6">
        <v>91.353700886361196</v>
      </c>
      <c r="G254" s="6">
        <v>8.6462991136388307</v>
      </c>
    </row>
    <row r="255" spans="1:7" x14ac:dyDescent="0.25">
      <c r="A255" s="6" t="s">
        <v>86</v>
      </c>
      <c r="B255" s="6" t="s">
        <v>87</v>
      </c>
      <c r="C255" s="6" t="s">
        <v>15</v>
      </c>
      <c r="D255" s="6">
        <v>3638.5448760999998</v>
      </c>
      <c r="E255" s="6">
        <v>133.6800964</v>
      </c>
      <c r="F255" s="6">
        <v>96.456200322765895</v>
      </c>
      <c r="G255" s="6">
        <v>3.5437996772341198</v>
      </c>
    </row>
    <row r="256" spans="1:7" x14ac:dyDescent="0.25">
      <c r="A256" s="6" t="s">
        <v>86</v>
      </c>
      <c r="B256" s="6" t="s">
        <v>87</v>
      </c>
      <c r="C256" s="6" t="s">
        <v>17</v>
      </c>
      <c r="D256" s="6">
        <v>8980.7935505000005</v>
      </c>
      <c r="E256" s="6">
        <v>164.51743680000001</v>
      </c>
      <c r="F256" s="6">
        <v>98.201073347549794</v>
      </c>
      <c r="G256" s="6">
        <v>1.7989266524502401</v>
      </c>
    </row>
    <row r="257" spans="1:7" x14ac:dyDescent="0.25">
      <c r="A257" s="6" t="s">
        <v>86</v>
      </c>
      <c r="B257" s="6" t="s">
        <v>87</v>
      </c>
      <c r="C257" s="6" t="s">
        <v>18</v>
      </c>
      <c r="D257" s="6">
        <v>979972.51681840001</v>
      </c>
      <c r="E257" s="6">
        <v>41634.947228999998</v>
      </c>
      <c r="F257" s="6">
        <v>95.924565090387006</v>
      </c>
      <c r="G257" s="6">
        <v>4.07543490961302</v>
      </c>
    </row>
    <row r="258" spans="1:7" x14ac:dyDescent="0.25">
      <c r="A258" s="6" t="s">
        <v>88</v>
      </c>
      <c r="B258" s="6" t="s">
        <v>89</v>
      </c>
      <c r="C258" s="6" t="s">
        <v>15</v>
      </c>
      <c r="D258" s="6">
        <v>1357.1294875000001</v>
      </c>
      <c r="E258" s="6">
        <v>41.746598499999998</v>
      </c>
      <c r="F258" s="6">
        <v>97.015704327366706</v>
      </c>
      <c r="G258" s="6">
        <v>2.9842956726332899</v>
      </c>
    </row>
    <row r="259" spans="1:7" x14ac:dyDescent="0.25">
      <c r="A259" s="6" t="s">
        <v>88</v>
      </c>
      <c r="B259" s="6" t="s">
        <v>89</v>
      </c>
      <c r="C259" s="6" t="s">
        <v>17</v>
      </c>
      <c r="D259" s="6">
        <v>1995.1768387</v>
      </c>
      <c r="E259" s="6">
        <v>161.4338558</v>
      </c>
      <c r="F259" s="6">
        <v>92.514464654575605</v>
      </c>
      <c r="G259" s="6">
        <v>7.48553534542439</v>
      </c>
    </row>
    <row r="260" spans="1:7" x14ac:dyDescent="0.25">
      <c r="A260" s="6" t="s">
        <v>88</v>
      </c>
      <c r="B260" s="6" t="s">
        <v>89</v>
      </c>
      <c r="C260" s="6" t="s">
        <v>18</v>
      </c>
      <c r="D260" s="6">
        <v>379090.37603390001</v>
      </c>
      <c r="E260" s="6">
        <v>12784.1371855</v>
      </c>
      <c r="F260" s="6">
        <v>96.737696187365302</v>
      </c>
      <c r="G260" s="6">
        <v>3.2623038126346602</v>
      </c>
    </row>
    <row r="261" spans="1:7" x14ac:dyDescent="0.25">
      <c r="A261" s="6" t="s">
        <v>90</v>
      </c>
      <c r="B261" s="6" t="s">
        <v>91</v>
      </c>
      <c r="C261" s="6" t="s">
        <v>15</v>
      </c>
      <c r="D261" s="6">
        <v>2357.9594827999999</v>
      </c>
      <c r="E261" s="6">
        <v>68.804641500000002</v>
      </c>
      <c r="F261" s="6">
        <v>97.164757760713698</v>
      </c>
      <c r="G261" s="6">
        <v>2.8352422392863001</v>
      </c>
    </row>
    <row r="262" spans="1:7" x14ac:dyDescent="0.25">
      <c r="A262" s="6" t="s">
        <v>90</v>
      </c>
      <c r="B262" s="6" t="s">
        <v>91</v>
      </c>
      <c r="C262" s="6" t="s">
        <v>17</v>
      </c>
      <c r="D262" s="6">
        <v>2874.2519204</v>
      </c>
      <c r="E262" s="6">
        <v>63.673148099999999</v>
      </c>
      <c r="F262" s="6">
        <v>97.832717083812199</v>
      </c>
      <c r="G262" s="6">
        <v>2.1672829161878302</v>
      </c>
    </row>
    <row r="263" spans="1:7" x14ac:dyDescent="0.25">
      <c r="A263" s="6" t="s">
        <v>90</v>
      </c>
      <c r="B263" s="6" t="s">
        <v>91</v>
      </c>
      <c r="C263" s="6" t="s">
        <v>18</v>
      </c>
      <c r="D263" s="6">
        <v>779903.6883262</v>
      </c>
      <c r="E263" s="6">
        <v>29198.622474299998</v>
      </c>
      <c r="F263" s="6">
        <v>96.391232346696398</v>
      </c>
      <c r="G263" s="6">
        <v>3.6087676533035502</v>
      </c>
    </row>
    <row r="264" spans="1:7" x14ac:dyDescent="0.25">
      <c r="A264" s="6" t="s">
        <v>92</v>
      </c>
      <c r="B264" s="6" t="s">
        <v>93</v>
      </c>
      <c r="C264" s="6" t="s">
        <v>15</v>
      </c>
      <c r="D264" s="6">
        <v>16985.610915599998</v>
      </c>
      <c r="E264" s="6">
        <v>322.03408359999997</v>
      </c>
      <c r="F264" s="6">
        <v>98.139353542235895</v>
      </c>
      <c r="G264" s="6">
        <v>1.8606464577641</v>
      </c>
    </row>
    <row r="265" spans="1:7" x14ac:dyDescent="0.25">
      <c r="A265" s="6" t="s">
        <v>92</v>
      </c>
      <c r="B265" s="6" t="s">
        <v>93</v>
      </c>
      <c r="C265" s="6" t="s">
        <v>16</v>
      </c>
      <c r="D265" s="6">
        <v>57.899661000000002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92</v>
      </c>
      <c r="B266" s="6" t="s">
        <v>93</v>
      </c>
      <c r="C266" s="6" t="s">
        <v>17</v>
      </c>
      <c r="D266" s="6">
        <v>5703.3657378999997</v>
      </c>
      <c r="E266" s="6">
        <v>19.958334799999999</v>
      </c>
      <c r="F266" s="6">
        <v>99.651280714730106</v>
      </c>
      <c r="G266" s="6">
        <v>0.34871928526990797</v>
      </c>
    </row>
    <row r="267" spans="1:7" x14ac:dyDescent="0.25">
      <c r="A267" s="6" t="s">
        <v>92</v>
      </c>
      <c r="B267" s="6" t="s">
        <v>93</v>
      </c>
      <c r="C267" s="6" t="s">
        <v>18</v>
      </c>
      <c r="D267" s="6">
        <v>1189868.291927</v>
      </c>
      <c r="E267" s="6">
        <v>43159.839328100003</v>
      </c>
      <c r="F267" s="6">
        <v>96.499687376623996</v>
      </c>
      <c r="G267" s="6">
        <v>3.5003126233760402</v>
      </c>
    </row>
    <row r="268" spans="1:7" x14ac:dyDescent="0.25">
      <c r="A268" s="6" t="s">
        <v>94</v>
      </c>
      <c r="B268" s="6" t="s">
        <v>95</v>
      </c>
      <c r="C268" s="6" t="s">
        <v>15</v>
      </c>
      <c r="D268" s="6">
        <v>2272.6923554999998</v>
      </c>
      <c r="E268" s="6">
        <v>10.767861999999999</v>
      </c>
      <c r="F268" s="6">
        <v>99.528441007315195</v>
      </c>
      <c r="G268" s="6">
        <v>0.47155899268474999</v>
      </c>
    </row>
    <row r="269" spans="1:7" x14ac:dyDescent="0.25">
      <c r="A269" s="6" t="s">
        <v>94</v>
      </c>
      <c r="B269" s="6" t="s">
        <v>95</v>
      </c>
      <c r="C269" s="6" t="s">
        <v>17</v>
      </c>
      <c r="D269" s="6">
        <v>459.26993090000002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94</v>
      </c>
      <c r="B270" s="6" t="s">
        <v>95</v>
      </c>
      <c r="C270" s="6" t="s">
        <v>18</v>
      </c>
      <c r="D270" s="6">
        <v>140655.28950829999</v>
      </c>
      <c r="E270" s="6">
        <v>4594.9802694999998</v>
      </c>
      <c r="F270" s="6">
        <v>96.836508271875005</v>
      </c>
      <c r="G270" s="6">
        <v>3.1634917281250301</v>
      </c>
    </row>
    <row r="271" spans="1:7" x14ac:dyDescent="0.25">
      <c r="A271" s="6" t="s">
        <v>96</v>
      </c>
      <c r="B271" s="6" t="s">
        <v>97</v>
      </c>
      <c r="C271" s="6" t="s">
        <v>15</v>
      </c>
      <c r="D271" s="6">
        <v>405.52201009999999</v>
      </c>
      <c r="E271" s="6">
        <v>15.363448999999999</v>
      </c>
      <c r="F271" s="6">
        <v>96.349731579500897</v>
      </c>
      <c r="G271" s="6">
        <v>3.6502684204991098</v>
      </c>
    </row>
    <row r="272" spans="1:7" x14ac:dyDescent="0.25">
      <c r="A272" s="6" t="s">
        <v>96</v>
      </c>
      <c r="B272" s="6" t="s">
        <v>97</v>
      </c>
      <c r="C272" s="6" t="s">
        <v>16</v>
      </c>
      <c r="D272" s="6">
        <v>17.0942644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96</v>
      </c>
      <c r="B273" s="6" t="s">
        <v>97</v>
      </c>
      <c r="C273" s="6" t="s">
        <v>17</v>
      </c>
      <c r="D273" s="6">
        <v>743.27559389999999</v>
      </c>
      <c r="E273" s="6">
        <v>10.435950699999999</v>
      </c>
      <c r="F273" s="6">
        <v>98.615391952694793</v>
      </c>
      <c r="G273" s="6">
        <v>1.38460804730521</v>
      </c>
    </row>
    <row r="274" spans="1:7" x14ac:dyDescent="0.25">
      <c r="A274" s="6" t="s">
        <v>96</v>
      </c>
      <c r="B274" s="6" t="s">
        <v>97</v>
      </c>
      <c r="C274" s="6" t="s">
        <v>18</v>
      </c>
      <c r="D274" s="6">
        <v>163694.24533559999</v>
      </c>
      <c r="E274" s="6">
        <v>3514.0633944000001</v>
      </c>
      <c r="F274" s="6">
        <v>97.898391879512204</v>
      </c>
      <c r="G274" s="6">
        <v>2.1016081204878101</v>
      </c>
    </row>
    <row r="275" spans="1:7" x14ac:dyDescent="0.25">
      <c r="A275" s="6" t="s">
        <v>98</v>
      </c>
      <c r="B275" s="6" t="s">
        <v>99</v>
      </c>
      <c r="C275" s="6" t="s">
        <v>15</v>
      </c>
      <c r="D275" s="6">
        <v>1527.0292185999999</v>
      </c>
      <c r="E275" s="6">
        <v>111.840014</v>
      </c>
      <c r="F275" s="6">
        <v>93.175781705135194</v>
      </c>
      <c r="G275" s="6">
        <v>6.8242182948648296</v>
      </c>
    </row>
    <row r="276" spans="1:7" x14ac:dyDescent="0.25">
      <c r="A276" s="6" t="s">
        <v>98</v>
      </c>
      <c r="B276" s="6" t="s">
        <v>99</v>
      </c>
      <c r="C276" s="6" t="s">
        <v>16</v>
      </c>
      <c r="D276" s="6">
        <v>9.1715823000000007</v>
      </c>
      <c r="E276" s="6">
        <v>0</v>
      </c>
      <c r="F276" s="6">
        <v>100</v>
      </c>
      <c r="G276" s="6">
        <v>0</v>
      </c>
    </row>
    <row r="277" spans="1:7" x14ac:dyDescent="0.25">
      <c r="A277" s="6" t="s">
        <v>98</v>
      </c>
      <c r="B277" s="6" t="s">
        <v>99</v>
      </c>
      <c r="C277" s="6" t="s">
        <v>17</v>
      </c>
      <c r="D277" s="6">
        <v>816.7737899</v>
      </c>
      <c r="E277" s="6">
        <v>54.492941700000003</v>
      </c>
      <c r="F277" s="6">
        <v>93.745550045285398</v>
      </c>
      <c r="G277" s="6">
        <v>6.2544499547146497</v>
      </c>
    </row>
    <row r="278" spans="1:7" x14ac:dyDescent="0.25">
      <c r="A278" s="6" t="s">
        <v>98</v>
      </c>
      <c r="B278" s="6" t="s">
        <v>99</v>
      </c>
      <c r="C278" s="6" t="s">
        <v>18</v>
      </c>
      <c r="D278" s="6">
        <v>76043.174012699994</v>
      </c>
      <c r="E278" s="6">
        <v>4839.5184435000001</v>
      </c>
      <c r="F278" s="6">
        <v>94.016620495020305</v>
      </c>
      <c r="G278" s="6">
        <v>5.9833795049796601</v>
      </c>
    </row>
    <row r="279" spans="1:7" x14ac:dyDescent="0.25">
      <c r="A279" s="6" t="s">
        <v>100</v>
      </c>
      <c r="B279" s="6" t="s">
        <v>101</v>
      </c>
      <c r="C279" s="6" t="s">
        <v>15</v>
      </c>
      <c r="D279" s="6">
        <v>651.87934029999997</v>
      </c>
      <c r="E279" s="6">
        <v>29.823263900000001</v>
      </c>
      <c r="F279" s="6">
        <v>95.625179702078697</v>
      </c>
      <c r="G279" s="6">
        <v>4.3748202979213398</v>
      </c>
    </row>
    <row r="280" spans="1:7" x14ac:dyDescent="0.25">
      <c r="A280" s="6" t="s">
        <v>100</v>
      </c>
      <c r="B280" s="6" t="s">
        <v>101</v>
      </c>
      <c r="C280" s="6" t="s">
        <v>17</v>
      </c>
      <c r="D280" s="6">
        <v>539.86762920000001</v>
      </c>
      <c r="E280" s="6">
        <v>41.199709300000002</v>
      </c>
      <c r="F280" s="6">
        <v>92.909649782354805</v>
      </c>
      <c r="G280" s="6">
        <v>7.0903502176452102</v>
      </c>
    </row>
    <row r="281" spans="1:7" x14ac:dyDescent="0.25">
      <c r="A281" s="6" t="s">
        <v>100</v>
      </c>
      <c r="B281" s="6" t="s">
        <v>101</v>
      </c>
      <c r="C281" s="6" t="s">
        <v>18</v>
      </c>
      <c r="D281" s="6">
        <v>76148.597824099998</v>
      </c>
      <c r="E281" s="6">
        <v>5010.6322318000002</v>
      </c>
      <c r="F281" s="6">
        <v>93.826170814645707</v>
      </c>
      <c r="G281" s="6">
        <v>6.1738291853543101</v>
      </c>
    </row>
    <row r="282" spans="1:7" x14ac:dyDescent="0.25">
      <c r="A282" s="6" t="s">
        <v>102</v>
      </c>
      <c r="B282" s="6" t="s">
        <v>103</v>
      </c>
      <c r="C282" s="6" t="s">
        <v>15</v>
      </c>
      <c r="D282" s="6">
        <v>842.55163349999998</v>
      </c>
      <c r="E282" s="6">
        <v>25.124555099999998</v>
      </c>
      <c r="F282" s="6">
        <v>97.104385780075603</v>
      </c>
      <c r="G282" s="6">
        <v>2.8956142199244401</v>
      </c>
    </row>
    <row r="283" spans="1:7" x14ac:dyDescent="0.25">
      <c r="A283" s="6" t="s">
        <v>102</v>
      </c>
      <c r="B283" s="6" t="s">
        <v>103</v>
      </c>
      <c r="C283" s="6" t="s">
        <v>16</v>
      </c>
      <c r="D283" s="6">
        <v>59.047276099999998</v>
      </c>
      <c r="E283" s="6">
        <v>0</v>
      </c>
      <c r="F283" s="6">
        <v>100</v>
      </c>
      <c r="G283" s="6">
        <v>0</v>
      </c>
    </row>
    <row r="284" spans="1:7" x14ac:dyDescent="0.25">
      <c r="A284" s="6" t="s">
        <v>102</v>
      </c>
      <c r="B284" s="6" t="s">
        <v>103</v>
      </c>
      <c r="C284" s="6" t="s">
        <v>17</v>
      </c>
      <c r="D284" s="6">
        <v>1777.2608095000001</v>
      </c>
      <c r="E284" s="6">
        <v>49.443002399999997</v>
      </c>
      <c r="F284" s="6">
        <v>97.293321332232097</v>
      </c>
      <c r="G284" s="6">
        <v>2.7066786677678798</v>
      </c>
    </row>
    <row r="285" spans="1:7" x14ac:dyDescent="0.25">
      <c r="A285" s="6" t="s">
        <v>102</v>
      </c>
      <c r="B285" s="6" t="s">
        <v>103</v>
      </c>
      <c r="C285" s="6" t="s">
        <v>18</v>
      </c>
      <c r="D285" s="6">
        <v>239101.83091009999</v>
      </c>
      <c r="E285" s="6">
        <v>12134.7418079</v>
      </c>
      <c r="F285" s="6">
        <v>95.169993891963898</v>
      </c>
      <c r="G285" s="6">
        <v>4.8300061080361196</v>
      </c>
    </row>
    <row r="286" spans="1:7" x14ac:dyDescent="0.25">
      <c r="A286" s="6" t="s">
        <v>104</v>
      </c>
      <c r="B286" s="6" t="s">
        <v>105</v>
      </c>
      <c r="C286" s="6" t="s">
        <v>15</v>
      </c>
      <c r="D286" s="6">
        <v>252.66264150000001</v>
      </c>
      <c r="E286" s="6">
        <v>46.652917700000003</v>
      </c>
      <c r="F286" s="6">
        <v>84.413467236821106</v>
      </c>
      <c r="G286" s="6">
        <v>15.5865327631789</v>
      </c>
    </row>
    <row r="287" spans="1:7" x14ac:dyDescent="0.25">
      <c r="A287" s="6" t="s">
        <v>104</v>
      </c>
      <c r="B287" s="6" t="s">
        <v>105</v>
      </c>
      <c r="C287" s="6" t="s">
        <v>16</v>
      </c>
      <c r="D287" s="6">
        <v>7.4178857999999996</v>
      </c>
      <c r="E287" s="6">
        <v>0</v>
      </c>
      <c r="F287" s="6">
        <v>100</v>
      </c>
      <c r="G287" s="6">
        <v>0</v>
      </c>
    </row>
    <row r="288" spans="1:7" x14ac:dyDescent="0.25">
      <c r="A288" s="6" t="s">
        <v>104</v>
      </c>
      <c r="B288" s="6" t="s">
        <v>105</v>
      </c>
      <c r="C288" s="6" t="s">
        <v>17</v>
      </c>
      <c r="D288" s="6">
        <v>273.88429430000002</v>
      </c>
      <c r="E288" s="6">
        <v>31.809259999999998</v>
      </c>
      <c r="F288" s="6">
        <v>89.594396233561696</v>
      </c>
      <c r="G288" s="6">
        <v>10.405603766438301</v>
      </c>
    </row>
    <row r="289" spans="1:7" x14ac:dyDescent="0.25">
      <c r="A289" s="6" t="s">
        <v>104</v>
      </c>
      <c r="B289" s="6" t="s">
        <v>105</v>
      </c>
      <c r="C289" s="6" t="s">
        <v>18</v>
      </c>
      <c r="D289" s="6">
        <v>16602.874047199999</v>
      </c>
      <c r="E289" s="6">
        <v>754.69895540000005</v>
      </c>
      <c r="F289" s="6">
        <v>95.652047925784601</v>
      </c>
      <c r="G289" s="6">
        <v>4.3479520742154101</v>
      </c>
    </row>
    <row r="290" spans="1:7" x14ac:dyDescent="0.25">
      <c r="A290" s="6" t="s">
        <v>106</v>
      </c>
      <c r="B290" s="6" t="s">
        <v>107</v>
      </c>
      <c r="C290" s="6" t="s">
        <v>15</v>
      </c>
      <c r="D290" s="6">
        <v>3923.3421002999999</v>
      </c>
      <c r="E290" s="6">
        <v>183.62861580000001</v>
      </c>
      <c r="F290" s="6">
        <v>95.528855000593396</v>
      </c>
      <c r="G290" s="6">
        <v>4.4711449994066399</v>
      </c>
    </row>
    <row r="291" spans="1:7" x14ac:dyDescent="0.25">
      <c r="A291" s="6" t="s">
        <v>106</v>
      </c>
      <c r="B291" s="6" t="s">
        <v>107</v>
      </c>
      <c r="C291" s="6" t="s">
        <v>16</v>
      </c>
      <c r="D291" s="6">
        <v>61.617723099999999</v>
      </c>
      <c r="E291" s="6">
        <v>0</v>
      </c>
      <c r="F291" s="6">
        <v>100</v>
      </c>
      <c r="G291" s="6">
        <v>0</v>
      </c>
    </row>
    <row r="292" spans="1:7" x14ac:dyDescent="0.25">
      <c r="A292" s="6" t="s">
        <v>106</v>
      </c>
      <c r="B292" s="6" t="s">
        <v>107</v>
      </c>
      <c r="C292" s="6" t="s">
        <v>17</v>
      </c>
      <c r="D292" s="6">
        <v>3398.0179321999999</v>
      </c>
      <c r="E292" s="6">
        <v>10.008592500000001</v>
      </c>
      <c r="F292" s="6">
        <v>99.706322928314606</v>
      </c>
      <c r="G292" s="6">
        <v>0.29367707168538099</v>
      </c>
    </row>
    <row r="293" spans="1:7" x14ac:dyDescent="0.25">
      <c r="A293" s="6" t="s">
        <v>106</v>
      </c>
      <c r="B293" s="6" t="s">
        <v>107</v>
      </c>
      <c r="C293" s="6" t="s">
        <v>18</v>
      </c>
      <c r="D293" s="6">
        <v>358835.47565510002</v>
      </c>
      <c r="E293" s="6">
        <v>18517.909401500001</v>
      </c>
      <c r="F293" s="6">
        <v>95.092687614628801</v>
      </c>
      <c r="G293" s="6">
        <v>4.9073123853712</v>
      </c>
    </row>
    <row r="294" spans="1:7" x14ac:dyDescent="0.25">
      <c r="A294" s="6" t="s">
        <v>108</v>
      </c>
      <c r="B294" s="6" t="s">
        <v>109</v>
      </c>
      <c r="C294" s="6" t="s">
        <v>15</v>
      </c>
      <c r="D294" s="6">
        <v>23213.076518099999</v>
      </c>
      <c r="E294" s="6">
        <v>1009.5877728</v>
      </c>
      <c r="F294" s="6">
        <v>95.832053152058606</v>
      </c>
      <c r="G294" s="6">
        <v>4.1679468479414297</v>
      </c>
    </row>
    <row r="295" spans="1:7" x14ac:dyDescent="0.25">
      <c r="A295" s="6" t="s">
        <v>108</v>
      </c>
      <c r="B295" s="6" t="s">
        <v>109</v>
      </c>
      <c r="C295" s="6" t="s">
        <v>16</v>
      </c>
      <c r="D295" s="6">
        <v>74.519926400000003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108</v>
      </c>
      <c r="B296" s="6" t="s">
        <v>109</v>
      </c>
      <c r="C296" s="6" t="s">
        <v>17</v>
      </c>
      <c r="D296" s="6">
        <v>6226.1606965000001</v>
      </c>
      <c r="E296" s="6">
        <v>329.62625309999999</v>
      </c>
      <c r="F296" s="6">
        <v>94.971980394815702</v>
      </c>
      <c r="G296" s="6">
        <v>5.0280196051842703</v>
      </c>
    </row>
    <row r="297" spans="1:7" x14ac:dyDescent="0.25">
      <c r="A297" s="6" t="s">
        <v>108</v>
      </c>
      <c r="B297" s="6" t="s">
        <v>109</v>
      </c>
      <c r="C297" s="6" t="s">
        <v>18</v>
      </c>
      <c r="D297" s="6">
        <v>579451.03909810004</v>
      </c>
      <c r="E297" s="6">
        <v>31711.9897471</v>
      </c>
      <c r="F297" s="6">
        <v>94.811206134798397</v>
      </c>
      <c r="G297" s="6">
        <v>5.1887938652015997</v>
      </c>
    </row>
    <row r="298" spans="1:7" x14ac:dyDescent="0.25">
      <c r="A298" t="s">
        <v>21</v>
      </c>
    </row>
    <row r="299" spans="1:7" x14ac:dyDescent="0.25">
      <c r="A299" t="s">
        <v>1037</v>
      </c>
    </row>
    <row r="300" spans="1:7" x14ac:dyDescent="0.25">
      <c r="A300" t="s">
        <v>22</v>
      </c>
    </row>
    <row r="301" spans="1:7" x14ac:dyDescent="0.25">
      <c r="A301" t="s">
        <v>23</v>
      </c>
    </row>
    <row r="302" spans="1:7" x14ac:dyDescent="0.25">
      <c r="A302" t="s">
        <v>24</v>
      </c>
    </row>
    <row r="305" spans="1:7" x14ac:dyDescent="0.25">
      <c r="G305" s="7" t="str">
        <f>HYPERLINK("#'Indice'!A1", "Ir al índice")</f>
        <v>Ir al índice</v>
      </c>
    </row>
    <row r="306" spans="1:7" ht="17.25" x14ac:dyDescent="0.3">
      <c r="A306" s="4" t="s">
        <v>840</v>
      </c>
    </row>
    <row r="307" spans="1:7" x14ac:dyDescent="0.25">
      <c r="A307" s="5" t="s">
        <v>26</v>
      </c>
      <c r="B307" s="5" t="s">
        <v>114</v>
      </c>
      <c r="C307" s="5" t="s">
        <v>11</v>
      </c>
      <c r="D307" s="5" t="s">
        <v>832</v>
      </c>
      <c r="E307" s="5" t="s">
        <v>833</v>
      </c>
      <c r="F307" s="5" t="s">
        <v>834</v>
      </c>
      <c r="G307" s="5" t="s">
        <v>835</v>
      </c>
    </row>
    <row r="308" spans="1:7" x14ac:dyDescent="0.25">
      <c r="A308" s="6" t="s">
        <v>88</v>
      </c>
      <c r="B308" s="6" t="s">
        <v>115</v>
      </c>
      <c r="C308" s="6" t="s">
        <v>15</v>
      </c>
      <c r="D308" s="6">
        <v>568.4435297</v>
      </c>
      <c r="E308" s="6">
        <v>0</v>
      </c>
      <c r="F308" s="6">
        <v>100</v>
      </c>
      <c r="G308" s="6">
        <v>0</v>
      </c>
    </row>
    <row r="309" spans="1:7" x14ac:dyDescent="0.25">
      <c r="A309" s="6" t="s">
        <v>88</v>
      </c>
      <c r="B309" s="6" t="s">
        <v>115</v>
      </c>
      <c r="C309" s="6" t="s">
        <v>16</v>
      </c>
      <c r="D309" s="6">
        <v>199.77152849999999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88</v>
      </c>
      <c r="B310" s="6" t="s">
        <v>115</v>
      </c>
      <c r="C310" s="6" t="s">
        <v>17</v>
      </c>
      <c r="D310" s="6">
        <v>724.59101669999995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88</v>
      </c>
      <c r="B311" s="6" t="s">
        <v>115</v>
      </c>
      <c r="C311" s="6" t="s">
        <v>18</v>
      </c>
      <c r="D311" s="6">
        <v>123657.35836139999</v>
      </c>
      <c r="E311" s="6">
        <v>3573.8355612</v>
      </c>
      <c r="F311" s="6">
        <v>97.191069696811795</v>
      </c>
      <c r="G311" s="6">
        <v>2.8089303031881601</v>
      </c>
    </row>
    <row r="312" spans="1:7" x14ac:dyDescent="0.25">
      <c r="A312" s="6" t="s">
        <v>92</v>
      </c>
      <c r="B312" s="6" t="s">
        <v>116</v>
      </c>
      <c r="C312" s="6" t="s">
        <v>17</v>
      </c>
      <c r="D312" s="6">
        <v>114.4566875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92</v>
      </c>
      <c r="B313" s="6" t="s">
        <v>116</v>
      </c>
      <c r="C313" s="6" t="s">
        <v>18</v>
      </c>
      <c r="D313" s="6">
        <v>69921.376257900003</v>
      </c>
      <c r="E313" s="6">
        <v>1626.1670598999999</v>
      </c>
      <c r="F313" s="6">
        <v>97.727151786782002</v>
      </c>
      <c r="G313" s="6">
        <v>2.2728482132180101</v>
      </c>
    </row>
    <row r="314" spans="1:7" x14ac:dyDescent="0.25">
      <c r="A314" s="6" t="s">
        <v>94</v>
      </c>
      <c r="B314" s="6" t="s">
        <v>117</v>
      </c>
      <c r="C314" s="6" t="s">
        <v>15</v>
      </c>
      <c r="D314" s="6">
        <v>109.3460314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94</v>
      </c>
      <c r="B315" s="6" t="s">
        <v>117</v>
      </c>
      <c r="C315" s="6" t="s">
        <v>16</v>
      </c>
      <c r="D315" s="6">
        <v>16.007213100000001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94</v>
      </c>
      <c r="B316" s="6" t="s">
        <v>117</v>
      </c>
      <c r="C316" s="6" t="s">
        <v>17</v>
      </c>
      <c r="D316" s="6">
        <v>199.2055091</v>
      </c>
      <c r="E316" s="6">
        <v>23.0568247</v>
      </c>
      <c r="F316" s="6">
        <v>89.626301359389402</v>
      </c>
      <c r="G316" s="6">
        <v>10.3736986406106</v>
      </c>
    </row>
    <row r="317" spans="1:7" x14ac:dyDescent="0.25">
      <c r="A317" s="6" t="s">
        <v>94</v>
      </c>
      <c r="B317" s="6" t="s">
        <v>117</v>
      </c>
      <c r="C317" s="6" t="s">
        <v>18</v>
      </c>
      <c r="D317" s="6">
        <v>60132.132101299998</v>
      </c>
      <c r="E317" s="6">
        <v>1492.2523252999999</v>
      </c>
      <c r="F317" s="6">
        <v>97.578471023791906</v>
      </c>
      <c r="G317" s="6">
        <v>2.4215289762081098</v>
      </c>
    </row>
    <row r="318" spans="1:7" x14ac:dyDescent="0.25">
      <c r="A318" s="6" t="s">
        <v>96</v>
      </c>
      <c r="B318" s="6" t="s">
        <v>118</v>
      </c>
      <c r="C318" s="6" t="s">
        <v>15</v>
      </c>
      <c r="D318" s="6">
        <v>271.86328209999999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96</v>
      </c>
      <c r="B319" s="6" t="s">
        <v>118</v>
      </c>
      <c r="C319" s="6" t="s">
        <v>17</v>
      </c>
      <c r="D319" s="6">
        <v>119.4373825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96</v>
      </c>
      <c r="B320" s="6" t="s">
        <v>118</v>
      </c>
      <c r="C320" s="6" t="s">
        <v>18</v>
      </c>
      <c r="D320" s="6">
        <v>128436.1147204</v>
      </c>
      <c r="E320" s="6">
        <v>3138.5846078</v>
      </c>
      <c r="F320" s="6">
        <v>97.614598685138503</v>
      </c>
      <c r="G320" s="6">
        <v>2.3854013148615398</v>
      </c>
    </row>
    <row r="321" spans="1:7" x14ac:dyDescent="0.25">
      <c r="A321" s="6" t="s">
        <v>98</v>
      </c>
      <c r="B321" s="6" t="s">
        <v>119</v>
      </c>
      <c r="C321" s="6" t="s">
        <v>15</v>
      </c>
      <c r="D321" s="6">
        <v>14.206549900000001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98</v>
      </c>
      <c r="B322" s="6" t="s">
        <v>119</v>
      </c>
      <c r="C322" s="6" t="s">
        <v>17</v>
      </c>
      <c r="D322" s="6">
        <v>180.9950657</v>
      </c>
      <c r="E322" s="6">
        <v>71.099138999999994</v>
      </c>
      <c r="F322" s="6">
        <v>71.796599178227794</v>
      </c>
      <c r="G322" s="6">
        <v>28.203400821772199</v>
      </c>
    </row>
    <row r="323" spans="1:7" x14ac:dyDescent="0.25">
      <c r="A323" s="6" t="s">
        <v>98</v>
      </c>
      <c r="B323" s="6" t="s">
        <v>119</v>
      </c>
      <c r="C323" s="6" t="s">
        <v>18</v>
      </c>
      <c r="D323" s="6">
        <v>40068.543861600003</v>
      </c>
      <c r="E323" s="6">
        <v>1985.1553902000001</v>
      </c>
      <c r="F323" s="6">
        <v>95.279474991453895</v>
      </c>
      <c r="G323" s="6">
        <v>4.7205250085461401</v>
      </c>
    </row>
    <row r="324" spans="1:7" x14ac:dyDescent="0.25">
      <c r="A324" s="6" t="s">
        <v>106</v>
      </c>
      <c r="B324" s="6" t="s">
        <v>120</v>
      </c>
      <c r="C324" s="6" t="s">
        <v>15</v>
      </c>
      <c r="D324" s="6">
        <v>471.25789520000001</v>
      </c>
      <c r="E324" s="6">
        <v>27.637564999999999</v>
      </c>
      <c r="F324" s="6">
        <v>94.460249249628305</v>
      </c>
      <c r="G324" s="6">
        <v>5.5397507503717298</v>
      </c>
    </row>
    <row r="325" spans="1:7" x14ac:dyDescent="0.25">
      <c r="A325" s="6" t="s">
        <v>106</v>
      </c>
      <c r="B325" s="6" t="s">
        <v>120</v>
      </c>
      <c r="C325" s="6" t="s">
        <v>17</v>
      </c>
      <c r="D325" s="6">
        <v>1330.5405244000001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106</v>
      </c>
      <c r="B326" s="6" t="s">
        <v>120</v>
      </c>
      <c r="C326" s="6" t="s">
        <v>18</v>
      </c>
      <c r="D326" s="6">
        <v>89123.556609299994</v>
      </c>
      <c r="E326" s="6">
        <v>3146.0074092</v>
      </c>
      <c r="F326" s="6">
        <v>96.5904169563766</v>
      </c>
      <c r="G326" s="6">
        <v>3.4095830436233898</v>
      </c>
    </row>
    <row r="327" spans="1:7" x14ac:dyDescent="0.25">
      <c r="A327" s="6" t="s">
        <v>108</v>
      </c>
      <c r="B327" s="6" t="s">
        <v>121</v>
      </c>
      <c r="C327" s="6" t="s">
        <v>15</v>
      </c>
      <c r="D327" s="6">
        <v>230.79706709999999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108</v>
      </c>
      <c r="B328" s="6" t="s">
        <v>121</v>
      </c>
      <c r="C328" s="6" t="s">
        <v>17</v>
      </c>
      <c r="D328" s="6">
        <v>534.09047369999996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108</v>
      </c>
      <c r="B329" s="6" t="s">
        <v>121</v>
      </c>
      <c r="C329" s="6" t="s">
        <v>18</v>
      </c>
      <c r="D329" s="6">
        <v>100208.0778518</v>
      </c>
      <c r="E329" s="6">
        <v>3690.0346129</v>
      </c>
      <c r="F329" s="6">
        <v>96.448410346093894</v>
      </c>
      <c r="G329" s="6">
        <v>3.55158965390609</v>
      </c>
    </row>
    <row r="330" spans="1:7" x14ac:dyDescent="0.25">
      <c r="A330" s="6" t="s">
        <v>110</v>
      </c>
      <c r="B330" s="6" t="s">
        <v>122</v>
      </c>
      <c r="C330" s="6" t="s">
        <v>15</v>
      </c>
      <c r="D330" s="6">
        <v>140.19075989999999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110</v>
      </c>
      <c r="B331" s="6" t="s">
        <v>122</v>
      </c>
      <c r="C331" s="6" t="s">
        <v>16</v>
      </c>
      <c r="D331" s="6">
        <v>17.316224800000001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110</v>
      </c>
      <c r="B332" s="6" t="s">
        <v>122</v>
      </c>
      <c r="C332" s="6" t="s">
        <v>17</v>
      </c>
      <c r="D332" s="6">
        <v>19.269704300000001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110</v>
      </c>
      <c r="B333" s="6" t="s">
        <v>122</v>
      </c>
      <c r="C333" s="6" t="s">
        <v>18</v>
      </c>
      <c r="D333" s="6">
        <v>40969.744579099999</v>
      </c>
      <c r="E333" s="6">
        <v>1447.4787306000001</v>
      </c>
      <c r="F333" s="6">
        <v>96.587521252790296</v>
      </c>
      <c r="G333" s="6">
        <v>3.41247874720972</v>
      </c>
    </row>
    <row r="334" spans="1:7" x14ac:dyDescent="0.25">
      <c r="A334" s="6" t="s">
        <v>123</v>
      </c>
      <c r="B334" s="6" t="s">
        <v>124</v>
      </c>
      <c r="C334" s="6" t="s">
        <v>15</v>
      </c>
      <c r="D334" s="6">
        <v>32.156855399999998</v>
      </c>
      <c r="E334" s="6">
        <v>0</v>
      </c>
      <c r="F334" s="6">
        <v>100</v>
      </c>
      <c r="G334" s="6">
        <v>0</v>
      </c>
    </row>
    <row r="335" spans="1:7" x14ac:dyDescent="0.25">
      <c r="A335" s="6" t="s">
        <v>123</v>
      </c>
      <c r="B335" s="6" t="s">
        <v>124</v>
      </c>
      <c r="C335" s="6" t="s">
        <v>17</v>
      </c>
      <c r="D335" s="6">
        <v>24.045211699999999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123</v>
      </c>
      <c r="B336" s="6" t="s">
        <v>124</v>
      </c>
      <c r="C336" s="6" t="s">
        <v>18</v>
      </c>
      <c r="D336" s="6">
        <v>29213.3275115</v>
      </c>
      <c r="E336" s="6">
        <v>1157.4703439</v>
      </c>
      <c r="F336" s="6">
        <v>96.188870804741796</v>
      </c>
      <c r="G336" s="6">
        <v>3.8111291952582</v>
      </c>
    </row>
    <row r="337" spans="1:7" x14ac:dyDescent="0.25">
      <c r="A337" s="6" t="s">
        <v>125</v>
      </c>
      <c r="B337" s="6" t="s">
        <v>126</v>
      </c>
      <c r="C337" s="6" t="s">
        <v>15</v>
      </c>
      <c r="D337" s="6">
        <v>7174.8183296999996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125</v>
      </c>
      <c r="B338" s="6" t="s">
        <v>126</v>
      </c>
      <c r="C338" s="6" t="s">
        <v>16</v>
      </c>
      <c r="D338" s="6">
        <v>25.505668499999999</v>
      </c>
      <c r="E338" s="6">
        <v>0</v>
      </c>
      <c r="F338" s="6">
        <v>100</v>
      </c>
      <c r="G338" s="6">
        <v>0</v>
      </c>
    </row>
    <row r="339" spans="1:7" x14ac:dyDescent="0.25">
      <c r="A339" s="6" t="s">
        <v>125</v>
      </c>
      <c r="B339" s="6" t="s">
        <v>126</v>
      </c>
      <c r="C339" s="6" t="s">
        <v>17</v>
      </c>
      <c r="D339" s="6">
        <v>383.77154789999997</v>
      </c>
      <c r="E339" s="6">
        <v>19.958334799999999</v>
      </c>
      <c r="F339" s="6">
        <v>95.056512867829895</v>
      </c>
      <c r="G339" s="6">
        <v>4.9434871321701204</v>
      </c>
    </row>
    <row r="340" spans="1:7" x14ac:dyDescent="0.25">
      <c r="A340" s="6" t="s">
        <v>125</v>
      </c>
      <c r="B340" s="6" t="s">
        <v>126</v>
      </c>
      <c r="C340" s="6" t="s">
        <v>18</v>
      </c>
      <c r="D340" s="6">
        <v>51570.771968200002</v>
      </c>
      <c r="E340" s="6">
        <v>1232.1741434</v>
      </c>
      <c r="F340" s="6">
        <v>97.666467055084794</v>
      </c>
      <c r="G340" s="6">
        <v>2.33353294491519</v>
      </c>
    </row>
    <row r="341" spans="1:7" x14ac:dyDescent="0.25">
      <c r="A341" s="6" t="s">
        <v>127</v>
      </c>
      <c r="B341" s="6" t="s">
        <v>128</v>
      </c>
      <c r="C341" s="6" t="s">
        <v>15</v>
      </c>
      <c r="D341" s="6">
        <v>4760.5562284999996</v>
      </c>
      <c r="E341" s="6">
        <v>29.899717200000001</v>
      </c>
      <c r="F341" s="6">
        <v>99.375848196102496</v>
      </c>
      <c r="G341" s="6">
        <v>0.62415180389746705</v>
      </c>
    </row>
    <row r="342" spans="1:7" x14ac:dyDescent="0.25">
      <c r="A342" s="6" t="s">
        <v>127</v>
      </c>
      <c r="B342" s="6" t="s">
        <v>128</v>
      </c>
      <c r="C342" s="6" t="s">
        <v>17</v>
      </c>
      <c r="D342" s="6">
        <v>263.81258680000002</v>
      </c>
      <c r="E342" s="6">
        <v>0</v>
      </c>
      <c r="F342" s="6">
        <v>100</v>
      </c>
      <c r="G342" s="6">
        <v>0</v>
      </c>
    </row>
    <row r="343" spans="1:7" x14ac:dyDescent="0.25">
      <c r="A343" s="6" t="s">
        <v>127</v>
      </c>
      <c r="B343" s="6" t="s">
        <v>128</v>
      </c>
      <c r="C343" s="6" t="s">
        <v>18</v>
      </c>
      <c r="D343" s="6">
        <v>74499.796030400001</v>
      </c>
      <c r="E343" s="6">
        <v>3536.9354354000002</v>
      </c>
      <c r="F343" s="6">
        <v>95.467601770391795</v>
      </c>
      <c r="G343" s="6">
        <v>4.5323982296081704</v>
      </c>
    </row>
    <row r="344" spans="1:7" x14ac:dyDescent="0.25">
      <c r="A344" s="6" t="s">
        <v>129</v>
      </c>
      <c r="B344" s="6" t="s">
        <v>130</v>
      </c>
      <c r="C344" s="6" t="s">
        <v>15</v>
      </c>
      <c r="D344" s="6">
        <v>130.56340420000001</v>
      </c>
      <c r="E344" s="6">
        <v>0</v>
      </c>
      <c r="F344" s="6">
        <v>100</v>
      </c>
      <c r="G344" s="6">
        <v>0</v>
      </c>
    </row>
    <row r="345" spans="1:7" x14ac:dyDescent="0.25">
      <c r="A345" s="6" t="s">
        <v>129</v>
      </c>
      <c r="B345" s="6" t="s">
        <v>130</v>
      </c>
      <c r="C345" s="6" t="s">
        <v>16</v>
      </c>
      <c r="D345" s="6">
        <v>15.077767700000001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129</v>
      </c>
      <c r="B346" s="6" t="s">
        <v>130</v>
      </c>
      <c r="C346" s="6" t="s">
        <v>17</v>
      </c>
      <c r="D346" s="6">
        <v>17.733398999999999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129</v>
      </c>
      <c r="B347" s="6" t="s">
        <v>130</v>
      </c>
      <c r="C347" s="6" t="s">
        <v>18</v>
      </c>
      <c r="D347" s="6">
        <v>42047.615406600002</v>
      </c>
      <c r="E347" s="6">
        <v>3005.0100281</v>
      </c>
      <c r="F347" s="6">
        <v>93.330000196202803</v>
      </c>
      <c r="G347" s="6">
        <v>6.6699998037972499</v>
      </c>
    </row>
    <row r="348" spans="1:7" x14ac:dyDescent="0.25">
      <c r="A348" s="6" t="s">
        <v>131</v>
      </c>
      <c r="B348" s="6" t="s">
        <v>132</v>
      </c>
      <c r="C348" s="6" t="s">
        <v>15</v>
      </c>
      <c r="D348" s="6">
        <v>430.70208000000002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131</v>
      </c>
      <c r="B349" s="6" t="s">
        <v>132</v>
      </c>
      <c r="C349" s="6" t="s">
        <v>17</v>
      </c>
      <c r="D349" s="6">
        <v>541.68767200000002</v>
      </c>
      <c r="E349" s="6">
        <v>0</v>
      </c>
      <c r="F349" s="6">
        <v>100</v>
      </c>
      <c r="G349" s="6">
        <v>0</v>
      </c>
    </row>
    <row r="350" spans="1:7" x14ac:dyDescent="0.25">
      <c r="A350" s="6" t="s">
        <v>131</v>
      </c>
      <c r="B350" s="6" t="s">
        <v>132</v>
      </c>
      <c r="C350" s="6" t="s">
        <v>18</v>
      </c>
      <c r="D350" s="6">
        <v>96002.691193299994</v>
      </c>
      <c r="E350" s="6">
        <v>3954.9190564999999</v>
      </c>
      <c r="F350" s="6">
        <v>96.043403752234198</v>
      </c>
      <c r="G350" s="6">
        <v>3.9565962477658498</v>
      </c>
    </row>
    <row r="351" spans="1:7" x14ac:dyDescent="0.25">
      <c r="A351" s="6" t="s">
        <v>133</v>
      </c>
      <c r="B351" s="6" t="s">
        <v>134</v>
      </c>
      <c r="C351" s="6" t="s">
        <v>15</v>
      </c>
      <c r="D351" s="6">
        <v>1337.1812663000001</v>
      </c>
      <c r="E351" s="6">
        <v>180.7699082</v>
      </c>
      <c r="F351" s="6">
        <v>88.091190860631997</v>
      </c>
      <c r="G351" s="6">
        <v>11.908809139368</v>
      </c>
    </row>
    <row r="352" spans="1:7" x14ac:dyDescent="0.25">
      <c r="A352" s="6" t="s">
        <v>133</v>
      </c>
      <c r="B352" s="6" t="s">
        <v>134</v>
      </c>
      <c r="C352" s="6" t="s">
        <v>17</v>
      </c>
      <c r="D352" s="6">
        <v>561.38855699999999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133</v>
      </c>
      <c r="B353" s="6" t="s">
        <v>134</v>
      </c>
      <c r="C353" s="6" t="s">
        <v>18</v>
      </c>
      <c r="D353" s="6">
        <v>174566.7832946</v>
      </c>
      <c r="E353" s="6">
        <v>4731.8769700000003</v>
      </c>
      <c r="F353" s="6">
        <v>97.360896638593402</v>
      </c>
      <c r="G353" s="6">
        <v>2.63910336140657</v>
      </c>
    </row>
    <row r="354" spans="1:7" x14ac:dyDescent="0.25">
      <c r="A354" s="6" t="s">
        <v>135</v>
      </c>
      <c r="B354" s="6" t="s">
        <v>136</v>
      </c>
      <c r="C354" s="6" t="s">
        <v>15</v>
      </c>
      <c r="D354" s="6">
        <v>2331.2856072999998</v>
      </c>
      <c r="E354" s="6">
        <v>83.726893200000006</v>
      </c>
      <c r="F354" s="6">
        <v>96.5330658461327</v>
      </c>
      <c r="G354" s="6">
        <v>3.4669341538673302</v>
      </c>
    </row>
    <row r="355" spans="1:7" x14ac:dyDescent="0.25">
      <c r="A355" s="6" t="s">
        <v>135</v>
      </c>
      <c r="B355" s="6" t="s">
        <v>136</v>
      </c>
      <c r="C355" s="6" t="s">
        <v>17</v>
      </c>
      <c r="D355" s="6">
        <v>1600.220139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135</v>
      </c>
      <c r="B356" s="6" t="s">
        <v>136</v>
      </c>
      <c r="C356" s="6" t="s">
        <v>18</v>
      </c>
      <c r="D356" s="6">
        <v>270664.98558660003</v>
      </c>
      <c r="E356" s="6">
        <v>14303.781769900001</v>
      </c>
      <c r="F356" s="6">
        <v>94.980579134131702</v>
      </c>
      <c r="G356" s="6">
        <v>5.0194208658683497</v>
      </c>
    </row>
    <row r="357" spans="1:7" x14ac:dyDescent="0.25">
      <c r="A357" s="6" t="s">
        <v>137</v>
      </c>
      <c r="B357" s="6" t="s">
        <v>138</v>
      </c>
      <c r="C357" s="6" t="s">
        <v>15</v>
      </c>
      <c r="D357" s="6">
        <v>731.11561389999997</v>
      </c>
      <c r="E357" s="6">
        <v>68.804641500000002</v>
      </c>
      <c r="F357" s="6">
        <v>91.398562414750401</v>
      </c>
      <c r="G357" s="6">
        <v>8.6014375852495792</v>
      </c>
    </row>
    <row r="358" spans="1:7" x14ac:dyDescent="0.25">
      <c r="A358" s="6" t="s">
        <v>137</v>
      </c>
      <c r="B358" s="6" t="s">
        <v>138</v>
      </c>
      <c r="C358" s="6" t="s">
        <v>17</v>
      </c>
      <c r="D358" s="6">
        <v>642.04405970000005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137</v>
      </c>
      <c r="B359" s="6" t="s">
        <v>138</v>
      </c>
      <c r="C359" s="6" t="s">
        <v>18</v>
      </c>
      <c r="D359" s="6">
        <v>104675.74599890001</v>
      </c>
      <c r="E359" s="6">
        <v>4441.2896836</v>
      </c>
      <c r="F359" s="6">
        <v>95.929792579297199</v>
      </c>
      <c r="G359" s="6">
        <v>4.0702074207027703</v>
      </c>
    </row>
    <row r="360" spans="1:7" x14ac:dyDescent="0.25">
      <c r="A360" s="6" t="s">
        <v>139</v>
      </c>
      <c r="B360" s="6" t="s">
        <v>140</v>
      </c>
      <c r="C360" s="6" t="s">
        <v>15</v>
      </c>
      <c r="D360" s="6">
        <v>219.20264929999999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139</v>
      </c>
      <c r="B361" s="6" t="s">
        <v>140</v>
      </c>
      <c r="C361" s="6" t="s">
        <v>17</v>
      </c>
      <c r="D361" s="6">
        <v>672.12422189999995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139</v>
      </c>
      <c r="B362" s="6" t="s">
        <v>140</v>
      </c>
      <c r="C362" s="6" t="s">
        <v>18</v>
      </c>
      <c r="D362" s="6">
        <v>122259.8543406</v>
      </c>
      <c r="E362" s="6">
        <v>4926.8187827000002</v>
      </c>
      <c r="F362" s="6">
        <v>96.126308942821595</v>
      </c>
      <c r="G362" s="6">
        <v>3.8736910571783998</v>
      </c>
    </row>
    <row r="363" spans="1:7" x14ac:dyDescent="0.25">
      <c r="A363" s="6" t="s">
        <v>141</v>
      </c>
      <c r="B363" s="6" t="s">
        <v>142</v>
      </c>
      <c r="C363" s="6" t="s">
        <v>15</v>
      </c>
      <c r="D363" s="6">
        <v>917.12731629999996</v>
      </c>
      <c r="E363" s="6">
        <v>62.998666700000001</v>
      </c>
      <c r="F363" s="6">
        <v>93.572390917831598</v>
      </c>
      <c r="G363" s="6">
        <v>6.4276090821683702</v>
      </c>
    </row>
    <row r="364" spans="1:7" x14ac:dyDescent="0.25">
      <c r="A364" s="6" t="s">
        <v>141</v>
      </c>
      <c r="B364" s="6" t="s">
        <v>142</v>
      </c>
      <c r="C364" s="6" t="s">
        <v>17</v>
      </c>
      <c r="D364" s="6">
        <v>1289.8885559</v>
      </c>
      <c r="E364" s="6">
        <v>15.458305599999999</v>
      </c>
      <c r="F364" s="6">
        <v>98.815770271034594</v>
      </c>
      <c r="G364" s="6">
        <v>1.18422972896541</v>
      </c>
    </row>
    <row r="365" spans="1:7" x14ac:dyDescent="0.25">
      <c r="A365" s="6" t="s">
        <v>141</v>
      </c>
      <c r="B365" s="6" t="s">
        <v>142</v>
      </c>
      <c r="C365" s="6" t="s">
        <v>18</v>
      </c>
      <c r="D365" s="6">
        <v>94644.859364699994</v>
      </c>
      <c r="E365" s="6">
        <v>6617.6677865000001</v>
      </c>
      <c r="F365" s="6">
        <v>93.464840378100703</v>
      </c>
      <c r="G365" s="6">
        <v>6.5351596218992603</v>
      </c>
    </row>
    <row r="366" spans="1:7" x14ac:dyDescent="0.25">
      <c r="A366" s="6" t="s">
        <v>143</v>
      </c>
      <c r="B366" s="6" t="s">
        <v>144</v>
      </c>
      <c r="C366" s="6" t="s">
        <v>15</v>
      </c>
      <c r="D366" s="6">
        <v>83.797075500000005</v>
      </c>
      <c r="E366" s="6">
        <v>37.564641399999999</v>
      </c>
      <c r="F366" s="6">
        <v>69.047371477982097</v>
      </c>
      <c r="G366" s="6">
        <v>30.9526285220179</v>
      </c>
    </row>
    <row r="367" spans="1:7" x14ac:dyDescent="0.25">
      <c r="A367" s="6" t="s">
        <v>143</v>
      </c>
      <c r="B367" s="6" t="s">
        <v>144</v>
      </c>
      <c r="C367" s="6" t="s">
        <v>17</v>
      </c>
      <c r="D367" s="6">
        <v>498.86315930000001</v>
      </c>
      <c r="E367" s="6">
        <v>22.251819999999999</v>
      </c>
      <c r="F367" s="6">
        <v>95.729959628124604</v>
      </c>
      <c r="G367" s="6">
        <v>4.2700403718753703</v>
      </c>
    </row>
    <row r="368" spans="1:7" x14ac:dyDescent="0.25">
      <c r="A368" s="6" t="s">
        <v>143</v>
      </c>
      <c r="B368" s="6" t="s">
        <v>144</v>
      </c>
      <c r="C368" s="6" t="s">
        <v>18</v>
      </c>
      <c r="D368" s="6">
        <v>40972.829882099999</v>
      </c>
      <c r="E368" s="6">
        <v>2412.6934237</v>
      </c>
      <c r="F368" s="6">
        <v>94.438943592556697</v>
      </c>
      <c r="G368" s="6">
        <v>5.56105640744331</v>
      </c>
    </row>
    <row r="369" spans="1:7" x14ac:dyDescent="0.25">
      <c r="A369" s="6" t="s">
        <v>145</v>
      </c>
      <c r="B369" s="6" t="s">
        <v>146</v>
      </c>
      <c r="C369" s="6" t="s">
        <v>15</v>
      </c>
      <c r="D369" s="6">
        <v>106.3567445</v>
      </c>
      <c r="E369" s="6">
        <v>33.194539499999998</v>
      </c>
      <c r="F369" s="6">
        <v>76.213375793805</v>
      </c>
      <c r="G369" s="6">
        <v>23.7866242061951</v>
      </c>
    </row>
    <row r="370" spans="1:7" x14ac:dyDescent="0.25">
      <c r="A370" s="6" t="s">
        <v>145</v>
      </c>
      <c r="B370" s="6" t="s">
        <v>146</v>
      </c>
      <c r="C370" s="6" t="s">
        <v>17</v>
      </c>
      <c r="D370" s="6">
        <v>174.1825059</v>
      </c>
      <c r="E370" s="6">
        <v>31.178459499999999</v>
      </c>
      <c r="F370" s="6">
        <v>84.817728413347197</v>
      </c>
      <c r="G370" s="6">
        <v>15.182271586652799</v>
      </c>
    </row>
    <row r="371" spans="1:7" x14ac:dyDescent="0.25">
      <c r="A371" s="6" t="s">
        <v>145</v>
      </c>
      <c r="B371" s="6" t="s">
        <v>146</v>
      </c>
      <c r="C371" s="6" t="s">
        <v>18</v>
      </c>
      <c r="D371" s="6">
        <v>76477.515318799997</v>
      </c>
      <c r="E371" s="6">
        <v>3643.5724320999998</v>
      </c>
      <c r="F371" s="6">
        <v>95.452417666335194</v>
      </c>
      <c r="G371" s="6">
        <v>4.5475823336648</v>
      </c>
    </row>
    <row r="372" spans="1:7" x14ac:dyDescent="0.25">
      <c r="A372" s="6" t="s">
        <v>147</v>
      </c>
      <c r="B372" s="6" t="s">
        <v>148</v>
      </c>
      <c r="C372" s="6" t="s">
        <v>15</v>
      </c>
      <c r="D372" s="6">
        <v>372.58460350000001</v>
      </c>
      <c r="E372" s="6">
        <v>11.0663374</v>
      </c>
      <c r="F372" s="6">
        <v>97.115519285828</v>
      </c>
      <c r="G372" s="6">
        <v>2.8844807141720201</v>
      </c>
    </row>
    <row r="373" spans="1:7" x14ac:dyDescent="0.25">
      <c r="A373" s="6" t="s">
        <v>147</v>
      </c>
      <c r="B373" s="6" t="s">
        <v>148</v>
      </c>
      <c r="C373" s="6" t="s">
        <v>17</v>
      </c>
      <c r="D373" s="6">
        <v>280.40567600000003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147</v>
      </c>
      <c r="B374" s="6" t="s">
        <v>148</v>
      </c>
      <c r="C374" s="6" t="s">
        <v>18</v>
      </c>
      <c r="D374" s="6">
        <v>24329.5824827</v>
      </c>
      <c r="E374" s="6">
        <v>1371.3609011999999</v>
      </c>
      <c r="F374" s="6">
        <v>94.664161230520904</v>
      </c>
      <c r="G374" s="6">
        <v>5.3358387694790599</v>
      </c>
    </row>
    <row r="375" spans="1:7" x14ac:dyDescent="0.25">
      <c r="A375" s="6" t="s">
        <v>149</v>
      </c>
      <c r="B375" s="6" t="s">
        <v>150</v>
      </c>
      <c r="C375" s="6" t="s">
        <v>15</v>
      </c>
      <c r="D375" s="6">
        <v>220.11967329999999</v>
      </c>
      <c r="E375" s="6">
        <v>37.018798199999999</v>
      </c>
      <c r="F375" s="6">
        <v>85.603555164634301</v>
      </c>
      <c r="G375" s="6">
        <v>14.396444835365701</v>
      </c>
    </row>
    <row r="376" spans="1:7" x14ac:dyDescent="0.25">
      <c r="A376" s="6" t="s">
        <v>149</v>
      </c>
      <c r="B376" s="6" t="s">
        <v>150</v>
      </c>
      <c r="C376" s="6" t="s">
        <v>17</v>
      </c>
      <c r="D376" s="6">
        <v>500.33005830000002</v>
      </c>
      <c r="E376" s="6">
        <v>10.008592500000001</v>
      </c>
      <c r="F376" s="6">
        <v>98.038833138679493</v>
      </c>
      <c r="G376" s="6">
        <v>1.96116686132055</v>
      </c>
    </row>
    <row r="377" spans="1:7" x14ac:dyDescent="0.25">
      <c r="A377" s="6" t="s">
        <v>149</v>
      </c>
      <c r="B377" s="6" t="s">
        <v>150</v>
      </c>
      <c r="C377" s="6" t="s">
        <v>18</v>
      </c>
      <c r="D377" s="6">
        <v>45582.167135399999</v>
      </c>
      <c r="E377" s="6">
        <v>2373.3557483999998</v>
      </c>
      <c r="F377" s="6">
        <v>95.050923010159195</v>
      </c>
      <c r="G377" s="6">
        <v>4.9490769898408304</v>
      </c>
    </row>
    <row r="378" spans="1:7" x14ac:dyDescent="0.25">
      <c r="A378" s="6" t="s">
        <v>151</v>
      </c>
      <c r="B378" s="6" t="s">
        <v>152</v>
      </c>
      <c r="C378" s="6" t="s">
        <v>15</v>
      </c>
      <c r="D378" s="6">
        <v>143.45580889999999</v>
      </c>
      <c r="E378" s="6">
        <v>7.9757762000000003</v>
      </c>
      <c r="F378" s="6">
        <v>94.733082801231305</v>
      </c>
      <c r="G378" s="6">
        <v>5.2669171987687298</v>
      </c>
    </row>
    <row r="379" spans="1:7" x14ac:dyDescent="0.25">
      <c r="A379" s="6" t="s">
        <v>151</v>
      </c>
      <c r="B379" s="6" t="s">
        <v>152</v>
      </c>
      <c r="C379" s="6" t="s">
        <v>16</v>
      </c>
      <c r="D379" s="6">
        <v>9.1715823000000007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151</v>
      </c>
      <c r="B380" s="6" t="s">
        <v>152</v>
      </c>
      <c r="C380" s="6" t="s">
        <v>17</v>
      </c>
      <c r="D380" s="6">
        <v>208.93001419999999</v>
      </c>
      <c r="E380" s="6">
        <v>20.371314999999999</v>
      </c>
      <c r="F380" s="6">
        <v>91.115919357697294</v>
      </c>
      <c r="G380" s="6">
        <v>8.8840806423027008</v>
      </c>
    </row>
    <row r="381" spans="1:7" x14ac:dyDescent="0.25">
      <c r="A381" s="6" t="s">
        <v>151</v>
      </c>
      <c r="B381" s="6" t="s">
        <v>152</v>
      </c>
      <c r="C381" s="6" t="s">
        <v>18</v>
      </c>
      <c r="D381" s="6">
        <v>41093.005974899999</v>
      </c>
      <c r="E381" s="6">
        <v>2624.0895311999998</v>
      </c>
      <c r="F381" s="6">
        <v>93.997566625088695</v>
      </c>
      <c r="G381" s="6">
        <v>6.0024333749113099</v>
      </c>
    </row>
    <row r="382" spans="1:7" x14ac:dyDescent="0.25">
      <c r="A382" s="6" t="s">
        <v>153</v>
      </c>
      <c r="B382" s="6" t="s">
        <v>154</v>
      </c>
      <c r="C382" s="6" t="s">
        <v>15</v>
      </c>
      <c r="D382" s="6">
        <v>279.29473680000001</v>
      </c>
      <c r="E382" s="6">
        <v>18.756926499999999</v>
      </c>
      <c r="F382" s="6">
        <v>93.706820390691604</v>
      </c>
      <c r="G382" s="6">
        <v>6.2931796093083596</v>
      </c>
    </row>
    <row r="383" spans="1:7" x14ac:dyDescent="0.25">
      <c r="A383" s="6" t="s">
        <v>153</v>
      </c>
      <c r="B383" s="6" t="s">
        <v>154</v>
      </c>
      <c r="C383" s="6" t="s">
        <v>17</v>
      </c>
      <c r="D383" s="6">
        <v>259.46195319999998</v>
      </c>
      <c r="E383" s="6">
        <v>41.199709300000002</v>
      </c>
      <c r="F383" s="6">
        <v>86.296986134705506</v>
      </c>
      <c r="G383" s="6">
        <v>13.703013865294499</v>
      </c>
    </row>
    <row r="384" spans="1:7" x14ac:dyDescent="0.25">
      <c r="A384" s="6" t="s">
        <v>153</v>
      </c>
      <c r="B384" s="6" t="s">
        <v>154</v>
      </c>
      <c r="C384" s="6" t="s">
        <v>18</v>
      </c>
      <c r="D384" s="6">
        <v>51819.015341400001</v>
      </c>
      <c r="E384" s="6">
        <v>3639.2713306000001</v>
      </c>
      <c r="F384" s="6">
        <v>93.437822282314698</v>
      </c>
      <c r="G384" s="6">
        <v>6.5621777176852598</v>
      </c>
    </row>
    <row r="385" spans="1:7" x14ac:dyDescent="0.25">
      <c r="A385" s="6" t="s">
        <v>155</v>
      </c>
      <c r="B385" s="6" t="s">
        <v>156</v>
      </c>
      <c r="C385" s="6" t="s">
        <v>15</v>
      </c>
      <c r="D385" s="6">
        <v>274.77494389999998</v>
      </c>
      <c r="E385" s="6">
        <v>31.213340299999999</v>
      </c>
      <c r="F385" s="6">
        <v>89.7991714350742</v>
      </c>
      <c r="G385" s="6">
        <v>10.2008285649258</v>
      </c>
    </row>
    <row r="386" spans="1:7" x14ac:dyDescent="0.25">
      <c r="A386" s="6" t="s">
        <v>155</v>
      </c>
      <c r="B386" s="6" t="s">
        <v>156</v>
      </c>
      <c r="C386" s="6" t="s">
        <v>17</v>
      </c>
      <c r="D386" s="6">
        <v>601.74491399999999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155</v>
      </c>
      <c r="B387" s="6" t="s">
        <v>156</v>
      </c>
      <c r="C387" s="6" t="s">
        <v>18</v>
      </c>
      <c r="D387" s="6">
        <v>87568.3618269</v>
      </c>
      <c r="E387" s="6">
        <v>4041.9049734</v>
      </c>
      <c r="F387" s="6">
        <v>95.587934502787903</v>
      </c>
      <c r="G387" s="6">
        <v>4.4120654972121098</v>
      </c>
    </row>
    <row r="388" spans="1:7" x14ac:dyDescent="0.25">
      <c r="A388" s="6" t="s">
        <v>157</v>
      </c>
      <c r="B388" s="6" t="s">
        <v>158</v>
      </c>
      <c r="C388" s="6" t="s">
        <v>15</v>
      </c>
      <c r="D388" s="6">
        <v>91.908116699999994</v>
      </c>
      <c r="E388" s="6">
        <v>0</v>
      </c>
      <c r="F388" s="6">
        <v>100</v>
      </c>
      <c r="G388" s="6">
        <v>0</v>
      </c>
    </row>
    <row r="389" spans="1:7" x14ac:dyDescent="0.25">
      <c r="A389" s="6" t="s">
        <v>157</v>
      </c>
      <c r="B389" s="6" t="s">
        <v>158</v>
      </c>
      <c r="C389" s="6" t="s">
        <v>16</v>
      </c>
      <c r="D389" s="6">
        <v>40.860776399999999</v>
      </c>
      <c r="E389" s="6">
        <v>0</v>
      </c>
      <c r="F389" s="6">
        <v>100</v>
      </c>
      <c r="G389" s="6">
        <v>0</v>
      </c>
    </row>
    <row r="390" spans="1:7" x14ac:dyDescent="0.25">
      <c r="A390" s="6" t="s">
        <v>157</v>
      </c>
      <c r="B390" s="6" t="s">
        <v>158</v>
      </c>
      <c r="C390" s="6" t="s">
        <v>17</v>
      </c>
      <c r="D390" s="6">
        <v>888.58549970000001</v>
      </c>
      <c r="E390" s="6">
        <v>43.991536400000001</v>
      </c>
      <c r="F390" s="6">
        <v>95.282798664658202</v>
      </c>
      <c r="G390" s="6">
        <v>4.7172013353417803</v>
      </c>
    </row>
    <row r="391" spans="1:7" x14ac:dyDescent="0.25">
      <c r="A391" s="6" t="s">
        <v>157</v>
      </c>
      <c r="B391" s="6" t="s">
        <v>158</v>
      </c>
      <c r="C391" s="6" t="s">
        <v>18</v>
      </c>
      <c r="D391" s="6">
        <v>96930.153696699999</v>
      </c>
      <c r="E391" s="6">
        <v>4342.5003721000003</v>
      </c>
      <c r="F391" s="6">
        <v>95.712070141708793</v>
      </c>
      <c r="G391" s="6">
        <v>4.2879298582911698</v>
      </c>
    </row>
    <row r="392" spans="1:7" x14ac:dyDescent="0.25">
      <c r="A392" s="6" t="s">
        <v>159</v>
      </c>
      <c r="B392" s="6" t="s">
        <v>160</v>
      </c>
      <c r="C392" s="6" t="s">
        <v>15</v>
      </c>
      <c r="D392" s="6">
        <v>78.405162500000003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159</v>
      </c>
      <c r="B393" s="6" t="s">
        <v>160</v>
      </c>
      <c r="C393" s="6" t="s">
        <v>17</v>
      </c>
      <c r="D393" s="6">
        <v>156.49938779999999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159</v>
      </c>
      <c r="B394" s="6" t="s">
        <v>160</v>
      </c>
      <c r="C394" s="6" t="s">
        <v>18</v>
      </c>
      <c r="D394" s="6">
        <v>56204.770114300001</v>
      </c>
      <c r="E394" s="6">
        <v>2949.3253335999998</v>
      </c>
      <c r="F394" s="6">
        <v>95.014165441515999</v>
      </c>
      <c r="G394" s="6">
        <v>4.9858345584839796</v>
      </c>
    </row>
    <row r="395" spans="1:7" x14ac:dyDescent="0.25">
      <c r="A395" s="6" t="s">
        <v>161</v>
      </c>
      <c r="B395" s="6" t="s">
        <v>162</v>
      </c>
      <c r="C395" s="6" t="s">
        <v>15</v>
      </c>
      <c r="D395" s="6">
        <v>436.31797999999998</v>
      </c>
      <c r="E395" s="6">
        <v>0</v>
      </c>
      <c r="F395" s="6">
        <v>100</v>
      </c>
      <c r="G395" s="6">
        <v>0</v>
      </c>
    </row>
    <row r="396" spans="1:7" x14ac:dyDescent="0.25">
      <c r="A396" s="6" t="s">
        <v>161</v>
      </c>
      <c r="B396" s="6" t="s">
        <v>162</v>
      </c>
      <c r="C396" s="6" t="s">
        <v>17</v>
      </c>
      <c r="D396" s="6">
        <v>488.58586150000002</v>
      </c>
      <c r="E396" s="6">
        <v>67.583113999999995</v>
      </c>
      <c r="F396" s="6">
        <v>87.848456678252802</v>
      </c>
      <c r="G396" s="6">
        <v>12.1515433217472</v>
      </c>
    </row>
    <row r="397" spans="1:7" x14ac:dyDescent="0.25">
      <c r="A397" s="6" t="s">
        <v>161</v>
      </c>
      <c r="B397" s="6" t="s">
        <v>162</v>
      </c>
      <c r="C397" s="6" t="s">
        <v>18</v>
      </c>
      <c r="D397" s="6">
        <v>131984.9508436</v>
      </c>
      <c r="E397" s="6">
        <v>6512.5622073000004</v>
      </c>
      <c r="F397" s="6">
        <v>95.297704584120197</v>
      </c>
      <c r="G397" s="6">
        <v>4.7022954158798003</v>
      </c>
    </row>
    <row r="398" spans="1:7" x14ac:dyDescent="0.25">
      <c r="A398" s="6" t="s">
        <v>163</v>
      </c>
      <c r="B398" s="6" t="s">
        <v>164</v>
      </c>
      <c r="C398" s="6" t="s">
        <v>15</v>
      </c>
      <c r="D398" s="6">
        <v>593.24443670000005</v>
      </c>
      <c r="E398" s="6">
        <v>25.124555099999998</v>
      </c>
      <c r="F398" s="6">
        <v>95.936963943346299</v>
      </c>
      <c r="G398" s="6">
        <v>4.0630360566537096</v>
      </c>
    </row>
    <row r="399" spans="1:7" x14ac:dyDescent="0.25">
      <c r="A399" s="6" t="s">
        <v>163</v>
      </c>
      <c r="B399" s="6" t="s">
        <v>164</v>
      </c>
      <c r="C399" s="6" t="s">
        <v>16</v>
      </c>
      <c r="D399" s="6">
        <v>18.186499699999999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163</v>
      </c>
      <c r="B400" s="6" t="s">
        <v>164</v>
      </c>
      <c r="C400" s="6" t="s">
        <v>17</v>
      </c>
      <c r="D400" s="6">
        <v>578.20811600000002</v>
      </c>
      <c r="E400" s="6">
        <v>0</v>
      </c>
      <c r="F400" s="6">
        <v>100</v>
      </c>
      <c r="G400" s="6">
        <v>0</v>
      </c>
    </row>
    <row r="401" spans="1:7" x14ac:dyDescent="0.25">
      <c r="A401" s="6" t="s">
        <v>163</v>
      </c>
      <c r="B401" s="6" t="s">
        <v>164</v>
      </c>
      <c r="C401" s="6" t="s">
        <v>18</v>
      </c>
      <c r="D401" s="6">
        <v>68634.205768700005</v>
      </c>
      <c r="E401" s="6">
        <v>3831.0306263000002</v>
      </c>
      <c r="F401" s="6">
        <v>94.713284856455203</v>
      </c>
      <c r="G401" s="6">
        <v>5.2867151435448001</v>
      </c>
    </row>
    <row r="402" spans="1:7" x14ac:dyDescent="0.25">
      <c r="A402" s="6" t="s">
        <v>165</v>
      </c>
      <c r="B402" s="6" t="s">
        <v>166</v>
      </c>
      <c r="C402" s="6" t="s">
        <v>15</v>
      </c>
      <c r="D402" s="6">
        <v>379.1547564</v>
      </c>
      <c r="E402" s="6">
        <v>0</v>
      </c>
      <c r="F402" s="6">
        <v>100</v>
      </c>
      <c r="G402" s="6">
        <v>0</v>
      </c>
    </row>
    <row r="403" spans="1:7" x14ac:dyDescent="0.25">
      <c r="A403" s="6" t="s">
        <v>165</v>
      </c>
      <c r="B403" s="6" t="s">
        <v>166</v>
      </c>
      <c r="C403" s="6" t="s">
        <v>17</v>
      </c>
      <c r="D403" s="6">
        <v>452.0999822</v>
      </c>
      <c r="E403" s="6">
        <v>0</v>
      </c>
      <c r="F403" s="6">
        <v>100</v>
      </c>
      <c r="G403" s="6">
        <v>0</v>
      </c>
    </row>
    <row r="404" spans="1:7" x14ac:dyDescent="0.25">
      <c r="A404" s="6" t="s">
        <v>165</v>
      </c>
      <c r="B404" s="6" t="s">
        <v>166</v>
      </c>
      <c r="C404" s="6" t="s">
        <v>18</v>
      </c>
      <c r="D404" s="6">
        <v>76068.335893800002</v>
      </c>
      <c r="E404" s="6">
        <v>2005.4093714000001</v>
      </c>
      <c r="F404" s="6">
        <v>97.431390841328195</v>
      </c>
      <c r="G404" s="6">
        <v>2.5686091586717801</v>
      </c>
    </row>
    <row r="405" spans="1:7" x14ac:dyDescent="0.25">
      <c r="A405" s="6" t="s">
        <v>167</v>
      </c>
      <c r="B405" s="6" t="s">
        <v>168</v>
      </c>
      <c r="C405" s="6" t="s">
        <v>15</v>
      </c>
      <c r="D405" s="6">
        <v>416.24139280000003</v>
      </c>
      <c r="E405" s="6">
        <v>25.806887400000001</v>
      </c>
      <c r="F405" s="6">
        <v>94.161975386868605</v>
      </c>
      <c r="G405" s="6">
        <v>5.83802461313139</v>
      </c>
    </row>
    <row r="406" spans="1:7" x14ac:dyDescent="0.25">
      <c r="A406" s="6" t="s">
        <v>167</v>
      </c>
      <c r="B406" s="6" t="s">
        <v>168</v>
      </c>
      <c r="C406" s="6" t="s">
        <v>17</v>
      </c>
      <c r="D406" s="6">
        <v>103.992689</v>
      </c>
      <c r="E406" s="6">
        <v>0</v>
      </c>
      <c r="F406" s="6">
        <v>100</v>
      </c>
      <c r="G406" s="6">
        <v>0</v>
      </c>
    </row>
    <row r="407" spans="1:7" x14ac:dyDescent="0.25">
      <c r="A407" s="6" t="s">
        <v>167</v>
      </c>
      <c r="B407" s="6" t="s">
        <v>168</v>
      </c>
      <c r="C407" s="6" t="s">
        <v>18</v>
      </c>
      <c r="D407" s="6">
        <v>84521.687003300001</v>
      </c>
      <c r="E407" s="6">
        <v>4411.2720259999996</v>
      </c>
      <c r="F407" s="6">
        <v>95.039778194553605</v>
      </c>
      <c r="G407" s="6">
        <v>4.9602218054463396</v>
      </c>
    </row>
    <row r="408" spans="1:7" x14ac:dyDescent="0.25">
      <c r="A408" s="6" t="s">
        <v>169</v>
      </c>
      <c r="B408" s="6" t="s">
        <v>170</v>
      </c>
      <c r="C408" s="6" t="s">
        <v>15</v>
      </c>
      <c r="D408" s="6">
        <v>297.67353400000002</v>
      </c>
      <c r="E408" s="6">
        <v>0</v>
      </c>
      <c r="F408" s="6">
        <v>100</v>
      </c>
      <c r="G408" s="6">
        <v>0</v>
      </c>
    </row>
    <row r="409" spans="1:7" x14ac:dyDescent="0.25">
      <c r="A409" s="6" t="s">
        <v>169</v>
      </c>
      <c r="B409" s="6" t="s">
        <v>170</v>
      </c>
      <c r="C409" s="6" t="s">
        <v>17</v>
      </c>
      <c r="D409" s="6">
        <v>238.38784999999999</v>
      </c>
      <c r="E409" s="6">
        <v>0</v>
      </c>
      <c r="F409" s="6">
        <v>100</v>
      </c>
      <c r="G409" s="6">
        <v>0</v>
      </c>
    </row>
    <row r="410" spans="1:7" x14ac:dyDescent="0.25">
      <c r="A410" s="6" t="s">
        <v>169</v>
      </c>
      <c r="B410" s="6" t="s">
        <v>170</v>
      </c>
      <c r="C410" s="6" t="s">
        <v>18</v>
      </c>
      <c r="D410" s="6">
        <v>89923.687484499998</v>
      </c>
      <c r="E410" s="6">
        <v>3115.2511356999998</v>
      </c>
      <c r="F410" s="6">
        <v>96.651669524716993</v>
      </c>
      <c r="G410" s="6">
        <v>3.3483304752829999</v>
      </c>
    </row>
    <row r="411" spans="1:7" x14ac:dyDescent="0.25">
      <c r="A411" s="6" t="s">
        <v>171</v>
      </c>
      <c r="B411" s="6" t="s">
        <v>172</v>
      </c>
      <c r="C411" s="6" t="s">
        <v>15</v>
      </c>
      <c r="D411" s="6">
        <v>305.89566739999998</v>
      </c>
      <c r="E411" s="6">
        <v>0</v>
      </c>
      <c r="F411" s="6">
        <v>100</v>
      </c>
      <c r="G411" s="6">
        <v>0</v>
      </c>
    </row>
    <row r="412" spans="1:7" x14ac:dyDescent="0.25">
      <c r="A412" s="6" t="s">
        <v>171</v>
      </c>
      <c r="B412" s="6" t="s">
        <v>172</v>
      </c>
      <c r="C412" s="6" t="s">
        <v>17</v>
      </c>
      <c r="D412" s="6">
        <v>637.6539904</v>
      </c>
      <c r="E412" s="6">
        <v>0</v>
      </c>
      <c r="F412" s="6">
        <v>100</v>
      </c>
      <c r="G412" s="6">
        <v>0</v>
      </c>
    </row>
    <row r="413" spans="1:7" x14ac:dyDescent="0.25">
      <c r="A413" s="6" t="s">
        <v>171</v>
      </c>
      <c r="B413" s="6" t="s">
        <v>172</v>
      </c>
      <c r="C413" s="6" t="s">
        <v>18</v>
      </c>
      <c r="D413" s="6">
        <v>134281.8436933</v>
      </c>
      <c r="E413" s="6">
        <v>5180.6066510999999</v>
      </c>
      <c r="F413" s="6">
        <v>96.285303579345793</v>
      </c>
      <c r="G413" s="6">
        <v>3.7146964206541502</v>
      </c>
    </row>
    <row r="414" spans="1:7" x14ac:dyDescent="0.25">
      <c r="A414" s="6" t="s">
        <v>173</v>
      </c>
      <c r="B414" s="6" t="s">
        <v>174</v>
      </c>
      <c r="C414" s="6" t="s">
        <v>15</v>
      </c>
      <c r="D414" s="6">
        <v>10.374834399999999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173</v>
      </c>
      <c r="B415" s="6" t="s">
        <v>174</v>
      </c>
      <c r="C415" s="6" t="s">
        <v>17</v>
      </c>
      <c r="D415" s="6">
        <v>313.0586437</v>
      </c>
      <c r="E415" s="6">
        <v>22.878022999999999</v>
      </c>
      <c r="F415" s="6">
        <v>93.189780911760195</v>
      </c>
      <c r="G415" s="6">
        <v>6.8102190882398199</v>
      </c>
    </row>
    <row r="416" spans="1:7" x14ac:dyDescent="0.25">
      <c r="A416" s="6" t="s">
        <v>173</v>
      </c>
      <c r="B416" s="6" t="s">
        <v>174</v>
      </c>
      <c r="C416" s="6" t="s">
        <v>18</v>
      </c>
      <c r="D416" s="6">
        <v>33982.885199800003</v>
      </c>
      <c r="E416" s="6">
        <v>1947.8032965</v>
      </c>
      <c r="F416" s="6">
        <v>94.578998126627695</v>
      </c>
      <c r="G416" s="6">
        <v>5.4210018733723304</v>
      </c>
    </row>
    <row r="417" spans="1:7" x14ac:dyDescent="0.25">
      <c r="A417" s="6" t="s">
        <v>175</v>
      </c>
      <c r="B417" s="6" t="s">
        <v>176</v>
      </c>
      <c r="C417" s="6" t="s">
        <v>15</v>
      </c>
      <c r="D417" s="6">
        <v>1194.8633689999999</v>
      </c>
      <c r="E417" s="6">
        <v>26.336664200000001</v>
      </c>
      <c r="F417" s="6">
        <v>97.8433783586635</v>
      </c>
      <c r="G417" s="6">
        <v>2.1566216413365198</v>
      </c>
    </row>
    <row r="418" spans="1:7" x14ac:dyDescent="0.25">
      <c r="A418" s="6" t="s">
        <v>175</v>
      </c>
      <c r="B418" s="6" t="s">
        <v>176</v>
      </c>
      <c r="C418" s="6" t="s">
        <v>17</v>
      </c>
      <c r="D418" s="6">
        <v>668.28999710000005</v>
      </c>
      <c r="E418" s="6">
        <v>28.1645614</v>
      </c>
      <c r="F418" s="6">
        <v>95.956008750856597</v>
      </c>
      <c r="G418" s="6">
        <v>4.0439912491433603</v>
      </c>
    </row>
    <row r="419" spans="1:7" x14ac:dyDescent="0.25">
      <c r="A419" s="6" t="s">
        <v>175</v>
      </c>
      <c r="B419" s="6" t="s">
        <v>176</v>
      </c>
      <c r="C419" s="6" t="s">
        <v>18</v>
      </c>
      <c r="D419" s="6">
        <v>89318.358138099997</v>
      </c>
      <c r="E419" s="6">
        <v>4919.9872734999999</v>
      </c>
      <c r="F419" s="6">
        <v>94.779208768987601</v>
      </c>
      <c r="G419" s="6">
        <v>5.2207912310124103</v>
      </c>
    </row>
    <row r="420" spans="1:7" x14ac:dyDescent="0.25">
      <c r="A420" s="6" t="s">
        <v>177</v>
      </c>
      <c r="B420" s="6" t="s">
        <v>178</v>
      </c>
      <c r="C420" s="6" t="s">
        <v>15</v>
      </c>
      <c r="D420" s="6">
        <v>261.46020299999998</v>
      </c>
      <c r="E420" s="6">
        <v>0</v>
      </c>
      <c r="F420" s="6">
        <v>100</v>
      </c>
      <c r="G420" s="6">
        <v>0</v>
      </c>
    </row>
    <row r="421" spans="1:7" x14ac:dyDescent="0.25">
      <c r="A421" s="6" t="s">
        <v>177</v>
      </c>
      <c r="B421" s="6" t="s">
        <v>178</v>
      </c>
      <c r="C421" s="6" t="s">
        <v>17</v>
      </c>
      <c r="D421" s="6">
        <v>418.73021260000002</v>
      </c>
      <c r="E421" s="6">
        <v>0</v>
      </c>
      <c r="F421" s="6">
        <v>100</v>
      </c>
      <c r="G421" s="6">
        <v>0</v>
      </c>
    </row>
    <row r="422" spans="1:7" x14ac:dyDescent="0.25">
      <c r="A422" s="6" t="s">
        <v>177</v>
      </c>
      <c r="B422" s="6" t="s">
        <v>178</v>
      </c>
      <c r="C422" s="6" t="s">
        <v>18</v>
      </c>
      <c r="D422" s="6">
        <v>73023.087553699996</v>
      </c>
      <c r="E422" s="6">
        <v>4030.7220274000001</v>
      </c>
      <c r="F422" s="6">
        <v>94.768951659479399</v>
      </c>
      <c r="G422" s="6">
        <v>5.2310483405205597</v>
      </c>
    </row>
    <row r="423" spans="1:7" x14ac:dyDescent="0.25">
      <c r="A423" s="6" t="s">
        <v>179</v>
      </c>
      <c r="B423" s="6" t="s">
        <v>180</v>
      </c>
      <c r="C423" s="6" t="s">
        <v>15</v>
      </c>
      <c r="D423" s="6">
        <v>294.64929640000003</v>
      </c>
      <c r="E423" s="6">
        <v>29.495973599999999</v>
      </c>
      <c r="F423" s="6">
        <v>90.900384386296906</v>
      </c>
      <c r="G423" s="6">
        <v>9.0996156137030795</v>
      </c>
    </row>
    <row r="424" spans="1:7" x14ac:dyDescent="0.25">
      <c r="A424" s="6" t="s">
        <v>179</v>
      </c>
      <c r="B424" s="6" t="s">
        <v>180</v>
      </c>
      <c r="C424" s="6" t="s">
        <v>17</v>
      </c>
      <c r="D424" s="6">
        <v>347.71319210000001</v>
      </c>
      <c r="E424" s="6">
        <v>20.333955499999998</v>
      </c>
      <c r="F424" s="6">
        <v>94.475176446116805</v>
      </c>
      <c r="G424" s="6">
        <v>5.5248235538831798</v>
      </c>
    </row>
    <row r="425" spans="1:7" x14ac:dyDescent="0.25">
      <c r="A425" s="6" t="s">
        <v>179</v>
      </c>
      <c r="B425" s="6" t="s">
        <v>180</v>
      </c>
      <c r="C425" s="6" t="s">
        <v>18</v>
      </c>
      <c r="D425" s="6">
        <v>17798.343782399999</v>
      </c>
      <c r="E425" s="6">
        <v>1138.4638075</v>
      </c>
      <c r="F425" s="6">
        <v>93.988090114475199</v>
      </c>
      <c r="G425" s="6">
        <v>6.0119098855247497</v>
      </c>
    </row>
    <row r="426" spans="1:7" x14ac:dyDescent="0.25">
      <c r="A426" s="6" t="s">
        <v>181</v>
      </c>
      <c r="B426" s="6" t="s">
        <v>182</v>
      </c>
      <c r="C426" s="6" t="s">
        <v>15</v>
      </c>
      <c r="D426" s="6">
        <v>171.31568290000001</v>
      </c>
      <c r="E426" s="6">
        <v>18.551561299999999</v>
      </c>
      <c r="F426" s="6">
        <v>90.229193361832102</v>
      </c>
      <c r="G426" s="6">
        <v>9.7708066381678709</v>
      </c>
    </row>
    <row r="427" spans="1:7" x14ac:dyDescent="0.25">
      <c r="A427" s="6" t="s">
        <v>181</v>
      </c>
      <c r="B427" s="6" t="s">
        <v>182</v>
      </c>
      <c r="C427" s="6" t="s">
        <v>17</v>
      </c>
      <c r="D427" s="6">
        <v>47.494942700000003</v>
      </c>
      <c r="E427" s="6">
        <v>0</v>
      </c>
      <c r="F427" s="6">
        <v>100</v>
      </c>
      <c r="G427" s="6">
        <v>0</v>
      </c>
    </row>
    <row r="428" spans="1:7" x14ac:dyDescent="0.25">
      <c r="A428" s="6" t="s">
        <v>181</v>
      </c>
      <c r="B428" s="6" t="s">
        <v>182</v>
      </c>
      <c r="C428" s="6" t="s">
        <v>18</v>
      </c>
      <c r="D428" s="6">
        <v>44578.509825200003</v>
      </c>
      <c r="E428" s="6">
        <v>2627.1279853999999</v>
      </c>
      <c r="F428" s="6">
        <v>94.434715624560198</v>
      </c>
      <c r="G428" s="6">
        <v>5.5652843754397496</v>
      </c>
    </row>
    <row r="429" spans="1:7" x14ac:dyDescent="0.25">
      <c r="A429" s="6" t="s">
        <v>183</v>
      </c>
      <c r="B429" s="6" t="s">
        <v>184</v>
      </c>
      <c r="C429" s="6" t="s">
        <v>15</v>
      </c>
      <c r="D429" s="6">
        <v>2788.1928873000002</v>
      </c>
      <c r="E429" s="6">
        <v>96.844915999999998</v>
      </c>
      <c r="F429" s="6">
        <v>96.643201143179994</v>
      </c>
      <c r="G429" s="6">
        <v>3.35679885682003</v>
      </c>
    </row>
    <row r="430" spans="1:7" x14ac:dyDescent="0.25">
      <c r="A430" s="6" t="s">
        <v>183</v>
      </c>
      <c r="B430" s="6" t="s">
        <v>184</v>
      </c>
      <c r="C430" s="6" t="s">
        <v>16</v>
      </c>
      <c r="D430" s="6">
        <v>61.617723099999999</v>
      </c>
      <c r="E430" s="6">
        <v>0</v>
      </c>
      <c r="F430" s="6">
        <v>100</v>
      </c>
      <c r="G430" s="6">
        <v>0</v>
      </c>
    </row>
    <row r="431" spans="1:7" x14ac:dyDescent="0.25">
      <c r="A431" s="6" t="s">
        <v>183</v>
      </c>
      <c r="B431" s="6" t="s">
        <v>184</v>
      </c>
      <c r="C431" s="6" t="s">
        <v>17</v>
      </c>
      <c r="D431" s="6">
        <v>1470.4138469</v>
      </c>
      <c r="E431" s="6">
        <v>0</v>
      </c>
      <c r="F431" s="6">
        <v>100</v>
      </c>
      <c r="G431" s="6">
        <v>0</v>
      </c>
    </row>
    <row r="432" spans="1:7" x14ac:dyDescent="0.25">
      <c r="A432" s="6" t="s">
        <v>183</v>
      </c>
      <c r="B432" s="6" t="s">
        <v>184</v>
      </c>
      <c r="C432" s="6" t="s">
        <v>18</v>
      </c>
      <c r="D432" s="6">
        <v>110681.6827971</v>
      </c>
      <c r="E432" s="6">
        <v>5753.2478473000001</v>
      </c>
      <c r="F432" s="6">
        <v>95.058830013073305</v>
      </c>
      <c r="G432" s="6">
        <v>4.9411699869266901</v>
      </c>
    </row>
    <row r="433" spans="1:7" x14ac:dyDescent="0.25">
      <c r="A433" s="6" t="s">
        <v>185</v>
      </c>
      <c r="B433" s="6" t="s">
        <v>186</v>
      </c>
      <c r="C433" s="6" t="s">
        <v>15</v>
      </c>
      <c r="D433" s="6">
        <v>468.93891289999999</v>
      </c>
      <c r="E433" s="6">
        <v>0</v>
      </c>
      <c r="F433" s="6">
        <v>100</v>
      </c>
      <c r="G433" s="6">
        <v>0</v>
      </c>
    </row>
    <row r="434" spans="1:7" x14ac:dyDescent="0.25">
      <c r="A434" s="6" t="s">
        <v>185</v>
      </c>
      <c r="B434" s="6" t="s">
        <v>186</v>
      </c>
      <c r="C434" s="6" t="s">
        <v>17</v>
      </c>
      <c r="D434" s="6">
        <v>778.03417030000003</v>
      </c>
      <c r="E434" s="6">
        <v>0</v>
      </c>
      <c r="F434" s="6">
        <v>100</v>
      </c>
      <c r="G434" s="6">
        <v>0</v>
      </c>
    </row>
    <row r="435" spans="1:7" x14ac:dyDescent="0.25">
      <c r="A435" s="6" t="s">
        <v>185</v>
      </c>
      <c r="B435" s="6" t="s">
        <v>186</v>
      </c>
      <c r="C435" s="6" t="s">
        <v>18</v>
      </c>
      <c r="D435" s="6">
        <v>70424.754070499999</v>
      </c>
      <c r="E435" s="6">
        <v>3722.2728470000002</v>
      </c>
      <c r="F435" s="6">
        <v>94.979875793075806</v>
      </c>
      <c r="G435" s="6">
        <v>5.0201242069241703</v>
      </c>
    </row>
    <row r="436" spans="1:7" x14ac:dyDescent="0.25">
      <c r="A436" s="6" t="s">
        <v>187</v>
      </c>
      <c r="B436" s="6" t="s">
        <v>188</v>
      </c>
      <c r="C436" s="6" t="s">
        <v>15</v>
      </c>
      <c r="D436" s="6">
        <v>1126.2224859999999</v>
      </c>
      <c r="E436" s="6">
        <v>0</v>
      </c>
      <c r="F436" s="6">
        <v>100</v>
      </c>
      <c r="G436" s="6">
        <v>0</v>
      </c>
    </row>
    <row r="437" spans="1:7" x14ac:dyDescent="0.25">
      <c r="A437" s="6" t="s">
        <v>187</v>
      </c>
      <c r="B437" s="6" t="s">
        <v>188</v>
      </c>
      <c r="C437" s="6" t="s">
        <v>17</v>
      </c>
      <c r="D437" s="6">
        <v>1247.1717988</v>
      </c>
      <c r="E437" s="6">
        <v>111.8622301</v>
      </c>
      <c r="F437" s="6">
        <v>91.768989758811202</v>
      </c>
      <c r="G437" s="6">
        <v>8.2310102411888195</v>
      </c>
    </row>
    <row r="438" spans="1:7" x14ac:dyDescent="0.25">
      <c r="A438" s="6" t="s">
        <v>187</v>
      </c>
      <c r="B438" s="6" t="s">
        <v>188</v>
      </c>
      <c r="C438" s="6" t="s">
        <v>18</v>
      </c>
      <c r="D438" s="6">
        <v>122355.9934966</v>
      </c>
      <c r="E438" s="6">
        <v>6488.7499868000004</v>
      </c>
      <c r="F438" s="6">
        <v>94.963900108477503</v>
      </c>
      <c r="G438" s="6">
        <v>5.0360998915225403</v>
      </c>
    </row>
    <row r="439" spans="1:7" x14ac:dyDescent="0.25">
      <c r="A439" s="6" t="s">
        <v>189</v>
      </c>
      <c r="B439" s="6" t="s">
        <v>190</v>
      </c>
      <c r="C439" s="6" t="s">
        <v>15</v>
      </c>
      <c r="D439" s="6">
        <v>487.02904230000001</v>
      </c>
      <c r="E439" s="6">
        <v>0</v>
      </c>
      <c r="F439" s="6">
        <v>100</v>
      </c>
      <c r="G439" s="6">
        <v>0</v>
      </c>
    </row>
    <row r="440" spans="1:7" x14ac:dyDescent="0.25">
      <c r="A440" s="6" t="s">
        <v>189</v>
      </c>
      <c r="B440" s="6" t="s">
        <v>190</v>
      </c>
      <c r="C440" s="6" t="s">
        <v>17</v>
      </c>
      <c r="D440" s="6">
        <v>732.32084550000002</v>
      </c>
      <c r="E440" s="6">
        <v>86.304887899999997</v>
      </c>
      <c r="F440" s="6">
        <v>89.457344867287503</v>
      </c>
      <c r="G440" s="6">
        <v>10.542655132712399</v>
      </c>
    </row>
    <row r="441" spans="1:7" x14ac:dyDescent="0.25">
      <c r="A441" s="6" t="s">
        <v>189</v>
      </c>
      <c r="B441" s="6" t="s">
        <v>190</v>
      </c>
      <c r="C441" s="6" t="s">
        <v>18</v>
      </c>
      <c r="D441" s="6">
        <v>93425.017543399998</v>
      </c>
      <c r="E441" s="6">
        <v>4059.3276805999999</v>
      </c>
      <c r="F441" s="6">
        <v>95.835918401798295</v>
      </c>
      <c r="G441" s="6">
        <v>4.1640815982017001</v>
      </c>
    </row>
    <row r="442" spans="1:7" x14ac:dyDescent="0.25">
      <c r="A442" s="6" t="s">
        <v>191</v>
      </c>
      <c r="B442" s="6" t="s">
        <v>192</v>
      </c>
      <c r="C442" s="6" t="s">
        <v>15</v>
      </c>
      <c r="D442" s="6">
        <v>345.96149300000002</v>
      </c>
      <c r="E442" s="6">
        <v>43.276633799999999</v>
      </c>
      <c r="F442" s="6">
        <v>88.881707412430202</v>
      </c>
      <c r="G442" s="6">
        <v>11.118292587569799</v>
      </c>
    </row>
    <row r="443" spans="1:7" x14ac:dyDescent="0.25">
      <c r="A443" s="6" t="s">
        <v>191</v>
      </c>
      <c r="B443" s="6" t="s">
        <v>192</v>
      </c>
      <c r="C443" s="6" t="s">
        <v>17</v>
      </c>
      <c r="D443" s="6">
        <v>189.59044109999999</v>
      </c>
      <c r="E443" s="6">
        <v>26.2746575</v>
      </c>
      <c r="F443" s="6">
        <v>87.828204897222804</v>
      </c>
      <c r="G443" s="6">
        <v>12.1717951027772</v>
      </c>
    </row>
    <row r="444" spans="1:7" x14ac:dyDescent="0.25">
      <c r="A444" s="6" t="s">
        <v>191</v>
      </c>
      <c r="B444" s="6" t="s">
        <v>192</v>
      </c>
      <c r="C444" s="6" t="s">
        <v>18</v>
      </c>
      <c r="D444" s="6">
        <v>38344.953769200001</v>
      </c>
      <c r="E444" s="6">
        <v>2140.9430112</v>
      </c>
      <c r="F444" s="6">
        <v>94.711879490251405</v>
      </c>
      <c r="G444" s="6">
        <v>5.2881205097486497</v>
      </c>
    </row>
    <row r="445" spans="1:7" x14ac:dyDescent="0.25">
      <c r="A445" s="6" t="s">
        <v>193</v>
      </c>
      <c r="B445" s="6" t="s">
        <v>194</v>
      </c>
      <c r="C445" s="6" t="s">
        <v>15</v>
      </c>
      <c r="D445" s="6">
        <v>142.37770900000001</v>
      </c>
      <c r="E445" s="6">
        <v>0</v>
      </c>
      <c r="F445" s="6">
        <v>100</v>
      </c>
      <c r="G445" s="6">
        <v>0</v>
      </c>
    </row>
    <row r="446" spans="1:7" x14ac:dyDescent="0.25">
      <c r="A446" s="6" t="s">
        <v>193</v>
      </c>
      <c r="B446" s="6" t="s">
        <v>194</v>
      </c>
      <c r="C446" s="6" t="s">
        <v>17</v>
      </c>
      <c r="D446" s="6">
        <v>587.99188489999995</v>
      </c>
      <c r="E446" s="6">
        <v>42.975211399999999</v>
      </c>
      <c r="F446" s="6">
        <v>93.188993268903005</v>
      </c>
      <c r="G446" s="6">
        <v>6.81100673109695</v>
      </c>
    </row>
    <row r="447" spans="1:7" x14ac:dyDescent="0.25">
      <c r="A447" s="6" t="s">
        <v>193</v>
      </c>
      <c r="B447" s="6" t="s">
        <v>194</v>
      </c>
      <c r="C447" s="6" t="s">
        <v>18</v>
      </c>
      <c r="D447" s="6">
        <v>79140.122480799997</v>
      </c>
      <c r="E447" s="6">
        <v>3361.5327115</v>
      </c>
      <c r="F447" s="6">
        <v>95.925496641655599</v>
      </c>
      <c r="G447" s="6">
        <v>4.0745033583444199</v>
      </c>
    </row>
    <row r="448" spans="1:7" x14ac:dyDescent="0.25">
      <c r="A448" s="6" t="s">
        <v>195</v>
      </c>
      <c r="B448" s="6" t="s">
        <v>196</v>
      </c>
      <c r="C448" s="6" t="s">
        <v>15</v>
      </c>
      <c r="D448" s="6">
        <v>861.68372939999995</v>
      </c>
      <c r="E448" s="6">
        <v>201.60702670000001</v>
      </c>
      <c r="F448" s="6">
        <v>81.039332323412097</v>
      </c>
      <c r="G448" s="6">
        <v>18.960667676587899</v>
      </c>
    </row>
    <row r="449" spans="1:7" x14ac:dyDescent="0.25">
      <c r="A449" s="6" t="s">
        <v>195</v>
      </c>
      <c r="B449" s="6" t="s">
        <v>196</v>
      </c>
      <c r="C449" s="6" t="s">
        <v>17</v>
      </c>
      <c r="D449" s="6">
        <v>233.40392259999999</v>
      </c>
      <c r="E449" s="6">
        <v>35.208860999999999</v>
      </c>
      <c r="F449" s="6">
        <v>86.892336050382994</v>
      </c>
      <c r="G449" s="6">
        <v>13.107663949617001</v>
      </c>
    </row>
    <row r="450" spans="1:7" x14ac:dyDescent="0.25">
      <c r="A450" s="6" t="s">
        <v>195</v>
      </c>
      <c r="B450" s="6" t="s">
        <v>196</v>
      </c>
      <c r="C450" s="6" t="s">
        <v>18</v>
      </c>
      <c r="D450" s="6">
        <v>65318.2313096</v>
      </c>
      <c r="E450" s="6">
        <v>4655.8651470000004</v>
      </c>
      <c r="F450" s="6">
        <v>93.346301870596207</v>
      </c>
      <c r="G450" s="6">
        <v>6.6536981294037902</v>
      </c>
    </row>
    <row r="451" spans="1:7" x14ac:dyDescent="0.25">
      <c r="A451" s="6" t="s">
        <v>197</v>
      </c>
      <c r="B451" s="6" t="s">
        <v>198</v>
      </c>
      <c r="C451" s="6" t="s">
        <v>15</v>
      </c>
      <c r="D451" s="6">
        <v>18358.110472799999</v>
      </c>
      <c r="E451" s="6">
        <v>679.13605719999998</v>
      </c>
      <c r="F451" s="6">
        <v>96.432593042645195</v>
      </c>
      <c r="G451" s="6">
        <v>3.5674069573547702</v>
      </c>
    </row>
    <row r="452" spans="1:7" x14ac:dyDescent="0.25">
      <c r="A452" s="6" t="s">
        <v>197</v>
      </c>
      <c r="B452" s="6" t="s">
        <v>198</v>
      </c>
      <c r="C452" s="6" t="s">
        <v>16</v>
      </c>
      <c r="D452" s="6">
        <v>74.519926400000003</v>
      </c>
      <c r="E452" s="6">
        <v>0</v>
      </c>
      <c r="F452" s="6">
        <v>100</v>
      </c>
      <c r="G452" s="6">
        <v>0</v>
      </c>
    </row>
    <row r="453" spans="1:7" x14ac:dyDescent="0.25">
      <c r="A453" s="6" t="s">
        <v>197</v>
      </c>
      <c r="B453" s="6" t="s">
        <v>198</v>
      </c>
      <c r="C453" s="6" t="s">
        <v>17</v>
      </c>
      <c r="D453" s="6">
        <v>959.13847920000001</v>
      </c>
      <c r="E453" s="6">
        <v>0</v>
      </c>
      <c r="F453" s="6">
        <v>100</v>
      </c>
      <c r="G453" s="6">
        <v>0</v>
      </c>
    </row>
    <row r="454" spans="1:7" x14ac:dyDescent="0.25">
      <c r="A454" s="6" t="s">
        <v>197</v>
      </c>
      <c r="B454" s="6" t="s">
        <v>198</v>
      </c>
      <c r="C454" s="6" t="s">
        <v>18</v>
      </c>
      <c r="D454" s="6">
        <v>133367.764119</v>
      </c>
      <c r="E454" s="6">
        <v>8392.3309582000002</v>
      </c>
      <c r="F454" s="6">
        <v>94.0799059469947</v>
      </c>
      <c r="G454" s="6">
        <v>5.9200940530053199</v>
      </c>
    </row>
    <row r="455" spans="1:7" x14ac:dyDescent="0.25">
      <c r="A455" s="6" t="s">
        <v>199</v>
      </c>
      <c r="B455" s="6" t="s">
        <v>200</v>
      </c>
      <c r="C455" s="6" t="s">
        <v>15</v>
      </c>
      <c r="D455" s="6">
        <v>2507.0170472999998</v>
      </c>
      <c r="E455" s="6">
        <v>46.919159200000003</v>
      </c>
      <c r="F455" s="6">
        <v>98.162868787380603</v>
      </c>
      <c r="G455" s="6">
        <v>1.8371312126194299</v>
      </c>
    </row>
    <row r="456" spans="1:7" x14ac:dyDescent="0.25">
      <c r="A456" s="6" t="s">
        <v>199</v>
      </c>
      <c r="B456" s="6" t="s">
        <v>200</v>
      </c>
      <c r="C456" s="6" t="s">
        <v>17</v>
      </c>
      <c r="D456" s="6">
        <v>1918.0151969999999</v>
      </c>
      <c r="E456" s="6">
        <v>47.055799100000002</v>
      </c>
      <c r="F456" s="6">
        <v>97.605389362858105</v>
      </c>
      <c r="G456" s="6">
        <v>2.3946106371418501</v>
      </c>
    </row>
    <row r="457" spans="1:7" x14ac:dyDescent="0.25">
      <c r="A457" s="6" t="s">
        <v>199</v>
      </c>
      <c r="B457" s="6" t="s">
        <v>200</v>
      </c>
      <c r="C457" s="6" t="s">
        <v>18</v>
      </c>
      <c r="D457" s="6">
        <v>153420.8572799</v>
      </c>
      <c r="E457" s="6">
        <v>6580.1355194999996</v>
      </c>
      <c r="F457" s="6">
        <v>95.887440818726802</v>
      </c>
      <c r="G457" s="6">
        <v>4.1125591812732001</v>
      </c>
    </row>
    <row r="458" spans="1:7" x14ac:dyDescent="0.25">
      <c r="A458" s="6" t="s">
        <v>201</v>
      </c>
      <c r="B458" s="6" t="s">
        <v>202</v>
      </c>
      <c r="C458" s="6" t="s">
        <v>15</v>
      </c>
      <c r="D458" s="6">
        <v>694.57133229999999</v>
      </c>
      <c r="E458" s="6">
        <v>63.706961</v>
      </c>
      <c r="F458" s="6">
        <v>91.598472280836404</v>
      </c>
      <c r="G458" s="6">
        <v>8.40152771916358</v>
      </c>
    </row>
    <row r="459" spans="1:7" x14ac:dyDescent="0.25">
      <c r="A459" s="6" t="s">
        <v>201</v>
      </c>
      <c r="B459" s="6" t="s">
        <v>202</v>
      </c>
      <c r="C459" s="6" t="s">
        <v>17</v>
      </c>
      <c r="D459" s="6">
        <v>2203.8941395000002</v>
      </c>
      <c r="E459" s="6">
        <v>204.38638159999999</v>
      </c>
      <c r="F459" s="6">
        <v>91.513182131015</v>
      </c>
      <c r="G459" s="6">
        <v>8.4868178689850104</v>
      </c>
    </row>
    <row r="460" spans="1:7" x14ac:dyDescent="0.25">
      <c r="A460" s="6" t="s">
        <v>201</v>
      </c>
      <c r="B460" s="6" t="s">
        <v>202</v>
      </c>
      <c r="C460" s="6" t="s">
        <v>18</v>
      </c>
      <c r="D460" s="6">
        <v>92102.691225999995</v>
      </c>
      <c r="E460" s="6">
        <v>6057.7499602999997</v>
      </c>
      <c r="F460" s="6">
        <v>93.828725821634293</v>
      </c>
      <c r="G460" s="6">
        <v>6.1712741783657199</v>
      </c>
    </row>
    <row r="461" spans="1:7" x14ac:dyDescent="0.25">
      <c r="A461" s="6" t="s">
        <v>203</v>
      </c>
      <c r="B461" s="6" t="s">
        <v>204</v>
      </c>
      <c r="C461" s="6" t="s">
        <v>15</v>
      </c>
      <c r="D461" s="6">
        <v>308.83225420000002</v>
      </c>
      <c r="E461" s="6">
        <v>0</v>
      </c>
      <c r="F461" s="6">
        <v>100</v>
      </c>
      <c r="G461" s="6">
        <v>0</v>
      </c>
    </row>
    <row r="462" spans="1:7" x14ac:dyDescent="0.25">
      <c r="A462" s="6" t="s">
        <v>203</v>
      </c>
      <c r="B462" s="6" t="s">
        <v>204</v>
      </c>
      <c r="C462" s="6" t="s">
        <v>17</v>
      </c>
      <c r="D462" s="6">
        <v>802.89995680000004</v>
      </c>
      <c r="E462" s="6">
        <v>0</v>
      </c>
      <c r="F462" s="6">
        <v>100</v>
      </c>
      <c r="G462" s="6">
        <v>0</v>
      </c>
    </row>
    <row r="463" spans="1:7" x14ac:dyDescent="0.25">
      <c r="A463" s="6" t="s">
        <v>203</v>
      </c>
      <c r="B463" s="6" t="s">
        <v>204</v>
      </c>
      <c r="C463" s="6" t="s">
        <v>18</v>
      </c>
      <c r="D463" s="6">
        <v>289225.23039759998</v>
      </c>
      <c r="E463" s="6">
        <v>6765.0373874999996</v>
      </c>
      <c r="F463" s="6">
        <v>97.714439248924293</v>
      </c>
      <c r="G463" s="6">
        <v>2.2855607510756601</v>
      </c>
    </row>
    <row r="464" spans="1:7" x14ac:dyDescent="0.25">
      <c r="A464" s="6" t="s">
        <v>205</v>
      </c>
      <c r="B464" s="6" t="s">
        <v>206</v>
      </c>
      <c r="C464" s="6" t="s">
        <v>15</v>
      </c>
      <c r="D464" s="6">
        <v>324.49115130000001</v>
      </c>
      <c r="E464" s="6">
        <v>0</v>
      </c>
      <c r="F464" s="6">
        <v>100</v>
      </c>
      <c r="G464" s="6">
        <v>0</v>
      </c>
    </row>
    <row r="465" spans="1:7" x14ac:dyDescent="0.25">
      <c r="A465" s="6" t="s">
        <v>205</v>
      </c>
      <c r="B465" s="6" t="s">
        <v>206</v>
      </c>
      <c r="C465" s="6" t="s">
        <v>17</v>
      </c>
      <c r="D465" s="6">
        <v>127.4759401</v>
      </c>
      <c r="E465" s="6">
        <v>0</v>
      </c>
      <c r="F465" s="6">
        <v>100</v>
      </c>
      <c r="G465" s="6">
        <v>0</v>
      </c>
    </row>
    <row r="466" spans="1:7" x14ac:dyDescent="0.25">
      <c r="A466" s="6" t="s">
        <v>205</v>
      </c>
      <c r="B466" s="6" t="s">
        <v>206</v>
      </c>
      <c r="C466" s="6" t="s">
        <v>18</v>
      </c>
      <c r="D466" s="6">
        <v>80312.849912399994</v>
      </c>
      <c r="E466" s="6">
        <v>2805.1829892999999</v>
      </c>
      <c r="F466" s="6">
        <v>96.625060902707403</v>
      </c>
      <c r="G466" s="6">
        <v>3.3749390972926001</v>
      </c>
    </row>
    <row r="467" spans="1:7" x14ac:dyDescent="0.25">
      <c r="A467" s="6" t="s">
        <v>207</v>
      </c>
      <c r="B467" s="6" t="s">
        <v>208</v>
      </c>
      <c r="C467" s="6" t="s">
        <v>15</v>
      </c>
      <c r="D467" s="6">
        <v>239.43372099999999</v>
      </c>
      <c r="E467" s="6">
        <v>0</v>
      </c>
      <c r="F467" s="6">
        <v>100</v>
      </c>
      <c r="G467" s="6">
        <v>0</v>
      </c>
    </row>
    <row r="468" spans="1:7" x14ac:dyDescent="0.25">
      <c r="A468" s="6" t="s">
        <v>207</v>
      </c>
      <c r="B468" s="6" t="s">
        <v>208</v>
      </c>
      <c r="C468" s="6" t="s">
        <v>17</v>
      </c>
      <c r="D468" s="6">
        <v>244.52721489999999</v>
      </c>
      <c r="E468" s="6">
        <v>63.673148099999999</v>
      </c>
      <c r="F468" s="6">
        <v>79.340339680261806</v>
      </c>
      <c r="G468" s="6">
        <v>20.659660319738201</v>
      </c>
    </row>
    <row r="469" spans="1:7" x14ac:dyDescent="0.25">
      <c r="A469" s="6" t="s">
        <v>207</v>
      </c>
      <c r="B469" s="6" t="s">
        <v>208</v>
      </c>
      <c r="C469" s="6" t="s">
        <v>18</v>
      </c>
      <c r="D469" s="6">
        <v>161668.46966810001</v>
      </c>
      <c r="E469" s="6">
        <v>5289.8962490000004</v>
      </c>
      <c r="F469" s="6">
        <v>96.831607556804499</v>
      </c>
      <c r="G469" s="6">
        <v>3.16839244319545</v>
      </c>
    </row>
    <row r="470" spans="1:7" x14ac:dyDescent="0.25">
      <c r="A470" s="6" t="s">
        <v>209</v>
      </c>
      <c r="B470" s="6" t="s">
        <v>210</v>
      </c>
      <c r="C470" s="6" t="s">
        <v>15</v>
      </c>
      <c r="D470" s="6">
        <v>53.500047799999997</v>
      </c>
      <c r="E470" s="6">
        <v>0</v>
      </c>
      <c r="F470" s="6">
        <v>100</v>
      </c>
      <c r="G470" s="6">
        <v>0</v>
      </c>
    </row>
    <row r="471" spans="1:7" x14ac:dyDescent="0.25">
      <c r="A471" s="6" t="s">
        <v>209</v>
      </c>
      <c r="B471" s="6" t="s">
        <v>210</v>
      </c>
      <c r="C471" s="6" t="s">
        <v>17</v>
      </c>
      <c r="D471" s="6">
        <v>512.72668680000004</v>
      </c>
      <c r="E471" s="6">
        <v>0</v>
      </c>
      <c r="F471" s="6">
        <v>100</v>
      </c>
      <c r="G471" s="6">
        <v>0</v>
      </c>
    </row>
    <row r="472" spans="1:7" x14ac:dyDescent="0.25">
      <c r="A472" s="6" t="s">
        <v>209</v>
      </c>
      <c r="B472" s="6" t="s">
        <v>210</v>
      </c>
      <c r="C472" s="6" t="s">
        <v>18</v>
      </c>
      <c r="D472" s="6">
        <v>136225.92546649999</v>
      </c>
      <c r="E472" s="6">
        <v>4830.8478013000004</v>
      </c>
      <c r="F472" s="6">
        <v>96.5752457755938</v>
      </c>
      <c r="G472" s="6">
        <v>3.42475422440616</v>
      </c>
    </row>
    <row r="473" spans="1:7" x14ac:dyDescent="0.25">
      <c r="A473" s="6" t="s">
        <v>211</v>
      </c>
      <c r="B473" s="6" t="s">
        <v>212</v>
      </c>
      <c r="C473" s="6" t="s">
        <v>15</v>
      </c>
      <c r="D473" s="6">
        <v>262.24800060000001</v>
      </c>
      <c r="E473" s="6">
        <v>0</v>
      </c>
      <c r="F473" s="6">
        <v>100</v>
      </c>
      <c r="G473" s="6">
        <v>0</v>
      </c>
    </row>
    <row r="474" spans="1:7" x14ac:dyDescent="0.25">
      <c r="A474" s="6" t="s">
        <v>211</v>
      </c>
      <c r="B474" s="6" t="s">
        <v>212</v>
      </c>
      <c r="C474" s="6" t="s">
        <v>17</v>
      </c>
      <c r="D474" s="6">
        <v>910.80861519999996</v>
      </c>
      <c r="E474" s="6">
        <v>75.927608800000002</v>
      </c>
      <c r="F474" s="6">
        <v>92.305176707488499</v>
      </c>
      <c r="G474" s="6">
        <v>7.6948232925114501</v>
      </c>
    </row>
    <row r="475" spans="1:7" x14ac:dyDescent="0.25">
      <c r="A475" s="6" t="s">
        <v>211</v>
      </c>
      <c r="B475" s="6" t="s">
        <v>212</v>
      </c>
      <c r="C475" s="6" t="s">
        <v>18</v>
      </c>
      <c r="D475" s="6">
        <v>130347.2598343</v>
      </c>
      <c r="E475" s="6">
        <v>5492.7559438999997</v>
      </c>
      <c r="F475" s="6">
        <v>95.956452218859695</v>
      </c>
      <c r="G475" s="6">
        <v>4.04354778114027</v>
      </c>
    </row>
    <row r="476" spans="1:7" x14ac:dyDescent="0.25">
      <c r="A476" s="6" t="s">
        <v>213</v>
      </c>
      <c r="B476" s="6" t="s">
        <v>214</v>
      </c>
      <c r="C476" s="6" t="s">
        <v>15</v>
      </c>
      <c r="D476" s="6">
        <v>190.71534080000001</v>
      </c>
      <c r="E476" s="6">
        <v>9.1142534000000008</v>
      </c>
      <c r="F476" s="6">
        <v>95.438987184812106</v>
      </c>
      <c r="G476" s="6">
        <v>4.5610128151879099</v>
      </c>
    </row>
    <row r="477" spans="1:7" x14ac:dyDescent="0.25">
      <c r="A477" s="6" t="s">
        <v>213</v>
      </c>
      <c r="B477" s="6" t="s">
        <v>214</v>
      </c>
      <c r="C477" s="6" t="s">
        <v>17</v>
      </c>
      <c r="D477" s="6">
        <v>376.44385440000002</v>
      </c>
      <c r="E477" s="6">
        <v>43.439820900000001</v>
      </c>
      <c r="F477" s="6">
        <v>89.654320123552594</v>
      </c>
      <c r="G477" s="6">
        <v>10.345679876447401</v>
      </c>
    </row>
    <row r="478" spans="1:7" x14ac:dyDescent="0.25">
      <c r="A478" s="6" t="s">
        <v>213</v>
      </c>
      <c r="B478" s="6" t="s">
        <v>214</v>
      </c>
      <c r="C478" s="6" t="s">
        <v>18</v>
      </c>
      <c r="D478" s="6">
        <v>31893.978754600001</v>
      </c>
      <c r="E478" s="6">
        <v>2086.3079760000001</v>
      </c>
      <c r="F478" s="6">
        <v>93.8602402253386</v>
      </c>
      <c r="G478" s="6">
        <v>6.1397597746614503</v>
      </c>
    </row>
    <row r="479" spans="1:7" x14ac:dyDescent="0.25">
      <c r="A479" s="6" t="s">
        <v>215</v>
      </c>
      <c r="B479" s="6" t="s">
        <v>216</v>
      </c>
      <c r="C479" s="6" t="s">
        <v>15</v>
      </c>
      <c r="D479" s="6">
        <v>508.1764245</v>
      </c>
      <c r="E479" s="6">
        <v>32.632345100000002</v>
      </c>
      <c r="F479" s="6">
        <v>93.966010365524198</v>
      </c>
      <c r="G479" s="6">
        <v>6.0339896344757804</v>
      </c>
    </row>
    <row r="480" spans="1:7" x14ac:dyDescent="0.25">
      <c r="A480" s="6" t="s">
        <v>215</v>
      </c>
      <c r="B480" s="6" t="s">
        <v>216</v>
      </c>
      <c r="C480" s="6" t="s">
        <v>17</v>
      </c>
      <c r="D480" s="6">
        <v>256.91992010000001</v>
      </c>
      <c r="E480" s="6">
        <v>42.066426100000001</v>
      </c>
      <c r="F480" s="6">
        <v>85.930318680218093</v>
      </c>
      <c r="G480" s="6">
        <v>14.069681319781999</v>
      </c>
    </row>
    <row r="481" spans="1:7" x14ac:dyDescent="0.25">
      <c r="A481" s="6" t="s">
        <v>215</v>
      </c>
      <c r="B481" s="6" t="s">
        <v>216</v>
      </c>
      <c r="C481" s="6" t="s">
        <v>18</v>
      </c>
      <c r="D481" s="6">
        <v>60796.026133200001</v>
      </c>
      <c r="E481" s="6">
        <v>1856.1787500999999</v>
      </c>
      <c r="F481" s="6">
        <v>97.037328927916505</v>
      </c>
      <c r="G481" s="6">
        <v>2.9626710720834799</v>
      </c>
    </row>
    <row r="482" spans="1:7" x14ac:dyDescent="0.25">
      <c r="A482" s="6" t="s">
        <v>217</v>
      </c>
      <c r="B482" s="6" t="s">
        <v>218</v>
      </c>
      <c r="C482" s="6" t="s">
        <v>15</v>
      </c>
      <c r="D482" s="6">
        <v>85.234204599999998</v>
      </c>
      <c r="E482" s="6">
        <v>0</v>
      </c>
      <c r="F482" s="6">
        <v>100</v>
      </c>
      <c r="G482" s="6">
        <v>0</v>
      </c>
    </row>
    <row r="483" spans="1:7" x14ac:dyDescent="0.25">
      <c r="A483" s="6" t="s">
        <v>217</v>
      </c>
      <c r="B483" s="6" t="s">
        <v>218</v>
      </c>
      <c r="C483" s="6" t="s">
        <v>17</v>
      </c>
      <c r="D483" s="6">
        <v>372.26780919999999</v>
      </c>
      <c r="E483" s="6">
        <v>0</v>
      </c>
      <c r="F483" s="6">
        <v>100</v>
      </c>
      <c r="G483" s="6">
        <v>0</v>
      </c>
    </row>
    <row r="484" spans="1:7" x14ac:dyDescent="0.25">
      <c r="A484" s="6" t="s">
        <v>217</v>
      </c>
      <c r="B484" s="6" t="s">
        <v>218</v>
      </c>
      <c r="C484" s="6" t="s">
        <v>18</v>
      </c>
      <c r="D484" s="6">
        <v>28180.192649500001</v>
      </c>
      <c r="E484" s="6">
        <v>1250.3053316999999</v>
      </c>
      <c r="F484" s="6">
        <v>95.751667768249504</v>
      </c>
      <c r="G484" s="6">
        <v>4.2483322317505001</v>
      </c>
    </row>
    <row r="485" spans="1:7" x14ac:dyDescent="0.25">
      <c r="A485" s="6" t="s">
        <v>219</v>
      </c>
      <c r="B485" s="6" t="s">
        <v>220</v>
      </c>
      <c r="C485" s="6" t="s">
        <v>15</v>
      </c>
      <c r="D485" s="6">
        <v>681.13482350000004</v>
      </c>
      <c r="E485" s="6">
        <v>0</v>
      </c>
      <c r="F485" s="6">
        <v>100</v>
      </c>
      <c r="G485" s="6">
        <v>0</v>
      </c>
    </row>
    <row r="486" spans="1:7" x14ac:dyDescent="0.25">
      <c r="A486" s="6" t="s">
        <v>219</v>
      </c>
      <c r="B486" s="6" t="s">
        <v>220</v>
      </c>
      <c r="C486" s="6" t="s">
        <v>17</v>
      </c>
      <c r="D486" s="6">
        <v>655.67911960000004</v>
      </c>
      <c r="E486" s="6">
        <v>0</v>
      </c>
      <c r="F486" s="6">
        <v>100</v>
      </c>
      <c r="G486" s="6">
        <v>0</v>
      </c>
    </row>
    <row r="487" spans="1:7" x14ac:dyDescent="0.25">
      <c r="A487" s="6" t="s">
        <v>219</v>
      </c>
      <c r="B487" s="6" t="s">
        <v>220</v>
      </c>
      <c r="C487" s="6" t="s">
        <v>18</v>
      </c>
      <c r="D487" s="6">
        <v>122271.3100062</v>
      </c>
      <c r="E487" s="6">
        <v>7807.8760540000003</v>
      </c>
      <c r="F487" s="6">
        <v>93.997597701459696</v>
      </c>
      <c r="G487" s="6">
        <v>6.0024022985403302</v>
      </c>
    </row>
    <row r="488" spans="1:7" x14ac:dyDescent="0.25">
      <c r="A488" s="6" t="s">
        <v>221</v>
      </c>
      <c r="B488" s="6" t="s">
        <v>222</v>
      </c>
      <c r="C488" s="6" t="s">
        <v>15</v>
      </c>
      <c r="D488" s="6">
        <v>79.644808900000001</v>
      </c>
      <c r="E488" s="6">
        <v>0</v>
      </c>
      <c r="F488" s="6">
        <v>100</v>
      </c>
      <c r="G488" s="6">
        <v>0</v>
      </c>
    </row>
    <row r="489" spans="1:7" x14ac:dyDescent="0.25">
      <c r="A489" s="6" t="s">
        <v>221</v>
      </c>
      <c r="B489" s="6" t="s">
        <v>222</v>
      </c>
      <c r="C489" s="6" t="s">
        <v>17</v>
      </c>
      <c r="D489" s="6">
        <v>535.79289300000005</v>
      </c>
      <c r="E489" s="6">
        <v>10.0530627</v>
      </c>
      <c r="F489" s="6">
        <v>98.158260110747193</v>
      </c>
      <c r="G489" s="6">
        <v>1.8417398892527901</v>
      </c>
    </row>
    <row r="490" spans="1:7" x14ac:dyDescent="0.25">
      <c r="A490" s="6" t="s">
        <v>221</v>
      </c>
      <c r="B490" s="6" t="s">
        <v>222</v>
      </c>
      <c r="C490" s="6" t="s">
        <v>18</v>
      </c>
      <c r="D490" s="6">
        <v>52963.876658300003</v>
      </c>
      <c r="E490" s="6">
        <v>2873.6325772</v>
      </c>
      <c r="F490" s="6">
        <v>94.853580296570598</v>
      </c>
      <c r="G490" s="6">
        <v>5.1464197034294301</v>
      </c>
    </row>
    <row r="491" spans="1:7" x14ac:dyDescent="0.25">
      <c r="A491" s="6" t="s">
        <v>223</v>
      </c>
      <c r="B491" s="6" t="s">
        <v>224</v>
      </c>
      <c r="C491" s="6" t="s">
        <v>15</v>
      </c>
      <c r="D491" s="6">
        <v>144.61602809999999</v>
      </c>
      <c r="E491" s="6">
        <v>0</v>
      </c>
      <c r="F491" s="6">
        <v>100</v>
      </c>
      <c r="G491" s="6">
        <v>0</v>
      </c>
    </row>
    <row r="492" spans="1:7" x14ac:dyDescent="0.25">
      <c r="A492" s="6" t="s">
        <v>223</v>
      </c>
      <c r="B492" s="6" t="s">
        <v>224</v>
      </c>
      <c r="C492" s="6" t="s">
        <v>17</v>
      </c>
      <c r="D492" s="6">
        <v>838.95204220000005</v>
      </c>
      <c r="E492" s="6">
        <v>58.887424899999999</v>
      </c>
      <c r="F492" s="6">
        <v>93.441207804084996</v>
      </c>
      <c r="G492" s="6">
        <v>6.5587921959150401</v>
      </c>
    </row>
    <row r="493" spans="1:7" x14ac:dyDescent="0.25">
      <c r="A493" s="6" t="s">
        <v>223</v>
      </c>
      <c r="B493" s="6" t="s">
        <v>224</v>
      </c>
      <c r="C493" s="6" t="s">
        <v>18</v>
      </c>
      <c r="D493" s="6">
        <v>59434.784507600001</v>
      </c>
      <c r="E493" s="6">
        <v>2054.7599992999999</v>
      </c>
      <c r="F493" s="6">
        <v>96.658358724596795</v>
      </c>
      <c r="G493" s="6">
        <v>3.3416412754032101</v>
      </c>
    </row>
    <row r="494" spans="1:7" x14ac:dyDescent="0.25">
      <c r="A494" s="6" t="s">
        <v>225</v>
      </c>
      <c r="B494" s="6" t="s">
        <v>226</v>
      </c>
      <c r="C494" s="6" t="s">
        <v>15</v>
      </c>
      <c r="D494" s="6">
        <v>297.19107509999998</v>
      </c>
      <c r="E494" s="6">
        <v>0</v>
      </c>
      <c r="F494" s="6">
        <v>100</v>
      </c>
      <c r="G494" s="6">
        <v>0</v>
      </c>
    </row>
    <row r="495" spans="1:7" x14ac:dyDescent="0.25">
      <c r="A495" s="6" t="s">
        <v>225</v>
      </c>
      <c r="B495" s="6" t="s">
        <v>226</v>
      </c>
      <c r="C495" s="6" t="s">
        <v>17</v>
      </c>
      <c r="D495" s="6">
        <v>3043.8744568000002</v>
      </c>
      <c r="E495" s="6">
        <v>85.229932500000004</v>
      </c>
      <c r="F495" s="6">
        <v>97.276219585660201</v>
      </c>
      <c r="G495" s="6">
        <v>2.7237804143397901</v>
      </c>
    </row>
    <row r="496" spans="1:7" x14ac:dyDescent="0.25">
      <c r="A496" s="6" t="s">
        <v>225</v>
      </c>
      <c r="B496" s="6" t="s">
        <v>226</v>
      </c>
      <c r="C496" s="6" t="s">
        <v>18</v>
      </c>
      <c r="D496" s="6">
        <v>129259.435438</v>
      </c>
      <c r="E496" s="6">
        <v>5972.2690996000001</v>
      </c>
      <c r="F496" s="6">
        <v>95.583676830798595</v>
      </c>
      <c r="G496" s="6">
        <v>4.41632316920139</v>
      </c>
    </row>
    <row r="497" spans="1:7" x14ac:dyDescent="0.25">
      <c r="A497" s="6" t="s">
        <v>227</v>
      </c>
      <c r="B497" s="6" t="s">
        <v>228</v>
      </c>
      <c r="C497" s="6" t="s">
        <v>15</v>
      </c>
      <c r="D497" s="6">
        <v>67.977672999999996</v>
      </c>
      <c r="E497" s="6">
        <v>0</v>
      </c>
      <c r="F497" s="6">
        <v>100</v>
      </c>
      <c r="G497" s="6">
        <v>0</v>
      </c>
    </row>
    <row r="498" spans="1:7" x14ac:dyDescent="0.25">
      <c r="A498" s="6" t="s">
        <v>227</v>
      </c>
      <c r="B498" s="6" t="s">
        <v>228</v>
      </c>
      <c r="C498" s="6" t="s">
        <v>17</v>
      </c>
      <c r="D498" s="6">
        <v>642.04432859999997</v>
      </c>
      <c r="E498" s="6">
        <v>10.347016699999999</v>
      </c>
      <c r="F498" s="6">
        <v>98.413986210187701</v>
      </c>
      <c r="G498" s="6">
        <v>1.5860137898122999</v>
      </c>
    </row>
    <row r="499" spans="1:7" x14ac:dyDescent="0.25">
      <c r="A499" s="6" t="s">
        <v>227</v>
      </c>
      <c r="B499" s="6" t="s">
        <v>228</v>
      </c>
      <c r="C499" s="6" t="s">
        <v>18</v>
      </c>
      <c r="D499" s="6">
        <v>29733.289690099999</v>
      </c>
      <c r="E499" s="6">
        <v>851.34129529999996</v>
      </c>
      <c r="F499" s="6">
        <v>97.216440846690602</v>
      </c>
      <c r="G499" s="6">
        <v>2.7835591533093802</v>
      </c>
    </row>
    <row r="500" spans="1:7" x14ac:dyDescent="0.25">
      <c r="A500" s="6" t="s">
        <v>229</v>
      </c>
      <c r="B500" s="6" t="s">
        <v>230</v>
      </c>
      <c r="C500" s="6" t="s">
        <v>15</v>
      </c>
      <c r="D500" s="6">
        <v>1189.2098613000001</v>
      </c>
      <c r="E500" s="6">
        <v>0</v>
      </c>
      <c r="F500" s="6">
        <v>100</v>
      </c>
      <c r="G500" s="6">
        <v>0</v>
      </c>
    </row>
    <row r="501" spans="1:7" x14ac:dyDescent="0.25">
      <c r="A501" s="6" t="s">
        <v>229</v>
      </c>
      <c r="B501" s="6" t="s">
        <v>230</v>
      </c>
      <c r="C501" s="6" t="s">
        <v>17</v>
      </c>
      <c r="D501" s="6">
        <v>2207.4035011000001</v>
      </c>
      <c r="E501" s="6">
        <v>104.832522</v>
      </c>
      <c r="F501" s="6">
        <v>95.466184206426604</v>
      </c>
      <c r="G501" s="6">
        <v>4.5338157935733401</v>
      </c>
    </row>
    <row r="502" spans="1:7" x14ac:dyDescent="0.25">
      <c r="A502" s="6" t="s">
        <v>229</v>
      </c>
      <c r="B502" s="6" t="s">
        <v>230</v>
      </c>
      <c r="C502" s="6" t="s">
        <v>18</v>
      </c>
      <c r="D502" s="6">
        <v>182200.13093290001</v>
      </c>
      <c r="E502" s="6">
        <v>13469.423185600001</v>
      </c>
      <c r="F502" s="6">
        <v>93.116239648891593</v>
      </c>
      <c r="G502" s="6">
        <v>6.8837603511084504</v>
      </c>
    </row>
    <row r="503" spans="1:7" x14ac:dyDescent="0.25">
      <c r="A503" s="6" t="s">
        <v>231</v>
      </c>
      <c r="B503" s="6" t="s">
        <v>232</v>
      </c>
      <c r="C503" s="6" t="s">
        <v>15</v>
      </c>
      <c r="D503" s="6">
        <v>2369.6101801</v>
      </c>
      <c r="E503" s="6">
        <v>1126.6650712000001</v>
      </c>
      <c r="F503" s="6">
        <v>67.775275393976003</v>
      </c>
      <c r="G503" s="6">
        <v>32.224724606023997</v>
      </c>
    </row>
    <row r="504" spans="1:7" x14ac:dyDescent="0.25">
      <c r="A504" s="6" t="s">
        <v>231</v>
      </c>
      <c r="B504" s="6" t="s">
        <v>232</v>
      </c>
      <c r="C504" s="6" t="s">
        <v>17</v>
      </c>
      <c r="D504" s="6">
        <v>1888.3215396000001</v>
      </c>
      <c r="E504" s="6">
        <v>223.19037320000001</v>
      </c>
      <c r="F504" s="6">
        <v>89.429831210185597</v>
      </c>
      <c r="G504" s="6">
        <v>10.570168789814501</v>
      </c>
    </row>
    <row r="505" spans="1:7" x14ac:dyDescent="0.25">
      <c r="A505" s="6" t="s">
        <v>231</v>
      </c>
      <c r="B505" s="6" t="s">
        <v>232</v>
      </c>
      <c r="C505" s="6" t="s">
        <v>18</v>
      </c>
      <c r="D505" s="6">
        <v>203737.2179709</v>
      </c>
      <c r="E505" s="6">
        <v>27548.994858800001</v>
      </c>
      <c r="F505" s="6">
        <v>88.088786390788997</v>
      </c>
      <c r="G505" s="6">
        <v>11.911213609211</v>
      </c>
    </row>
    <row r="506" spans="1:7" x14ac:dyDescent="0.25">
      <c r="A506" s="6" t="s">
        <v>233</v>
      </c>
      <c r="B506" s="6" t="s">
        <v>234</v>
      </c>
      <c r="C506" s="6" t="s">
        <v>15</v>
      </c>
      <c r="D506" s="6">
        <v>438.14782789999998</v>
      </c>
      <c r="E506" s="6">
        <v>48.150795100000003</v>
      </c>
      <c r="F506" s="6">
        <v>90.098512966589297</v>
      </c>
      <c r="G506" s="6">
        <v>9.9014870334107492</v>
      </c>
    </row>
    <row r="507" spans="1:7" x14ac:dyDescent="0.25">
      <c r="A507" s="6" t="s">
        <v>233</v>
      </c>
      <c r="B507" s="6" t="s">
        <v>234</v>
      </c>
      <c r="C507" s="6" t="s">
        <v>17</v>
      </c>
      <c r="D507" s="6">
        <v>1550.6731396</v>
      </c>
      <c r="E507" s="6">
        <v>485.93957360000002</v>
      </c>
      <c r="F507" s="6">
        <v>76.139814386384998</v>
      </c>
      <c r="G507" s="6">
        <v>23.860185613614998</v>
      </c>
    </row>
    <row r="508" spans="1:7" x14ac:dyDescent="0.25">
      <c r="A508" s="6" t="s">
        <v>233</v>
      </c>
      <c r="B508" s="6" t="s">
        <v>234</v>
      </c>
      <c r="C508" s="6" t="s">
        <v>18</v>
      </c>
      <c r="D508" s="6">
        <v>127300.0488858</v>
      </c>
      <c r="E508" s="6">
        <v>11701.0397827</v>
      </c>
      <c r="F508" s="6">
        <v>91.582051698454293</v>
      </c>
      <c r="G508" s="6">
        <v>8.41794830154568</v>
      </c>
    </row>
    <row r="509" spans="1:7" x14ac:dyDescent="0.25">
      <c r="A509" s="6" t="s">
        <v>235</v>
      </c>
      <c r="B509" s="6" t="s">
        <v>236</v>
      </c>
      <c r="C509" s="6" t="s">
        <v>15</v>
      </c>
      <c r="D509" s="6">
        <v>1697.1183179</v>
      </c>
      <c r="E509" s="6">
        <v>235.15900669999999</v>
      </c>
      <c r="F509" s="6">
        <v>87.829955684612699</v>
      </c>
      <c r="G509" s="6">
        <v>12.170044315387299</v>
      </c>
    </row>
    <row r="510" spans="1:7" x14ac:dyDescent="0.25">
      <c r="A510" s="6" t="s">
        <v>235</v>
      </c>
      <c r="B510" s="6" t="s">
        <v>236</v>
      </c>
      <c r="C510" s="6" t="s">
        <v>16</v>
      </c>
      <c r="D510" s="6">
        <v>0</v>
      </c>
      <c r="E510" s="6">
        <v>53.190206799999999</v>
      </c>
      <c r="F510" s="6">
        <v>0</v>
      </c>
      <c r="G510" s="6">
        <v>100</v>
      </c>
    </row>
    <row r="511" spans="1:7" x14ac:dyDescent="0.25">
      <c r="A511" s="6" t="s">
        <v>235</v>
      </c>
      <c r="B511" s="6" t="s">
        <v>236</v>
      </c>
      <c r="C511" s="6" t="s">
        <v>17</v>
      </c>
      <c r="D511" s="6">
        <v>722.29434140000001</v>
      </c>
      <c r="E511" s="6">
        <v>46.839980599999997</v>
      </c>
      <c r="F511" s="6">
        <v>93.910038954158097</v>
      </c>
      <c r="G511" s="6">
        <v>6.0899610458418696</v>
      </c>
    </row>
    <row r="512" spans="1:7" x14ac:dyDescent="0.25">
      <c r="A512" s="6" t="s">
        <v>235</v>
      </c>
      <c r="B512" s="6" t="s">
        <v>236</v>
      </c>
      <c r="C512" s="6" t="s">
        <v>18</v>
      </c>
      <c r="D512" s="6">
        <v>100804.449798</v>
      </c>
      <c r="E512" s="6">
        <v>6665.9483507000004</v>
      </c>
      <c r="F512" s="6">
        <v>93.797409830494203</v>
      </c>
      <c r="G512" s="6">
        <v>6.2025901695057897</v>
      </c>
    </row>
    <row r="513" spans="1:7" x14ac:dyDescent="0.25">
      <c r="A513" s="6" t="s">
        <v>237</v>
      </c>
      <c r="B513" s="6" t="s">
        <v>238</v>
      </c>
      <c r="C513" s="6" t="s">
        <v>15</v>
      </c>
      <c r="D513" s="6">
        <v>114.5792093</v>
      </c>
      <c r="E513" s="6">
        <v>12.4717222</v>
      </c>
      <c r="F513" s="6">
        <v>90.183682990155802</v>
      </c>
      <c r="G513" s="6">
        <v>9.8163170098441999</v>
      </c>
    </row>
    <row r="514" spans="1:7" x14ac:dyDescent="0.25">
      <c r="A514" s="6" t="s">
        <v>237</v>
      </c>
      <c r="B514" s="6" t="s">
        <v>238</v>
      </c>
      <c r="C514" s="6" t="s">
        <v>16</v>
      </c>
      <c r="D514" s="6">
        <v>6.6385329999999998</v>
      </c>
      <c r="E514" s="6">
        <v>0</v>
      </c>
      <c r="F514" s="6">
        <v>100</v>
      </c>
      <c r="G514" s="6">
        <v>0</v>
      </c>
    </row>
    <row r="515" spans="1:7" x14ac:dyDescent="0.25">
      <c r="A515" s="6" t="s">
        <v>237</v>
      </c>
      <c r="B515" s="6" t="s">
        <v>238</v>
      </c>
      <c r="C515" s="6" t="s">
        <v>17</v>
      </c>
      <c r="D515" s="6">
        <v>90.276734700000006</v>
      </c>
      <c r="E515" s="6">
        <v>0</v>
      </c>
      <c r="F515" s="6">
        <v>100</v>
      </c>
      <c r="G515" s="6">
        <v>0</v>
      </c>
    </row>
    <row r="516" spans="1:7" x14ac:dyDescent="0.25">
      <c r="A516" s="6" t="s">
        <v>237</v>
      </c>
      <c r="B516" s="6" t="s">
        <v>238</v>
      </c>
      <c r="C516" s="6" t="s">
        <v>18</v>
      </c>
      <c r="D516" s="6">
        <v>16415.503812399998</v>
      </c>
      <c r="E516" s="6">
        <v>638.52999020000004</v>
      </c>
      <c r="F516" s="6">
        <v>96.255841887081004</v>
      </c>
      <c r="G516" s="6">
        <v>3.74415811291902</v>
      </c>
    </row>
    <row r="517" spans="1:7" x14ac:dyDescent="0.25">
      <c r="A517" s="6" t="s">
        <v>239</v>
      </c>
      <c r="B517" s="6" t="s">
        <v>240</v>
      </c>
      <c r="C517" s="6" t="s">
        <v>15</v>
      </c>
      <c r="D517" s="6">
        <v>19.058658900000001</v>
      </c>
      <c r="E517" s="6">
        <v>0</v>
      </c>
      <c r="F517" s="6">
        <v>100</v>
      </c>
      <c r="G517" s="6">
        <v>0</v>
      </c>
    </row>
    <row r="518" spans="1:7" x14ac:dyDescent="0.25">
      <c r="A518" s="6" t="s">
        <v>239</v>
      </c>
      <c r="B518" s="6" t="s">
        <v>240</v>
      </c>
      <c r="C518" s="6" t="s">
        <v>17</v>
      </c>
      <c r="D518" s="6">
        <v>50.120427800000002</v>
      </c>
      <c r="E518" s="6">
        <v>0</v>
      </c>
      <c r="F518" s="6">
        <v>100</v>
      </c>
      <c r="G518" s="6">
        <v>0</v>
      </c>
    </row>
    <row r="519" spans="1:7" x14ac:dyDescent="0.25">
      <c r="A519" s="6" t="s">
        <v>239</v>
      </c>
      <c r="B519" s="6" t="s">
        <v>240</v>
      </c>
      <c r="C519" s="6" t="s">
        <v>18</v>
      </c>
      <c r="D519" s="6">
        <v>11747.9933544</v>
      </c>
      <c r="E519" s="6">
        <v>488.82755980000002</v>
      </c>
      <c r="F519" s="6">
        <v>96.005273238633805</v>
      </c>
      <c r="G519" s="6">
        <v>3.9947267613661701</v>
      </c>
    </row>
    <row r="520" spans="1:7" x14ac:dyDescent="0.25">
      <c r="A520" s="6" t="s">
        <v>241</v>
      </c>
      <c r="B520" s="6" t="s">
        <v>242</v>
      </c>
      <c r="C520" s="6" t="s">
        <v>15</v>
      </c>
      <c r="D520" s="6">
        <v>252.66264150000001</v>
      </c>
      <c r="E520" s="6">
        <v>46.652917700000003</v>
      </c>
      <c r="F520" s="6">
        <v>84.413467236821106</v>
      </c>
      <c r="G520" s="6">
        <v>15.5865327631789</v>
      </c>
    </row>
    <row r="521" spans="1:7" x14ac:dyDescent="0.25">
      <c r="A521" s="6" t="s">
        <v>241</v>
      </c>
      <c r="B521" s="6" t="s">
        <v>242</v>
      </c>
      <c r="C521" s="6" t="s">
        <v>16</v>
      </c>
      <c r="D521" s="6">
        <v>7.4178857999999996</v>
      </c>
      <c r="E521" s="6">
        <v>0</v>
      </c>
      <c r="F521" s="6">
        <v>100</v>
      </c>
      <c r="G521" s="6">
        <v>0</v>
      </c>
    </row>
    <row r="522" spans="1:7" x14ac:dyDescent="0.25">
      <c r="A522" s="6" t="s">
        <v>241</v>
      </c>
      <c r="B522" s="6" t="s">
        <v>242</v>
      </c>
      <c r="C522" s="6" t="s">
        <v>17</v>
      </c>
      <c r="D522" s="6">
        <v>273.88429430000002</v>
      </c>
      <c r="E522" s="6">
        <v>31.809259999999998</v>
      </c>
      <c r="F522" s="6">
        <v>89.594396233561696</v>
      </c>
      <c r="G522" s="6">
        <v>10.405603766438301</v>
      </c>
    </row>
    <row r="523" spans="1:7" x14ac:dyDescent="0.25">
      <c r="A523" s="6" t="s">
        <v>241</v>
      </c>
      <c r="B523" s="6" t="s">
        <v>242</v>
      </c>
      <c r="C523" s="6" t="s">
        <v>18</v>
      </c>
      <c r="D523" s="6">
        <v>16602.874047199999</v>
      </c>
      <c r="E523" s="6">
        <v>754.69895540000005</v>
      </c>
      <c r="F523" s="6">
        <v>95.652047925784601</v>
      </c>
      <c r="G523" s="6">
        <v>4.3479520742154101</v>
      </c>
    </row>
    <row r="524" spans="1:7" x14ac:dyDescent="0.25">
      <c r="A524" s="6" t="s">
        <v>243</v>
      </c>
      <c r="B524" s="6" t="s">
        <v>244</v>
      </c>
      <c r="C524" s="6" t="s">
        <v>15</v>
      </c>
      <c r="D524" s="6">
        <v>176.10166580000001</v>
      </c>
      <c r="E524" s="6">
        <v>5.7248209000000001</v>
      </c>
      <c r="F524" s="6">
        <v>96.851492318913103</v>
      </c>
      <c r="G524" s="6">
        <v>3.1485076810869299</v>
      </c>
    </row>
    <row r="525" spans="1:7" x14ac:dyDescent="0.25">
      <c r="A525" s="6" t="s">
        <v>243</v>
      </c>
      <c r="B525" s="6" t="s">
        <v>244</v>
      </c>
      <c r="C525" s="6" t="s">
        <v>17</v>
      </c>
      <c r="D525" s="6">
        <v>135.27291640000001</v>
      </c>
      <c r="E525" s="6">
        <v>5.2269025999999998</v>
      </c>
      <c r="F525" s="6">
        <v>96.279779833737706</v>
      </c>
      <c r="G525" s="6">
        <v>3.7202201662622798</v>
      </c>
    </row>
    <row r="526" spans="1:7" x14ac:dyDescent="0.25">
      <c r="A526" s="6" t="s">
        <v>243</v>
      </c>
      <c r="B526" s="6" t="s">
        <v>244</v>
      </c>
      <c r="C526" s="6" t="s">
        <v>18</v>
      </c>
      <c r="D526" s="6">
        <v>19779.689528700001</v>
      </c>
      <c r="E526" s="6">
        <v>777.98416859999998</v>
      </c>
      <c r="F526" s="6">
        <v>96.215602115028304</v>
      </c>
      <c r="G526" s="6">
        <v>3.7843978849716802</v>
      </c>
    </row>
    <row r="527" spans="1:7" x14ac:dyDescent="0.25">
      <c r="A527" s="6" t="s">
        <v>245</v>
      </c>
      <c r="B527" s="6" t="s">
        <v>246</v>
      </c>
      <c r="C527" s="6" t="s">
        <v>15</v>
      </c>
      <c r="D527" s="6">
        <v>46.2458557</v>
      </c>
      <c r="E527" s="6">
        <v>14.6560732</v>
      </c>
      <c r="F527" s="6">
        <v>75.934960575608301</v>
      </c>
      <c r="G527" s="6">
        <v>24.065039424391699</v>
      </c>
    </row>
    <row r="528" spans="1:7" x14ac:dyDescent="0.25">
      <c r="A528" s="6" t="s">
        <v>245</v>
      </c>
      <c r="B528" s="6" t="s">
        <v>246</v>
      </c>
      <c r="C528" s="6" t="s">
        <v>17</v>
      </c>
      <c r="D528" s="6">
        <v>102.24593280000001</v>
      </c>
      <c r="E528" s="6">
        <v>0</v>
      </c>
      <c r="F528" s="6">
        <v>100</v>
      </c>
      <c r="G528" s="6">
        <v>0</v>
      </c>
    </row>
    <row r="529" spans="1:7" x14ac:dyDescent="0.25">
      <c r="A529" s="6" t="s">
        <v>245</v>
      </c>
      <c r="B529" s="6" t="s">
        <v>246</v>
      </c>
      <c r="C529" s="6" t="s">
        <v>18</v>
      </c>
      <c r="D529" s="6">
        <v>42339.298977300001</v>
      </c>
      <c r="E529" s="6">
        <v>2799.5531584</v>
      </c>
      <c r="F529" s="6">
        <v>93.797907953033999</v>
      </c>
      <c r="G529" s="6">
        <v>6.2020920469660199</v>
      </c>
    </row>
    <row r="530" spans="1:7" x14ac:dyDescent="0.25">
      <c r="A530" s="6" t="s">
        <v>247</v>
      </c>
      <c r="B530" s="6" t="s">
        <v>248</v>
      </c>
      <c r="C530" s="6" t="s">
        <v>15</v>
      </c>
      <c r="D530" s="6">
        <v>2222.5180261999999</v>
      </c>
      <c r="E530" s="6">
        <v>10.767861999999999</v>
      </c>
      <c r="F530" s="6">
        <v>99.517846682464906</v>
      </c>
      <c r="G530" s="6">
        <v>0.48215331753512097</v>
      </c>
    </row>
    <row r="531" spans="1:7" x14ac:dyDescent="0.25">
      <c r="A531" s="6" t="s">
        <v>247</v>
      </c>
      <c r="B531" s="6" t="s">
        <v>248</v>
      </c>
      <c r="C531" s="6" t="s">
        <v>17</v>
      </c>
      <c r="D531" s="6">
        <v>222.99390109999999</v>
      </c>
      <c r="E531" s="6">
        <v>0</v>
      </c>
      <c r="F531" s="6">
        <v>100</v>
      </c>
      <c r="G531" s="6">
        <v>0</v>
      </c>
    </row>
    <row r="532" spans="1:7" x14ac:dyDescent="0.25">
      <c r="A532" s="6" t="s">
        <v>247</v>
      </c>
      <c r="B532" s="6" t="s">
        <v>248</v>
      </c>
      <c r="C532" s="6" t="s">
        <v>18</v>
      </c>
      <c r="D532" s="6">
        <v>39563.849341200003</v>
      </c>
      <c r="E532" s="6">
        <v>1304.8708701999999</v>
      </c>
      <c r="F532" s="6">
        <v>96.807164835477195</v>
      </c>
      <c r="G532" s="6">
        <v>3.1928351645227599</v>
      </c>
    </row>
    <row r="533" spans="1:7" x14ac:dyDescent="0.25">
      <c r="A533" s="6" t="s">
        <v>249</v>
      </c>
      <c r="B533" s="6" t="s">
        <v>250</v>
      </c>
      <c r="C533" s="6" t="s">
        <v>15</v>
      </c>
      <c r="D533" s="6">
        <v>158.87475710000001</v>
      </c>
      <c r="E533" s="6">
        <v>15.363448999999999</v>
      </c>
      <c r="F533" s="6">
        <v>91.182502767973602</v>
      </c>
      <c r="G533" s="6">
        <v>8.8174972320264207</v>
      </c>
    </row>
    <row r="534" spans="1:7" x14ac:dyDescent="0.25">
      <c r="A534" s="6" t="s">
        <v>249</v>
      </c>
      <c r="B534" s="6" t="s">
        <v>250</v>
      </c>
      <c r="C534" s="6" t="s">
        <v>17</v>
      </c>
      <c r="D534" s="6">
        <v>152.6888683</v>
      </c>
      <c r="E534" s="6">
        <v>0</v>
      </c>
      <c r="F534" s="6">
        <v>100</v>
      </c>
      <c r="G534" s="6">
        <v>0</v>
      </c>
    </row>
    <row r="535" spans="1:7" x14ac:dyDescent="0.25">
      <c r="A535" s="6" t="s">
        <v>249</v>
      </c>
      <c r="B535" s="6" t="s">
        <v>250</v>
      </c>
      <c r="C535" s="6" t="s">
        <v>18</v>
      </c>
      <c r="D535" s="6">
        <v>37589.7712207</v>
      </c>
      <c r="E535" s="6">
        <v>1084.3017010000001</v>
      </c>
      <c r="F535" s="6">
        <v>97.196308485027501</v>
      </c>
      <c r="G535" s="6">
        <v>2.8036915149725501</v>
      </c>
    </row>
    <row r="536" spans="1:7" x14ac:dyDescent="0.25">
      <c r="A536" s="6" t="s">
        <v>251</v>
      </c>
      <c r="B536" s="6" t="s">
        <v>252</v>
      </c>
      <c r="C536" s="6" t="s">
        <v>15</v>
      </c>
      <c r="D536" s="6">
        <v>77.464645200000007</v>
      </c>
      <c r="E536" s="6">
        <v>0</v>
      </c>
      <c r="F536" s="6">
        <v>100</v>
      </c>
      <c r="G536" s="6">
        <v>0</v>
      </c>
    </row>
    <row r="537" spans="1:7" x14ac:dyDescent="0.25">
      <c r="A537" s="6" t="s">
        <v>251</v>
      </c>
      <c r="B537" s="6" t="s">
        <v>252</v>
      </c>
      <c r="C537" s="6" t="s">
        <v>17</v>
      </c>
      <c r="D537" s="6">
        <v>85.1354173</v>
      </c>
      <c r="E537" s="6">
        <v>10.435950699999999</v>
      </c>
      <c r="F537" s="6">
        <v>89.080463198978194</v>
      </c>
      <c r="G537" s="6">
        <v>10.919536801021801</v>
      </c>
    </row>
    <row r="538" spans="1:7" x14ac:dyDescent="0.25">
      <c r="A538" s="6" t="s">
        <v>251</v>
      </c>
      <c r="B538" s="6" t="s">
        <v>252</v>
      </c>
      <c r="C538" s="6" t="s">
        <v>18</v>
      </c>
      <c r="D538" s="6">
        <v>28584.941197100001</v>
      </c>
      <c r="E538" s="6">
        <v>584.02278939999997</v>
      </c>
      <c r="F538" s="6">
        <v>97.997793854899001</v>
      </c>
      <c r="G538" s="6">
        <v>2.0022061451009998</v>
      </c>
    </row>
    <row r="539" spans="1:7" x14ac:dyDescent="0.25">
      <c r="A539" s="6" t="s">
        <v>253</v>
      </c>
      <c r="B539" s="6" t="s">
        <v>254</v>
      </c>
      <c r="C539" s="6" t="s">
        <v>15</v>
      </c>
      <c r="D539" s="6">
        <v>1383.5734097</v>
      </c>
      <c r="E539" s="6">
        <v>103.8642378</v>
      </c>
      <c r="F539" s="6">
        <v>93.017237530960102</v>
      </c>
      <c r="G539" s="6">
        <v>6.9827624690399004</v>
      </c>
    </row>
    <row r="540" spans="1:7" x14ac:dyDescent="0.25">
      <c r="A540" s="6" t="s">
        <v>253</v>
      </c>
      <c r="B540" s="6" t="s">
        <v>254</v>
      </c>
      <c r="C540" s="6" t="s">
        <v>17</v>
      </c>
      <c r="D540" s="6">
        <v>607.84377570000004</v>
      </c>
      <c r="E540" s="6">
        <v>34.1216267</v>
      </c>
      <c r="F540" s="6">
        <v>94.684818438433695</v>
      </c>
      <c r="G540" s="6">
        <v>5.3151815615663498</v>
      </c>
    </row>
    <row r="541" spans="1:7" x14ac:dyDescent="0.25">
      <c r="A541" s="6" t="s">
        <v>253</v>
      </c>
      <c r="B541" s="6" t="s">
        <v>254</v>
      </c>
      <c r="C541" s="6" t="s">
        <v>18</v>
      </c>
      <c r="D541" s="6">
        <v>34950.168037800002</v>
      </c>
      <c r="E541" s="6">
        <v>2215.4289122999999</v>
      </c>
      <c r="F541" s="6">
        <v>94.039033154036204</v>
      </c>
      <c r="G541" s="6">
        <v>5.9609668459638199</v>
      </c>
    </row>
    <row r="542" spans="1:7" x14ac:dyDescent="0.25">
      <c r="A542" s="6" t="s">
        <v>255</v>
      </c>
      <c r="B542" s="6" t="s">
        <v>256</v>
      </c>
      <c r="C542" s="6" t="s">
        <v>15</v>
      </c>
      <c r="D542" s="6">
        <v>110.8680068</v>
      </c>
      <c r="E542" s="6">
        <v>0</v>
      </c>
      <c r="F542" s="6">
        <v>100</v>
      </c>
      <c r="G542" s="6">
        <v>0</v>
      </c>
    </row>
    <row r="543" spans="1:7" x14ac:dyDescent="0.25">
      <c r="A543" s="6" t="s">
        <v>255</v>
      </c>
      <c r="B543" s="6" t="s">
        <v>256</v>
      </c>
      <c r="C543" s="6" t="s">
        <v>16</v>
      </c>
      <c r="D543" s="6">
        <v>17.0942644</v>
      </c>
      <c r="E543" s="6">
        <v>0</v>
      </c>
      <c r="F543" s="6">
        <v>100</v>
      </c>
      <c r="G543" s="6">
        <v>0</v>
      </c>
    </row>
    <row r="544" spans="1:7" x14ac:dyDescent="0.25">
      <c r="A544" s="6" t="s">
        <v>255</v>
      </c>
      <c r="B544" s="6" t="s">
        <v>256</v>
      </c>
      <c r="C544" s="6" t="s">
        <v>17</v>
      </c>
      <c r="D544" s="6">
        <v>141.4767406</v>
      </c>
      <c r="E544" s="6">
        <v>0</v>
      </c>
      <c r="F544" s="6">
        <v>100</v>
      </c>
      <c r="G544" s="6">
        <v>0</v>
      </c>
    </row>
    <row r="545" spans="1:7" x14ac:dyDescent="0.25">
      <c r="A545" s="6" t="s">
        <v>255</v>
      </c>
      <c r="B545" s="6" t="s">
        <v>256</v>
      </c>
      <c r="C545" s="6" t="s">
        <v>18</v>
      </c>
      <c r="D545" s="6">
        <v>28353.3260008</v>
      </c>
      <c r="E545" s="6">
        <v>735.23499130000005</v>
      </c>
      <c r="F545" s="6">
        <v>97.472425701980697</v>
      </c>
      <c r="G545" s="6">
        <v>2.5275742980193399</v>
      </c>
    </row>
    <row r="546" spans="1:7" x14ac:dyDescent="0.25">
      <c r="A546" s="6" t="s">
        <v>257</v>
      </c>
      <c r="B546" s="6" t="s">
        <v>258</v>
      </c>
      <c r="C546" s="6" t="s">
        <v>15</v>
      </c>
      <c r="D546" s="6">
        <v>7.6839173000000001</v>
      </c>
      <c r="E546" s="6">
        <v>0</v>
      </c>
      <c r="F546" s="6">
        <v>100</v>
      </c>
      <c r="G546" s="6">
        <v>0</v>
      </c>
    </row>
    <row r="547" spans="1:7" x14ac:dyDescent="0.25">
      <c r="A547" s="6" t="s">
        <v>257</v>
      </c>
      <c r="B547" s="6" t="s">
        <v>258</v>
      </c>
      <c r="C547" s="6" t="s">
        <v>17</v>
      </c>
      <c r="D547" s="6">
        <v>249.04519619999999</v>
      </c>
      <c r="E547" s="6">
        <v>0</v>
      </c>
      <c r="F547" s="6">
        <v>100</v>
      </c>
      <c r="G547" s="6">
        <v>0</v>
      </c>
    </row>
    <row r="548" spans="1:7" x14ac:dyDescent="0.25">
      <c r="A548" s="6" t="s">
        <v>257</v>
      </c>
      <c r="B548" s="6" t="s">
        <v>258</v>
      </c>
      <c r="C548" s="6" t="s">
        <v>18</v>
      </c>
      <c r="D548" s="6">
        <v>25143.764410200001</v>
      </c>
      <c r="E548" s="6">
        <v>336.50647429999998</v>
      </c>
      <c r="F548" s="6">
        <v>98.679344988813696</v>
      </c>
      <c r="G548" s="6">
        <v>1.32065501118633</v>
      </c>
    </row>
    <row r="549" spans="1:7" x14ac:dyDescent="0.25">
      <c r="A549" s="6" t="s">
        <v>259</v>
      </c>
      <c r="B549" s="6" t="s">
        <v>260</v>
      </c>
      <c r="C549" s="6" t="s">
        <v>15</v>
      </c>
      <c r="D549" s="6">
        <v>170.10421009999999</v>
      </c>
      <c r="E549" s="6">
        <v>0</v>
      </c>
      <c r="F549" s="6">
        <v>100</v>
      </c>
      <c r="G549" s="6">
        <v>0</v>
      </c>
    </row>
    <row r="550" spans="1:7" x14ac:dyDescent="0.25">
      <c r="A550" s="6" t="s">
        <v>259</v>
      </c>
      <c r="B550" s="6" t="s">
        <v>260</v>
      </c>
      <c r="C550" s="6" t="s">
        <v>17</v>
      </c>
      <c r="D550" s="6">
        <v>188.39137299999999</v>
      </c>
      <c r="E550" s="6">
        <v>0</v>
      </c>
      <c r="F550" s="6">
        <v>100</v>
      </c>
      <c r="G550" s="6">
        <v>0</v>
      </c>
    </row>
    <row r="551" spans="1:7" x14ac:dyDescent="0.25">
      <c r="A551" s="6" t="s">
        <v>259</v>
      </c>
      <c r="B551" s="6" t="s">
        <v>260</v>
      </c>
      <c r="C551" s="6" t="s">
        <v>18</v>
      </c>
      <c r="D551" s="6">
        <v>44239.024993300001</v>
      </c>
      <c r="E551" s="6">
        <v>1225.4794213</v>
      </c>
      <c r="F551" s="6">
        <v>97.304535841577405</v>
      </c>
      <c r="G551" s="6">
        <v>2.69546415842259</v>
      </c>
    </row>
    <row r="552" spans="1:7" x14ac:dyDescent="0.25">
      <c r="A552" s="6" t="s">
        <v>261</v>
      </c>
      <c r="B552" s="6" t="s">
        <v>262</v>
      </c>
      <c r="C552" s="6" t="s">
        <v>15</v>
      </c>
      <c r="D552" s="6">
        <v>84.301622300000005</v>
      </c>
      <c r="E552" s="6">
        <v>0</v>
      </c>
      <c r="F552" s="6">
        <v>100</v>
      </c>
      <c r="G552" s="6">
        <v>0</v>
      </c>
    </row>
    <row r="553" spans="1:7" x14ac:dyDescent="0.25">
      <c r="A553" s="6" t="s">
        <v>261</v>
      </c>
      <c r="B553" s="6" t="s">
        <v>262</v>
      </c>
      <c r="C553" s="6" t="s">
        <v>17</v>
      </c>
      <c r="D553" s="6">
        <v>82.412954600000006</v>
      </c>
      <c r="E553" s="6">
        <v>0</v>
      </c>
      <c r="F553" s="6">
        <v>100</v>
      </c>
      <c r="G553" s="6">
        <v>0</v>
      </c>
    </row>
    <row r="554" spans="1:7" x14ac:dyDescent="0.25">
      <c r="A554" s="6" t="s">
        <v>261</v>
      </c>
      <c r="B554" s="6" t="s">
        <v>262</v>
      </c>
      <c r="C554" s="6" t="s">
        <v>18</v>
      </c>
      <c r="D554" s="6">
        <v>49889.138236500003</v>
      </c>
      <c r="E554" s="6">
        <v>834.14719160000004</v>
      </c>
      <c r="F554" s="6">
        <v>98.355494553320298</v>
      </c>
      <c r="G554" s="6">
        <v>1.64450544667971</v>
      </c>
    </row>
    <row r="555" spans="1:7" x14ac:dyDescent="0.25">
      <c r="A555" s="6" t="s">
        <v>263</v>
      </c>
      <c r="B555" s="6" t="s">
        <v>264</v>
      </c>
      <c r="C555" s="6" t="s">
        <v>15</v>
      </c>
      <c r="D555" s="6">
        <v>119.5159177</v>
      </c>
      <c r="E555" s="6">
        <v>0</v>
      </c>
      <c r="F555" s="6">
        <v>100</v>
      </c>
      <c r="G555" s="6">
        <v>0</v>
      </c>
    </row>
    <row r="556" spans="1:7" x14ac:dyDescent="0.25">
      <c r="A556" s="6" t="s">
        <v>263</v>
      </c>
      <c r="B556" s="6" t="s">
        <v>264</v>
      </c>
      <c r="C556" s="6" t="s">
        <v>17</v>
      </c>
      <c r="D556" s="6">
        <v>127.02297489999999</v>
      </c>
      <c r="E556" s="6">
        <v>0</v>
      </c>
      <c r="F556" s="6">
        <v>100</v>
      </c>
      <c r="G556" s="6">
        <v>0</v>
      </c>
    </row>
    <row r="557" spans="1:7" x14ac:dyDescent="0.25">
      <c r="A557" s="6" t="s">
        <v>263</v>
      </c>
      <c r="B557" s="6" t="s">
        <v>264</v>
      </c>
      <c r="C557" s="6" t="s">
        <v>18</v>
      </c>
      <c r="D557" s="6">
        <v>43358.493940499997</v>
      </c>
      <c r="E557" s="6">
        <v>860.9671644</v>
      </c>
      <c r="F557" s="6">
        <v>98.052967759246201</v>
      </c>
      <c r="G557" s="6">
        <v>1.9470322407538201</v>
      </c>
    </row>
    <row r="558" spans="1:7" x14ac:dyDescent="0.25">
      <c r="A558" s="6" t="s">
        <v>265</v>
      </c>
      <c r="B558" s="6" t="s">
        <v>266</v>
      </c>
      <c r="C558" s="6" t="s">
        <v>15</v>
      </c>
      <c r="D558" s="6">
        <v>36.625597399999997</v>
      </c>
      <c r="E558" s="6">
        <v>0</v>
      </c>
      <c r="F558" s="6">
        <v>100</v>
      </c>
      <c r="G558" s="6">
        <v>0</v>
      </c>
    </row>
    <row r="559" spans="1:7" x14ac:dyDescent="0.25">
      <c r="A559" s="6" t="s">
        <v>265</v>
      </c>
      <c r="B559" s="6" t="s">
        <v>266</v>
      </c>
      <c r="C559" s="6" t="s">
        <v>17</v>
      </c>
      <c r="D559" s="6">
        <v>58.704264199999997</v>
      </c>
      <c r="E559" s="6">
        <v>0</v>
      </c>
      <c r="F559" s="6">
        <v>100</v>
      </c>
      <c r="G559" s="6">
        <v>0</v>
      </c>
    </row>
    <row r="560" spans="1:7" x14ac:dyDescent="0.25">
      <c r="A560" s="6" t="s">
        <v>265</v>
      </c>
      <c r="B560" s="6" t="s">
        <v>266</v>
      </c>
      <c r="C560" s="6" t="s">
        <v>18</v>
      </c>
      <c r="D560" s="6">
        <v>11679.712401999999</v>
      </c>
      <c r="E560" s="6">
        <v>288.9577395</v>
      </c>
      <c r="F560" s="6">
        <v>97.585715571706899</v>
      </c>
      <c r="G560" s="6">
        <v>2.4142844282931</v>
      </c>
    </row>
    <row r="561" spans="1:7" x14ac:dyDescent="0.25">
      <c r="A561" s="6" t="s">
        <v>267</v>
      </c>
      <c r="B561" s="6" t="s">
        <v>268</v>
      </c>
      <c r="C561" s="6" t="s">
        <v>15</v>
      </c>
      <c r="D561" s="6">
        <v>883.78091229999995</v>
      </c>
      <c r="E561" s="6">
        <v>107.873209</v>
      </c>
      <c r="F561" s="6">
        <v>89.121891727875393</v>
      </c>
      <c r="G561" s="6">
        <v>10.878108272124599</v>
      </c>
    </row>
    <row r="562" spans="1:7" x14ac:dyDescent="0.25">
      <c r="A562" s="6" t="s">
        <v>267</v>
      </c>
      <c r="B562" s="6" t="s">
        <v>268</v>
      </c>
      <c r="C562" s="6" t="s">
        <v>17</v>
      </c>
      <c r="D562" s="6">
        <v>1460.0483895</v>
      </c>
      <c r="E562" s="6">
        <v>0</v>
      </c>
      <c r="F562" s="6">
        <v>100</v>
      </c>
      <c r="G562" s="6">
        <v>0</v>
      </c>
    </row>
    <row r="563" spans="1:7" x14ac:dyDescent="0.25">
      <c r="A563" s="6" t="s">
        <v>267</v>
      </c>
      <c r="B563" s="6" t="s">
        <v>268</v>
      </c>
      <c r="C563" s="6" t="s">
        <v>18</v>
      </c>
      <c r="D563" s="6">
        <v>173334.07379379999</v>
      </c>
      <c r="E563" s="6">
        <v>6112.2236876999996</v>
      </c>
      <c r="F563" s="6">
        <v>96.593842406622997</v>
      </c>
      <c r="G563" s="6">
        <v>3.4061575933769999</v>
      </c>
    </row>
    <row r="564" spans="1:7" x14ac:dyDescent="0.25">
      <c r="A564" s="6" t="s">
        <v>269</v>
      </c>
      <c r="B564" s="6" t="s">
        <v>270</v>
      </c>
      <c r="C564" s="6" t="s">
        <v>15</v>
      </c>
      <c r="D564" s="6">
        <v>26.678722799999999</v>
      </c>
      <c r="E564" s="6">
        <v>0</v>
      </c>
      <c r="F564" s="6">
        <v>100</v>
      </c>
      <c r="G564" s="6">
        <v>0</v>
      </c>
    </row>
    <row r="565" spans="1:7" x14ac:dyDescent="0.25">
      <c r="A565" s="6" t="s">
        <v>269</v>
      </c>
      <c r="B565" s="6" t="s">
        <v>270</v>
      </c>
      <c r="C565" s="6" t="s">
        <v>17</v>
      </c>
      <c r="D565" s="6">
        <v>591.8379218</v>
      </c>
      <c r="E565" s="6">
        <v>40.396730300000002</v>
      </c>
      <c r="F565" s="6">
        <v>93.610484625317497</v>
      </c>
      <c r="G565" s="6">
        <v>6.3895153746825102</v>
      </c>
    </row>
    <row r="566" spans="1:7" x14ac:dyDescent="0.25">
      <c r="A566" s="6" t="s">
        <v>269</v>
      </c>
      <c r="B566" s="6" t="s">
        <v>270</v>
      </c>
      <c r="C566" s="6" t="s">
        <v>18</v>
      </c>
      <c r="D566" s="6">
        <v>95189.389437299993</v>
      </c>
      <c r="E566" s="6">
        <v>2501.6971890999998</v>
      </c>
      <c r="F566" s="6">
        <v>97.439175593708697</v>
      </c>
      <c r="G566" s="6">
        <v>2.5608244062912702</v>
      </c>
    </row>
    <row r="567" spans="1:7" x14ac:dyDescent="0.25">
      <c r="A567" s="6" t="s">
        <v>271</v>
      </c>
      <c r="B567" s="6" t="s">
        <v>272</v>
      </c>
      <c r="C567" s="6" t="s">
        <v>15</v>
      </c>
      <c r="D567" s="6">
        <v>114.7884557</v>
      </c>
      <c r="E567" s="6">
        <v>15.856006600000001</v>
      </c>
      <c r="F567" s="6">
        <v>87.8632386548542</v>
      </c>
      <c r="G567" s="6">
        <v>12.1367613451458</v>
      </c>
    </row>
    <row r="568" spans="1:7" x14ac:dyDescent="0.25">
      <c r="A568" s="6" t="s">
        <v>271</v>
      </c>
      <c r="B568" s="6" t="s">
        <v>272</v>
      </c>
      <c r="C568" s="6" t="s">
        <v>17</v>
      </c>
      <c r="D568" s="6">
        <v>100.6985371</v>
      </c>
      <c r="E568" s="6">
        <v>0</v>
      </c>
      <c r="F568" s="6">
        <v>100</v>
      </c>
      <c r="G568" s="6">
        <v>0</v>
      </c>
    </row>
    <row r="569" spans="1:7" x14ac:dyDescent="0.25">
      <c r="A569" s="6" t="s">
        <v>271</v>
      </c>
      <c r="B569" s="6" t="s">
        <v>272</v>
      </c>
      <c r="C569" s="6" t="s">
        <v>18</v>
      </c>
      <c r="D569" s="6">
        <v>36712.692184799998</v>
      </c>
      <c r="E569" s="6">
        <v>1282.9648107999999</v>
      </c>
      <c r="F569" s="6">
        <v>96.623390902416602</v>
      </c>
      <c r="G569" s="6">
        <v>3.37660909758337</v>
      </c>
    </row>
    <row r="570" spans="1:7" x14ac:dyDescent="0.25">
      <c r="A570" s="6" t="s">
        <v>273</v>
      </c>
      <c r="B570" s="6" t="s">
        <v>274</v>
      </c>
      <c r="C570" s="6" t="s">
        <v>15</v>
      </c>
      <c r="D570" s="6">
        <v>100.1281032</v>
      </c>
      <c r="E570" s="6">
        <v>0</v>
      </c>
      <c r="F570" s="6">
        <v>100</v>
      </c>
      <c r="G570" s="6">
        <v>0</v>
      </c>
    </row>
    <row r="571" spans="1:7" x14ac:dyDescent="0.25">
      <c r="A571" s="6" t="s">
        <v>273</v>
      </c>
      <c r="B571" s="6" t="s">
        <v>274</v>
      </c>
      <c r="C571" s="6" t="s">
        <v>17</v>
      </c>
      <c r="D571" s="6">
        <v>189.63884899999999</v>
      </c>
      <c r="E571" s="6">
        <v>0</v>
      </c>
      <c r="F571" s="6">
        <v>100</v>
      </c>
      <c r="G571" s="6">
        <v>0</v>
      </c>
    </row>
    <row r="572" spans="1:7" x14ac:dyDescent="0.25">
      <c r="A572" s="6" t="s">
        <v>273</v>
      </c>
      <c r="B572" s="6" t="s">
        <v>274</v>
      </c>
      <c r="C572" s="6" t="s">
        <v>18</v>
      </c>
      <c r="D572" s="6">
        <v>56991.730202799998</v>
      </c>
      <c r="E572" s="6">
        <v>1301.5028411000001</v>
      </c>
      <c r="F572" s="6">
        <v>97.767317451547299</v>
      </c>
      <c r="G572" s="6">
        <v>2.23268254845267</v>
      </c>
    </row>
    <row r="573" spans="1:7" x14ac:dyDescent="0.25">
      <c r="A573" s="6" t="s">
        <v>275</v>
      </c>
      <c r="B573" s="6" t="s">
        <v>276</v>
      </c>
      <c r="C573" s="6" t="s">
        <v>15</v>
      </c>
      <c r="D573" s="6">
        <v>18.017473899999999</v>
      </c>
      <c r="E573" s="6">
        <v>0</v>
      </c>
      <c r="F573" s="6">
        <v>100</v>
      </c>
      <c r="G573" s="6">
        <v>0</v>
      </c>
    </row>
    <row r="574" spans="1:7" x14ac:dyDescent="0.25">
      <c r="A574" s="6" t="s">
        <v>275</v>
      </c>
      <c r="B574" s="6" t="s">
        <v>276</v>
      </c>
      <c r="C574" s="6" t="s">
        <v>17</v>
      </c>
      <c r="D574" s="6">
        <v>212.23081809999999</v>
      </c>
      <c r="E574" s="6">
        <v>0</v>
      </c>
      <c r="F574" s="6">
        <v>100</v>
      </c>
      <c r="G574" s="6">
        <v>0</v>
      </c>
    </row>
    <row r="575" spans="1:7" x14ac:dyDescent="0.25">
      <c r="A575" s="6" t="s">
        <v>275</v>
      </c>
      <c r="B575" s="6" t="s">
        <v>276</v>
      </c>
      <c r="C575" s="6" t="s">
        <v>18</v>
      </c>
      <c r="D575" s="6">
        <v>71878.112655599994</v>
      </c>
      <c r="E575" s="6">
        <v>2132.6390554</v>
      </c>
      <c r="F575" s="6">
        <v>97.118473997227298</v>
      </c>
      <c r="G575" s="6">
        <v>2.8815260027726901</v>
      </c>
    </row>
    <row r="576" spans="1:7" x14ac:dyDescent="0.25">
      <c r="A576" s="6" t="s">
        <v>277</v>
      </c>
      <c r="B576" s="6" t="s">
        <v>278</v>
      </c>
      <c r="C576" s="6" t="s">
        <v>15</v>
      </c>
      <c r="D576" s="6">
        <v>50.630683699999999</v>
      </c>
      <c r="E576" s="6">
        <v>0</v>
      </c>
      <c r="F576" s="6">
        <v>100</v>
      </c>
      <c r="G576" s="6">
        <v>0</v>
      </c>
    </row>
    <row r="577" spans="1:7" x14ac:dyDescent="0.25">
      <c r="A577" s="6" t="s">
        <v>277</v>
      </c>
      <c r="B577" s="6" t="s">
        <v>278</v>
      </c>
      <c r="C577" s="6" t="s">
        <v>17</v>
      </c>
      <c r="D577" s="6">
        <v>114.9293715</v>
      </c>
      <c r="E577" s="6">
        <v>0</v>
      </c>
      <c r="F577" s="6">
        <v>100</v>
      </c>
      <c r="G577" s="6">
        <v>0</v>
      </c>
    </row>
    <row r="578" spans="1:7" x14ac:dyDescent="0.25">
      <c r="A578" s="6" t="s">
        <v>277</v>
      </c>
      <c r="B578" s="6" t="s">
        <v>278</v>
      </c>
      <c r="C578" s="6" t="s">
        <v>18</v>
      </c>
      <c r="D578" s="6">
        <v>44022.442506799998</v>
      </c>
      <c r="E578" s="6">
        <v>773.99743839999996</v>
      </c>
      <c r="F578" s="6">
        <v>98.272189845115307</v>
      </c>
      <c r="G578" s="6">
        <v>1.72781015488472</v>
      </c>
    </row>
    <row r="579" spans="1:7" x14ac:dyDescent="0.25">
      <c r="A579" s="6" t="s">
        <v>279</v>
      </c>
      <c r="B579" s="6" t="s">
        <v>280</v>
      </c>
      <c r="C579" s="6" t="s">
        <v>15</v>
      </c>
      <c r="D579" s="6">
        <v>78.993917600000003</v>
      </c>
      <c r="E579" s="6">
        <v>0</v>
      </c>
      <c r="F579" s="6">
        <v>100</v>
      </c>
      <c r="G579" s="6">
        <v>0</v>
      </c>
    </row>
    <row r="580" spans="1:7" x14ac:dyDescent="0.25">
      <c r="A580" s="6" t="s">
        <v>279</v>
      </c>
      <c r="B580" s="6" t="s">
        <v>280</v>
      </c>
      <c r="C580" s="6" t="s">
        <v>17</v>
      </c>
      <c r="D580" s="6">
        <v>153.967806</v>
      </c>
      <c r="E580" s="6">
        <v>5.4514659999999999</v>
      </c>
      <c r="F580" s="6">
        <v>96.580422221473995</v>
      </c>
      <c r="G580" s="6">
        <v>3.4195777785260502</v>
      </c>
    </row>
    <row r="581" spans="1:7" x14ac:dyDescent="0.25">
      <c r="A581" s="6" t="s">
        <v>279</v>
      </c>
      <c r="B581" s="6" t="s">
        <v>280</v>
      </c>
      <c r="C581" s="6" t="s">
        <v>18</v>
      </c>
      <c r="D581" s="6">
        <v>17332.701330399999</v>
      </c>
      <c r="E581" s="6">
        <v>1011.8854759</v>
      </c>
      <c r="F581" s="6">
        <v>94.484010533546098</v>
      </c>
      <c r="G581" s="6">
        <v>5.5159894664538998</v>
      </c>
    </row>
    <row r="582" spans="1:7" x14ac:dyDescent="0.25">
      <c r="A582" s="6" t="s">
        <v>281</v>
      </c>
      <c r="B582" s="6" t="s">
        <v>282</v>
      </c>
      <c r="C582" s="6" t="s">
        <v>15</v>
      </c>
      <c r="D582" s="6">
        <v>322.88862210000002</v>
      </c>
      <c r="E582" s="6">
        <v>0</v>
      </c>
      <c r="F582" s="6">
        <v>100</v>
      </c>
      <c r="G582" s="6">
        <v>0</v>
      </c>
    </row>
    <row r="583" spans="1:7" x14ac:dyDescent="0.25">
      <c r="A583" s="6" t="s">
        <v>281</v>
      </c>
      <c r="B583" s="6" t="s">
        <v>282</v>
      </c>
      <c r="C583" s="6" t="s">
        <v>17</v>
      </c>
      <c r="D583" s="6">
        <v>74.961860799999997</v>
      </c>
      <c r="E583" s="6">
        <v>0</v>
      </c>
      <c r="F583" s="6">
        <v>100</v>
      </c>
      <c r="G583" s="6">
        <v>0</v>
      </c>
    </row>
    <row r="584" spans="1:7" x14ac:dyDescent="0.25">
      <c r="A584" s="6" t="s">
        <v>281</v>
      </c>
      <c r="B584" s="6" t="s">
        <v>282</v>
      </c>
      <c r="C584" s="6" t="s">
        <v>18</v>
      </c>
      <c r="D584" s="6">
        <v>67078.439344400002</v>
      </c>
      <c r="E584" s="6">
        <v>2660.7101723999999</v>
      </c>
      <c r="F584" s="6">
        <v>96.184768253075603</v>
      </c>
      <c r="G584" s="6">
        <v>3.81523174692436</v>
      </c>
    </row>
    <row r="585" spans="1:7" x14ac:dyDescent="0.25">
      <c r="A585" s="6" t="s">
        <v>283</v>
      </c>
      <c r="B585" s="6" t="s">
        <v>284</v>
      </c>
      <c r="C585" s="6" t="s">
        <v>15</v>
      </c>
      <c r="D585" s="6">
        <v>1127.6484157</v>
      </c>
      <c r="E585" s="6">
        <v>106.645849</v>
      </c>
      <c r="F585" s="6">
        <v>91.359771162355599</v>
      </c>
      <c r="G585" s="6">
        <v>8.6402288376443792</v>
      </c>
    </row>
    <row r="586" spans="1:7" x14ac:dyDescent="0.25">
      <c r="A586" s="6" t="s">
        <v>283</v>
      </c>
      <c r="B586" s="6" t="s">
        <v>284</v>
      </c>
      <c r="C586" s="6" t="s">
        <v>16</v>
      </c>
      <c r="D586" s="6">
        <v>44.8276781</v>
      </c>
      <c r="E586" s="6">
        <v>0</v>
      </c>
      <c r="F586" s="6">
        <v>100</v>
      </c>
      <c r="G586" s="6">
        <v>0</v>
      </c>
    </row>
    <row r="587" spans="1:7" x14ac:dyDescent="0.25">
      <c r="A587" s="6" t="s">
        <v>283</v>
      </c>
      <c r="B587" s="6" t="s">
        <v>284</v>
      </c>
      <c r="C587" s="6" t="s">
        <v>17</v>
      </c>
      <c r="D587" s="6">
        <v>927.97171539999999</v>
      </c>
      <c r="E587" s="6">
        <v>47.800988799999999</v>
      </c>
      <c r="F587" s="6">
        <v>95.101216851603695</v>
      </c>
      <c r="G587" s="6">
        <v>4.8987831483962498</v>
      </c>
    </row>
    <row r="588" spans="1:7" x14ac:dyDescent="0.25">
      <c r="A588" s="6" t="s">
        <v>283</v>
      </c>
      <c r="B588" s="6" t="s">
        <v>284</v>
      </c>
      <c r="C588" s="6" t="s">
        <v>18</v>
      </c>
      <c r="D588" s="6">
        <v>70836.040296000006</v>
      </c>
      <c r="E588" s="6">
        <v>6115.0650597000003</v>
      </c>
      <c r="F588" s="6">
        <v>92.0533109544903</v>
      </c>
      <c r="G588" s="6">
        <v>7.9466890455096504</v>
      </c>
    </row>
    <row r="589" spans="1:7" x14ac:dyDescent="0.25">
      <c r="A589" s="6" t="s">
        <v>285</v>
      </c>
      <c r="B589" s="6" t="s">
        <v>286</v>
      </c>
      <c r="C589" s="6" t="s">
        <v>15</v>
      </c>
      <c r="D589" s="6">
        <v>181.86975609999999</v>
      </c>
      <c r="E589" s="6">
        <v>30.5103334</v>
      </c>
      <c r="F589" s="6">
        <v>85.634089583524698</v>
      </c>
      <c r="G589" s="6">
        <v>14.3659104164753</v>
      </c>
    </row>
    <row r="590" spans="1:7" x14ac:dyDescent="0.25">
      <c r="A590" s="6" t="s">
        <v>285</v>
      </c>
      <c r="B590" s="6" t="s">
        <v>286</v>
      </c>
      <c r="C590" s="6" t="s">
        <v>17</v>
      </c>
      <c r="D590" s="6">
        <v>739.30372499999999</v>
      </c>
      <c r="E590" s="6">
        <v>0</v>
      </c>
      <c r="F590" s="6">
        <v>100</v>
      </c>
      <c r="G590" s="6">
        <v>0</v>
      </c>
    </row>
    <row r="591" spans="1:7" x14ac:dyDescent="0.25">
      <c r="A591" s="6" t="s">
        <v>285</v>
      </c>
      <c r="B591" s="6" t="s">
        <v>286</v>
      </c>
      <c r="C591" s="6" t="s">
        <v>18</v>
      </c>
      <c r="D591" s="6">
        <v>54404.049904699998</v>
      </c>
      <c r="E591" s="6">
        <v>2085.2662872000001</v>
      </c>
      <c r="F591" s="6">
        <v>96.308565180509305</v>
      </c>
      <c r="G591" s="6">
        <v>3.6914348194907101</v>
      </c>
    </row>
    <row r="592" spans="1:7" x14ac:dyDescent="0.25">
      <c r="A592" s="6" t="s">
        <v>287</v>
      </c>
      <c r="B592" s="6" t="s">
        <v>288</v>
      </c>
      <c r="C592" s="6" t="s">
        <v>15</v>
      </c>
      <c r="D592" s="6">
        <v>22.067971499999999</v>
      </c>
      <c r="E592" s="6">
        <v>0</v>
      </c>
      <c r="F592" s="6">
        <v>100</v>
      </c>
      <c r="G592" s="6">
        <v>0</v>
      </c>
    </row>
    <row r="593" spans="1:7" x14ac:dyDescent="0.25">
      <c r="A593" s="6" t="s">
        <v>287</v>
      </c>
      <c r="B593" s="6" t="s">
        <v>288</v>
      </c>
      <c r="C593" s="6" t="s">
        <v>17</v>
      </c>
      <c r="D593" s="6">
        <v>53.177146499999999</v>
      </c>
      <c r="E593" s="6">
        <v>0</v>
      </c>
      <c r="F593" s="6">
        <v>100</v>
      </c>
      <c r="G593" s="6">
        <v>0</v>
      </c>
    </row>
    <row r="594" spans="1:7" x14ac:dyDescent="0.25">
      <c r="A594" s="6" t="s">
        <v>287</v>
      </c>
      <c r="B594" s="6" t="s">
        <v>288</v>
      </c>
      <c r="C594" s="6" t="s">
        <v>18</v>
      </c>
      <c r="D594" s="6">
        <v>18566.454141499999</v>
      </c>
      <c r="E594" s="6">
        <v>428.30073820000001</v>
      </c>
      <c r="F594" s="6">
        <v>97.745163120490005</v>
      </c>
      <c r="G594" s="6">
        <v>2.25483687951</v>
      </c>
    </row>
    <row r="595" spans="1:7" x14ac:dyDescent="0.25">
      <c r="A595" s="6" t="s">
        <v>289</v>
      </c>
      <c r="B595" s="6" t="s">
        <v>290</v>
      </c>
      <c r="C595" s="6" t="s">
        <v>15</v>
      </c>
      <c r="D595" s="6">
        <v>1438.8162414999999</v>
      </c>
      <c r="E595" s="6">
        <v>49.615721600000001</v>
      </c>
      <c r="F595" s="6">
        <v>96.666577792601004</v>
      </c>
      <c r="G595" s="6">
        <v>3.3334222073989799</v>
      </c>
    </row>
    <row r="596" spans="1:7" x14ac:dyDescent="0.25">
      <c r="A596" s="6" t="s">
        <v>289</v>
      </c>
      <c r="B596" s="6" t="s">
        <v>290</v>
      </c>
      <c r="C596" s="6" t="s">
        <v>17</v>
      </c>
      <c r="D596" s="6">
        <v>182.4268165</v>
      </c>
      <c r="E596" s="6">
        <v>0</v>
      </c>
      <c r="F596" s="6">
        <v>100</v>
      </c>
      <c r="G596" s="6">
        <v>0</v>
      </c>
    </row>
    <row r="597" spans="1:7" x14ac:dyDescent="0.25">
      <c r="A597" s="6" t="s">
        <v>289</v>
      </c>
      <c r="B597" s="6" t="s">
        <v>290</v>
      </c>
      <c r="C597" s="6" t="s">
        <v>18</v>
      </c>
      <c r="D597" s="6">
        <v>25632.092861100002</v>
      </c>
      <c r="E597" s="6">
        <v>912.048361</v>
      </c>
      <c r="F597" s="6">
        <v>96.564031386931205</v>
      </c>
      <c r="G597" s="6">
        <v>3.4359686130687499</v>
      </c>
    </row>
    <row r="598" spans="1:7" x14ac:dyDescent="0.25">
      <c r="A598" s="6" t="s">
        <v>291</v>
      </c>
      <c r="B598" s="6" t="s">
        <v>292</v>
      </c>
      <c r="C598" s="6" t="s">
        <v>15</v>
      </c>
      <c r="D598" s="6">
        <v>649.31622730000004</v>
      </c>
      <c r="E598" s="6">
        <v>18.218568699999999</v>
      </c>
      <c r="F598" s="6">
        <v>97.270768683644803</v>
      </c>
      <c r="G598" s="6">
        <v>2.72923131635523</v>
      </c>
    </row>
    <row r="599" spans="1:7" x14ac:dyDescent="0.25">
      <c r="A599" s="6" t="s">
        <v>291</v>
      </c>
      <c r="B599" s="6" t="s">
        <v>292</v>
      </c>
      <c r="C599" s="6" t="s">
        <v>17</v>
      </c>
      <c r="D599" s="6">
        <v>323.71707329999998</v>
      </c>
      <c r="E599" s="6">
        <v>0</v>
      </c>
      <c r="F599" s="6">
        <v>100</v>
      </c>
      <c r="G599" s="6">
        <v>0</v>
      </c>
    </row>
    <row r="600" spans="1:7" x14ac:dyDescent="0.25">
      <c r="A600" s="6" t="s">
        <v>291</v>
      </c>
      <c r="B600" s="6" t="s">
        <v>292</v>
      </c>
      <c r="C600" s="6" t="s">
        <v>18</v>
      </c>
      <c r="D600" s="6">
        <v>56101.3726828</v>
      </c>
      <c r="E600" s="6">
        <v>2664.3754506</v>
      </c>
      <c r="F600" s="6">
        <v>95.466108174864402</v>
      </c>
      <c r="G600" s="6">
        <v>4.5338918251356004</v>
      </c>
    </row>
    <row r="601" spans="1:7" x14ac:dyDescent="0.25">
      <c r="A601" s="6" t="s">
        <v>293</v>
      </c>
      <c r="B601" s="6" t="s">
        <v>294</v>
      </c>
      <c r="C601" s="6" t="s">
        <v>15</v>
      </c>
      <c r="D601" s="6">
        <v>281.33834610000002</v>
      </c>
      <c r="E601" s="6">
        <v>0</v>
      </c>
      <c r="F601" s="6">
        <v>100</v>
      </c>
      <c r="G601" s="6">
        <v>0</v>
      </c>
    </row>
    <row r="602" spans="1:7" x14ac:dyDescent="0.25">
      <c r="A602" s="6" t="s">
        <v>293</v>
      </c>
      <c r="B602" s="6" t="s">
        <v>294</v>
      </c>
      <c r="C602" s="6" t="s">
        <v>17</v>
      </c>
      <c r="D602" s="6">
        <v>537.77983519999998</v>
      </c>
      <c r="E602" s="6">
        <v>0</v>
      </c>
      <c r="F602" s="6">
        <v>100</v>
      </c>
      <c r="G602" s="6">
        <v>0</v>
      </c>
    </row>
    <row r="603" spans="1:7" x14ac:dyDescent="0.25">
      <c r="A603" s="6" t="s">
        <v>293</v>
      </c>
      <c r="B603" s="6" t="s">
        <v>294</v>
      </c>
      <c r="C603" s="6" t="s">
        <v>18</v>
      </c>
      <c r="D603" s="6">
        <v>75316.766583499993</v>
      </c>
      <c r="E603" s="6">
        <v>1828.1152359</v>
      </c>
      <c r="F603" s="6">
        <v>97.630283185630205</v>
      </c>
      <c r="G603" s="6">
        <v>2.36971681436976</v>
      </c>
    </row>
    <row r="604" spans="1:7" x14ac:dyDescent="0.25">
      <c r="A604" s="6" t="s">
        <v>295</v>
      </c>
      <c r="B604" s="6" t="s">
        <v>296</v>
      </c>
      <c r="C604" s="6" t="s">
        <v>15</v>
      </c>
      <c r="D604" s="6">
        <v>118.98025130000001</v>
      </c>
      <c r="E604" s="6">
        <v>0</v>
      </c>
      <c r="F604" s="6">
        <v>100</v>
      </c>
      <c r="G604" s="6">
        <v>0</v>
      </c>
    </row>
    <row r="605" spans="1:7" x14ac:dyDescent="0.25">
      <c r="A605" s="6" t="s">
        <v>295</v>
      </c>
      <c r="B605" s="6" t="s">
        <v>296</v>
      </c>
      <c r="C605" s="6" t="s">
        <v>16</v>
      </c>
      <c r="D605" s="6">
        <v>25.638445399999998</v>
      </c>
      <c r="E605" s="6">
        <v>0</v>
      </c>
      <c r="F605" s="6">
        <v>100</v>
      </c>
      <c r="G605" s="6">
        <v>0</v>
      </c>
    </row>
    <row r="606" spans="1:7" x14ac:dyDescent="0.25">
      <c r="A606" s="6" t="s">
        <v>295</v>
      </c>
      <c r="B606" s="6" t="s">
        <v>296</v>
      </c>
      <c r="C606" s="6" t="s">
        <v>17</v>
      </c>
      <c r="D606" s="6">
        <v>302.60910990000002</v>
      </c>
      <c r="E606" s="6">
        <v>0</v>
      </c>
      <c r="F606" s="6">
        <v>100</v>
      </c>
      <c r="G606" s="6">
        <v>0</v>
      </c>
    </row>
    <row r="607" spans="1:7" x14ac:dyDescent="0.25">
      <c r="A607" s="6" t="s">
        <v>295</v>
      </c>
      <c r="B607" s="6" t="s">
        <v>296</v>
      </c>
      <c r="C607" s="6" t="s">
        <v>18</v>
      </c>
      <c r="D607" s="6">
        <v>74807.621558800005</v>
      </c>
      <c r="E607" s="6">
        <v>2865.1506089</v>
      </c>
      <c r="F607" s="6">
        <v>96.311254859406901</v>
      </c>
      <c r="G607" s="6">
        <v>3.6887451405931202</v>
      </c>
    </row>
    <row r="608" spans="1:7" x14ac:dyDescent="0.25">
      <c r="A608" t="s">
        <v>21</v>
      </c>
    </row>
    <row r="609" spans="1:7" x14ac:dyDescent="0.25">
      <c r="A609" t="s">
        <v>1037</v>
      </c>
    </row>
    <row r="610" spans="1:7" x14ac:dyDescent="0.25">
      <c r="A610" t="s">
        <v>22</v>
      </c>
    </row>
    <row r="611" spans="1:7" x14ac:dyDescent="0.25">
      <c r="A611" t="s">
        <v>23</v>
      </c>
    </row>
    <row r="612" spans="1:7" x14ac:dyDescent="0.25">
      <c r="A612" t="s">
        <v>24</v>
      </c>
    </row>
    <row r="615" spans="1:7" x14ac:dyDescent="0.25">
      <c r="G615" s="7" t="str">
        <f>HYPERLINK("#'Indice'!A1", "Ir al índice")</f>
        <v>Ir al índice</v>
      </c>
    </row>
    <row r="616" spans="1:7" ht="17.25" x14ac:dyDescent="0.3">
      <c r="A616" s="4" t="s">
        <v>841</v>
      </c>
    </row>
    <row r="617" spans="1:7" x14ac:dyDescent="0.25">
      <c r="A617" s="5" t="s">
        <v>26</v>
      </c>
      <c r="B617" s="5" t="s">
        <v>71</v>
      </c>
      <c r="C617" s="5" t="s">
        <v>11</v>
      </c>
      <c r="D617" s="5" t="s">
        <v>832</v>
      </c>
      <c r="E617" s="5" t="s">
        <v>833</v>
      </c>
      <c r="F617" s="5" t="s">
        <v>834</v>
      </c>
      <c r="G617" s="5" t="s">
        <v>835</v>
      </c>
    </row>
    <row r="618" spans="1:7" x14ac:dyDescent="0.25">
      <c r="A618" s="6" t="s">
        <v>72</v>
      </c>
      <c r="B618" s="6" t="s">
        <v>73</v>
      </c>
      <c r="C618" s="6" t="s">
        <v>17</v>
      </c>
      <c r="D618" s="6">
        <v>1.1810700000000001</v>
      </c>
      <c r="E618" s="6">
        <v>0</v>
      </c>
      <c r="F618" s="6">
        <v>100</v>
      </c>
      <c r="G618" s="6">
        <v>0</v>
      </c>
    </row>
    <row r="619" spans="1:7" x14ac:dyDescent="0.25">
      <c r="A619" s="6" t="s">
        <v>72</v>
      </c>
      <c r="B619" s="6" t="s">
        <v>73</v>
      </c>
      <c r="C619" s="6" t="s">
        <v>18</v>
      </c>
      <c r="D619" s="6">
        <v>562.18930790000002</v>
      </c>
      <c r="E619" s="6">
        <v>10.629630000000001</v>
      </c>
      <c r="F619" s="6">
        <v>98.144329857708797</v>
      </c>
      <c r="G619" s="6">
        <v>1.8556701422912201</v>
      </c>
    </row>
    <row r="620" spans="1:7" x14ac:dyDescent="0.25">
      <c r="A620" s="6" t="s">
        <v>74</v>
      </c>
      <c r="B620" s="6" t="s">
        <v>75</v>
      </c>
      <c r="C620" s="6" t="s">
        <v>18</v>
      </c>
      <c r="D620" s="6">
        <v>990.22112749999997</v>
      </c>
      <c r="E620" s="6">
        <v>23.778894999999999</v>
      </c>
      <c r="F620" s="6">
        <v>97.654941373534299</v>
      </c>
      <c r="G620" s="6">
        <v>2.3450586264656601</v>
      </c>
    </row>
    <row r="621" spans="1:7" x14ac:dyDescent="0.25">
      <c r="A621" s="6" t="s">
        <v>76</v>
      </c>
      <c r="B621" s="6" t="s">
        <v>77</v>
      </c>
      <c r="C621" s="6" t="s">
        <v>18</v>
      </c>
      <c r="D621" s="6">
        <v>1011.6360656000001</v>
      </c>
      <c r="E621" s="6">
        <v>15.3639394</v>
      </c>
      <c r="F621" s="6">
        <v>98.503998118286304</v>
      </c>
      <c r="G621" s="6">
        <v>1.4960018817137199</v>
      </c>
    </row>
    <row r="622" spans="1:7" x14ac:dyDescent="0.25">
      <c r="A622" s="6" t="s">
        <v>78</v>
      </c>
      <c r="B622" s="6" t="s">
        <v>79</v>
      </c>
      <c r="C622" s="6" t="s">
        <v>18</v>
      </c>
      <c r="D622" s="6">
        <v>60.243904200000003</v>
      </c>
      <c r="E622" s="6">
        <v>4.7560976999999998</v>
      </c>
      <c r="F622" s="6">
        <v>92.682926829268297</v>
      </c>
      <c r="G622" s="6">
        <v>7.3170731707317103</v>
      </c>
    </row>
    <row r="623" spans="1:7" x14ac:dyDescent="0.25">
      <c r="A623" s="6" t="s">
        <v>80</v>
      </c>
      <c r="B623" s="6" t="s">
        <v>81</v>
      </c>
      <c r="C623" s="6" t="s">
        <v>15</v>
      </c>
      <c r="D623" s="6">
        <v>5.7662260999999999</v>
      </c>
      <c r="E623" s="6">
        <v>0</v>
      </c>
      <c r="F623" s="6">
        <v>100</v>
      </c>
      <c r="G623" s="6">
        <v>0</v>
      </c>
    </row>
    <row r="624" spans="1:7" x14ac:dyDescent="0.25">
      <c r="A624" s="6" t="s">
        <v>80</v>
      </c>
      <c r="B624" s="6" t="s">
        <v>81</v>
      </c>
      <c r="C624" s="6" t="s">
        <v>17</v>
      </c>
      <c r="D624" s="6">
        <v>7.4656782000000002</v>
      </c>
      <c r="E624" s="6">
        <v>0</v>
      </c>
      <c r="F624" s="6">
        <v>100</v>
      </c>
      <c r="G624" s="6">
        <v>0</v>
      </c>
    </row>
    <row r="625" spans="1:7" x14ac:dyDescent="0.25">
      <c r="A625" s="6" t="s">
        <v>80</v>
      </c>
      <c r="B625" s="6" t="s">
        <v>81</v>
      </c>
      <c r="C625" s="6" t="s">
        <v>18</v>
      </c>
      <c r="D625" s="6">
        <v>8842.0933146000007</v>
      </c>
      <c r="E625" s="6">
        <v>508.67478249999999</v>
      </c>
      <c r="F625" s="6">
        <v>94.5600748813591</v>
      </c>
      <c r="G625" s="6">
        <v>5.4399251186408701</v>
      </c>
    </row>
    <row r="626" spans="1:7" x14ac:dyDescent="0.25">
      <c r="A626" s="6" t="s">
        <v>92</v>
      </c>
      <c r="B626" s="6" t="s">
        <v>93</v>
      </c>
      <c r="C626" s="6" t="s">
        <v>15</v>
      </c>
      <c r="D626" s="6">
        <v>8.9851810000000008</v>
      </c>
      <c r="E626" s="6">
        <v>2.9796447000000001</v>
      </c>
      <c r="F626" s="6">
        <v>75.096630952175104</v>
      </c>
      <c r="G626" s="6">
        <v>24.903369047824899</v>
      </c>
    </row>
    <row r="627" spans="1:7" x14ac:dyDescent="0.25">
      <c r="A627" s="6" t="s">
        <v>92</v>
      </c>
      <c r="B627" s="6" t="s">
        <v>93</v>
      </c>
      <c r="C627" s="6" t="s">
        <v>17</v>
      </c>
      <c r="D627" s="6">
        <v>22.169861000000001</v>
      </c>
      <c r="E627" s="6">
        <v>5.5216982000000003</v>
      </c>
      <c r="F627" s="6">
        <v>80.059995321606905</v>
      </c>
      <c r="G627" s="6">
        <v>19.940004678393102</v>
      </c>
    </row>
    <row r="628" spans="1:7" x14ac:dyDescent="0.25">
      <c r="A628" s="6" t="s">
        <v>92</v>
      </c>
      <c r="B628" s="6" t="s">
        <v>93</v>
      </c>
      <c r="C628" s="6" t="s">
        <v>18</v>
      </c>
      <c r="D628" s="6">
        <v>3740.3543454000001</v>
      </c>
      <c r="E628" s="6">
        <v>156.98926850000001</v>
      </c>
      <c r="F628" s="6">
        <v>95.971890496385996</v>
      </c>
      <c r="G628" s="6">
        <v>4.0281095036140204</v>
      </c>
    </row>
    <row r="629" spans="1:7" x14ac:dyDescent="0.25">
      <c r="A629" s="6" t="s">
        <v>108</v>
      </c>
      <c r="B629" s="6" t="s">
        <v>109</v>
      </c>
      <c r="C629" s="6" t="s">
        <v>15</v>
      </c>
      <c r="D629" s="6">
        <v>51.437587000000001</v>
      </c>
      <c r="E629" s="6">
        <v>3.0213011999999999</v>
      </c>
      <c r="F629" s="6">
        <v>94.452143075517299</v>
      </c>
      <c r="G629" s="6">
        <v>5.5478569244827103</v>
      </c>
    </row>
    <row r="630" spans="1:7" x14ac:dyDescent="0.25">
      <c r="A630" s="6" t="s">
        <v>108</v>
      </c>
      <c r="B630" s="6" t="s">
        <v>109</v>
      </c>
      <c r="C630" s="6" t="s">
        <v>17</v>
      </c>
      <c r="D630" s="6">
        <v>107.9007848</v>
      </c>
      <c r="E630" s="6">
        <v>0</v>
      </c>
      <c r="F630" s="6">
        <v>100</v>
      </c>
      <c r="G630" s="6">
        <v>0</v>
      </c>
    </row>
    <row r="631" spans="1:7" x14ac:dyDescent="0.25">
      <c r="A631" s="6" t="s">
        <v>108</v>
      </c>
      <c r="B631" s="6" t="s">
        <v>109</v>
      </c>
      <c r="C631" s="6" t="s">
        <v>18</v>
      </c>
      <c r="D631" s="6">
        <v>9238.9471443999992</v>
      </c>
      <c r="E631" s="6">
        <v>540.69317739999997</v>
      </c>
      <c r="F631" s="6">
        <v>94.471236573039107</v>
      </c>
      <c r="G631" s="6">
        <v>5.5287634269609001</v>
      </c>
    </row>
    <row r="632" spans="1:7" x14ac:dyDescent="0.25">
      <c r="A632" s="6" t="s">
        <v>110</v>
      </c>
      <c r="B632" s="6" t="s">
        <v>111</v>
      </c>
      <c r="C632" s="6" t="s">
        <v>15</v>
      </c>
      <c r="D632" s="6">
        <v>19.850956400000001</v>
      </c>
      <c r="E632" s="6">
        <v>1.8046324</v>
      </c>
      <c r="F632" s="6">
        <v>91.6666666666667</v>
      </c>
      <c r="G632" s="6">
        <v>8.3333333333333304</v>
      </c>
    </row>
    <row r="633" spans="1:7" x14ac:dyDescent="0.25">
      <c r="A633" s="6" t="s">
        <v>110</v>
      </c>
      <c r="B633" s="6" t="s">
        <v>111</v>
      </c>
      <c r="C633" s="6" t="s">
        <v>17</v>
      </c>
      <c r="D633" s="6">
        <v>1.8046324</v>
      </c>
      <c r="E633" s="6">
        <v>0</v>
      </c>
      <c r="F633" s="6">
        <v>100</v>
      </c>
      <c r="G633" s="6">
        <v>0</v>
      </c>
    </row>
    <row r="634" spans="1:7" x14ac:dyDescent="0.25">
      <c r="A634" s="6" t="s">
        <v>110</v>
      </c>
      <c r="B634" s="6" t="s">
        <v>111</v>
      </c>
      <c r="C634" s="6" t="s">
        <v>18</v>
      </c>
      <c r="D634" s="6">
        <v>3293.4541300000001</v>
      </c>
      <c r="E634" s="6">
        <v>267.0855952</v>
      </c>
      <c r="F634" s="6">
        <v>92.498732894069903</v>
      </c>
      <c r="G634" s="6">
        <v>7.5012671059300597</v>
      </c>
    </row>
    <row r="635" spans="1:7" x14ac:dyDescent="0.25">
      <c r="A635" t="s">
        <v>21</v>
      </c>
    </row>
    <row r="636" spans="1:7" x14ac:dyDescent="0.25">
      <c r="A636" t="s">
        <v>1037</v>
      </c>
    </row>
    <row r="637" spans="1:7" x14ac:dyDescent="0.25">
      <c r="A637" t="s">
        <v>22</v>
      </c>
    </row>
    <row r="638" spans="1:7" x14ac:dyDescent="0.25">
      <c r="A638" t="s">
        <v>23</v>
      </c>
    </row>
    <row r="639" spans="1:7" x14ac:dyDescent="0.25">
      <c r="A639" t="s">
        <v>24</v>
      </c>
    </row>
    <row r="642" spans="1:7" x14ac:dyDescent="0.25">
      <c r="G642" s="7" t="str">
        <f>HYPERLINK("#'Indice'!A1", "Ir al índice")</f>
        <v>Ir al índice</v>
      </c>
    </row>
    <row r="643" spans="1:7" ht="17.25" x14ac:dyDescent="0.3">
      <c r="A643" s="8" t="s">
        <v>842</v>
      </c>
    </row>
    <row r="644" spans="1:7" x14ac:dyDescent="0.25">
      <c r="A644" s="5" t="s">
        <v>26</v>
      </c>
      <c r="B644" s="5" t="s">
        <v>10</v>
      </c>
      <c r="C644" s="5" t="s">
        <v>11</v>
      </c>
      <c r="D644" s="5" t="s">
        <v>832</v>
      </c>
      <c r="E644" s="5" t="s">
        <v>833</v>
      </c>
      <c r="F644" s="5" t="s">
        <v>834</v>
      </c>
      <c r="G644" s="5" t="s">
        <v>835</v>
      </c>
    </row>
    <row r="645" spans="1:7" x14ac:dyDescent="0.25">
      <c r="A645" s="6" t="s">
        <v>13</v>
      </c>
      <c r="B645" s="6" t="s">
        <v>14</v>
      </c>
      <c r="C645" s="6" t="s">
        <v>15</v>
      </c>
      <c r="D645" s="6">
        <v>86.039950500000003</v>
      </c>
      <c r="E645" s="6">
        <v>7.8055782999999996</v>
      </c>
      <c r="F645" s="6">
        <v>91.682525102890096</v>
      </c>
      <c r="G645" s="6">
        <v>8.3174748971098609</v>
      </c>
    </row>
    <row r="646" spans="1:7" x14ac:dyDescent="0.25">
      <c r="A646" s="6" t="s">
        <v>13</v>
      </c>
      <c r="B646" s="6" t="s">
        <v>14</v>
      </c>
      <c r="C646" s="6" t="s">
        <v>17</v>
      </c>
      <c r="D646" s="6">
        <v>140.52202639999999</v>
      </c>
      <c r="E646" s="6">
        <v>5.5216982000000003</v>
      </c>
      <c r="F646" s="6">
        <v>96.219147234759006</v>
      </c>
      <c r="G646" s="6">
        <v>3.78085276524097</v>
      </c>
    </row>
    <row r="647" spans="1:7" x14ac:dyDescent="0.25">
      <c r="A647" s="6" t="s">
        <v>13</v>
      </c>
      <c r="B647" s="6" t="s">
        <v>14</v>
      </c>
      <c r="C647" s="6" t="s">
        <v>18</v>
      </c>
      <c r="D647" s="6">
        <v>27739.139339599998</v>
      </c>
      <c r="E647" s="6">
        <v>1527.9713856999999</v>
      </c>
      <c r="F647" s="6">
        <v>94.779220265227096</v>
      </c>
      <c r="G647" s="6">
        <v>5.2207797347728704</v>
      </c>
    </row>
    <row r="648" spans="1:7" x14ac:dyDescent="0.25">
      <c r="A648" s="6" t="s">
        <v>27</v>
      </c>
      <c r="B648" s="6" t="s">
        <v>28</v>
      </c>
      <c r="C648" s="6" t="s">
        <v>15</v>
      </c>
      <c r="D648" s="6">
        <v>530.49302920000002</v>
      </c>
      <c r="E648" s="6">
        <v>40.626264800000001</v>
      </c>
      <c r="F648" s="6">
        <v>92.886553610286498</v>
      </c>
      <c r="G648" s="6">
        <v>7.1134463897134603</v>
      </c>
    </row>
    <row r="649" spans="1:7" x14ac:dyDescent="0.25">
      <c r="A649" s="6" t="s">
        <v>27</v>
      </c>
      <c r="B649" s="6" t="s">
        <v>28</v>
      </c>
      <c r="C649" s="6" t="s">
        <v>17</v>
      </c>
      <c r="D649" s="6">
        <v>64.041520899999995</v>
      </c>
      <c r="E649" s="6">
        <v>10.968798700000001</v>
      </c>
      <c r="F649" s="6">
        <v>85.376947120753201</v>
      </c>
      <c r="G649" s="6">
        <v>14.623052879246799</v>
      </c>
    </row>
    <row r="650" spans="1:7" x14ac:dyDescent="0.25">
      <c r="A650" s="6" t="s">
        <v>27</v>
      </c>
      <c r="B650" s="6" t="s">
        <v>28</v>
      </c>
      <c r="C650" s="6" t="s">
        <v>18</v>
      </c>
      <c r="D650" s="6">
        <v>23970.8178854</v>
      </c>
      <c r="E650" s="6">
        <v>742.05250220000005</v>
      </c>
      <c r="F650" s="6">
        <v>96.997303467539197</v>
      </c>
      <c r="G650" s="6">
        <v>3.0026965324608099</v>
      </c>
    </row>
    <row r="651" spans="1:7" x14ac:dyDescent="0.25">
      <c r="A651" s="6" t="s">
        <v>29</v>
      </c>
      <c r="B651" s="6" t="s">
        <v>30</v>
      </c>
      <c r="C651" s="6" t="s">
        <v>15</v>
      </c>
      <c r="D651" s="6">
        <v>2228.6517828999999</v>
      </c>
      <c r="E651" s="6">
        <v>64.770338800000005</v>
      </c>
      <c r="F651" s="6">
        <v>97.175821311430099</v>
      </c>
      <c r="G651" s="6">
        <v>2.82417868856994</v>
      </c>
    </row>
    <row r="652" spans="1:7" x14ac:dyDescent="0.25">
      <c r="A652" s="6" t="s">
        <v>29</v>
      </c>
      <c r="B652" s="6" t="s">
        <v>30</v>
      </c>
      <c r="C652" s="6" t="s">
        <v>17</v>
      </c>
      <c r="D652" s="6">
        <v>12.9465842</v>
      </c>
      <c r="E652" s="6">
        <v>0</v>
      </c>
      <c r="F652" s="6">
        <v>100</v>
      </c>
      <c r="G652" s="6">
        <v>0</v>
      </c>
    </row>
    <row r="653" spans="1:7" x14ac:dyDescent="0.25">
      <c r="A653" s="6" t="s">
        <v>29</v>
      </c>
      <c r="B653" s="6" t="s">
        <v>30</v>
      </c>
      <c r="C653" s="6" t="s">
        <v>18</v>
      </c>
      <c r="D653" s="6">
        <v>10044.4766504</v>
      </c>
      <c r="E653" s="6">
        <v>279.15464969999999</v>
      </c>
      <c r="F653" s="6">
        <v>97.295964553700202</v>
      </c>
      <c r="G653" s="6">
        <v>2.7040354462997498</v>
      </c>
    </row>
    <row r="654" spans="1:7" x14ac:dyDescent="0.25">
      <c r="A654" s="6" t="s">
        <v>31</v>
      </c>
      <c r="B654" s="6" t="s">
        <v>32</v>
      </c>
      <c r="C654" s="6" t="s">
        <v>15</v>
      </c>
      <c r="D654" s="6">
        <v>9.0534160000000004</v>
      </c>
      <c r="E654" s="6">
        <v>0</v>
      </c>
      <c r="F654" s="6">
        <v>100</v>
      </c>
      <c r="G654" s="6">
        <v>0</v>
      </c>
    </row>
    <row r="655" spans="1:7" x14ac:dyDescent="0.25">
      <c r="A655" s="6" t="s">
        <v>31</v>
      </c>
      <c r="B655" s="6" t="s">
        <v>32</v>
      </c>
      <c r="C655" s="6" t="s">
        <v>17</v>
      </c>
      <c r="D655" s="6">
        <v>2.2633540000000001</v>
      </c>
      <c r="E655" s="6">
        <v>1.131677</v>
      </c>
      <c r="F655" s="6">
        <v>66.6666666666667</v>
      </c>
      <c r="G655" s="6">
        <v>33.3333333333333</v>
      </c>
    </row>
    <row r="656" spans="1:7" x14ac:dyDescent="0.25">
      <c r="A656" s="6" t="s">
        <v>31</v>
      </c>
      <c r="B656" s="6" t="s">
        <v>32</v>
      </c>
      <c r="C656" s="6" t="s">
        <v>18</v>
      </c>
      <c r="D656" s="6">
        <v>1730.3341330000001</v>
      </c>
      <c r="E656" s="6">
        <v>79.217389999999995</v>
      </c>
      <c r="F656" s="6">
        <v>95.622263914946799</v>
      </c>
      <c r="G656" s="6">
        <v>4.3777360850531597</v>
      </c>
    </row>
    <row r="657" spans="1:7" x14ac:dyDescent="0.25">
      <c r="A657" s="6" t="s">
        <v>33</v>
      </c>
      <c r="B657" s="6" t="s">
        <v>34</v>
      </c>
      <c r="C657" s="6" t="s">
        <v>15</v>
      </c>
      <c r="D657" s="6">
        <v>149.42859110000001</v>
      </c>
      <c r="E657" s="6">
        <v>0</v>
      </c>
      <c r="F657" s="6">
        <v>100</v>
      </c>
      <c r="G657" s="6">
        <v>0</v>
      </c>
    </row>
    <row r="658" spans="1:7" x14ac:dyDescent="0.25">
      <c r="A658" s="6" t="s">
        <v>33</v>
      </c>
      <c r="B658" s="6" t="s">
        <v>34</v>
      </c>
      <c r="C658" s="6" t="s">
        <v>17</v>
      </c>
      <c r="D658" s="6">
        <v>46.538558299999998</v>
      </c>
      <c r="E658" s="6">
        <v>0</v>
      </c>
      <c r="F658" s="6">
        <v>100</v>
      </c>
      <c r="G658" s="6">
        <v>0</v>
      </c>
    </row>
    <row r="659" spans="1:7" x14ac:dyDescent="0.25">
      <c r="A659" s="6" t="s">
        <v>33</v>
      </c>
      <c r="B659" s="6" t="s">
        <v>34</v>
      </c>
      <c r="C659" s="6" t="s">
        <v>18</v>
      </c>
      <c r="D659" s="6">
        <v>16527.868222199999</v>
      </c>
      <c r="E659" s="6">
        <v>568.1646293</v>
      </c>
      <c r="F659" s="6">
        <v>96.676628816549396</v>
      </c>
      <c r="G659" s="6">
        <v>3.3233711834506101</v>
      </c>
    </row>
    <row r="660" spans="1:7" x14ac:dyDescent="0.25">
      <c r="A660" s="6" t="s">
        <v>35</v>
      </c>
      <c r="B660" s="6" t="s">
        <v>36</v>
      </c>
      <c r="C660" s="6" t="s">
        <v>15</v>
      </c>
      <c r="D660" s="6">
        <v>2.8791554000000001</v>
      </c>
      <c r="E660" s="6">
        <v>0</v>
      </c>
      <c r="F660" s="6">
        <v>100</v>
      </c>
      <c r="G660" s="6">
        <v>0</v>
      </c>
    </row>
    <row r="661" spans="1:7" x14ac:dyDescent="0.25">
      <c r="A661" s="6" t="s">
        <v>35</v>
      </c>
      <c r="B661" s="6" t="s">
        <v>36</v>
      </c>
      <c r="C661" s="6" t="s">
        <v>17</v>
      </c>
      <c r="D661" s="6">
        <v>50.2138414</v>
      </c>
      <c r="E661" s="6">
        <v>0</v>
      </c>
      <c r="F661" s="6">
        <v>100</v>
      </c>
      <c r="G661" s="6">
        <v>0</v>
      </c>
    </row>
    <row r="662" spans="1:7" x14ac:dyDescent="0.25">
      <c r="A662" s="6" t="s">
        <v>35</v>
      </c>
      <c r="B662" s="6" t="s">
        <v>36</v>
      </c>
      <c r="C662" s="6" t="s">
        <v>18</v>
      </c>
      <c r="D662" s="6">
        <v>1843.5693317</v>
      </c>
      <c r="E662" s="6">
        <v>60.337625000000003</v>
      </c>
      <c r="F662" s="6">
        <v>96.830852222706199</v>
      </c>
      <c r="G662" s="6">
        <v>3.1691477772938002</v>
      </c>
    </row>
    <row r="663" spans="1:7" x14ac:dyDescent="0.25">
      <c r="A663" s="6" t="s">
        <v>37</v>
      </c>
      <c r="B663" s="6" t="s">
        <v>38</v>
      </c>
      <c r="C663" s="6" t="s">
        <v>15</v>
      </c>
      <c r="D663" s="6">
        <v>8.6198735000000006</v>
      </c>
      <c r="E663" s="6">
        <v>0</v>
      </c>
      <c r="F663" s="6">
        <v>100</v>
      </c>
      <c r="G663" s="6">
        <v>0</v>
      </c>
    </row>
    <row r="664" spans="1:7" x14ac:dyDescent="0.25">
      <c r="A664" s="6" t="s">
        <v>37</v>
      </c>
      <c r="B664" s="6" t="s">
        <v>38</v>
      </c>
      <c r="C664" s="6" t="s">
        <v>17</v>
      </c>
      <c r="D664" s="6">
        <v>3.5058904000000002</v>
      </c>
      <c r="E664" s="6">
        <v>0</v>
      </c>
      <c r="F664" s="6">
        <v>100</v>
      </c>
      <c r="G664" s="6">
        <v>0</v>
      </c>
    </row>
    <row r="665" spans="1:7" x14ac:dyDescent="0.25">
      <c r="A665" s="6" t="s">
        <v>37</v>
      </c>
      <c r="B665" s="6" t="s">
        <v>38</v>
      </c>
      <c r="C665" s="6" t="s">
        <v>18</v>
      </c>
      <c r="D665" s="6">
        <v>4414.9016720999998</v>
      </c>
      <c r="E665" s="6">
        <v>104.97256369999999</v>
      </c>
      <c r="F665" s="6">
        <v>97.677533528066803</v>
      </c>
      <c r="G665" s="6">
        <v>2.32246647193316</v>
      </c>
    </row>
    <row r="666" spans="1:7" x14ac:dyDescent="0.25">
      <c r="A666" s="6" t="s">
        <v>39</v>
      </c>
      <c r="B666" s="6" t="s">
        <v>40</v>
      </c>
      <c r="C666" s="6" t="s">
        <v>15</v>
      </c>
      <c r="D666" s="6">
        <v>197.0709645</v>
      </c>
      <c r="E666" s="6">
        <v>14.4797209</v>
      </c>
      <c r="F666" s="6">
        <v>93.155436545799105</v>
      </c>
      <c r="G666" s="6">
        <v>6.8445634542009399</v>
      </c>
    </row>
    <row r="667" spans="1:7" x14ac:dyDescent="0.25">
      <c r="A667" s="6" t="s">
        <v>39</v>
      </c>
      <c r="B667" s="6" t="s">
        <v>40</v>
      </c>
      <c r="C667" s="6" t="s">
        <v>17</v>
      </c>
      <c r="D667" s="6">
        <v>9.2992588000000005</v>
      </c>
      <c r="E667" s="6">
        <v>0</v>
      </c>
      <c r="F667" s="6">
        <v>100</v>
      </c>
      <c r="G667" s="6">
        <v>0</v>
      </c>
    </row>
    <row r="668" spans="1:7" x14ac:dyDescent="0.25">
      <c r="A668" s="6" t="s">
        <v>39</v>
      </c>
      <c r="B668" s="6" t="s">
        <v>40</v>
      </c>
      <c r="C668" s="6" t="s">
        <v>18</v>
      </c>
      <c r="D668" s="6">
        <v>7703.2368219</v>
      </c>
      <c r="E668" s="6">
        <v>163.9132382</v>
      </c>
      <c r="F668" s="6">
        <v>97.916485170006794</v>
      </c>
      <c r="G668" s="6">
        <v>2.0835148299931698</v>
      </c>
    </row>
    <row r="669" spans="1:7" x14ac:dyDescent="0.25">
      <c r="A669" t="s">
        <v>21</v>
      </c>
    </row>
    <row r="670" spans="1:7" x14ac:dyDescent="0.25">
      <c r="A670" t="s">
        <v>1037</v>
      </c>
    </row>
    <row r="671" spans="1:7" x14ac:dyDescent="0.25">
      <c r="A671" t="s">
        <v>22</v>
      </c>
    </row>
    <row r="672" spans="1:7" x14ac:dyDescent="0.25">
      <c r="A672" t="s">
        <v>23</v>
      </c>
    </row>
    <row r="673" spans="1:1" x14ac:dyDescent="0.25">
      <c r="A673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A1:G664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843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844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845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846</v>
      </c>
      <c r="E16" s="5" t="s">
        <v>847</v>
      </c>
      <c r="F16" s="5" t="s">
        <v>848</v>
      </c>
      <c r="G16" s="5" t="s">
        <v>849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60578.007157100001</v>
      </c>
      <c r="E17" s="6">
        <v>1224.6994981</v>
      </c>
      <c r="F17" s="6">
        <v>98.0183723911436</v>
      </c>
      <c r="G17" s="6">
        <v>1.98162760885644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421.39814150000001</v>
      </c>
      <c r="E18" s="6">
        <v>0</v>
      </c>
      <c r="F18" s="6">
        <v>100</v>
      </c>
      <c r="G18" s="6">
        <v>0</v>
      </c>
    </row>
    <row r="19" spans="1:7" x14ac:dyDescent="0.25">
      <c r="A19" s="6" t="s">
        <v>13</v>
      </c>
      <c r="B19" s="6" t="s">
        <v>14</v>
      </c>
      <c r="C19" s="6" t="s">
        <v>17</v>
      </c>
      <c r="D19" s="6">
        <v>40466.644654299998</v>
      </c>
      <c r="E19" s="6">
        <v>525.80751229999998</v>
      </c>
      <c r="F19" s="6">
        <v>98.717306517397304</v>
      </c>
      <c r="G19" s="6">
        <v>1.2826934826026799</v>
      </c>
    </row>
    <row r="20" spans="1:7" x14ac:dyDescent="0.25">
      <c r="A20" s="6" t="s">
        <v>13</v>
      </c>
      <c r="B20" s="6" t="s">
        <v>14</v>
      </c>
      <c r="C20" s="6" t="s">
        <v>18</v>
      </c>
      <c r="D20" s="6">
        <v>5902495.0704437001</v>
      </c>
      <c r="E20" s="6">
        <v>64916.555725799997</v>
      </c>
      <c r="F20" s="6">
        <v>98.9121488546037</v>
      </c>
      <c r="G20" s="6">
        <v>1.08785114539635</v>
      </c>
    </row>
    <row r="21" spans="1:7" x14ac:dyDescent="0.25">
      <c r="A21" s="6" t="s">
        <v>13</v>
      </c>
      <c r="B21" s="6" t="s">
        <v>19</v>
      </c>
      <c r="C21" s="6" t="s">
        <v>15</v>
      </c>
      <c r="D21" s="6">
        <v>70.047322699999995</v>
      </c>
      <c r="E21" s="6">
        <v>0</v>
      </c>
      <c r="F21" s="6">
        <v>100</v>
      </c>
      <c r="G21" s="6">
        <v>0</v>
      </c>
    </row>
    <row r="22" spans="1:7" x14ac:dyDescent="0.25">
      <c r="A22" s="6" t="s">
        <v>13</v>
      </c>
      <c r="B22" s="6" t="s">
        <v>19</v>
      </c>
      <c r="C22" s="6" t="s">
        <v>17</v>
      </c>
      <c r="D22" s="6">
        <v>105.7868477</v>
      </c>
      <c r="E22" s="6">
        <v>0</v>
      </c>
      <c r="F22" s="6">
        <v>100</v>
      </c>
      <c r="G22" s="6">
        <v>0</v>
      </c>
    </row>
    <row r="23" spans="1:7" x14ac:dyDescent="0.25">
      <c r="A23" s="6" t="s">
        <v>13</v>
      </c>
      <c r="B23" s="6" t="s">
        <v>19</v>
      </c>
      <c r="C23" s="6" t="s">
        <v>18</v>
      </c>
      <c r="D23" s="6">
        <v>19389.8516848</v>
      </c>
      <c r="E23" s="6">
        <v>151.39567890000001</v>
      </c>
      <c r="F23" s="6">
        <v>99.225250691103597</v>
      </c>
      <c r="G23" s="6">
        <v>0.77474930889639104</v>
      </c>
    </row>
    <row r="24" spans="1:7" x14ac:dyDescent="0.25">
      <c r="A24" s="6" t="s">
        <v>13</v>
      </c>
      <c r="B24" s="6" t="s">
        <v>20</v>
      </c>
      <c r="C24" s="6" t="s">
        <v>15</v>
      </c>
      <c r="D24" s="6">
        <v>60507.959834399997</v>
      </c>
      <c r="E24" s="6">
        <v>1224.6994981</v>
      </c>
      <c r="F24" s="6">
        <v>98.016123861595503</v>
      </c>
      <c r="G24" s="6">
        <v>1.9838761384044901</v>
      </c>
    </row>
    <row r="25" spans="1:7" x14ac:dyDescent="0.25">
      <c r="A25" s="6" t="s">
        <v>13</v>
      </c>
      <c r="B25" s="6" t="s">
        <v>20</v>
      </c>
      <c r="C25" s="6" t="s">
        <v>16</v>
      </c>
      <c r="D25" s="6">
        <v>421.39814150000001</v>
      </c>
      <c r="E25" s="6">
        <v>0</v>
      </c>
      <c r="F25" s="6">
        <v>100</v>
      </c>
      <c r="G25" s="6">
        <v>0</v>
      </c>
    </row>
    <row r="26" spans="1:7" x14ac:dyDescent="0.25">
      <c r="A26" s="6" t="s">
        <v>13</v>
      </c>
      <c r="B26" s="6" t="s">
        <v>20</v>
      </c>
      <c r="C26" s="6" t="s">
        <v>17</v>
      </c>
      <c r="D26" s="6">
        <v>40360.857806599997</v>
      </c>
      <c r="E26" s="6">
        <v>525.80751229999998</v>
      </c>
      <c r="F26" s="6">
        <v>98.713987780126104</v>
      </c>
      <c r="G26" s="6">
        <v>1.2860122198739099</v>
      </c>
    </row>
    <row r="27" spans="1:7" x14ac:dyDescent="0.25">
      <c r="A27" s="6" t="s">
        <v>13</v>
      </c>
      <c r="B27" s="6" t="s">
        <v>20</v>
      </c>
      <c r="C27" s="6" t="s">
        <v>18</v>
      </c>
      <c r="D27" s="6">
        <v>5883105.2187588997</v>
      </c>
      <c r="E27" s="6">
        <v>64765.160046899997</v>
      </c>
      <c r="F27" s="6">
        <v>98.911120183827805</v>
      </c>
      <c r="G27" s="6">
        <v>1.08887981617218</v>
      </c>
    </row>
    <row r="28" spans="1:7" x14ac:dyDescent="0.25">
      <c r="A28" t="s">
        <v>21</v>
      </c>
    </row>
    <row r="29" spans="1:7" x14ac:dyDescent="0.25">
      <c r="A29" t="s">
        <v>1037</v>
      </c>
    </row>
    <row r="30" spans="1:7" x14ac:dyDescent="0.25">
      <c r="A30" t="s">
        <v>22</v>
      </c>
    </row>
    <row r="31" spans="1:7" x14ac:dyDescent="0.25">
      <c r="A31" t="s">
        <v>23</v>
      </c>
    </row>
    <row r="32" spans="1:7" x14ac:dyDescent="0.25">
      <c r="A32" t="s">
        <v>24</v>
      </c>
    </row>
    <row r="35" spans="1:7" x14ac:dyDescent="0.25">
      <c r="G35" s="7" t="str">
        <f>HYPERLINK("#'Indice'!A1", "Ir al índice")</f>
        <v>Ir al índice</v>
      </c>
    </row>
    <row r="36" spans="1:7" ht="17.25" x14ac:dyDescent="0.3">
      <c r="A36" s="4" t="s">
        <v>850</v>
      </c>
    </row>
    <row r="37" spans="1:7" x14ac:dyDescent="0.25">
      <c r="A37" s="5" t="s">
        <v>26</v>
      </c>
      <c r="B37" s="5" t="s">
        <v>10</v>
      </c>
      <c r="C37" s="5" t="s">
        <v>11</v>
      </c>
      <c r="D37" s="5" t="s">
        <v>846</v>
      </c>
      <c r="E37" s="5" t="s">
        <v>847</v>
      </c>
      <c r="F37" s="5" t="s">
        <v>848</v>
      </c>
      <c r="G37" s="5" t="s">
        <v>849</v>
      </c>
    </row>
    <row r="38" spans="1:7" x14ac:dyDescent="0.25">
      <c r="A38" s="6" t="s">
        <v>13</v>
      </c>
      <c r="B38" s="6" t="s">
        <v>14</v>
      </c>
      <c r="C38" s="6" t="s">
        <v>15</v>
      </c>
      <c r="D38" s="6">
        <v>60578.007157100001</v>
      </c>
      <c r="E38" s="6">
        <v>1224.6994981</v>
      </c>
      <c r="F38" s="6">
        <v>98.0183723911436</v>
      </c>
      <c r="G38" s="6">
        <v>1.98162760885644</v>
      </c>
    </row>
    <row r="39" spans="1:7" x14ac:dyDescent="0.25">
      <c r="A39" s="6" t="s">
        <v>13</v>
      </c>
      <c r="B39" s="6" t="s">
        <v>14</v>
      </c>
      <c r="C39" s="6" t="s">
        <v>16</v>
      </c>
      <c r="D39" s="6">
        <v>421.39814150000001</v>
      </c>
      <c r="E39" s="6">
        <v>0</v>
      </c>
      <c r="F39" s="6">
        <v>100</v>
      </c>
      <c r="G39" s="6">
        <v>0</v>
      </c>
    </row>
    <row r="40" spans="1:7" x14ac:dyDescent="0.25">
      <c r="A40" s="6" t="s">
        <v>13</v>
      </c>
      <c r="B40" s="6" t="s">
        <v>14</v>
      </c>
      <c r="C40" s="6" t="s">
        <v>17</v>
      </c>
      <c r="D40" s="6">
        <v>40466.644654299998</v>
      </c>
      <c r="E40" s="6">
        <v>525.80751229999998</v>
      </c>
      <c r="F40" s="6">
        <v>98.717306517397304</v>
      </c>
      <c r="G40" s="6">
        <v>1.2826934826026799</v>
      </c>
    </row>
    <row r="41" spans="1:7" x14ac:dyDescent="0.25">
      <c r="A41" s="6" t="s">
        <v>13</v>
      </c>
      <c r="B41" s="6" t="s">
        <v>14</v>
      </c>
      <c r="C41" s="6" t="s">
        <v>18</v>
      </c>
      <c r="D41" s="6">
        <v>5902495.0704437001</v>
      </c>
      <c r="E41" s="6">
        <v>64916.555725799997</v>
      </c>
      <c r="F41" s="6">
        <v>98.9121488546037</v>
      </c>
      <c r="G41" s="6">
        <v>1.08785114539635</v>
      </c>
    </row>
    <row r="42" spans="1:7" x14ac:dyDescent="0.25">
      <c r="A42" s="6" t="s">
        <v>27</v>
      </c>
      <c r="B42" s="6" t="s">
        <v>28</v>
      </c>
      <c r="C42" s="6" t="s">
        <v>15</v>
      </c>
      <c r="D42" s="6">
        <v>704.59649660000002</v>
      </c>
      <c r="E42" s="6">
        <v>0</v>
      </c>
      <c r="F42" s="6">
        <v>100</v>
      </c>
      <c r="G42" s="6">
        <v>0</v>
      </c>
    </row>
    <row r="43" spans="1:7" x14ac:dyDescent="0.25">
      <c r="A43" s="6" t="s">
        <v>27</v>
      </c>
      <c r="B43" s="6" t="s">
        <v>28</v>
      </c>
      <c r="C43" s="6" t="s">
        <v>17</v>
      </c>
      <c r="D43" s="6">
        <v>102.1055254</v>
      </c>
      <c r="E43" s="6">
        <v>0</v>
      </c>
      <c r="F43" s="6">
        <v>100</v>
      </c>
      <c r="G43" s="6">
        <v>0</v>
      </c>
    </row>
    <row r="44" spans="1:7" x14ac:dyDescent="0.25">
      <c r="A44" s="6" t="s">
        <v>27</v>
      </c>
      <c r="B44" s="6" t="s">
        <v>28</v>
      </c>
      <c r="C44" s="6" t="s">
        <v>18</v>
      </c>
      <c r="D44" s="6">
        <v>117487.72423170001</v>
      </c>
      <c r="E44" s="6">
        <v>1137.9122497000001</v>
      </c>
      <c r="F44" s="6">
        <v>99.040753513783301</v>
      </c>
      <c r="G44" s="6">
        <v>0.95924648621667896</v>
      </c>
    </row>
    <row r="45" spans="1:7" x14ac:dyDescent="0.25">
      <c r="A45" s="6" t="s">
        <v>29</v>
      </c>
      <c r="B45" s="6" t="s">
        <v>30</v>
      </c>
      <c r="C45" s="6" t="s">
        <v>15</v>
      </c>
      <c r="D45" s="6">
        <v>2921.9699129999999</v>
      </c>
      <c r="E45" s="6">
        <v>9.9222357999999993</v>
      </c>
      <c r="F45" s="6">
        <v>99.661575689130999</v>
      </c>
      <c r="G45" s="6">
        <v>0.33842431086904401</v>
      </c>
    </row>
    <row r="46" spans="1:7" x14ac:dyDescent="0.25">
      <c r="A46" s="6" t="s">
        <v>29</v>
      </c>
      <c r="B46" s="6" t="s">
        <v>30</v>
      </c>
      <c r="C46" s="6" t="s">
        <v>17</v>
      </c>
      <c r="D46" s="6">
        <v>127.46812559999999</v>
      </c>
      <c r="E46" s="6">
        <v>13.787209799999999</v>
      </c>
      <c r="F46" s="6">
        <v>90.239512184826097</v>
      </c>
      <c r="G46" s="6">
        <v>9.7604878151738799</v>
      </c>
    </row>
    <row r="47" spans="1:7" x14ac:dyDescent="0.25">
      <c r="A47" s="6" t="s">
        <v>29</v>
      </c>
      <c r="B47" s="6" t="s">
        <v>30</v>
      </c>
      <c r="C47" s="6" t="s">
        <v>18</v>
      </c>
      <c r="D47" s="6">
        <v>25147.370140999999</v>
      </c>
      <c r="E47" s="6">
        <v>139.40765529999999</v>
      </c>
      <c r="F47" s="6">
        <v>99.448693477583404</v>
      </c>
      <c r="G47" s="6">
        <v>0.55130652241662204</v>
      </c>
    </row>
    <row r="48" spans="1:7" x14ac:dyDescent="0.25">
      <c r="A48" s="6" t="s">
        <v>31</v>
      </c>
      <c r="B48" s="6" t="s">
        <v>32</v>
      </c>
      <c r="C48" s="6" t="s">
        <v>15</v>
      </c>
      <c r="D48" s="6">
        <v>499.70096740000002</v>
      </c>
      <c r="E48" s="6">
        <v>0</v>
      </c>
      <c r="F48" s="6">
        <v>100</v>
      </c>
      <c r="G48" s="6">
        <v>0</v>
      </c>
    </row>
    <row r="49" spans="1:7" x14ac:dyDescent="0.25">
      <c r="A49" s="6" t="s">
        <v>31</v>
      </c>
      <c r="B49" s="6" t="s">
        <v>32</v>
      </c>
      <c r="C49" s="6" t="s">
        <v>17</v>
      </c>
      <c r="D49" s="6">
        <v>122.52985219999999</v>
      </c>
      <c r="E49" s="6">
        <v>0</v>
      </c>
      <c r="F49" s="6">
        <v>100</v>
      </c>
      <c r="G49" s="6">
        <v>0</v>
      </c>
    </row>
    <row r="50" spans="1:7" x14ac:dyDescent="0.25">
      <c r="A50" s="6" t="s">
        <v>31</v>
      </c>
      <c r="B50" s="6" t="s">
        <v>32</v>
      </c>
      <c r="C50" s="6" t="s">
        <v>18</v>
      </c>
      <c r="D50" s="6">
        <v>80830.989860500005</v>
      </c>
      <c r="E50" s="6">
        <v>333.3671172</v>
      </c>
      <c r="F50" s="6">
        <v>99.589269071285102</v>
      </c>
      <c r="G50" s="6">
        <v>0.41073092871492001</v>
      </c>
    </row>
    <row r="51" spans="1:7" x14ac:dyDescent="0.25">
      <c r="A51" s="6" t="s">
        <v>33</v>
      </c>
      <c r="B51" s="6" t="s">
        <v>34</v>
      </c>
      <c r="C51" s="6" t="s">
        <v>15</v>
      </c>
      <c r="D51" s="6">
        <v>135.12514440000001</v>
      </c>
      <c r="E51" s="6">
        <v>0</v>
      </c>
      <c r="F51" s="6">
        <v>100</v>
      </c>
      <c r="G51" s="6">
        <v>0</v>
      </c>
    </row>
    <row r="52" spans="1:7" x14ac:dyDescent="0.25">
      <c r="A52" s="6" t="s">
        <v>33</v>
      </c>
      <c r="B52" s="6" t="s">
        <v>34</v>
      </c>
      <c r="C52" s="6" t="s">
        <v>17</v>
      </c>
      <c r="D52" s="6">
        <v>42.429272699999999</v>
      </c>
      <c r="E52" s="6">
        <v>0</v>
      </c>
      <c r="F52" s="6">
        <v>100</v>
      </c>
      <c r="G52" s="6">
        <v>0</v>
      </c>
    </row>
    <row r="53" spans="1:7" x14ac:dyDescent="0.25">
      <c r="A53" s="6" t="s">
        <v>33</v>
      </c>
      <c r="B53" s="6" t="s">
        <v>34</v>
      </c>
      <c r="C53" s="6" t="s">
        <v>18</v>
      </c>
      <c r="D53" s="6">
        <v>25830.137994500001</v>
      </c>
      <c r="E53" s="6">
        <v>87.325298500000002</v>
      </c>
      <c r="F53" s="6">
        <v>99.663063867351596</v>
      </c>
      <c r="G53" s="6">
        <v>0.33693613264838901</v>
      </c>
    </row>
    <row r="54" spans="1:7" x14ac:dyDescent="0.25">
      <c r="A54" s="6" t="s">
        <v>35</v>
      </c>
      <c r="B54" s="6" t="s">
        <v>36</v>
      </c>
      <c r="C54" s="6" t="s">
        <v>15</v>
      </c>
      <c r="D54" s="6">
        <v>279.39325500000001</v>
      </c>
      <c r="E54" s="6">
        <v>0</v>
      </c>
      <c r="F54" s="6">
        <v>100</v>
      </c>
      <c r="G54" s="6">
        <v>0</v>
      </c>
    </row>
    <row r="55" spans="1:7" x14ac:dyDescent="0.25">
      <c r="A55" s="6" t="s">
        <v>35</v>
      </c>
      <c r="B55" s="6" t="s">
        <v>36</v>
      </c>
      <c r="C55" s="6" t="s">
        <v>17</v>
      </c>
      <c r="D55" s="6">
        <v>278.73148830000002</v>
      </c>
      <c r="E55" s="6">
        <v>0</v>
      </c>
      <c r="F55" s="6">
        <v>100</v>
      </c>
      <c r="G55" s="6">
        <v>0</v>
      </c>
    </row>
    <row r="56" spans="1:7" x14ac:dyDescent="0.25">
      <c r="A56" s="6" t="s">
        <v>35</v>
      </c>
      <c r="B56" s="6" t="s">
        <v>36</v>
      </c>
      <c r="C56" s="6" t="s">
        <v>18</v>
      </c>
      <c r="D56" s="6">
        <v>113346.9066782</v>
      </c>
      <c r="E56" s="6">
        <v>451.07413300000002</v>
      </c>
      <c r="F56" s="6">
        <v>99.603618509059203</v>
      </c>
      <c r="G56" s="6">
        <v>0.39638149094083502</v>
      </c>
    </row>
    <row r="57" spans="1:7" x14ac:dyDescent="0.25">
      <c r="A57" s="6" t="s">
        <v>37</v>
      </c>
      <c r="B57" s="6" t="s">
        <v>38</v>
      </c>
      <c r="C57" s="6" t="s">
        <v>15</v>
      </c>
      <c r="D57" s="6">
        <v>678.32589529999996</v>
      </c>
      <c r="E57" s="6">
        <v>0</v>
      </c>
      <c r="F57" s="6">
        <v>100</v>
      </c>
      <c r="G57" s="6">
        <v>0</v>
      </c>
    </row>
    <row r="58" spans="1:7" x14ac:dyDescent="0.25">
      <c r="A58" s="6" t="s">
        <v>37</v>
      </c>
      <c r="B58" s="6" t="s">
        <v>38</v>
      </c>
      <c r="C58" s="6" t="s">
        <v>17</v>
      </c>
      <c r="D58" s="6">
        <v>2328.2151336000002</v>
      </c>
      <c r="E58" s="6">
        <v>0</v>
      </c>
      <c r="F58" s="6">
        <v>100</v>
      </c>
      <c r="G58" s="6">
        <v>0</v>
      </c>
    </row>
    <row r="59" spans="1:7" x14ac:dyDescent="0.25">
      <c r="A59" s="6" t="s">
        <v>37</v>
      </c>
      <c r="B59" s="6" t="s">
        <v>38</v>
      </c>
      <c r="C59" s="6" t="s">
        <v>18</v>
      </c>
      <c r="D59" s="6">
        <v>563175.52450109995</v>
      </c>
      <c r="E59" s="6">
        <v>3627.6042026999999</v>
      </c>
      <c r="F59" s="6">
        <v>99.359988677021605</v>
      </c>
      <c r="G59" s="6">
        <v>0.64001132297837304</v>
      </c>
    </row>
    <row r="60" spans="1:7" x14ac:dyDescent="0.25">
      <c r="A60" s="6" t="s">
        <v>39</v>
      </c>
      <c r="B60" s="6" t="s">
        <v>40</v>
      </c>
      <c r="C60" s="6" t="s">
        <v>15</v>
      </c>
      <c r="D60" s="6">
        <v>208.4368499</v>
      </c>
      <c r="E60" s="6">
        <v>0</v>
      </c>
      <c r="F60" s="6">
        <v>100</v>
      </c>
      <c r="G60" s="6">
        <v>0</v>
      </c>
    </row>
    <row r="61" spans="1:7" x14ac:dyDescent="0.25">
      <c r="A61" s="6" t="s">
        <v>39</v>
      </c>
      <c r="B61" s="6" t="s">
        <v>40</v>
      </c>
      <c r="C61" s="6" t="s">
        <v>17</v>
      </c>
      <c r="D61" s="6">
        <v>56.568545999999998</v>
      </c>
      <c r="E61" s="6">
        <v>0</v>
      </c>
      <c r="F61" s="6">
        <v>100</v>
      </c>
      <c r="G61" s="6">
        <v>0</v>
      </c>
    </row>
    <row r="62" spans="1:7" x14ac:dyDescent="0.25">
      <c r="A62" s="6" t="s">
        <v>39</v>
      </c>
      <c r="B62" s="6" t="s">
        <v>40</v>
      </c>
      <c r="C62" s="6" t="s">
        <v>18</v>
      </c>
      <c r="D62" s="6">
        <v>22325.736015499999</v>
      </c>
      <c r="E62" s="6">
        <v>59.517353200000002</v>
      </c>
      <c r="F62" s="6">
        <v>99.734122494752597</v>
      </c>
      <c r="G62" s="6">
        <v>0.26587750524735898</v>
      </c>
    </row>
    <row r="63" spans="1:7" x14ac:dyDescent="0.25">
      <c r="A63" t="s">
        <v>21</v>
      </c>
    </row>
    <row r="64" spans="1:7" x14ac:dyDescent="0.25">
      <c r="A64" t="s">
        <v>1037</v>
      </c>
    </row>
    <row r="65" spans="1:7" x14ac:dyDescent="0.25">
      <c r="A65" t="s">
        <v>22</v>
      </c>
    </row>
    <row r="66" spans="1:7" x14ac:dyDescent="0.25">
      <c r="A66" t="s">
        <v>23</v>
      </c>
    </row>
    <row r="67" spans="1:7" x14ac:dyDescent="0.25">
      <c r="A67" t="s">
        <v>24</v>
      </c>
    </row>
    <row r="70" spans="1:7" x14ac:dyDescent="0.25">
      <c r="G70" s="7" t="str">
        <f>HYPERLINK("#'Indice'!A1", "Ir al índice")</f>
        <v>Ir al índice</v>
      </c>
    </row>
    <row r="71" spans="1:7" ht="17.25" x14ac:dyDescent="0.3">
      <c r="A71" s="4" t="s">
        <v>851</v>
      </c>
    </row>
    <row r="72" spans="1:7" x14ac:dyDescent="0.25">
      <c r="A72" s="5" t="s">
        <v>26</v>
      </c>
      <c r="B72" s="5" t="s">
        <v>10</v>
      </c>
      <c r="C72" s="5" t="s">
        <v>11</v>
      </c>
      <c r="D72" s="5" t="s">
        <v>846</v>
      </c>
      <c r="E72" s="5" t="s">
        <v>847</v>
      </c>
      <c r="F72" s="5" t="s">
        <v>848</v>
      </c>
      <c r="G72" s="5" t="s">
        <v>849</v>
      </c>
    </row>
    <row r="73" spans="1:7" x14ac:dyDescent="0.25">
      <c r="A73" s="6" t="s">
        <v>13</v>
      </c>
      <c r="B73" s="6" t="s">
        <v>14</v>
      </c>
      <c r="C73" s="6" t="s">
        <v>15</v>
      </c>
      <c r="D73" s="6">
        <v>60507.959834399997</v>
      </c>
      <c r="E73" s="6">
        <v>1224.6994981</v>
      </c>
      <c r="F73" s="6">
        <v>98.016123861595503</v>
      </c>
      <c r="G73" s="6">
        <v>1.9838761384044901</v>
      </c>
    </row>
    <row r="74" spans="1:7" x14ac:dyDescent="0.25">
      <c r="A74" s="6" t="s">
        <v>13</v>
      </c>
      <c r="B74" s="6" t="s">
        <v>14</v>
      </c>
      <c r="C74" s="6" t="s">
        <v>16</v>
      </c>
      <c r="D74" s="6">
        <v>421.39814150000001</v>
      </c>
      <c r="E74" s="6">
        <v>0</v>
      </c>
      <c r="F74" s="6">
        <v>100</v>
      </c>
      <c r="G74" s="6">
        <v>0</v>
      </c>
    </row>
    <row r="75" spans="1:7" x14ac:dyDescent="0.25">
      <c r="A75" s="6" t="s">
        <v>13</v>
      </c>
      <c r="B75" s="6" t="s">
        <v>14</v>
      </c>
      <c r="C75" s="6" t="s">
        <v>17</v>
      </c>
      <c r="D75" s="6">
        <v>40360.857806599997</v>
      </c>
      <c r="E75" s="6">
        <v>525.80751229999998</v>
      </c>
      <c r="F75" s="6">
        <v>98.713987780126104</v>
      </c>
      <c r="G75" s="6">
        <v>1.2860122198739099</v>
      </c>
    </row>
    <row r="76" spans="1:7" x14ac:dyDescent="0.25">
      <c r="A76" s="6" t="s">
        <v>13</v>
      </c>
      <c r="B76" s="6" t="s">
        <v>14</v>
      </c>
      <c r="C76" s="6" t="s">
        <v>18</v>
      </c>
      <c r="D76" s="6">
        <v>5883105.2187588997</v>
      </c>
      <c r="E76" s="6">
        <v>64765.160046899997</v>
      </c>
      <c r="F76" s="6">
        <v>98.911120183827805</v>
      </c>
      <c r="G76" s="6">
        <v>1.08887981617218</v>
      </c>
    </row>
    <row r="77" spans="1:7" x14ac:dyDescent="0.25">
      <c r="A77" s="6" t="s">
        <v>42</v>
      </c>
      <c r="B77" s="6" t="s">
        <v>43</v>
      </c>
      <c r="C77" s="6" t="s">
        <v>17</v>
      </c>
      <c r="D77" s="6">
        <v>19.1793242</v>
      </c>
      <c r="E77" s="6">
        <v>0</v>
      </c>
      <c r="F77" s="6">
        <v>100</v>
      </c>
      <c r="G77" s="6">
        <v>0</v>
      </c>
    </row>
    <row r="78" spans="1:7" x14ac:dyDescent="0.25">
      <c r="A78" s="6" t="s">
        <v>42</v>
      </c>
      <c r="B78" s="6" t="s">
        <v>43</v>
      </c>
      <c r="C78" s="6" t="s">
        <v>18</v>
      </c>
      <c r="D78" s="6">
        <v>6745.7867660000002</v>
      </c>
      <c r="E78" s="6">
        <v>35.734913900000002</v>
      </c>
      <c r="F78" s="6">
        <v>99.473054638962296</v>
      </c>
      <c r="G78" s="6">
        <v>0.52694536103771505</v>
      </c>
    </row>
    <row r="79" spans="1:7" x14ac:dyDescent="0.25">
      <c r="A79" s="6" t="s">
        <v>44</v>
      </c>
      <c r="B79" s="6" t="s">
        <v>45</v>
      </c>
      <c r="C79" s="6" t="s">
        <v>17</v>
      </c>
      <c r="D79" s="6">
        <v>153.77992499999999</v>
      </c>
      <c r="E79" s="6">
        <v>0</v>
      </c>
      <c r="F79" s="6">
        <v>100</v>
      </c>
      <c r="G79" s="6">
        <v>0</v>
      </c>
    </row>
    <row r="80" spans="1:7" x14ac:dyDescent="0.25">
      <c r="A80" s="6" t="s">
        <v>44</v>
      </c>
      <c r="B80" s="6" t="s">
        <v>45</v>
      </c>
      <c r="C80" s="6" t="s">
        <v>18</v>
      </c>
      <c r="D80" s="6">
        <v>50892.423320200003</v>
      </c>
      <c r="E80" s="6">
        <v>398.40588650000001</v>
      </c>
      <c r="F80" s="6">
        <v>99.223241478716503</v>
      </c>
      <c r="G80" s="6">
        <v>0.77675852128348299</v>
      </c>
    </row>
    <row r="81" spans="1:7" x14ac:dyDescent="0.25">
      <c r="A81" s="6" t="s">
        <v>27</v>
      </c>
      <c r="B81" s="6" t="s">
        <v>28</v>
      </c>
      <c r="C81" s="6" t="s">
        <v>15</v>
      </c>
      <c r="D81" s="6">
        <v>207.96370680000001</v>
      </c>
      <c r="E81" s="6">
        <v>0</v>
      </c>
      <c r="F81" s="6">
        <v>100</v>
      </c>
      <c r="G81" s="6">
        <v>0</v>
      </c>
    </row>
    <row r="82" spans="1:7" x14ac:dyDescent="0.25">
      <c r="A82" s="6" t="s">
        <v>27</v>
      </c>
      <c r="B82" s="6" t="s">
        <v>28</v>
      </c>
      <c r="C82" s="6" t="s">
        <v>17</v>
      </c>
      <c r="D82" s="6">
        <v>65.869295300000005</v>
      </c>
      <c r="E82" s="6">
        <v>0</v>
      </c>
      <c r="F82" s="6">
        <v>100</v>
      </c>
      <c r="G82" s="6">
        <v>0</v>
      </c>
    </row>
    <row r="83" spans="1:7" x14ac:dyDescent="0.25">
      <c r="A83" s="6" t="s">
        <v>27</v>
      </c>
      <c r="B83" s="6" t="s">
        <v>28</v>
      </c>
      <c r="C83" s="6" t="s">
        <v>18</v>
      </c>
      <c r="D83" s="6">
        <v>100193.6163365</v>
      </c>
      <c r="E83" s="6">
        <v>1004.5660421</v>
      </c>
      <c r="F83" s="6">
        <v>99.007327979131304</v>
      </c>
      <c r="G83" s="6">
        <v>0.99267202086865902</v>
      </c>
    </row>
    <row r="84" spans="1:7" x14ac:dyDescent="0.25">
      <c r="A84" s="6" t="s">
        <v>29</v>
      </c>
      <c r="B84" s="6" t="s">
        <v>30</v>
      </c>
      <c r="C84" s="6" t="s">
        <v>15</v>
      </c>
      <c r="D84" s="6">
        <v>1261.0702342</v>
      </c>
      <c r="E84" s="6">
        <v>0</v>
      </c>
      <c r="F84" s="6">
        <v>100</v>
      </c>
      <c r="G84" s="6">
        <v>0</v>
      </c>
    </row>
    <row r="85" spans="1:7" x14ac:dyDescent="0.25">
      <c r="A85" s="6" t="s">
        <v>29</v>
      </c>
      <c r="B85" s="6" t="s">
        <v>30</v>
      </c>
      <c r="C85" s="6" t="s">
        <v>17</v>
      </c>
      <c r="D85" s="6">
        <v>114.5215414</v>
      </c>
      <c r="E85" s="6">
        <v>13.787209799999999</v>
      </c>
      <c r="F85" s="6">
        <v>89.254661376518797</v>
      </c>
      <c r="G85" s="6">
        <v>10.745338623481199</v>
      </c>
    </row>
    <row r="86" spans="1:7" x14ac:dyDescent="0.25">
      <c r="A86" s="6" t="s">
        <v>29</v>
      </c>
      <c r="B86" s="6" t="s">
        <v>30</v>
      </c>
      <c r="C86" s="6" t="s">
        <v>18</v>
      </c>
      <c r="D86" s="6">
        <v>18062.0700602</v>
      </c>
      <c r="E86" s="6">
        <v>108.26276350000001</v>
      </c>
      <c r="F86" s="6">
        <v>99.404178423420007</v>
      </c>
      <c r="G86" s="6">
        <v>0.59582157657998602</v>
      </c>
    </row>
    <row r="87" spans="1:7" x14ac:dyDescent="0.25">
      <c r="A87" s="6" t="s">
        <v>46</v>
      </c>
      <c r="B87" s="6" t="s">
        <v>47</v>
      </c>
      <c r="C87" s="6" t="s">
        <v>15</v>
      </c>
      <c r="D87" s="6">
        <v>131.4684963</v>
      </c>
      <c r="E87" s="6">
        <v>0</v>
      </c>
      <c r="F87" s="6">
        <v>100</v>
      </c>
      <c r="G87" s="6">
        <v>0</v>
      </c>
    </row>
    <row r="88" spans="1:7" x14ac:dyDescent="0.25">
      <c r="A88" s="6" t="s">
        <v>46</v>
      </c>
      <c r="B88" s="6" t="s">
        <v>47</v>
      </c>
      <c r="C88" s="6" t="s">
        <v>17</v>
      </c>
      <c r="D88" s="6">
        <v>5.1857796</v>
      </c>
      <c r="E88" s="6">
        <v>0</v>
      </c>
      <c r="F88" s="6">
        <v>100</v>
      </c>
      <c r="G88" s="6">
        <v>0</v>
      </c>
    </row>
    <row r="89" spans="1:7" x14ac:dyDescent="0.25">
      <c r="A89" s="6" t="s">
        <v>46</v>
      </c>
      <c r="B89" s="6" t="s">
        <v>47</v>
      </c>
      <c r="C89" s="6" t="s">
        <v>18</v>
      </c>
      <c r="D89" s="6">
        <v>16089.8120633</v>
      </c>
      <c r="E89" s="6">
        <v>17.769390999999999</v>
      </c>
      <c r="F89" s="6">
        <v>99.889683059803801</v>
      </c>
      <c r="G89" s="6">
        <v>0.110316940196235</v>
      </c>
    </row>
    <row r="90" spans="1:7" x14ac:dyDescent="0.25">
      <c r="A90" s="6" t="s">
        <v>48</v>
      </c>
      <c r="B90" s="6" t="s">
        <v>49</v>
      </c>
      <c r="C90" s="6" t="s">
        <v>15</v>
      </c>
      <c r="D90" s="6">
        <v>222.9285519</v>
      </c>
      <c r="E90" s="6">
        <v>0</v>
      </c>
      <c r="F90" s="6">
        <v>100</v>
      </c>
      <c r="G90" s="6">
        <v>0</v>
      </c>
    </row>
    <row r="91" spans="1:7" x14ac:dyDescent="0.25">
      <c r="A91" s="6" t="s">
        <v>48</v>
      </c>
      <c r="B91" s="6" t="s">
        <v>49</v>
      </c>
      <c r="C91" s="6" t="s">
        <v>17</v>
      </c>
      <c r="D91" s="6">
        <v>515.47529889999998</v>
      </c>
      <c r="E91" s="6">
        <v>0</v>
      </c>
      <c r="F91" s="6">
        <v>100</v>
      </c>
      <c r="G91" s="6">
        <v>0</v>
      </c>
    </row>
    <row r="92" spans="1:7" x14ac:dyDescent="0.25">
      <c r="A92" s="6" t="s">
        <v>48</v>
      </c>
      <c r="B92" s="6" t="s">
        <v>49</v>
      </c>
      <c r="C92" s="6" t="s">
        <v>18</v>
      </c>
      <c r="D92" s="6">
        <v>110523.0004626</v>
      </c>
      <c r="E92" s="6">
        <v>787.81947639999999</v>
      </c>
      <c r="F92" s="6">
        <v>99.292234594236405</v>
      </c>
      <c r="G92" s="6">
        <v>0.70776540576355196</v>
      </c>
    </row>
    <row r="93" spans="1:7" x14ac:dyDescent="0.25">
      <c r="A93" s="6" t="s">
        <v>31</v>
      </c>
      <c r="B93" s="6" t="s">
        <v>32</v>
      </c>
      <c r="C93" s="6" t="s">
        <v>15</v>
      </c>
      <c r="D93" s="6">
        <v>492.91090539999999</v>
      </c>
      <c r="E93" s="6">
        <v>0</v>
      </c>
      <c r="F93" s="6">
        <v>100</v>
      </c>
      <c r="G93" s="6">
        <v>0</v>
      </c>
    </row>
    <row r="94" spans="1:7" x14ac:dyDescent="0.25">
      <c r="A94" s="6" t="s">
        <v>31</v>
      </c>
      <c r="B94" s="6" t="s">
        <v>32</v>
      </c>
      <c r="C94" s="6" t="s">
        <v>17</v>
      </c>
      <c r="D94" s="6">
        <v>119.1348212</v>
      </c>
      <c r="E94" s="6">
        <v>0</v>
      </c>
      <c r="F94" s="6">
        <v>100</v>
      </c>
      <c r="G94" s="6">
        <v>0</v>
      </c>
    </row>
    <row r="95" spans="1:7" x14ac:dyDescent="0.25">
      <c r="A95" s="6" t="s">
        <v>31</v>
      </c>
      <c r="B95" s="6" t="s">
        <v>32</v>
      </c>
      <c r="C95" s="6" t="s">
        <v>18</v>
      </c>
      <c r="D95" s="6">
        <v>79552.194850500004</v>
      </c>
      <c r="E95" s="6">
        <v>320.91867020000001</v>
      </c>
      <c r="F95" s="6">
        <v>99.598214397743703</v>
      </c>
      <c r="G95" s="6">
        <v>0.401785602256297</v>
      </c>
    </row>
    <row r="96" spans="1:7" x14ac:dyDescent="0.25">
      <c r="A96" s="6" t="s">
        <v>50</v>
      </c>
      <c r="B96" s="6" t="s">
        <v>51</v>
      </c>
      <c r="C96" s="6" t="s">
        <v>15</v>
      </c>
      <c r="D96" s="6">
        <v>335.1779229</v>
      </c>
      <c r="E96" s="6">
        <v>0</v>
      </c>
      <c r="F96" s="6">
        <v>100</v>
      </c>
      <c r="G96" s="6">
        <v>0</v>
      </c>
    </row>
    <row r="97" spans="1:7" x14ac:dyDescent="0.25">
      <c r="A97" s="6" t="s">
        <v>50</v>
      </c>
      <c r="B97" s="6" t="s">
        <v>51</v>
      </c>
      <c r="C97" s="6" t="s">
        <v>17</v>
      </c>
      <c r="D97" s="6">
        <v>474.20287070000001</v>
      </c>
      <c r="E97" s="6">
        <v>0</v>
      </c>
      <c r="F97" s="6">
        <v>100</v>
      </c>
      <c r="G97" s="6">
        <v>0</v>
      </c>
    </row>
    <row r="98" spans="1:7" x14ac:dyDescent="0.25">
      <c r="A98" s="6" t="s">
        <v>50</v>
      </c>
      <c r="B98" s="6" t="s">
        <v>51</v>
      </c>
      <c r="C98" s="6" t="s">
        <v>18</v>
      </c>
      <c r="D98" s="6">
        <v>106745.1752675</v>
      </c>
      <c r="E98" s="6">
        <v>447.75735789999999</v>
      </c>
      <c r="F98" s="6">
        <v>99.582288359005204</v>
      </c>
      <c r="G98" s="6">
        <v>0.41771164099479202</v>
      </c>
    </row>
    <row r="99" spans="1:7" x14ac:dyDescent="0.25">
      <c r="A99" s="6" t="s">
        <v>52</v>
      </c>
      <c r="B99" s="6" t="s">
        <v>53</v>
      </c>
      <c r="C99" s="6" t="s">
        <v>17</v>
      </c>
      <c r="D99" s="6">
        <v>7.1296596000000001</v>
      </c>
      <c r="E99" s="6">
        <v>0</v>
      </c>
      <c r="F99" s="6">
        <v>100</v>
      </c>
      <c r="G99" s="6">
        <v>0</v>
      </c>
    </row>
    <row r="100" spans="1:7" x14ac:dyDescent="0.25">
      <c r="A100" s="6" t="s">
        <v>52</v>
      </c>
      <c r="B100" s="6" t="s">
        <v>53</v>
      </c>
      <c r="C100" s="6" t="s">
        <v>18</v>
      </c>
      <c r="D100" s="6">
        <v>10080.242746800001</v>
      </c>
      <c r="E100" s="6">
        <v>38.347883600000003</v>
      </c>
      <c r="F100" s="6">
        <v>99.621015564314007</v>
      </c>
      <c r="G100" s="6">
        <v>0.37898443568602103</v>
      </c>
    </row>
    <row r="101" spans="1:7" x14ac:dyDescent="0.25">
      <c r="A101" s="6" t="s">
        <v>33</v>
      </c>
      <c r="B101" s="6" t="s">
        <v>34</v>
      </c>
      <c r="C101" s="6" t="s">
        <v>15</v>
      </c>
      <c r="D101" s="6">
        <v>6.8800087999999997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33</v>
      </c>
      <c r="B102" s="6" t="s">
        <v>34</v>
      </c>
      <c r="C102" s="6" t="s">
        <v>17</v>
      </c>
      <c r="D102" s="6">
        <v>5.9465202000000001</v>
      </c>
      <c r="E102" s="6">
        <v>0</v>
      </c>
      <c r="F102" s="6">
        <v>100</v>
      </c>
      <c r="G102" s="6">
        <v>0</v>
      </c>
    </row>
    <row r="103" spans="1:7" x14ac:dyDescent="0.25">
      <c r="A103" s="6" t="s">
        <v>33</v>
      </c>
      <c r="B103" s="6" t="s">
        <v>34</v>
      </c>
      <c r="C103" s="6" t="s">
        <v>18</v>
      </c>
      <c r="D103" s="6">
        <v>13299.4534699</v>
      </c>
      <c r="E103" s="6">
        <v>56.984437399999997</v>
      </c>
      <c r="F103" s="6">
        <v>99.573356026543195</v>
      </c>
      <c r="G103" s="6">
        <v>0.42664397345683802</v>
      </c>
    </row>
    <row r="104" spans="1:7" x14ac:dyDescent="0.25">
      <c r="A104" s="6" t="s">
        <v>54</v>
      </c>
      <c r="B104" s="6" t="s">
        <v>55</v>
      </c>
      <c r="C104" s="6" t="s">
        <v>15</v>
      </c>
      <c r="D104" s="6">
        <v>103.86892229999999</v>
      </c>
      <c r="E104" s="6">
        <v>0</v>
      </c>
      <c r="F104" s="6">
        <v>100</v>
      </c>
      <c r="G104" s="6">
        <v>0</v>
      </c>
    </row>
    <row r="105" spans="1:7" x14ac:dyDescent="0.25">
      <c r="A105" s="6" t="s">
        <v>54</v>
      </c>
      <c r="B105" s="6" t="s">
        <v>55</v>
      </c>
      <c r="C105" s="6" t="s">
        <v>17</v>
      </c>
      <c r="D105" s="6">
        <v>667.46748579999996</v>
      </c>
      <c r="E105" s="6">
        <v>0</v>
      </c>
      <c r="F105" s="6">
        <v>100</v>
      </c>
      <c r="G105" s="6">
        <v>0</v>
      </c>
    </row>
    <row r="106" spans="1:7" x14ac:dyDescent="0.25">
      <c r="A106" s="6" t="s">
        <v>54</v>
      </c>
      <c r="B106" s="6" t="s">
        <v>55</v>
      </c>
      <c r="C106" s="6" t="s">
        <v>18</v>
      </c>
      <c r="D106" s="6">
        <v>89733.663502900003</v>
      </c>
      <c r="E106" s="6">
        <v>1057.4118799</v>
      </c>
      <c r="F106" s="6">
        <v>98.835334998025203</v>
      </c>
      <c r="G106" s="6">
        <v>1.16466500197477</v>
      </c>
    </row>
    <row r="107" spans="1:7" x14ac:dyDescent="0.25">
      <c r="A107" s="6" t="s">
        <v>35</v>
      </c>
      <c r="B107" s="6" t="s">
        <v>36</v>
      </c>
      <c r="C107" s="6" t="s">
        <v>15</v>
      </c>
      <c r="D107" s="6">
        <v>276.51409960000001</v>
      </c>
      <c r="E107" s="6">
        <v>0</v>
      </c>
      <c r="F107" s="6">
        <v>100</v>
      </c>
      <c r="G107" s="6">
        <v>0</v>
      </c>
    </row>
    <row r="108" spans="1:7" x14ac:dyDescent="0.25">
      <c r="A108" s="6" t="s">
        <v>35</v>
      </c>
      <c r="B108" s="6" t="s">
        <v>36</v>
      </c>
      <c r="C108" s="6" t="s">
        <v>17</v>
      </c>
      <c r="D108" s="6">
        <v>252.3049547</v>
      </c>
      <c r="E108" s="6">
        <v>0</v>
      </c>
      <c r="F108" s="6">
        <v>100</v>
      </c>
      <c r="G108" s="6">
        <v>0</v>
      </c>
    </row>
    <row r="109" spans="1:7" x14ac:dyDescent="0.25">
      <c r="A109" s="6" t="s">
        <v>35</v>
      </c>
      <c r="B109" s="6" t="s">
        <v>36</v>
      </c>
      <c r="C109" s="6" t="s">
        <v>18</v>
      </c>
      <c r="D109" s="6">
        <v>111989.3147877</v>
      </c>
      <c r="E109" s="6">
        <v>451.07413300000002</v>
      </c>
      <c r="F109" s="6">
        <v>99.598832646053793</v>
      </c>
      <c r="G109" s="6">
        <v>0.40116735394621</v>
      </c>
    </row>
    <row r="110" spans="1:7" x14ac:dyDescent="0.25">
      <c r="A110" s="6" t="s">
        <v>56</v>
      </c>
      <c r="B110" s="6" t="s">
        <v>57</v>
      </c>
      <c r="C110" s="6" t="s">
        <v>15</v>
      </c>
      <c r="D110" s="6">
        <v>33.823702099999998</v>
      </c>
      <c r="E110" s="6">
        <v>0</v>
      </c>
      <c r="F110" s="6">
        <v>100</v>
      </c>
      <c r="G110" s="6">
        <v>0</v>
      </c>
    </row>
    <row r="111" spans="1:7" x14ac:dyDescent="0.25">
      <c r="A111" s="6" t="s">
        <v>56</v>
      </c>
      <c r="B111" s="6" t="s">
        <v>57</v>
      </c>
      <c r="C111" s="6" t="s">
        <v>17</v>
      </c>
      <c r="D111" s="6">
        <v>54.412976499999999</v>
      </c>
      <c r="E111" s="6">
        <v>0</v>
      </c>
      <c r="F111" s="6">
        <v>100</v>
      </c>
      <c r="G111" s="6">
        <v>0</v>
      </c>
    </row>
    <row r="112" spans="1:7" x14ac:dyDescent="0.25">
      <c r="A112" s="6" t="s">
        <v>56</v>
      </c>
      <c r="B112" s="6" t="s">
        <v>57</v>
      </c>
      <c r="C112" s="6" t="s">
        <v>18</v>
      </c>
      <c r="D112" s="6">
        <v>20590.360754599998</v>
      </c>
      <c r="E112" s="6">
        <v>69.564807299999998</v>
      </c>
      <c r="F112" s="6">
        <v>99.663286263585107</v>
      </c>
      <c r="G112" s="6">
        <v>0.33671373641484897</v>
      </c>
    </row>
    <row r="113" spans="1:7" x14ac:dyDescent="0.25">
      <c r="A113" s="6" t="s">
        <v>37</v>
      </c>
      <c r="B113" s="6" t="s">
        <v>38</v>
      </c>
      <c r="C113" s="6" t="s">
        <v>15</v>
      </c>
      <c r="D113" s="6">
        <v>669.70602180000003</v>
      </c>
      <c r="E113" s="6">
        <v>0</v>
      </c>
      <c r="F113" s="6">
        <v>100</v>
      </c>
      <c r="G113" s="6">
        <v>0</v>
      </c>
    </row>
    <row r="114" spans="1:7" x14ac:dyDescent="0.25">
      <c r="A114" s="6" t="s">
        <v>37</v>
      </c>
      <c r="B114" s="6" t="s">
        <v>38</v>
      </c>
      <c r="C114" s="6" t="s">
        <v>17</v>
      </c>
      <c r="D114" s="6">
        <v>2326.8530108999998</v>
      </c>
      <c r="E114" s="6">
        <v>0</v>
      </c>
      <c r="F114" s="6">
        <v>100</v>
      </c>
      <c r="G114" s="6">
        <v>0</v>
      </c>
    </row>
    <row r="115" spans="1:7" x14ac:dyDescent="0.25">
      <c r="A115" s="6" t="s">
        <v>37</v>
      </c>
      <c r="B115" s="6" t="s">
        <v>38</v>
      </c>
      <c r="C115" s="6" t="s">
        <v>18</v>
      </c>
      <c r="D115" s="6">
        <v>560114.86025559995</v>
      </c>
      <c r="E115" s="6">
        <v>3611.6286568</v>
      </c>
      <c r="F115" s="6">
        <v>99.359329616784905</v>
      </c>
      <c r="G115" s="6">
        <v>0.64067038321508196</v>
      </c>
    </row>
    <row r="116" spans="1:7" x14ac:dyDescent="0.25">
      <c r="A116" s="6" t="s">
        <v>39</v>
      </c>
      <c r="B116" s="6" t="s">
        <v>40</v>
      </c>
      <c r="C116" s="6" t="s">
        <v>15</v>
      </c>
      <c r="D116" s="6">
        <v>7.1690756999999996</v>
      </c>
      <c r="E116" s="6">
        <v>0</v>
      </c>
      <c r="F116" s="6">
        <v>100</v>
      </c>
      <c r="G116" s="6">
        <v>0</v>
      </c>
    </row>
    <row r="117" spans="1:7" x14ac:dyDescent="0.25">
      <c r="A117" s="6" t="s">
        <v>39</v>
      </c>
      <c r="B117" s="6" t="s">
        <v>40</v>
      </c>
      <c r="C117" s="6" t="s">
        <v>17</v>
      </c>
      <c r="D117" s="6">
        <v>47.269287200000001</v>
      </c>
      <c r="E117" s="6">
        <v>0</v>
      </c>
      <c r="F117" s="6">
        <v>100</v>
      </c>
      <c r="G117" s="6">
        <v>0</v>
      </c>
    </row>
    <row r="118" spans="1:7" x14ac:dyDescent="0.25">
      <c r="A118" s="6" t="s">
        <v>39</v>
      </c>
      <c r="B118" s="6" t="s">
        <v>40</v>
      </c>
      <c r="C118" s="6" t="s">
        <v>18</v>
      </c>
      <c r="D118" s="6">
        <v>16711.696019999999</v>
      </c>
      <c r="E118" s="6">
        <v>43.405981799999999</v>
      </c>
      <c r="F118" s="6">
        <v>99.740938719469796</v>
      </c>
      <c r="G118" s="6">
        <v>0.25906128053017502</v>
      </c>
    </row>
    <row r="119" spans="1:7" x14ac:dyDescent="0.25">
      <c r="A119" s="6" t="s">
        <v>58</v>
      </c>
      <c r="B119" s="6" t="s">
        <v>59</v>
      </c>
      <c r="C119" s="6" t="s">
        <v>17</v>
      </c>
      <c r="D119" s="6">
        <v>14.0371556</v>
      </c>
      <c r="E119" s="6">
        <v>0</v>
      </c>
      <c r="F119" s="6">
        <v>100</v>
      </c>
      <c r="G119" s="6">
        <v>0</v>
      </c>
    </row>
    <row r="120" spans="1:7" x14ac:dyDescent="0.25">
      <c r="A120" s="6" t="s">
        <v>58</v>
      </c>
      <c r="B120" s="6" t="s">
        <v>59</v>
      </c>
      <c r="C120" s="6" t="s">
        <v>18</v>
      </c>
      <c r="D120" s="6">
        <v>6872.3161405999999</v>
      </c>
      <c r="E120" s="6">
        <v>51.450487600000002</v>
      </c>
      <c r="F120" s="6">
        <v>99.256900320839193</v>
      </c>
      <c r="G120" s="6">
        <v>0.74309967916084696</v>
      </c>
    </row>
    <row r="121" spans="1:7" x14ac:dyDescent="0.25">
      <c r="A121" s="6" t="s">
        <v>60</v>
      </c>
      <c r="B121" s="6" t="s">
        <v>61</v>
      </c>
      <c r="C121" s="6" t="s">
        <v>15</v>
      </c>
      <c r="D121" s="6">
        <v>74.857085400000003</v>
      </c>
      <c r="E121" s="6">
        <v>0</v>
      </c>
      <c r="F121" s="6">
        <v>100</v>
      </c>
      <c r="G121" s="6">
        <v>0</v>
      </c>
    </row>
    <row r="122" spans="1:7" x14ac:dyDescent="0.25">
      <c r="A122" s="6" t="s">
        <v>60</v>
      </c>
      <c r="B122" s="6" t="s">
        <v>61</v>
      </c>
      <c r="C122" s="6" t="s">
        <v>16</v>
      </c>
      <c r="D122" s="6">
        <v>0</v>
      </c>
      <c r="E122" s="6">
        <v>3.2211816</v>
      </c>
      <c r="F122" s="6">
        <v>0</v>
      </c>
      <c r="G122" s="6">
        <v>100</v>
      </c>
    </row>
    <row r="123" spans="1:7" x14ac:dyDescent="0.25">
      <c r="A123" s="6" t="s">
        <v>60</v>
      </c>
      <c r="B123" s="6" t="s">
        <v>61</v>
      </c>
      <c r="C123" s="6" t="s">
        <v>17</v>
      </c>
      <c r="D123" s="6">
        <v>58.392664600000003</v>
      </c>
      <c r="E123" s="6">
        <v>0</v>
      </c>
      <c r="F123" s="6">
        <v>100</v>
      </c>
      <c r="G123" s="6">
        <v>0</v>
      </c>
    </row>
    <row r="124" spans="1:7" x14ac:dyDescent="0.25">
      <c r="A124" s="6" t="s">
        <v>60</v>
      </c>
      <c r="B124" s="6" t="s">
        <v>61</v>
      </c>
      <c r="C124" s="6" t="s">
        <v>18</v>
      </c>
      <c r="D124" s="6">
        <v>6343.1578097000001</v>
      </c>
      <c r="E124" s="6">
        <v>77.606308200000001</v>
      </c>
      <c r="F124" s="6">
        <v>98.791322858541903</v>
      </c>
      <c r="G124" s="6">
        <v>1.2086771414580799</v>
      </c>
    </row>
    <row r="125" spans="1:7" x14ac:dyDescent="0.25">
      <c r="A125" s="6" t="s">
        <v>62</v>
      </c>
      <c r="B125" s="6" t="s">
        <v>63</v>
      </c>
      <c r="C125" s="6" t="s">
        <v>15</v>
      </c>
      <c r="D125" s="6">
        <v>8.5161066000000005</v>
      </c>
      <c r="E125" s="6">
        <v>0</v>
      </c>
      <c r="F125" s="6">
        <v>100</v>
      </c>
      <c r="G125" s="6">
        <v>0</v>
      </c>
    </row>
    <row r="126" spans="1:7" x14ac:dyDescent="0.25">
      <c r="A126" s="6" t="s">
        <v>62</v>
      </c>
      <c r="B126" s="6" t="s">
        <v>63</v>
      </c>
      <c r="C126" s="6" t="s">
        <v>18</v>
      </c>
      <c r="D126" s="6">
        <v>8544.28125</v>
      </c>
      <c r="E126" s="6">
        <v>23.6438849</v>
      </c>
      <c r="F126" s="6">
        <v>99.724041882629294</v>
      </c>
      <c r="G126" s="6">
        <v>0.27595811737068798</v>
      </c>
    </row>
    <row r="127" spans="1:7" x14ac:dyDescent="0.25">
      <c r="A127" s="6" t="s">
        <v>64</v>
      </c>
      <c r="B127" s="6" t="s">
        <v>65</v>
      </c>
      <c r="C127" s="6" t="s">
        <v>15</v>
      </c>
      <c r="D127" s="6">
        <v>76.396530299999995</v>
      </c>
      <c r="E127" s="6">
        <v>0</v>
      </c>
      <c r="F127" s="6">
        <v>100</v>
      </c>
      <c r="G127" s="6">
        <v>0</v>
      </c>
    </row>
    <row r="128" spans="1:7" x14ac:dyDescent="0.25">
      <c r="A128" s="6" t="s">
        <v>64</v>
      </c>
      <c r="B128" s="6" t="s">
        <v>65</v>
      </c>
      <c r="C128" s="6" t="s">
        <v>17</v>
      </c>
      <c r="D128" s="6">
        <v>68.544053899999994</v>
      </c>
      <c r="E128" s="6">
        <v>0</v>
      </c>
      <c r="F128" s="6">
        <v>100</v>
      </c>
      <c r="G128" s="6">
        <v>0</v>
      </c>
    </row>
    <row r="129" spans="1:7" x14ac:dyDescent="0.25">
      <c r="A129" s="6" t="s">
        <v>64</v>
      </c>
      <c r="B129" s="6" t="s">
        <v>65</v>
      </c>
      <c r="C129" s="6" t="s">
        <v>18</v>
      </c>
      <c r="D129" s="6">
        <v>14633.339991500001</v>
      </c>
      <c r="E129" s="6">
        <v>98.873767099999995</v>
      </c>
      <c r="F129" s="6">
        <v>99.3288600836227</v>
      </c>
      <c r="G129" s="6">
        <v>0.67113991637734705</v>
      </c>
    </row>
    <row r="130" spans="1:7" x14ac:dyDescent="0.25">
      <c r="A130" s="6" t="s">
        <v>66</v>
      </c>
      <c r="B130" s="6" t="s">
        <v>67</v>
      </c>
      <c r="C130" s="6" t="s">
        <v>15</v>
      </c>
      <c r="D130" s="6">
        <v>7.2027510000000001</v>
      </c>
      <c r="E130" s="6">
        <v>0</v>
      </c>
      <c r="F130" s="6">
        <v>100</v>
      </c>
      <c r="G130" s="6">
        <v>0</v>
      </c>
    </row>
    <row r="131" spans="1:7" x14ac:dyDescent="0.25">
      <c r="A131" s="6" t="s">
        <v>66</v>
      </c>
      <c r="B131" s="6" t="s">
        <v>67</v>
      </c>
      <c r="C131" s="6" t="s">
        <v>17</v>
      </c>
      <c r="D131" s="6">
        <v>3.7390205000000001</v>
      </c>
      <c r="E131" s="6">
        <v>0</v>
      </c>
      <c r="F131" s="6">
        <v>100</v>
      </c>
      <c r="G131" s="6">
        <v>0</v>
      </c>
    </row>
    <row r="132" spans="1:7" x14ac:dyDescent="0.25">
      <c r="A132" s="6" t="s">
        <v>66</v>
      </c>
      <c r="B132" s="6" t="s">
        <v>67</v>
      </c>
      <c r="C132" s="6" t="s">
        <v>18</v>
      </c>
      <c r="D132" s="6">
        <v>1196.7582688</v>
      </c>
      <c r="E132" s="6">
        <v>4.0354150999999998</v>
      </c>
      <c r="F132" s="6">
        <v>99.663937681043294</v>
      </c>
      <c r="G132" s="6">
        <v>0.33606231895670602</v>
      </c>
    </row>
    <row r="133" spans="1:7" x14ac:dyDescent="0.25">
      <c r="A133" s="6" t="s">
        <v>68</v>
      </c>
      <c r="B133" s="6" t="s">
        <v>69</v>
      </c>
      <c r="C133" s="6" t="s">
        <v>15</v>
      </c>
      <c r="D133" s="6">
        <v>111.8707088</v>
      </c>
      <c r="E133" s="6">
        <v>0</v>
      </c>
      <c r="F133" s="6">
        <v>100</v>
      </c>
      <c r="G133" s="6">
        <v>0</v>
      </c>
    </row>
    <row r="134" spans="1:7" x14ac:dyDescent="0.25">
      <c r="A134" s="6" t="s">
        <v>68</v>
      </c>
      <c r="B134" s="6" t="s">
        <v>69</v>
      </c>
      <c r="C134" s="6" t="s">
        <v>16</v>
      </c>
      <c r="D134" s="6">
        <v>50.791458400000003</v>
      </c>
      <c r="E134" s="6">
        <v>0</v>
      </c>
      <c r="F134" s="6">
        <v>100</v>
      </c>
      <c r="G134" s="6">
        <v>0</v>
      </c>
    </row>
    <row r="135" spans="1:7" x14ac:dyDescent="0.25">
      <c r="A135" s="6" t="s">
        <v>68</v>
      </c>
      <c r="B135" s="6" t="s">
        <v>69</v>
      </c>
      <c r="C135" s="6" t="s">
        <v>17</v>
      </c>
      <c r="D135" s="6">
        <v>154.42096319999999</v>
      </c>
      <c r="E135" s="6">
        <v>0</v>
      </c>
      <c r="F135" s="6">
        <v>100</v>
      </c>
      <c r="G135" s="6">
        <v>0</v>
      </c>
    </row>
    <row r="136" spans="1:7" x14ac:dyDescent="0.25">
      <c r="A136" s="6" t="s">
        <v>68</v>
      </c>
      <c r="B136" s="6" t="s">
        <v>69</v>
      </c>
      <c r="C136" s="6" t="s">
        <v>18</v>
      </c>
      <c r="D136" s="6">
        <v>94734.959774000003</v>
      </c>
      <c r="E136" s="6">
        <v>822.70125340000004</v>
      </c>
      <c r="F136" s="6">
        <v>99.139052542146203</v>
      </c>
      <c r="G136" s="6">
        <v>0.86094745785385096</v>
      </c>
    </row>
    <row r="137" spans="1:7" x14ac:dyDescent="0.25">
      <c r="A137" t="s">
        <v>21</v>
      </c>
    </row>
    <row r="138" spans="1:7" x14ac:dyDescent="0.25">
      <c r="A138" t="s">
        <v>1037</v>
      </c>
    </row>
    <row r="139" spans="1:7" x14ac:dyDescent="0.25">
      <c r="A139" t="s">
        <v>22</v>
      </c>
    </row>
    <row r="140" spans="1:7" x14ac:dyDescent="0.25">
      <c r="A140" t="s">
        <v>23</v>
      </c>
    </row>
    <row r="141" spans="1:7" x14ac:dyDescent="0.25">
      <c r="A141" t="s">
        <v>24</v>
      </c>
    </row>
    <row r="144" spans="1:7" x14ac:dyDescent="0.25">
      <c r="G144" s="7" t="str">
        <f>HYPERLINK("#'Indice'!A1", "Ir al índice")</f>
        <v>Ir al índice</v>
      </c>
    </row>
    <row r="145" spans="1:7" ht="17.25" x14ac:dyDescent="0.3">
      <c r="A145" s="4" t="s">
        <v>852</v>
      </c>
    </row>
    <row r="146" spans="1:7" x14ac:dyDescent="0.25">
      <c r="A146" s="5" t="s">
        <v>26</v>
      </c>
      <c r="B146" s="5" t="s">
        <v>71</v>
      </c>
      <c r="C146" s="5" t="s">
        <v>11</v>
      </c>
      <c r="D146" s="5" t="s">
        <v>846</v>
      </c>
      <c r="E146" s="5" t="s">
        <v>847</v>
      </c>
      <c r="F146" s="5" t="s">
        <v>848</v>
      </c>
      <c r="G146" s="5" t="s">
        <v>849</v>
      </c>
    </row>
    <row r="147" spans="1:7" x14ac:dyDescent="0.25">
      <c r="A147" s="6" t="s">
        <v>72</v>
      </c>
      <c r="B147" s="6" t="s">
        <v>73</v>
      </c>
      <c r="C147" s="6" t="s">
        <v>15</v>
      </c>
      <c r="D147" s="6">
        <v>974.95387249999999</v>
      </c>
      <c r="E147" s="6">
        <v>96.606921499999999</v>
      </c>
      <c r="F147" s="6">
        <v>90.984466579877505</v>
      </c>
      <c r="G147" s="6">
        <v>9.0155334201224999</v>
      </c>
    </row>
    <row r="148" spans="1:7" x14ac:dyDescent="0.25">
      <c r="A148" s="6" t="s">
        <v>72</v>
      </c>
      <c r="B148" s="6" t="s">
        <v>73</v>
      </c>
      <c r="C148" s="6" t="s">
        <v>16</v>
      </c>
      <c r="D148" s="6">
        <v>149.18823209999999</v>
      </c>
      <c r="E148" s="6">
        <v>0</v>
      </c>
      <c r="F148" s="6">
        <v>100</v>
      </c>
      <c r="G148" s="6">
        <v>0</v>
      </c>
    </row>
    <row r="149" spans="1:7" x14ac:dyDescent="0.25">
      <c r="A149" s="6" t="s">
        <v>72</v>
      </c>
      <c r="B149" s="6" t="s">
        <v>73</v>
      </c>
      <c r="C149" s="6" t="s">
        <v>17</v>
      </c>
      <c r="D149" s="6">
        <v>2055.2478737000001</v>
      </c>
      <c r="E149" s="6">
        <v>18.8801533</v>
      </c>
      <c r="F149" s="6">
        <v>99.089730573319102</v>
      </c>
      <c r="G149" s="6">
        <v>0.91026942668086297</v>
      </c>
    </row>
    <row r="150" spans="1:7" x14ac:dyDescent="0.25">
      <c r="A150" s="6" t="s">
        <v>72</v>
      </c>
      <c r="B150" s="6" t="s">
        <v>73</v>
      </c>
      <c r="C150" s="6" t="s">
        <v>18</v>
      </c>
      <c r="D150" s="6">
        <v>458344.86507910001</v>
      </c>
      <c r="E150" s="6">
        <v>5358.2325457999996</v>
      </c>
      <c r="F150" s="6">
        <v>98.844469106795898</v>
      </c>
      <c r="G150" s="6">
        <v>1.15553089320408</v>
      </c>
    </row>
    <row r="151" spans="1:7" x14ac:dyDescent="0.25">
      <c r="A151" s="6" t="s">
        <v>74</v>
      </c>
      <c r="B151" s="6" t="s">
        <v>75</v>
      </c>
      <c r="C151" s="6" t="s">
        <v>15</v>
      </c>
      <c r="D151" s="6">
        <v>480.09623779999998</v>
      </c>
      <c r="E151" s="6">
        <v>0</v>
      </c>
      <c r="F151" s="6">
        <v>100</v>
      </c>
      <c r="G151" s="6">
        <v>0</v>
      </c>
    </row>
    <row r="152" spans="1:7" x14ac:dyDescent="0.25">
      <c r="A152" s="6" t="s">
        <v>74</v>
      </c>
      <c r="B152" s="6" t="s">
        <v>75</v>
      </c>
      <c r="C152" s="6" t="s">
        <v>16</v>
      </c>
      <c r="D152" s="6">
        <v>32.276978399999997</v>
      </c>
      <c r="E152" s="6">
        <v>0</v>
      </c>
      <c r="F152" s="6">
        <v>100</v>
      </c>
      <c r="G152" s="6">
        <v>0</v>
      </c>
    </row>
    <row r="153" spans="1:7" x14ac:dyDescent="0.25">
      <c r="A153" s="6" t="s">
        <v>74</v>
      </c>
      <c r="B153" s="6" t="s">
        <v>75</v>
      </c>
      <c r="C153" s="6" t="s">
        <v>17</v>
      </c>
      <c r="D153" s="6">
        <v>709.74403700000005</v>
      </c>
      <c r="E153" s="6">
        <v>93.619387599999996</v>
      </c>
      <c r="F153" s="6">
        <v>88.346570837897701</v>
      </c>
      <c r="G153" s="6">
        <v>11.653429162102301</v>
      </c>
    </row>
    <row r="154" spans="1:7" x14ac:dyDescent="0.25">
      <c r="A154" s="6" t="s">
        <v>74</v>
      </c>
      <c r="B154" s="6" t="s">
        <v>75</v>
      </c>
      <c r="C154" s="6" t="s">
        <v>18</v>
      </c>
      <c r="D154" s="6">
        <v>140150.05010180001</v>
      </c>
      <c r="E154" s="6">
        <v>5166.9529369000002</v>
      </c>
      <c r="F154" s="6">
        <v>96.444357625842301</v>
      </c>
      <c r="G154" s="6">
        <v>3.5556423741576699</v>
      </c>
    </row>
    <row r="155" spans="1:7" x14ac:dyDescent="0.25">
      <c r="A155" s="6" t="s">
        <v>76</v>
      </c>
      <c r="B155" s="6" t="s">
        <v>77</v>
      </c>
      <c r="C155" s="6" t="s">
        <v>15</v>
      </c>
      <c r="D155" s="6">
        <v>1343.9890382000001</v>
      </c>
      <c r="E155" s="6">
        <v>20.513093000000001</v>
      </c>
      <c r="F155" s="6">
        <v>98.496660977586004</v>
      </c>
      <c r="G155" s="6">
        <v>1.50333902241398</v>
      </c>
    </row>
    <row r="156" spans="1:7" x14ac:dyDescent="0.25">
      <c r="A156" s="6" t="s">
        <v>76</v>
      </c>
      <c r="B156" s="6" t="s">
        <v>77</v>
      </c>
      <c r="C156" s="6" t="s">
        <v>17</v>
      </c>
      <c r="D156" s="6">
        <v>385.65317640000001</v>
      </c>
      <c r="E156" s="6">
        <v>26.583354100000001</v>
      </c>
      <c r="F156" s="6">
        <v>93.551431730769394</v>
      </c>
      <c r="G156" s="6">
        <v>6.4485682692305701</v>
      </c>
    </row>
    <row r="157" spans="1:7" x14ac:dyDescent="0.25">
      <c r="A157" s="6" t="s">
        <v>76</v>
      </c>
      <c r="B157" s="6" t="s">
        <v>77</v>
      </c>
      <c r="C157" s="6" t="s">
        <v>18</v>
      </c>
      <c r="D157" s="6">
        <v>80187.842365499993</v>
      </c>
      <c r="E157" s="6">
        <v>1280.1097966</v>
      </c>
      <c r="F157" s="6">
        <v>98.428695256690702</v>
      </c>
      <c r="G157" s="6">
        <v>1.57130474330926</v>
      </c>
    </row>
    <row r="158" spans="1:7" x14ac:dyDescent="0.25">
      <c r="A158" s="6" t="s">
        <v>78</v>
      </c>
      <c r="B158" s="6" t="s">
        <v>79</v>
      </c>
      <c r="C158" s="6" t="s">
        <v>15</v>
      </c>
      <c r="D158" s="6">
        <v>2390.8403496999999</v>
      </c>
      <c r="E158" s="6">
        <v>0</v>
      </c>
      <c r="F158" s="6">
        <v>100</v>
      </c>
      <c r="G158" s="6">
        <v>0</v>
      </c>
    </row>
    <row r="159" spans="1:7" x14ac:dyDescent="0.25">
      <c r="A159" s="6" t="s">
        <v>78</v>
      </c>
      <c r="B159" s="6" t="s">
        <v>79</v>
      </c>
      <c r="C159" s="6" t="s">
        <v>17</v>
      </c>
      <c r="D159" s="6">
        <v>2002.8711989000001</v>
      </c>
      <c r="E159" s="6">
        <v>0</v>
      </c>
      <c r="F159" s="6">
        <v>100</v>
      </c>
      <c r="G159" s="6">
        <v>0</v>
      </c>
    </row>
    <row r="160" spans="1:7" x14ac:dyDescent="0.25">
      <c r="A160" s="6" t="s">
        <v>78</v>
      </c>
      <c r="B160" s="6" t="s">
        <v>79</v>
      </c>
      <c r="C160" s="6" t="s">
        <v>18</v>
      </c>
      <c r="D160" s="6">
        <v>291685.73401700001</v>
      </c>
      <c r="E160" s="6">
        <v>1906.4237988</v>
      </c>
      <c r="F160" s="6">
        <v>99.350655748783296</v>
      </c>
      <c r="G160" s="6">
        <v>0.64934425121671402</v>
      </c>
    </row>
    <row r="161" spans="1:7" x14ac:dyDescent="0.25">
      <c r="A161" s="6" t="s">
        <v>80</v>
      </c>
      <c r="B161" s="6" t="s">
        <v>81</v>
      </c>
      <c r="C161" s="6" t="s">
        <v>15</v>
      </c>
      <c r="D161" s="6">
        <v>2451.5364676999998</v>
      </c>
      <c r="E161" s="6">
        <v>57.136156300000003</v>
      </c>
      <c r="F161" s="6">
        <v>97.722454665730794</v>
      </c>
      <c r="G161" s="6">
        <v>2.2775453342691701</v>
      </c>
    </row>
    <row r="162" spans="1:7" x14ac:dyDescent="0.25">
      <c r="A162" s="6" t="s">
        <v>80</v>
      </c>
      <c r="B162" s="6" t="s">
        <v>81</v>
      </c>
      <c r="C162" s="6" t="s">
        <v>17</v>
      </c>
      <c r="D162" s="6">
        <v>2932.7559166000001</v>
      </c>
      <c r="E162" s="6">
        <v>29.272739099999999</v>
      </c>
      <c r="F162" s="6">
        <v>99.0117334265599</v>
      </c>
      <c r="G162" s="6">
        <v>0.98826657344009206</v>
      </c>
    </row>
    <row r="163" spans="1:7" x14ac:dyDescent="0.25">
      <c r="A163" s="6" t="s">
        <v>80</v>
      </c>
      <c r="B163" s="6" t="s">
        <v>81</v>
      </c>
      <c r="C163" s="6" t="s">
        <v>18</v>
      </c>
      <c r="D163" s="6">
        <v>273108.92250779999</v>
      </c>
      <c r="E163" s="6">
        <v>2316.2803853</v>
      </c>
      <c r="F163" s="6">
        <v>99.159016545701107</v>
      </c>
      <c r="G163" s="6">
        <v>0.84098345429884702</v>
      </c>
    </row>
    <row r="164" spans="1:7" x14ac:dyDescent="0.25">
      <c r="A164" s="6" t="s">
        <v>82</v>
      </c>
      <c r="B164" s="6" t="s">
        <v>83</v>
      </c>
      <c r="C164" s="6" t="s">
        <v>15</v>
      </c>
      <c r="D164" s="6">
        <v>677.46906420000005</v>
      </c>
      <c r="E164" s="6">
        <v>0</v>
      </c>
      <c r="F164" s="6">
        <v>100</v>
      </c>
      <c r="G164" s="6">
        <v>0</v>
      </c>
    </row>
    <row r="165" spans="1:7" x14ac:dyDescent="0.25">
      <c r="A165" s="6" t="s">
        <v>82</v>
      </c>
      <c r="B165" s="6" t="s">
        <v>83</v>
      </c>
      <c r="C165" s="6" t="s">
        <v>17</v>
      </c>
      <c r="D165" s="6">
        <v>572.323576</v>
      </c>
      <c r="E165" s="6">
        <v>0</v>
      </c>
      <c r="F165" s="6">
        <v>100</v>
      </c>
      <c r="G165" s="6">
        <v>0</v>
      </c>
    </row>
    <row r="166" spans="1:7" x14ac:dyDescent="0.25">
      <c r="A166" s="6" t="s">
        <v>82</v>
      </c>
      <c r="B166" s="6" t="s">
        <v>83</v>
      </c>
      <c r="C166" s="6" t="s">
        <v>18</v>
      </c>
      <c r="D166" s="6">
        <v>135704.79726699999</v>
      </c>
      <c r="E166" s="6">
        <v>1008.0215431</v>
      </c>
      <c r="F166" s="6">
        <v>99.262672255701105</v>
      </c>
      <c r="G166" s="6">
        <v>0.737327744298935</v>
      </c>
    </row>
    <row r="167" spans="1:7" x14ac:dyDescent="0.25">
      <c r="A167" s="6" t="s">
        <v>84</v>
      </c>
      <c r="B167" s="6" t="s">
        <v>85</v>
      </c>
      <c r="C167" s="6" t="s">
        <v>15</v>
      </c>
      <c r="D167" s="6">
        <v>5581.8521798000002</v>
      </c>
      <c r="E167" s="6">
        <v>300.71038110000001</v>
      </c>
      <c r="F167" s="6">
        <v>94.888105685458399</v>
      </c>
      <c r="G167" s="6">
        <v>5.1118943145416003</v>
      </c>
    </row>
    <row r="168" spans="1:7" x14ac:dyDescent="0.25">
      <c r="A168" s="6" t="s">
        <v>84</v>
      </c>
      <c r="B168" s="6" t="s">
        <v>85</v>
      </c>
      <c r="C168" s="6" t="s">
        <v>16</v>
      </c>
      <c r="D168" s="6">
        <v>53.190206799999999</v>
      </c>
      <c r="E168" s="6">
        <v>0</v>
      </c>
      <c r="F168" s="6">
        <v>100</v>
      </c>
      <c r="G168" s="6">
        <v>0</v>
      </c>
    </row>
    <row r="169" spans="1:7" x14ac:dyDescent="0.25">
      <c r="A169" s="6" t="s">
        <v>84</v>
      </c>
      <c r="B169" s="6" t="s">
        <v>85</v>
      </c>
      <c r="C169" s="6" t="s">
        <v>17</v>
      </c>
      <c r="D169" s="6">
        <v>5284.5072416000003</v>
      </c>
      <c r="E169" s="6">
        <v>40.646459700000001</v>
      </c>
      <c r="F169" s="6">
        <v>99.236708234542107</v>
      </c>
      <c r="G169" s="6">
        <v>0.76329176545791</v>
      </c>
    </row>
    <row r="170" spans="1:7" x14ac:dyDescent="0.25">
      <c r="A170" s="6" t="s">
        <v>84</v>
      </c>
      <c r="B170" s="6" t="s">
        <v>85</v>
      </c>
      <c r="C170" s="6" t="s">
        <v>18</v>
      </c>
      <c r="D170" s="6">
        <v>513037.8076082</v>
      </c>
      <c r="E170" s="6">
        <v>4099.5764214000001</v>
      </c>
      <c r="F170" s="6">
        <v>99.207255838002695</v>
      </c>
      <c r="G170" s="6">
        <v>0.79274416199725894</v>
      </c>
    </row>
    <row r="171" spans="1:7" x14ac:dyDescent="0.25">
      <c r="A171" s="6" t="s">
        <v>86</v>
      </c>
      <c r="B171" s="6" t="s">
        <v>87</v>
      </c>
      <c r="C171" s="6" t="s">
        <v>15</v>
      </c>
      <c r="D171" s="6">
        <v>3159.8018281999998</v>
      </c>
      <c r="E171" s="6">
        <v>0</v>
      </c>
      <c r="F171" s="6">
        <v>100</v>
      </c>
      <c r="G171" s="6">
        <v>0</v>
      </c>
    </row>
    <row r="172" spans="1:7" x14ac:dyDescent="0.25">
      <c r="A172" s="6" t="s">
        <v>86</v>
      </c>
      <c r="B172" s="6" t="s">
        <v>87</v>
      </c>
      <c r="C172" s="6" t="s">
        <v>17</v>
      </c>
      <c r="D172" s="6">
        <v>7334.9898132999997</v>
      </c>
      <c r="E172" s="6">
        <v>104.535174</v>
      </c>
      <c r="F172" s="6">
        <v>98.594867626918997</v>
      </c>
      <c r="G172" s="6">
        <v>1.4051323730809699</v>
      </c>
    </row>
    <row r="173" spans="1:7" x14ac:dyDescent="0.25">
      <c r="A173" s="6" t="s">
        <v>86</v>
      </c>
      <c r="B173" s="6" t="s">
        <v>87</v>
      </c>
      <c r="C173" s="6" t="s">
        <v>18</v>
      </c>
      <c r="D173" s="6">
        <v>780251.94283079996</v>
      </c>
      <c r="E173" s="6">
        <v>7459.8701758999996</v>
      </c>
      <c r="F173" s="6">
        <v>99.052969620015503</v>
      </c>
      <c r="G173" s="6">
        <v>0.94703037998448103</v>
      </c>
    </row>
    <row r="174" spans="1:7" x14ac:dyDescent="0.25">
      <c r="A174" s="6" t="s">
        <v>88</v>
      </c>
      <c r="B174" s="6" t="s">
        <v>89</v>
      </c>
      <c r="C174" s="6" t="s">
        <v>15</v>
      </c>
      <c r="D174" s="6">
        <v>976.46516540000005</v>
      </c>
      <c r="E174" s="6">
        <v>11.077765100000001</v>
      </c>
      <c r="F174" s="6">
        <v>98.878249769416001</v>
      </c>
      <c r="G174" s="6">
        <v>1.1217502305840299</v>
      </c>
    </row>
    <row r="175" spans="1:7" x14ac:dyDescent="0.25">
      <c r="A175" s="6" t="s">
        <v>88</v>
      </c>
      <c r="B175" s="6" t="s">
        <v>89</v>
      </c>
      <c r="C175" s="6" t="s">
        <v>17</v>
      </c>
      <c r="D175" s="6">
        <v>1594.2540888000001</v>
      </c>
      <c r="E175" s="6">
        <v>0</v>
      </c>
      <c r="F175" s="6">
        <v>100</v>
      </c>
      <c r="G175" s="6">
        <v>0</v>
      </c>
    </row>
    <row r="176" spans="1:7" x14ac:dyDescent="0.25">
      <c r="A176" s="6" t="s">
        <v>88</v>
      </c>
      <c r="B176" s="6" t="s">
        <v>89</v>
      </c>
      <c r="C176" s="6" t="s">
        <v>18</v>
      </c>
      <c r="D176" s="6">
        <v>309918.30949190003</v>
      </c>
      <c r="E176" s="6">
        <v>2980.3040273000001</v>
      </c>
      <c r="F176" s="6">
        <v>99.047517662740603</v>
      </c>
      <c r="G176" s="6">
        <v>0.952482337259421</v>
      </c>
    </row>
    <row r="177" spans="1:7" x14ac:dyDescent="0.25">
      <c r="A177" s="6" t="s">
        <v>90</v>
      </c>
      <c r="B177" s="6" t="s">
        <v>91</v>
      </c>
      <c r="C177" s="6" t="s">
        <v>15</v>
      </c>
      <c r="D177" s="6">
        <v>1780.1346315999999</v>
      </c>
      <c r="E177" s="6">
        <v>132.5543199</v>
      </c>
      <c r="F177" s="6">
        <v>93.0697398656459</v>
      </c>
      <c r="G177" s="6">
        <v>6.9302601343540999</v>
      </c>
    </row>
    <row r="178" spans="1:7" x14ac:dyDescent="0.25">
      <c r="A178" s="6" t="s">
        <v>90</v>
      </c>
      <c r="B178" s="6" t="s">
        <v>91</v>
      </c>
      <c r="C178" s="6" t="s">
        <v>17</v>
      </c>
      <c r="D178" s="6">
        <v>2148.2835227999999</v>
      </c>
      <c r="E178" s="6">
        <v>0</v>
      </c>
      <c r="F178" s="6">
        <v>100</v>
      </c>
      <c r="G178" s="6">
        <v>0</v>
      </c>
    </row>
    <row r="179" spans="1:7" x14ac:dyDescent="0.25">
      <c r="A179" s="6" t="s">
        <v>90</v>
      </c>
      <c r="B179" s="6" t="s">
        <v>91</v>
      </c>
      <c r="C179" s="6" t="s">
        <v>18</v>
      </c>
      <c r="D179" s="6">
        <v>642288.1853745</v>
      </c>
      <c r="E179" s="6">
        <v>7578.1172349999997</v>
      </c>
      <c r="F179" s="6">
        <v>98.833895956049602</v>
      </c>
      <c r="G179" s="6">
        <v>1.1661040439503501</v>
      </c>
    </row>
    <row r="180" spans="1:7" x14ac:dyDescent="0.25">
      <c r="A180" s="6" t="s">
        <v>92</v>
      </c>
      <c r="B180" s="6" t="s">
        <v>93</v>
      </c>
      <c r="C180" s="6" t="s">
        <v>15</v>
      </c>
      <c r="D180" s="6">
        <v>14465.1618543</v>
      </c>
      <c r="E180" s="6">
        <v>44.1532707</v>
      </c>
      <c r="F180" s="6">
        <v>99.6956901802765</v>
      </c>
      <c r="G180" s="6">
        <v>0.30430981972348597</v>
      </c>
    </row>
    <row r="181" spans="1:7" x14ac:dyDescent="0.25">
      <c r="A181" s="6" t="s">
        <v>92</v>
      </c>
      <c r="B181" s="6" t="s">
        <v>93</v>
      </c>
      <c r="C181" s="6" t="s">
        <v>16</v>
      </c>
      <c r="D181" s="6">
        <v>32.393992500000003</v>
      </c>
      <c r="E181" s="6">
        <v>0</v>
      </c>
      <c r="F181" s="6">
        <v>100</v>
      </c>
      <c r="G181" s="6">
        <v>0</v>
      </c>
    </row>
    <row r="182" spans="1:7" x14ac:dyDescent="0.25">
      <c r="A182" s="6" t="s">
        <v>92</v>
      </c>
      <c r="B182" s="6" t="s">
        <v>93</v>
      </c>
      <c r="C182" s="6" t="s">
        <v>17</v>
      </c>
      <c r="D182" s="6">
        <v>4532.8001178000004</v>
      </c>
      <c r="E182" s="6">
        <v>79.731748199999998</v>
      </c>
      <c r="F182" s="6">
        <v>98.271410355173501</v>
      </c>
      <c r="G182" s="6">
        <v>1.7285896448265301</v>
      </c>
    </row>
    <row r="183" spans="1:7" x14ac:dyDescent="0.25">
      <c r="A183" s="6" t="s">
        <v>92</v>
      </c>
      <c r="B183" s="6" t="s">
        <v>93</v>
      </c>
      <c r="C183" s="6" t="s">
        <v>18</v>
      </c>
      <c r="D183" s="6">
        <v>956479.82981849997</v>
      </c>
      <c r="E183" s="6">
        <v>11385.6670665</v>
      </c>
      <c r="F183" s="6">
        <v>98.823631268689297</v>
      </c>
      <c r="G183" s="6">
        <v>1.1763687313106901</v>
      </c>
    </row>
    <row r="184" spans="1:7" x14ac:dyDescent="0.25">
      <c r="A184" s="6" t="s">
        <v>94</v>
      </c>
      <c r="B184" s="6" t="s">
        <v>95</v>
      </c>
      <c r="C184" s="6" t="s">
        <v>15</v>
      </c>
      <c r="D184" s="6">
        <v>2040.9585029</v>
      </c>
      <c r="E184" s="6">
        <v>0</v>
      </c>
      <c r="F184" s="6">
        <v>100</v>
      </c>
      <c r="G184" s="6">
        <v>0</v>
      </c>
    </row>
    <row r="185" spans="1:7" x14ac:dyDescent="0.25">
      <c r="A185" s="6" t="s">
        <v>94</v>
      </c>
      <c r="B185" s="6" t="s">
        <v>95</v>
      </c>
      <c r="C185" s="6" t="s">
        <v>17</v>
      </c>
      <c r="D185" s="6">
        <v>338.87033489999999</v>
      </c>
      <c r="E185" s="6">
        <v>31.791941699999999</v>
      </c>
      <c r="F185" s="6">
        <v>91.422935726931797</v>
      </c>
      <c r="G185" s="6">
        <v>8.5770642730682507</v>
      </c>
    </row>
    <row r="186" spans="1:7" x14ac:dyDescent="0.25">
      <c r="A186" s="6" t="s">
        <v>94</v>
      </c>
      <c r="B186" s="6" t="s">
        <v>95</v>
      </c>
      <c r="C186" s="6" t="s">
        <v>18</v>
      </c>
      <c r="D186" s="6">
        <v>117573.6624283</v>
      </c>
      <c r="E186" s="6">
        <v>1352.5848438</v>
      </c>
      <c r="F186" s="6">
        <v>98.862669196392503</v>
      </c>
      <c r="G186" s="6">
        <v>1.1373308036074901</v>
      </c>
    </row>
    <row r="187" spans="1:7" x14ac:dyDescent="0.25">
      <c r="A187" s="6" t="s">
        <v>96</v>
      </c>
      <c r="B187" s="6" t="s">
        <v>97</v>
      </c>
      <c r="C187" s="6" t="s">
        <v>15</v>
      </c>
      <c r="D187" s="6">
        <v>411.8746802</v>
      </c>
      <c r="E187" s="6">
        <v>0</v>
      </c>
      <c r="F187" s="6">
        <v>100</v>
      </c>
      <c r="G187" s="6">
        <v>0</v>
      </c>
    </row>
    <row r="188" spans="1:7" x14ac:dyDescent="0.25">
      <c r="A188" s="6" t="s">
        <v>96</v>
      </c>
      <c r="B188" s="6" t="s">
        <v>97</v>
      </c>
      <c r="C188" s="6" t="s">
        <v>16</v>
      </c>
      <c r="D188" s="6">
        <v>17.0942644</v>
      </c>
      <c r="E188" s="6">
        <v>0</v>
      </c>
      <c r="F188" s="6">
        <v>100</v>
      </c>
      <c r="G188" s="6">
        <v>0</v>
      </c>
    </row>
    <row r="189" spans="1:7" x14ac:dyDescent="0.25">
      <c r="A189" s="6" t="s">
        <v>96</v>
      </c>
      <c r="B189" s="6" t="s">
        <v>97</v>
      </c>
      <c r="C189" s="6" t="s">
        <v>17</v>
      </c>
      <c r="D189" s="6">
        <v>687.67637999999999</v>
      </c>
      <c r="E189" s="6">
        <v>16.683403999999999</v>
      </c>
      <c r="F189" s="6">
        <v>97.631408780146899</v>
      </c>
      <c r="G189" s="6">
        <v>2.3685912198530601</v>
      </c>
    </row>
    <row r="190" spans="1:7" x14ac:dyDescent="0.25">
      <c r="A190" s="6" t="s">
        <v>96</v>
      </c>
      <c r="B190" s="6" t="s">
        <v>97</v>
      </c>
      <c r="C190" s="6" t="s">
        <v>18</v>
      </c>
      <c r="D190" s="6">
        <v>140700.00207429999</v>
      </c>
      <c r="E190" s="6">
        <v>3367.8867301999999</v>
      </c>
      <c r="F190" s="6">
        <v>97.662291883259101</v>
      </c>
      <c r="G190" s="6">
        <v>2.3377081167408602</v>
      </c>
    </row>
    <row r="191" spans="1:7" x14ac:dyDescent="0.25">
      <c r="A191" s="6" t="s">
        <v>98</v>
      </c>
      <c r="B191" s="6" t="s">
        <v>99</v>
      </c>
      <c r="C191" s="6" t="s">
        <v>15</v>
      </c>
      <c r="D191" s="6">
        <v>1167.8212472</v>
      </c>
      <c r="E191" s="6">
        <v>0</v>
      </c>
      <c r="F191" s="6">
        <v>100</v>
      </c>
      <c r="G191" s="6">
        <v>0</v>
      </c>
    </row>
    <row r="192" spans="1:7" x14ac:dyDescent="0.25">
      <c r="A192" s="6" t="s">
        <v>98</v>
      </c>
      <c r="B192" s="6" t="s">
        <v>99</v>
      </c>
      <c r="C192" s="6" t="s">
        <v>16</v>
      </c>
      <c r="D192" s="6">
        <v>9.1715823000000007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98</v>
      </c>
      <c r="B193" s="6" t="s">
        <v>99</v>
      </c>
      <c r="C193" s="6" t="s">
        <v>17</v>
      </c>
      <c r="D193" s="6">
        <v>688.82999119999999</v>
      </c>
      <c r="E193" s="6">
        <v>17.1528186</v>
      </c>
      <c r="F193" s="6">
        <v>97.570363136057196</v>
      </c>
      <c r="G193" s="6">
        <v>2.4296368639427999</v>
      </c>
    </row>
    <row r="194" spans="1:7" x14ac:dyDescent="0.25">
      <c r="A194" s="6" t="s">
        <v>98</v>
      </c>
      <c r="B194" s="6" t="s">
        <v>99</v>
      </c>
      <c r="C194" s="6" t="s">
        <v>18</v>
      </c>
      <c r="D194" s="6">
        <v>63114.464551999998</v>
      </c>
      <c r="E194" s="6">
        <v>1190.4644123</v>
      </c>
      <c r="F194" s="6">
        <v>98.148719808148897</v>
      </c>
      <c r="G194" s="6">
        <v>1.8512801918510899</v>
      </c>
    </row>
    <row r="195" spans="1:7" x14ac:dyDescent="0.25">
      <c r="A195" s="6" t="s">
        <v>100</v>
      </c>
      <c r="B195" s="6" t="s">
        <v>101</v>
      </c>
      <c r="C195" s="6" t="s">
        <v>15</v>
      </c>
      <c r="D195" s="6">
        <v>536.01734380000005</v>
      </c>
      <c r="E195" s="6">
        <v>0</v>
      </c>
      <c r="F195" s="6">
        <v>100</v>
      </c>
      <c r="G195" s="6">
        <v>0</v>
      </c>
    </row>
    <row r="196" spans="1:7" x14ac:dyDescent="0.25">
      <c r="A196" s="6" t="s">
        <v>100</v>
      </c>
      <c r="B196" s="6" t="s">
        <v>101</v>
      </c>
      <c r="C196" s="6" t="s">
        <v>17</v>
      </c>
      <c r="D196" s="6">
        <v>313.0028691</v>
      </c>
      <c r="E196" s="6">
        <v>41.199709300000002</v>
      </c>
      <c r="F196" s="6">
        <v>88.368320330668695</v>
      </c>
      <c r="G196" s="6">
        <v>11.6316796693313</v>
      </c>
    </row>
    <row r="197" spans="1:7" x14ac:dyDescent="0.25">
      <c r="A197" s="6" t="s">
        <v>100</v>
      </c>
      <c r="B197" s="6" t="s">
        <v>101</v>
      </c>
      <c r="C197" s="6" t="s">
        <v>18</v>
      </c>
      <c r="D197" s="6">
        <v>62768.856223499999</v>
      </c>
      <c r="E197" s="6">
        <v>713.99036660000002</v>
      </c>
      <c r="F197" s="6">
        <v>98.875301904449699</v>
      </c>
      <c r="G197" s="6">
        <v>1.1246980955503401</v>
      </c>
    </row>
    <row r="198" spans="1:7" x14ac:dyDescent="0.25">
      <c r="A198" s="6" t="s">
        <v>102</v>
      </c>
      <c r="B198" s="6" t="s">
        <v>103</v>
      </c>
      <c r="C198" s="6" t="s">
        <v>15</v>
      </c>
      <c r="D198" s="6">
        <v>772.71276569999998</v>
      </c>
      <c r="E198" s="6">
        <v>0</v>
      </c>
      <c r="F198" s="6">
        <v>100</v>
      </c>
      <c r="G198" s="6">
        <v>0</v>
      </c>
    </row>
    <row r="199" spans="1:7" x14ac:dyDescent="0.25">
      <c r="A199" s="6" t="s">
        <v>102</v>
      </c>
      <c r="B199" s="6" t="s">
        <v>103</v>
      </c>
      <c r="C199" s="6" t="s">
        <v>16</v>
      </c>
      <c r="D199" s="6">
        <v>59.047276099999998</v>
      </c>
      <c r="E199" s="6">
        <v>0</v>
      </c>
      <c r="F199" s="6">
        <v>100</v>
      </c>
      <c r="G199" s="6">
        <v>0</v>
      </c>
    </row>
    <row r="200" spans="1:7" x14ac:dyDescent="0.25">
      <c r="A200" s="6" t="s">
        <v>102</v>
      </c>
      <c r="B200" s="6" t="s">
        <v>103</v>
      </c>
      <c r="C200" s="6" t="s">
        <v>17</v>
      </c>
      <c r="D200" s="6">
        <v>1370.2020362999999</v>
      </c>
      <c r="E200" s="6">
        <v>0</v>
      </c>
      <c r="F200" s="6">
        <v>100</v>
      </c>
      <c r="G200" s="6">
        <v>0</v>
      </c>
    </row>
    <row r="201" spans="1:7" x14ac:dyDescent="0.25">
      <c r="A201" s="6" t="s">
        <v>102</v>
      </c>
      <c r="B201" s="6" t="s">
        <v>103</v>
      </c>
      <c r="C201" s="6" t="s">
        <v>18</v>
      </c>
      <c r="D201" s="6">
        <v>202251.2625783</v>
      </c>
      <c r="E201" s="6">
        <v>1102.7283617999999</v>
      </c>
      <c r="F201" s="6">
        <v>99.457729668002997</v>
      </c>
      <c r="G201" s="6">
        <v>0.54227033199698504</v>
      </c>
    </row>
    <row r="202" spans="1:7" x14ac:dyDescent="0.25">
      <c r="A202" s="6" t="s">
        <v>104</v>
      </c>
      <c r="B202" s="6" t="s">
        <v>105</v>
      </c>
      <c r="C202" s="6" t="s">
        <v>15</v>
      </c>
      <c r="D202" s="6">
        <v>202.56401210000001</v>
      </c>
      <c r="E202" s="6">
        <v>12.9807481</v>
      </c>
      <c r="F202" s="6">
        <v>93.977701852758798</v>
      </c>
      <c r="G202" s="6">
        <v>6.0222981472411599</v>
      </c>
    </row>
    <row r="203" spans="1:7" x14ac:dyDescent="0.25">
      <c r="A203" s="6" t="s">
        <v>104</v>
      </c>
      <c r="B203" s="6" t="s">
        <v>105</v>
      </c>
      <c r="C203" s="6" t="s">
        <v>16</v>
      </c>
      <c r="D203" s="6">
        <v>7.4178857999999996</v>
      </c>
      <c r="E203" s="6">
        <v>0</v>
      </c>
      <c r="F203" s="6">
        <v>100</v>
      </c>
      <c r="G203" s="6">
        <v>0</v>
      </c>
    </row>
    <row r="204" spans="1:7" x14ac:dyDescent="0.25">
      <c r="A204" s="6" t="s">
        <v>104</v>
      </c>
      <c r="B204" s="6" t="s">
        <v>105</v>
      </c>
      <c r="C204" s="6" t="s">
        <v>17</v>
      </c>
      <c r="D204" s="6">
        <v>247.4341794</v>
      </c>
      <c r="E204" s="6">
        <v>0</v>
      </c>
      <c r="F204" s="6">
        <v>100</v>
      </c>
      <c r="G204" s="6">
        <v>0</v>
      </c>
    </row>
    <row r="205" spans="1:7" x14ac:dyDescent="0.25">
      <c r="A205" s="6" t="s">
        <v>104</v>
      </c>
      <c r="B205" s="6" t="s">
        <v>105</v>
      </c>
      <c r="C205" s="6" t="s">
        <v>18</v>
      </c>
      <c r="D205" s="6">
        <v>14369.739144200001</v>
      </c>
      <c r="E205" s="6">
        <v>262.49522200000001</v>
      </c>
      <c r="F205" s="6">
        <v>98.206048266925293</v>
      </c>
      <c r="G205" s="6">
        <v>1.7939517330747199</v>
      </c>
    </row>
    <row r="206" spans="1:7" x14ac:dyDescent="0.25">
      <c r="A206" s="6" t="s">
        <v>106</v>
      </c>
      <c r="B206" s="6" t="s">
        <v>107</v>
      </c>
      <c r="C206" s="6" t="s">
        <v>15</v>
      </c>
      <c r="D206" s="6">
        <v>3720.1215919000001</v>
      </c>
      <c r="E206" s="6">
        <v>36.957996799999997</v>
      </c>
      <c r="F206" s="6">
        <v>99.016310516520406</v>
      </c>
      <c r="G206" s="6">
        <v>0.98368948347958696</v>
      </c>
    </row>
    <row r="207" spans="1:7" x14ac:dyDescent="0.25">
      <c r="A207" s="6" t="s">
        <v>106</v>
      </c>
      <c r="B207" s="6" t="s">
        <v>107</v>
      </c>
      <c r="C207" s="6" t="s">
        <v>16</v>
      </c>
      <c r="D207" s="6">
        <v>61.617723099999999</v>
      </c>
      <c r="E207" s="6">
        <v>0</v>
      </c>
      <c r="F207" s="6">
        <v>100</v>
      </c>
      <c r="G207" s="6">
        <v>0</v>
      </c>
    </row>
    <row r="208" spans="1:7" x14ac:dyDescent="0.25">
      <c r="A208" s="6" t="s">
        <v>106</v>
      </c>
      <c r="B208" s="6" t="s">
        <v>107</v>
      </c>
      <c r="C208" s="6" t="s">
        <v>17</v>
      </c>
      <c r="D208" s="6">
        <v>2536.0311640999998</v>
      </c>
      <c r="E208" s="6">
        <v>25.710622699999998</v>
      </c>
      <c r="F208" s="6">
        <v>98.996361661722503</v>
      </c>
      <c r="G208" s="6">
        <v>1.00363833827751</v>
      </c>
    </row>
    <row r="209" spans="1:7" x14ac:dyDescent="0.25">
      <c r="A209" s="6" t="s">
        <v>106</v>
      </c>
      <c r="B209" s="6" t="s">
        <v>107</v>
      </c>
      <c r="C209" s="6" t="s">
        <v>18</v>
      </c>
      <c r="D209" s="6">
        <v>279157.27824989997</v>
      </c>
      <c r="E209" s="6">
        <v>2852.6829767999998</v>
      </c>
      <c r="F209" s="6">
        <v>98.988446023540703</v>
      </c>
      <c r="G209" s="6">
        <v>1.01155397645929</v>
      </c>
    </row>
    <row r="210" spans="1:7" x14ac:dyDescent="0.25">
      <c r="A210" s="6" t="s">
        <v>108</v>
      </c>
      <c r="B210" s="6" t="s">
        <v>109</v>
      </c>
      <c r="C210" s="6" t="s">
        <v>15</v>
      </c>
      <c r="D210" s="6">
        <v>17432.808529499998</v>
      </c>
      <c r="E210" s="6">
        <v>512.00884559999997</v>
      </c>
      <c r="F210" s="6">
        <v>97.146759229155194</v>
      </c>
      <c r="G210" s="6">
        <v>2.8532407708448302</v>
      </c>
    </row>
    <row r="211" spans="1:7" x14ac:dyDescent="0.25">
      <c r="A211" s="6" t="s">
        <v>108</v>
      </c>
      <c r="B211" s="6" t="s">
        <v>109</v>
      </c>
      <c r="C211" s="6" t="s">
        <v>17</v>
      </c>
      <c r="D211" s="6">
        <v>4729.3625039999997</v>
      </c>
      <c r="E211" s="6">
        <v>0</v>
      </c>
      <c r="F211" s="6">
        <v>100</v>
      </c>
      <c r="G211" s="6">
        <v>0</v>
      </c>
    </row>
    <row r="212" spans="1:7" x14ac:dyDescent="0.25">
      <c r="A212" s="6" t="s">
        <v>108</v>
      </c>
      <c r="B212" s="6" t="s">
        <v>109</v>
      </c>
      <c r="C212" s="6" t="s">
        <v>18</v>
      </c>
      <c r="D212" s="6">
        <v>438849.76851750002</v>
      </c>
      <c r="E212" s="6">
        <v>3530.5576148999999</v>
      </c>
      <c r="F212" s="6">
        <v>99.201918031534802</v>
      </c>
      <c r="G212" s="6">
        <v>0.79808196846514801</v>
      </c>
    </row>
    <row r="213" spans="1:7" x14ac:dyDescent="0.25">
      <c r="A213" s="6" t="s">
        <v>110</v>
      </c>
      <c r="B213" s="6" t="s">
        <v>111</v>
      </c>
      <c r="C213" s="6" t="s">
        <v>15</v>
      </c>
      <c r="D213" s="6">
        <v>10.8277944</v>
      </c>
      <c r="E213" s="6">
        <v>0</v>
      </c>
      <c r="F213" s="6">
        <v>100</v>
      </c>
      <c r="G213" s="6">
        <v>0</v>
      </c>
    </row>
    <row r="214" spans="1:7" x14ac:dyDescent="0.25">
      <c r="A214" s="6" t="s">
        <v>110</v>
      </c>
      <c r="B214" s="6" t="s">
        <v>111</v>
      </c>
      <c r="C214" s="6" t="s">
        <v>17</v>
      </c>
      <c r="D214" s="6">
        <v>1.8046324</v>
      </c>
      <c r="E214" s="6">
        <v>0</v>
      </c>
      <c r="F214" s="6">
        <v>100</v>
      </c>
      <c r="G214" s="6">
        <v>0</v>
      </c>
    </row>
    <row r="215" spans="1:7" x14ac:dyDescent="0.25">
      <c r="A215" s="6" t="s">
        <v>110</v>
      </c>
      <c r="B215" s="6" t="s">
        <v>111</v>
      </c>
      <c r="C215" s="6" t="s">
        <v>18</v>
      </c>
      <c r="D215" s="6">
        <v>2551.7502135999998</v>
      </c>
      <c r="E215" s="6">
        <v>3.6092648000000001</v>
      </c>
      <c r="F215" s="6">
        <v>99.858757062146907</v>
      </c>
      <c r="G215" s="6">
        <v>0.14124293785310699</v>
      </c>
    </row>
    <row r="216" spans="1:7" x14ac:dyDescent="0.25">
      <c r="A216" t="s">
        <v>21</v>
      </c>
    </row>
    <row r="217" spans="1:7" x14ac:dyDescent="0.25">
      <c r="A217" t="s">
        <v>1037</v>
      </c>
    </row>
    <row r="218" spans="1:7" x14ac:dyDescent="0.25">
      <c r="A218" t="s">
        <v>22</v>
      </c>
    </row>
    <row r="219" spans="1:7" x14ac:dyDescent="0.25">
      <c r="A219" t="s">
        <v>23</v>
      </c>
    </row>
    <row r="220" spans="1:7" x14ac:dyDescent="0.25">
      <c r="A220" t="s">
        <v>24</v>
      </c>
    </row>
    <row r="223" spans="1:7" x14ac:dyDescent="0.25">
      <c r="G223" s="7" t="str">
        <f>HYPERLINK("#'Indice'!A1", "Ir al índice")</f>
        <v>Ir al índice</v>
      </c>
    </row>
    <row r="224" spans="1:7" ht="17.25" x14ac:dyDescent="0.3">
      <c r="A224" s="4" t="s">
        <v>853</v>
      </c>
    </row>
    <row r="225" spans="1:7" x14ac:dyDescent="0.25">
      <c r="A225" s="5" t="s">
        <v>26</v>
      </c>
      <c r="B225" s="5" t="s">
        <v>71</v>
      </c>
      <c r="C225" s="5" t="s">
        <v>11</v>
      </c>
      <c r="D225" s="5" t="s">
        <v>846</v>
      </c>
      <c r="E225" s="5" t="s">
        <v>847</v>
      </c>
      <c r="F225" s="5" t="s">
        <v>848</v>
      </c>
      <c r="G225" s="5" t="s">
        <v>849</v>
      </c>
    </row>
    <row r="226" spans="1:7" x14ac:dyDescent="0.25">
      <c r="A226" s="6" t="s">
        <v>72</v>
      </c>
      <c r="B226" s="6" t="s">
        <v>73</v>
      </c>
      <c r="C226" s="6" t="s">
        <v>15</v>
      </c>
      <c r="D226" s="6">
        <v>974.95387249999999</v>
      </c>
      <c r="E226" s="6">
        <v>96.606921499999999</v>
      </c>
      <c r="F226" s="6">
        <v>90.984466579877505</v>
      </c>
      <c r="G226" s="6">
        <v>9.0155334201224999</v>
      </c>
    </row>
    <row r="227" spans="1:7" x14ac:dyDescent="0.25">
      <c r="A227" s="6" t="s">
        <v>72</v>
      </c>
      <c r="B227" s="6" t="s">
        <v>73</v>
      </c>
      <c r="C227" s="6" t="s">
        <v>16</v>
      </c>
      <c r="D227" s="6">
        <v>149.18823209999999</v>
      </c>
      <c r="E227" s="6">
        <v>0</v>
      </c>
      <c r="F227" s="6">
        <v>100</v>
      </c>
      <c r="G227" s="6">
        <v>0</v>
      </c>
    </row>
    <row r="228" spans="1:7" x14ac:dyDescent="0.25">
      <c r="A228" s="6" t="s">
        <v>72</v>
      </c>
      <c r="B228" s="6" t="s">
        <v>73</v>
      </c>
      <c r="C228" s="6" t="s">
        <v>17</v>
      </c>
      <c r="D228" s="6">
        <v>2054.0668037</v>
      </c>
      <c r="E228" s="6">
        <v>18.8801533</v>
      </c>
      <c r="F228" s="6">
        <v>99.089211943593398</v>
      </c>
      <c r="G228" s="6">
        <v>0.91078805640659699</v>
      </c>
    </row>
    <row r="229" spans="1:7" x14ac:dyDescent="0.25">
      <c r="A229" s="6" t="s">
        <v>72</v>
      </c>
      <c r="B229" s="6" t="s">
        <v>73</v>
      </c>
      <c r="C229" s="6" t="s">
        <v>18</v>
      </c>
      <c r="D229" s="6">
        <v>458003.2148671</v>
      </c>
      <c r="E229" s="6">
        <v>5354.6893357999998</v>
      </c>
      <c r="F229" s="6">
        <v>98.844372937802504</v>
      </c>
      <c r="G229" s="6">
        <v>1.15562706219753</v>
      </c>
    </row>
    <row r="230" spans="1:7" x14ac:dyDescent="0.25">
      <c r="A230" s="6" t="s">
        <v>74</v>
      </c>
      <c r="B230" s="6" t="s">
        <v>75</v>
      </c>
      <c r="C230" s="6" t="s">
        <v>15</v>
      </c>
      <c r="D230" s="6">
        <v>480.09623779999998</v>
      </c>
      <c r="E230" s="6">
        <v>0</v>
      </c>
      <c r="F230" s="6">
        <v>100</v>
      </c>
      <c r="G230" s="6">
        <v>0</v>
      </c>
    </row>
    <row r="231" spans="1:7" x14ac:dyDescent="0.25">
      <c r="A231" s="6" t="s">
        <v>74</v>
      </c>
      <c r="B231" s="6" t="s">
        <v>75</v>
      </c>
      <c r="C231" s="6" t="s">
        <v>16</v>
      </c>
      <c r="D231" s="6">
        <v>32.276978399999997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74</v>
      </c>
      <c r="B232" s="6" t="s">
        <v>75</v>
      </c>
      <c r="C232" s="6" t="s">
        <v>17</v>
      </c>
      <c r="D232" s="6">
        <v>709.74403700000005</v>
      </c>
      <c r="E232" s="6">
        <v>93.619387599999996</v>
      </c>
      <c r="F232" s="6">
        <v>88.346570837897701</v>
      </c>
      <c r="G232" s="6">
        <v>11.653429162102301</v>
      </c>
    </row>
    <row r="233" spans="1:7" x14ac:dyDescent="0.25">
      <c r="A233" s="6" t="s">
        <v>74</v>
      </c>
      <c r="B233" s="6" t="s">
        <v>75</v>
      </c>
      <c r="C233" s="6" t="s">
        <v>18</v>
      </c>
      <c r="D233" s="6">
        <v>139384.0299843</v>
      </c>
      <c r="E233" s="6">
        <v>5165.2544443999996</v>
      </c>
      <c r="F233" s="6">
        <v>96.426648208730597</v>
      </c>
      <c r="G233" s="6">
        <v>3.57335179126936</v>
      </c>
    </row>
    <row r="234" spans="1:7" x14ac:dyDescent="0.25">
      <c r="A234" s="6" t="s">
        <v>76</v>
      </c>
      <c r="B234" s="6" t="s">
        <v>77</v>
      </c>
      <c r="C234" s="6" t="s">
        <v>15</v>
      </c>
      <c r="D234" s="6">
        <v>1343.9890382000001</v>
      </c>
      <c r="E234" s="6">
        <v>20.513093000000001</v>
      </c>
      <c r="F234" s="6">
        <v>98.496660977586004</v>
      </c>
      <c r="G234" s="6">
        <v>1.50333902241398</v>
      </c>
    </row>
    <row r="235" spans="1:7" x14ac:dyDescent="0.25">
      <c r="A235" s="6" t="s">
        <v>76</v>
      </c>
      <c r="B235" s="6" t="s">
        <v>77</v>
      </c>
      <c r="C235" s="6" t="s">
        <v>17</v>
      </c>
      <c r="D235" s="6">
        <v>385.65317640000001</v>
      </c>
      <c r="E235" s="6">
        <v>26.583354100000001</v>
      </c>
      <c r="F235" s="6">
        <v>93.551431730769394</v>
      </c>
      <c r="G235" s="6">
        <v>6.4485682692305701</v>
      </c>
    </row>
    <row r="236" spans="1:7" x14ac:dyDescent="0.25">
      <c r="A236" s="6" t="s">
        <v>76</v>
      </c>
      <c r="B236" s="6" t="s">
        <v>77</v>
      </c>
      <c r="C236" s="6" t="s">
        <v>18</v>
      </c>
      <c r="D236" s="6">
        <v>79551.9191727</v>
      </c>
      <c r="E236" s="6">
        <v>1278.0801523</v>
      </c>
      <c r="F236" s="6">
        <v>98.418804697546605</v>
      </c>
      <c r="G236" s="6">
        <v>1.58119530245338</v>
      </c>
    </row>
    <row r="237" spans="1:7" x14ac:dyDescent="0.25">
      <c r="A237" s="6" t="s">
        <v>78</v>
      </c>
      <c r="B237" s="6" t="s">
        <v>79</v>
      </c>
      <c r="C237" s="6" t="s">
        <v>15</v>
      </c>
      <c r="D237" s="6">
        <v>2390.8403496999999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78</v>
      </c>
      <c r="B238" s="6" t="s">
        <v>79</v>
      </c>
      <c r="C238" s="6" t="s">
        <v>17</v>
      </c>
      <c r="D238" s="6">
        <v>2002.8711989000001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78</v>
      </c>
      <c r="B239" s="6" t="s">
        <v>79</v>
      </c>
      <c r="C239" s="6" t="s">
        <v>18</v>
      </c>
      <c r="D239" s="6">
        <v>291646.09986949997</v>
      </c>
      <c r="E239" s="6">
        <v>1906.4237988</v>
      </c>
      <c r="F239" s="6">
        <v>99.350568077229596</v>
      </c>
      <c r="G239" s="6">
        <v>0.64943192277037498</v>
      </c>
    </row>
    <row r="240" spans="1:7" x14ac:dyDescent="0.25">
      <c r="A240" s="6" t="s">
        <v>80</v>
      </c>
      <c r="B240" s="6" t="s">
        <v>81</v>
      </c>
      <c r="C240" s="6" t="s">
        <v>15</v>
      </c>
      <c r="D240" s="6">
        <v>2445.7702416000002</v>
      </c>
      <c r="E240" s="6">
        <v>57.136156300000003</v>
      </c>
      <c r="F240" s="6">
        <v>97.717207629181104</v>
      </c>
      <c r="G240" s="6">
        <v>2.2827923708189299</v>
      </c>
    </row>
    <row r="241" spans="1:7" x14ac:dyDescent="0.25">
      <c r="A241" s="6" t="s">
        <v>80</v>
      </c>
      <c r="B241" s="6" t="s">
        <v>81</v>
      </c>
      <c r="C241" s="6" t="s">
        <v>17</v>
      </c>
      <c r="D241" s="6">
        <v>2925.2902383999999</v>
      </c>
      <c r="E241" s="6">
        <v>29.272739099999999</v>
      </c>
      <c r="F241" s="6">
        <v>99.009236244990504</v>
      </c>
      <c r="G241" s="6">
        <v>0.99076375500951697</v>
      </c>
    </row>
    <row r="242" spans="1:7" x14ac:dyDescent="0.25">
      <c r="A242" s="6" t="s">
        <v>80</v>
      </c>
      <c r="B242" s="6" t="s">
        <v>81</v>
      </c>
      <c r="C242" s="6" t="s">
        <v>18</v>
      </c>
      <c r="D242" s="6">
        <v>266932.2561607</v>
      </c>
      <c r="E242" s="6">
        <v>2292.7151453000001</v>
      </c>
      <c r="F242" s="6">
        <v>99.148401749593205</v>
      </c>
      <c r="G242" s="6">
        <v>0.85159825040676096</v>
      </c>
    </row>
    <row r="243" spans="1:7" x14ac:dyDescent="0.25">
      <c r="A243" s="6" t="s">
        <v>82</v>
      </c>
      <c r="B243" s="6" t="s">
        <v>83</v>
      </c>
      <c r="C243" s="6" t="s">
        <v>15</v>
      </c>
      <c r="D243" s="6">
        <v>677.46906420000005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82</v>
      </c>
      <c r="B244" s="6" t="s">
        <v>83</v>
      </c>
      <c r="C244" s="6" t="s">
        <v>17</v>
      </c>
      <c r="D244" s="6">
        <v>572.323576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82</v>
      </c>
      <c r="B245" s="6" t="s">
        <v>83</v>
      </c>
      <c r="C245" s="6" t="s">
        <v>18</v>
      </c>
      <c r="D245" s="6">
        <v>135704.79726699999</v>
      </c>
      <c r="E245" s="6">
        <v>1008.0215431</v>
      </c>
      <c r="F245" s="6">
        <v>99.262672255701105</v>
      </c>
      <c r="G245" s="6">
        <v>0.737327744298935</v>
      </c>
    </row>
    <row r="246" spans="1:7" x14ac:dyDescent="0.25">
      <c r="A246" s="6" t="s">
        <v>84</v>
      </c>
      <c r="B246" s="6" t="s">
        <v>85</v>
      </c>
      <c r="C246" s="6" t="s">
        <v>15</v>
      </c>
      <c r="D246" s="6">
        <v>5581.8521798000002</v>
      </c>
      <c r="E246" s="6">
        <v>300.71038110000001</v>
      </c>
      <c r="F246" s="6">
        <v>94.888105685458399</v>
      </c>
      <c r="G246" s="6">
        <v>5.1118943145416003</v>
      </c>
    </row>
    <row r="247" spans="1:7" x14ac:dyDescent="0.25">
      <c r="A247" s="6" t="s">
        <v>84</v>
      </c>
      <c r="B247" s="6" t="s">
        <v>85</v>
      </c>
      <c r="C247" s="6" t="s">
        <v>16</v>
      </c>
      <c r="D247" s="6">
        <v>53.190206799999999</v>
      </c>
      <c r="E247" s="6">
        <v>0</v>
      </c>
      <c r="F247" s="6">
        <v>100</v>
      </c>
      <c r="G247" s="6">
        <v>0</v>
      </c>
    </row>
    <row r="248" spans="1:7" x14ac:dyDescent="0.25">
      <c r="A248" s="6" t="s">
        <v>84</v>
      </c>
      <c r="B248" s="6" t="s">
        <v>85</v>
      </c>
      <c r="C248" s="6" t="s">
        <v>17</v>
      </c>
      <c r="D248" s="6">
        <v>5284.5072416000003</v>
      </c>
      <c r="E248" s="6">
        <v>40.646459700000001</v>
      </c>
      <c r="F248" s="6">
        <v>99.236708234542107</v>
      </c>
      <c r="G248" s="6">
        <v>0.76329176545791</v>
      </c>
    </row>
    <row r="249" spans="1:7" x14ac:dyDescent="0.25">
      <c r="A249" s="6" t="s">
        <v>84</v>
      </c>
      <c r="B249" s="6" t="s">
        <v>85</v>
      </c>
      <c r="C249" s="6" t="s">
        <v>18</v>
      </c>
      <c r="D249" s="6">
        <v>513037.8076082</v>
      </c>
      <c r="E249" s="6">
        <v>4099.5764214000001</v>
      </c>
      <c r="F249" s="6">
        <v>99.207255838002695</v>
      </c>
      <c r="G249" s="6">
        <v>0.79274416199725894</v>
      </c>
    </row>
    <row r="250" spans="1:7" x14ac:dyDescent="0.25">
      <c r="A250" s="6" t="s">
        <v>86</v>
      </c>
      <c r="B250" s="6" t="s">
        <v>87</v>
      </c>
      <c r="C250" s="6" t="s">
        <v>15</v>
      </c>
      <c r="D250" s="6">
        <v>3159.8018281999998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86</v>
      </c>
      <c r="B251" s="6" t="s">
        <v>87</v>
      </c>
      <c r="C251" s="6" t="s">
        <v>17</v>
      </c>
      <c r="D251" s="6">
        <v>7334.9898132999997</v>
      </c>
      <c r="E251" s="6">
        <v>104.535174</v>
      </c>
      <c r="F251" s="6">
        <v>98.594867626918997</v>
      </c>
      <c r="G251" s="6">
        <v>1.4051323730809699</v>
      </c>
    </row>
    <row r="252" spans="1:7" x14ac:dyDescent="0.25">
      <c r="A252" s="6" t="s">
        <v>86</v>
      </c>
      <c r="B252" s="6" t="s">
        <v>87</v>
      </c>
      <c r="C252" s="6" t="s">
        <v>18</v>
      </c>
      <c r="D252" s="6">
        <v>780251.94283079996</v>
      </c>
      <c r="E252" s="6">
        <v>7459.8701758999996</v>
      </c>
      <c r="F252" s="6">
        <v>99.052969620015503</v>
      </c>
      <c r="G252" s="6">
        <v>0.94703037998448103</v>
      </c>
    </row>
    <row r="253" spans="1:7" x14ac:dyDescent="0.25">
      <c r="A253" s="6" t="s">
        <v>88</v>
      </c>
      <c r="B253" s="6" t="s">
        <v>89</v>
      </c>
      <c r="C253" s="6" t="s">
        <v>15</v>
      </c>
      <c r="D253" s="6">
        <v>976.46516540000005</v>
      </c>
      <c r="E253" s="6">
        <v>11.077765100000001</v>
      </c>
      <c r="F253" s="6">
        <v>98.878249769416001</v>
      </c>
      <c r="G253" s="6">
        <v>1.1217502305840299</v>
      </c>
    </row>
    <row r="254" spans="1:7" x14ac:dyDescent="0.25">
      <c r="A254" s="6" t="s">
        <v>88</v>
      </c>
      <c r="B254" s="6" t="s">
        <v>89</v>
      </c>
      <c r="C254" s="6" t="s">
        <v>17</v>
      </c>
      <c r="D254" s="6">
        <v>1594.2540888000001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88</v>
      </c>
      <c r="B255" s="6" t="s">
        <v>89</v>
      </c>
      <c r="C255" s="6" t="s">
        <v>18</v>
      </c>
      <c r="D255" s="6">
        <v>309918.30949190003</v>
      </c>
      <c r="E255" s="6">
        <v>2980.3040273000001</v>
      </c>
      <c r="F255" s="6">
        <v>99.047517662740603</v>
      </c>
      <c r="G255" s="6">
        <v>0.952482337259421</v>
      </c>
    </row>
    <row r="256" spans="1:7" x14ac:dyDescent="0.25">
      <c r="A256" s="6" t="s">
        <v>90</v>
      </c>
      <c r="B256" s="6" t="s">
        <v>91</v>
      </c>
      <c r="C256" s="6" t="s">
        <v>15</v>
      </c>
      <c r="D256" s="6">
        <v>1780.1346315999999</v>
      </c>
      <c r="E256" s="6">
        <v>132.5543199</v>
      </c>
      <c r="F256" s="6">
        <v>93.0697398656459</v>
      </c>
      <c r="G256" s="6">
        <v>6.9302601343540999</v>
      </c>
    </row>
    <row r="257" spans="1:7" x14ac:dyDescent="0.25">
      <c r="A257" s="6" t="s">
        <v>90</v>
      </c>
      <c r="B257" s="6" t="s">
        <v>91</v>
      </c>
      <c r="C257" s="6" t="s">
        <v>17</v>
      </c>
      <c r="D257" s="6">
        <v>2148.2835227999999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90</v>
      </c>
      <c r="B258" s="6" t="s">
        <v>91</v>
      </c>
      <c r="C258" s="6" t="s">
        <v>18</v>
      </c>
      <c r="D258" s="6">
        <v>642288.1853745</v>
      </c>
      <c r="E258" s="6">
        <v>7578.1172349999997</v>
      </c>
      <c r="F258" s="6">
        <v>98.833895956049602</v>
      </c>
      <c r="G258" s="6">
        <v>1.1661040439503501</v>
      </c>
    </row>
    <row r="259" spans="1:7" x14ac:dyDescent="0.25">
      <c r="A259" s="6" t="s">
        <v>92</v>
      </c>
      <c r="B259" s="6" t="s">
        <v>93</v>
      </c>
      <c r="C259" s="6" t="s">
        <v>15</v>
      </c>
      <c r="D259" s="6">
        <v>14453.1970286</v>
      </c>
      <c r="E259" s="6">
        <v>44.1532707</v>
      </c>
      <c r="F259" s="6">
        <v>99.695439029971396</v>
      </c>
      <c r="G259" s="6">
        <v>0.30456097002865401</v>
      </c>
    </row>
    <row r="260" spans="1:7" x14ac:dyDescent="0.25">
      <c r="A260" s="6" t="s">
        <v>92</v>
      </c>
      <c r="B260" s="6" t="s">
        <v>93</v>
      </c>
      <c r="C260" s="6" t="s">
        <v>16</v>
      </c>
      <c r="D260" s="6">
        <v>32.393992500000003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92</v>
      </c>
      <c r="B261" s="6" t="s">
        <v>93</v>
      </c>
      <c r="C261" s="6" t="s">
        <v>17</v>
      </c>
      <c r="D261" s="6">
        <v>4509.5906691999999</v>
      </c>
      <c r="E261" s="6">
        <v>79.731748199999998</v>
      </c>
      <c r="F261" s="6">
        <v>98.262668408353605</v>
      </c>
      <c r="G261" s="6">
        <v>1.7373315916463901</v>
      </c>
    </row>
    <row r="262" spans="1:7" x14ac:dyDescent="0.25">
      <c r="A262" s="6" t="s">
        <v>92</v>
      </c>
      <c r="B262" s="6" t="s">
        <v>93</v>
      </c>
      <c r="C262" s="6" t="s">
        <v>18</v>
      </c>
      <c r="D262" s="6">
        <v>953772.32210919994</v>
      </c>
      <c r="E262" s="6">
        <v>11378.587242</v>
      </c>
      <c r="F262" s="6">
        <v>98.8210561548713</v>
      </c>
      <c r="G262" s="6">
        <v>1.17894384512874</v>
      </c>
    </row>
    <row r="263" spans="1:7" x14ac:dyDescent="0.25">
      <c r="A263" s="6" t="s">
        <v>94</v>
      </c>
      <c r="B263" s="6" t="s">
        <v>95</v>
      </c>
      <c r="C263" s="6" t="s">
        <v>15</v>
      </c>
      <c r="D263" s="6">
        <v>2040.9585029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94</v>
      </c>
      <c r="B264" s="6" t="s">
        <v>95</v>
      </c>
      <c r="C264" s="6" t="s">
        <v>17</v>
      </c>
      <c r="D264" s="6">
        <v>338.87033489999999</v>
      </c>
      <c r="E264" s="6">
        <v>31.791941699999999</v>
      </c>
      <c r="F264" s="6">
        <v>91.422935726931797</v>
      </c>
      <c r="G264" s="6">
        <v>8.5770642730682507</v>
      </c>
    </row>
    <row r="265" spans="1:7" x14ac:dyDescent="0.25">
      <c r="A265" s="6" t="s">
        <v>94</v>
      </c>
      <c r="B265" s="6" t="s">
        <v>95</v>
      </c>
      <c r="C265" s="6" t="s">
        <v>18</v>
      </c>
      <c r="D265" s="6">
        <v>117573.6624283</v>
      </c>
      <c r="E265" s="6">
        <v>1352.5848438</v>
      </c>
      <c r="F265" s="6">
        <v>98.862669196392503</v>
      </c>
      <c r="G265" s="6">
        <v>1.1373308036074901</v>
      </c>
    </row>
    <row r="266" spans="1:7" x14ac:dyDescent="0.25">
      <c r="A266" s="6" t="s">
        <v>96</v>
      </c>
      <c r="B266" s="6" t="s">
        <v>97</v>
      </c>
      <c r="C266" s="6" t="s">
        <v>15</v>
      </c>
      <c r="D266" s="6">
        <v>411.8746802</v>
      </c>
      <c r="E266" s="6">
        <v>0</v>
      </c>
      <c r="F266" s="6">
        <v>100</v>
      </c>
      <c r="G266" s="6">
        <v>0</v>
      </c>
    </row>
    <row r="267" spans="1:7" x14ac:dyDescent="0.25">
      <c r="A267" s="6" t="s">
        <v>96</v>
      </c>
      <c r="B267" s="6" t="s">
        <v>97</v>
      </c>
      <c r="C267" s="6" t="s">
        <v>16</v>
      </c>
      <c r="D267" s="6">
        <v>17.0942644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96</v>
      </c>
      <c r="B268" s="6" t="s">
        <v>97</v>
      </c>
      <c r="C268" s="6" t="s">
        <v>17</v>
      </c>
      <c r="D268" s="6">
        <v>687.67637999999999</v>
      </c>
      <c r="E268" s="6">
        <v>16.683403999999999</v>
      </c>
      <c r="F268" s="6">
        <v>97.631408780146899</v>
      </c>
      <c r="G268" s="6">
        <v>2.3685912198530601</v>
      </c>
    </row>
    <row r="269" spans="1:7" x14ac:dyDescent="0.25">
      <c r="A269" s="6" t="s">
        <v>96</v>
      </c>
      <c r="B269" s="6" t="s">
        <v>97</v>
      </c>
      <c r="C269" s="6" t="s">
        <v>18</v>
      </c>
      <c r="D269" s="6">
        <v>140700.00207429999</v>
      </c>
      <c r="E269" s="6">
        <v>3367.8867301999999</v>
      </c>
      <c r="F269" s="6">
        <v>97.662291883259101</v>
      </c>
      <c r="G269" s="6">
        <v>2.3377081167408602</v>
      </c>
    </row>
    <row r="270" spans="1:7" x14ac:dyDescent="0.25">
      <c r="A270" s="6" t="s">
        <v>98</v>
      </c>
      <c r="B270" s="6" t="s">
        <v>99</v>
      </c>
      <c r="C270" s="6" t="s">
        <v>15</v>
      </c>
      <c r="D270" s="6">
        <v>1167.8212472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98</v>
      </c>
      <c r="B271" s="6" t="s">
        <v>99</v>
      </c>
      <c r="C271" s="6" t="s">
        <v>16</v>
      </c>
      <c r="D271" s="6">
        <v>9.1715823000000007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98</v>
      </c>
      <c r="B272" s="6" t="s">
        <v>99</v>
      </c>
      <c r="C272" s="6" t="s">
        <v>17</v>
      </c>
      <c r="D272" s="6">
        <v>688.82999119999999</v>
      </c>
      <c r="E272" s="6">
        <v>17.1528186</v>
      </c>
      <c r="F272" s="6">
        <v>97.570363136057196</v>
      </c>
      <c r="G272" s="6">
        <v>2.4296368639427999</v>
      </c>
    </row>
    <row r="273" spans="1:7" x14ac:dyDescent="0.25">
      <c r="A273" s="6" t="s">
        <v>98</v>
      </c>
      <c r="B273" s="6" t="s">
        <v>99</v>
      </c>
      <c r="C273" s="6" t="s">
        <v>18</v>
      </c>
      <c r="D273" s="6">
        <v>63114.464551999998</v>
      </c>
      <c r="E273" s="6">
        <v>1190.4644123</v>
      </c>
      <c r="F273" s="6">
        <v>98.148719808148897</v>
      </c>
      <c r="G273" s="6">
        <v>1.8512801918510899</v>
      </c>
    </row>
    <row r="274" spans="1:7" x14ac:dyDescent="0.25">
      <c r="A274" s="6" t="s">
        <v>100</v>
      </c>
      <c r="B274" s="6" t="s">
        <v>101</v>
      </c>
      <c r="C274" s="6" t="s">
        <v>15</v>
      </c>
      <c r="D274" s="6">
        <v>536.01734380000005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100</v>
      </c>
      <c r="B275" s="6" t="s">
        <v>101</v>
      </c>
      <c r="C275" s="6" t="s">
        <v>17</v>
      </c>
      <c r="D275" s="6">
        <v>313.0028691</v>
      </c>
      <c r="E275" s="6">
        <v>41.199709300000002</v>
      </c>
      <c r="F275" s="6">
        <v>88.368320330668695</v>
      </c>
      <c r="G275" s="6">
        <v>11.6316796693313</v>
      </c>
    </row>
    <row r="276" spans="1:7" x14ac:dyDescent="0.25">
      <c r="A276" s="6" t="s">
        <v>100</v>
      </c>
      <c r="B276" s="6" t="s">
        <v>101</v>
      </c>
      <c r="C276" s="6" t="s">
        <v>18</v>
      </c>
      <c r="D276" s="6">
        <v>62768.856223499999</v>
      </c>
      <c r="E276" s="6">
        <v>713.99036660000002</v>
      </c>
      <c r="F276" s="6">
        <v>98.875301904449699</v>
      </c>
      <c r="G276" s="6">
        <v>1.1246980955503401</v>
      </c>
    </row>
    <row r="277" spans="1:7" x14ac:dyDescent="0.25">
      <c r="A277" s="6" t="s">
        <v>102</v>
      </c>
      <c r="B277" s="6" t="s">
        <v>103</v>
      </c>
      <c r="C277" s="6" t="s">
        <v>15</v>
      </c>
      <c r="D277" s="6">
        <v>772.71276569999998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102</v>
      </c>
      <c r="B278" s="6" t="s">
        <v>103</v>
      </c>
      <c r="C278" s="6" t="s">
        <v>16</v>
      </c>
      <c r="D278" s="6">
        <v>59.047276099999998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102</v>
      </c>
      <c r="B279" s="6" t="s">
        <v>103</v>
      </c>
      <c r="C279" s="6" t="s">
        <v>17</v>
      </c>
      <c r="D279" s="6">
        <v>1370.2020362999999</v>
      </c>
      <c r="E279" s="6">
        <v>0</v>
      </c>
      <c r="F279" s="6">
        <v>100</v>
      </c>
      <c r="G279" s="6">
        <v>0</v>
      </c>
    </row>
    <row r="280" spans="1:7" x14ac:dyDescent="0.25">
      <c r="A280" s="6" t="s">
        <v>102</v>
      </c>
      <c r="B280" s="6" t="s">
        <v>103</v>
      </c>
      <c r="C280" s="6" t="s">
        <v>18</v>
      </c>
      <c r="D280" s="6">
        <v>202251.2625783</v>
      </c>
      <c r="E280" s="6">
        <v>1102.7283617999999</v>
      </c>
      <c r="F280" s="6">
        <v>99.457729668002997</v>
      </c>
      <c r="G280" s="6">
        <v>0.54227033199698504</v>
      </c>
    </row>
    <row r="281" spans="1:7" x14ac:dyDescent="0.25">
      <c r="A281" s="6" t="s">
        <v>104</v>
      </c>
      <c r="B281" s="6" t="s">
        <v>105</v>
      </c>
      <c r="C281" s="6" t="s">
        <v>15</v>
      </c>
      <c r="D281" s="6">
        <v>202.56401210000001</v>
      </c>
      <c r="E281" s="6">
        <v>12.9807481</v>
      </c>
      <c r="F281" s="6">
        <v>93.977701852758798</v>
      </c>
      <c r="G281" s="6">
        <v>6.0222981472411599</v>
      </c>
    </row>
    <row r="282" spans="1:7" x14ac:dyDescent="0.25">
      <c r="A282" s="6" t="s">
        <v>104</v>
      </c>
      <c r="B282" s="6" t="s">
        <v>105</v>
      </c>
      <c r="C282" s="6" t="s">
        <v>16</v>
      </c>
      <c r="D282" s="6">
        <v>7.4178857999999996</v>
      </c>
      <c r="E282" s="6">
        <v>0</v>
      </c>
      <c r="F282" s="6">
        <v>100</v>
      </c>
      <c r="G282" s="6">
        <v>0</v>
      </c>
    </row>
    <row r="283" spans="1:7" x14ac:dyDescent="0.25">
      <c r="A283" s="6" t="s">
        <v>104</v>
      </c>
      <c r="B283" s="6" t="s">
        <v>105</v>
      </c>
      <c r="C283" s="6" t="s">
        <v>17</v>
      </c>
      <c r="D283" s="6">
        <v>247.4341794</v>
      </c>
      <c r="E283" s="6">
        <v>0</v>
      </c>
      <c r="F283" s="6">
        <v>100</v>
      </c>
      <c r="G283" s="6">
        <v>0</v>
      </c>
    </row>
    <row r="284" spans="1:7" x14ac:dyDescent="0.25">
      <c r="A284" s="6" t="s">
        <v>104</v>
      </c>
      <c r="B284" s="6" t="s">
        <v>105</v>
      </c>
      <c r="C284" s="6" t="s">
        <v>18</v>
      </c>
      <c r="D284" s="6">
        <v>14369.739144200001</v>
      </c>
      <c r="E284" s="6">
        <v>262.49522200000001</v>
      </c>
      <c r="F284" s="6">
        <v>98.206048266925293</v>
      </c>
      <c r="G284" s="6">
        <v>1.7939517330747199</v>
      </c>
    </row>
    <row r="285" spans="1:7" x14ac:dyDescent="0.25">
      <c r="A285" s="6" t="s">
        <v>106</v>
      </c>
      <c r="B285" s="6" t="s">
        <v>107</v>
      </c>
      <c r="C285" s="6" t="s">
        <v>15</v>
      </c>
      <c r="D285" s="6">
        <v>3720.1215919000001</v>
      </c>
      <c r="E285" s="6">
        <v>36.957996799999997</v>
      </c>
      <c r="F285" s="6">
        <v>99.016310516520406</v>
      </c>
      <c r="G285" s="6">
        <v>0.98368948347958696</v>
      </c>
    </row>
    <row r="286" spans="1:7" x14ac:dyDescent="0.25">
      <c r="A286" s="6" t="s">
        <v>106</v>
      </c>
      <c r="B286" s="6" t="s">
        <v>107</v>
      </c>
      <c r="C286" s="6" t="s">
        <v>16</v>
      </c>
      <c r="D286" s="6">
        <v>61.617723099999999</v>
      </c>
      <c r="E286" s="6">
        <v>0</v>
      </c>
      <c r="F286" s="6">
        <v>100</v>
      </c>
      <c r="G286" s="6">
        <v>0</v>
      </c>
    </row>
    <row r="287" spans="1:7" x14ac:dyDescent="0.25">
      <c r="A287" s="6" t="s">
        <v>106</v>
      </c>
      <c r="B287" s="6" t="s">
        <v>107</v>
      </c>
      <c r="C287" s="6" t="s">
        <v>17</v>
      </c>
      <c r="D287" s="6">
        <v>2536.0311640999998</v>
      </c>
      <c r="E287" s="6">
        <v>25.710622699999998</v>
      </c>
      <c r="F287" s="6">
        <v>98.996361661722503</v>
      </c>
      <c r="G287" s="6">
        <v>1.00363833827751</v>
      </c>
    </row>
    <row r="288" spans="1:7" x14ac:dyDescent="0.25">
      <c r="A288" s="6" t="s">
        <v>106</v>
      </c>
      <c r="B288" s="6" t="s">
        <v>107</v>
      </c>
      <c r="C288" s="6" t="s">
        <v>18</v>
      </c>
      <c r="D288" s="6">
        <v>279157.27824989997</v>
      </c>
      <c r="E288" s="6">
        <v>2852.6829767999998</v>
      </c>
      <c r="F288" s="6">
        <v>98.988446023540703</v>
      </c>
      <c r="G288" s="6">
        <v>1.01155397645929</v>
      </c>
    </row>
    <row r="289" spans="1:7" x14ac:dyDescent="0.25">
      <c r="A289" s="6" t="s">
        <v>108</v>
      </c>
      <c r="B289" s="6" t="s">
        <v>109</v>
      </c>
      <c r="C289" s="6" t="s">
        <v>15</v>
      </c>
      <c r="D289" s="6">
        <v>17391.320052999999</v>
      </c>
      <c r="E289" s="6">
        <v>512.00884559999997</v>
      </c>
      <c r="F289" s="6">
        <v>97.140147240215001</v>
      </c>
      <c r="G289" s="6">
        <v>2.8598527597850101</v>
      </c>
    </row>
    <row r="290" spans="1:7" x14ac:dyDescent="0.25">
      <c r="A290" s="6" t="s">
        <v>108</v>
      </c>
      <c r="B290" s="6" t="s">
        <v>109</v>
      </c>
      <c r="C290" s="6" t="s">
        <v>17</v>
      </c>
      <c r="D290" s="6">
        <v>4657.2364854999996</v>
      </c>
      <c r="E290" s="6">
        <v>0</v>
      </c>
      <c r="F290" s="6">
        <v>100</v>
      </c>
      <c r="G290" s="6">
        <v>0</v>
      </c>
    </row>
    <row r="291" spans="1:7" x14ac:dyDescent="0.25">
      <c r="A291" s="6" t="s">
        <v>108</v>
      </c>
      <c r="B291" s="6" t="s">
        <v>109</v>
      </c>
      <c r="C291" s="6" t="s">
        <v>18</v>
      </c>
      <c r="D291" s="6">
        <v>432679.06877249997</v>
      </c>
      <c r="E291" s="6">
        <v>3420.6876121</v>
      </c>
      <c r="F291" s="6">
        <v>99.2156180869124</v>
      </c>
      <c r="G291" s="6">
        <v>0.78438191308762595</v>
      </c>
    </row>
    <row r="292" spans="1:7" x14ac:dyDescent="0.25">
      <c r="A292" t="s">
        <v>21</v>
      </c>
    </row>
    <row r="293" spans="1:7" x14ac:dyDescent="0.25">
      <c r="A293" t="s">
        <v>1037</v>
      </c>
    </row>
    <row r="294" spans="1:7" x14ac:dyDescent="0.25">
      <c r="A294" t="s">
        <v>22</v>
      </c>
    </row>
    <row r="295" spans="1:7" x14ac:dyDescent="0.25">
      <c r="A295" t="s">
        <v>23</v>
      </c>
    </row>
    <row r="296" spans="1:7" x14ac:dyDescent="0.25">
      <c r="A296" t="s">
        <v>24</v>
      </c>
    </row>
    <row r="299" spans="1:7" x14ac:dyDescent="0.25">
      <c r="G299" s="7" t="str">
        <f>HYPERLINK("#'Indice'!A1", "Ir al índice")</f>
        <v>Ir al índice</v>
      </c>
    </row>
    <row r="300" spans="1:7" ht="17.25" x14ac:dyDescent="0.3">
      <c r="A300" s="4" t="s">
        <v>854</v>
      </c>
    </row>
    <row r="301" spans="1:7" x14ac:dyDescent="0.25">
      <c r="A301" s="5" t="s">
        <v>26</v>
      </c>
      <c r="B301" s="5" t="s">
        <v>114</v>
      </c>
      <c r="C301" s="5" t="s">
        <v>11</v>
      </c>
      <c r="D301" s="5" t="s">
        <v>846</v>
      </c>
      <c r="E301" s="5" t="s">
        <v>847</v>
      </c>
      <c r="F301" s="5" t="s">
        <v>848</v>
      </c>
      <c r="G301" s="5" t="s">
        <v>849</v>
      </c>
    </row>
    <row r="302" spans="1:7" x14ac:dyDescent="0.25">
      <c r="A302" s="6" t="s">
        <v>88</v>
      </c>
      <c r="B302" s="6" t="s">
        <v>115</v>
      </c>
      <c r="C302" s="6" t="s">
        <v>15</v>
      </c>
      <c r="D302" s="6">
        <v>489.30471369999998</v>
      </c>
      <c r="E302" s="6">
        <v>79.138816000000006</v>
      </c>
      <c r="F302" s="6">
        <v>86.077981036785502</v>
      </c>
      <c r="G302" s="6">
        <v>13.9220189632145</v>
      </c>
    </row>
    <row r="303" spans="1:7" x14ac:dyDescent="0.25">
      <c r="A303" s="6" t="s">
        <v>88</v>
      </c>
      <c r="B303" s="6" t="s">
        <v>115</v>
      </c>
      <c r="C303" s="6" t="s">
        <v>16</v>
      </c>
      <c r="D303" s="6">
        <v>133.18101899999999</v>
      </c>
      <c r="E303" s="6">
        <v>0</v>
      </c>
      <c r="F303" s="6">
        <v>100</v>
      </c>
      <c r="G303" s="6">
        <v>0</v>
      </c>
    </row>
    <row r="304" spans="1:7" x14ac:dyDescent="0.25">
      <c r="A304" s="6" t="s">
        <v>88</v>
      </c>
      <c r="B304" s="6" t="s">
        <v>115</v>
      </c>
      <c r="C304" s="6" t="s">
        <v>17</v>
      </c>
      <c r="D304" s="6">
        <v>679.91484379999997</v>
      </c>
      <c r="E304" s="6">
        <v>0</v>
      </c>
      <c r="F304" s="6">
        <v>100</v>
      </c>
      <c r="G304" s="6">
        <v>0</v>
      </c>
    </row>
    <row r="305" spans="1:7" x14ac:dyDescent="0.25">
      <c r="A305" s="6" t="s">
        <v>88</v>
      </c>
      <c r="B305" s="6" t="s">
        <v>115</v>
      </c>
      <c r="C305" s="6" t="s">
        <v>18</v>
      </c>
      <c r="D305" s="6">
        <v>94825.761220500004</v>
      </c>
      <c r="E305" s="6">
        <v>917.77221329999998</v>
      </c>
      <c r="F305" s="6">
        <v>99.041426422877294</v>
      </c>
      <c r="G305" s="6">
        <v>0.95857357712265301</v>
      </c>
    </row>
    <row r="306" spans="1:7" x14ac:dyDescent="0.25">
      <c r="A306" s="6" t="s">
        <v>92</v>
      </c>
      <c r="B306" s="6" t="s">
        <v>116</v>
      </c>
      <c r="C306" s="6" t="s">
        <v>17</v>
      </c>
      <c r="D306" s="6">
        <v>114.4566875</v>
      </c>
      <c r="E306" s="6">
        <v>0</v>
      </c>
      <c r="F306" s="6">
        <v>100</v>
      </c>
      <c r="G306" s="6">
        <v>0</v>
      </c>
    </row>
    <row r="307" spans="1:7" x14ac:dyDescent="0.25">
      <c r="A307" s="6" t="s">
        <v>92</v>
      </c>
      <c r="B307" s="6" t="s">
        <v>116</v>
      </c>
      <c r="C307" s="6" t="s">
        <v>18</v>
      </c>
      <c r="D307" s="6">
        <v>54615.984088099998</v>
      </c>
      <c r="E307" s="6">
        <v>385.28066339999998</v>
      </c>
      <c r="F307" s="6">
        <v>99.299505811110507</v>
      </c>
      <c r="G307" s="6">
        <v>0.70049418888952497</v>
      </c>
    </row>
    <row r="308" spans="1:7" x14ac:dyDescent="0.25">
      <c r="A308" s="6" t="s">
        <v>94</v>
      </c>
      <c r="B308" s="6" t="s">
        <v>117</v>
      </c>
      <c r="C308" s="6" t="s">
        <v>15</v>
      </c>
      <c r="D308" s="6">
        <v>109.3460314</v>
      </c>
      <c r="E308" s="6">
        <v>0</v>
      </c>
      <c r="F308" s="6">
        <v>100</v>
      </c>
      <c r="G308" s="6">
        <v>0</v>
      </c>
    </row>
    <row r="309" spans="1:7" x14ac:dyDescent="0.25">
      <c r="A309" s="6" t="s">
        <v>94</v>
      </c>
      <c r="B309" s="6" t="s">
        <v>117</v>
      </c>
      <c r="C309" s="6" t="s">
        <v>16</v>
      </c>
      <c r="D309" s="6">
        <v>16.007213100000001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94</v>
      </c>
      <c r="B310" s="6" t="s">
        <v>117</v>
      </c>
      <c r="C310" s="6" t="s">
        <v>17</v>
      </c>
      <c r="D310" s="6">
        <v>222.26233379999999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94</v>
      </c>
      <c r="B311" s="6" t="s">
        <v>117</v>
      </c>
      <c r="C311" s="6" t="s">
        <v>18</v>
      </c>
      <c r="D311" s="6">
        <v>50021.7192994</v>
      </c>
      <c r="E311" s="6">
        <v>409.74226909999999</v>
      </c>
      <c r="F311" s="6">
        <v>99.1875264837537</v>
      </c>
      <c r="G311" s="6">
        <v>0.81247351624631303</v>
      </c>
    </row>
    <row r="312" spans="1:7" x14ac:dyDescent="0.25">
      <c r="A312" s="6" t="s">
        <v>96</v>
      </c>
      <c r="B312" s="6" t="s">
        <v>118</v>
      </c>
      <c r="C312" s="6" t="s">
        <v>15</v>
      </c>
      <c r="D312" s="6">
        <v>240.0009263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96</v>
      </c>
      <c r="B313" s="6" t="s">
        <v>118</v>
      </c>
      <c r="C313" s="6" t="s">
        <v>17</v>
      </c>
      <c r="D313" s="6">
        <v>119.4373825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96</v>
      </c>
      <c r="B314" s="6" t="s">
        <v>118</v>
      </c>
      <c r="C314" s="6" t="s">
        <v>18</v>
      </c>
      <c r="D314" s="6">
        <v>112071.3565928</v>
      </c>
      <c r="E314" s="6">
        <v>1639.5301066</v>
      </c>
      <c r="F314" s="6">
        <v>98.558159069734302</v>
      </c>
      <c r="G314" s="6">
        <v>1.4418409302657</v>
      </c>
    </row>
    <row r="315" spans="1:7" x14ac:dyDescent="0.25">
      <c r="A315" s="6" t="s">
        <v>98</v>
      </c>
      <c r="B315" s="6" t="s">
        <v>119</v>
      </c>
      <c r="C315" s="6" t="s">
        <v>15</v>
      </c>
      <c r="D315" s="6">
        <v>14.206549900000001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98</v>
      </c>
      <c r="B316" s="6" t="s">
        <v>119</v>
      </c>
      <c r="C316" s="6" t="s">
        <v>17</v>
      </c>
      <c r="D316" s="6">
        <v>233.21405139999999</v>
      </c>
      <c r="E316" s="6">
        <v>18.8801533</v>
      </c>
      <c r="F316" s="6">
        <v>92.510675395149207</v>
      </c>
      <c r="G316" s="6">
        <v>7.48932460485078</v>
      </c>
    </row>
    <row r="317" spans="1:7" x14ac:dyDescent="0.25">
      <c r="A317" s="6" t="s">
        <v>98</v>
      </c>
      <c r="B317" s="6" t="s">
        <v>119</v>
      </c>
      <c r="C317" s="6" t="s">
        <v>18</v>
      </c>
      <c r="D317" s="6">
        <v>34234.828536599998</v>
      </c>
      <c r="E317" s="6">
        <v>294.7991318</v>
      </c>
      <c r="F317" s="6">
        <v>99.146242946402296</v>
      </c>
      <c r="G317" s="6">
        <v>0.85375705359773502</v>
      </c>
    </row>
    <row r="318" spans="1:7" x14ac:dyDescent="0.25">
      <c r="A318" s="6" t="s">
        <v>106</v>
      </c>
      <c r="B318" s="6" t="s">
        <v>120</v>
      </c>
      <c r="C318" s="6" t="s">
        <v>15</v>
      </c>
      <c r="D318" s="6">
        <v>356.66570919999998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106</v>
      </c>
      <c r="B319" s="6" t="s">
        <v>120</v>
      </c>
      <c r="C319" s="6" t="s">
        <v>17</v>
      </c>
      <c r="D319" s="6">
        <v>1009.4720526999999</v>
      </c>
      <c r="E319" s="6">
        <v>40.348741599999997</v>
      </c>
      <c r="F319" s="6">
        <v>96.156606744782195</v>
      </c>
      <c r="G319" s="6">
        <v>3.8433932552177899</v>
      </c>
    </row>
    <row r="320" spans="1:7" x14ac:dyDescent="0.25">
      <c r="A320" s="6" t="s">
        <v>106</v>
      </c>
      <c r="B320" s="6" t="s">
        <v>120</v>
      </c>
      <c r="C320" s="6" t="s">
        <v>18</v>
      </c>
      <c r="D320" s="6">
        <v>74007.301781999995</v>
      </c>
      <c r="E320" s="6">
        <v>1081.9071234</v>
      </c>
      <c r="F320" s="6">
        <v>98.55917096588</v>
      </c>
      <c r="G320" s="6">
        <v>1.4408290341199701</v>
      </c>
    </row>
    <row r="321" spans="1:7" x14ac:dyDescent="0.25">
      <c r="A321" s="6" t="s">
        <v>108</v>
      </c>
      <c r="B321" s="6" t="s">
        <v>121</v>
      </c>
      <c r="C321" s="6" t="s">
        <v>15</v>
      </c>
      <c r="D321" s="6">
        <v>186.64379640000001</v>
      </c>
      <c r="E321" s="6">
        <v>44.1532707</v>
      </c>
      <c r="F321" s="6">
        <v>80.869223662677996</v>
      </c>
      <c r="G321" s="6">
        <v>19.130776337322001</v>
      </c>
    </row>
    <row r="322" spans="1:7" x14ac:dyDescent="0.25">
      <c r="A322" s="6" t="s">
        <v>108</v>
      </c>
      <c r="B322" s="6" t="s">
        <v>121</v>
      </c>
      <c r="C322" s="6" t="s">
        <v>17</v>
      </c>
      <c r="D322" s="6">
        <v>450.76143510000003</v>
      </c>
      <c r="E322" s="6">
        <v>39.383006600000002</v>
      </c>
      <c r="F322" s="6">
        <v>91.965020257415304</v>
      </c>
      <c r="G322" s="6">
        <v>8.0349797425847296</v>
      </c>
    </row>
    <row r="323" spans="1:7" x14ac:dyDescent="0.25">
      <c r="A323" s="6" t="s">
        <v>108</v>
      </c>
      <c r="B323" s="6" t="s">
        <v>121</v>
      </c>
      <c r="C323" s="6" t="s">
        <v>18</v>
      </c>
      <c r="D323" s="6">
        <v>85681.929722600005</v>
      </c>
      <c r="E323" s="6">
        <v>986.73198639999998</v>
      </c>
      <c r="F323" s="6">
        <v>98.861489300811996</v>
      </c>
      <c r="G323" s="6">
        <v>1.1385106991879801</v>
      </c>
    </row>
    <row r="324" spans="1:7" x14ac:dyDescent="0.25">
      <c r="A324" s="6" t="s">
        <v>110</v>
      </c>
      <c r="B324" s="6" t="s">
        <v>122</v>
      </c>
      <c r="C324" s="6" t="s">
        <v>15</v>
      </c>
      <c r="D324" s="6">
        <v>117.50828370000001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110</v>
      </c>
      <c r="B325" s="6" t="s">
        <v>122</v>
      </c>
      <c r="C325" s="6" t="s">
        <v>16</v>
      </c>
      <c r="D325" s="6">
        <v>17.316224800000001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110</v>
      </c>
      <c r="B326" s="6" t="s">
        <v>122</v>
      </c>
      <c r="C326" s="6" t="s">
        <v>17</v>
      </c>
      <c r="D326" s="6">
        <v>19.269704300000001</v>
      </c>
      <c r="E326" s="6">
        <v>0</v>
      </c>
      <c r="F326" s="6">
        <v>100</v>
      </c>
      <c r="G326" s="6">
        <v>0</v>
      </c>
    </row>
    <row r="327" spans="1:7" x14ac:dyDescent="0.25">
      <c r="A327" s="6" t="s">
        <v>110</v>
      </c>
      <c r="B327" s="6" t="s">
        <v>122</v>
      </c>
      <c r="C327" s="6" t="s">
        <v>18</v>
      </c>
      <c r="D327" s="6">
        <v>36849.557444400001</v>
      </c>
      <c r="E327" s="6">
        <v>688.96324400000003</v>
      </c>
      <c r="F327" s="6">
        <v>98.164649987891195</v>
      </c>
      <c r="G327" s="6">
        <v>1.83535001210876</v>
      </c>
    </row>
    <row r="328" spans="1:7" x14ac:dyDescent="0.25">
      <c r="A328" s="6" t="s">
        <v>123</v>
      </c>
      <c r="B328" s="6" t="s">
        <v>124</v>
      </c>
      <c r="C328" s="6" t="s">
        <v>15</v>
      </c>
      <c r="D328" s="6">
        <v>32.156855399999998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123</v>
      </c>
      <c r="B329" s="6" t="s">
        <v>124</v>
      </c>
      <c r="C329" s="6" t="s">
        <v>17</v>
      </c>
      <c r="D329" s="6">
        <v>24.045211699999999</v>
      </c>
      <c r="E329" s="6">
        <v>0</v>
      </c>
      <c r="F329" s="6">
        <v>100</v>
      </c>
      <c r="G329" s="6">
        <v>0</v>
      </c>
    </row>
    <row r="330" spans="1:7" x14ac:dyDescent="0.25">
      <c r="A330" s="6" t="s">
        <v>123</v>
      </c>
      <c r="B330" s="6" t="s">
        <v>124</v>
      </c>
      <c r="C330" s="6" t="s">
        <v>18</v>
      </c>
      <c r="D330" s="6">
        <v>25458.515854099998</v>
      </c>
      <c r="E330" s="6">
        <v>211.00945590000001</v>
      </c>
      <c r="F330" s="6">
        <v>99.177976790175407</v>
      </c>
      <c r="G330" s="6">
        <v>0.82202320982459998</v>
      </c>
    </row>
    <row r="331" spans="1:7" x14ac:dyDescent="0.25">
      <c r="A331" s="6" t="s">
        <v>125</v>
      </c>
      <c r="B331" s="6" t="s">
        <v>126</v>
      </c>
      <c r="C331" s="6" t="s">
        <v>15</v>
      </c>
      <c r="D331" s="6">
        <v>5883.7520458999998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125</v>
      </c>
      <c r="B332" s="6" t="s">
        <v>126</v>
      </c>
      <c r="C332" s="6" t="s">
        <v>17</v>
      </c>
      <c r="D332" s="6">
        <v>350.5216155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125</v>
      </c>
      <c r="B333" s="6" t="s">
        <v>126</v>
      </c>
      <c r="C333" s="6" t="s">
        <v>18</v>
      </c>
      <c r="D333" s="6">
        <v>41381.581055399998</v>
      </c>
      <c r="E333" s="6">
        <v>437.73050430000001</v>
      </c>
      <c r="F333" s="6">
        <v>98.953281419577905</v>
      </c>
      <c r="G333" s="6">
        <v>1.04671858042213</v>
      </c>
    </row>
    <row r="334" spans="1:7" x14ac:dyDescent="0.25">
      <c r="A334" s="6" t="s">
        <v>127</v>
      </c>
      <c r="B334" s="6" t="s">
        <v>128</v>
      </c>
      <c r="C334" s="6" t="s">
        <v>15</v>
      </c>
      <c r="D334" s="6">
        <v>4166.2998017999998</v>
      </c>
      <c r="E334" s="6">
        <v>0</v>
      </c>
      <c r="F334" s="6">
        <v>100</v>
      </c>
      <c r="G334" s="6">
        <v>0</v>
      </c>
    </row>
    <row r="335" spans="1:7" x14ac:dyDescent="0.25">
      <c r="A335" s="6" t="s">
        <v>127</v>
      </c>
      <c r="B335" s="6" t="s">
        <v>128</v>
      </c>
      <c r="C335" s="6" t="s">
        <v>17</v>
      </c>
      <c r="D335" s="6">
        <v>263.81258680000002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127</v>
      </c>
      <c r="B336" s="6" t="s">
        <v>128</v>
      </c>
      <c r="C336" s="6" t="s">
        <v>18</v>
      </c>
      <c r="D336" s="6">
        <v>64535.887128499999</v>
      </c>
      <c r="E336" s="6">
        <v>398.32738599999999</v>
      </c>
      <c r="F336" s="6">
        <v>99.386567791759404</v>
      </c>
      <c r="G336" s="6">
        <v>0.61343220824062195</v>
      </c>
    </row>
    <row r="337" spans="1:7" x14ac:dyDescent="0.25">
      <c r="A337" s="6" t="s">
        <v>129</v>
      </c>
      <c r="B337" s="6" t="s">
        <v>130</v>
      </c>
      <c r="C337" s="6" t="s">
        <v>15</v>
      </c>
      <c r="D337" s="6">
        <v>130.56340420000001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129</v>
      </c>
      <c r="B338" s="6" t="s">
        <v>130</v>
      </c>
      <c r="C338" s="6" t="s">
        <v>16</v>
      </c>
      <c r="D338" s="6">
        <v>15.077767700000001</v>
      </c>
      <c r="E338" s="6">
        <v>0</v>
      </c>
      <c r="F338" s="6">
        <v>100</v>
      </c>
      <c r="G338" s="6">
        <v>0</v>
      </c>
    </row>
    <row r="339" spans="1:7" x14ac:dyDescent="0.25">
      <c r="A339" s="6" t="s">
        <v>129</v>
      </c>
      <c r="B339" s="6" t="s">
        <v>130</v>
      </c>
      <c r="C339" s="6" t="s">
        <v>17</v>
      </c>
      <c r="D339" s="6">
        <v>17.733398999999999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129</v>
      </c>
      <c r="B340" s="6" t="s">
        <v>130</v>
      </c>
      <c r="C340" s="6" t="s">
        <v>18</v>
      </c>
      <c r="D340" s="6">
        <v>36960.095637099999</v>
      </c>
      <c r="E340" s="6">
        <v>350.14621399999999</v>
      </c>
      <c r="F340" s="6">
        <v>99.061527889855597</v>
      </c>
      <c r="G340" s="6">
        <v>0.93847211014440701</v>
      </c>
    </row>
    <row r="341" spans="1:7" x14ac:dyDescent="0.25">
      <c r="A341" s="6" t="s">
        <v>131</v>
      </c>
      <c r="B341" s="6" t="s">
        <v>132</v>
      </c>
      <c r="C341" s="6" t="s">
        <v>15</v>
      </c>
      <c r="D341" s="6">
        <v>271.01823180000002</v>
      </c>
      <c r="E341" s="6">
        <v>0</v>
      </c>
      <c r="F341" s="6">
        <v>100</v>
      </c>
      <c r="G341" s="6">
        <v>0</v>
      </c>
    </row>
    <row r="342" spans="1:7" x14ac:dyDescent="0.25">
      <c r="A342" s="6" t="s">
        <v>131</v>
      </c>
      <c r="B342" s="6" t="s">
        <v>132</v>
      </c>
      <c r="C342" s="6" t="s">
        <v>17</v>
      </c>
      <c r="D342" s="6">
        <v>442.16433260000002</v>
      </c>
      <c r="E342" s="6">
        <v>0</v>
      </c>
      <c r="F342" s="6">
        <v>100</v>
      </c>
      <c r="G342" s="6">
        <v>0</v>
      </c>
    </row>
    <row r="343" spans="1:7" x14ac:dyDescent="0.25">
      <c r="A343" s="6" t="s">
        <v>131</v>
      </c>
      <c r="B343" s="6" t="s">
        <v>132</v>
      </c>
      <c r="C343" s="6" t="s">
        <v>18</v>
      </c>
      <c r="D343" s="6">
        <v>81281.876811599999</v>
      </c>
      <c r="E343" s="6">
        <v>494.77944200000002</v>
      </c>
      <c r="F343" s="6">
        <v>99.394962493372702</v>
      </c>
      <c r="G343" s="6">
        <v>0.60503750662735001</v>
      </c>
    </row>
    <row r="344" spans="1:7" x14ac:dyDescent="0.25">
      <c r="A344" s="6" t="s">
        <v>133</v>
      </c>
      <c r="B344" s="6" t="s">
        <v>134</v>
      </c>
      <c r="C344" s="6" t="s">
        <v>15</v>
      </c>
      <c r="D344" s="6">
        <v>1517.9511745</v>
      </c>
      <c r="E344" s="6">
        <v>0</v>
      </c>
      <c r="F344" s="6">
        <v>100</v>
      </c>
      <c r="G344" s="6">
        <v>0</v>
      </c>
    </row>
    <row r="345" spans="1:7" x14ac:dyDescent="0.25">
      <c r="A345" s="6" t="s">
        <v>133</v>
      </c>
      <c r="B345" s="6" t="s">
        <v>134</v>
      </c>
      <c r="C345" s="6" t="s">
        <v>17</v>
      </c>
      <c r="D345" s="6">
        <v>504.7606467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133</v>
      </c>
      <c r="B346" s="6" t="s">
        <v>134</v>
      </c>
      <c r="C346" s="6" t="s">
        <v>18</v>
      </c>
      <c r="D346" s="6">
        <v>138821.3758674</v>
      </c>
      <c r="E346" s="6">
        <v>1348.9413674</v>
      </c>
      <c r="F346" s="6">
        <v>99.037641211055899</v>
      </c>
      <c r="G346" s="6">
        <v>0.96235878894415405</v>
      </c>
    </row>
    <row r="347" spans="1:7" x14ac:dyDescent="0.25">
      <c r="A347" s="6" t="s">
        <v>135</v>
      </c>
      <c r="B347" s="6" t="s">
        <v>136</v>
      </c>
      <c r="C347" s="6" t="s">
        <v>15</v>
      </c>
      <c r="D347" s="6">
        <v>1684.8524554999999</v>
      </c>
      <c r="E347" s="6">
        <v>0</v>
      </c>
      <c r="F347" s="6">
        <v>100</v>
      </c>
      <c r="G347" s="6">
        <v>0</v>
      </c>
    </row>
    <row r="348" spans="1:7" x14ac:dyDescent="0.25">
      <c r="A348" s="6" t="s">
        <v>135</v>
      </c>
      <c r="B348" s="6" t="s">
        <v>136</v>
      </c>
      <c r="C348" s="6" t="s">
        <v>17</v>
      </c>
      <c r="D348" s="6">
        <v>1020.8025282999999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135</v>
      </c>
      <c r="B349" s="6" t="s">
        <v>136</v>
      </c>
      <c r="C349" s="6" t="s">
        <v>18</v>
      </c>
      <c r="D349" s="6">
        <v>212554.8896166</v>
      </c>
      <c r="E349" s="6">
        <v>2930.9875914999998</v>
      </c>
      <c r="F349" s="6">
        <v>98.639823811437296</v>
      </c>
      <c r="G349" s="6">
        <v>1.36017618856268</v>
      </c>
    </row>
    <row r="350" spans="1:7" x14ac:dyDescent="0.25">
      <c r="A350" s="6" t="s">
        <v>137</v>
      </c>
      <c r="B350" s="6" t="s">
        <v>138</v>
      </c>
      <c r="C350" s="6" t="s">
        <v>15</v>
      </c>
      <c r="D350" s="6">
        <v>620.35664859999997</v>
      </c>
      <c r="E350" s="6">
        <v>0</v>
      </c>
      <c r="F350" s="6">
        <v>100</v>
      </c>
      <c r="G350" s="6">
        <v>0</v>
      </c>
    </row>
    <row r="351" spans="1:7" x14ac:dyDescent="0.25">
      <c r="A351" s="6" t="s">
        <v>137</v>
      </c>
      <c r="B351" s="6" t="s">
        <v>138</v>
      </c>
      <c r="C351" s="6" t="s">
        <v>17</v>
      </c>
      <c r="D351" s="6">
        <v>581.17935929999999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137</v>
      </c>
      <c r="B352" s="6" t="s">
        <v>138</v>
      </c>
      <c r="C352" s="6" t="s">
        <v>18</v>
      </c>
      <c r="D352" s="6">
        <v>86893.632930899999</v>
      </c>
      <c r="E352" s="6">
        <v>1858.3880406999999</v>
      </c>
      <c r="F352" s="6">
        <v>97.906089325791598</v>
      </c>
      <c r="G352" s="6">
        <v>2.0939106742083902</v>
      </c>
    </row>
    <row r="353" spans="1:7" x14ac:dyDescent="0.25">
      <c r="A353" s="6" t="s">
        <v>139</v>
      </c>
      <c r="B353" s="6" t="s">
        <v>140</v>
      </c>
      <c r="C353" s="6" t="s">
        <v>15</v>
      </c>
      <c r="D353" s="6">
        <v>219.20264929999999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139</v>
      </c>
      <c r="B354" s="6" t="s">
        <v>140</v>
      </c>
      <c r="C354" s="6" t="s">
        <v>17</v>
      </c>
      <c r="D354" s="6">
        <v>370.05080270000002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139</v>
      </c>
      <c r="B355" s="6" t="s">
        <v>140</v>
      </c>
      <c r="C355" s="6" t="s">
        <v>18</v>
      </c>
      <c r="D355" s="6">
        <v>101627.4255609</v>
      </c>
      <c r="E355" s="6">
        <v>1152.282653</v>
      </c>
      <c r="F355" s="6">
        <v>98.878881178956107</v>
      </c>
      <c r="G355" s="6">
        <v>1.1211188210438601</v>
      </c>
    </row>
    <row r="356" spans="1:7" x14ac:dyDescent="0.25">
      <c r="A356" s="6" t="s">
        <v>141</v>
      </c>
      <c r="B356" s="6" t="s">
        <v>142</v>
      </c>
      <c r="C356" s="6" t="s">
        <v>15</v>
      </c>
      <c r="D356" s="6">
        <v>779.87574659999996</v>
      </c>
      <c r="E356" s="6">
        <v>0</v>
      </c>
      <c r="F356" s="6">
        <v>100</v>
      </c>
      <c r="G356" s="6">
        <v>0</v>
      </c>
    </row>
    <row r="357" spans="1:7" x14ac:dyDescent="0.25">
      <c r="A357" s="6" t="s">
        <v>141</v>
      </c>
      <c r="B357" s="6" t="s">
        <v>142</v>
      </c>
      <c r="C357" s="6" t="s">
        <v>17</v>
      </c>
      <c r="D357" s="6">
        <v>880.72179900000003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141</v>
      </c>
      <c r="B358" s="6" t="s">
        <v>142</v>
      </c>
      <c r="C358" s="6" t="s">
        <v>18</v>
      </c>
      <c r="D358" s="6">
        <v>74101.241419099999</v>
      </c>
      <c r="E358" s="6">
        <v>525.5380308</v>
      </c>
      <c r="F358" s="6">
        <v>99.295778225090302</v>
      </c>
      <c r="G358" s="6">
        <v>0.70422177490965598</v>
      </c>
    </row>
    <row r="359" spans="1:7" x14ac:dyDescent="0.25">
      <c r="A359" s="6" t="s">
        <v>143</v>
      </c>
      <c r="B359" s="6" t="s">
        <v>144</v>
      </c>
      <c r="C359" s="6" t="s">
        <v>15</v>
      </c>
      <c r="D359" s="6">
        <v>102.4127677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143</v>
      </c>
      <c r="B360" s="6" t="s">
        <v>144</v>
      </c>
      <c r="C360" s="6" t="s">
        <v>17</v>
      </c>
      <c r="D360" s="6">
        <v>319.51224489999998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143</v>
      </c>
      <c r="B361" s="6" t="s">
        <v>144</v>
      </c>
      <c r="C361" s="6" t="s">
        <v>18</v>
      </c>
      <c r="D361" s="6">
        <v>34276.541219500003</v>
      </c>
      <c r="E361" s="6">
        <v>200.9630492</v>
      </c>
      <c r="F361" s="6">
        <v>99.417118340023094</v>
      </c>
      <c r="G361" s="6">
        <v>0.58288165997688501</v>
      </c>
    </row>
    <row r="362" spans="1:7" x14ac:dyDescent="0.25">
      <c r="A362" s="6" t="s">
        <v>145</v>
      </c>
      <c r="B362" s="6" t="s">
        <v>146</v>
      </c>
      <c r="C362" s="6" t="s">
        <v>15</v>
      </c>
      <c r="D362" s="6">
        <v>139.55128400000001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145</v>
      </c>
      <c r="B363" s="6" t="s">
        <v>146</v>
      </c>
      <c r="C363" s="6" t="s">
        <v>17</v>
      </c>
      <c r="D363" s="6">
        <v>143.00404639999999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145</v>
      </c>
      <c r="B364" s="6" t="s">
        <v>146</v>
      </c>
      <c r="C364" s="6" t="s">
        <v>18</v>
      </c>
      <c r="D364" s="6">
        <v>60646.301865499998</v>
      </c>
      <c r="E364" s="6">
        <v>492.67548749999997</v>
      </c>
      <c r="F364" s="6">
        <v>99.194171200058804</v>
      </c>
      <c r="G364" s="6">
        <v>0.80582879994119705</v>
      </c>
    </row>
    <row r="365" spans="1:7" x14ac:dyDescent="0.25">
      <c r="A365" s="6" t="s">
        <v>147</v>
      </c>
      <c r="B365" s="6" t="s">
        <v>148</v>
      </c>
      <c r="C365" s="6" t="s">
        <v>15</v>
      </c>
      <c r="D365" s="6">
        <v>313.4181241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147</v>
      </c>
      <c r="B366" s="6" t="s">
        <v>148</v>
      </c>
      <c r="C366" s="6" t="s">
        <v>17</v>
      </c>
      <c r="D366" s="6">
        <v>140.81334630000001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147</v>
      </c>
      <c r="B367" s="6" t="s">
        <v>148</v>
      </c>
      <c r="C367" s="6" t="s">
        <v>18</v>
      </c>
      <c r="D367" s="6">
        <v>19982.553966200001</v>
      </c>
      <c r="E367" s="6">
        <v>155.1352105</v>
      </c>
      <c r="F367" s="6">
        <v>99.229627544954397</v>
      </c>
      <c r="G367" s="6">
        <v>0.77037245504562002</v>
      </c>
    </row>
    <row r="368" spans="1:7" x14ac:dyDescent="0.25">
      <c r="A368" s="6" t="s">
        <v>149</v>
      </c>
      <c r="B368" s="6" t="s">
        <v>150</v>
      </c>
      <c r="C368" s="6" t="s">
        <v>15</v>
      </c>
      <c r="D368" s="6">
        <v>241.04791399999999</v>
      </c>
      <c r="E368" s="6">
        <v>16.090557499999999</v>
      </c>
      <c r="F368" s="6">
        <v>93.742454248041199</v>
      </c>
      <c r="G368" s="6">
        <v>6.2575457519587898</v>
      </c>
    </row>
    <row r="369" spans="1:7" x14ac:dyDescent="0.25">
      <c r="A369" s="6" t="s">
        <v>149</v>
      </c>
      <c r="B369" s="6" t="s">
        <v>150</v>
      </c>
      <c r="C369" s="6" t="s">
        <v>17</v>
      </c>
      <c r="D369" s="6">
        <v>434.32004749999999</v>
      </c>
      <c r="E369" s="6">
        <v>25.710622699999998</v>
      </c>
      <c r="F369" s="6">
        <v>94.411106831459307</v>
      </c>
      <c r="G369" s="6">
        <v>5.5888931685407401</v>
      </c>
    </row>
    <row r="370" spans="1:7" x14ac:dyDescent="0.25">
      <c r="A370" s="6" t="s">
        <v>149</v>
      </c>
      <c r="B370" s="6" t="s">
        <v>150</v>
      </c>
      <c r="C370" s="6" t="s">
        <v>18</v>
      </c>
      <c r="D370" s="6">
        <v>37209.620185599997</v>
      </c>
      <c r="E370" s="6">
        <v>455.63646660000001</v>
      </c>
      <c r="F370" s="6">
        <v>98.790300379983194</v>
      </c>
      <c r="G370" s="6">
        <v>1.20969962001676</v>
      </c>
    </row>
    <row r="371" spans="1:7" x14ac:dyDescent="0.25">
      <c r="A371" s="6" t="s">
        <v>151</v>
      </c>
      <c r="B371" s="6" t="s">
        <v>152</v>
      </c>
      <c r="C371" s="6" t="s">
        <v>15</v>
      </c>
      <c r="D371" s="6">
        <v>128.22123970000001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151</v>
      </c>
      <c r="B372" s="6" t="s">
        <v>152</v>
      </c>
      <c r="C372" s="6" t="s">
        <v>16</v>
      </c>
      <c r="D372" s="6">
        <v>9.1715823000000007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151</v>
      </c>
      <c r="B373" s="6" t="s">
        <v>152</v>
      </c>
      <c r="C373" s="6" t="s">
        <v>17</v>
      </c>
      <c r="D373" s="6">
        <v>193.67766589999999</v>
      </c>
      <c r="E373" s="6">
        <v>17.1528186</v>
      </c>
      <c r="F373" s="6">
        <v>91.864165829396498</v>
      </c>
      <c r="G373" s="6">
        <v>8.1358341706035393</v>
      </c>
    </row>
    <row r="374" spans="1:7" x14ac:dyDescent="0.25">
      <c r="A374" s="6" t="s">
        <v>151</v>
      </c>
      <c r="B374" s="6" t="s">
        <v>152</v>
      </c>
      <c r="C374" s="6" t="s">
        <v>18</v>
      </c>
      <c r="D374" s="6">
        <v>34677.376106099997</v>
      </c>
      <c r="E374" s="6">
        <v>333.00996930000002</v>
      </c>
      <c r="F374" s="6">
        <v>99.048825201233697</v>
      </c>
      <c r="G374" s="6">
        <v>0.95117479876632705</v>
      </c>
    </row>
    <row r="375" spans="1:7" x14ac:dyDescent="0.25">
      <c r="A375" s="6" t="s">
        <v>153</v>
      </c>
      <c r="B375" s="6" t="s">
        <v>154</v>
      </c>
      <c r="C375" s="6" t="s">
        <v>15</v>
      </c>
      <c r="D375" s="6">
        <v>222.59921969999999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153</v>
      </c>
      <c r="B376" s="6" t="s">
        <v>154</v>
      </c>
      <c r="C376" s="6" t="s">
        <v>17</v>
      </c>
      <c r="D376" s="6">
        <v>172.18952279999999</v>
      </c>
      <c r="E376" s="6">
        <v>41.199709300000002</v>
      </c>
      <c r="F376" s="6">
        <v>80.692695271196897</v>
      </c>
      <c r="G376" s="6">
        <v>19.3073047288031</v>
      </c>
    </row>
    <row r="377" spans="1:7" x14ac:dyDescent="0.25">
      <c r="A377" s="6" t="s">
        <v>153</v>
      </c>
      <c r="B377" s="6" t="s">
        <v>154</v>
      </c>
      <c r="C377" s="6" t="s">
        <v>18</v>
      </c>
      <c r="D377" s="6">
        <v>42786.302257299998</v>
      </c>
      <c r="E377" s="6">
        <v>558.85515610000004</v>
      </c>
      <c r="F377" s="6">
        <v>98.710686061720907</v>
      </c>
      <c r="G377" s="6">
        <v>1.2893139382791401</v>
      </c>
    </row>
    <row r="378" spans="1:7" x14ac:dyDescent="0.25">
      <c r="A378" s="6" t="s">
        <v>155</v>
      </c>
      <c r="B378" s="6" t="s">
        <v>156</v>
      </c>
      <c r="C378" s="6" t="s">
        <v>15</v>
      </c>
      <c r="D378" s="6">
        <v>255.4081223</v>
      </c>
      <c r="E378" s="6">
        <v>0</v>
      </c>
      <c r="F378" s="6">
        <v>100</v>
      </c>
      <c r="G378" s="6">
        <v>0</v>
      </c>
    </row>
    <row r="379" spans="1:7" x14ac:dyDescent="0.25">
      <c r="A379" s="6" t="s">
        <v>155</v>
      </c>
      <c r="B379" s="6" t="s">
        <v>156</v>
      </c>
      <c r="C379" s="6" t="s">
        <v>17</v>
      </c>
      <c r="D379" s="6">
        <v>353.23271340000002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155</v>
      </c>
      <c r="B380" s="6" t="s">
        <v>156</v>
      </c>
      <c r="C380" s="6" t="s">
        <v>18</v>
      </c>
      <c r="D380" s="6">
        <v>70265.781864400007</v>
      </c>
      <c r="E380" s="6">
        <v>916.94620980000002</v>
      </c>
      <c r="F380" s="6">
        <v>98.711841714124503</v>
      </c>
      <c r="G380" s="6">
        <v>1.2881582858754499</v>
      </c>
    </row>
    <row r="381" spans="1:7" x14ac:dyDescent="0.25">
      <c r="A381" s="6" t="s">
        <v>157</v>
      </c>
      <c r="B381" s="6" t="s">
        <v>158</v>
      </c>
      <c r="C381" s="6" t="s">
        <v>15</v>
      </c>
      <c r="D381" s="6">
        <v>91.908116699999994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157</v>
      </c>
      <c r="B382" s="6" t="s">
        <v>158</v>
      </c>
      <c r="C382" s="6" t="s">
        <v>16</v>
      </c>
      <c r="D382" s="6">
        <v>40.860776399999999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157</v>
      </c>
      <c r="B383" s="6" t="s">
        <v>158</v>
      </c>
      <c r="C383" s="6" t="s">
        <v>17</v>
      </c>
      <c r="D383" s="6">
        <v>731.32365719999996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157</v>
      </c>
      <c r="B384" s="6" t="s">
        <v>158</v>
      </c>
      <c r="C384" s="6" t="s">
        <v>18</v>
      </c>
      <c r="D384" s="6">
        <v>82232.975039500001</v>
      </c>
      <c r="E384" s="6">
        <v>132.14977200000001</v>
      </c>
      <c r="F384" s="6">
        <v>99.839556156440693</v>
      </c>
      <c r="G384" s="6">
        <v>0.16044384355931801</v>
      </c>
    </row>
    <row r="385" spans="1:7" x14ac:dyDescent="0.25">
      <c r="A385" s="6" t="s">
        <v>159</v>
      </c>
      <c r="B385" s="6" t="s">
        <v>160</v>
      </c>
      <c r="C385" s="6" t="s">
        <v>15</v>
      </c>
      <c r="D385" s="6">
        <v>61.991539199999998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159</v>
      </c>
      <c r="B386" s="6" t="s">
        <v>160</v>
      </c>
      <c r="C386" s="6" t="s">
        <v>17</v>
      </c>
      <c r="D386" s="6">
        <v>109.1227545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159</v>
      </c>
      <c r="B387" s="6" t="s">
        <v>160</v>
      </c>
      <c r="C387" s="6" t="s">
        <v>18</v>
      </c>
      <c r="D387" s="6">
        <v>47556.444913200001</v>
      </c>
      <c r="E387" s="6">
        <v>99.479835600000001</v>
      </c>
      <c r="F387" s="6">
        <v>99.7912540022581</v>
      </c>
      <c r="G387" s="6">
        <v>0.20874599774187599</v>
      </c>
    </row>
    <row r="388" spans="1:7" x14ac:dyDescent="0.25">
      <c r="A388" s="6" t="s">
        <v>161</v>
      </c>
      <c r="B388" s="6" t="s">
        <v>162</v>
      </c>
      <c r="C388" s="6" t="s">
        <v>15</v>
      </c>
      <c r="D388" s="6">
        <v>436.31797999999998</v>
      </c>
      <c r="E388" s="6">
        <v>0</v>
      </c>
      <c r="F388" s="6">
        <v>100</v>
      </c>
      <c r="G388" s="6">
        <v>0</v>
      </c>
    </row>
    <row r="389" spans="1:7" x14ac:dyDescent="0.25">
      <c r="A389" s="6" t="s">
        <v>161</v>
      </c>
      <c r="B389" s="6" t="s">
        <v>162</v>
      </c>
      <c r="C389" s="6" t="s">
        <v>17</v>
      </c>
      <c r="D389" s="6">
        <v>486.95810699999998</v>
      </c>
      <c r="E389" s="6">
        <v>0</v>
      </c>
      <c r="F389" s="6">
        <v>100</v>
      </c>
      <c r="G389" s="6">
        <v>0</v>
      </c>
    </row>
    <row r="390" spans="1:7" x14ac:dyDescent="0.25">
      <c r="A390" s="6" t="s">
        <v>161</v>
      </c>
      <c r="B390" s="6" t="s">
        <v>162</v>
      </c>
      <c r="C390" s="6" t="s">
        <v>18</v>
      </c>
      <c r="D390" s="6">
        <v>105544.90360799999</v>
      </c>
      <c r="E390" s="6">
        <v>900.33757449999996</v>
      </c>
      <c r="F390" s="6">
        <v>99.154177711940804</v>
      </c>
      <c r="G390" s="6">
        <v>0.84582228805924198</v>
      </c>
    </row>
    <row r="391" spans="1:7" x14ac:dyDescent="0.25">
      <c r="A391" s="6" t="s">
        <v>163</v>
      </c>
      <c r="B391" s="6" t="s">
        <v>164</v>
      </c>
      <c r="C391" s="6" t="s">
        <v>15</v>
      </c>
      <c r="D391" s="6">
        <v>548.93957590000002</v>
      </c>
      <c r="E391" s="6">
        <v>0</v>
      </c>
      <c r="F391" s="6">
        <v>100</v>
      </c>
      <c r="G391" s="6">
        <v>0</v>
      </c>
    </row>
    <row r="392" spans="1:7" x14ac:dyDescent="0.25">
      <c r="A392" s="6" t="s">
        <v>163</v>
      </c>
      <c r="B392" s="6" t="s">
        <v>164</v>
      </c>
      <c r="C392" s="6" t="s">
        <v>16</v>
      </c>
      <c r="D392" s="6">
        <v>18.186499699999999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163</v>
      </c>
      <c r="B393" s="6" t="s">
        <v>164</v>
      </c>
      <c r="C393" s="6" t="s">
        <v>17</v>
      </c>
      <c r="D393" s="6">
        <v>393.81077800000003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163</v>
      </c>
      <c r="B394" s="6" t="s">
        <v>164</v>
      </c>
      <c r="C394" s="6" t="s">
        <v>18</v>
      </c>
      <c r="D394" s="6">
        <v>57526.669630999997</v>
      </c>
      <c r="E394" s="6">
        <v>554.70583810000005</v>
      </c>
      <c r="F394" s="6">
        <v>99.044950582488994</v>
      </c>
      <c r="G394" s="6">
        <v>0.95504941751097205</v>
      </c>
    </row>
    <row r="395" spans="1:7" x14ac:dyDescent="0.25">
      <c r="A395" s="6" t="s">
        <v>165</v>
      </c>
      <c r="B395" s="6" t="s">
        <v>166</v>
      </c>
      <c r="C395" s="6" t="s">
        <v>15</v>
      </c>
      <c r="D395" s="6">
        <v>338.49844280000002</v>
      </c>
      <c r="E395" s="6">
        <v>0</v>
      </c>
      <c r="F395" s="6">
        <v>100</v>
      </c>
      <c r="G395" s="6">
        <v>0</v>
      </c>
    </row>
    <row r="396" spans="1:7" x14ac:dyDescent="0.25">
      <c r="A396" s="6" t="s">
        <v>165</v>
      </c>
      <c r="B396" s="6" t="s">
        <v>166</v>
      </c>
      <c r="C396" s="6" t="s">
        <v>17</v>
      </c>
      <c r="D396" s="6">
        <v>338.48977980000001</v>
      </c>
      <c r="E396" s="6">
        <v>0</v>
      </c>
      <c r="F396" s="6">
        <v>100</v>
      </c>
      <c r="G396" s="6">
        <v>0</v>
      </c>
    </row>
    <row r="397" spans="1:7" x14ac:dyDescent="0.25">
      <c r="A397" s="6" t="s">
        <v>165</v>
      </c>
      <c r="B397" s="6" t="s">
        <v>166</v>
      </c>
      <c r="C397" s="6" t="s">
        <v>18</v>
      </c>
      <c r="D397" s="6">
        <v>61676.331283200001</v>
      </c>
      <c r="E397" s="6">
        <v>1068.5411354</v>
      </c>
      <c r="F397" s="6">
        <v>98.297006441783395</v>
      </c>
      <c r="G397" s="6">
        <v>1.70299355821663</v>
      </c>
    </row>
    <row r="398" spans="1:7" x14ac:dyDescent="0.25">
      <c r="A398" s="6" t="s">
        <v>167</v>
      </c>
      <c r="B398" s="6" t="s">
        <v>168</v>
      </c>
      <c r="C398" s="6" t="s">
        <v>15</v>
      </c>
      <c r="D398" s="6">
        <v>410.39725829999998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167</v>
      </c>
      <c r="B399" s="6" t="s">
        <v>168</v>
      </c>
      <c r="C399" s="6" t="s">
        <v>17</v>
      </c>
      <c r="D399" s="6">
        <v>103.992689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167</v>
      </c>
      <c r="B400" s="6" t="s">
        <v>168</v>
      </c>
      <c r="C400" s="6" t="s">
        <v>18</v>
      </c>
      <c r="D400" s="6">
        <v>69636.026501400003</v>
      </c>
      <c r="E400" s="6">
        <v>513.51891060000003</v>
      </c>
      <c r="F400" s="6">
        <v>99.267965447838606</v>
      </c>
      <c r="G400" s="6">
        <v>0.732034552161411</v>
      </c>
    </row>
    <row r="401" spans="1:7" x14ac:dyDescent="0.25">
      <c r="A401" s="6" t="s">
        <v>169</v>
      </c>
      <c r="B401" s="6" t="s">
        <v>170</v>
      </c>
      <c r="C401" s="6" t="s">
        <v>15</v>
      </c>
      <c r="D401" s="6">
        <v>297.67353400000002</v>
      </c>
      <c r="E401" s="6">
        <v>0</v>
      </c>
      <c r="F401" s="6">
        <v>100</v>
      </c>
      <c r="G401" s="6">
        <v>0</v>
      </c>
    </row>
    <row r="402" spans="1:7" x14ac:dyDescent="0.25">
      <c r="A402" s="6" t="s">
        <v>169</v>
      </c>
      <c r="B402" s="6" t="s">
        <v>170</v>
      </c>
      <c r="C402" s="6" t="s">
        <v>17</v>
      </c>
      <c r="D402" s="6">
        <v>171.29109550000001</v>
      </c>
      <c r="E402" s="6">
        <v>37.271578499999997</v>
      </c>
      <c r="F402" s="6">
        <v>82.129314999097105</v>
      </c>
      <c r="G402" s="6">
        <v>17.870685000902899</v>
      </c>
    </row>
    <row r="403" spans="1:7" x14ac:dyDescent="0.25">
      <c r="A403" s="6" t="s">
        <v>169</v>
      </c>
      <c r="B403" s="6" t="s">
        <v>170</v>
      </c>
      <c r="C403" s="6" t="s">
        <v>18</v>
      </c>
      <c r="D403" s="6">
        <v>73966.626463599998</v>
      </c>
      <c r="E403" s="6">
        <v>855.02886320000005</v>
      </c>
      <c r="F403" s="6">
        <v>98.857244123421907</v>
      </c>
      <c r="G403" s="6">
        <v>1.1427558765780801</v>
      </c>
    </row>
    <row r="404" spans="1:7" x14ac:dyDescent="0.25">
      <c r="A404" s="6" t="s">
        <v>171</v>
      </c>
      <c r="B404" s="6" t="s">
        <v>172</v>
      </c>
      <c r="C404" s="6" t="s">
        <v>15</v>
      </c>
      <c r="D404" s="6">
        <v>157.87888939999999</v>
      </c>
      <c r="E404" s="6">
        <v>0</v>
      </c>
      <c r="F404" s="6">
        <v>100</v>
      </c>
      <c r="G404" s="6">
        <v>0</v>
      </c>
    </row>
    <row r="405" spans="1:7" x14ac:dyDescent="0.25">
      <c r="A405" s="6" t="s">
        <v>171</v>
      </c>
      <c r="B405" s="6" t="s">
        <v>172</v>
      </c>
      <c r="C405" s="6" t="s">
        <v>17</v>
      </c>
      <c r="D405" s="6">
        <v>582.10896690000004</v>
      </c>
      <c r="E405" s="6">
        <v>0</v>
      </c>
      <c r="F405" s="6">
        <v>100</v>
      </c>
      <c r="G405" s="6">
        <v>0</v>
      </c>
    </row>
    <row r="406" spans="1:7" x14ac:dyDescent="0.25">
      <c r="A406" s="6" t="s">
        <v>171</v>
      </c>
      <c r="B406" s="6" t="s">
        <v>172</v>
      </c>
      <c r="C406" s="6" t="s">
        <v>18</v>
      </c>
      <c r="D406" s="6">
        <v>107493.42273010001</v>
      </c>
      <c r="E406" s="6">
        <v>649.34946349999996</v>
      </c>
      <c r="F406" s="6">
        <v>99.399544278060901</v>
      </c>
      <c r="G406" s="6">
        <v>0.60045572193906604</v>
      </c>
    </row>
    <row r="407" spans="1:7" x14ac:dyDescent="0.25">
      <c r="A407" s="6" t="s">
        <v>173</v>
      </c>
      <c r="B407" s="6" t="s">
        <v>174</v>
      </c>
      <c r="C407" s="6" t="s">
        <v>15</v>
      </c>
      <c r="D407" s="6">
        <v>10.374834399999999</v>
      </c>
      <c r="E407" s="6">
        <v>0</v>
      </c>
      <c r="F407" s="6">
        <v>100</v>
      </c>
      <c r="G407" s="6">
        <v>0</v>
      </c>
    </row>
    <row r="408" spans="1:7" x14ac:dyDescent="0.25">
      <c r="A408" s="6" t="s">
        <v>173</v>
      </c>
      <c r="B408" s="6" t="s">
        <v>174</v>
      </c>
      <c r="C408" s="6" t="s">
        <v>17</v>
      </c>
      <c r="D408" s="6">
        <v>183.0269146</v>
      </c>
      <c r="E408" s="6">
        <v>0</v>
      </c>
      <c r="F408" s="6">
        <v>100</v>
      </c>
      <c r="G408" s="6">
        <v>0</v>
      </c>
    </row>
    <row r="409" spans="1:7" x14ac:dyDescent="0.25">
      <c r="A409" s="6" t="s">
        <v>173</v>
      </c>
      <c r="B409" s="6" t="s">
        <v>174</v>
      </c>
      <c r="C409" s="6" t="s">
        <v>18</v>
      </c>
      <c r="D409" s="6">
        <v>28329.200600600001</v>
      </c>
      <c r="E409" s="6">
        <v>158.21075329999999</v>
      </c>
      <c r="F409" s="6">
        <v>99.444629238738003</v>
      </c>
      <c r="G409" s="6">
        <v>0.555370761262029</v>
      </c>
    </row>
    <row r="410" spans="1:7" x14ac:dyDescent="0.25">
      <c r="A410" s="6" t="s">
        <v>175</v>
      </c>
      <c r="B410" s="6" t="s">
        <v>176</v>
      </c>
      <c r="C410" s="6" t="s">
        <v>15</v>
      </c>
      <c r="D410" s="6">
        <v>1150.4529342999999</v>
      </c>
      <c r="E410" s="6">
        <v>0</v>
      </c>
      <c r="F410" s="6">
        <v>100</v>
      </c>
      <c r="G410" s="6">
        <v>0</v>
      </c>
    </row>
    <row r="411" spans="1:7" x14ac:dyDescent="0.25">
      <c r="A411" s="6" t="s">
        <v>175</v>
      </c>
      <c r="B411" s="6" t="s">
        <v>176</v>
      </c>
      <c r="C411" s="6" t="s">
        <v>17</v>
      </c>
      <c r="D411" s="6">
        <v>355.77357080000002</v>
      </c>
      <c r="E411" s="6">
        <v>0</v>
      </c>
      <c r="F411" s="6">
        <v>100</v>
      </c>
      <c r="G411" s="6">
        <v>0</v>
      </c>
    </row>
    <row r="412" spans="1:7" x14ac:dyDescent="0.25">
      <c r="A412" s="6" t="s">
        <v>175</v>
      </c>
      <c r="B412" s="6" t="s">
        <v>176</v>
      </c>
      <c r="C412" s="6" t="s">
        <v>18</v>
      </c>
      <c r="D412" s="6">
        <v>67855.365969599996</v>
      </c>
      <c r="E412" s="6">
        <v>468.672864</v>
      </c>
      <c r="F412" s="6">
        <v>99.3140439704664</v>
      </c>
      <c r="G412" s="6">
        <v>0.68595602953366197</v>
      </c>
    </row>
    <row r="413" spans="1:7" x14ac:dyDescent="0.25">
      <c r="A413" s="6" t="s">
        <v>177</v>
      </c>
      <c r="B413" s="6" t="s">
        <v>178</v>
      </c>
      <c r="C413" s="6" t="s">
        <v>15</v>
      </c>
      <c r="D413" s="6">
        <v>218.5476171</v>
      </c>
      <c r="E413" s="6">
        <v>0</v>
      </c>
      <c r="F413" s="6">
        <v>100</v>
      </c>
      <c r="G413" s="6">
        <v>0</v>
      </c>
    </row>
    <row r="414" spans="1:7" x14ac:dyDescent="0.25">
      <c r="A414" s="6" t="s">
        <v>177</v>
      </c>
      <c r="B414" s="6" t="s">
        <v>178</v>
      </c>
      <c r="C414" s="6" t="s">
        <v>17</v>
      </c>
      <c r="D414" s="6">
        <v>303.8595378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177</v>
      </c>
      <c r="B415" s="6" t="s">
        <v>178</v>
      </c>
      <c r="C415" s="6" t="s">
        <v>18</v>
      </c>
      <c r="D415" s="6">
        <v>54766.649395799999</v>
      </c>
      <c r="E415" s="6">
        <v>218.57436730000001</v>
      </c>
      <c r="F415" s="6">
        <v>99.602485263601494</v>
      </c>
      <c r="G415" s="6">
        <v>0.39751473639847801</v>
      </c>
    </row>
    <row r="416" spans="1:7" x14ac:dyDescent="0.25">
      <c r="A416" s="6" t="s">
        <v>179</v>
      </c>
      <c r="B416" s="6" t="s">
        <v>180</v>
      </c>
      <c r="C416" s="6" t="s">
        <v>15</v>
      </c>
      <c r="D416" s="6">
        <v>251.3321464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179</v>
      </c>
      <c r="B417" s="6" t="s">
        <v>180</v>
      </c>
      <c r="C417" s="6" t="s">
        <v>17</v>
      </c>
      <c r="D417" s="6">
        <v>254.68116430000001</v>
      </c>
      <c r="E417" s="6">
        <v>0</v>
      </c>
      <c r="F417" s="6">
        <v>100</v>
      </c>
      <c r="G417" s="6">
        <v>0</v>
      </c>
    </row>
    <row r="418" spans="1:7" x14ac:dyDescent="0.25">
      <c r="A418" s="6" t="s">
        <v>179</v>
      </c>
      <c r="B418" s="6" t="s">
        <v>180</v>
      </c>
      <c r="C418" s="6" t="s">
        <v>18</v>
      </c>
      <c r="D418" s="6">
        <v>12610.2557746</v>
      </c>
      <c r="E418" s="6">
        <v>215.5488575</v>
      </c>
      <c r="F418" s="6">
        <v>98.319412592949305</v>
      </c>
      <c r="G418" s="6">
        <v>1.6805874070507201</v>
      </c>
    </row>
    <row r="419" spans="1:7" x14ac:dyDescent="0.25">
      <c r="A419" s="6" t="s">
        <v>181</v>
      </c>
      <c r="B419" s="6" t="s">
        <v>182</v>
      </c>
      <c r="C419" s="6" t="s">
        <v>15</v>
      </c>
      <c r="D419" s="6">
        <v>148.13236560000001</v>
      </c>
      <c r="E419" s="6">
        <v>20.867439300000001</v>
      </c>
      <c r="F419" s="6">
        <v>87.652388526514798</v>
      </c>
      <c r="G419" s="6">
        <v>12.3476114734852</v>
      </c>
    </row>
    <row r="420" spans="1:7" x14ac:dyDescent="0.25">
      <c r="A420" s="6" t="s">
        <v>181</v>
      </c>
      <c r="B420" s="6" t="s">
        <v>182</v>
      </c>
      <c r="C420" s="6" t="s">
        <v>17</v>
      </c>
      <c r="D420" s="6">
        <v>47.494942700000003</v>
      </c>
      <c r="E420" s="6">
        <v>0</v>
      </c>
      <c r="F420" s="6">
        <v>100</v>
      </c>
      <c r="G420" s="6">
        <v>0</v>
      </c>
    </row>
    <row r="421" spans="1:7" x14ac:dyDescent="0.25">
      <c r="A421" s="6" t="s">
        <v>181</v>
      </c>
      <c r="B421" s="6" t="s">
        <v>182</v>
      </c>
      <c r="C421" s="6" t="s">
        <v>18</v>
      </c>
      <c r="D421" s="6">
        <v>34806.4446197</v>
      </c>
      <c r="E421" s="6">
        <v>379.5082099</v>
      </c>
      <c r="F421" s="6">
        <v>98.921421250867098</v>
      </c>
      <c r="G421" s="6">
        <v>1.07857874913292</v>
      </c>
    </row>
    <row r="422" spans="1:7" x14ac:dyDescent="0.25">
      <c r="A422" s="6" t="s">
        <v>183</v>
      </c>
      <c r="B422" s="6" t="s">
        <v>184</v>
      </c>
      <c r="C422" s="6" t="s">
        <v>15</v>
      </c>
      <c r="D422" s="6">
        <v>2649.8890507000001</v>
      </c>
      <c r="E422" s="6">
        <v>0</v>
      </c>
      <c r="F422" s="6">
        <v>100</v>
      </c>
      <c r="G422" s="6">
        <v>0</v>
      </c>
    </row>
    <row r="423" spans="1:7" x14ac:dyDescent="0.25">
      <c r="A423" s="6" t="s">
        <v>183</v>
      </c>
      <c r="B423" s="6" t="s">
        <v>184</v>
      </c>
      <c r="C423" s="6" t="s">
        <v>16</v>
      </c>
      <c r="D423" s="6">
        <v>61.617723099999999</v>
      </c>
      <c r="E423" s="6">
        <v>0</v>
      </c>
      <c r="F423" s="6">
        <v>100</v>
      </c>
      <c r="G423" s="6">
        <v>0</v>
      </c>
    </row>
    <row r="424" spans="1:7" x14ac:dyDescent="0.25">
      <c r="A424" s="6" t="s">
        <v>183</v>
      </c>
      <c r="B424" s="6" t="s">
        <v>184</v>
      </c>
      <c r="C424" s="6" t="s">
        <v>17</v>
      </c>
      <c r="D424" s="6">
        <v>1047.9974126</v>
      </c>
      <c r="E424" s="6">
        <v>0</v>
      </c>
      <c r="F424" s="6">
        <v>100</v>
      </c>
      <c r="G424" s="6">
        <v>0</v>
      </c>
    </row>
    <row r="425" spans="1:7" x14ac:dyDescent="0.25">
      <c r="A425" s="6" t="s">
        <v>183</v>
      </c>
      <c r="B425" s="6" t="s">
        <v>184</v>
      </c>
      <c r="C425" s="6" t="s">
        <v>18</v>
      </c>
      <c r="D425" s="6">
        <v>85078.954478800006</v>
      </c>
      <c r="E425" s="6">
        <v>424.2798287</v>
      </c>
      <c r="F425" s="6">
        <v>99.5037850531196</v>
      </c>
      <c r="G425" s="6">
        <v>0.49621494688041701</v>
      </c>
    </row>
    <row r="426" spans="1:7" x14ac:dyDescent="0.25">
      <c r="A426" s="6" t="s">
        <v>185</v>
      </c>
      <c r="B426" s="6" t="s">
        <v>186</v>
      </c>
      <c r="C426" s="6" t="s">
        <v>15</v>
      </c>
      <c r="D426" s="6">
        <v>425.64413930000001</v>
      </c>
      <c r="E426" s="6">
        <v>0</v>
      </c>
      <c r="F426" s="6">
        <v>100</v>
      </c>
      <c r="G426" s="6">
        <v>0</v>
      </c>
    </row>
    <row r="427" spans="1:7" x14ac:dyDescent="0.25">
      <c r="A427" s="6" t="s">
        <v>185</v>
      </c>
      <c r="B427" s="6" t="s">
        <v>186</v>
      </c>
      <c r="C427" s="6" t="s">
        <v>17</v>
      </c>
      <c r="D427" s="6">
        <v>652.98604790000002</v>
      </c>
      <c r="E427" s="6">
        <v>0</v>
      </c>
      <c r="F427" s="6">
        <v>100</v>
      </c>
      <c r="G427" s="6">
        <v>0</v>
      </c>
    </row>
    <row r="428" spans="1:7" x14ac:dyDescent="0.25">
      <c r="A428" s="6" t="s">
        <v>185</v>
      </c>
      <c r="B428" s="6" t="s">
        <v>186</v>
      </c>
      <c r="C428" s="6" t="s">
        <v>18</v>
      </c>
      <c r="D428" s="6">
        <v>51796.4771014</v>
      </c>
      <c r="E428" s="6">
        <v>676.31226179999999</v>
      </c>
      <c r="F428" s="6">
        <v>98.711118143312802</v>
      </c>
      <c r="G428" s="6">
        <v>1.28888185668725</v>
      </c>
    </row>
    <row r="429" spans="1:7" x14ac:dyDescent="0.25">
      <c r="A429" s="6" t="s">
        <v>187</v>
      </c>
      <c r="B429" s="6" t="s">
        <v>188</v>
      </c>
      <c r="C429" s="6" t="s">
        <v>15</v>
      </c>
      <c r="D429" s="6">
        <v>842.69003329999998</v>
      </c>
      <c r="E429" s="6">
        <v>57.136156300000003</v>
      </c>
      <c r="F429" s="6">
        <v>93.650311920194397</v>
      </c>
      <c r="G429" s="6">
        <v>6.3496880798055804</v>
      </c>
    </row>
    <row r="430" spans="1:7" x14ac:dyDescent="0.25">
      <c r="A430" s="6" t="s">
        <v>187</v>
      </c>
      <c r="B430" s="6" t="s">
        <v>188</v>
      </c>
      <c r="C430" s="6" t="s">
        <v>17</v>
      </c>
      <c r="D430" s="6">
        <v>742.38935849999996</v>
      </c>
      <c r="E430" s="6">
        <v>0</v>
      </c>
      <c r="F430" s="6">
        <v>100</v>
      </c>
      <c r="G430" s="6">
        <v>0</v>
      </c>
    </row>
    <row r="431" spans="1:7" x14ac:dyDescent="0.25">
      <c r="A431" s="6" t="s">
        <v>187</v>
      </c>
      <c r="B431" s="6" t="s">
        <v>188</v>
      </c>
      <c r="C431" s="6" t="s">
        <v>18</v>
      </c>
      <c r="D431" s="6">
        <v>93122.280334199997</v>
      </c>
      <c r="E431" s="6">
        <v>415.32926859999998</v>
      </c>
      <c r="F431" s="6">
        <v>99.555976178604894</v>
      </c>
      <c r="G431" s="6">
        <v>0.44402382139511898</v>
      </c>
    </row>
    <row r="432" spans="1:7" x14ac:dyDescent="0.25">
      <c r="A432" s="6" t="s">
        <v>189</v>
      </c>
      <c r="B432" s="6" t="s">
        <v>190</v>
      </c>
      <c r="C432" s="6" t="s">
        <v>15</v>
      </c>
      <c r="D432" s="6">
        <v>380.92496169999998</v>
      </c>
      <c r="E432" s="6">
        <v>0</v>
      </c>
      <c r="F432" s="6">
        <v>100</v>
      </c>
      <c r="G432" s="6">
        <v>0</v>
      </c>
    </row>
    <row r="433" spans="1:7" x14ac:dyDescent="0.25">
      <c r="A433" s="6" t="s">
        <v>189</v>
      </c>
      <c r="B433" s="6" t="s">
        <v>190</v>
      </c>
      <c r="C433" s="6" t="s">
        <v>17</v>
      </c>
      <c r="D433" s="6">
        <v>675.8706267</v>
      </c>
      <c r="E433" s="6">
        <v>0</v>
      </c>
      <c r="F433" s="6">
        <v>100</v>
      </c>
      <c r="G433" s="6">
        <v>0</v>
      </c>
    </row>
    <row r="434" spans="1:7" x14ac:dyDescent="0.25">
      <c r="A434" s="6" t="s">
        <v>189</v>
      </c>
      <c r="B434" s="6" t="s">
        <v>190</v>
      </c>
      <c r="C434" s="6" t="s">
        <v>18</v>
      </c>
      <c r="D434" s="6">
        <v>69395.862214099994</v>
      </c>
      <c r="E434" s="6">
        <v>668.96315530000004</v>
      </c>
      <c r="F434" s="6">
        <v>99.045222546730002</v>
      </c>
      <c r="G434" s="6">
        <v>0.954777453269957</v>
      </c>
    </row>
    <row r="435" spans="1:7" x14ac:dyDescent="0.25">
      <c r="A435" s="6" t="s">
        <v>191</v>
      </c>
      <c r="B435" s="6" t="s">
        <v>192</v>
      </c>
      <c r="C435" s="6" t="s">
        <v>15</v>
      </c>
      <c r="D435" s="6">
        <v>241.15108420000001</v>
      </c>
      <c r="E435" s="6">
        <v>0</v>
      </c>
      <c r="F435" s="6">
        <v>100</v>
      </c>
      <c r="G435" s="6">
        <v>0</v>
      </c>
    </row>
    <row r="436" spans="1:7" x14ac:dyDescent="0.25">
      <c r="A436" s="6" t="s">
        <v>191</v>
      </c>
      <c r="B436" s="6" t="s">
        <v>192</v>
      </c>
      <c r="C436" s="6" t="s">
        <v>17</v>
      </c>
      <c r="D436" s="6">
        <v>85.365469000000004</v>
      </c>
      <c r="E436" s="6">
        <v>0</v>
      </c>
      <c r="F436" s="6">
        <v>100</v>
      </c>
      <c r="G436" s="6">
        <v>0</v>
      </c>
    </row>
    <row r="437" spans="1:7" x14ac:dyDescent="0.25">
      <c r="A437" s="6" t="s">
        <v>191</v>
      </c>
      <c r="B437" s="6" t="s">
        <v>192</v>
      </c>
      <c r="C437" s="6" t="s">
        <v>18</v>
      </c>
      <c r="D437" s="6">
        <v>30159.893659000001</v>
      </c>
      <c r="E437" s="6">
        <v>107.6839686</v>
      </c>
      <c r="F437" s="6">
        <v>99.644226670779901</v>
      </c>
      <c r="G437" s="6">
        <v>0.355773329220131</v>
      </c>
    </row>
    <row r="438" spans="1:7" x14ac:dyDescent="0.25">
      <c r="A438" s="6" t="s">
        <v>193</v>
      </c>
      <c r="B438" s="6" t="s">
        <v>194</v>
      </c>
      <c r="C438" s="6" t="s">
        <v>15</v>
      </c>
      <c r="D438" s="6">
        <v>142.37770900000001</v>
      </c>
      <c r="E438" s="6">
        <v>0</v>
      </c>
      <c r="F438" s="6">
        <v>100</v>
      </c>
      <c r="G438" s="6">
        <v>0</v>
      </c>
    </row>
    <row r="439" spans="1:7" x14ac:dyDescent="0.25">
      <c r="A439" s="6" t="s">
        <v>193</v>
      </c>
      <c r="B439" s="6" t="s">
        <v>194</v>
      </c>
      <c r="C439" s="6" t="s">
        <v>17</v>
      </c>
      <c r="D439" s="6">
        <v>533.1007194</v>
      </c>
      <c r="E439" s="6">
        <v>0</v>
      </c>
      <c r="F439" s="6">
        <v>100</v>
      </c>
      <c r="G439" s="6">
        <v>0</v>
      </c>
    </row>
    <row r="440" spans="1:7" x14ac:dyDescent="0.25">
      <c r="A440" s="6" t="s">
        <v>193</v>
      </c>
      <c r="B440" s="6" t="s">
        <v>194</v>
      </c>
      <c r="C440" s="6" t="s">
        <v>18</v>
      </c>
      <c r="D440" s="6">
        <v>61640.044116899997</v>
      </c>
      <c r="E440" s="6">
        <v>538.18178780000005</v>
      </c>
      <c r="F440" s="6">
        <v>99.134452969718296</v>
      </c>
      <c r="G440" s="6">
        <v>0.86554703028173596</v>
      </c>
    </row>
    <row r="441" spans="1:7" x14ac:dyDescent="0.25">
      <c r="A441" s="6" t="s">
        <v>195</v>
      </c>
      <c r="B441" s="6" t="s">
        <v>196</v>
      </c>
      <c r="C441" s="6" t="s">
        <v>15</v>
      </c>
      <c r="D441" s="6">
        <v>896.26155319999998</v>
      </c>
      <c r="E441" s="6">
        <v>0</v>
      </c>
      <c r="F441" s="6">
        <v>100</v>
      </c>
      <c r="G441" s="6">
        <v>0</v>
      </c>
    </row>
    <row r="442" spans="1:7" x14ac:dyDescent="0.25">
      <c r="A442" s="6" t="s">
        <v>195</v>
      </c>
      <c r="B442" s="6" t="s">
        <v>196</v>
      </c>
      <c r="C442" s="6" t="s">
        <v>17</v>
      </c>
      <c r="D442" s="6">
        <v>222.2705976</v>
      </c>
      <c r="E442" s="6">
        <v>0</v>
      </c>
      <c r="F442" s="6">
        <v>100</v>
      </c>
      <c r="G442" s="6">
        <v>0</v>
      </c>
    </row>
    <row r="443" spans="1:7" x14ac:dyDescent="0.25">
      <c r="A443" s="6" t="s">
        <v>195</v>
      </c>
      <c r="B443" s="6" t="s">
        <v>196</v>
      </c>
      <c r="C443" s="6" t="s">
        <v>18</v>
      </c>
      <c r="D443" s="6">
        <v>50631.5533364</v>
      </c>
      <c r="E443" s="6">
        <v>533.82413140000006</v>
      </c>
      <c r="F443" s="6">
        <v>98.956669220830094</v>
      </c>
      <c r="G443" s="6">
        <v>1.0433307791698601</v>
      </c>
    </row>
    <row r="444" spans="1:7" x14ac:dyDescent="0.25">
      <c r="A444" s="6" t="s">
        <v>197</v>
      </c>
      <c r="B444" s="6" t="s">
        <v>198</v>
      </c>
      <c r="C444" s="6" t="s">
        <v>15</v>
      </c>
      <c r="D444" s="6">
        <v>12953.774141600001</v>
      </c>
      <c r="E444" s="6">
        <v>512.00884559999997</v>
      </c>
      <c r="F444" s="6">
        <v>96.197704611111803</v>
      </c>
      <c r="G444" s="6">
        <v>3.8022953888882198</v>
      </c>
    </row>
    <row r="445" spans="1:7" x14ac:dyDescent="0.25">
      <c r="A445" s="6" t="s">
        <v>197</v>
      </c>
      <c r="B445" s="6" t="s">
        <v>198</v>
      </c>
      <c r="C445" s="6" t="s">
        <v>17</v>
      </c>
      <c r="D445" s="6">
        <v>542.61672109999995</v>
      </c>
      <c r="E445" s="6">
        <v>0</v>
      </c>
      <c r="F445" s="6">
        <v>100</v>
      </c>
      <c r="G445" s="6">
        <v>0</v>
      </c>
    </row>
    <row r="446" spans="1:7" x14ac:dyDescent="0.25">
      <c r="A446" s="6" t="s">
        <v>197</v>
      </c>
      <c r="B446" s="6" t="s">
        <v>198</v>
      </c>
      <c r="C446" s="6" t="s">
        <v>18</v>
      </c>
      <c r="D446" s="6">
        <v>97885.544022600006</v>
      </c>
      <c r="E446" s="6">
        <v>635.27999050000005</v>
      </c>
      <c r="F446" s="6">
        <v>99.3551820167323</v>
      </c>
      <c r="G446" s="6">
        <v>0.64481798326770901</v>
      </c>
    </row>
    <row r="447" spans="1:7" x14ac:dyDescent="0.25">
      <c r="A447" s="6" t="s">
        <v>199</v>
      </c>
      <c r="B447" s="6" t="s">
        <v>200</v>
      </c>
      <c r="C447" s="6" t="s">
        <v>15</v>
      </c>
      <c r="D447" s="6">
        <v>2137.0416868000002</v>
      </c>
      <c r="E447" s="6">
        <v>0</v>
      </c>
      <c r="F447" s="6">
        <v>100</v>
      </c>
      <c r="G447" s="6">
        <v>0</v>
      </c>
    </row>
    <row r="448" spans="1:7" x14ac:dyDescent="0.25">
      <c r="A448" s="6" t="s">
        <v>199</v>
      </c>
      <c r="B448" s="6" t="s">
        <v>200</v>
      </c>
      <c r="C448" s="6" t="s">
        <v>17</v>
      </c>
      <c r="D448" s="6">
        <v>1507.977071</v>
      </c>
      <c r="E448" s="6">
        <v>0</v>
      </c>
      <c r="F448" s="6">
        <v>100</v>
      </c>
      <c r="G448" s="6">
        <v>0</v>
      </c>
    </row>
    <row r="449" spans="1:7" x14ac:dyDescent="0.25">
      <c r="A449" s="6" t="s">
        <v>199</v>
      </c>
      <c r="B449" s="6" t="s">
        <v>200</v>
      </c>
      <c r="C449" s="6" t="s">
        <v>18</v>
      </c>
      <c r="D449" s="6">
        <v>114320.78537880001</v>
      </c>
      <c r="E449" s="6">
        <v>1325.8398784000001</v>
      </c>
      <c r="F449" s="6">
        <v>98.853542093899094</v>
      </c>
      <c r="G449" s="6">
        <v>1.14645790610086</v>
      </c>
    </row>
    <row r="450" spans="1:7" x14ac:dyDescent="0.25">
      <c r="A450" s="6" t="s">
        <v>201</v>
      </c>
      <c r="B450" s="6" t="s">
        <v>202</v>
      </c>
      <c r="C450" s="6" t="s">
        <v>15</v>
      </c>
      <c r="D450" s="6">
        <v>675.35578329999998</v>
      </c>
      <c r="E450" s="6">
        <v>0</v>
      </c>
      <c r="F450" s="6">
        <v>100</v>
      </c>
      <c r="G450" s="6">
        <v>0</v>
      </c>
    </row>
    <row r="451" spans="1:7" x14ac:dyDescent="0.25">
      <c r="A451" s="6" t="s">
        <v>201</v>
      </c>
      <c r="B451" s="6" t="s">
        <v>202</v>
      </c>
      <c r="C451" s="6" t="s">
        <v>17</v>
      </c>
      <c r="D451" s="6">
        <v>1560.3163267</v>
      </c>
      <c r="E451" s="6">
        <v>0</v>
      </c>
      <c r="F451" s="6">
        <v>100</v>
      </c>
      <c r="G451" s="6">
        <v>0</v>
      </c>
    </row>
    <row r="452" spans="1:7" x14ac:dyDescent="0.25">
      <c r="A452" s="6" t="s">
        <v>201</v>
      </c>
      <c r="B452" s="6" t="s">
        <v>202</v>
      </c>
      <c r="C452" s="6" t="s">
        <v>18</v>
      </c>
      <c r="D452" s="6">
        <v>68623.837298099999</v>
      </c>
      <c r="E452" s="6">
        <v>282.20232779999998</v>
      </c>
      <c r="F452" s="6">
        <v>99.590453421307998</v>
      </c>
      <c r="G452" s="6">
        <v>0.40954657869195998</v>
      </c>
    </row>
    <row r="453" spans="1:7" x14ac:dyDescent="0.25">
      <c r="A453" s="6" t="s">
        <v>203</v>
      </c>
      <c r="B453" s="6" t="s">
        <v>204</v>
      </c>
      <c r="C453" s="6" t="s">
        <v>15</v>
      </c>
      <c r="D453" s="6">
        <v>308.83225420000002</v>
      </c>
      <c r="E453" s="6">
        <v>0</v>
      </c>
      <c r="F453" s="6">
        <v>100</v>
      </c>
      <c r="G453" s="6">
        <v>0</v>
      </c>
    </row>
    <row r="454" spans="1:7" x14ac:dyDescent="0.25">
      <c r="A454" s="6" t="s">
        <v>203</v>
      </c>
      <c r="B454" s="6" t="s">
        <v>204</v>
      </c>
      <c r="C454" s="6" t="s">
        <v>17</v>
      </c>
      <c r="D454" s="6">
        <v>682.81785179999997</v>
      </c>
      <c r="E454" s="6">
        <v>0</v>
      </c>
      <c r="F454" s="6">
        <v>100</v>
      </c>
      <c r="G454" s="6">
        <v>0</v>
      </c>
    </row>
    <row r="455" spans="1:7" x14ac:dyDescent="0.25">
      <c r="A455" s="6" t="s">
        <v>203</v>
      </c>
      <c r="B455" s="6" t="s">
        <v>204</v>
      </c>
      <c r="C455" s="6" t="s">
        <v>18</v>
      </c>
      <c r="D455" s="6">
        <v>215652.36799900001</v>
      </c>
      <c r="E455" s="6">
        <v>2492.9051125000001</v>
      </c>
      <c r="F455" s="6">
        <v>98.857227077652098</v>
      </c>
      <c r="G455" s="6">
        <v>1.14277292234786</v>
      </c>
    </row>
    <row r="456" spans="1:7" x14ac:dyDescent="0.25">
      <c r="A456" s="6" t="s">
        <v>205</v>
      </c>
      <c r="B456" s="6" t="s">
        <v>206</v>
      </c>
      <c r="C456" s="6" t="s">
        <v>15</v>
      </c>
      <c r="D456" s="6">
        <v>284.63955320000002</v>
      </c>
      <c r="E456" s="6">
        <v>0</v>
      </c>
      <c r="F456" s="6">
        <v>100</v>
      </c>
      <c r="G456" s="6">
        <v>0</v>
      </c>
    </row>
    <row r="457" spans="1:7" x14ac:dyDescent="0.25">
      <c r="A457" s="6" t="s">
        <v>205</v>
      </c>
      <c r="B457" s="6" t="s">
        <v>206</v>
      </c>
      <c r="C457" s="6" t="s">
        <v>17</v>
      </c>
      <c r="D457" s="6">
        <v>127.4759401</v>
      </c>
      <c r="E457" s="6">
        <v>0</v>
      </c>
      <c r="F457" s="6">
        <v>100</v>
      </c>
      <c r="G457" s="6">
        <v>0</v>
      </c>
    </row>
    <row r="458" spans="1:7" x14ac:dyDescent="0.25">
      <c r="A458" s="6" t="s">
        <v>205</v>
      </c>
      <c r="B458" s="6" t="s">
        <v>206</v>
      </c>
      <c r="C458" s="6" t="s">
        <v>18</v>
      </c>
      <c r="D458" s="6">
        <v>67686.448774699995</v>
      </c>
      <c r="E458" s="6">
        <v>1425.6580835</v>
      </c>
      <c r="F458" s="6">
        <v>97.937180403970203</v>
      </c>
      <c r="G458" s="6">
        <v>2.0628195960297901</v>
      </c>
    </row>
    <row r="459" spans="1:7" x14ac:dyDescent="0.25">
      <c r="A459" s="6" t="s">
        <v>207</v>
      </c>
      <c r="B459" s="6" t="s">
        <v>208</v>
      </c>
      <c r="C459" s="6" t="s">
        <v>15</v>
      </c>
      <c r="D459" s="6">
        <v>61.865805100000003</v>
      </c>
      <c r="E459" s="6">
        <v>132.5543199</v>
      </c>
      <c r="F459" s="6">
        <v>31.8206796235729</v>
      </c>
      <c r="G459" s="6">
        <v>68.1793203764271</v>
      </c>
    </row>
    <row r="460" spans="1:7" x14ac:dyDescent="0.25">
      <c r="A460" s="6" t="s">
        <v>207</v>
      </c>
      <c r="B460" s="6" t="s">
        <v>208</v>
      </c>
      <c r="C460" s="6" t="s">
        <v>17</v>
      </c>
      <c r="D460" s="6">
        <v>192.20518989999999</v>
      </c>
      <c r="E460" s="6">
        <v>0</v>
      </c>
      <c r="F460" s="6">
        <v>100</v>
      </c>
      <c r="G460" s="6">
        <v>0</v>
      </c>
    </row>
    <row r="461" spans="1:7" x14ac:dyDescent="0.25">
      <c r="A461" s="6" t="s">
        <v>207</v>
      </c>
      <c r="B461" s="6" t="s">
        <v>208</v>
      </c>
      <c r="C461" s="6" t="s">
        <v>18</v>
      </c>
      <c r="D461" s="6">
        <v>131901.88672710001</v>
      </c>
      <c r="E461" s="6">
        <v>1429.6986236</v>
      </c>
      <c r="F461" s="6">
        <v>98.927711974743701</v>
      </c>
      <c r="G461" s="6">
        <v>1.07228802525635</v>
      </c>
    </row>
    <row r="462" spans="1:7" x14ac:dyDescent="0.25">
      <c r="A462" s="6" t="s">
        <v>209</v>
      </c>
      <c r="B462" s="6" t="s">
        <v>210</v>
      </c>
      <c r="C462" s="6" t="s">
        <v>15</v>
      </c>
      <c r="D462" s="6">
        <v>53.500047799999997</v>
      </c>
      <c r="E462" s="6">
        <v>0</v>
      </c>
      <c r="F462" s="6">
        <v>100</v>
      </c>
      <c r="G462" s="6">
        <v>0</v>
      </c>
    </row>
    <row r="463" spans="1:7" x14ac:dyDescent="0.25">
      <c r="A463" s="6" t="s">
        <v>209</v>
      </c>
      <c r="B463" s="6" t="s">
        <v>210</v>
      </c>
      <c r="C463" s="6" t="s">
        <v>17</v>
      </c>
      <c r="D463" s="6">
        <v>308.80029480000002</v>
      </c>
      <c r="E463" s="6">
        <v>0</v>
      </c>
      <c r="F463" s="6">
        <v>100</v>
      </c>
      <c r="G463" s="6">
        <v>0</v>
      </c>
    </row>
    <row r="464" spans="1:7" x14ac:dyDescent="0.25">
      <c r="A464" s="6" t="s">
        <v>209</v>
      </c>
      <c r="B464" s="6" t="s">
        <v>210</v>
      </c>
      <c r="C464" s="6" t="s">
        <v>18</v>
      </c>
      <c r="D464" s="6">
        <v>105659.22538610001</v>
      </c>
      <c r="E464" s="6">
        <v>548.59423000000004</v>
      </c>
      <c r="F464" s="6">
        <v>99.483470961005494</v>
      </c>
      <c r="G464" s="6">
        <v>0.51652903899445002</v>
      </c>
    </row>
    <row r="465" spans="1:7" x14ac:dyDescent="0.25">
      <c r="A465" s="6" t="s">
        <v>211</v>
      </c>
      <c r="B465" s="6" t="s">
        <v>212</v>
      </c>
      <c r="C465" s="6" t="s">
        <v>15</v>
      </c>
      <c r="D465" s="6">
        <v>160.33806060000001</v>
      </c>
      <c r="E465" s="6">
        <v>0</v>
      </c>
      <c r="F465" s="6">
        <v>100</v>
      </c>
      <c r="G465" s="6">
        <v>0</v>
      </c>
    </row>
    <row r="466" spans="1:7" x14ac:dyDescent="0.25">
      <c r="A466" s="6" t="s">
        <v>211</v>
      </c>
      <c r="B466" s="6" t="s">
        <v>212</v>
      </c>
      <c r="C466" s="6" t="s">
        <v>17</v>
      </c>
      <c r="D466" s="6">
        <v>772.76476490000005</v>
      </c>
      <c r="E466" s="6">
        <v>0</v>
      </c>
      <c r="F466" s="6">
        <v>100</v>
      </c>
      <c r="G466" s="6">
        <v>0</v>
      </c>
    </row>
    <row r="467" spans="1:7" x14ac:dyDescent="0.25">
      <c r="A467" s="6" t="s">
        <v>211</v>
      </c>
      <c r="B467" s="6" t="s">
        <v>212</v>
      </c>
      <c r="C467" s="6" t="s">
        <v>18</v>
      </c>
      <c r="D467" s="6">
        <v>107213.30140739999</v>
      </c>
      <c r="E467" s="6">
        <v>809.15915340000004</v>
      </c>
      <c r="F467" s="6">
        <v>99.250934343469595</v>
      </c>
      <c r="G467" s="6">
        <v>0.74906565653035495</v>
      </c>
    </row>
    <row r="468" spans="1:7" x14ac:dyDescent="0.25">
      <c r="A468" s="6" t="s">
        <v>213</v>
      </c>
      <c r="B468" s="6" t="s">
        <v>214</v>
      </c>
      <c r="C468" s="6" t="s">
        <v>15</v>
      </c>
      <c r="D468" s="6">
        <v>150.3313038</v>
      </c>
      <c r="E468" s="6">
        <v>11.077765100000001</v>
      </c>
      <c r="F468" s="6">
        <v>93.136838484048795</v>
      </c>
      <c r="G468" s="6">
        <v>6.86316151595123</v>
      </c>
    </row>
    <row r="469" spans="1:7" x14ac:dyDescent="0.25">
      <c r="A469" s="6" t="s">
        <v>213</v>
      </c>
      <c r="B469" s="6" t="s">
        <v>214</v>
      </c>
      <c r="C469" s="6" t="s">
        <v>17</v>
      </c>
      <c r="D469" s="6">
        <v>266.39053489999998</v>
      </c>
      <c r="E469" s="6">
        <v>0</v>
      </c>
      <c r="F469" s="6">
        <v>100</v>
      </c>
      <c r="G469" s="6">
        <v>0</v>
      </c>
    </row>
    <row r="470" spans="1:7" x14ac:dyDescent="0.25">
      <c r="A470" s="6" t="s">
        <v>213</v>
      </c>
      <c r="B470" s="6" t="s">
        <v>214</v>
      </c>
      <c r="C470" s="6" t="s">
        <v>18</v>
      </c>
      <c r="D470" s="6">
        <v>25486.576862499998</v>
      </c>
      <c r="E470" s="6">
        <v>104.36477790000001</v>
      </c>
      <c r="F470" s="6">
        <v>99.592180782690505</v>
      </c>
      <c r="G470" s="6">
        <v>0.40781921730946002</v>
      </c>
    </row>
    <row r="471" spans="1:7" x14ac:dyDescent="0.25">
      <c r="A471" s="6" t="s">
        <v>215</v>
      </c>
      <c r="B471" s="6" t="s">
        <v>216</v>
      </c>
      <c r="C471" s="6" t="s">
        <v>15</v>
      </c>
      <c r="D471" s="6">
        <v>381.66231329999999</v>
      </c>
      <c r="E471" s="6">
        <v>0</v>
      </c>
      <c r="F471" s="6">
        <v>100</v>
      </c>
      <c r="G471" s="6">
        <v>0</v>
      </c>
    </row>
    <row r="472" spans="1:7" x14ac:dyDescent="0.25">
      <c r="A472" s="6" t="s">
        <v>215</v>
      </c>
      <c r="B472" s="6" t="s">
        <v>216</v>
      </c>
      <c r="C472" s="6" t="s">
        <v>17</v>
      </c>
      <c r="D472" s="6">
        <v>179.1859465</v>
      </c>
      <c r="E472" s="6">
        <v>0</v>
      </c>
      <c r="F472" s="6">
        <v>100</v>
      </c>
      <c r="G472" s="6">
        <v>0</v>
      </c>
    </row>
    <row r="473" spans="1:7" x14ac:dyDescent="0.25">
      <c r="A473" s="6" t="s">
        <v>215</v>
      </c>
      <c r="B473" s="6" t="s">
        <v>216</v>
      </c>
      <c r="C473" s="6" t="s">
        <v>18</v>
      </c>
      <c r="D473" s="6">
        <v>47320.173572699998</v>
      </c>
      <c r="E473" s="6">
        <v>650.28767240000002</v>
      </c>
      <c r="F473" s="6">
        <v>98.644399792035699</v>
      </c>
      <c r="G473" s="6">
        <v>1.3556002079642799</v>
      </c>
    </row>
    <row r="474" spans="1:7" x14ac:dyDescent="0.25">
      <c r="A474" s="6" t="s">
        <v>217</v>
      </c>
      <c r="B474" s="6" t="s">
        <v>218</v>
      </c>
      <c r="C474" s="6" t="s">
        <v>15</v>
      </c>
      <c r="D474" s="6">
        <v>85.234204599999998</v>
      </c>
      <c r="E474" s="6">
        <v>0</v>
      </c>
      <c r="F474" s="6">
        <v>100</v>
      </c>
      <c r="G474" s="6">
        <v>0</v>
      </c>
    </row>
    <row r="475" spans="1:7" x14ac:dyDescent="0.25">
      <c r="A475" s="6" t="s">
        <v>217</v>
      </c>
      <c r="B475" s="6" t="s">
        <v>218</v>
      </c>
      <c r="C475" s="6" t="s">
        <v>17</v>
      </c>
      <c r="D475" s="6">
        <v>290.83154300000001</v>
      </c>
      <c r="E475" s="6">
        <v>0</v>
      </c>
      <c r="F475" s="6">
        <v>100</v>
      </c>
      <c r="G475" s="6">
        <v>0</v>
      </c>
    </row>
    <row r="476" spans="1:7" x14ac:dyDescent="0.25">
      <c r="A476" s="6" t="s">
        <v>217</v>
      </c>
      <c r="B476" s="6" t="s">
        <v>218</v>
      </c>
      <c r="C476" s="6" t="s">
        <v>18</v>
      </c>
      <c r="D476" s="6">
        <v>22084.342426200001</v>
      </c>
      <c r="E476" s="6">
        <v>195.16293479999999</v>
      </c>
      <c r="F476" s="6">
        <v>99.1240248307234</v>
      </c>
      <c r="G476" s="6">
        <v>0.87597516927656005</v>
      </c>
    </row>
    <row r="477" spans="1:7" x14ac:dyDescent="0.25">
      <c r="A477" s="6" t="s">
        <v>219</v>
      </c>
      <c r="B477" s="6" t="s">
        <v>220</v>
      </c>
      <c r="C477" s="6" t="s">
        <v>15</v>
      </c>
      <c r="D477" s="6">
        <v>462.16818239999998</v>
      </c>
      <c r="E477" s="6">
        <v>0</v>
      </c>
      <c r="F477" s="6">
        <v>100</v>
      </c>
      <c r="G477" s="6">
        <v>0</v>
      </c>
    </row>
    <row r="478" spans="1:7" x14ac:dyDescent="0.25">
      <c r="A478" s="6" t="s">
        <v>219</v>
      </c>
      <c r="B478" s="6" t="s">
        <v>220</v>
      </c>
      <c r="C478" s="6" t="s">
        <v>17</v>
      </c>
      <c r="D478" s="6">
        <v>474.797056</v>
      </c>
      <c r="E478" s="6">
        <v>39.158009399999997</v>
      </c>
      <c r="F478" s="6">
        <v>92.381044173672194</v>
      </c>
      <c r="G478" s="6">
        <v>7.6189558263277704</v>
      </c>
    </row>
    <row r="479" spans="1:7" x14ac:dyDescent="0.25">
      <c r="A479" s="6" t="s">
        <v>219</v>
      </c>
      <c r="B479" s="6" t="s">
        <v>220</v>
      </c>
      <c r="C479" s="6" t="s">
        <v>18</v>
      </c>
      <c r="D479" s="6">
        <v>97310.653808100004</v>
      </c>
      <c r="E479" s="6">
        <v>1054.4751126000001</v>
      </c>
      <c r="F479" s="6">
        <v>98.927999053963404</v>
      </c>
      <c r="G479" s="6">
        <v>1.07200094603657</v>
      </c>
    </row>
    <row r="480" spans="1:7" x14ac:dyDescent="0.25">
      <c r="A480" s="6" t="s">
        <v>221</v>
      </c>
      <c r="B480" s="6" t="s">
        <v>222</v>
      </c>
      <c r="C480" s="6" t="s">
        <v>15</v>
      </c>
      <c r="D480" s="6">
        <v>63.633450799999999</v>
      </c>
      <c r="E480" s="6">
        <v>0</v>
      </c>
      <c r="F480" s="6">
        <v>100</v>
      </c>
      <c r="G480" s="6">
        <v>0</v>
      </c>
    </row>
    <row r="481" spans="1:7" x14ac:dyDescent="0.25">
      <c r="A481" s="6" t="s">
        <v>221</v>
      </c>
      <c r="B481" s="6" t="s">
        <v>222</v>
      </c>
      <c r="C481" s="6" t="s">
        <v>17</v>
      </c>
      <c r="D481" s="6">
        <v>453.2837111</v>
      </c>
      <c r="E481" s="6">
        <v>0</v>
      </c>
      <c r="F481" s="6">
        <v>100</v>
      </c>
      <c r="G481" s="6">
        <v>0</v>
      </c>
    </row>
    <row r="482" spans="1:7" x14ac:dyDescent="0.25">
      <c r="A482" s="6" t="s">
        <v>221</v>
      </c>
      <c r="B482" s="6" t="s">
        <v>222</v>
      </c>
      <c r="C482" s="6" t="s">
        <v>18</v>
      </c>
      <c r="D482" s="6">
        <v>39925.094733899998</v>
      </c>
      <c r="E482" s="6">
        <v>539.81313809999995</v>
      </c>
      <c r="F482" s="6">
        <v>98.665972155904697</v>
      </c>
      <c r="G482" s="6">
        <v>1.3340278440953199</v>
      </c>
    </row>
    <row r="483" spans="1:7" x14ac:dyDescent="0.25">
      <c r="A483" s="6" t="s">
        <v>223</v>
      </c>
      <c r="B483" s="6" t="s">
        <v>224</v>
      </c>
      <c r="C483" s="6" t="s">
        <v>15</v>
      </c>
      <c r="D483" s="6">
        <v>144.61602809999999</v>
      </c>
      <c r="E483" s="6">
        <v>0</v>
      </c>
      <c r="F483" s="6">
        <v>100</v>
      </c>
      <c r="G483" s="6">
        <v>0</v>
      </c>
    </row>
    <row r="484" spans="1:7" x14ac:dyDescent="0.25">
      <c r="A484" s="6" t="s">
        <v>223</v>
      </c>
      <c r="B484" s="6" t="s">
        <v>224</v>
      </c>
      <c r="C484" s="6" t="s">
        <v>17</v>
      </c>
      <c r="D484" s="6">
        <v>681.84111240000004</v>
      </c>
      <c r="E484" s="6">
        <v>28.1055861</v>
      </c>
      <c r="F484" s="6">
        <v>96.041169547040298</v>
      </c>
      <c r="G484" s="6">
        <v>3.9588304529596998</v>
      </c>
    </row>
    <row r="485" spans="1:7" x14ac:dyDescent="0.25">
      <c r="A485" s="6" t="s">
        <v>223</v>
      </c>
      <c r="B485" s="6" t="s">
        <v>224</v>
      </c>
      <c r="C485" s="6" t="s">
        <v>18</v>
      </c>
      <c r="D485" s="6">
        <v>45871.010383699999</v>
      </c>
      <c r="E485" s="6">
        <v>226.2253705</v>
      </c>
      <c r="F485" s="6">
        <v>99.509243088443995</v>
      </c>
      <c r="G485" s="6">
        <v>0.49075691155599999</v>
      </c>
    </row>
    <row r="486" spans="1:7" x14ac:dyDescent="0.25">
      <c r="A486" s="6" t="s">
        <v>225</v>
      </c>
      <c r="B486" s="6" t="s">
        <v>226</v>
      </c>
      <c r="C486" s="6" t="s">
        <v>15</v>
      </c>
      <c r="D486" s="6">
        <v>297.19107509999998</v>
      </c>
      <c r="E486" s="6">
        <v>0</v>
      </c>
      <c r="F486" s="6">
        <v>100</v>
      </c>
      <c r="G486" s="6">
        <v>0</v>
      </c>
    </row>
    <row r="487" spans="1:7" x14ac:dyDescent="0.25">
      <c r="A487" s="6" t="s">
        <v>225</v>
      </c>
      <c r="B487" s="6" t="s">
        <v>226</v>
      </c>
      <c r="C487" s="6" t="s">
        <v>17</v>
      </c>
      <c r="D487" s="6">
        <v>2546.2762520000001</v>
      </c>
      <c r="E487" s="6">
        <v>0</v>
      </c>
      <c r="F487" s="6">
        <v>100</v>
      </c>
      <c r="G487" s="6">
        <v>0</v>
      </c>
    </row>
    <row r="488" spans="1:7" x14ac:dyDescent="0.25">
      <c r="A488" s="6" t="s">
        <v>225</v>
      </c>
      <c r="B488" s="6" t="s">
        <v>226</v>
      </c>
      <c r="C488" s="6" t="s">
        <v>18</v>
      </c>
      <c r="D488" s="6">
        <v>97998.317723600005</v>
      </c>
      <c r="E488" s="6">
        <v>476.07639719999997</v>
      </c>
      <c r="F488" s="6">
        <v>99.516548031140005</v>
      </c>
      <c r="G488" s="6">
        <v>0.483451968860037</v>
      </c>
    </row>
    <row r="489" spans="1:7" x14ac:dyDescent="0.25">
      <c r="A489" s="6" t="s">
        <v>227</v>
      </c>
      <c r="B489" s="6" t="s">
        <v>228</v>
      </c>
      <c r="C489" s="6" t="s">
        <v>15</v>
      </c>
      <c r="D489" s="6">
        <v>55.8890095</v>
      </c>
      <c r="E489" s="6">
        <v>0</v>
      </c>
      <c r="F489" s="6">
        <v>100</v>
      </c>
      <c r="G489" s="6">
        <v>0</v>
      </c>
    </row>
    <row r="490" spans="1:7" x14ac:dyDescent="0.25">
      <c r="A490" s="6" t="s">
        <v>227</v>
      </c>
      <c r="B490" s="6" t="s">
        <v>228</v>
      </c>
      <c r="C490" s="6" t="s">
        <v>17</v>
      </c>
      <c r="D490" s="6">
        <v>427.60727739999999</v>
      </c>
      <c r="E490" s="6">
        <v>0</v>
      </c>
      <c r="F490" s="6">
        <v>100</v>
      </c>
      <c r="G490" s="6">
        <v>0</v>
      </c>
    </row>
    <row r="491" spans="1:7" x14ac:dyDescent="0.25">
      <c r="A491" s="6" t="s">
        <v>227</v>
      </c>
      <c r="B491" s="6" t="s">
        <v>228</v>
      </c>
      <c r="C491" s="6" t="s">
        <v>18</v>
      </c>
      <c r="D491" s="6">
        <v>22486.000457300001</v>
      </c>
      <c r="E491" s="6">
        <v>197.75338070000001</v>
      </c>
      <c r="F491" s="6">
        <v>99.128215805407294</v>
      </c>
      <c r="G491" s="6">
        <v>0.87178419459270495</v>
      </c>
    </row>
    <row r="492" spans="1:7" x14ac:dyDescent="0.25">
      <c r="A492" s="6" t="s">
        <v>229</v>
      </c>
      <c r="B492" s="6" t="s">
        <v>230</v>
      </c>
      <c r="C492" s="6" t="s">
        <v>15</v>
      </c>
      <c r="D492" s="6">
        <v>989.91740279999999</v>
      </c>
      <c r="E492" s="6">
        <v>0</v>
      </c>
      <c r="F492" s="6">
        <v>100</v>
      </c>
      <c r="G492" s="6">
        <v>0</v>
      </c>
    </row>
    <row r="493" spans="1:7" x14ac:dyDescent="0.25">
      <c r="A493" s="6" t="s">
        <v>229</v>
      </c>
      <c r="B493" s="6" t="s">
        <v>230</v>
      </c>
      <c r="C493" s="6" t="s">
        <v>17</v>
      </c>
      <c r="D493" s="6">
        <v>1567.1943194999999</v>
      </c>
      <c r="E493" s="6">
        <v>0</v>
      </c>
      <c r="F493" s="6">
        <v>100</v>
      </c>
      <c r="G493" s="6">
        <v>0</v>
      </c>
    </row>
    <row r="494" spans="1:7" x14ac:dyDescent="0.25">
      <c r="A494" s="6" t="s">
        <v>229</v>
      </c>
      <c r="B494" s="6" t="s">
        <v>230</v>
      </c>
      <c r="C494" s="6" t="s">
        <v>18</v>
      </c>
      <c r="D494" s="6">
        <v>141146.38623450001</v>
      </c>
      <c r="E494" s="6">
        <v>813.42395839999995</v>
      </c>
      <c r="F494" s="6">
        <v>99.427004053263602</v>
      </c>
      <c r="G494" s="6">
        <v>0.57299594673639698</v>
      </c>
    </row>
    <row r="495" spans="1:7" x14ac:dyDescent="0.25">
      <c r="A495" s="6" t="s">
        <v>231</v>
      </c>
      <c r="B495" s="6" t="s">
        <v>232</v>
      </c>
      <c r="C495" s="6" t="s">
        <v>15</v>
      </c>
      <c r="D495" s="6">
        <v>2759.7614914999999</v>
      </c>
      <c r="E495" s="6">
        <v>229.97797560000001</v>
      </c>
      <c r="F495" s="6">
        <v>92.307758648178293</v>
      </c>
      <c r="G495" s="6">
        <v>7.6922413518216999</v>
      </c>
    </row>
    <row r="496" spans="1:7" x14ac:dyDescent="0.25">
      <c r="A496" s="6" t="s">
        <v>231</v>
      </c>
      <c r="B496" s="6" t="s">
        <v>232</v>
      </c>
      <c r="C496" s="6" t="s">
        <v>17</v>
      </c>
      <c r="D496" s="6">
        <v>1402.6673466</v>
      </c>
      <c r="E496" s="6">
        <v>0</v>
      </c>
      <c r="F496" s="6">
        <v>100</v>
      </c>
      <c r="G496" s="6">
        <v>0</v>
      </c>
    </row>
    <row r="497" spans="1:7" x14ac:dyDescent="0.25">
      <c r="A497" s="6" t="s">
        <v>231</v>
      </c>
      <c r="B497" s="6" t="s">
        <v>232</v>
      </c>
      <c r="C497" s="6" t="s">
        <v>18</v>
      </c>
      <c r="D497" s="6">
        <v>169722.25332620001</v>
      </c>
      <c r="E497" s="6">
        <v>641.74938129999998</v>
      </c>
      <c r="F497" s="6">
        <v>99.623306936265294</v>
      </c>
      <c r="G497" s="6">
        <v>0.37669306373472999</v>
      </c>
    </row>
    <row r="498" spans="1:7" x14ac:dyDescent="0.25">
      <c r="A498" s="6" t="s">
        <v>233</v>
      </c>
      <c r="B498" s="6" t="s">
        <v>234</v>
      </c>
      <c r="C498" s="6" t="s">
        <v>15</v>
      </c>
      <c r="D498" s="6">
        <v>415.56621749999999</v>
      </c>
      <c r="E498" s="6">
        <v>70.732405499999999</v>
      </c>
      <c r="F498" s="6">
        <v>85.454944317208103</v>
      </c>
      <c r="G498" s="6">
        <v>14.5450556827918</v>
      </c>
    </row>
    <row r="499" spans="1:7" x14ac:dyDescent="0.25">
      <c r="A499" s="6" t="s">
        <v>233</v>
      </c>
      <c r="B499" s="6" t="s">
        <v>234</v>
      </c>
      <c r="C499" s="6" t="s">
        <v>17</v>
      </c>
      <c r="D499" s="6">
        <v>1492.3193573999999</v>
      </c>
      <c r="E499" s="6">
        <v>0</v>
      </c>
      <c r="F499" s="6">
        <v>100</v>
      </c>
      <c r="G499" s="6">
        <v>0</v>
      </c>
    </row>
    <row r="500" spans="1:7" x14ac:dyDescent="0.25">
      <c r="A500" s="6" t="s">
        <v>233</v>
      </c>
      <c r="B500" s="6" t="s">
        <v>234</v>
      </c>
      <c r="C500" s="6" t="s">
        <v>18</v>
      </c>
      <c r="D500" s="6">
        <v>99035.444078700006</v>
      </c>
      <c r="E500" s="6">
        <v>1342.171053</v>
      </c>
      <c r="F500" s="6">
        <v>98.662878121542306</v>
      </c>
      <c r="G500" s="6">
        <v>1.3371218784576699</v>
      </c>
    </row>
    <row r="501" spans="1:7" x14ac:dyDescent="0.25">
      <c r="A501" s="6" t="s">
        <v>235</v>
      </c>
      <c r="B501" s="6" t="s">
        <v>236</v>
      </c>
      <c r="C501" s="6" t="s">
        <v>15</v>
      </c>
      <c r="D501" s="6">
        <v>1406.2322336</v>
      </c>
      <c r="E501" s="6">
        <v>0</v>
      </c>
      <c r="F501" s="6">
        <v>100</v>
      </c>
      <c r="G501" s="6">
        <v>0</v>
      </c>
    </row>
    <row r="502" spans="1:7" x14ac:dyDescent="0.25">
      <c r="A502" s="6" t="s">
        <v>235</v>
      </c>
      <c r="B502" s="6" t="s">
        <v>236</v>
      </c>
      <c r="C502" s="6" t="s">
        <v>16</v>
      </c>
      <c r="D502" s="6">
        <v>53.190206799999999</v>
      </c>
      <c r="E502" s="6">
        <v>0</v>
      </c>
      <c r="F502" s="6">
        <v>100</v>
      </c>
      <c r="G502" s="6">
        <v>0</v>
      </c>
    </row>
    <row r="503" spans="1:7" x14ac:dyDescent="0.25">
      <c r="A503" s="6" t="s">
        <v>235</v>
      </c>
      <c r="B503" s="6" t="s">
        <v>236</v>
      </c>
      <c r="C503" s="6" t="s">
        <v>17</v>
      </c>
      <c r="D503" s="6">
        <v>639.29930349999995</v>
      </c>
      <c r="E503" s="6">
        <v>40.646459700000001</v>
      </c>
      <c r="F503" s="6">
        <v>94.022102658790402</v>
      </c>
      <c r="G503" s="6">
        <v>5.9778973412095802</v>
      </c>
    </row>
    <row r="504" spans="1:7" x14ac:dyDescent="0.25">
      <c r="A504" s="6" t="s">
        <v>235</v>
      </c>
      <c r="B504" s="6" t="s">
        <v>236</v>
      </c>
      <c r="C504" s="6" t="s">
        <v>18</v>
      </c>
      <c r="D504" s="6">
        <v>74804.523368199996</v>
      </c>
      <c r="E504" s="6">
        <v>1144.0212753999999</v>
      </c>
      <c r="F504" s="6">
        <v>98.4936890090936</v>
      </c>
      <c r="G504" s="6">
        <v>1.5063109909064001</v>
      </c>
    </row>
    <row r="505" spans="1:7" x14ac:dyDescent="0.25">
      <c r="A505" s="6" t="s">
        <v>237</v>
      </c>
      <c r="B505" s="6" t="s">
        <v>238</v>
      </c>
      <c r="C505" s="6" t="s">
        <v>15</v>
      </c>
      <c r="D505" s="6">
        <v>117.1293721</v>
      </c>
      <c r="E505" s="6">
        <v>0</v>
      </c>
      <c r="F505" s="6">
        <v>100</v>
      </c>
      <c r="G505" s="6">
        <v>0</v>
      </c>
    </row>
    <row r="506" spans="1:7" x14ac:dyDescent="0.25">
      <c r="A506" s="6" t="s">
        <v>237</v>
      </c>
      <c r="B506" s="6" t="s">
        <v>238</v>
      </c>
      <c r="C506" s="6" t="s">
        <v>16</v>
      </c>
      <c r="D506" s="6">
        <v>6.6385329999999998</v>
      </c>
      <c r="E506" s="6">
        <v>0</v>
      </c>
      <c r="F506" s="6">
        <v>100</v>
      </c>
      <c r="G506" s="6">
        <v>0</v>
      </c>
    </row>
    <row r="507" spans="1:7" x14ac:dyDescent="0.25">
      <c r="A507" s="6" t="s">
        <v>237</v>
      </c>
      <c r="B507" s="6" t="s">
        <v>238</v>
      </c>
      <c r="C507" s="6" t="s">
        <v>17</v>
      </c>
      <c r="D507" s="6">
        <v>82.461018300000006</v>
      </c>
      <c r="E507" s="6">
        <v>0</v>
      </c>
      <c r="F507" s="6">
        <v>100</v>
      </c>
      <c r="G507" s="6">
        <v>0</v>
      </c>
    </row>
    <row r="508" spans="1:7" x14ac:dyDescent="0.25">
      <c r="A508" s="6" t="s">
        <v>237</v>
      </c>
      <c r="B508" s="6" t="s">
        <v>238</v>
      </c>
      <c r="C508" s="6" t="s">
        <v>18</v>
      </c>
      <c r="D508" s="6">
        <v>12200.8423521</v>
      </c>
      <c r="E508" s="6">
        <v>162.90254630000001</v>
      </c>
      <c r="F508" s="6">
        <v>98.682417441975204</v>
      </c>
      <c r="G508" s="6">
        <v>1.3175825580248</v>
      </c>
    </row>
    <row r="509" spans="1:7" x14ac:dyDescent="0.25">
      <c r="A509" s="6" t="s">
        <v>239</v>
      </c>
      <c r="B509" s="6" t="s">
        <v>240</v>
      </c>
      <c r="C509" s="6" t="s">
        <v>15</v>
      </c>
      <c r="D509" s="6">
        <v>19.058658900000001</v>
      </c>
      <c r="E509" s="6">
        <v>0</v>
      </c>
      <c r="F509" s="6">
        <v>100</v>
      </c>
      <c r="G509" s="6">
        <v>0</v>
      </c>
    </row>
    <row r="510" spans="1:7" x14ac:dyDescent="0.25">
      <c r="A510" s="6" t="s">
        <v>239</v>
      </c>
      <c r="B510" s="6" t="s">
        <v>240</v>
      </c>
      <c r="C510" s="6" t="s">
        <v>17</v>
      </c>
      <c r="D510" s="6">
        <v>40.094556699999998</v>
      </c>
      <c r="E510" s="6">
        <v>5.7256860999999999</v>
      </c>
      <c r="F510" s="6">
        <v>87.504024967759406</v>
      </c>
      <c r="G510" s="6">
        <v>12.495975032240599</v>
      </c>
    </row>
    <row r="511" spans="1:7" x14ac:dyDescent="0.25">
      <c r="A511" s="6" t="s">
        <v>239</v>
      </c>
      <c r="B511" s="6" t="s">
        <v>240</v>
      </c>
      <c r="C511" s="6" t="s">
        <v>18</v>
      </c>
      <c r="D511" s="6">
        <v>9795.2189677000006</v>
      </c>
      <c r="E511" s="6">
        <v>273.628581</v>
      </c>
      <c r="F511" s="6">
        <v>97.282424034363999</v>
      </c>
      <c r="G511" s="6">
        <v>2.7175759656359899</v>
      </c>
    </row>
    <row r="512" spans="1:7" x14ac:dyDescent="0.25">
      <c r="A512" s="6" t="s">
        <v>241</v>
      </c>
      <c r="B512" s="6" t="s">
        <v>242</v>
      </c>
      <c r="C512" s="6" t="s">
        <v>15</v>
      </c>
      <c r="D512" s="6">
        <v>202.56401210000001</v>
      </c>
      <c r="E512" s="6">
        <v>12.9807481</v>
      </c>
      <c r="F512" s="6">
        <v>93.977701852758798</v>
      </c>
      <c r="G512" s="6">
        <v>6.0222981472411599</v>
      </c>
    </row>
    <row r="513" spans="1:7" x14ac:dyDescent="0.25">
      <c r="A513" s="6" t="s">
        <v>241</v>
      </c>
      <c r="B513" s="6" t="s">
        <v>242</v>
      </c>
      <c r="C513" s="6" t="s">
        <v>16</v>
      </c>
      <c r="D513" s="6">
        <v>7.4178857999999996</v>
      </c>
      <c r="E513" s="6">
        <v>0</v>
      </c>
      <c r="F513" s="6">
        <v>100</v>
      </c>
      <c r="G513" s="6">
        <v>0</v>
      </c>
    </row>
    <row r="514" spans="1:7" x14ac:dyDescent="0.25">
      <c r="A514" s="6" t="s">
        <v>241</v>
      </c>
      <c r="B514" s="6" t="s">
        <v>242</v>
      </c>
      <c r="C514" s="6" t="s">
        <v>17</v>
      </c>
      <c r="D514" s="6">
        <v>247.4341794</v>
      </c>
      <c r="E514" s="6">
        <v>0</v>
      </c>
      <c r="F514" s="6">
        <v>100</v>
      </c>
      <c r="G514" s="6">
        <v>0</v>
      </c>
    </row>
    <row r="515" spans="1:7" x14ac:dyDescent="0.25">
      <c r="A515" s="6" t="s">
        <v>241</v>
      </c>
      <c r="B515" s="6" t="s">
        <v>242</v>
      </c>
      <c r="C515" s="6" t="s">
        <v>18</v>
      </c>
      <c r="D515" s="6">
        <v>14369.739144200001</v>
      </c>
      <c r="E515" s="6">
        <v>262.49522200000001</v>
      </c>
      <c r="F515" s="6">
        <v>98.206048266925293</v>
      </c>
      <c r="G515" s="6">
        <v>1.7939517330747199</v>
      </c>
    </row>
    <row r="516" spans="1:7" x14ac:dyDescent="0.25">
      <c r="A516" s="6" t="s">
        <v>243</v>
      </c>
      <c r="B516" s="6" t="s">
        <v>244</v>
      </c>
      <c r="C516" s="6" t="s">
        <v>15</v>
      </c>
      <c r="D516" s="6">
        <v>133.9175951</v>
      </c>
      <c r="E516" s="6">
        <v>0</v>
      </c>
      <c r="F516" s="6">
        <v>100</v>
      </c>
      <c r="G516" s="6">
        <v>0</v>
      </c>
    </row>
    <row r="517" spans="1:7" x14ac:dyDescent="0.25">
      <c r="A517" s="6" t="s">
        <v>243</v>
      </c>
      <c r="B517" s="6" t="s">
        <v>244</v>
      </c>
      <c r="C517" s="6" t="s">
        <v>17</v>
      </c>
      <c r="D517" s="6">
        <v>117.9122395</v>
      </c>
      <c r="E517" s="6">
        <v>14.658552800000001</v>
      </c>
      <c r="F517" s="6">
        <v>88.942848914390893</v>
      </c>
      <c r="G517" s="6">
        <v>11.0571510856091</v>
      </c>
    </row>
    <row r="518" spans="1:7" x14ac:dyDescent="0.25">
      <c r="A518" s="6" t="s">
        <v>243</v>
      </c>
      <c r="B518" s="6" t="s">
        <v>244</v>
      </c>
      <c r="C518" s="6" t="s">
        <v>18</v>
      </c>
      <c r="D518" s="6">
        <v>15338.120262599999</v>
      </c>
      <c r="E518" s="6">
        <v>118.84180139999999</v>
      </c>
      <c r="F518" s="6">
        <v>99.231143863147693</v>
      </c>
      <c r="G518" s="6">
        <v>0.76885613685232601</v>
      </c>
    </row>
    <row r="519" spans="1:7" x14ac:dyDescent="0.25">
      <c r="A519" s="6" t="s">
        <v>245</v>
      </c>
      <c r="B519" s="6" t="s">
        <v>246</v>
      </c>
      <c r="C519" s="6" t="s">
        <v>15</v>
      </c>
      <c r="D519" s="6">
        <v>47.769121699999999</v>
      </c>
      <c r="E519" s="6">
        <v>0</v>
      </c>
      <c r="F519" s="6">
        <v>100</v>
      </c>
      <c r="G519" s="6">
        <v>0</v>
      </c>
    </row>
    <row r="520" spans="1:7" x14ac:dyDescent="0.25">
      <c r="A520" s="6" t="s">
        <v>245</v>
      </c>
      <c r="B520" s="6" t="s">
        <v>246</v>
      </c>
      <c r="C520" s="6" t="s">
        <v>17</v>
      </c>
      <c r="D520" s="6">
        <v>60.983548200000001</v>
      </c>
      <c r="E520" s="6">
        <v>0</v>
      </c>
      <c r="F520" s="6">
        <v>100</v>
      </c>
      <c r="G520" s="6">
        <v>0</v>
      </c>
    </row>
    <row r="521" spans="1:7" x14ac:dyDescent="0.25">
      <c r="A521" s="6" t="s">
        <v>245</v>
      </c>
      <c r="B521" s="6" t="s">
        <v>246</v>
      </c>
      <c r="C521" s="6" t="s">
        <v>18</v>
      </c>
      <c r="D521" s="6">
        <v>32529.230001899999</v>
      </c>
      <c r="E521" s="6">
        <v>76.767859200000004</v>
      </c>
      <c r="F521" s="6">
        <v>99.764559086561206</v>
      </c>
      <c r="G521" s="6">
        <v>0.23544091343877099</v>
      </c>
    </row>
    <row r="522" spans="1:7" x14ac:dyDescent="0.25">
      <c r="A522" s="6" t="s">
        <v>247</v>
      </c>
      <c r="B522" s="6" t="s">
        <v>248</v>
      </c>
      <c r="C522" s="6" t="s">
        <v>15</v>
      </c>
      <c r="D522" s="6">
        <v>1990.7841736</v>
      </c>
      <c r="E522" s="6">
        <v>0</v>
      </c>
      <c r="F522" s="6">
        <v>100</v>
      </c>
      <c r="G522" s="6">
        <v>0</v>
      </c>
    </row>
    <row r="523" spans="1:7" x14ac:dyDescent="0.25">
      <c r="A523" s="6" t="s">
        <v>247</v>
      </c>
      <c r="B523" s="6" t="s">
        <v>248</v>
      </c>
      <c r="C523" s="6" t="s">
        <v>17</v>
      </c>
      <c r="D523" s="6">
        <v>139.6681366</v>
      </c>
      <c r="E523" s="6">
        <v>31.791941699999999</v>
      </c>
      <c r="F523" s="6">
        <v>81.458108490785605</v>
      </c>
      <c r="G523" s="6">
        <v>18.541891509214398</v>
      </c>
    </row>
    <row r="524" spans="1:7" x14ac:dyDescent="0.25">
      <c r="A524" s="6" t="s">
        <v>247</v>
      </c>
      <c r="B524" s="6" t="s">
        <v>248</v>
      </c>
      <c r="C524" s="6" t="s">
        <v>18</v>
      </c>
      <c r="D524" s="6">
        <v>33016.170471500001</v>
      </c>
      <c r="E524" s="6">
        <v>798.51562609999996</v>
      </c>
      <c r="F524" s="6">
        <v>97.638553781646095</v>
      </c>
      <c r="G524" s="6">
        <v>2.36144621835385</v>
      </c>
    </row>
    <row r="525" spans="1:7" x14ac:dyDescent="0.25">
      <c r="A525" s="6" t="s">
        <v>249</v>
      </c>
      <c r="B525" s="6" t="s">
        <v>250</v>
      </c>
      <c r="C525" s="6" t="s">
        <v>15</v>
      </c>
      <c r="D525" s="6">
        <v>174.23820610000001</v>
      </c>
      <c r="E525" s="6">
        <v>0</v>
      </c>
      <c r="F525" s="6">
        <v>100</v>
      </c>
      <c r="G525" s="6">
        <v>0</v>
      </c>
    </row>
    <row r="526" spans="1:7" x14ac:dyDescent="0.25">
      <c r="A526" s="6" t="s">
        <v>249</v>
      </c>
      <c r="B526" s="6" t="s">
        <v>250</v>
      </c>
      <c r="C526" s="6" t="s">
        <v>17</v>
      </c>
      <c r="D526" s="6">
        <v>136.0054643</v>
      </c>
      <c r="E526" s="6">
        <v>16.683403999999999</v>
      </c>
      <c r="F526" s="6">
        <v>89.073595091935104</v>
      </c>
      <c r="G526" s="6">
        <v>10.9264049080649</v>
      </c>
    </row>
    <row r="527" spans="1:7" x14ac:dyDescent="0.25">
      <c r="A527" s="6" t="s">
        <v>249</v>
      </c>
      <c r="B527" s="6" t="s">
        <v>250</v>
      </c>
      <c r="C527" s="6" t="s">
        <v>18</v>
      </c>
      <c r="D527" s="6">
        <v>32348.188109499999</v>
      </c>
      <c r="E527" s="6">
        <v>1459.7375602</v>
      </c>
      <c r="F527" s="6">
        <v>95.682262276421497</v>
      </c>
      <c r="G527" s="6">
        <v>4.3177377235784498</v>
      </c>
    </row>
    <row r="528" spans="1:7" x14ac:dyDescent="0.25">
      <c r="A528" s="6" t="s">
        <v>251</v>
      </c>
      <c r="B528" s="6" t="s">
        <v>252</v>
      </c>
      <c r="C528" s="6" t="s">
        <v>15</v>
      </c>
      <c r="D528" s="6">
        <v>68.453866300000001</v>
      </c>
      <c r="E528" s="6">
        <v>0</v>
      </c>
      <c r="F528" s="6">
        <v>100</v>
      </c>
      <c r="G528" s="6">
        <v>0</v>
      </c>
    </row>
    <row r="529" spans="1:7" x14ac:dyDescent="0.25">
      <c r="A529" s="6" t="s">
        <v>251</v>
      </c>
      <c r="B529" s="6" t="s">
        <v>252</v>
      </c>
      <c r="C529" s="6" t="s">
        <v>17</v>
      </c>
      <c r="D529" s="6">
        <v>95.571368000000007</v>
      </c>
      <c r="E529" s="6">
        <v>0</v>
      </c>
      <c r="F529" s="6">
        <v>100</v>
      </c>
      <c r="G529" s="6">
        <v>0</v>
      </c>
    </row>
    <row r="530" spans="1:7" x14ac:dyDescent="0.25">
      <c r="A530" s="6" t="s">
        <v>251</v>
      </c>
      <c r="B530" s="6" t="s">
        <v>252</v>
      </c>
      <c r="C530" s="6" t="s">
        <v>18</v>
      </c>
      <c r="D530" s="6">
        <v>24578.511719599999</v>
      </c>
      <c r="E530" s="6">
        <v>1187.4062446999999</v>
      </c>
      <c r="F530" s="6">
        <v>95.391562426204999</v>
      </c>
      <c r="G530" s="6">
        <v>4.6084375737950101</v>
      </c>
    </row>
    <row r="531" spans="1:7" x14ac:dyDescent="0.25">
      <c r="A531" s="6" t="s">
        <v>253</v>
      </c>
      <c r="B531" s="6" t="s">
        <v>254</v>
      </c>
      <c r="C531" s="6" t="s">
        <v>15</v>
      </c>
      <c r="D531" s="6">
        <v>1039.6000074999999</v>
      </c>
      <c r="E531" s="6">
        <v>0</v>
      </c>
      <c r="F531" s="6">
        <v>100</v>
      </c>
      <c r="G531" s="6">
        <v>0</v>
      </c>
    </row>
    <row r="532" spans="1:7" x14ac:dyDescent="0.25">
      <c r="A532" s="6" t="s">
        <v>253</v>
      </c>
      <c r="B532" s="6" t="s">
        <v>254</v>
      </c>
      <c r="C532" s="6" t="s">
        <v>17</v>
      </c>
      <c r="D532" s="6">
        <v>495.15232529999997</v>
      </c>
      <c r="E532" s="6">
        <v>0</v>
      </c>
      <c r="F532" s="6">
        <v>100</v>
      </c>
      <c r="G532" s="6">
        <v>0</v>
      </c>
    </row>
    <row r="533" spans="1:7" x14ac:dyDescent="0.25">
      <c r="A533" s="6" t="s">
        <v>253</v>
      </c>
      <c r="B533" s="6" t="s">
        <v>254</v>
      </c>
      <c r="C533" s="6" t="s">
        <v>18</v>
      </c>
      <c r="D533" s="6">
        <v>28437.088445900001</v>
      </c>
      <c r="E533" s="6">
        <v>857.45444299999997</v>
      </c>
      <c r="F533" s="6">
        <v>97.0729891698535</v>
      </c>
      <c r="G533" s="6">
        <v>2.9270108301464499</v>
      </c>
    </row>
    <row r="534" spans="1:7" x14ac:dyDescent="0.25">
      <c r="A534" s="6" t="s">
        <v>255</v>
      </c>
      <c r="B534" s="6" t="s">
        <v>256</v>
      </c>
      <c r="C534" s="6" t="s">
        <v>15</v>
      </c>
      <c r="D534" s="6">
        <v>110.8680068</v>
      </c>
      <c r="E534" s="6">
        <v>0</v>
      </c>
      <c r="F534" s="6">
        <v>100</v>
      </c>
      <c r="G534" s="6">
        <v>0</v>
      </c>
    </row>
    <row r="535" spans="1:7" x14ac:dyDescent="0.25">
      <c r="A535" s="6" t="s">
        <v>255</v>
      </c>
      <c r="B535" s="6" t="s">
        <v>256</v>
      </c>
      <c r="C535" s="6" t="s">
        <v>16</v>
      </c>
      <c r="D535" s="6">
        <v>17.0942644</v>
      </c>
      <c r="E535" s="6">
        <v>0</v>
      </c>
      <c r="F535" s="6">
        <v>100</v>
      </c>
      <c r="G535" s="6">
        <v>0</v>
      </c>
    </row>
    <row r="536" spans="1:7" x14ac:dyDescent="0.25">
      <c r="A536" s="6" t="s">
        <v>255</v>
      </c>
      <c r="B536" s="6" t="s">
        <v>256</v>
      </c>
      <c r="C536" s="6" t="s">
        <v>17</v>
      </c>
      <c r="D536" s="6">
        <v>112.49479289999999</v>
      </c>
      <c r="E536" s="6">
        <v>0</v>
      </c>
      <c r="F536" s="6">
        <v>100</v>
      </c>
      <c r="G536" s="6">
        <v>0</v>
      </c>
    </row>
    <row r="537" spans="1:7" x14ac:dyDescent="0.25">
      <c r="A537" s="6" t="s">
        <v>255</v>
      </c>
      <c r="B537" s="6" t="s">
        <v>256</v>
      </c>
      <c r="C537" s="6" t="s">
        <v>18</v>
      </c>
      <c r="D537" s="6">
        <v>24854.7937938</v>
      </c>
      <c r="E537" s="6">
        <v>480.62670059999999</v>
      </c>
      <c r="F537" s="6">
        <v>98.102945634132098</v>
      </c>
      <c r="G537" s="6">
        <v>1.89705436586788</v>
      </c>
    </row>
    <row r="538" spans="1:7" x14ac:dyDescent="0.25">
      <c r="A538" s="6" t="s">
        <v>257</v>
      </c>
      <c r="B538" s="6" t="s">
        <v>258</v>
      </c>
      <c r="C538" s="6" t="s">
        <v>15</v>
      </c>
      <c r="D538" s="6">
        <v>7.6839173000000001</v>
      </c>
      <c r="E538" s="6">
        <v>0</v>
      </c>
      <c r="F538" s="6">
        <v>100</v>
      </c>
      <c r="G538" s="6">
        <v>0</v>
      </c>
    </row>
    <row r="539" spans="1:7" x14ac:dyDescent="0.25">
      <c r="A539" s="6" t="s">
        <v>257</v>
      </c>
      <c r="B539" s="6" t="s">
        <v>258</v>
      </c>
      <c r="C539" s="6" t="s">
        <v>17</v>
      </c>
      <c r="D539" s="6">
        <v>228.67538329999999</v>
      </c>
      <c r="E539" s="6">
        <v>0</v>
      </c>
      <c r="F539" s="6">
        <v>100</v>
      </c>
      <c r="G539" s="6">
        <v>0</v>
      </c>
    </row>
    <row r="540" spans="1:7" x14ac:dyDescent="0.25">
      <c r="A540" s="6" t="s">
        <v>257</v>
      </c>
      <c r="B540" s="6" t="s">
        <v>258</v>
      </c>
      <c r="C540" s="6" t="s">
        <v>18</v>
      </c>
      <c r="D540" s="6">
        <v>20881.5106848</v>
      </c>
      <c r="E540" s="6">
        <v>67.821130800000006</v>
      </c>
      <c r="F540" s="6">
        <v>99.676261126622194</v>
      </c>
      <c r="G540" s="6">
        <v>0.323738873377798</v>
      </c>
    </row>
    <row r="541" spans="1:7" x14ac:dyDescent="0.25">
      <c r="A541" s="6" t="s">
        <v>259</v>
      </c>
      <c r="B541" s="6" t="s">
        <v>260</v>
      </c>
      <c r="C541" s="6" t="s">
        <v>15</v>
      </c>
      <c r="D541" s="6">
        <v>170.10421009999999</v>
      </c>
      <c r="E541" s="6">
        <v>0</v>
      </c>
      <c r="F541" s="6">
        <v>100</v>
      </c>
      <c r="G541" s="6">
        <v>0</v>
      </c>
    </row>
    <row r="542" spans="1:7" x14ac:dyDescent="0.25">
      <c r="A542" s="6" t="s">
        <v>259</v>
      </c>
      <c r="B542" s="6" t="s">
        <v>260</v>
      </c>
      <c r="C542" s="6" t="s">
        <v>17</v>
      </c>
      <c r="D542" s="6">
        <v>159.898642</v>
      </c>
      <c r="E542" s="6">
        <v>0</v>
      </c>
      <c r="F542" s="6">
        <v>100</v>
      </c>
      <c r="G542" s="6">
        <v>0</v>
      </c>
    </row>
    <row r="543" spans="1:7" x14ac:dyDescent="0.25">
      <c r="A543" s="6" t="s">
        <v>259</v>
      </c>
      <c r="B543" s="6" t="s">
        <v>260</v>
      </c>
      <c r="C543" s="6" t="s">
        <v>18</v>
      </c>
      <c r="D543" s="6">
        <v>37815.919880900001</v>
      </c>
      <c r="E543" s="6">
        <v>620.51044839999997</v>
      </c>
      <c r="F543" s="6">
        <v>98.385618947743495</v>
      </c>
      <c r="G543" s="6">
        <v>1.6143810522565301</v>
      </c>
    </row>
    <row r="544" spans="1:7" x14ac:dyDescent="0.25">
      <c r="A544" s="6" t="s">
        <v>261</v>
      </c>
      <c r="B544" s="6" t="s">
        <v>262</v>
      </c>
      <c r="C544" s="6" t="s">
        <v>15</v>
      </c>
      <c r="D544" s="6">
        <v>30.857184499999999</v>
      </c>
      <c r="E544" s="6">
        <v>0</v>
      </c>
      <c r="F544" s="6">
        <v>100</v>
      </c>
      <c r="G544" s="6">
        <v>0</v>
      </c>
    </row>
    <row r="545" spans="1:7" x14ac:dyDescent="0.25">
      <c r="A545" s="6" t="s">
        <v>261</v>
      </c>
      <c r="B545" s="6" t="s">
        <v>262</v>
      </c>
      <c r="C545" s="6" t="s">
        <v>17</v>
      </c>
      <c r="D545" s="6">
        <v>82.412954600000006</v>
      </c>
      <c r="E545" s="6">
        <v>0</v>
      </c>
      <c r="F545" s="6">
        <v>100</v>
      </c>
      <c r="G545" s="6">
        <v>0</v>
      </c>
    </row>
    <row r="546" spans="1:7" x14ac:dyDescent="0.25">
      <c r="A546" s="6" t="s">
        <v>261</v>
      </c>
      <c r="B546" s="6" t="s">
        <v>262</v>
      </c>
      <c r="C546" s="6" t="s">
        <v>18</v>
      </c>
      <c r="D546" s="6">
        <v>40006.4290225</v>
      </c>
      <c r="E546" s="6">
        <v>453.07632189999998</v>
      </c>
      <c r="F546" s="6">
        <v>98.880173353472003</v>
      </c>
      <c r="G546" s="6">
        <v>1.11982664652797</v>
      </c>
    </row>
    <row r="547" spans="1:7" x14ac:dyDescent="0.25">
      <c r="A547" s="6" t="s">
        <v>263</v>
      </c>
      <c r="B547" s="6" t="s">
        <v>264</v>
      </c>
      <c r="C547" s="6" t="s">
        <v>15</v>
      </c>
      <c r="D547" s="6">
        <v>61.104121599999999</v>
      </c>
      <c r="E547" s="6">
        <v>0</v>
      </c>
      <c r="F547" s="6">
        <v>100</v>
      </c>
      <c r="G547" s="6">
        <v>0</v>
      </c>
    </row>
    <row r="548" spans="1:7" x14ac:dyDescent="0.25">
      <c r="A548" s="6" t="s">
        <v>263</v>
      </c>
      <c r="B548" s="6" t="s">
        <v>264</v>
      </c>
      <c r="C548" s="6" t="s">
        <v>17</v>
      </c>
      <c r="D548" s="6">
        <v>91.779008300000001</v>
      </c>
      <c r="E548" s="6">
        <v>0</v>
      </c>
      <c r="F548" s="6">
        <v>100</v>
      </c>
      <c r="G548" s="6">
        <v>0</v>
      </c>
    </row>
    <row r="549" spans="1:7" x14ac:dyDescent="0.25">
      <c r="A549" s="6" t="s">
        <v>263</v>
      </c>
      <c r="B549" s="6" t="s">
        <v>264</v>
      </c>
      <c r="C549" s="6" t="s">
        <v>18</v>
      </c>
      <c r="D549" s="6">
        <v>36675.881861100002</v>
      </c>
      <c r="E549" s="6">
        <v>210.3439314</v>
      </c>
      <c r="F549" s="6">
        <v>99.429749379664699</v>
      </c>
      <c r="G549" s="6">
        <v>0.57025062033527096</v>
      </c>
    </row>
    <row r="550" spans="1:7" x14ac:dyDescent="0.25">
      <c r="A550" s="6" t="s">
        <v>265</v>
      </c>
      <c r="B550" s="6" t="s">
        <v>266</v>
      </c>
      <c r="C550" s="6" t="s">
        <v>15</v>
      </c>
      <c r="D550" s="6">
        <v>22.514720400000002</v>
      </c>
      <c r="E550" s="6">
        <v>0</v>
      </c>
      <c r="F550" s="6">
        <v>100</v>
      </c>
      <c r="G550" s="6">
        <v>0</v>
      </c>
    </row>
    <row r="551" spans="1:7" x14ac:dyDescent="0.25">
      <c r="A551" s="6" t="s">
        <v>265</v>
      </c>
      <c r="B551" s="6" t="s">
        <v>266</v>
      </c>
      <c r="C551" s="6" t="s">
        <v>17</v>
      </c>
      <c r="D551" s="6">
        <v>51.445742600000003</v>
      </c>
      <c r="E551" s="6">
        <v>0</v>
      </c>
      <c r="F551" s="6">
        <v>100</v>
      </c>
      <c r="G551" s="6">
        <v>0</v>
      </c>
    </row>
    <row r="552" spans="1:7" x14ac:dyDescent="0.25">
      <c r="A552" s="6" t="s">
        <v>265</v>
      </c>
      <c r="B552" s="6" t="s">
        <v>266</v>
      </c>
      <c r="C552" s="6" t="s">
        <v>18</v>
      </c>
      <c r="D552" s="6">
        <v>9645.8724094999998</v>
      </c>
      <c r="E552" s="6">
        <v>141.5450323</v>
      </c>
      <c r="F552" s="6">
        <v>98.553806117480093</v>
      </c>
      <c r="G552" s="6">
        <v>1.4461938825199301</v>
      </c>
    </row>
    <row r="553" spans="1:7" x14ac:dyDescent="0.25">
      <c r="A553" s="6" t="s">
        <v>267</v>
      </c>
      <c r="B553" s="6" t="s">
        <v>268</v>
      </c>
      <c r="C553" s="6" t="s">
        <v>15</v>
      </c>
      <c r="D553" s="6">
        <v>846.62175319999994</v>
      </c>
      <c r="E553" s="6">
        <v>0</v>
      </c>
      <c r="F553" s="6">
        <v>100</v>
      </c>
      <c r="G553" s="6">
        <v>0</v>
      </c>
    </row>
    <row r="554" spans="1:7" x14ac:dyDescent="0.25">
      <c r="A554" s="6" t="s">
        <v>267</v>
      </c>
      <c r="B554" s="6" t="s">
        <v>268</v>
      </c>
      <c r="C554" s="6" t="s">
        <v>17</v>
      </c>
      <c r="D554" s="6">
        <v>1264.4703302</v>
      </c>
      <c r="E554" s="6">
        <v>0</v>
      </c>
      <c r="F554" s="6">
        <v>100</v>
      </c>
      <c r="G554" s="6">
        <v>0</v>
      </c>
    </row>
    <row r="555" spans="1:7" x14ac:dyDescent="0.25">
      <c r="A555" s="6" t="s">
        <v>267</v>
      </c>
      <c r="B555" s="6" t="s">
        <v>268</v>
      </c>
      <c r="C555" s="6" t="s">
        <v>18</v>
      </c>
      <c r="D555" s="6">
        <v>141804.1163197</v>
      </c>
      <c r="E555" s="6">
        <v>1683.9254693</v>
      </c>
      <c r="F555" s="6">
        <v>98.826434977922204</v>
      </c>
      <c r="G555" s="6">
        <v>1.17356502207774</v>
      </c>
    </row>
    <row r="556" spans="1:7" x14ac:dyDescent="0.25">
      <c r="A556" s="6" t="s">
        <v>269</v>
      </c>
      <c r="B556" s="6" t="s">
        <v>270</v>
      </c>
      <c r="C556" s="6" t="s">
        <v>15</v>
      </c>
      <c r="D556" s="6">
        <v>26.678722799999999</v>
      </c>
      <c r="E556" s="6">
        <v>0</v>
      </c>
      <c r="F556" s="6">
        <v>100</v>
      </c>
      <c r="G556" s="6">
        <v>0</v>
      </c>
    </row>
    <row r="557" spans="1:7" x14ac:dyDescent="0.25">
      <c r="A557" s="6" t="s">
        <v>269</v>
      </c>
      <c r="B557" s="6" t="s">
        <v>270</v>
      </c>
      <c r="C557" s="6" t="s">
        <v>17</v>
      </c>
      <c r="D557" s="6">
        <v>601.10969980000004</v>
      </c>
      <c r="E557" s="6">
        <v>0</v>
      </c>
      <c r="F557" s="6">
        <v>100</v>
      </c>
      <c r="G557" s="6">
        <v>0</v>
      </c>
    </row>
    <row r="558" spans="1:7" x14ac:dyDescent="0.25">
      <c r="A558" s="6" t="s">
        <v>269</v>
      </c>
      <c r="B558" s="6" t="s">
        <v>270</v>
      </c>
      <c r="C558" s="6" t="s">
        <v>18</v>
      </c>
      <c r="D558" s="6">
        <v>82623.610534699998</v>
      </c>
      <c r="E558" s="6">
        <v>1283.9677222</v>
      </c>
      <c r="F558" s="6">
        <v>98.469783362989105</v>
      </c>
      <c r="G558" s="6">
        <v>1.5302166370108701</v>
      </c>
    </row>
    <row r="559" spans="1:7" x14ac:dyDescent="0.25">
      <c r="A559" s="6" t="s">
        <v>271</v>
      </c>
      <c r="B559" s="6" t="s">
        <v>272</v>
      </c>
      <c r="C559" s="6" t="s">
        <v>15</v>
      </c>
      <c r="D559" s="6">
        <v>95.416928400000003</v>
      </c>
      <c r="E559" s="6">
        <v>17.4681055</v>
      </c>
      <c r="F559" s="6">
        <v>84.525756075447305</v>
      </c>
      <c r="G559" s="6">
        <v>15.474243924552701</v>
      </c>
    </row>
    <row r="560" spans="1:7" x14ac:dyDescent="0.25">
      <c r="A560" s="6" t="s">
        <v>271</v>
      </c>
      <c r="B560" s="6" t="s">
        <v>272</v>
      </c>
      <c r="C560" s="6" t="s">
        <v>17</v>
      </c>
      <c r="D560" s="6">
        <v>83.671804899999998</v>
      </c>
      <c r="E560" s="6">
        <v>0</v>
      </c>
      <c r="F560" s="6">
        <v>100</v>
      </c>
      <c r="G560" s="6">
        <v>0</v>
      </c>
    </row>
    <row r="561" spans="1:7" x14ac:dyDescent="0.25">
      <c r="A561" s="6" t="s">
        <v>271</v>
      </c>
      <c r="B561" s="6" t="s">
        <v>272</v>
      </c>
      <c r="C561" s="6" t="s">
        <v>18</v>
      </c>
      <c r="D561" s="6">
        <v>29609.954594999999</v>
      </c>
      <c r="E561" s="6">
        <v>423.5972294</v>
      </c>
      <c r="F561" s="6">
        <v>98.589586633386901</v>
      </c>
      <c r="G561" s="6">
        <v>1.41041336661307</v>
      </c>
    </row>
    <row r="562" spans="1:7" x14ac:dyDescent="0.25">
      <c r="A562" s="6" t="s">
        <v>273</v>
      </c>
      <c r="B562" s="6" t="s">
        <v>274</v>
      </c>
      <c r="C562" s="6" t="s">
        <v>15</v>
      </c>
      <c r="D562" s="6">
        <v>100.1281032</v>
      </c>
      <c r="E562" s="6">
        <v>0</v>
      </c>
      <c r="F562" s="6">
        <v>100</v>
      </c>
      <c r="G562" s="6">
        <v>0</v>
      </c>
    </row>
    <row r="563" spans="1:7" x14ac:dyDescent="0.25">
      <c r="A563" s="6" t="s">
        <v>273</v>
      </c>
      <c r="B563" s="6" t="s">
        <v>274</v>
      </c>
      <c r="C563" s="6" t="s">
        <v>17</v>
      </c>
      <c r="D563" s="6">
        <v>189.63884899999999</v>
      </c>
      <c r="E563" s="6">
        <v>0</v>
      </c>
      <c r="F563" s="6">
        <v>100</v>
      </c>
      <c r="G563" s="6">
        <v>0</v>
      </c>
    </row>
    <row r="564" spans="1:7" x14ac:dyDescent="0.25">
      <c r="A564" s="6" t="s">
        <v>273</v>
      </c>
      <c r="B564" s="6" t="s">
        <v>274</v>
      </c>
      <c r="C564" s="6" t="s">
        <v>18</v>
      </c>
      <c r="D564" s="6">
        <v>47327.335856199999</v>
      </c>
      <c r="E564" s="6">
        <v>661.94671249999999</v>
      </c>
      <c r="F564" s="6">
        <v>98.620636364895901</v>
      </c>
      <c r="G564" s="6">
        <v>1.3793636351041001</v>
      </c>
    </row>
    <row r="565" spans="1:7" x14ac:dyDescent="0.25">
      <c r="A565" s="6" t="s">
        <v>275</v>
      </c>
      <c r="B565" s="6" t="s">
        <v>276</v>
      </c>
      <c r="C565" s="6" t="s">
        <v>15</v>
      </c>
      <c r="D565" s="6">
        <v>18.017473899999999</v>
      </c>
      <c r="E565" s="6">
        <v>0</v>
      </c>
      <c r="F565" s="6">
        <v>100</v>
      </c>
      <c r="G565" s="6">
        <v>0</v>
      </c>
    </row>
    <row r="566" spans="1:7" x14ac:dyDescent="0.25">
      <c r="A566" s="6" t="s">
        <v>275</v>
      </c>
      <c r="B566" s="6" t="s">
        <v>276</v>
      </c>
      <c r="C566" s="6" t="s">
        <v>17</v>
      </c>
      <c r="D566" s="6">
        <v>175.15698660000001</v>
      </c>
      <c r="E566" s="6">
        <v>0</v>
      </c>
      <c r="F566" s="6">
        <v>100</v>
      </c>
      <c r="G566" s="6">
        <v>0</v>
      </c>
    </row>
    <row r="567" spans="1:7" x14ac:dyDescent="0.25">
      <c r="A567" s="6" t="s">
        <v>275</v>
      </c>
      <c r="B567" s="6" t="s">
        <v>276</v>
      </c>
      <c r="C567" s="6" t="s">
        <v>18</v>
      </c>
      <c r="D567" s="6">
        <v>59098.976102699999</v>
      </c>
      <c r="E567" s="6">
        <v>343.05976179999999</v>
      </c>
      <c r="F567" s="6">
        <v>99.422866735954301</v>
      </c>
      <c r="G567" s="6">
        <v>0.57713326404569198</v>
      </c>
    </row>
    <row r="568" spans="1:7" x14ac:dyDescent="0.25">
      <c r="A568" s="6" t="s">
        <v>277</v>
      </c>
      <c r="B568" s="6" t="s">
        <v>278</v>
      </c>
      <c r="C568" s="6" t="s">
        <v>15</v>
      </c>
      <c r="D568" s="6">
        <v>50.630683699999999</v>
      </c>
      <c r="E568" s="6">
        <v>0</v>
      </c>
      <c r="F568" s="6">
        <v>100</v>
      </c>
      <c r="G568" s="6">
        <v>0</v>
      </c>
    </row>
    <row r="569" spans="1:7" x14ac:dyDescent="0.25">
      <c r="A569" s="6" t="s">
        <v>277</v>
      </c>
      <c r="B569" s="6" t="s">
        <v>278</v>
      </c>
      <c r="C569" s="6" t="s">
        <v>17</v>
      </c>
      <c r="D569" s="6">
        <v>114.9293715</v>
      </c>
      <c r="E569" s="6">
        <v>0</v>
      </c>
      <c r="F569" s="6">
        <v>100</v>
      </c>
      <c r="G569" s="6">
        <v>0</v>
      </c>
    </row>
    <row r="570" spans="1:7" x14ac:dyDescent="0.25">
      <c r="A570" s="6" t="s">
        <v>277</v>
      </c>
      <c r="B570" s="6" t="s">
        <v>278</v>
      </c>
      <c r="C570" s="6" t="s">
        <v>18</v>
      </c>
      <c r="D570" s="6">
        <v>38036.997766599998</v>
      </c>
      <c r="E570" s="6">
        <v>172.29509390000001</v>
      </c>
      <c r="F570" s="6">
        <v>99.549075418566304</v>
      </c>
      <c r="G570" s="6">
        <v>0.45092458143373598</v>
      </c>
    </row>
    <row r="571" spans="1:7" x14ac:dyDescent="0.25">
      <c r="A571" s="6" t="s">
        <v>279</v>
      </c>
      <c r="B571" s="6" t="s">
        <v>280</v>
      </c>
      <c r="C571" s="6" t="s">
        <v>15</v>
      </c>
      <c r="D571" s="6">
        <v>69.873533899999998</v>
      </c>
      <c r="E571" s="6">
        <v>0</v>
      </c>
      <c r="F571" s="6">
        <v>100</v>
      </c>
      <c r="G571" s="6">
        <v>0</v>
      </c>
    </row>
    <row r="572" spans="1:7" x14ac:dyDescent="0.25">
      <c r="A572" s="6" t="s">
        <v>279</v>
      </c>
      <c r="B572" s="6" t="s">
        <v>280</v>
      </c>
      <c r="C572" s="6" t="s">
        <v>17</v>
      </c>
      <c r="D572" s="6">
        <v>135.94484660000001</v>
      </c>
      <c r="E572" s="6">
        <v>0</v>
      </c>
      <c r="F572" s="6">
        <v>100</v>
      </c>
      <c r="G572" s="6">
        <v>0</v>
      </c>
    </row>
    <row r="573" spans="1:7" x14ac:dyDescent="0.25">
      <c r="A573" s="6" t="s">
        <v>279</v>
      </c>
      <c r="B573" s="6" t="s">
        <v>280</v>
      </c>
      <c r="C573" s="6" t="s">
        <v>18</v>
      </c>
      <c r="D573" s="6">
        <v>14935.1729946</v>
      </c>
      <c r="E573" s="6">
        <v>316.39291609999998</v>
      </c>
      <c r="F573" s="6">
        <v>97.925505368087897</v>
      </c>
      <c r="G573" s="6">
        <v>2.0744946319120499</v>
      </c>
    </row>
    <row r="574" spans="1:7" x14ac:dyDescent="0.25">
      <c r="A574" s="6" t="s">
        <v>281</v>
      </c>
      <c r="B574" s="6" t="s">
        <v>282</v>
      </c>
      <c r="C574" s="6" t="s">
        <v>15</v>
      </c>
      <c r="D574" s="6">
        <v>247.03697539999999</v>
      </c>
      <c r="E574" s="6">
        <v>0</v>
      </c>
      <c r="F574" s="6">
        <v>100</v>
      </c>
      <c r="G574" s="6">
        <v>0</v>
      </c>
    </row>
    <row r="575" spans="1:7" x14ac:dyDescent="0.25">
      <c r="A575" s="6" t="s">
        <v>281</v>
      </c>
      <c r="B575" s="6" t="s">
        <v>282</v>
      </c>
      <c r="C575" s="6" t="s">
        <v>17</v>
      </c>
      <c r="D575" s="6">
        <v>74.961860799999997</v>
      </c>
      <c r="E575" s="6">
        <v>0</v>
      </c>
      <c r="F575" s="6">
        <v>100</v>
      </c>
      <c r="G575" s="6">
        <v>0</v>
      </c>
    </row>
    <row r="576" spans="1:7" x14ac:dyDescent="0.25">
      <c r="A576" s="6" t="s">
        <v>281</v>
      </c>
      <c r="B576" s="6" t="s">
        <v>282</v>
      </c>
      <c r="C576" s="6" t="s">
        <v>18</v>
      </c>
      <c r="D576" s="6">
        <v>57591.816773699997</v>
      </c>
      <c r="E576" s="6">
        <v>527.17112989999998</v>
      </c>
      <c r="F576" s="6">
        <v>99.092945096059793</v>
      </c>
      <c r="G576" s="6">
        <v>0.90705490394017396</v>
      </c>
    </row>
    <row r="577" spans="1:7" x14ac:dyDescent="0.25">
      <c r="A577" s="6" t="s">
        <v>283</v>
      </c>
      <c r="B577" s="6" t="s">
        <v>284</v>
      </c>
      <c r="C577" s="6" t="s">
        <v>15</v>
      </c>
      <c r="D577" s="6">
        <v>822.02944609999997</v>
      </c>
      <c r="E577" s="6">
        <v>0</v>
      </c>
      <c r="F577" s="6">
        <v>100</v>
      </c>
      <c r="G577" s="6">
        <v>0</v>
      </c>
    </row>
    <row r="578" spans="1:7" x14ac:dyDescent="0.25">
      <c r="A578" s="6" t="s">
        <v>283</v>
      </c>
      <c r="B578" s="6" t="s">
        <v>284</v>
      </c>
      <c r="C578" s="6" t="s">
        <v>17</v>
      </c>
      <c r="D578" s="6">
        <v>660.47608930000001</v>
      </c>
      <c r="E578" s="6">
        <v>0</v>
      </c>
      <c r="F578" s="6">
        <v>100</v>
      </c>
      <c r="G578" s="6">
        <v>0</v>
      </c>
    </row>
    <row r="579" spans="1:7" x14ac:dyDescent="0.25">
      <c r="A579" s="6" t="s">
        <v>283</v>
      </c>
      <c r="B579" s="6" t="s">
        <v>284</v>
      </c>
      <c r="C579" s="6" t="s">
        <v>18</v>
      </c>
      <c r="D579" s="6">
        <v>52912.751099599998</v>
      </c>
      <c r="E579" s="6">
        <v>464.35109460000001</v>
      </c>
      <c r="F579" s="6">
        <v>99.130055631513002</v>
      </c>
      <c r="G579" s="6">
        <v>0.86994436848701195</v>
      </c>
    </row>
    <row r="580" spans="1:7" x14ac:dyDescent="0.25">
      <c r="A580" s="6" t="s">
        <v>285</v>
      </c>
      <c r="B580" s="6" t="s">
        <v>286</v>
      </c>
      <c r="C580" s="6" t="s">
        <v>15</v>
      </c>
      <c r="D580" s="6">
        <v>148.7936541</v>
      </c>
      <c r="E580" s="6">
        <v>0</v>
      </c>
      <c r="F580" s="6">
        <v>100</v>
      </c>
      <c r="G580" s="6">
        <v>0</v>
      </c>
    </row>
    <row r="581" spans="1:7" x14ac:dyDescent="0.25">
      <c r="A581" s="6" t="s">
        <v>285</v>
      </c>
      <c r="B581" s="6" t="s">
        <v>286</v>
      </c>
      <c r="C581" s="6" t="s">
        <v>17</v>
      </c>
      <c r="D581" s="6">
        <v>591.87299959999996</v>
      </c>
      <c r="E581" s="6">
        <v>29.272739099999999</v>
      </c>
      <c r="F581" s="6">
        <v>95.2872993765899</v>
      </c>
      <c r="G581" s="6">
        <v>4.7127006234100701</v>
      </c>
    </row>
    <row r="582" spans="1:7" x14ac:dyDescent="0.25">
      <c r="A582" s="6" t="s">
        <v>285</v>
      </c>
      <c r="B582" s="6" t="s">
        <v>286</v>
      </c>
      <c r="C582" s="6" t="s">
        <v>18</v>
      </c>
      <c r="D582" s="6">
        <v>38891.106738199996</v>
      </c>
      <c r="E582" s="6">
        <v>528.52276930000005</v>
      </c>
      <c r="F582" s="6">
        <v>98.659239632885303</v>
      </c>
      <c r="G582" s="6">
        <v>1.3407603671146699</v>
      </c>
    </row>
    <row r="583" spans="1:7" x14ac:dyDescent="0.25">
      <c r="A583" s="6" t="s">
        <v>287</v>
      </c>
      <c r="B583" s="6" t="s">
        <v>288</v>
      </c>
      <c r="C583" s="6" t="s">
        <v>15</v>
      </c>
      <c r="D583" s="6">
        <v>22.067971499999999</v>
      </c>
      <c r="E583" s="6">
        <v>0</v>
      </c>
      <c r="F583" s="6">
        <v>100</v>
      </c>
      <c r="G583" s="6">
        <v>0</v>
      </c>
    </row>
    <row r="584" spans="1:7" x14ac:dyDescent="0.25">
      <c r="A584" s="6" t="s">
        <v>287</v>
      </c>
      <c r="B584" s="6" t="s">
        <v>288</v>
      </c>
      <c r="C584" s="6" t="s">
        <v>17</v>
      </c>
      <c r="D584" s="6">
        <v>41.822237600000001</v>
      </c>
      <c r="E584" s="6">
        <v>0</v>
      </c>
      <c r="F584" s="6">
        <v>100</v>
      </c>
      <c r="G584" s="6">
        <v>0</v>
      </c>
    </row>
    <row r="585" spans="1:7" x14ac:dyDescent="0.25">
      <c r="A585" s="6" t="s">
        <v>287</v>
      </c>
      <c r="B585" s="6" t="s">
        <v>288</v>
      </c>
      <c r="C585" s="6" t="s">
        <v>18</v>
      </c>
      <c r="D585" s="6">
        <v>15400.0268848</v>
      </c>
      <c r="E585" s="6">
        <v>132.56172190000001</v>
      </c>
      <c r="F585" s="6">
        <v>99.146557439609097</v>
      </c>
      <c r="G585" s="6">
        <v>0.85344256039086297</v>
      </c>
    </row>
    <row r="586" spans="1:7" x14ac:dyDescent="0.25">
      <c r="A586" s="6" t="s">
        <v>289</v>
      </c>
      <c r="B586" s="6" t="s">
        <v>290</v>
      </c>
      <c r="C586" s="6" t="s">
        <v>15</v>
      </c>
      <c r="D586" s="6">
        <v>1143.2436625</v>
      </c>
      <c r="E586" s="6">
        <v>20.513093000000001</v>
      </c>
      <c r="F586" s="6">
        <v>98.237338438376099</v>
      </c>
      <c r="G586" s="6">
        <v>1.7626615616239101</v>
      </c>
    </row>
    <row r="587" spans="1:7" x14ac:dyDescent="0.25">
      <c r="A587" s="6" t="s">
        <v>289</v>
      </c>
      <c r="B587" s="6" t="s">
        <v>290</v>
      </c>
      <c r="C587" s="6" t="s">
        <v>17</v>
      </c>
      <c r="D587" s="6">
        <v>166.66283200000001</v>
      </c>
      <c r="E587" s="6">
        <v>6.1991151999999996</v>
      </c>
      <c r="F587" s="6">
        <v>96.413834681135697</v>
      </c>
      <c r="G587" s="6">
        <v>3.5861653188643499</v>
      </c>
    </row>
    <row r="588" spans="1:7" x14ac:dyDescent="0.25">
      <c r="A588" s="6" t="s">
        <v>289</v>
      </c>
      <c r="B588" s="6" t="s">
        <v>290</v>
      </c>
      <c r="C588" s="6" t="s">
        <v>18</v>
      </c>
      <c r="D588" s="6">
        <v>21889.3499405</v>
      </c>
      <c r="E588" s="6">
        <v>808.84191069999997</v>
      </c>
      <c r="F588" s="6">
        <v>96.436535932014195</v>
      </c>
      <c r="G588" s="6">
        <v>3.56346406798583</v>
      </c>
    </row>
    <row r="589" spans="1:7" x14ac:dyDescent="0.25">
      <c r="A589" s="6" t="s">
        <v>291</v>
      </c>
      <c r="B589" s="6" t="s">
        <v>292</v>
      </c>
      <c r="C589" s="6" t="s">
        <v>15</v>
      </c>
      <c r="D589" s="6">
        <v>586.50917909999998</v>
      </c>
      <c r="E589" s="6">
        <v>0</v>
      </c>
      <c r="F589" s="6">
        <v>100</v>
      </c>
      <c r="G589" s="6">
        <v>0</v>
      </c>
    </row>
    <row r="590" spans="1:7" x14ac:dyDescent="0.25">
      <c r="A590" s="6" t="s">
        <v>291</v>
      </c>
      <c r="B590" s="6" t="s">
        <v>292</v>
      </c>
      <c r="C590" s="6" t="s">
        <v>17</v>
      </c>
      <c r="D590" s="6">
        <v>290.95504970000002</v>
      </c>
      <c r="E590" s="6">
        <v>0</v>
      </c>
      <c r="F590" s="6">
        <v>100</v>
      </c>
      <c r="G590" s="6">
        <v>0</v>
      </c>
    </row>
    <row r="591" spans="1:7" x14ac:dyDescent="0.25">
      <c r="A591" s="6" t="s">
        <v>291</v>
      </c>
      <c r="B591" s="6" t="s">
        <v>292</v>
      </c>
      <c r="C591" s="6" t="s">
        <v>18</v>
      </c>
      <c r="D591" s="6">
        <v>39577.3046197</v>
      </c>
      <c r="E591" s="6">
        <v>105.3594962</v>
      </c>
      <c r="F591" s="6">
        <v>99.734494902125803</v>
      </c>
      <c r="G591" s="6">
        <v>0.26550509787417398</v>
      </c>
    </row>
    <row r="592" spans="1:7" x14ac:dyDescent="0.25">
      <c r="A592" s="6" t="s">
        <v>293</v>
      </c>
      <c r="B592" s="6" t="s">
        <v>294</v>
      </c>
      <c r="C592" s="6" t="s">
        <v>15</v>
      </c>
      <c r="D592" s="6">
        <v>281.33834610000002</v>
      </c>
      <c r="E592" s="6">
        <v>0</v>
      </c>
      <c r="F592" s="6">
        <v>100</v>
      </c>
      <c r="G592" s="6">
        <v>0</v>
      </c>
    </row>
    <row r="593" spans="1:7" x14ac:dyDescent="0.25">
      <c r="A593" s="6" t="s">
        <v>293</v>
      </c>
      <c r="B593" s="6" t="s">
        <v>294</v>
      </c>
      <c r="C593" s="6" t="s">
        <v>17</v>
      </c>
      <c r="D593" s="6">
        <v>351.85368579999999</v>
      </c>
      <c r="E593" s="6">
        <v>93.619387599999996</v>
      </c>
      <c r="F593" s="6">
        <v>78.984276897935601</v>
      </c>
      <c r="G593" s="6">
        <v>21.015723102064399</v>
      </c>
    </row>
    <row r="594" spans="1:7" x14ac:dyDescent="0.25">
      <c r="A594" s="6" t="s">
        <v>293</v>
      </c>
      <c r="B594" s="6" t="s">
        <v>294</v>
      </c>
      <c r="C594" s="6" t="s">
        <v>18</v>
      </c>
      <c r="D594" s="6">
        <v>62791.897139399996</v>
      </c>
      <c r="E594" s="6">
        <v>3965.6124233</v>
      </c>
      <c r="F594" s="6">
        <v>94.059675908707405</v>
      </c>
      <c r="G594" s="6">
        <v>5.9403240912925597</v>
      </c>
    </row>
    <row r="595" spans="1:7" x14ac:dyDescent="0.25">
      <c r="A595" s="6" t="s">
        <v>295</v>
      </c>
      <c r="B595" s="6" t="s">
        <v>296</v>
      </c>
      <c r="C595" s="6" t="s">
        <v>15</v>
      </c>
      <c r="D595" s="6">
        <v>81.628519600000004</v>
      </c>
      <c r="E595" s="6">
        <v>0</v>
      </c>
      <c r="F595" s="6">
        <v>100</v>
      </c>
      <c r="G595" s="6">
        <v>0</v>
      </c>
    </row>
    <row r="596" spans="1:7" x14ac:dyDescent="0.25">
      <c r="A596" s="6" t="s">
        <v>295</v>
      </c>
      <c r="B596" s="6" t="s">
        <v>296</v>
      </c>
      <c r="C596" s="6" t="s">
        <v>16</v>
      </c>
      <c r="D596" s="6">
        <v>25.638445399999998</v>
      </c>
      <c r="E596" s="6">
        <v>0</v>
      </c>
      <c r="F596" s="6">
        <v>100</v>
      </c>
      <c r="G596" s="6">
        <v>0</v>
      </c>
    </row>
    <row r="597" spans="1:7" x14ac:dyDescent="0.25">
      <c r="A597" s="6" t="s">
        <v>295</v>
      </c>
      <c r="B597" s="6" t="s">
        <v>296</v>
      </c>
      <c r="C597" s="6" t="s">
        <v>17</v>
      </c>
      <c r="D597" s="6">
        <v>275.42933290000002</v>
      </c>
      <c r="E597" s="6">
        <v>0</v>
      </c>
      <c r="F597" s="6">
        <v>100</v>
      </c>
      <c r="G597" s="6">
        <v>0</v>
      </c>
    </row>
    <row r="598" spans="1:7" x14ac:dyDescent="0.25">
      <c r="A598" s="6" t="s">
        <v>295</v>
      </c>
      <c r="B598" s="6" t="s">
        <v>296</v>
      </c>
      <c r="C598" s="6" t="s">
        <v>18</v>
      </c>
      <c r="D598" s="6">
        <v>64391.290492799999</v>
      </c>
      <c r="E598" s="6">
        <v>1036.7394747999999</v>
      </c>
      <c r="F598" s="6">
        <v>98.415450571699296</v>
      </c>
      <c r="G598" s="6">
        <v>1.58454942830067</v>
      </c>
    </row>
    <row r="599" spans="1:7" x14ac:dyDescent="0.25">
      <c r="A599" t="s">
        <v>21</v>
      </c>
    </row>
    <row r="600" spans="1:7" x14ac:dyDescent="0.25">
      <c r="A600" t="s">
        <v>1037</v>
      </c>
    </row>
    <row r="601" spans="1:7" x14ac:dyDescent="0.25">
      <c r="A601" t="s">
        <v>22</v>
      </c>
    </row>
    <row r="602" spans="1:7" x14ac:dyDescent="0.25">
      <c r="A602" t="s">
        <v>23</v>
      </c>
    </row>
    <row r="603" spans="1:7" x14ac:dyDescent="0.25">
      <c r="A603" t="s">
        <v>24</v>
      </c>
    </row>
    <row r="606" spans="1:7" x14ac:dyDescent="0.25">
      <c r="G606" s="7" t="str">
        <f>HYPERLINK("#'Indice'!A1", "Ir al índice")</f>
        <v>Ir al índice</v>
      </c>
    </row>
    <row r="607" spans="1:7" ht="17.25" x14ac:dyDescent="0.3">
      <c r="A607" s="4" t="s">
        <v>855</v>
      </c>
    </row>
    <row r="608" spans="1:7" x14ac:dyDescent="0.25">
      <c r="A608" s="5" t="s">
        <v>26</v>
      </c>
      <c r="B608" s="5" t="s">
        <v>71</v>
      </c>
      <c r="C608" s="5" t="s">
        <v>11</v>
      </c>
      <c r="D608" s="5" t="s">
        <v>846</v>
      </c>
      <c r="E608" s="5" t="s">
        <v>847</v>
      </c>
      <c r="F608" s="5" t="s">
        <v>848</v>
      </c>
      <c r="G608" s="5" t="s">
        <v>849</v>
      </c>
    </row>
    <row r="609" spans="1:7" x14ac:dyDescent="0.25">
      <c r="A609" s="6" t="s">
        <v>72</v>
      </c>
      <c r="B609" s="6" t="s">
        <v>73</v>
      </c>
      <c r="C609" s="6" t="s">
        <v>17</v>
      </c>
      <c r="D609" s="6">
        <v>1.1810700000000001</v>
      </c>
      <c r="E609" s="6">
        <v>0</v>
      </c>
      <c r="F609" s="6">
        <v>100</v>
      </c>
      <c r="G609" s="6">
        <v>0</v>
      </c>
    </row>
    <row r="610" spans="1:7" x14ac:dyDescent="0.25">
      <c r="A610" s="6" t="s">
        <v>72</v>
      </c>
      <c r="B610" s="6" t="s">
        <v>73</v>
      </c>
      <c r="C610" s="6" t="s">
        <v>18</v>
      </c>
      <c r="D610" s="6">
        <v>341.65021200000001</v>
      </c>
      <c r="E610" s="6">
        <v>3.5432100000000002</v>
      </c>
      <c r="F610" s="6">
        <v>98.973558076665796</v>
      </c>
      <c r="G610" s="6">
        <v>1.0264419233342199</v>
      </c>
    </row>
    <row r="611" spans="1:7" x14ac:dyDescent="0.25">
      <c r="A611" s="6" t="s">
        <v>74</v>
      </c>
      <c r="B611" s="6" t="s">
        <v>75</v>
      </c>
      <c r="C611" s="6" t="s">
        <v>18</v>
      </c>
      <c r="D611" s="6">
        <v>766.02011749999997</v>
      </c>
      <c r="E611" s="6">
        <v>1.6984925</v>
      </c>
      <c r="F611" s="6">
        <v>99.778761061946895</v>
      </c>
      <c r="G611" s="6">
        <v>0.221238938053097</v>
      </c>
    </row>
    <row r="612" spans="1:7" x14ac:dyDescent="0.25">
      <c r="A612" s="6" t="s">
        <v>76</v>
      </c>
      <c r="B612" s="6" t="s">
        <v>77</v>
      </c>
      <c r="C612" s="6" t="s">
        <v>18</v>
      </c>
      <c r="D612" s="6">
        <v>635.92319280000004</v>
      </c>
      <c r="E612" s="6">
        <v>2.0296443000000002</v>
      </c>
      <c r="F612" s="6">
        <v>99.681850415584606</v>
      </c>
      <c r="G612" s="6">
        <v>0.31814958441541502</v>
      </c>
    </row>
    <row r="613" spans="1:7" x14ac:dyDescent="0.25">
      <c r="A613" s="6" t="s">
        <v>78</v>
      </c>
      <c r="B613" s="6" t="s">
        <v>79</v>
      </c>
      <c r="C613" s="6" t="s">
        <v>18</v>
      </c>
      <c r="D613" s="6">
        <v>39.634147499999997</v>
      </c>
      <c r="E613" s="6">
        <v>0</v>
      </c>
      <c r="F613" s="6">
        <v>100</v>
      </c>
      <c r="G613" s="6">
        <v>0</v>
      </c>
    </row>
    <row r="614" spans="1:7" x14ac:dyDescent="0.25">
      <c r="A614" s="6" t="s">
        <v>80</v>
      </c>
      <c r="B614" s="6" t="s">
        <v>81</v>
      </c>
      <c r="C614" s="6" t="s">
        <v>15</v>
      </c>
      <c r="D614" s="6">
        <v>5.7662260999999999</v>
      </c>
      <c r="E614" s="6">
        <v>0</v>
      </c>
      <c r="F614" s="6">
        <v>100</v>
      </c>
      <c r="G614" s="6">
        <v>0</v>
      </c>
    </row>
    <row r="615" spans="1:7" x14ac:dyDescent="0.25">
      <c r="A615" s="6" t="s">
        <v>80</v>
      </c>
      <c r="B615" s="6" t="s">
        <v>81</v>
      </c>
      <c r="C615" s="6" t="s">
        <v>17</v>
      </c>
      <c r="D615" s="6">
        <v>7.4656782000000002</v>
      </c>
      <c r="E615" s="6">
        <v>0</v>
      </c>
      <c r="F615" s="6">
        <v>100</v>
      </c>
      <c r="G615" s="6">
        <v>0</v>
      </c>
    </row>
    <row r="616" spans="1:7" x14ac:dyDescent="0.25">
      <c r="A616" s="6" t="s">
        <v>80</v>
      </c>
      <c r="B616" s="6" t="s">
        <v>81</v>
      </c>
      <c r="C616" s="6" t="s">
        <v>18</v>
      </c>
      <c r="D616" s="6">
        <v>6176.6663471000002</v>
      </c>
      <c r="E616" s="6">
        <v>23.565239999999999</v>
      </c>
      <c r="F616" s="6">
        <v>99.619929680545695</v>
      </c>
      <c r="G616" s="6">
        <v>0.380070319454342</v>
      </c>
    </row>
    <row r="617" spans="1:7" x14ac:dyDescent="0.25">
      <c r="A617" s="6" t="s">
        <v>92</v>
      </c>
      <c r="B617" s="6" t="s">
        <v>93</v>
      </c>
      <c r="C617" s="6" t="s">
        <v>15</v>
      </c>
      <c r="D617" s="6">
        <v>11.9648257</v>
      </c>
      <c r="E617" s="6">
        <v>0</v>
      </c>
      <c r="F617" s="6">
        <v>100</v>
      </c>
      <c r="G617" s="6">
        <v>0</v>
      </c>
    </row>
    <row r="618" spans="1:7" x14ac:dyDescent="0.25">
      <c r="A618" s="6" t="s">
        <v>92</v>
      </c>
      <c r="B618" s="6" t="s">
        <v>93</v>
      </c>
      <c r="C618" s="6" t="s">
        <v>17</v>
      </c>
      <c r="D618" s="6">
        <v>23.209448600000002</v>
      </c>
      <c r="E618" s="6">
        <v>0</v>
      </c>
      <c r="F618" s="6">
        <v>100</v>
      </c>
      <c r="G618" s="6">
        <v>0</v>
      </c>
    </row>
    <row r="619" spans="1:7" x14ac:dyDescent="0.25">
      <c r="A619" s="6" t="s">
        <v>92</v>
      </c>
      <c r="B619" s="6" t="s">
        <v>93</v>
      </c>
      <c r="C619" s="6" t="s">
        <v>18</v>
      </c>
      <c r="D619" s="6">
        <v>2707.5077093</v>
      </c>
      <c r="E619" s="6">
        <v>7.0798245</v>
      </c>
      <c r="F619" s="6">
        <v>99.739193361354296</v>
      </c>
      <c r="G619" s="6">
        <v>0.260806638645737</v>
      </c>
    </row>
    <row r="620" spans="1:7" x14ac:dyDescent="0.25">
      <c r="A620" s="6" t="s">
        <v>108</v>
      </c>
      <c r="B620" s="6" t="s">
        <v>109</v>
      </c>
      <c r="C620" s="6" t="s">
        <v>15</v>
      </c>
      <c r="D620" s="6">
        <v>41.488476499999997</v>
      </c>
      <c r="E620" s="6">
        <v>0</v>
      </c>
      <c r="F620" s="6">
        <v>100</v>
      </c>
      <c r="G620" s="6">
        <v>0</v>
      </c>
    </row>
    <row r="621" spans="1:7" x14ac:dyDescent="0.25">
      <c r="A621" s="6" t="s">
        <v>108</v>
      </c>
      <c r="B621" s="6" t="s">
        <v>109</v>
      </c>
      <c r="C621" s="6" t="s">
        <v>17</v>
      </c>
      <c r="D621" s="6">
        <v>72.126018500000001</v>
      </c>
      <c r="E621" s="6">
        <v>0</v>
      </c>
      <c r="F621" s="6">
        <v>100</v>
      </c>
      <c r="G621" s="6">
        <v>0</v>
      </c>
    </row>
    <row r="622" spans="1:7" x14ac:dyDescent="0.25">
      <c r="A622" s="6" t="s">
        <v>108</v>
      </c>
      <c r="B622" s="6" t="s">
        <v>109</v>
      </c>
      <c r="C622" s="6" t="s">
        <v>18</v>
      </c>
      <c r="D622" s="6">
        <v>6170.6997449999999</v>
      </c>
      <c r="E622" s="6">
        <v>109.87000279999999</v>
      </c>
      <c r="F622" s="6">
        <v>98.250636371987</v>
      </c>
      <c r="G622" s="6">
        <v>1.7493636280129801</v>
      </c>
    </row>
    <row r="623" spans="1:7" x14ac:dyDescent="0.25">
      <c r="A623" s="6" t="s">
        <v>110</v>
      </c>
      <c r="B623" s="6" t="s">
        <v>111</v>
      </c>
      <c r="C623" s="6" t="s">
        <v>15</v>
      </c>
      <c r="D623" s="6">
        <v>10.8277944</v>
      </c>
      <c r="E623" s="6">
        <v>0</v>
      </c>
      <c r="F623" s="6">
        <v>100</v>
      </c>
      <c r="G623" s="6">
        <v>0</v>
      </c>
    </row>
    <row r="624" spans="1:7" x14ac:dyDescent="0.25">
      <c r="A624" s="6" t="s">
        <v>110</v>
      </c>
      <c r="B624" s="6" t="s">
        <v>111</v>
      </c>
      <c r="C624" s="6" t="s">
        <v>17</v>
      </c>
      <c r="D624" s="6">
        <v>1.8046324</v>
      </c>
      <c r="E624" s="6">
        <v>0</v>
      </c>
      <c r="F624" s="6">
        <v>100</v>
      </c>
      <c r="G624" s="6">
        <v>0</v>
      </c>
    </row>
    <row r="625" spans="1:7" x14ac:dyDescent="0.25">
      <c r="A625" s="6" t="s">
        <v>110</v>
      </c>
      <c r="B625" s="6" t="s">
        <v>111</v>
      </c>
      <c r="C625" s="6" t="s">
        <v>18</v>
      </c>
      <c r="D625" s="6">
        <v>2551.7502135999998</v>
      </c>
      <c r="E625" s="6">
        <v>3.6092648000000001</v>
      </c>
      <c r="F625" s="6">
        <v>99.858757062146907</v>
      </c>
      <c r="G625" s="6">
        <v>0.14124293785310699</v>
      </c>
    </row>
    <row r="626" spans="1:7" x14ac:dyDescent="0.25">
      <c r="A626" t="s">
        <v>21</v>
      </c>
    </row>
    <row r="627" spans="1:7" x14ac:dyDescent="0.25">
      <c r="A627" t="s">
        <v>1037</v>
      </c>
    </row>
    <row r="628" spans="1:7" x14ac:dyDescent="0.25">
      <c r="A628" t="s">
        <v>22</v>
      </c>
    </row>
    <row r="629" spans="1:7" x14ac:dyDescent="0.25">
      <c r="A629" t="s">
        <v>23</v>
      </c>
    </row>
    <row r="630" spans="1:7" x14ac:dyDescent="0.25">
      <c r="A630" t="s">
        <v>24</v>
      </c>
    </row>
    <row r="633" spans="1:7" x14ac:dyDescent="0.25">
      <c r="G633" s="7" t="str">
        <f>HYPERLINK("#'Indice'!A1", "Ir al índice")</f>
        <v>Ir al índice</v>
      </c>
    </row>
    <row r="634" spans="1:7" ht="17.25" x14ac:dyDescent="0.3">
      <c r="A634" s="8" t="s">
        <v>856</v>
      </c>
    </row>
    <row r="635" spans="1:7" x14ac:dyDescent="0.25">
      <c r="A635" s="5" t="s">
        <v>26</v>
      </c>
      <c r="B635" s="5" t="s">
        <v>10</v>
      </c>
      <c r="C635" s="5" t="s">
        <v>11</v>
      </c>
      <c r="D635" s="5" t="s">
        <v>846</v>
      </c>
      <c r="E635" s="5" t="s">
        <v>847</v>
      </c>
      <c r="F635" s="5" t="s">
        <v>848</v>
      </c>
      <c r="G635" s="5" t="s">
        <v>849</v>
      </c>
    </row>
    <row r="636" spans="1:7" x14ac:dyDescent="0.25">
      <c r="A636" s="6" t="s">
        <v>13</v>
      </c>
      <c r="B636" s="6" t="s">
        <v>14</v>
      </c>
      <c r="C636" s="6" t="s">
        <v>15</v>
      </c>
      <c r="D636" s="6">
        <v>70.047322699999995</v>
      </c>
      <c r="E636" s="6">
        <v>0</v>
      </c>
      <c r="F636" s="6">
        <v>100</v>
      </c>
      <c r="G636" s="6">
        <v>0</v>
      </c>
    </row>
    <row r="637" spans="1:7" x14ac:dyDescent="0.25">
      <c r="A637" s="6" t="s">
        <v>13</v>
      </c>
      <c r="B637" s="6" t="s">
        <v>14</v>
      </c>
      <c r="C637" s="6" t="s">
        <v>17</v>
      </c>
      <c r="D637" s="6">
        <v>105.7868477</v>
      </c>
      <c r="E637" s="6">
        <v>0</v>
      </c>
      <c r="F637" s="6">
        <v>100</v>
      </c>
      <c r="G637" s="6">
        <v>0</v>
      </c>
    </row>
    <row r="638" spans="1:7" x14ac:dyDescent="0.25">
      <c r="A638" s="6" t="s">
        <v>13</v>
      </c>
      <c r="B638" s="6" t="s">
        <v>14</v>
      </c>
      <c r="C638" s="6" t="s">
        <v>18</v>
      </c>
      <c r="D638" s="6">
        <v>19389.8516848</v>
      </c>
      <c r="E638" s="6">
        <v>151.39567890000001</v>
      </c>
      <c r="F638" s="6">
        <v>99.225250691103597</v>
      </c>
      <c r="G638" s="6">
        <v>0.77474930889639104</v>
      </c>
    </row>
    <row r="639" spans="1:7" x14ac:dyDescent="0.25">
      <c r="A639" s="6" t="s">
        <v>27</v>
      </c>
      <c r="B639" s="6" t="s">
        <v>28</v>
      </c>
      <c r="C639" s="6" t="s">
        <v>15</v>
      </c>
      <c r="D639" s="6">
        <v>496.63278980000001</v>
      </c>
      <c r="E639" s="6">
        <v>0</v>
      </c>
      <c r="F639" s="6">
        <v>100</v>
      </c>
      <c r="G639" s="6">
        <v>0</v>
      </c>
    </row>
    <row r="640" spans="1:7" x14ac:dyDescent="0.25">
      <c r="A640" s="6" t="s">
        <v>27</v>
      </c>
      <c r="B640" s="6" t="s">
        <v>28</v>
      </c>
      <c r="C640" s="6" t="s">
        <v>17</v>
      </c>
      <c r="D640" s="6">
        <v>36.2362301</v>
      </c>
      <c r="E640" s="6">
        <v>0</v>
      </c>
      <c r="F640" s="6">
        <v>100</v>
      </c>
      <c r="G640" s="6">
        <v>0</v>
      </c>
    </row>
    <row r="641" spans="1:7" x14ac:dyDescent="0.25">
      <c r="A641" s="6" t="s">
        <v>27</v>
      </c>
      <c r="B641" s="6" t="s">
        <v>28</v>
      </c>
      <c r="C641" s="6" t="s">
        <v>18</v>
      </c>
      <c r="D641" s="6">
        <v>17294.107895199999</v>
      </c>
      <c r="E641" s="6">
        <v>133.34620760000001</v>
      </c>
      <c r="F641" s="6">
        <v>99.234849755945802</v>
      </c>
      <c r="G641" s="6">
        <v>0.76515024405415499</v>
      </c>
    </row>
    <row r="642" spans="1:7" x14ac:dyDescent="0.25">
      <c r="A642" s="6" t="s">
        <v>29</v>
      </c>
      <c r="B642" s="6" t="s">
        <v>30</v>
      </c>
      <c r="C642" s="6" t="s">
        <v>15</v>
      </c>
      <c r="D642" s="6">
        <v>1660.8996787999999</v>
      </c>
      <c r="E642" s="6">
        <v>9.9222357999999993</v>
      </c>
      <c r="F642" s="6">
        <v>99.406146417323299</v>
      </c>
      <c r="G642" s="6">
        <v>0.59385358267672805</v>
      </c>
    </row>
    <row r="643" spans="1:7" x14ac:dyDescent="0.25">
      <c r="A643" s="6" t="s">
        <v>29</v>
      </c>
      <c r="B643" s="6" t="s">
        <v>30</v>
      </c>
      <c r="C643" s="6" t="s">
        <v>17</v>
      </c>
      <c r="D643" s="6">
        <v>12.9465842</v>
      </c>
      <c r="E643" s="6">
        <v>0</v>
      </c>
      <c r="F643" s="6">
        <v>100</v>
      </c>
      <c r="G643" s="6">
        <v>0</v>
      </c>
    </row>
    <row r="644" spans="1:7" x14ac:dyDescent="0.25">
      <c r="A644" s="6" t="s">
        <v>29</v>
      </c>
      <c r="B644" s="6" t="s">
        <v>30</v>
      </c>
      <c r="C644" s="6" t="s">
        <v>18</v>
      </c>
      <c r="D644" s="6">
        <v>7085.3000807999997</v>
      </c>
      <c r="E644" s="6">
        <v>31.1448918</v>
      </c>
      <c r="F644" s="6">
        <v>99.562353226647403</v>
      </c>
      <c r="G644" s="6">
        <v>0.43764677335263902</v>
      </c>
    </row>
    <row r="645" spans="1:7" x14ac:dyDescent="0.25">
      <c r="A645" s="6" t="s">
        <v>31</v>
      </c>
      <c r="B645" s="6" t="s">
        <v>32</v>
      </c>
      <c r="C645" s="6" t="s">
        <v>15</v>
      </c>
      <c r="D645" s="6">
        <v>6.7900619999999998</v>
      </c>
      <c r="E645" s="6">
        <v>0</v>
      </c>
      <c r="F645" s="6">
        <v>100</v>
      </c>
      <c r="G645" s="6">
        <v>0</v>
      </c>
    </row>
    <row r="646" spans="1:7" x14ac:dyDescent="0.25">
      <c r="A646" s="6" t="s">
        <v>31</v>
      </c>
      <c r="B646" s="6" t="s">
        <v>32</v>
      </c>
      <c r="C646" s="6" t="s">
        <v>17</v>
      </c>
      <c r="D646" s="6">
        <v>3.3950309999999999</v>
      </c>
      <c r="E646" s="6">
        <v>0</v>
      </c>
      <c r="F646" s="6">
        <v>100</v>
      </c>
      <c r="G646" s="6">
        <v>0</v>
      </c>
    </row>
    <row r="647" spans="1:7" x14ac:dyDescent="0.25">
      <c r="A647" s="6" t="s">
        <v>31</v>
      </c>
      <c r="B647" s="6" t="s">
        <v>32</v>
      </c>
      <c r="C647" s="6" t="s">
        <v>18</v>
      </c>
      <c r="D647" s="6">
        <v>1278.79501</v>
      </c>
      <c r="E647" s="6">
        <v>12.448447</v>
      </c>
      <c r="F647" s="6">
        <v>99.035933391761603</v>
      </c>
      <c r="G647" s="6">
        <v>0.96406660823838697</v>
      </c>
    </row>
    <row r="648" spans="1:7" x14ac:dyDescent="0.25">
      <c r="A648" s="6" t="s">
        <v>33</v>
      </c>
      <c r="B648" s="6" t="s">
        <v>34</v>
      </c>
      <c r="C648" s="6" t="s">
        <v>15</v>
      </c>
      <c r="D648" s="6">
        <v>128.2451356</v>
      </c>
      <c r="E648" s="6">
        <v>0</v>
      </c>
      <c r="F648" s="6">
        <v>100</v>
      </c>
      <c r="G648" s="6">
        <v>0</v>
      </c>
    </row>
    <row r="649" spans="1:7" x14ac:dyDescent="0.25">
      <c r="A649" s="6" t="s">
        <v>33</v>
      </c>
      <c r="B649" s="6" t="s">
        <v>34</v>
      </c>
      <c r="C649" s="6" t="s">
        <v>17</v>
      </c>
      <c r="D649" s="6">
        <v>36.482752499999997</v>
      </c>
      <c r="E649" s="6">
        <v>0</v>
      </c>
      <c r="F649" s="6">
        <v>100</v>
      </c>
      <c r="G649" s="6">
        <v>0</v>
      </c>
    </row>
    <row r="650" spans="1:7" x14ac:dyDescent="0.25">
      <c r="A650" s="6" t="s">
        <v>33</v>
      </c>
      <c r="B650" s="6" t="s">
        <v>34</v>
      </c>
      <c r="C650" s="6" t="s">
        <v>18</v>
      </c>
      <c r="D650" s="6">
        <v>12530.684524599999</v>
      </c>
      <c r="E650" s="6">
        <v>30.340861100000001</v>
      </c>
      <c r="F650" s="6">
        <v>99.758452354259703</v>
      </c>
      <c r="G650" s="6">
        <v>0.24154764574030199</v>
      </c>
    </row>
    <row r="651" spans="1:7" x14ac:dyDescent="0.25">
      <c r="A651" s="6" t="s">
        <v>35</v>
      </c>
      <c r="B651" s="6" t="s">
        <v>36</v>
      </c>
      <c r="C651" s="6" t="s">
        <v>15</v>
      </c>
      <c r="D651" s="6">
        <v>2.8791554000000001</v>
      </c>
      <c r="E651" s="6">
        <v>0</v>
      </c>
      <c r="F651" s="6">
        <v>100</v>
      </c>
      <c r="G651" s="6">
        <v>0</v>
      </c>
    </row>
    <row r="652" spans="1:7" x14ac:dyDescent="0.25">
      <c r="A652" s="6" t="s">
        <v>35</v>
      </c>
      <c r="B652" s="6" t="s">
        <v>36</v>
      </c>
      <c r="C652" s="6" t="s">
        <v>17</v>
      </c>
      <c r="D652" s="6">
        <v>26.426533599999999</v>
      </c>
      <c r="E652" s="6">
        <v>0</v>
      </c>
      <c r="F652" s="6">
        <v>100</v>
      </c>
      <c r="G652" s="6">
        <v>0</v>
      </c>
    </row>
    <row r="653" spans="1:7" x14ac:dyDescent="0.25">
      <c r="A653" s="6" t="s">
        <v>35</v>
      </c>
      <c r="B653" s="6" t="s">
        <v>36</v>
      </c>
      <c r="C653" s="6" t="s">
        <v>18</v>
      </c>
      <c r="D653" s="6">
        <v>1357.5918905000001</v>
      </c>
      <c r="E653" s="6">
        <v>0</v>
      </c>
      <c r="F653" s="6">
        <v>100</v>
      </c>
      <c r="G653" s="6">
        <v>0</v>
      </c>
    </row>
    <row r="654" spans="1:7" x14ac:dyDescent="0.25">
      <c r="A654" s="6" t="s">
        <v>37</v>
      </c>
      <c r="B654" s="6" t="s">
        <v>38</v>
      </c>
      <c r="C654" s="6" t="s">
        <v>15</v>
      </c>
      <c r="D654" s="6">
        <v>8.6198735000000006</v>
      </c>
      <c r="E654" s="6">
        <v>0</v>
      </c>
      <c r="F654" s="6">
        <v>100</v>
      </c>
      <c r="G654" s="6">
        <v>0</v>
      </c>
    </row>
    <row r="655" spans="1:7" x14ac:dyDescent="0.25">
      <c r="A655" s="6" t="s">
        <v>37</v>
      </c>
      <c r="B655" s="6" t="s">
        <v>38</v>
      </c>
      <c r="C655" s="6" t="s">
        <v>17</v>
      </c>
      <c r="D655" s="6">
        <v>1.3621227</v>
      </c>
      <c r="E655" s="6">
        <v>0</v>
      </c>
      <c r="F655" s="6">
        <v>100</v>
      </c>
      <c r="G655" s="6">
        <v>0</v>
      </c>
    </row>
    <row r="656" spans="1:7" x14ac:dyDescent="0.25">
      <c r="A656" s="6" t="s">
        <v>37</v>
      </c>
      <c r="B656" s="6" t="s">
        <v>38</v>
      </c>
      <c r="C656" s="6" t="s">
        <v>18</v>
      </c>
      <c r="D656" s="6">
        <v>3060.6642455000001</v>
      </c>
      <c r="E656" s="6">
        <v>15.9755459</v>
      </c>
      <c r="F656" s="6">
        <v>99.480746951766804</v>
      </c>
      <c r="G656" s="6">
        <v>0.51925304823319796</v>
      </c>
    </row>
    <row r="657" spans="1:7" x14ac:dyDescent="0.25">
      <c r="A657" s="6" t="s">
        <v>39</v>
      </c>
      <c r="B657" s="6" t="s">
        <v>40</v>
      </c>
      <c r="C657" s="6" t="s">
        <v>15</v>
      </c>
      <c r="D657" s="6">
        <v>201.26777419999999</v>
      </c>
      <c r="E657" s="6">
        <v>0</v>
      </c>
      <c r="F657" s="6">
        <v>100</v>
      </c>
      <c r="G657" s="6">
        <v>0</v>
      </c>
    </row>
    <row r="658" spans="1:7" x14ac:dyDescent="0.25">
      <c r="A658" s="6" t="s">
        <v>39</v>
      </c>
      <c r="B658" s="6" t="s">
        <v>40</v>
      </c>
      <c r="C658" s="6" t="s">
        <v>17</v>
      </c>
      <c r="D658" s="6">
        <v>9.2992588000000005</v>
      </c>
      <c r="E658" s="6">
        <v>0</v>
      </c>
      <c r="F658" s="6">
        <v>100</v>
      </c>
      <c r="G658" s="6">
        <v>0</v>
      </c>
    </row>
    <row r="659" spans="1:7" x14ac:dyDescent="0.25">
      <c r="A659" s="6" t="s">
        <v>39</v>
      </c>
      <c r="B659" s="6" t="s">
        <v>40</v>
      </c>
      <c r="C659" s="6" t="s">
        <v>18</v>
      </c>
      <c r="D659" s="6">
        <v>5614.0399955000003</v>
      </c>
      <c r="E659" s="6">
        <v>16.111371399999999</v>
      </c>
      <c r="F659" s="6">
        <v>99.713837686590097</v>
      </c>
      <c r="G659" s="6">
        <v>0.28616231340989701</v>
      </c>
    </row>
    <row r="660" spans="1:7" x14ac:dyDescent="0.25">
      <c r="A660" t="s">
        <v>21</v>
      </c>
    </row>
    <row r="661" spans="1:7" x14ac:dyDescent="0.25">
      <c r="A661" t="s">
        <v>1037</v>
      </c>
    </row>
    <row r="662" spans="1:7" x14ac:dyDescent="0.25">
      <c r="A662" t="s">
        <v>22</v>
      </c>
    </row>
    <row r="663" spans="1:7" x14ac:dyDescent="0.25">
      <c r="A663" t="s">
        <v>23</v>
      </c>
    </row>
    <row r="664" spans="1:7" x14ac:dyDescent="0.25">
      <c r="A664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A1:G673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857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858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859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860</v>
      </c>
      <c r="E16" s="5" t="s">
        <v>861</v>
      </c>
      <c r="F16" s="5" t="s">
        <v>862</v>
      </c>
      <c r="G16" s="5" t="s">
        <v>863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49485.038061400002</v>
      </c>
      <c r="E17" s="6">
        <v>27482.395436300001</v>
      </c>
      <c r="F17" s="6">
        <v>64.293475581303795</v>
      </c>
      <c r="G17" s="6">
        <v>35.706524418696198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455.16583580000002</v>
      </c>
      <c r="E18" s="6">
        <v>177.67608820000001</v>
      </c>
      <c r="F18" s="6">
        <v>71.9240964509804</v>
      </c>
      <c r="G18" s="6">
        <v>28.0759035490196</v>
      </c>
    </row>
    <row r="19" spans="1:7" x14ac:dyDescent="0.25">
      <c r="A19" s="6" t="s">
        <v>13</v>
      </c>
      <c r="B19" s="6" t="s">
        <v>14</v>
      </c>
      <c r="C19" s="6" t="s">
        <v>17</v>
      </c>
      <c r="D19" s="6">
        <v>25784.0424255</v>
      </c>
      <c r="E19" s="6">
        <v>28403.688626800002</v>
      </c>
      <c r="F19" s="6">
        <v>47.582805046061402</v>
      </c>
      <c r="G19" s="6">
        <v>52.417194953938598</v>
      </c>
    </row>
    <row r="20" spans="1:7" x14ac:dyDescent="0.25">
      <c r="A20" s="6" t="s">
        <v>13</v>
      </c>
      <c r="B20" s="6" t="s">
        <v>14</v>
      </c>
      <c r="C20" s="6" t="s">
        <v>18</v>
      </c>
      <c r="D20" s="6">
        <v>4317699.6993145999</v>
      </c>
      <c r="E20" s="6">
        <v>3407967.2941418998</v>
      </c>
      <c r="F20" s="6">
        <v>55.8877272728894</v>
      </c>
      <c r="G20" s="6">
        <v>44.1122727271106</v>
      </c>
    </row>
    <row r="21" spans="1:7" x14ac:dyDescent="0.25">
      <c r="A21" s="6" t="s">
        <v>13</v>
      </c>
      <c r="B21" s="6" t="s">
        <v>19</v>
      </c>
      <c r="C21" s="6" t="s">
        <v>15</v>
      </c>
      <c r="D21" s="6">
        <v>68.952552900000001</v>
      </c>
      <c r="E21" s="6">
        <v>24.8929759</v>
      </c>
      <c r="F21" s="6">
        <v>73.474521143089305</v>
      </c>
      <c r="G21" s="6">
        <v>26.525478856910699</v>
      </c>
    </row>
    <row r="22" spans="1:7" x14ac:dyDescent="0.25">
      <c r="A22" s="6" t="s">
        <v>13</v>
      </c>
      <c r="B22" s="6" t="s">
        <v>19</v>
      </c>
      <c r="C22" s="6" t="s">
        <v>17</v>
      </c>
      <c r="D22" s="6">
        <v>73.238731400000006</v>
      </c>
      <c r="E22" s="6">
        <v>72.804993199999998</v>
      </c>
      <c r="F22" s="6">
        <v>50.148496007338899</v>
      </c>
      <c r="G22" s="6">
        <v>49.851503992661101</v>
      </c>
    </row>
    <row r="23" spans="1:7" x14ac:dyDescent="0.25">
      <c r="A23" s="6" t="s">
        <v>13</v>
      </c>
      <c r="B23" s="6" t="s">
        <v>19</v>
      </c>
      <c r="C23" s="6" t="s">
        <v>18</v>
      </c>
      <c r="D23" s="6">
        <v>20689.377645600001</v>
      </c>
      <c r="E23" s="6">
        <v>8577.7330796999995</v>
      </c>
      <c r="F23" s="6">
        <v>70.691561732176893</v>
      </c>
      <c r="G23" s="6">
        <v>29.308438267823199</v>
      </c>
    </row>
    <row r="24" spans="1:7" x14ac:dyDescent="0.25">
      <c r="A24" s="6" t="s">
        <v>13</v>
      </c>
      <c r="B24" s="6" t="s">
        <v>20</v>
      </c>
      <c r="C24" s="6" t="s">
        <v>15</v>
      </c>
      <c r="D24" s="6">
        <v>49416.0855085</v>
      </c>
      <c r="E24" s="6">
        <v>27457.502460399999</v>
      </c>
      <c r="F24" s="6">
        <v>64.282267569573804</v>
      </c>
      <c r="G24" s="6">
        <v>35.717732430426203</v>
      </c>
    </row>
    <row r="25" spans="1:7" x14ac:dyDescent="0.25">
      <c r="A25" s="6" t="s">
        <v>13</v>
      </c>
      <c r="B25" s="6" t="s">
        <v>20</v>
      </c>
      <c r="C25" s="6" t="s">
        <v>16</v>
      </c>
      <c r="D25" s="6">
        <v>455.16583580000002</v>
      </c>
      <c r="E25" s="6">
        <v>177.67608820000001</v>
      </c>
      <c r="F25" s="6">
        <v>71.9240964509804</v>
      </c>
      <c r="G25" s="6">
        <v>28.0759035490196</v>
      </c>
    </row>
    <row r="26" spans="1:7" x14ac:dyDescent="0.25">
      <c r="A26" s="6" t="s">
        <v>13</v>
      </c>
      <c r="B26" s="6" t="s">
        <v>20</v>
      </c>
      <c r="C26" s="6" t="s">
        <v>17</v>
      </c>
      <c r="D26" s="6">
        <v>25710.803694099999</v>
      </c>
      <c r="E26" s="6">
        <v>28330.883633599999</v>
      </c>
      <c r="F26" s="6">
        <v>47.575871453076303</v>
      </c>
      <c r="G26" s="6">
        <v>52.424128546923697</v>
      </c>
    </row>
    <row r="27" spans="1:7" x14ac:dyDescent="0.25">
      <c r="A27" s="6" t="s">
        <v>13</v>
      </c>
      <c r="B27" s="6" t="s">
        <v>20</v>
      </c>
      <c r="C27" s="6" t="s">
        <v>18</v>
      </c>
      <c r="D27" s="6">
        <v>4297010.3216690002</v>
      </c>
      <c r="E27" s="6">
        <v>3399389.5610622</v>
      </c>
      <c r="F27" s="6">
        <v>55.831432710641998</v>
      </c>
      <c r="G27" s="6">
        <v>44.168567289358002</v>
      </c>
    </row>
    <row r="28" spans="1:7" x14ac:dyDescent="0.25">
      <c r="A28" t="s">
        <v>21</v>
      </c>
    </row>
    <row r="29" spans="1:7" x14ac:dyDescent="0.25">
      <c r="A29" t="s">
        <v>1037</v>
      </c>
    </row>
    <row r="30" spans="1:7" x14ac:dyDescent="0.25">
      <c r="A30" t="s">
        <v>22</v>
      </c>
    </row>
    <row r="31" spans="1:7" x14ac:dyDescent="0.25">
      <c r="A31" t="s">
        <v>23</v>
      </c>
    </row>
    <row r="32" spans="1:7" x14ac:dyDescent="0.25">
      <c r="A32" t="s">
        <v>24</v>
      </c>
    </row>
    <row r="35" spans="1:7" x14ac:dyDescent="0.25">
      <c r="G35" s="7" t="str">
        <f>HYPERLINK("#'Indice'!A1", "Ir al índice")</f>
        <v>Ir al índice</v>
      </c>
    </row>
    <row r="36" spans="1:7" ht="17.25" x14ac:dyDescent="0.3">
      <c r="A36" s="4" t="s">
        <v>864</v>
      </c>
    </row>
    <row r="37" spans="1:7" x14ac:dyDescent="0.25">
      <c r="A37" s="5" t="s">
        <v>26</v>
      </c>
      <c r="B37" s="5" t="s">
        <v>10</v>
      </c>
      <c r="C37" s="5" t="s">
        <v>11</v>
      </c>
      <c r="D37" s="5" t="s">
        <v>860</v>
      </c>
      <c r="E37" s="5" t="s">
        <v>861</v>
      </c>
      <c r="F37" s="5" t="s">
        <v>862</v>
      </c>
      <c r="G37" s="5" t="s">
        <v>863</v>
      </c>
    </row>
    <row r="38" spans="1:7" x14ac:dyDescent="0.25">
      <c r="A38" s="6" t="s">
        <v>13</v>
      </c>
      <c r="B38" s="6" t="s">
        <v>14</v>
      </c>
      <c r="C38" s="6" t="s">
        <v>15</v>
      </c>
      <c r="D38" s="6">
        <v>49485.038061400002</v>
      </c>
      <c r="E38" s="6">
        <v>27482.395436300001</v>
      </c>
      <c r="F38" s="6">
        <v>64.293475581303795</v>
      </c>
      <c r="G38" s="6">
        <v>35.706524418696198</v>
      </c>
    </row>
    <row r="39" spans="1:7" x14ac:dyDescent="0.25">
      <c r="A39" s="6" t="s">
        <v>13</v>
      </c>
      <c r="B39" s="6" t="s">
        <v>14</v>
      </c>
      <c r="C39" s="6" t="s">
        <v>16</v>
      </c>
      <c r="D39" s="6">
        <v>455.16583580000002</v>
      </c>
      <c r="E39" s="6">
        <v>177.67608820000001</v>
      </c>
      <c r="F39" s="6">
        <v>71.9240964509804</v>
      </c>
      <c r="G39" s="6">
        <v>28.0759035490196</v>
      </c>
    </row>
    <row r="40" spans="1:7" x14ac:dyDescent="0.25">
      <c r="A40" s="6" t="s">
        <v>13</v>
      </c>
      <c r="B40" s="6" t="s">
        <v>14</v>
      </c>
      <c r="C40" s="6" t="s">
        <v>17</v>
      </c>
      <c r="D40" s="6">
        <v>25784.0424255</v>
      </c>
      <c r="E40" s="6">
        <v>28403.688626800002</v>
      </c>
      <c r="F40" s="6">
        <v>47.582805046061402</v>
      </c>
      <c r="G40" s="6">
        <v>52.417194953938598</v>
      </c>
    </row>
    <row r="41" spans="1:7" x14ac:dyDescent="0.25">
      <c r="A41" s="6" t="s">
        <v>13</v>
      </c>
      <c r="B41" s="6" t="s">
        <v>14</v>
      </c>
      <c r="C41" s="6" t="s">
        <v>18</v>
      </c>
      <c r="D41" s="6">
        <v>4317699.6993145999</v>
      </c>
      <c r="E41" s="6">
        <v>3407967.2941418998</v>
      </c>
      <c r="F41" s="6">
        <v>55.8877272728894</v>
      </c>
      <c r="G41" s="6">
        <v>44.1122727271106</v>
      </c>
    </row>
    <row r="42" spans="1:7" x14ac:dyDescent="0.25">
      <c r="A42" s="6" t="s">
        <v>27</v>
      </c>
      <c r="B42" s="6" t="s">
        <v>28</v>
      </c>
      <c r="C42" s="6" t="s">
        <v>15</v>
      </c>
      <c r="D42" s="6">
        <v>626.52908720000005</v>
      </c>
      <c r="E42" s="6">
        <v>152.55391359999999</v>
      </c>
      <c r="F42" s="6">
        <v>80.418785489691103</v>
      </c>
      <c r="G42" s="6">
        <v>19.5812145103089</v>
      </c>
    </row>
    <row r="43" spans="1:7" x14ac:dyDescent="0.25">
      <c r="A43" s="6" t="s">
        <v>27</v>
      </c>
      <c r="B43" s="6" t="s">
        <v>28</v>
      </c>
      <c r="C43" s="6" t="s">
        <v>17</v>
      </c>
      <c r="D43" s="6">
        <v>129.9108162</v>
      </c>
      <c r="E43" s="6">
        <v>10.968798700000001</v>
      </c>
      <c r="F43" s="6">
        <v>92.214062547100298</v>
      </c>
      <c r="G43" s="6">
        <v>7.7859374528997201</v>
      </c>
    </row>
    <row r="44" spans="1:7" x14ac:dyDescent="0.25">
      <c r="A44" s="6" t="s">
        <v>27</v>
      </c>
      <c r="B44" s="6" t="s">
        <v>28</v>
      </c>
      <c r="C44" s="6" t="s">
        <v>18</v>
      </c>
      <c r="D44" s="6">
        <v>104724.6071392</v>
      </c>
      <c r="E44" s="6">
        <v>51654.430245199997</v>
      </c>
      <c r="F44" s="6">
        <v>66.968443399337005</v>
      </c>
      <c r="G44" s="6">
        <v>33.031556600663002</v>
      </c>
    </row>
    <row r="45" spans="1:7" x14ac:dyDescent="0.25">
      <c r="A45" s="6" t="s">
        <v>29</v>
      </c>
      <c r="B45" s="6" t="s">
        <v>30</v>
      </c>
      <c r="C45" s="6" t="s">
        <v>15</v>
      </c>
      <c r="D45" s="6">
        <v>2009.068921</v>
      </c>
      <c r="E45" s="6">
        <v>1777.2537204</v>
      </c>
      <c r="F45" s="6">
        <v>53.0612182657826</v>
      </c>
      <c r="G45" s="6">
        <v>46.9387817342174</v>
      </c>
    </row>
    <row r="46" spans="1:7" x14ac:dyDescent="0.25">
      <c r="A46" s="6" t="s">
        <v>29</v>
      </c>
      <c r="B46" s="6" t="s">
        <v>30</v>
      </c>
      <c r="C46" s="6" t="s">
        <v>17</v>
      </c>
      <c r="D46" s="6">
        <v>188.68296430000001</v>
      </c>
      <c r="E46" s="6">
        <v>0</v>
      </c>
      <c r="F46" s="6">
        <v>100</v>
      </c>
      <c r="G46" s="6">
        <v>0</v>
      </c>
    </row>
    <row r="47" spans="1:7" x14ac:dyDescent="0.25">
      <c r="A47" s="6" t="s">
        <v>29</v>
      </c>
      <c r="B47" s="6" t="s">
        <v>30</v>
      </c>
      <c r="C47" s="6" t="s">
        <v>18</v>
      </c>
      <c r="D47" s="6">
        <v>21347.400240700001</v>
      </c>
      <c r="E47" s="6">
        <v>13577.594163</v>
      </c>
      <c r="F47" s="6">
        <v>61.1235609487698</v>
      </c>
      <c r="G47" s="6">
        <v>38.8764390512302</v>
      </c>
    </row>
    <row r="48" spans="1:7" x14ac:dyDescent="0.25">
      <c r="A48" s="6" t="s">
        <v>31</v>
      </c>
      <c r="B48" s="6" t="s">
        <v>32</v>
      </c>
      <c r="C48" s="6" t="s">
        <v>15</v>
      </c>
      <c r="D48" s="6">
        <v>305.10388660000001</v>
      </c>
      <c r="E48" s="6">
        <v>354.46970649999997</v>
      </c>
      <c r="F48" s="6">
        <v>46.257747397983302</v>
      </c>
      <c r="G48" s="6">
        <v>53.742252602016698</v>
      </c>
    </row>
    <row r="49" spans="1:7" x14ac:dyDescent="0.25">
      <c r="A49" s="6" t="s">
        <v>31</v>
      </c>
      <c r="B49" s="6" t="s">
        <v>32</v>
      </c>
      <c r="C49" s="6" t="s">
        <v>17</v>
      </c>
      <c r="D49" s="6">
        <v>155.92227829999999</v>
      </c>
      <c r="E49" s="6">
        <v>86.110618000000002</v>
      </c>
      <c r="F49" s="6">
        <v>64.421936308498402</v>
      </c>
      <c r="G49" s="6">
        <v>35.578063691501598</v>
      </c>
    </row>
    <row r="50" spans="1:7" x14ac:dyDescent="0.25">
      <c r="A50" s="6" t="s">
        <v>31</v>
      </c>
      <c r="B50" s="6" t="s">
        <v>32</v>
      </c>
      <c r="C50" s="6" t="s">
        <v>18</v>
      </c>
      <c r="D50" s="6">
        <v>68406.981237600005</v>
      </c>
      <c r="E50" s="6">
        <v>41208.412253900002</v>
      </c>
      <c r="F50" s="6">
        <v>62.406363794976102</v>
      </c>
      <c r="G50" s="6">
        <v>37.593636205023898</v>
      </c>
    </row>
    <row r="51" spans="1:7" x14ac:dyDescent="0.25">
      <c r="A51" s="6" t="s">
        <v>33</v>
      </c>
      <c r="B51" s="6" t="s">
        <v>34</v>
      </c>
      <c r="C51" s="6" t="s">
        <v>15</v>
      </c>
      <c r="D51" s="6">
        <v>130.23953169999999</v>
      </c>
      <c r="E51" s="6">
        <v>31.164094200000001</v>
      </c>
      <c r="F51" s="6">
        <v>80.691825213822497</v>
      </c>
      <c r="G51" s="6">
        <v>19.308174786177499</v>
      </c>
    </row>
    <row r="52" spans="1:7" x14ac:dyDescent="0.25">
      <c r="A52" s="6" t="s">
        <v>33</v>
      </c>
      <c r="B52" s="6" t="s">
        <v>34</v>
      </c>
      <c r="C52" s="6" t="s">
        <v>17</v>
      </c>
      <c r="D52" s="6">
        <v>36.986645600000003</v>
      </c>
      <c r="E52" s="6">
        <v>23.5118133</v>
      </c>
      <c r="F52" s="6">
        <v>61.136508718571697</v>
      </c>
      <c r="G52" s="6">
        <v>38.863491281428303</v>
      </c>
    </row>
    <row r="53" spans="1:7" x14ac:dyDescent="0.25">
      <c r="A53" s="6" t="s">
        <v>33</v>
      </c>
      <c r="B53" s="6" t="s">
        <v>34</v>
      </c>
      <c r="C53" s="6" t="s">
        <v>18</v>
      </c>
      <c r="D53" s="6">
        <v>20287.974024800002</v>
      </c>
      <c r="E53" s="6">
        <v>14093.123892199999</v>
      </c>
      <c r="F53" s="6">
        <v>59.009092943388701</v>
      </c>
      <c r="G53" s="6">
        <v>40.990907056611299</v>
      </c>
    </row>
    <row r="54" spans="1:7" x14ac:dyDescent="0.25">
      <c r="A54" s="6" t="s">
        <v>35</v>
      </c>
      <c r="B54" s="6" t="s">
        <v>36</v>
      </c>
      <c r="C54" s="6" t="s">
        <v>15</v>
      </c>
      <c r="D54" s="6">
        <v>0</v>
      </c>
      <c r="E54" s="6">
        <v>279.39325500000001</v>
      </c>
      <c r="F54" s="6">
        <v>0</v>
      </c>
      <c r="G54" s="6">
        <v>100</v>
      </c>
    </row>
    <row r="55" spans="1:7" x14ac:dyDescent="0.25">
      <c r="A55" s="6" t="s">
        <v>35</v>
      </c>
      <c r="B55" s="6" t="s">
        <v>36</v>
      </c>
      <c r="C55" s="6" t="s">
        <v>17</v>
      </c>
      <c r="D55" s="6">
        <v>291.72196330000003</v>
      </c>
      <c r="E55" s="6">
        <v>10.796832800000001</v>
      </c>
      <c r="F55" s="6">
        <v>96.4310208359976</v>
      </c>
      <c r="G55" s="6">
        <v>3.56897916400243</v>
      </c>
    </row>
    <row r="56" spans="1:7" x14ac:dyDescent="0.25">
      <c r="A56" s="6" t="s">
        <v>35</v>
      </c>
      <c r="B56" s="6" t="s">
        <v>36</v>
      </c>
      <c r="C56" s="6" t="s">
        <v>18</v>
      </c>
      <c r="D56" s="6">
        <v>102574.0810985</v>
      </c>
      <c r="E56" s="6">
        <v>55302.006800800002</v>
      </c>
      <c r="F56" s="6">
        <v>64.9712584491744</v>
      </c>
      <c r="G56" s="6">
        <v>35.0287415508256</v>
      </c>
    </row>
    <row r="57" spans="1:7" x14ac:dyDescent="0.25">
      <c r="A57" s="6" t="s">
        <v>37</v>
      </c>
      <c r="B57" s="6" t="s">
        <v>38</v>
      </c>
      <c r="C57" s="6" t="s">
        <v>15</v>
      </c>
      <c r="D57" s="6">
        <v>1010.8112391</v>
      </c>
      <c r="E57" s="6">
        <v>2.3676670999999998</v>
      </c>
      <c r="F57" s="6">
        <v>99.766313028675299</v>
      </c>
      <c r="G57" s="6">
        <v>0.233686971324749</v>
      </c>
    </row>
    <row r="58" spans="1:7" x14ac:dyDescent="0.25">
      <c r="A58" s="6" t="s">
        <v>37</v>
      </c>
      <c r="B58" s="6" t="s">
        <v>38</v>
      </c>
      <c r="C58" s="6" t="s">
        <v>17</v>
      </c>
      <c r="D58" s="6">
        <v>4654.6604525000002</v>
      </c>
      <c r="E58" s="6">
        <v>410.12679730000002</v>
      </c>
      <c r="F58" s="6">
        <v>91.902388450448797</v>
      </c>
      <c r="G58" s="6">
        <v>8.0976115495511696</v>
      </c>
    </row>
    <row r="59" spans="1:7" x14ac:dyDescent="0.25">
      <c r="A59" s="6" t="s">
        <v>37</v>
      </c>
      <c r="B59" s="6" t="s">
        <v>38</v>
      </c>
      <c r="C59" s="6" t="s">
        <v>18</v>
      </c>
      <c r="D59" s="6">
        <v>470156.06442160002</v>
      </c>
      <c r="E59" s="6">
        <v>316280.96942570002</v>
      </c>
      <c r="F59" s="6">
        <v>59.7830524487849</v>
      </c>
      <c r="G59" s="6">
        <v>40.216947551215</v>
      </c>
    </row>
    <row r="60" spans="1:7" x14ac:dyDescent="0.25">
      <c r="A60" s="6" t="s">
        <v>39</v>
      </c>
      <c r="B60" s="6" t="s">
        <v>40</v>
      </c>
      <c r="C60" s="6" t="s">
        <v>15</v>
      </c>
      <c r="D60" s="6">
        <v>177.36066650000001</v>
      </c>
      <c r="E60" s="6">
        <v>41.359094599999999</v>
      </c>
      <c r="F60" s="6">
        <v>81.090371353738604</v>
      </c>
      <c r="G60" s="6">
        <v>18.9096286462614</v>
      </c>
    </row>
    <row r="61" spans="1:7" x14ac:dyDescent="0.25">
      <c r="A61" s="6" t="s">
        <v>39</v>
      </c>
      <c r="B61" s="6" t="s">
        <v>40</v>
      </c>
      <c r="C61" s="6" t="s">
        <v>17</v>
      </c>
      <c r="D61" s="6">
        <v>37.5896379</v>
      </c>
      <c r="E61" s="6">
        <v>54.6526523</v>
      </c>
      <c r="F61" s="6">
        <v>40.750980725324602</v>
      </c>
      <c r="G61" s="6">
        <v>59.249019274675398</v>
      </c>
    </row>
    <row r="62" spans="1:7" x14ac:dyDescent="0.25">
      <c r="A62" s="6" t="s">
        <v>39</v>
      </c>
      <c r="B62" s="6" t="s">
        <v>40</v>
      </c>
      <c r="C62" s="6" t="s">
        <v>18</v>
      </c>
      <c r="D62" s="6">
        <v>21691.904207399999</v>
      </c>
      <c r="E62" s="6">
        <v>8494.1337514999996</v>
      </c>
      <c r="F62" s="6">
        <v>71.860719969062401</v>
      </c>
      <c r="G62" s="6">
        <v>28.139280030937599</v>
      </c>
    </row>
    <row r="63" spans="1:7" x14ac:dyDescent="0.25">
      <c r="A63" t="s">
        <v>21</v>
      </c>
    </row>
    <row r="64" spans="1:7" x14ac:dyDescent="0.25">
      <c r="A64" t="s">
        <v>1037</v>
      </c>
    </row>
    <row r="65" spans="1:7" x14ac:dyDescent="0.25">
      <c r="A65" t="s">
        <v>22</v>
      </c>
    </row>
    <row r="66" spans="1:7" x14ac:dyDescent="0.25">
      <c r="A66" t="s">
        <v>23</v>
      </c>
    </row>
    <row r="67" spans="1:7" x14ac:dyDescent="0.25">
      <c r="A67" t="s">
        <v>24</v>
      </c>
    </row>
    <row r="70" spans="1:7" x14ac:dyDescent="0.25">
      <c r="G70" s="7" t="str">
        <f>HYPERLINK("#'Indice'!A1", "Ir al índice")</f>
        <v>Ir al índice</v>
      </c>
    </row>
    <row r="71" spans="1:7" ht="17.25" x14ac:dyDescent="0.3">
      <c r="A71" s="4" t="s">
        <v>865</v>
      </c>
    </row>
    <row r="72" spans="1:7" x14ac:dyDescent="0.25">
      <c r="A72" s="5" t="s">
        <v>26</v>
      </c>
      <c r="B72" s="5" t="s">
        <v>10</v>
      </c>
      <c r="C72" s="5" t="s">
        <v>11</v>
      </c>
      <c r="D72" s="5" t="s">
        <v>860</v>
      </c>
      <c r="E72" s="5" t="s">
        <v>861</v>
      </c>
      <c r="F72" s="5" t="s">
        <v>862</v>
      </c>
      <c r="G72" s="5" t="s">
        <v>863</v>
      </c>
    </row>
    <row r="73" spans="1:7" x14ac:dyDescent="0.25">
      <c r="A73" s="6" t="s">
        <v>13</v>
      </c>
      <c r="B73" s="6" t="s">
        <v>14</v>
      </c>
      <c r="C73" s="6" t="s">
        <v>15</v>
      </c>
      <c r="D73" s="6">
        <v>49416.0855085</v>
      </c>
      <c r="E73" s="6">
        <v>27457.502460399999</v>
      </c>
      <c r="F73" s="6">
        <v>64.282267569573804</v>
      </c>
      <c r="G73" s="6">
        <v>35.717732430426203</v>
      </c>
    </row>
    <row r="74" spans="1:7" x14ac:dyDescent="0.25">
      <c r="A74" s="6" t="s">
        <v>13</v>
      </c>
      <c r="B74" s="6" t="s">
        <v>14</v>
      </c>
      <c r="C74" s="6" t="s">
        <v>16</v>
      </c>
      <c r="D74" s="6">
        <v>455.16583580000002</v>
      </c>
      <c r="E74" s="6">
        <v>177.67608820000001</v>
      </c>
      <c r="F74" s="6">
        <v>71.9240964509804</v>
      </c>
      <c r="G74" s="6">
        <v>28.0759035490196</v>
      </c>
    </row>
    <row r="75" spans="1:7" x14ac:dyDescent="0.25">
      <c r="A75" s="6" t="s">
        <v>13</v>
      </c>
      <c r="B75" s="6" t="s">
        <v>14</v>
      </c>
      <c r="C75" s="6" t="s">
        <v>17</v>
      </c>
      <c r="D75" s="6">
        <v>25710.803694099999</v>
      </c>
      <c r="E75" s="6">
        <v>28330.883633599999</v>
      </c>
      <c r="F75" s="6">
        <v>47.575871453076303</v>
      </c>
      <c r="G75" s="6">
        <v>52.424128546923697</v>
      </c>
    </row>
    <row r="76" spans="1:7" x14ac:dyDescent="0.25">
      <c r="A76" s="6" t="s">
        <v>13</v>
      </c>
      <c r="B76" s="6" t="s">
        <v>14</v>
      </c>
      <c r="C76" s="6" t="s">
        <v>18</v>
      </c>
      <c r="D76" s="6">
        <v>4297010.3216690002</v>
      </c>
      <c r="E76" s="6">
        <v>3399389.5610622</v>
      </c>
      <c r="F76" s="6">
        <v>55.831432710641998</v>
      </c>
      <c r="G76" s="6">
        <v>44.168567289358002</v>
      </c>
    </row>
    <row r="77" spans="1:7" x14ac:dyDescent="0.25">
      <c r="A77" s="6" t="s">
        <v>42</v>
      </c>
      <c r="B77" s="6" t="s">
        <v>43</v>
      </c>
      <c r="C77" s="6" t="s">
        <v>15</v>
      </c>
      <c r="D77" s="6">
        <v>0</v>
      </c>
      <c r="E77" s="6">
        <v>5.8301647000000001</v>
      </c>
      <c r="F77" s="6">
        <v>0</v>
      </c>
      <c r="G77" s="6">
        <v>100</v>
      </c>
    </row>
    <row r="78" spans="1:7" x14ac:dyDescent="0.25">
      <c r="A78" s="6" t="s">
        <v>42</v>
      </c>
      <c r="B78" s="6" t="s">
        <v>43</v>
      </c>
      <c r="C78" s="6" t="s">
        <v>17</v>
      </c>
      <c r="D78" s="6">
        <v>31.2752199</v>
      </c>
      <c r="E78" s="6">
        <v>8.7542509000000006</v>
      </c>
      <c r="F78" s="6">
        <v>78.130485552159698</v>
      </c>
      <c r="G78" s="6">
        <v>21.869514447840299</v>
      </c>
    </row>
    <row r="79" spans="1:7" x14ac:dyDescent="0.25">
      <c r="A79" s="6" t="s">
        <v>42</v>
      </c>
      <c r="B79" s="6" t="s">
        <v>43</v>
      </c>
      <c r="C79" s="6" t="s">
        <v>18</v>
      </c>
      <c r="D79" s="6">
        <v>4490.4749430000002</v>
      </c>
      <c r="E79" s="6">
        <v>5048.6654232000001</v>
      </c>
      <c r="F79" s="6">
        <v>47.074209736037503</v>
      </c>
      <c r="G79" s="6">
        <v>52.925790263962497</v>
      </c>
    </row>
    <row r="80" spans="1:7" x14ac:dyDescent="0.25">
      <c r="A80" s="6" t="s">
        <v>44</v>
      </c>
      <c r="B80" s="6" t="s">
        <v>45</v>
      </c>
      <c r="C80" s="6" t="s">
        <v>17</v>
      </c>
      <c r="D80" s="6">
        <v>89.466275100000004</v>
      </c>
      <c r="E80" s="6">
        <v>64.313649900000001</v>
      </c>
      <c r="F80" s="6">
        <v>58.178123770056501</v>
      </c>
      <c r="G80" s="6">
        <v>41.821876229943499</v>
      </c>
    </row>
    <row r="81" spans="1:7" x14ac:dyDescent="0.25">
      <c r="A81" s="6" t="s">
        <v>44</v>
      </c>
      <c r="B81" s="6" t="s">
        <v>45</v>
      </c>
      <c r="C81" s="6" t="s">
        <v>18</v>
      </c>
      <c r="D81" s="6">
        <v>42191.586899399997</v>
      </c>
      <c r="E81" s="6">
        <v>26428.633182500002</v>
      </c>
      <c r="F81" s="6">
        <v>61.485647887813897</v>
      </c>
      <c r="G81" s="6">
        <v>38.514352112186103</v>
      </c>
    </row>
    <row r="82" spans="1:7" x14ac:dyDescent="0.25">
      <c r="A82" s="6" t="s">
        <v>27</v>
      </c>
      <c r="B82" s="6" t="s">
        <v>28</v>
      </c>
      <c r="C82" s="6" t="s">
        <v>15</v>
      </c>
      <c r="D82" s="6">
        <v>207.96370680000001</v>
      </c>
      <c r="E82" s="6">
        <v>0</v>
      </c>
      <c r="F82" s="6">
        <v>100</v>
      </c>
      <c r="G82" s="6">
        <v>0</v>
      </c>
    </row>
    <row r="83" spans="1:7" x14ac:dyDescent="0.25">
      <c r="A83" s="6" t="s">
        <v>27</v>
      </c>
      <c r="B83" s="6" t="s">
        <v>28</v>
      </c>
      <c r="C83" s="6" t="s">
        <v>17</v>
      </c>
      <c r="D83" s="6">
        <v>65.869295300000005</v>
      </c>
      <c r="E83" s="6">
        <v>0</v>
      </c>
      <c r="F83" s="6">
        <v>100</v>
      </c>
      <c r="G83" s="6">
        <v>0</v>
      </c>
    </row>
    <row r="84" spans="1:7" x14ac:dyDescent="0.25">
      <c r="A84" s="6" t="s">
        <v>27</v>
      </c>
      <c r="B84" s="6" t="s">
        <v>28</v>
      </c>
      <c r="C84" s="6" t="s">
        <v>18</v>
      </c>
      <c r="D84" s="6">
        <v>88715.711250099994</v>
      </c>
      <c r="E84" s="6">
        <v>42950.455746699998</v>
      </c>
      <c r="F84" s="6">
        <v>67.379276904336507</v>
      </c>
      <c r="G84" s="6">
        <v>32.6207230956635</v>
      </c>
    </row>
    <row r="85" spans="1:7" x14ac:dyDescent="0.25">
      <c r="A85" s="6" t="s">
        <v>29</v>
      </c>
      <c r="B85" s="6" t="s">
        <v>30</v>
      </c>
      <c r="C85" s="6" t="s">
        <v>15</v>
      </c>
      <c r="D85" s="6">
        <v>700.83388909999996</v>
      </c>
      <c r="E85" s="6">
        <v>792.06663060000005</v>
      </c>
      <c r="F85" s="6">
        <v>46.944446723136899</v>
      </c>
      <c r="G85" s="6">
        <v>53.055553276863101</v>
      </c>
    </row>
    <row r="86" spans="1:7" x14ac:dyDescent="0.25">
      <c r="A86" s="6" t="s">
        <v>29</v>
      </c>
      <c r="B86" s="6" t="s">
        <v>30</v>
      </c>
      <c r="C86" s="6" t="s">
        <v>17</v>
      </c>
      <c r="D86" s="6">
        <v>175.73638009999999</v>
      </c>
      <c r="E86" s="6">
        <v>0</v>
      </c>
      <c r="F86" s="6">
        <v>100</v>
      </c>
      <c r="G86" s="6">
        <v>0</v>
      </c>
    </row>
    <row r="87" spans="1:7" x14ac:dyDescent="0.25">
      <c r="A87" s="6" t="s">
        <v>29</v>
      </c>
      <c r="B87" s="6" t="s">
        <v>30</v>
      </c>
      <c r="C87" s="6" t="s">
        <v>18</v>
      </c>
      <c r="D87" s="6">
        <v>14762.6649524</v>
      </c>
      <c r="E87" s="6">
        <v>9838.6981512000002</v>
      </c>
      <c r="F87" s="6">
        <v>60.007508080882403</v>
      </c>
      <c r="G87" s="6">
        <v>39.992491919117597</v>
      </c>
    </row>
    <row r="88" spans="1:7" x14ac:dyDescent="0.25">
      <c r="A88" s="6" t="s">
        <v>46</v>
      </c>
      <c r="B88" s="6" t="s">
        <v>47</v>
      </c>
      <c r="C88" s="6" t="s">
        <v>15</v>
      </c>
      <c r="D88" s="6">
        <v>82.609913599999999</v>
      </c>
      <c r="E88" s="6">
        <v>91.089755600000004</v>
      </c>
      <c r="F88" s="6">
        <v>47.559050619078498</v>
      </c>
      <c r="G88" s="6">
        <v>52.440949380921502</v>
      </c>
    </row>
    <row r="89" spans="1:7" x14ac:dyDescent="0.25">
      <c r="A89" s="6" t="s">
        <v>46</v>
      </c>
      <c r="B89" s="6" t="s">
        <v>47</v>
      </c>
      <c r="C89" s="6" t="s">
        <v>17</v>
      </c>
      <c r="D89" s="6">
        <v>0</v>
      </c>
      <c r="E89" s="6">
        <v>14.1399837</v>
      </c>
      <c r="F89" s="6">
        <v>0</v>
      </c>
      <c r="G89" s="6">
        <v>100</v>
      </c>
    </row>
    <row r="90" spans="1:7" x14ac:dyDescent="0.25">
      <c r="A90" s="6" t="s">
        <v>46</v>
      </c>
      <c r="B90" s="6" t="s">
        <v>47</v>
      </c>
      <c r="C90" s="6" t="s">
        <v>18</v>
      </c>
      <c r="D90" s="6">
        <v>12180.729686000001</v>
      </c>
      <c r="E90" s="6">
        <v>11387.4306677</v>
      </c>
      <c r="F90" s="6">
        <v>51.682988842562501</v>
      </c>
      <c r="G90" s="6">
        <v>48.317011157437499</v>
      </c>
    </row>
    <row r="91" spans="1:7" x14ac:dyDescent="0.25">
      <c r="A91" s="6" t="s">
        <v>48</v>
      </c>
      <c r="B91" s="6" t="s">
        <v>49</v>
      </c>
      <c r="C91" s="6" t="s">
        <v>15</v>
      </c>
      <c r="D91" s="6">
        <v>447.86203410000002</v>
      </c>
      <c r="E91" s="6">
        <v>0</v>
      </c>
      <c r="F91" s="6">
        <v>100</v>
      </c>
      <c r="G91" s="6">
        <v>0</v>
      </c>
    </row>
    <row r="92" spans="1:7" x14ac:dyDescent="0.25">
      <c r="A92" s="6" t="s">
        <v>48</v>
      </c>
      <c r="B92" s="6" t="s">
        <v>49</v>
      </c>
      <c r="C92" s="6" t="s">
        <v>17</v>
      </c>
      <c r="D92" s="6">
        <v>470.32005900000001</v>
      </c>
      <c r="E92" s="6">
        <v>323.44618730000002</v>
      </c>
      <c r="F92" s="6">
        <v>59.251708068000298</v>
      </c>
      <c r="G92" s="6">
        <v>40.748291931999702</v>
      </c>
    </row>
    <row r="93" spans="1:7" x14ac:dyDescent="0.25">
      <c r="A93" s="6" t="s">
        <v>48</v>
      </c>
      <c r="B93" s="6" t="s">
        <v>49</v>
      </c>
      <c r="C93" s="6" t="s">
        <v>18</v>
      </c>
      <c r="D93" s="6">
        <v>95954.972294100007</v>
      </c>
      <c r="E93" s="6">
        <v>55906.399428199999</v>
      </c>
      <c r="F93" s="6">
        <v>63.1858985638344</v>
      </c>
      <c r="G93" s="6">
        <v>36.8141014361656</v>
      </c>
    </row>
    <row r="94" spans="1:7" x14ac:dyDescent="0.25">
      <c r="A94" s="6" t="s">
        <v>31</v>
      </c>
      <c r="B94" s="6" t="s">
        <v>32</v>
      </c>
      <c r="C94" s="6" t="s">
        <v>15</v>
      </c>
      <c r="D94" s="6">
        <v>296.05047059999998</v>
      </c>
      <c r="E94" s="6">
        <v>354.46970649999997</v>
      </c>
      <c r="F94" s="6">
        <v>45.509806001680701</v>
      </c>
      <c r="G94" s="6">
        <v>54.490193998319299</v>
      </c>
    </row>
    <row r="95" spans="1:7" x14ac:dyDescent="0.25">
      <c r="A95" s="6" t="s">
        <v>31</v>
      </c>
      <c r="B95" s="6" t="s">
        <v>32</v>
      </c>
      <c r="C95" s="6" t="s">
        <v>17</v>
      </c>
      <c r="D95" s="6">
        <v>155.92227829999999</v>
      </c>
      <c r="E95" s="6">
        <v>82.715586999999999</v>
      </c>
      <c r="F95" s="6">
        <v>65.338448323774898</v>
      </c>
      <c r="G95" s="6">
        <v>34.661551676225102</v>
      </c>
    </row>
    <row r="96" spans="1:7" x14ac:dyDescent="0.25">
      <c r="A96" s="6" t="s">
        <v>31</v>
      </c>
      <c r="B96" s="6" t="s">
        <v>32</v>
      </c>
      <c r="C96" s="6" t="s">
        <v>18</v>
      </c>
      <c r="D96" s="6">
        <v>67039.915421600002</v>
      </c>
      <c r="E96" s="6">
        <v>40765.926546900002</v>
      </c>
      <c r="F96" s="6">
        <v>62.185790860191503</v>
      </c>
      <c r="G96" s="6">
        <v>37.814209139808497</v>
      </c>
    </row>
    <row r="97" spans="1:7" x14ac:dyDescent="0.25">
      <c r="A97" s="6" t="s">
        <v>50</v>
      </c>
      <c r="B97" s="6" t="s">
        <v>51</v>
      </c>
      <c r="C97" s="6" t="s">
        <v>15</v>
      </c>
      <c r="D97" s="6">
        <v>116.4896925</v>
      </c>
      <c r="E97" s="6">
        <v>218.68823040000001</v>
      </c>
      <c r="F97" s="6">
        <v>34.754583921314698</v>
      </c>
      <c r="G97" s="6">
        <v>65.245416078685295</v>
      </c>
    </row>
    <row r="98" spans="1:7" x14ac:dyDescent="0.25">
      <c r="A98" s="6" t="s">
        <v>50</v>
      </c>
      <c r="B98" s="6" t="s">
        <v>51</v>
      </c>
      <c r="C98" s="6" t="s">
        <v>17</v>
      </c>
      <c r="D98" s="6">
        <v>213.38951259999999</v>
      </c>
      <c r="E98" s="6">
        <v>462.42017759999999</v>
      </c>
      <c r="F98" s="6">
        <v>31.575385155671398</v>
      </c>
      <c r="G98" s="6">
        <v>68.424614844328602</v>
      </c>
    </row>
    <row r="99" spans="1:7" x14ac:dyDescent="0.25">
      <c r="A99" s="6" t="s">
        <v>50</v>
      </c>
      <c r="B99" s="6" t="s">
        <v>51</v>
      </c>
      <c r="C99" s="6" t="s">
        <v>18</v>
      </c>
      <c r="D99" s="6">
        <v>78071.388405200007</v>
      </c>
      <c r="E99" s="6">
        <v>61427.623978600001</v>
      </c>
      <c r="F99" s="6">
        <v>55.965549197154303</v>
      </c>
      <c r="G99" s="6">
        <v>44.034450802845697</v>
      </c>
    </row>
    <row r="100" spans="1:7" x14ac:dyDescent="0.25">
      <c r="A100" s="6" t="s">
        <v>52</v>
      </c>
      <c r="B100" s="6" t="s">
        <v>53</v>
      </c>
      <c r="C100" s="6" t="s">
        <v>17</v>
      </c>
      <c r="D100" s="6">
        <v>7.1296596000000001</v>
      </c>
      <c r="E100" s="6">
        <v>0</v>
      </c>
      <c r="F100" s="6">
        <v>100</v>
      </c>
      <c r="G100" s="6">
        <v>0</v>
      </c>
    </row>
    <row r="101" spans="1:7" x14ac:dyDescent="0.25">
      <c r="A101" s="6" t="s">
        <v>52</v>
      </c>
      <c r="B101" s="6" t="s">
        <v>53</v>
      </c>
      <c r="C101" s="6" t="s">
        <v>18</v>
      </c>
      <c r="D101" s="6">
        <v>8943.1045458000008</v>
      </c>
      <c r="E101" s="6">
        <v>5600.7657931000003</v>
      </c>
      <c r="F101" s="6">
        <v>61.4905409454881</v>
      </c>
      <c r="G101" s="6">
        <v>38.5094590545119</v>
      </c>
    </row>
    <row r="102" spans="1:7" x14ac:dyDescent="0.25">
      <c r="A102" s="6" t="s">
        <v>33</v>
      </c>
      <c r="B102" s="6" t="s">
        <v>34</v>
      </c>
      <c r="C102" s="6" t="s">
        <v>15</v>
      </c>
      <c r="D102" s="6">
        <v>6.8800087999999997</v>
      </c>
      <c r="E102" s="6">
        <v>5.0950259999999998</v>
      </c>
      <c r="F102" s="6">
        <v>57.452933664961002</v>
      </c>
      <c r="G102" s="6">
        <v>42.547066335038998</v>
      </c>
    </row>
    <row r="103" spans="1:7" x14ac:dyDescent="0.25">
      <c r="A103" s="6" t="s">
        <v>33</v>
      </c>
      <c r="B103" s="6" t="s">
        <v>34</v>
      </c>
      <c r="C103" s="6" t="s">
        <v>17</v>
      </c>
      <c r="D103" s="6">
        <v>0</v>
      </c>
      <c r="E103" s="6">
        <v>13.959900599999999</v>
      </c>
      <c r="F103" s="6">
        <v>0</v>
      </c>
      <c r="G103" s="6">
        <v>100</v>
      </c>
    </row>
    <row r="104" spans="1:7" x14ac:dyDescent="0.25">
      <c r="A104" s="6" t="s">
        <v>33</v>
      </c>
      <c r="B104" s="6" t="s">
        <v>34</v>
      </c>
      <c r="C104" s="6" t="s">
        <v>18</v>
      </c>
      <c r="D104" s="6">
        <v>8969.4991988999991</v>
      </c>
      <c r="E104" s="6">
        <v>8315.5658665999999</v>
      </c>
      <c r="F104" s="6">
        <v>51.891613742331799</v>
      </c>
      <c r="G104" s="6">
        <v>48.108386257668201</v>
      </c>
    </row>
    <row r="105" spans="1:7" x14ac:dyDescent="0.25">
      <c r="A105" s="6" t="s">
        <v>54</v>
      </c>
      <c r="B105" s="6" t="s">
        <v>55</v>
      </c>
      <c r="C105" s="6" t="s">
        <v>15</v>
      </c>
      <c r="D105" s="6">
        <v>103.86892229999999</v>
      </c>
      <c r="E105" s="6">
        <v>0</v>
      </c>
      <c r="F105" s="6">
        <v>100</v>
      </c>
      <c r="G105" s="6">
        <v>0</v>
      </c>
    </row>
    <row r="106" spans="1:7" x14ac:dyDescent="0.25">
      <c r="A106" s="6" t="s">
        <v>54</v>
      </c>
      <c r="B106" s="6" t="s">
        <v>55</v>
      </c>
      <c r="C106" s="6" t="s">
        <v>16</v>
      </c>
      <c r="D106" s="6">
        <v>66.514635999999996</v>
      </c>
      <c r="E106" s="6">
        <v>38.9865888</v>
      </c>
      <c r="F106" s="6">
        <v>63.0463164063665</v>
      </c>
      <c r="G106" s="6">
        <v>36.9536835936335</v>
      </c>
    </row>
    <row r="107" spans="1:7" x14ac:dyDescent="0.25">
      <c r="A107" s="6" t="s">
        <v>54</v>
      </c>
      <c r="B107" s="6" t="s">
        <v>55</v>
      </c>
      <c r="C107" s="6" t="s">
        <v>17</v>
      </c>
      <c r="D107" s="6">
        <v>377.6425941</v>
      </c>
      <c r="E107" s="6">
        <v>409.9963305</v>
      </c>
      <c r="F107" s="6">
        <v>47.946156837257</v>
      </c>
      <c r="G107" s="6">
        <v>52.053843162743</v>
      </c>
    </row>
    <row r="108" spans="1:7" x14ac:dyDescent="0.25">
      <c r="A108" s="6" t="s">
        <v>54</v>
      </c>
      <c r="B108" s="6" t="s">
        <v>55</v>
      </c>
      <c r="C108" s="6" t="s">
        <v>18</v>
      </c>
      <c r="D108" s="6">
        <v>89887.792327999996</v>
      </c>
      <c r="E108" s="6">
        <v>36491.198601099997</v>
      </c>
      <c r="F108" s="6">
        <v>71.125581607490503</v>
      </c>
      <c r="G108" s="6">
        <v>28.874418392509501</v>
      </c>
    </row>
    <row r="109" spans="1:7" x14ac:dyDescent="0.25">
      <c r="A109" s="6" t="s">
        <v>35</v>
      </c>
      <c r="B109" s="6" t="s">
        <v>36</v>
      </c>
      <c r="C109" s="6" t="s">
        <v>15</v>
      </c>
      <c r="D109" s="6">
        <v>0</v>
      </c>
      <c r="E109" s="6">
        <v>276.51409960000001</v>
      </c>
      <c r="F109" s="6">
        <v>0</v>
      </c>
      <c r="G109" s="6">
        <v>100</v>
      </c>
    </row>
    <row r="110" spans="1:7" x14ac:dyDescent="0.25">
      <c r="A110" s="6" t="s">
        <v>35</v>
      </c>
      <c r="B110" s="6" t="s">
        <v>36</v>
      </c>
      <c r="C110" s="6" t="s">
        <v>17</v>
      </c>
      <c r="D110" s="6">
        <v>252.3049547</v>
      </c>
      <c r="E110" s="6">
        <v>0</v>
      </c>
      <c r="F110" s="6">
        <v>100</v>
      </c>
      <c r="G110" s="6">
        <v>0</v>
      </c>
    </row>
    <row r="111" spans="1:7" x14ac:dyDescent="0.25">
      <c r="A111" s="6" t="s">
        <v>35</v>
      </c>
      <c r="B111" s="6" t="s">
        <v>36</v>
      </c>
      <c r="C111" s="6" t="s">
        <v>18</v>
      </c>
      <c r="D111" s="6">
        <v>101099.97221979999</v>
      </c>
      <c r="E111" s="6">
        <v>54872.208722800002</v>
      </c>
      <c r="F111" s="6">
        <v>64.819233538194993</v>
      </c>
      <c r="G111" s="6">
        <v>35.180766461805</v>
      </c>
    </row>
    <row r="112" spans="1:7" x14ac:dyDescent="0.25">
      <c r="A112" s="6" t="s">
        <v>56</v>
      </c>
      <c r="B112" s="6" t="s">
        <v>57</v>
      </c>
      <c r="C112" s="6" t="s">
        <v>15</v>
      </c>
      <c r="D112" s="6">
        <v>0</v>
      </c>
      <c r="E112" s="6">
        <v>33.823702099999998</v>
      </c>
      <c r="F112" s="6">
        <v>0</v>
      </c>
      <c r="G112" s="6">
        <v>100</v>
      </c>
    </row>
    <row r="113" spans="1:7" x14ac:dyDescent="0.25">
      <c r="A113" s="6" t="s">
        <v>56</v>
      </c>
      <c r="B113" s="6" t="s">
        <v>57</v>
      </c>
      <c r="C113" s="6" t="s">
        <v>17</v>
      </c>
      <c r="D113" s="6">
        <v>19.050495099999999</v>
      </c>
      <c r="E113" s="6">
        <v>65.672509500000004</v>
      </c>
      <c r="F113" s="6">
        <v>22.4856226357204</v>
      </c>
      <c r="G113" s="6">
        <v>77.514377364279696</v>
      </c>
    </row>
    <row r="114" spans="1:7" x14ac:dyDescent="0.25">
      <c r="A114" s="6" t="s">
        <v>56</v>
      </c>
      <c r="B114" s="6" t="s">
        <v>57</v>
      </c>
      <c r="C114" s="6" t="s">
        <v>18</v>
      </c>
      <c r="D114" s="6">
        <v>14901.9627638</v>
      </c>
      <c r="E114" s="6">
        <v>13329.490530999999</v>
      </c>
      <c r="F114" s="6">
        <v>52.784965081995303</v>
      </c>
      <c r="G114" s="6">
        <v>47.215034918004697</v>
      </c>
    </row>
    <row r="115" spans="1:7" x14ac:dyDescent="0.25">
      <c r="A115" s="6" t="s">
        <v>37</v>
      </c>
      <c r="B115" s="6" t="s">
        <v>38</v>
      </c>
      <c r="C115" s="6" t="s">
        <v>15</v>
      </c>
      <c r="D115" s="6">
        <v>1004.5590327</v>
      </c>
      <c r="E115" s="6">
        <v>0</v>
      </c>
      <c r="F115" s="6">
        <v>100</v>
      </c>
      <c r="G115" s="6">
        <v>0</v>
      </c>
    </row>
    <row r="116" spans="1:7" x14ac:dyDescent="0.25">
      <c r="A116" s="6" t="s">
        <v>37</v>
      </c>
      <c r="B116" s="6" t="s">
        <v>38</v>
      </c>
      <c r="C116" s="6" t="s">
        <v>17</v>
      </c>
      <c r="D116" s="6">
        <v>4652.5166847999999</v>
      </c>
      <c r="E116" s="6">
        <v>408.76467459999998</v>
      </c>
      <c r="F116" s="6">
        <v>91.923691935426007</v>
      </c>
      <c r="G116" s="6">
        <v>8.0763080645739507</v>
      </c>
    </row>
    <row r="117" spans="1:7" x14ac:dyDescent="0.25">
      <c r="A117" s="6" t="s">
        <v>37</v>
      </c>
      <c r="B117" s="6" t="s">
        <v>38</v>
      </c>
      <c r="C117" s="6" t="s">
        <v>18</v>
      </c>
      <c r="D117" s="6">
        <v>466910.12818900001</v>
      </c>
      <c r="E117" s="6">
        <v>315007.03142249997</v>
      </c>
      <c r="F117" s="6">
        <v>59.713503208062001</v>
      </c>
      <c r="G117" s="6">
        <v>40.286496791937999</v>
      </c>
    </row>
    <row r="118" spans="1:7" x14ac:dyDescent="0.25">
      <c r="A118" s="6" t="s">
        <v>39</v>
      </c>
      <c r="B118" s="6" t="s">
        <v>40</v>
      </c>
      <c r="C118" s="6" t="s">
        <v>15</v>
      </c>
      <c r="D118" s="6">
        <v>7.1690756999999996</v>
      </c>
      <c r="E118" s="6">
        <v>0</v>
      </c>
      <c r="F118" s="6">
        <v>100</v>
      </c>
      <c r="G118" s="6">
        <v>0</v>
      </c>
    </row>
    <row r="119" spans="1:7" x14ac:dyDescent="0.25">
      <c r="A119" s="6" t="s">
        <v>39</v>
      </c>
      <c r="B119" s="6" t="s">
        <v>40</v>
      </c>
      <c r="C119" s="6" t="s">
        <v>17</v>
      </c>
      <c r="D119" s="6">
        <v>37.5896379</v>
      </c>
      <c r="E119" s="6">
        <v>45.353393500000003</v>
      </c>
      <c r="F119" s="6">
        <v>45.319826470678002</v>
      </c>
      <c r="G119" s="6">
        <v>54.680173529321998</v>
      </c>
    </row>
    <row r="120" spans="1:7" x14ac:dyDescent="0.25">
      <c r="A120" s="6" t="s">
        <v>39</v>
      </c>
      <c r="B120" s="6" t="s">
        <v>40</v>
      </c>
      <c r="C120" s="6" t="s">
        <v>18</v>
      </c>
      <c r="D120" s="6">
        <v>15868.9604375</v>
      </c>
      <c r="E120" s="6">
        <v>6449.9274612999998</v>
      </c>
      <c r="F120" s="6">
        <v>71.101035631588104</v>
      </c>
      <c r="G120" s="6">
        <v>28.8989643684119</v>
      </c>
    </row>
    <row r="121" spans="1:7" x14ac:dyDescent="0.25">
      <c r="A121" s="6" t="s">
        <v>58</v>
      </c>
      <c r="B121" s="6" t="s">
        <v>59</v>
      </c>
      <c r="C121" s="6" t="s">
        <v>17</v>
      </c>
      <c r="D121" s="6">
        <v>12.279896300000001</v>
      </c>
      <c r="E121" s="6">
        <v>8.6982105999999995</v>
      </c>
      <c r="F121" s="6">
        <v>58.536722872739297</v>
      </c>
      <c r="G121" s="6">
        <v>41.463277127260703</v>
      </c>
    </row>
    <row r="122" spans="1:7" x14ac:dyDescent="0.25">
      <c r="A122" s="6" t="s">
        <v>58</v>
      </c>
      <c r="B122" s="6" t="s">
        <v>59</v>
      </c>
      <c r="C122" s="6" t="s">
        <v>18</v>
      </c>
      <c r="D122" s="6">
        <v>6468.0598664999998</v>
      </c>
      <c r="E122" s="6">
        <v>2822.9620229000002</v>
      </c>
      <c r="F122" s="6">
        <v>69.616237519355295</v>
      </c>
      <c r="G122" s="6">
        <v>30.383762480644702</v>
      </c>
    </row>
    <row r="123" spans="1:7" x14ac:dyDescent="0.25">
      <c r="A123" s="6" t="s">
        <v>60</v>
      </c>
      <c r="B123" s="6" t="s">
        <v>61</v>
      </c>
      <c r="C123" s="6" t="s">
        <v>15</v>
      </c>
      <c r="D123" s="6">
        <v>68.852430100000007</v>
      </c>
      <c r="E123" s="6">
        <v>36.631772499999997</v>
      </c>
      <c r="F123" s="6">
        <v>65.272740754452997</v>
      </c>
      <c r="G123" s="6">
        <v>34.727259245547003</v>
      </c>
    </row>
    <row r="124" spans="1:7" x14ac:dyDescent="0.25">
      <c r="A124" s="6" t="s">
        <v>60</v>
      </c>
      <c r="B124" s="6" t="s">
        <v>61</v>
      </c>
      <c r="C124" s="6" t="s">
        <v>16</v>
      </c>
      <c r="D124" s="6">
        <v>0</v>
      </c>
      <c r="E124" s="6">
        <v>3.2211816</v>
      </c>
      <c r="F124" s="6">
        <v>0</v>
      </c>
      <c r="G124" s="6">
        <v>100</v>
      </c>
    </row>
    <row r="125" spans="1:7" x14ac:dyDescent="0.25">
      <c r="A125" s="6" t="s">
        <v>60</v>
      </c>
      <c r="B125" s="6" t="s">
        <v>61</v>
      </c>
      <c r="C125" s="6" t="s">
        <v>17</v>
      </c>
      <c r="D125" s="6">
        <v>18.056101399999999</v>
      </c>
      <c r="E125" s="6">
        <v>54.917852500000002</v>
      </c>
      <c r="F125" s="6">
        <v>24.7432137564359</v>
      </c>
      <c r="G125" s="6">
        <v>75.256786243564093</v>
      </c>
    </row>
    <row r="126" spans="1:7" x14ac:dyDescent="0.25">
      <c r="A126" s="6" t="s">
        <v>60</v>
      </c>
      <c r="B126" s="6" t="s">
        <v>61</v>
      </c>
      <c r="C126" s="6" t="s">
        <v>18</v>
      </c>
      <c r="D126" s="6">
        <v>4307.2932176000004</v>
      </c>
      <c r="E126" s="6">
        <v>4051.0274410000002</v>
      </c>
      <c r="F126" s="6">
        <v>51.532997997249097</v>
      </c>
      <c r="G126" s="6">
        <v>48.467002002750803</v>
      </c>
    </row>
    <row r="127" spans="1:7" x14ac:dyDescent="0.25">
      <c r="A127" s="6" t="s">
        <v>62</v>
      </c>
      <c r="B127" s="6" t="s">
        <v>63</v>
      </c>
      <c r="C127" s="6" t="s">
        <v>15</v>
      </c>
      <c r="D127" s="6">
        <v>0</v>
      </c>
      <c r="E127" s="6">
        <v>8.5161066000000005</v>
      </c>
      <c r="F127" s="6">
        <v>0</v>
      </c>
      <c r="G127" s="6">
        <v>100</v>
      </c>
    </row>
    <row r="128" spans="1:7" x14ac:dyDescent="0.25">
      <c r="A128" s="6" t="s">
        <v>62</v>
      </c>
      <c r="B128" s="6" t="s">
        <v>63</v>
      </c>
      <c r="C128" s="6" t="s">
        <v>18</v>
      </c>
      <c r="D128" s="6">
        <v>6579.9899169</v>
      </c>
      <c r="E128" s="6">
        <v>4922.4939795999999</v>
      </c>
      <c r="F128" s="6">
        <v>57.2049478713217</v>
      </c>
      <c r="G128" s="6">
        <v>42.7950521286783</v>
      </c>
    </row>
    <row r="129" spans="1:7" x14ac:dyDescent="0.25">
      <c r="A129" s="6" t="s">
        <v>64</v>
      </c>
      <c r="B129" s="6" t="s">
        <v>65</v>
      </c>
      <c r="C129" s="6" t="s">
        <v>15</v>
      </c>
      <c r="D129" s="6">
        <v>95.265317800000005</v>
      </c>
      <c r="E129" s="6">
        <v>0</v>
      </c>
      <c r="F129" s="6">
        <v>100</v>
      </c>
      <c r="G129" s="6">
        <v>0</v>
      </c>
    </row>
    <row r="130" spans="1:7" x14ac:dyDescent="0.25">
      <c r="A130" s="6" t="s">
        <v>64</v>
      </c>
      <c r="B130" s="6" t="s">
        <v>65</v>
      </c>
      <c r="C130" s="6" t="s">
        <v>17</v>
      </c>
      <c r="D130" s="6">
        <v>64.269311999999999</v>
      </c>
      <c r="E130" s="6">
        <v>4.2747419000000004</v>
      </c>
      <c r="F130" s="6">
        <v>93.7635117026541</v>
      </c>
      <c r="G130" s="6">
        <v>6.2364882973459501</v>
      </c>
    </row>
    <row r="131" spans="1:7" x14ac:dyDescent="0.25">
      <c r="A131" s="6" t="s">
        <v>64</v>
      </c>
      <c r="B131" s="6" t="s">
        <v>65</v>
      </c>
      <c r="C131" s="6" t="s">
        <v>18</v>
      </c>
      <c r="D131" s="6">
        <v>11594.116709800001</v>
      </c>
      <c r="E131" s="6">
        <v>8976.0739181000008</v>
      </c>
      <c r="F131" s="6">
        <v>56.363681404461701</v>
      </c>
      <c r="G131" s="6">
        <v>43.636318595538299</v>
      </c>
    </row>
    <row r="132" spans="1:7" x14ac:dyDescent="0.25">
      <c r="A132" s="6" t="s">
        <v>66</v>
      </c>
      <c r="B132" s="6" t="s">
        <v>67</v>
      </c>
      <c r="C132" s="6" t="s">
        <v>15</v>
      </c>
      <c r="D132" s="6">
        <v>4.6358395999999997</v>
      </c>
      <c r="E132" s="6">
        <v>2.5669114</v>
      </c>
      <c r="F132" s="6">
        <v>64.362069437080393</v>
      </c>
      <c r="G132" s="6">
        <v>35.6379305629196</v>
      </c>
    </row>
    <row r="133" spans="1:7" x14ac:dyDescent="0.25">
      <c r="A133" s="6" t="s">
        <v>66</v>
      </c>
      <c r="B133" s="6" t="s">
        <v>67</v>
      </c>
      <c r="C133" s="6" t="s">
        <v>17</v>
      </c>
      <c r="D133" s="6">
        <v>0</v>
      </c>
      <c r="E133" s="6">
        <v>3.7390205000000001</v>
      </c>
      <c r="F133" s="6">
        <v>0</v>
      </c>
      <c r="G133" s="6">
        <v>100</v>
      </c>
    </row>
    <row r="134" spans="1:7" x14ac:dyDescent="0.25">
      <c r="A134" s="6" t="s">
        <v>66</v>
      </c>
      <c r="B134" s="6" t="s">
        <v>67</v>
      </c>
      <c r="C134" s="6" t="s">
        <v>18</v>
      </c>
      <c r="D134" s="6">
        <v>1070.0421917000001</v>
      </c>
      <c r="E134" s="6">
        <v>546.01604550000002</v>
      </c>
      <c r="F134" s="6">
        <v>66.213095980622995</v>
      </c>
      <c r="G134" s="6">
        <v>33.786904019376998</v>
      </c>
    </row>
    <row r="135" spans="1:7" x14ac:dyDescent="0.25">
      <c r="A135" s="6" t="s">
        <v>68</v>
      </c>
      <c r="B135" s="6" t="s">
        <v>69</v>
      </c>
      <c r="C135" s="6" t="s">
        <v>15</v>
      </c>
      <c r="D135" s="6">
        <v>45.968677800000002</v>
      </c>
      <c r="E135" s="6">
        <v>111.8707088</v>
      </c>
      <c r="F135" s="6">
        <v>29.123705299549101</v>
      </c>
      <c r="G135" s="6">
        <v>70.876294700450899</v>
      </c>
    </row>
    <row r="136" spans="1:7" x14ac:dyDescent="0.25">
      <c r="A136" s="6" t="s">
        <v>68</v>
      </c>
      <c r="B136" s="6" t="s">
        <v>69</v>
      </c>
      <c r="C136" s="6" t="s">
        <v>16</v>
      </c>
      <c r="D136" s="6">
        <v>0</v>
      </c>
      <c r="E136" s="6">
        <v>50.791458400000003</v>
      </c>
      <c r="F136" s="6">
        <v>0</v>
      </c>
      <c r="G136" s="6">
        <v>100</v>
      </c>
    </row>
    <row r="137" spans="1:7" x14ac:dyDescent="0.25">
      <c r="A137" s="6" t="s">
        <v>68</v>
      </c>
      <c r="B137" s="6" t="s">
        <v>69</v>
      </c>
      <c r="C137" s="6" t="s">
        <v>17</v>
      </c>
      <c r="D137" s="6">
        <v>231.6314448</v>
      </c>
      <c r="E137" s="6">
        <v>0</v>
      </c>
      <c r="F137" s="6">
        <v>100</v>
      </c>
      <c r="G137" s="6">
        <v>0</v>
      </c>
    </row>
    <row r="138" spans="1:7" x14ac:dyDescent="0.25">
      <c r="A138" s="6" t="s">
        <v>68</v>
      </c>
      <c r="B138" s="6" t="s">
        <v>69</v>
      </c>
      <c r="C138" s="6" t="s">
        <v>18</v>
      </c>
      <c r="D138" s="6">
        <v>74059.619236400002</v>
      </c>
      <c r="E138" s="6">
        <v>54925.118474900002</v>
      </c>
      <c r="F138" s="6">
        <v>57.417350727311501</v>
      </c>
      <c r="G138" s="6">
        <v>42.582649272688499</v>
      </c>
    </row>
    <row r="139" spans="1:7" x14ac:dyDescent="0.25">
      <c r="A139" t="s">
        <v>21</v>
      </c>
    </row>
    <row r="140" spans="1:7" x14ac:dyDescent="0.25">
      <c r="A140" t="s">
        <v>1037</v>
      </c>
    </row>
    <row r="141" spans="1:7" x14ac:dyDescent="0.25">
      <c r="A141" t="s">
        <v>22</v>
      </c>
    </row>
    <row r="142" spans="1:7" x14ac:dyDescent="0.25">
      <c r="A142" t="s">
        <v>23</v>
      </c>
    </row>
    <row r="143" spans="1:7" x14ac:dyDescent="0.25">
      <c r="A143" t="s">
        <v>24</v>
      </c>
    </row>
    <row r="146" spans="1:7" x14ac:dyDescent="0.25">
      <c r="G146" s="7" t="str">
        <f>HYPERLINK("#'Indice'!A1", "Ir al índice")</f>
        <v>Ir al índice</v>
      </c>
    </row>
    <row r="147" spans="1:7" ht="17.25" x14ac:dyDescent="0.3">
      <c r="A147" s="4" t="s">
        <v>866</v>
      </c>
    </row>
    <row r="148" spans="1:7" x14ac:dyDescent="0.25">
      <c r="A148" s="5" t="s">
        <v>26</v>
      </c>
      <c r="B148" s="5" t="s">
        <v>71</v>
      </c>
      <c r="C148" s="5" t="s">
        <v>11</v>
      </c>
      <c r="D148" s="5" t="s">
        <v>860</v>
      </c>
      <c r="E148" s="5" t="s">
        <v>861</v>
      </c>
      <c r="F148" s="5" t="s">
        <v>862</v>
      </c>
      <c r="G148" s="5" t="s">
        <v>863</v>
      </c>
    </row>
    <row r="149" spans="1:7" x14ac:dyDescent="0.25">
      <c r="A149" s="6" t="s">
        <v>72</v>
      </c>
      <c r="B149" s="6" t="s">
        <v>73</v>
      </c>
      <c r="C149" s="6" t="s">
        <v>15</v>
      </c>
      <c r="D149" s="6">
        <v>877.52454039999998</v>
      </c>
      <c r="E149" s="6">
        <v>243.65803779999999</v>
      </c>
      <c r="F149" s="6">
        <v>78.267764542758002</v>
      </c>
      <c r="G149" s="6">
        <v>21.732235457241998</v>
      </c>
    </row>
    <row r="150" spans="1:7" x14ac:dyDescent="0.25">
      <c r="A150" s="6" t="s">
        <v>72</v>
      </c>
      <c r="B150" s="6" t="s">
        <v>73</v>
      </c>
      <c r="C150" s="6" t="s">
        <v>16</v>
      </c>
      <c r="D150" s="6">
        <v>215.77874159999999</v>
      </c>
      <c r="E150" s="6">
        <v>0</v>
      </c>
      <c r="F150" s="6">
        <v>100</v>
      </c>
      <c r="G150" s="6">
        <v>0</v>
      </c>
    </row>
    <row r="151" spans="1:7" x14ac:dyDescent="0.25">
      <c r="A151" s="6" t="s">
        <v>72</v>
      </c>
      <c r="B151" s="6" t="s">
        <v>73</v>
      </c>
      <c r="C151" s="6" t="s">
        <v>17</v>
      </c>
      <c r="D151" s="6">
        <v>1144.0255927000001</v>
      </c>
      <c r="E151" s="6">
        <v>1022.9302917</v>
      </c>
      <c r="F151" s="6">
        <v>52.794133970879798</v>
      </c>
      <c r="G151" s="6">
        <v>47.205866029120202</v>
      </c>
    </row>
    <row r="152" spans="1:7" x14ac:dyDescent="0.25">
      <c r="A152" s="6" t="s">
        <v>72</v>
      </c>
      <c r="B152" s="6" t="s">
        <v>73</v>
      </c>
      <c r="C152" s="6" t="s">
        <v>18</v>
      </c>
      <c r="D152" s="6">
        <v>332326.20532319997</v>
      </c>
      <c r="E152" s="6">
        <v>237964.87748369999</v>
      </c>
      <c r="F152" s="6">
        <v>58.273084630314202</v>
      </c>
      <c r="G152" s="6">
        <v>41.726915369685798</v>
      </c>
    </row>
    <row r="153" spans="1:7" x14ac:dyDescent="0.25">
      <c r="A153" s="6" t="s">
        <v>74</v>
      </c>
      <c r="B153" s="6" t="s">
        <v>75</v>
      </c>
      <c r="C153" s="6" t="s">
        <v>15</v>
      </c>
      <c r="D153" s="6">
        <v>292.60743100000002</v>
      </c>
      <c r="E153" s="6">
        <v>234.76209789999999</v>
      </c>
      <c r="F153" s="6">
        <v>55.484326447591201</v>
      </c>
      <c r="G153" s="6">
        <v>44.515673552408799</v>
      </c>
    </row>
    <row r="154" spans="1:7" x14ac:dyDescent="0.25">
      <c r="A154" s="6" t="s">
        <v>74</v>
      </c>
      <c r="B154" s="6" t="s">
        <v>75</v>
      </c>
      <c r="C154" s="6" t="s">
        <v>16</v>
      </c>
      <c r="D154" s="6">
        <v>0</v>
      </c>
      <c r="E154" s="6">
        <v>32.276978399999997</v>
      </c>
      <c r="F154" s="6">
        <v>0</v>
      </c>
      <c r="G154" s="6">
        <v>100</v>
      </c>
    </row>
    <row r="155" spans="1:7" x14ac:dyDescent="0.25">
      <c r="A155" s="6" t="s">
        <v>74</v>
      </c>
      <c r="B155" s="6" t="s">
        <v>75</v>
      </c>
      <c r="C155" s="6" t="s">
        <v>17</v>
      </c>
      <c r="D155" s="6">
        <v>574.18042679999996</v>
      </c>
      <c r="E155" s="6">
        <v>356.485253</v>
      </c>
      <c r="F155" s="6">
        <v>61.695670020129199</v>
      </c>
      <c r="G155" s="6">
        <v>38.304329979870801</v>
      </c>
    </row>
    <row r="156" spans="1:7" x14ac:dyDescent="0.25">
      <c r="A156" s="6" t="s">
        <v>74</v>
      </c>
      <c r="B156" s="6" t="s">
        <v>75</v>
      </c>
      <c r="C156" s="6" t="s">
        <v>18</v>
      </c>
      <c r="D156" s="6">
        <v>99394.0373597</v>
      </c>
      <c r="E156" s="6">
        <v>73491.650452500005</v>
      </c>
      <c r="F156" s="6">
        <v>57.491188899146202</v>
      </c>
      <c r="G156" s="6">
        <v>42.508811100853897</v>
      </c>
    </row>
    <row r="157" spans="1:7" x14ac:dyDescent="0.25">
      <c r="A157" s="6" t="s">
        <v>76</v>
      </c>
      <c r="B157" s="6" t="s">
        <v>77</v>
      </c>
      <c r="C157" s="6" t="s">
        <v>15</v>
      </c>
      <c r="D157" s="6">
        <v>1136.9490731000001</v>
      </c>
      <c r="E157" s="6">
        <v>613.26996450000001</v>
      </c>
      <c r="F157" s="6">
        <v>64.960387738614102</v>
      </c>
      <c r="G157" s="6">
        <v>35.039612261385898</v>
      </c>
    </row>
    <row r="158" spans="1:7" x14ac:dyDescent="0.25">
      <c r="A158" s="6" t="s">
        <v>76</v>
      </c>
      <c r="B158" s="6" t="s">
        <v>77</v>
      </c>
      <c r="C158" s="6" t="s">
        <v>17</v>
      </c>
      <c r="D158" s="6">
        <v>261.5021974</v>
      </c>
      <c r="E158" s="6">
        <v>213.79079870000001</v>
      </c>
      <c r="F158" s="6">
        <v>55.019156508879199</v>
      </c>
      <c r="G158" s="6">
        <v>44.980843491120801</v>
      </c>
    </row>
    <row r="159" spans="1:7" x14ac:dyDescent="0.25">
      <c r="A159" s="6" t="s">
        <v>76</v>
      </c>
      <c r="B159" s="6" t="s">
        <v>77</v>
      </c>
      <c r="C159" s="6" t="s">
        <v>18</v>
      </c>
      <c r="D159" s="6">
        <v>54895.570391300003</v>
      </c>
      <c r="E159" s="6">
        <v>50608.917583000002</v>
      </c>
      <c r="F159" s="6">
        <v>52.031502588470097</v>
      </c>
      <c r="G159" s="6">
        <v>47.968497411529903</v>
      </c>
    </row>
    <row r="160" spans="1:7" x14ac:dyDescent="0.25">
      <c r="A160" s="6" t="s">
        <v>78</v>
      </c>
      <c r="B160" s="6" t="s">
        <v>79</v>
      </c>
      <c r="C160" s="6" t="s">
        <v>15</v>
      </c>
      <c r="D160" s="6">
        <v>1505.7950327000001</v>
      </c>
      <c r="E160" s="6">
        <v>1217.9041874</v>
      </c>
      <c r="F160" s="6">
        <v>55.284923591699503</v>
      </c>
      <c r="G160" s="6">
        <v>44.715076408300497</v>
      </c>
    </row>
    <row r="161" spans="1:7" x14ac:dyDescent="0.25">
      <c r="A161" s="6" t="s">
        <v>78</v>
      </c>
      <c r="B161" s="6" t="s">
        <v>79</v>
      </c>
      <c r="C161" s="6" t="s">
        <v>17</v>
      </c>
      <c r="D161" s="6">
        <v>1406.7170143999999</v>
      </c>
      <c r="E161" s="6">
        <v>1740.2905628999999</v>
      </c>
      <c r="F161" s="6">
        <v>44.700147039585602</v>
      </c>
      <c r="G161" s="6">
        <v>55.299852960414398</v>
      </c>
    </row>
    <row r="162" spans="1:7" x14ac:dyDescent="0.25">
      <c r="A162" s="6" t="s">
        <v>78</v>
      </c>
      <c r="B162" s="6" t="s">
        <v>79</v>
      </c>
      <c r="C162" s="6" t="s">
        <v>18</v>
      </c>
      <c r="D162" s="6">
        <v>229106.4152357</v>
      </c>
      <c r="E162" s="6">
        <v>167019.87796680001</v>
      </c>
      <c r="F162" s="6">
        <v>57.836709950122099</v>
      </c>
      <c r="G162" s="6">
        <v>42.163290049877901</v>
      </c>
    </row>
    <row r="163" spans="1:7" x14ac:dyDescent="0.25">
      <c r="A163" s="6" t="s">
        <v>80</v>
      </c>
      <c r="B163" s="6" t="s">
        <v>81</v>
      </c>
      <c r="C163" s="6" t="s">
        <v>15</v>
      </c>
      <c r="D163" s="6">
        <v>1812.4052337000001</v>
      </c>
      <c r="E163" s="6">
        <v>1577.4321448999999</v>
      </c>
      <c r="F163" s="6">
        <v>53.465846035614902</v>
      </c>
      <c r="G163" s="6">
        <v>46.534153964385098</v>
      </c>
    </row>
    <row r="164" spans="1:7" x14ac:dyDescent="0.25">
      <c r="A164" s="6" t="s">
        <v>80</v>
      </c>
      <c r="B164" s="6" t="s">
        <v>81</v>
      </c>
      <c r="C164" s="6" t="s">
        <v>16</v>
      </c>
      <c r="D164" s="6">
        <v>44.8276781</v>
      </c>
      <c r="E164" s="6">
        <v>0</v>
      </c>
      <c r="F164" s="6">
        <v>100</v>
      </c>
      <c r="G164" s="6">
        <v>0</v>
      </c>
    </row>
    <row r="165" spans="1:7" x14ac:dyDescent="0.25">
      <c r="A165" s="6" t="s">
        <v>80</v>
      </c>
      <c r="B165" s="6" t="s">
        <v>81</v>
      </c>
      <c r="C165" s="6" t="s">
        <v>17</v>
      </c>
      <c r="D165" s="6">
        <v>2051.2820044</v>
      </c>
      <c r="E165" s="6">
        <v>2216.9670129000001</v>
      </c>
      <c r="F165" s="6">
        <v>48.059098615984603</v>
      </c>
      <c r="G165" s="6">
        <v>51.940901384015397</v>
      </c>
    </row>
    <row r="166" spans="1:7" x14ac:dyDescent="0.25">
      <c r="A166" s="6" t="s">
        <v>80</v>
      </c>
      <c r="B166" s="6" t="s">
        <v>81</v>
      </c>
      <c r="C166" s="6" t="s">
        <v>18</v>
      </c>
      <c r="D166" s="6">
        <v>222732.7053224</v>
      </c>
      <c r="E166" s="6">
        <v>165324.38061960001</v>
      </c>
      <c r="F166" s="6">
        <v>57.396891692293501</v>
      </c>
      <c r="G166" s="6">
        <v>42.603108307706499</v>
      </c>
    </row>
    <row r="167" spans="1:7" x14ac:dyDescent="0.25">
      <c r="A167" s="6" t="s">
        <v>82</v>
      </c>
      <c r="B167" s="6" t="s">
        <v>83</v>
      </c>
      <c r="C167" s="6" t="s">
        <v>15</v>
      </c>
      <c r="D167" s="6">
        <v>560.66904350000004</v>
      </c>
      <c r="E167" s="6">
        <v>264.88706330000002</v>
      </c>
      <c r="F167" s="6">
        <v>67.914105277865502</v>
      </c>
      <c r="G167" s="6">
        <v>32.085894722134498</v>
      </c>
    </row>
    <row r="168" spans="1:7" x14ac:dyDescent="0.25">
      <c r="A168" s="6" t="s">
        <v>82</v>
      </c>
      <c r="B168" s="6" t="s">
        <v>83</v>
      </c>
      <c r="C168" s="6" t="s">
        <v>17</v>
      </c>
      <c r="D168" s="6">
        <v>477.14500880000003</v>
      </c>
      <c r="E168" s="6">
        <v>294.88906530000003</v>
      </c>
      <c r="F168" s="6">
        <v>61.803620436861202</v>
      </c>
      <c r="G168" s="6">
        <v>38.196379563138798</v>
      </c>
    </row>
    <row r="169" spans="1:7" x14ac:dyDescent="0.25">
      <c r="A169" s="6" t="s">
        <v>82</v>
      </c>
      <c r="B169" s="6" t="s">
        <v>83</v>
      </c>
      <c r="C169" s="6" t="s">
        <v>18</v>
      </c>
      <c r="D169" s="6">
        <v>92183.456026200001</v>
      </c>
      <c r="E169" s="6">
        <v>86799.953805099998</v>
      </c>
      <c r="F169" s="6">
        <v>51.503910956376998</v>
      </c>
      <c r="G169" s="6">
        <v>48.496089043623002</v>
      </c>
    </row>
    <row r="170" spans="1:7" x14ac:dyDescent="0.25">
      <c r="A170" s="6" t="s">
        <v>84</v>
      </c>
      <c r="B170" s="6" t="s">
        <v>85</v>
      </c>
      <c r="C170" s="6" t="s">
        <v>15</v>
      </c>
      <c r="D170" s="6">
        <v>4019.4055523000002</v>
      </c>
      <c r="E170" s="6">
        <v>3095.0303423</v>
      </c>
      <c r="F170" s="6">
        <v>56.496475783144099</v>
      </c>
      <c r="G170" s="6">
        <v>43.503524216855901</v>
      </c>
    </row>
    <row r="171" spans="1:7" x14ac:dyDescent="0.25">
      <c r="A171" s="6" t="s">
        <v>84</v>
      </c>
      <c r="B171" s="6" t="s">
        <v>85</v>
      </c>
      <c r="C171" s="6" t="s">
        <v>16</v>
      </c>
      <c r="D171" s="6">
        <v>53.190206799999999</v>
      </c>
      <c r="E171" s="6">
        <v>0</v>
      </c>
      <c r="F171" s="6">
        <v>100</v>
      </c>
      <c r="G171" s="6">
        <v>0</v>
      </c>
    </row>
    <row r="172" spans="1:7" x14ac:dyDescent="0.25">
      <c r="A172" s="6" t="s">
        <v>84</v>
      </c>
      <c r="B172" s="6" t="s">
        <v>85</v>
      </c>
      <c r="C172" s="6" t="s">
        <v>17</v>
      </c>
      <c r="D172" s="6">
        <v>3893.8546818</v>
      </c>
      <c r="E172" s="6">
        <v>3671.5769559999999</v>
      </c>
      <c r="F172" s="6">
        <v>51.469035320400003</v>
      </c>
      <c r="G172" s="6">
        <v>48.530964679599997</v>
      </c>
    </row>
    <row r="173" spans="1:7" x14ac:dyDescent="0.25">
      <c r="A173" s="6" t="s">
        <v>84</v>
      </c>
      <c r="B173" s="6" t="s">
        <v>85</v>
      </c>
      <c r="C173" s="6" t="s">
        <v>18</v>
      </c>
      <c r="D173" s="6">
        <v>378587.0254016</v>
      </c>
      <c r="E173" s="6">
        <v>330770.9168601</v>
      </c>
      <c r="F173" s="6">
        <v>53.370379444053597</v>
      </c>
      <c r="G173" s="6">
        <v>46.629620555946403</v>
      </c>
    </row>
    <row r="174" spans="1:7" x14ac:dyDescent="0.25">
      <c r="A174" s="6" t="s">
        <v>86</v>
      </c>
      <c r="B174" s="6" t="s">
        <v>87</v>
      </c>
      <c r="C174" s="6" t="s">
        <v>15</v>
      </c>
      <c r="D174" s="6">
        <v>1963.469953</v>
      </c>
      <c r="E174" s="6">
        <v>1808.7550194999999</v>
      </c>
      <c r="F174" s="6">
        <v>52.050711909123798</v>
      </c>
      <c r="G174" s="6">
        <v>47.949288090876202</v>
      </c>
    </row>
    <row r="175" spans="1:7" x14ac:dyDescent="0.25">
      <c r="A175" s="6" t="s">
        <v>86</v>
      </c>
      <c r="B175" s="6" t="s">
        <v>87</v>
      </c>
      <c r="C175" s="6" t="s">
        <v>17</v>
      </c>
      <c r="D175" s="6">
        <v>4469.2481369999996</v>
      </c>
      <c r="E175" s="6">
        <v>4676.0628502999998</v>
      </c>
      <c r="F175" s="6">
        <v>48.869285508239102</v>
      </c>
      <c r="G175" s="6">
        <v>51.130714491760898</v>
      </c>
    </row>
    <row r="176" spans="1:7" x14ac:dyDescent="0.25">
      <c r="A176" s="6" t="s">
        <v>86</v>
      </c>
      <c r="B176" s="6" t="s">
        <v>87</v>
      </c>
      <c r="C176" s="6" t="s">
        <v>18</v>
      </c>
      <c r="D176" s="6">
        <v>529302.1971467</v>
      </c>
      <c r="E176" s="6">
        <v>492305.26690069999</v>
      </c>
      <c r="F176" s="6">
        <v>51.810721414437701</v>
      </c>
      <c r="G176" s="6">
        <v>48.189278585562299</v>
      </c>
    </row>
    <row r="177" spans="1:7" x14ac:dyDescent="0.25">
      <c r="A177" s="6" t="s">
        <v>88</v>
      </c>
      <c r="B177" s="6" t="s">
        <v>89</v>
      </c>
      <c r="C177" s="6" t="s">
        <v>15</v>
      </c>
      <c r="D177" s="6">
        <v>1013.4961743</v>
      </c>
      <c r="E177" s="6">
        <v>385.37991169999998</v>
      </c>
      <c r="F177" s="6">
        <v>72.4507470277821</v>
      </c>
      <c r="G177" s="6">
        <v>27.5492529722179</v>
      </c>
    </row>
    <row r="178" spans="1:7" x14ac:dyDescent="0.25">
      <c r="A178" s="6" t="s">
        <v>88</v>
      </c>
      <c r="B178" s="6" t="s">
        <v>89</v>
      </c>
      <c r="C178" s="6" t="s">
        <v>17</v>
      </c>
      <c r="D178" s="6">
        <v>922.85691059999999</v>
      </c>
      <c r="E178" s="6">
        <v>1233.7537838999999</v>
      </c>
      <c r="F178" s="6">
        <v>42.792002884598503</v>
      </c>
      <c r="G178" s="6">
        <v>57.207997115401497</v>
      </c>
    </row>
    <row r="179" spans="1:7" x14ac:dyDescent="0.25">
      <c r="A179" s="6" t="s">
        <v>88</v>
      </c>
      <c r="B179" s="6" t="s">
        <v>89</v>
      </c>
      <c r="C179" s="6" t="s">
        <v>18</v>
      </c>
      <c r="D179" s="6">
        <v>218060.9061436</v>
      </c>
      <c r="E179" s="6">
        <v>173813.60707580001</v>
      </c>
      <c r="F179" s="6">
        <v>55.645595410669998</v>
      </c>
      <c r="G179" s="6">
        <v>44.354404589330002</v>
      </c>
    </row>
    <row r="180" spans="1:7" x14ac:dyDescent="0.25">
      <c r="A180" s="6" t="s">
        <v>90</v>
      </c>
      <c r="B180" s="6" t="s">
        <v>91</v>
      </c>
      <c r="C180" s="6" t="s">
        <v>15</v>
      </c>
      <c r="D180" s="6">
        <v>1384.7610771</v>
      </c>
      <c r="E180" s="6">
        <v>1042.0030472000001</v>
      </c>
      <c r="F180" s="6">
        <v>57.0620384253222</v>
      </c>
      <c r="G180" s="6">
        <v>42.9379615746778</v>
      </c>
    </row>
    <row r="181" spans="1:7" x14ac:dyDescent="0.25">
      <c r="A181" s="6" t="s">
        <v>90</v>
      </c>
      <c r="B181" s="6" t="s">
        <v>91</v>
      </c>
      <c r="C181" s="6" t="s">
        <v>17</v>
      </c>
      <c r="D181" s="6">
        <v>1030.6690388</v>
      </c>
      <c r="E181" s="6">
        <v>1907.2560297</v>
      </c>
      <c r="F181" s="6">
        <v>35.081529132607301</v>
      </c>
      <c r="G181" s="6">
        <v>64.918470867392699</v>
      </c>
    </row>
    <row r="182" spans="1:7" x14ac:dyDescent="0.25">
      <c r="A182" s="6" t="s">
        <v>90</v>
      </c>
      <c r="B182" s="6" t="s">
        <v>91</v>
      </c>
      <c r="C182" s="6" t="s">
        <v>18</v>
      </c>
      <c r="D182" s="6">
        <v>464479.53368390002</v>
      </c>
      <c r="E182" s="6">
        <v>344622.77711660002</v>
      </c>
      <c r="F182" s="6">
        <v>57.406773838571603</v>
      </c>
      <c r="G182" s="6">
        <v>42.593226161428397</v>
      </c>
    </row>
    <row r="183" spans="1:7" x14ac:dyDescent="0.25">
      <c r="A183" s="6" t="s">
        <v>92</v>
      </c>
      <c r="B183" s="6" t="s">
        <v>93</v>
      </c>
      <c r="C183" s="6" t="s">
        <v>15</v>
      </c>
      <c r="D183" s="6">
        <v>11836.738174800001</v>
      </c>
      <c r="E183" s="6">
        <v>5482.8716500999999</v>
      </c>
      <c r="F183" s="6">
        <v>68.342984019089101</v>
      </c>
      <c r="G183" s="6">
        <v>31.657015980910899</v>
      </c>
    </row>
    <row r="184" spans="1:7" x14ac:dyDescent="0.25">
      <c r="A184" s="6" t="s">
        <v>92</v>
      </c>
      <c r="B184" s="6" t="s">
        <v>93</v>
      </c>
      <c r="C184" s="6" t="s">
        <v>16</v>
      </c>
      <c r="D184" s="6">
        <v>40.583436200000001</v>
      </c>
      <c r="E184" s="6">
        <v>17.316224800000001</v>
      </c>
      <c r="F184" s="6">
        <v>70.092700888179607</v>
      </c>
      <c r="G184" s="6">
        <v>29.9072991118204</v>
      </c>
    </row>
    <row r="185" spans="1:7" x14ac:dyDescent="0.25">
      <c r="A185" s="6" t="s">
        <v>92</v>
      </c>
      <c r="B185" s="6" t="s">
        <v>93</v>
      </c>
      <c r="C185" s="6" t="s">
        <v>17</v>
      </c>
      <c r="D185" s="6">
        <v>2465.4812092000002</v>
      </c>
      <c r="E185" s="6">
        <v>3285.5344227000001</v>
      </c>
      <c r="F185" s="6">
        <v>42.870361810953099</v>
      </c>
      <c r="G185" s="6">
        <v>57.129638189046901</v>
      </c>
    </row>
    <row r="186" spans="1:7" x14ac:dyDescent="0.25">
      <c r="A186" s="6" t="s">
        <v>92</v>
      </c>
      <c r="B186" s="6" t="s">
        <v>93</v>
      </c>
      <c r="C186" s="6" t="s">
        <v>18</v>
      </c>
      <c r="D186" s="6">
        <v>742497.25272310001</v>
      </c>
      <c r="E186" s="6">
        <v>494428.22214590001</v>
      </c>
      <c r="F186" s="6">
        <v>60.027646597038199</v>
      </c>
      <c r="G186" s="6">
        <v>39.972353402961801</v>
      </c>
    </row>
    <row r="187" spans="1:7" x14ac:dyDescent="0.25">
      <c r="A187" s="6" t="s">
        <v>94</v>
      </c>
      <c r="B187" s="6" t="s">
        <v>95</v>
      </c>
      <c r="C187" s="6" t="s">
        <v>15</v>
      </c>
      <c r="D187" s="6">
        <v>1594.9780983999999</v>
      </c>
      <c r="E187" s="6">
        <v>688.48211909999998</v>
      </c>
      <c r="F187" s="6">
        <v>69.849173906179502</v>
      </c>
      <c r="G187" s="6">
        <v>30.150826093820498</v>
      </c>
    </row>
    <row r="188" spans="1:7" x14ac:dyDescent="0.25">
      <c r="A188" s="6" t="s">
        <v>94</v>
      </c>
      <c r="B188" s="6" t="s">
        <v>95</v>
      </c>
      <c r="C188" s="6" t="s">
        <v>17</v>
      </c>
      <c r="D188" s="6">
        <v>410.39282459999998</v>
      </c>
      <c r="E188" s="6">
        <v>48.877106300000001</v>
      </c>
      <c r="F188" s="6">
        <v>89.357651565775498</v>
      </c>
      <c r="G188" s="6">
        <v>10.6423484342245</v>
      </c>
    </row>
    <row r="189" spans="1:7" x14ac:dyDescent="0.25">
      <c r="A189" s="6" t="s">
        <v>94</v>
      </c>
      <c r="B189" s="6" t="s">
        <v>95</v>
      </c>
      <c r="C189" s="6" t="s">
        <v>18</v>
      </c>
      <c r="D189" s="6">
        <v>83972.202557099998</v>
      </c>
      <c r="E189" s="6">
        <v>61278.067220700003</v>
      </c>
      <c r="F189" s="6">
        <v>57.8120802705279</v>
      </c>
      <c r="G189" s="6">
        <v>42.1879197294721</v>
      </c>
    </row>
    <row r="190" spans="1:7" x14ac:dyDescent="0.25">
      <c r="A190" s="6" t="s">
        <v>96</v>
      </c>
      <c r="B190" s="6" t="s">
        <v>97</v>
      </c>
      <c r="C190" s="6" t="s">
        <v>15</v>
      </c>
      <c r="D190" s="6">
        <v>224.2875646</v>
      </c>
      <c r="E190" s="6">
        <v>196.5978945</v>
      </c>
      <c r="F190" s="6">
        <v>53.289454351691099</v>
      </c>
      <c r="G190" s="6">
        <v>46.710545648308901</v>
      </c>
    </row>
    <row r="191" spans="1:7" x14ac:dyDescent="0.25">
      <c r="A191" s="6" t="s">
        <v>96</v>
      </c>
      <c r="B191" s="6" t="s">
        <v>97</v>
      </c>
      <c r="C191" s="6" t="s">
        <v>16</v>
      </c>
      <c r="D191" s="6">
        <v>17.0942644</v>
      </c>
      <c r="E191" s="6">
        <v>0</v>
      </c>
      <c r="F191" s="6">
        <v>100</v>
      </c>
      <c r="G191" s="6">
        <v>0</v>
      </c>
    </row>
    <row r="192" spans="1:7" x14ac:dyDescent="0.25">
      <c r="A192" s="6" t="s">
        <v>96</v>
      </c>
      <c r="B192" s="6" t="s">
        <v>97</v>
      </c>
      <c r="C192" s="6" t="s">
        <v>17</v>
      </c>
      <c r="D192" s="6">
        <v>334.94697530000002</v>
      </c>
      <c r="E192" s="6">
        <v>418.76456930000001</v>
      </c>
      <c r="F192" s="6">
        <v>44.439676916154802</v>
      </c>
      <c r="G192" s="6">
        <v>55.560323083845198</v>
      </c>
    </row>
    <row r="193" spans="1:7" x14ac:dyDescent="0.25">
      <c r="A193" s="6" t="s">
        <v>96</v>
      </c>
      <c r="B193" s="6" t="s">
        <v>97</v>
      </c>
      <c r="C193" s="6" t="s">
        <v>18</v>
      </c>
      <c r="D193" s="6">
        <v>90849.969627500002</v>
      </c>
      <c r="E193" s="6">
        <v>76358.339102500002</v>
      </c>
      <c r="F193" s="6">
        <v>54.333406226959802</v>
      </c>
      <c r="G193" s="6">
        <v>45.666593773040198</v>
      </c>
    </row>
    <row r="194" spans="1:7" x14ac:dyDescent="0.25">
      <c r="A194" s="6" t="s">
        <v>98</v>
      </c>
      <c r="B194" s="6" t="s">
        <v>99</v>
      </c>
      <c r="C194" s="6" t="s">
        <v>15</v>
      </c>
      <c r="D194" s="6">
        <v>1148.0061157</v>
      </c>
      <c r="E194" s="6">
        <v>490.86311690000002</v>
      </c>
      <c r="F194" s="6">
        <v>70.048670928963304</v>
      </c>
      <c r="G194" s="6">
        <v>29.9513290710367</v>
      </c>
    </row>
    <row r="195" spans="1:7" x14ac:dyDescent="0.25">
      <c r="A195" s="6" t="s">
        <v>98</v>
      </c>
      <c r="B195" s="6" t="s">
        <v>99</v>
      </c>
      <c r="C195" s="6" t="s">
        <v>16</v>
      </c>
      <c r="D195" s="6">
        <v>9.1715823000000007</v>
      </c>
      <c r="E195" s="6">
        <v>0</v>
      </c>
      <c r="F195" s="6">
        <v>100</v>
      </c>
      <c r="G195" s="6">
        <v>0</v>
      </c>
    </row>
    <row r="196" spans="1:7" x14ac:dyDescent="0.25">
      <c r="A196" s="6" t="s">
        <v>98</v>
      </c>
      <c r="B196" s="6" t="s">
        <v>99</v>
      </c>
      <c r="C196" s="6" t="s">
        <v>17</v>
      </c>
      <c r="D196" s="6">
        <v>449.37252960000001</v>
      </c>
      <c r="E196" s="6">
        <v>421.89420200000001</v>
      </c>
      <c r="F196" s="6">
        <v>51.576918215937098</v>
      </c>
      <c r="G196" s="6">
        <v>48.423081784062902</v>
      </c>
    </row>
    <row r="197" spans="1:7" x14ac:dyDescent="0.25">
      <c r="A197" s="6" t="s">
        <v>98</v>
      </c>
      <c r="B197" s="6" t="s">
        <v>99</v>
      </c>
      <c r="C197" s="6" t="s">
        <v>18</v>
      </c>
      <c r="D197" s="6">
        <v>41118.630032699999</v>
      </c>
      <c r="E197" s="6">
        <v>39764.0624235</v>
      </c>
      <c r="F197" s="6">
        <v>50.837365552546103</v>
      </c>
      <c r="G197" s="6">
        <v>49.162634447453897</v>
      </c>
    </row>
    <row r="198" spans="1:7" x14ac:dyDescent="0.25">
      <c r="A198" s="6" t="s">
        <v>100</v>
      </c>
      <c r="B198" s="6" t="s">
        <v>101</v>
      </c>
      <c r="C198" s="6" t="s">
        <v>15</v>
      </c>
      <c r="D198" s="6">
        <v>520.77435879999996</v>
      </c>
      <c r="E198" s="6">
        <v>160.92824540000001</v>
      </c>
      <c r="F198" s="6">
        <v>76.393188993482795</v>
      </c>
      <c r="G198" s="6">
        <v>23.606811006517201</v>
      </c>
    </row>
    <row r="199" spans="1:7" x14ac:dyDescent="0.25">
      <c r="A199" s="6" t="s">
        <v>100</v>
      </c>
      <c r="B199" s="6" t="s">
        <v>101</v>
      </c>
      <c r="C199" s="6" t="s">
        <v>17</v>
      </c>
      <c r="D199" s="6">
        <v>305.60128379999998</v>
      </c>
      <c r="E199" s="6">
        <v>275.46605469999997</v>
      </c>
      <c r="F199" s="6">
        <v>52.593092667864703</v>
      </c>
      <c r="G199" s="6">
        <v>47.406907332135297</v>
      </c>
    </row>
    <row r="200" spans="1:7" x14ac:dyDescent="0.25">
      <c r="A200" s="6" t="s">
        <v>100</v>
      </c>
      <c r="B200" s="6" t="s">
        <v>101</v>
      </c>
      <c r="C200" s="6" t="s">
        <v>18</v>
      </c>
      <c r="D200" s="6">
        <v>42306.989804600002</v>
      </c>
      <c r="E200" s="6">
        <v>38852.240251299998</v>
      </c>
      <c r="F200" s="6">
        <v>52.128377481477102</v>
      </c>
      <c r="G200" s="6">
        <v>47.871622518522898</v>
      </c>
    </row>
    <row r="201" spans="1:7" x14ac:dyDescent="0.25">
      <c r="A201" s="6" t="s">
        <v>102</v>
      </c>
      <c r="B201" s="6" t="s">
        <v>103</v>
      </c>
      <c r="C201" s="6" t="s">
        <v>15</v>
      </c>
      <c r="D201" s="6">
        <v>493.83449960000002</v>
      </c>
      <c r="E201" s="6">
        <v>373.84168899999997</v>
      </c>
      <c r="F201" s="6">
        <v>56.914607786668</v>
      </c>
      <c r="G201" s="6">
        <v>43.085392213332</v>
      </c>
    </row>
    <row r="202" spans="1:7" x14ac:dyDescent="0.25">
      <c r="A202" s="6" t="s">
        <v>102</v>
      </c>
      <c r="B202" s="6" t="s">
        <v>103</v>
      </c>
      <c r="C202" s="6" t="s">
        <v>16</v>
      </c>
      <c r="D202" s="6">
        <v>0</v>
      </c>
      <c r="E202" s="6">
        <v>59.047276099999998</v>
      </c>
      <c r="F202" s="6">
        <v>0</v>
      </c>
      <c r="G202" s="6">
        <v>100</v>
      </c>
    </row>
    <row r="203" spans="1:7" x14ac:dyDescent="0.25">
      <c r="A203" s="6" t="s">
        <v>102</v>
      </c>
      <c r="B203" s="6" t="s">
        <v>103</v>
      </c>
      <c r="C203" s="6" t="s">
        <v>17</v>
      </c>
      <c r="D203" s="6">
        <v>825.30644570000004</v>
      </c>
      <c r="E203" s="6">
        <v>1001.3973662</v>
      </c>
      <c r="F203" s="6">
        <v>45.180091064767502</v>
      </c>
      <c r="G203" s="6">
        <v>54.819908935232498</v>
      </c>
    </row>
    <row r="204" spans="1:7" x14ac:dyDescent="0.25">
      <c r="A204" s="6" t="s">
        <v>102</v>
      </c>
      <c r="B204" s="6" t="s">
        <v>103</v>
      </c>
      <c r="C204" s="6" t="s">
        <v>18</v>
      </c>
      <c r="D204" s="6">
        <v>149474.84944250001</v>
      </c>
      <c r="E204" s="6">
        <v>101761.7232755</v>
      </c>
      <c r="F204" s="6">
        <v>59.495656952094201</v>
      </c>
      <c r="G204" s="6">
        <v>40.504343047905799</v>
      </c>
    </row>
    <row r="205" spans="1:7" x14ac:dyDescent="0.25">
      <c r="A205" s="6" t="s">
        <v>104</v>
      </c>
      <c r="B205" s="6" t="s">
        <v>105</v>
      </c>
      <c r="C205" s="6" t="s">
        <v>15</v>
      </c>
      <c r="D205" s="6">
        <v>108.0419062</v>
      </c>
      <c r="E205" s="6">
        <v>191.273653</v>
      </c>
      <c r="F205" s="6">
        <v>36.0963213836162</v>
      </c>
      <c r="G205" s="6">
        <v>63.9036786163838</v>
      </c>
    </row>
    <row r="206" spans="1:7" x14ac:dyDescent="0.25">
      <c r="A206" s="6" t="s">
        <v>104</v>
      </c>
      <c r="B206" s="6" t="s">
        <v>105</v>
      </c>
      <c r="C206" s="6" t="s">
        <v>16</v>
      </c>
      <c r="D206" s="6">
        <v>0</v>
      </c>
      <c r="E206" s="6">
        <v>7.4178857999999996</v>
      </c>
      <c r="F206" s="6">
        <v>0</v>
      </c>
      <c r="G206" s="6">
        <v>100</v>
      </c>
    </row>
    <row r="207" spans="1:7" x14ac:dyDescent="0.25">
      <c r="A207" s="6" t="s">
        <v>104</v>
      </c>
      <c r="B207" s="6" t="s">
        <v>105</v>
      </c>
      <c r="C207" s="6" t="s">
        <v>17</v>
      </c>
      <c r="D207" s="6">
        <v>186.1758221</v>
      </c>
      <c r="E207" s="6">
        <v>119.5177322</v>
      </c>
      <c r="F207" s="6">
        <v>60.902763398567302</v>
      </c>
      <c r="G207" s="6">
        <v>39.097236601432598</v>
      </c>
    </row>
    <row r="208" spans="1:7" x14ac:dyDescent="0.25">
      <c r="A208" s="6" t="s">
        <v>104</v>
      </c>
      <c r="B208" s="6" t="s">
        <v>105</v>
      </c>
      <c r="C208" s="6" t="s">
        <v>18</v>
      </c>
      <c r="D208" s="6">
        <v>9232.0357208000005</v>
      </c>
      <c r="E208" s="6">
        <v>8125.5372817999996</v>
      </c>
      <c r="F208" s="6">
        <v>53.187365073545301</v>
      </c>
      <c r="G208" s="6">
        <v>46.812634926454699</v>
      </c>
    </row>
    <row r="209" spans="1:7" x14ac:dyDescent="0.25">
      <c r="A209" s="6" t="s">
        <v>106</v>
      </c>
      <c r="B209" s="6" t="s">
        <v>107</v>
      </c>
      <c r="C209" s="6" t="s">
        <v>15</v>
      </c>
      <c r="D209" s="6">
        <v>2843.8093181999998</v>
      </c>
      <c r="E209" s="6">
        <v>1263.1613979000001</v>
      </c>
      <c r="F209" s="6">
        <v>69.243476878269405</v>
      </c>
      <c r="G209" s="6">
        <v>30.756523121730599</v>
      </c>
    </row>
    <row r="210" spans="1:7" x14ac:dyDescent="0.25">
      <c r="A210" s="6" t="s">
        <v>106</v>
      </c>
      <c r="B210" s="6" t="s">
        <v>107</v>
      </c>
      <c r="C210" s="6" t="s">
        <v>16</v>
      </c>
      <c r="D210" s="6">
        <v>0</v>
      </c>
      <c r="E210" s="6">
        <v>61.617723099999999</v>
      </c>
      <c r="F210" s="6">
        <v>0</v>
      </c>
      <c r="G210" s="6">
        <v>100</v>
      </c>
    </row>
    <row r="211" spans="1:7" x14ac:dyDescent="0.25">
      <c r="A211" s="6" t="s">
        <v>106</v>
      </c>
      <c r="B211" s="6" t="s">
        <v>107</v>
      </c>
      <c r="C211" s="6" t="s">
        <v>17</v>
      </c>
      <c r="D211" s="6">
        <v>1971.7576368</v>
      </c>
      <c r="E211" s="6">
        <v>1436.2688879</v>
      </c>
      <c r="F211" s="6">
        <v>57.8562878695191</v>
      </c>
      <c r="G211" s="6">
        <v>42.1437121304809</v>
      </c>
    </row>
    <row r="212" spans="1:7" x14ac:dyDescent="0.25">
      <c r="A212" s="6" t="s">
        <v>106</v>
      </c>
      <c r="B212" s="6" t="s">
        <v>107</v>
      </c>
      <c r="C212" s="6" t="s">
        <v>18</v>
      </c>
      <c r="D212" s="6">
        <v>210838.9579176</v>
      </c>
      <c r="E212" s="6">
        <v>166514.42713900001</v>
      </c>
      <c r="F212" s="6">
        <v>55.873079788584903</v>
      </c>
      <c r="G212" s="6">
        <v>44.126920211415097</v>
      </c>
    </row>
    <row r="213" spans="1:7" x14ac:dyDescent="0.25">
      <c r="A213" s="6" t="s">
        <v>108</v>
      </c>
      <c r="B213" s="6" t="s">
        <v>109</v>
      </c>
      <c r="C213" s="6" t="s">
        <v>15</v>
      </c>
      <c r="D213" s="6">
        <v>16125.8293252</v>
      </c>
      <c r="E213" s="6">
        <v>8151.2938538999997</v>
      </c>
      <c r="F213" s="6">
        <v>66.423971268072705</v>
      </c>
      <c r="G213" s="6">
        <v>33.576028731927302</v>
      </c>
    </row>
    <row r="214" spans="1:7" x14ac:dyDescent="0.25">
      <c r="A214" s="6" t="s">
        <v>108</v>
      </c>
      <c r="B214" s="6" t="s">
        <v>109</v>
      </c>
      <c r="C214" s="6" t="s">
        <v>16</v>
      </c>
      <c r="D214" s="6">
        <v>74.519926400000003</v>
      </c>
      <c r="E214" s="6">
        <v>0</v>
      </c>
      <c r="F214" s="6">
        <v>100</v>
      </c>
      <c r="G214" s="6">
        <v>0</v>
      </c>
    </row>
    <row r="215" spans="1:7" x14ac:dyDescent="0.25">
      <c r="A215" s="6" t="s">
        <v>108</v>
      </c>
      <c r="B215" s="6" t="s">
        <v>109</v>
      </c>
      <c r="C215" s="6" t="s">
        <v>17</v>
      </c>
      <c r="D215" s="6">
        <v>2601.7220533</v>
      </c>
      <c r="E215" s="6">
        <v>4061.9656811</v>
      </c>
      <c r="F215" s="6">
        <v>39.043276891099097</v>
      </c>
      <c r="G215" s="6">
        <v>60.956723108900903</v>
      </c>
    </row>
    <row r="216" spans="1:7" x14ac:dyDescent="0.25">
      <c r="A216" s="6" t="s">
        <v>108</v>
      </c>
      <c r="B216" s="6" t="s">
        <v>109</v>
      </c>
      <c r="C216" s="6" t="s">
        <v>18</v>
      </c>
      <c r="D216" s="6">
        <v>323792.61850560002</v>
      </c>
      <c r="E216" s="6">
        <v>297150.05066140002</v>
      </c>
      <c r="F216" s="6">
        <v>52.145332344445002</v>
      </c>
      <c r="G216" s="6">
        <v>47.854667655554998</v>
      </c>
    </row>
    <row r="217" spans="1:7" x14ac:dyDescent="0.25">
      <c r="A217" s="6" t="s">
        <v>110</v>
      </c>
      <c r="B217" s="6" t="s">
        <v>111</v>
      </c>
      <c r="C217" s="6" t="s">
        <v>15</v>
      </c>
      <c r="D217" s="6">
        <v>21.6555888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110</v>
      </c>
      <c r="B218" s="6" t="s">
        <v>111</v>
      </c>
      <c r="C218" s="6" t="s">
        <v>17</v>
      </c>
      <c r="D218" s="6">
        <v>1.8046324</v>
      </c>
      <c r="E218" s="6">
        <v>0</v>
      </c>
      <c r="F218" s="6">
        <v>100</v>
      </c>
      <c r="G218" s="6">
        <v>0</v>
      </c>
    </row>
    <row r="219" spans="1:7" x14ac:dyDescent="0.25">
      <c r="A219" s="6" t="s">
        <v>110</v>
      </c>
      <c r="B219" s="6" t="s">
        <v>111</v>
      </c>
      <c r="C219" s="6" t="s">
        <v>18</v>
      </c>
      <c r="D219" s="6">
        <v>2548.1409487999999</v>
      </c>
      <c r="E219" s="6">
        <v>1012.3987764</v>
      </c>
      <c r="F219" s="6">
        <v>71.566142929548903</v>
      </c>
      <c r="G219" s="6">
        <v>28.433857070451101</v>
      </c>
    </row>
    <row r="220" spans="1:7" x14ac:dyDescent="0.25">
      <c r="A220" t="s">
        <v>21</v>
      </c>
    </row>
    <row r="221" spans="1:7" x14ac:dyDescent="0.25">
      <c r="A221" t="s">
        <v>1037</v>
      </c>
    </row>
    <row r="222" spans="1:7" x14ac:dyDescent="0.25">
      <c r="A222" t="s">
        <v>22</v>
      </c>
    </row>
    <row r="223" spans="1:7" x14ac:dyDescent="0.25">
      <c r="A223" t="s">
        <v>23</v>
      </c>
    </row>
    <row r="224" spans="1:7" x14ac:dyDescent="0.25">
      <c r="A224" t="s">
        <v>24</v>
      </c>
    </row>
    <row r="227" spans="1:7" x14ac:dyDescent="0.25">
      <c r="G227" s="7" t="str">
        <f>HYPERLINK("#'Indice'!A1", "Ir al índice")</f>
        <v>Ir al índice</v>
      </c>
    </row>
    <row r="228" spans="1:7" ht="17.25" x14ac:dyDescent="0.3">
      <c r="A228" s="4" t="s">
        <v>867</v>
      </c>
    </row>
    <row r="229" spans="1:7" x14ac:dyDescent="0.25">
      <c r="A229" s="5" t="s">
        <v>26</v>
      </c>
      <c r="B229" s="5" t="s">
        <v>71</v>
      </c>
      <c r="C229" s="5" t="s">
        <v>11</v>
      </c>
      <c r="D229" s="5" t="s">
        <v>860</v>
      </c>
      <c r="E229" s="5" t="s">
        <v>861</v>
      </c>
      <c r="F229" s="5" t="s">
        <v>862</v>
      </c>
      <c r="G229" s="5" t="s">
        <v>863</v>
      </c>
    </row>
    <row r="230" spans="1:7" x14ac:dyDescent="0.25">
      <c r="A230" s="6" t="s">
        <v>72</v>
      </c>
      <c r="B230" s="6" t="s">
        <v>73</v>
      </c>
      <c r="C230" s="6" t="s">
        <v>15</v>
      </c>
      <c r="D230" s="6">
        <v>877.52454039999998</v>
      </c>
      <c r="E230" s="6">
        <v>243.65803779999999</v>
      </c>
      <c r="F230" s="6">
        <v>78.267764542758002</v>
      </c>
      <c r="G230" s="6">
        <v>21.732235457241998</v>
      </c>
    </row>
    <row r="231" spans="1:7" x14ac:dyDescent="0.25">
      <c r="A231" s="6" t="s">
        <v>72</v>
      </c>
      <c r="B231" s="6" t="s">
        <v>73</v>
      </c>
      <c r="C231" s="6" t="s">
        <v>16</v>
      </c>
      <c r="D231" s="6">
        <v>215.77874159999999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72</v>
      </c>
      <c r="B232" s="6" t="s">
        <v>73</v>
      </c>
      <c r="C232" s="6" t="s">
        <v>17</v>
      </c>
      <c r="D232" s="6">
        <v>1142.8445227</v>
      </c>
      <c r="E232" s="6">
        <v>1022.9302917</v>
      </c>
      <c r="F232" s="6">
        <v>52.768391021141802</v>
      </c>
      <c r="G232" s="6">
        <v>47.231608978858198</v>
      </c>
    </row>
    <row r="233" spans="1:7" x14ac:dyDescent="0.25">
      <c r="A233" s="6" t="s">
        <v>72</v>
      </c>
      <c r="B233" s="6" t="s">
        <v>73</v>
      </c>
      <c r="C233" s="6" t="s">
        <v>18</v>
      </c>
      <c r="D233" s="6">
        <v>331945.16896649997</v>
      </c>
      <c r="E233" s="6">
        <v>237773.09490249999</v>
      </c>
      <c r="F233" s="6">
        <v>58.264793322972501</v>
      </c>
      <c r="G233" s="6">
        <v>41.735206677027499</v>
      </c>
    </row>
    <row r="234" spans="1:7" x14ac:dyDescent="0.25">
      <c r="A234" s="6" t="s">
        <v>74</v>
      </c>
      <c r="B234" s="6" t="s">
        <v>75</v>
      </c>
      <c r="C234" s="6" t="s">
        <v>15</v>
      </c>
      <c r="D234" s="6">
        <v>292.60743100000002</v>
      </c>
      <c r="E234" s="6">
        <v>234.76209789999999</v>
      </c>
      <c r="F234" s="6">
        <v>55.484326447591201</v>
      </c>
      <c r="G234" s="6">
        <v>44.515673552408799</v>
      </c>
    </row>
    <row r="235" spans="1:7" x14ac:dyDescent="0.25">
      <c r="A235" s="6" t="s">
        <v>74</v>
      </c>
      <c r="B235" s="6" t="s">
        <v>75</v>
      </c>
      <c r="C235" s="6" t="s">
        <v>16</v>
      </c>
      <c r="D235" s="6">
        <v>0</v>
      </c>
      <c r="E235" s="6">
        <v>32.276978399999997</v>
      </c>
      <c r="F235" s="6">
        <v>0</v>
      </c>
      <c r="G235" s="6">
        <v>100</v>
      </c>
    </row>
    <row r="236" spans="1:7" x14ac:dyDescent="0.25">
      <c r="A236" s="6" t="s">
        <v>74</v>
      </c>
      <c r="B236" s="6" t="s">
        <v>75</v>
      </c>
      <c r="C236" s="6" t="s">
        <v>17</v>
      </c>
      <c r="D236" s="6">
        <v>574.18042679999996</v>
      </c>
      <c r="E236" s="6">
        <v>356.485253</v>
      </c>
      <c r="F236" s="6">
        <v>61.695670020129199</v>
      </c>
      <c r="G236" s="6">
        <v>38.304329979870801</v>
      </c>
    </row>
    <row r="237" spans="1:7" x14ac:dyDescent="0.25">
      <c r="A237" s="6" t="s">
        <v>74</v>
      </c>
      <c r="B237" s="6" t="s">
        <v>75</v>
      </c>
      <c r="C237" s="6" t="s">
        <v>18</v>
      </c>
      <c r="D237" s="6">
        <v>98634.811212200002</v>
      </c>
      <c r="E237" s="6">
        <v>73236.876577500007</v>
      </c>
      <c r="F237" s="6">
        <v>57.388632462193698</v>
      </c>
      <c r="G237" s="6">
        <v>42.611367537806302</v>
      </c>
    </row>
    <row r="238" spans="1:7" x14ac:dyDescent="0.25">
      <c r="A238" s="6" t="s">
        <v>76</v>
      </c>
      <c r="B238" s="6" t="s">
        <v>77</v>
      </c>
      <c r="C238" s="6" t="s">
        <v>15</v>
      </c>
      <c r="D238" s="6">
        <v>1136.9490731000001</v>
      </c>
      <c r="E238" s="6">
        <v>613.26996450000001</v>
      </c>
      <c r="F238" s="6">
        <v>64.960387738614102</v>
      </c>
      <c r="G238" s="6">
        <v>35.039612261385898</v>
      </c>
    </row>
    <row r="239" spans="1:7" x14ac:dyDescent="0.25">
      <c r="A239" s="6" t="s">
        <v>76</v>
      </c>
      <c r="B239" s="6" t="s">
        <v>77</v>
      </c>
      <c r="C239" s="6" t="s">
        <v>17</v>
      </c>
      <c r="D239" s="6">
        <v>261.5021974</v>
      </c>
      <c r="E239" s="6">
        <v>213.79079870000001</v>
      </c>
      <c r="F239" s="6">
        <v>55.019156508879199</v>
      </c>
      <c r="G239" s="6">
        <v>44.980843491120801</v>
      </c>
    </row>
    <row r="240" spans="1:7" x14ac:dyDescent="0.25">
      <c r="A240" s="6" t="s">
        <v>76</v>
      </c>
      <c r="B240" s="6" t="s">
        <v>77</v>
      </c>
      <c r="C240" s="6" t="s">
        <v>18</v>
      </c>
      <c r="D240" s="6">
        <v>54162.460518599997</v>
      </c>
      <c r="E240" s="6">
        <v>50315.027450699999</v>
      </c>
      <c r="F240" s="6">
        <v>51.841273724455597</v>
      </c>
      <c r="G240" s="6">
        <v>48.158726275544403</v>
      </c>
    </row>
    <row r="241" spans="1:7" x14ac:dyDescent="0.25">
      <c r="A241" s="6" t="s">
        <v>78</v>
      </c>
      <c r="B241" s="6" t="s">
        <v>79</v>
      </c>
      <c r="C241" s="6" t="s">
        <v>15</v>
      </c>
      <c r="D241" s="6">
        <v>1505.7950327000001</v>
      </c>
      <c r="E241" s="6">
        <v>1217.9041874</v>
      </c>
      <c r="F241" s="6">
        <v>55.284923591699503</v>
      </c>
      <c r="G241" s="6">
        <v>44.715076408300497</v>
      </c>
    </row>
    <row r="242" spans="1:7" x14ac:dyDescent="0.25">
      <c r="A242" s="6" t="s">
        <v>78</v>
      </c>
      <c r="B242" s="6" t="s">
        <v>79</v>
      </c>
      <c r="C242" s="6" t="s">
        <v>17</v>
      </c>
      <c r="D242" s="6">
        <v>1406.7170143999999</v>
      </c>
      <c r="E242" s="6">
        <v>1740.2905628999999</v>
      </c>
      <c r="F242" s="6">
        <v>44.700147039585602</v>
      </c>
      <c r="G242" s="6">
        <v>55.299852960414398</v>
      </c>
    </row>
    <row r="243" spans="1:7" x14ac:dyDescent="0.25">
      <c r="A243" s="6" t="s">
        <v>78</v>
      </c>
      <c r="B243" s="6" t="s">
        <v>79</v>
      </c>
      <c r="C243" s="6" t="s">
        <v>18</v>
      </c>
      <c r="D243" s="6">
        <v>229063.61035639999</v>
      </c>
      <c r="E243" s="6">
        <v>166997.6828442</v>
      </c>
      <c r="F243" s="6">
        <v>57.835394240452104</v>
      </c>
      <c r="G243" s="6">
        <v>42.164605759547896</v>
      </c>
    </row>
    <row r="244" spans="1:7" x14ac:dyDescent="0.25">
      <c r="A244" s="6" t="s">
        <v>80</v>
      </c>
      <c r="B244" s="6" t="s">
        <v>81</v>
      </c>
      <c r="C244" s="6" t="s">
        <v>15</v>
      </c>
      <c r="D244" s="6">
        <v>1806.6390076</v>
      </c>
      <c r="E244" s="6">
        <v>1577.4321448999999</v>
      </c>
      <c r="F244" s="6">
        <v>53.386555015704602</v>
      </c>
      <c r="G244" s="6">
        <v>46.613444984295398</v>
      </c>
    </row>
    <row r="245" spans="1:7" x14ac:dyDescent="0.25">
      <c r="A245" s="6" t="s">
        <v>80</v>
      </c>
      <c r="B245" s="6" t="s">
        <v>81</v>
      </c>
      <c r="C245" s="6" t="s">
        <v>16</v>
      </c>
      <c r="D245" s="6">
        <v>44.8276781</v>
      </c>
      <c r="E245" s="6">
        <v>0</v>
      </c>
      <c r="F245" s="6">
        <v>100</v>
      </c>
      <c r="G245" s="6">
        <v>0</v>
      </c>
    </row>
    <row r="246" spans="1:7" x14ac:dyDescent="0.25">
      <c r="A246" s="6" t="s">
        <v>80</v>
      </c>
      <c r="B246" s="6" t="s">
        <v>81</v>
      </c>
      <c r="C246" s="6" t="s">
        <v>17</v>
      </c>
      <c r="D246" s="6">
        <v>2051.2820044</v>
      </c>
      <c r="E246" s="6">
        <v>2209.5013346999999</v>
      </c>
      <c r="F246" s="6">
        <v>48.143307020001899</v>
      </c>
      <c r="G246" s="6">
        <v>51.856692979998101</v>
      </c>
    </row>
    <row r="247" spans="1:7" x14ac:dyDescent="0.25">
      <c r="A247" s="6" t="s">
        <v>80</v>
      </c>
      <c r="B247" s="6" t="s">
        <v>81</v>
      </c>
      <c r="C247" s="6" t="s">
        <v>18</v>
      </c>
      <c r="D247" s="6">
        <v>216179.46184840001</v>
      </c>
      <c r="E247" s="6">
        <v>162526.8559965</v>
      </c>
      <c r="F247" s="6">
        <v>57.083669234410998</v>
      </c>
      <c r="G247" s="6">
        <v>42.916330765589002</v>
      </c>
    </row>
    <row r="248" spans="1:7" x14ac:dyDescent="0.25">
      <c r="A248" s="6" t="s">
        <v>82</v>
      </c>
      <c r="B248" s="6" t="s">
        <v>83</v>
      </c>
      <c r="C248" s="6" t="s">
        <v>15</v>
      </c>
      <c r="D248" s="6">
        <v>560.66904350000004</v>
      </c>
      <c r="E248" s="6">
        <v>264.88706330000002</v>
      </c>
      <c r="F248" s="6">
        <v>67.914105277865502</v>
      </c>
      <c r="G248" s="6">
        <v>32.085894722134498</v>
      </c>
    </row>
    <row r="249" spans="1:7" x14ac:dyDescent="0.25">
      <c r="A249" s="6" t="s">
        <v>82</v>
      </c>
      <c r="B249" s="6" t="s">
        <v>83</v>
      </c>
      <c r="C249" s="6" t="s">
        <v>17</v>
      </c>
      <c r="D249" s="6">
        <v>477.14500880000003</v>
      </c>
      <c r="E249" s="6">
        <v>294.88906530000003</v>
      </c>
      <c r="F249" s="6">
        <v>61.803620436861202</v>
      </c>
      <c r="G249" s="6">
        <v>38.196379563138798</v>
      </c>
    </row>
    <row r="250" spans="1:7" x14ac:dyDescent="0.25">
      <c r="A250" s="6" t="s">
        <v>82</v>
      </c>
      <c r="B250" s="6" t="s">
        <v>83</v>
      </c>
      <c r="C250" s="6" t="s">
        <v>18</v>
      </c>
      <c r="D250" s="6">
        <v>92183.456026200001</v>
      </c>
      <c r="E250" s="6">
        <v>86799.953805099998</v>
      </c>
      <c r="F250" s="6">
        <v>51.503910956376998</v>
      </c>
      <c r="G250" s="6">
        <v>48.496089043623002</v>
      </c>
    </row>
    <row r="251" spans="1:7" x14ac:dyDescent="0.25">
      <c r="A251" s="6" t="s">
        <v>84</v>
      </c>
      <c r="B251" s="6" t="s">
        <v>85</v>
      </c>
      <c r="C251" s="6" t="s">
        <v>15</v>
      </c>
      <c r="D251" s="6">
        <v>4019.4055523000002</v>
      </c>
      <c r="E251" s="6">
        <v>3095.0303423</v>
      </c>
      <c r="F251" s="6">
        <v>56.496475783144099</v>
      </c>
      <c r="G251" s="6">
        <v>43.503524216855901</v>
      </c>
    </row>
    <row r="252" spans="1:7" x14ac:dyDescent="0.25">
      <c r="A252" s="6" t="s">
        <v>84</v>
      </c>
      <c r="B252" s="6" t="s">
        <v>85</v>
      </c>
      <c r="C252" s="6" t="s">
        <v>16</v>
      </c>
      <c r="D252" s="6">
        <v>53.190206799999999</v>
      </c>
      <c r="E252" s="6">
        <v>0</v>
      </c>
      <c r="F252" s="6">
        <v>100</v>
      </c>
      <c r="G252" s="6">
        <v>0</v>
      </c>
    </row>
    <row r="253" spans="1:7" x14ac:dyDescent="0.25">
      <c r="A253" s="6" t="s">
        <v>84</v>
      </c>
      <c r="B253" s="6" t="s">
        <v>85</v>
      </c>
      <c r="C253" s="6" t="s">
        <v>17</v>
      </c>
      <c r="D253" s="6">
        <v>3893.8546818</v>
      </c>
      <c r="E253" s="6">
        <v>3671.5769559999999</v>
      </c>
      <c r="F253" s="6">
        <v>51.469035320400003</v>
      </c>
      <c r="G253" s="6">
        <v>48.530964679599997</v>
      </c>
    </row>
    <row r="254" spans="1:7" x14ac:dyDescent="0.25">
      <c r="A254" s="6" t="s">
        <v>84</v>
      </c>
      <c r="B254" s="6" t="s">
        <v>85</v>
      </c>
      <c r="C254" s="6" t="s">
        <v>18</v>
      </c>
      <c r="D254" s="6">
        <v>378587.0254016</v>
      </c>
      <c r="E254" s="6">
        <v>330770.9168601</v>
      </c>
      <c r="F254" s="6">
        <v>53.370379444053597</v>
      </c>
      <c r="G254" s="6">
        <v>46.629620555946403</v>
      </c>
    </row>
    <row r="255" spans="1:7" x14ac:dyDescent="0.25">
      <c r="A255" s="6" t="s">
        <v>86</v>
      </c>
      <c r="B255" s="6" t="s">
        <v>87</v>
      </c>
      <c r="C255" s="6" t="s">
        <v>15</v>
      </c>
      <c r="D255" s="6">
        <v>1963.469953</v>
      </c>
      <c r="E255" s="6">
        <v>1808.7550194999999</v>
      </c>
      <c r="F255" s="6">
        <v>52.050711909123798</v>
      </c>
      <c r="G255" s="6">
        <v>47.949288090876202</v>
      </c>
    </row>
    <row r="256" spans="1:7" x14ac:dyDescent="0.25">
      <c r="A256" s="6" t="s">
        <v>86</v>
      </c>
      <c r="B256" s="6" t="s">
        <v>87</v>
      </c>
      <c r="C256" s="6" t="s">
        <v>17</v>
      </c>
      <c r="D256" s="6">
        <v>4469.2481369999996</v>
      </c>
      <c r="E256" s="6">
        <v>4676.0628502999998</v>
      </c>
      <c r="F256" s="6">
        <v>48.869285508239102</v>
      </c>
      <c r="G256" s="6">
        <v>51.130714491760898</v>
      </c>
    </row>
    <row r="257" spans="1:7" x14ac:dyDescent="0.25">
      <c r="A257" s="6" t="s">
        <v>86</v>
      </c>
      <c r="B257" s="6" t="s">
        <v>87</v>
      </c>
      <c r="C257" s="6" t="s">
        <v>18</v>
      </c>
      <c r="D257" s="6">
        <v>529302.1971467</v>
      </c>
      <c r="E257" s="6">
        <v>492305.26690069999</v>
      </c>
      <c r="F257" s="6">
        <v>51.810721414437701</v>
      </c>
      <c r="G257" s="6">
        <v>48.189278585562299</v>
      </c>
    </row>
    <row r="258" spans="1:7" x14ac:dyDescent="0.25">
      <c r="A258" s="6" t="s">
        <v>88</v>
      </c>
      <c r="B258" s="6" t="s">
        <v>89</v>
      </c>
      <c r="C258" s="6" t="s">
        <v>15</v>
      </c>
      <c r="D258" s="6">
        <v>1013.4961743</v>
      </c>
      <c r="E258" s="6">
        <v>385.37991169999998</v>
      </c>
      <c r="F258" s="6">
        <v>72.4507470277821</v>
      </c>
      <c r="G258" s="6">
        <v>27.5492529722179</v>
      </c>
    </row>
    <row r="259" spans="1:7" x14ac:dyDescent="0.25">
      <c r="A259" s="6" t="s">
        <v>88</v>
      </c>
      <c r="B259" s="6" t="s">
        <v>89</v>
      </c>
      <c r="C259" s="6" t="s">
        <v>17</v>
      </c>
      <c r="D259" s="6">
        <v>922.85691059999999</v>
      </c>
      <c r="E259" s="6">
        <v>1233.7537838999999</v>
      </c>
      <c r="F259" s="6">
        <v>42.792002884598503</v>
      </c>
      <c r="G259" s="6">
        <v>57.207997115401497</v>
      </c>
    </row>
    <row r="260" spans="1:7" x14ac:dyDescent="0.25">
      <c r="A260" s="6" t="s">
        <v>88</v>
      </c>
      <c r="B260" s="6" t="s">
        <v>89</v>
      </c>
      <c r="C260" s="6" t="s">
        <v>18</v>
      </c>
      <c r="D260" s="6">
        <v>218060.9061436</v>
      </c>
      <c r="E260" s="6">
        <v>173813.60707580001</v>
      </c>
      <c r="F260" s="6">
        <v>55.645595410669998</v>
      </c>
      <c r="G260" s="6">
        <v>44.354404589330002</v>
      </c>
    </row>
    <row r="261" spans="1:7" x14ac:dyDescent="0.25">
      <c r="A261" s="6" t="s">
        <v>90</v>
      </c>
      <c r="B261" s="6" t="s">
        <v>91</v>
      </c>
      <c r="C261" s="6" t="s">
        <v>15</v>
      </c>
      <c r="D261" s="6">
        <v>1384.7610771</v>
      </c>
      <c r="E261" s="6">
        <v>1042.0030472000001</v>
      </c>
      <c r="F261" s="6">
        <v>57.0620384253222</v>
      </c>
      <c r="G261" s="6">
        <v>42.9379615746778</v>
      </c>
    </row>
    <row r="262" spans="1:7" x14ac:dyDescent="0.25">
      <c r="A262" s="6" t="s">
        <v>90</v>
      </c>
      <c r="B262" s="6" t="s">
        <v>91</v>
      </c>
      <c r="C262" s="6" t="s">
        <v>17</v>
      </c>
      <c r="D262" s="6">
        <v>1030.6690388</v>
      </c>
      <c r="E262" s="6">
        <v>1907.2560297</v>
      </c>
      <c r="F262" s="6">
        <v>35.081529132607301</v>
      </c>
      <c r="G262" s="6">
        <v>64.918470867392699</v>
      </c>
    </row>
    <row r="263" spans="1:7" x14ac:dyDescent="0.25">
      <c r="A263" s="6" t="s">
        <v>90</v>
      </c>
      <c r="B263" s="6" t="s">
        <v>91</v>
      </c>
      <c r="C263" s="6" t="s">
        <v>18</v>
      </c>
      <c r="D263" s="6">
        <v>464479.53368390002</v>
      </c>
      <c r="E263" s="6">
        <v>344622.77711660002</v>
      </c>
      <c r="F263" s="6">
        <v>57.406773838571603</v>
      </c>
      <c r="G263" s="6">
        <v>42.593226161428397</v>
      </c>
    </row>
    <row r="264" spans="1:7" x14ac:dyDescent="0.25">
      <c r="A264" s="6" t="s">
        <v>92</v>
      </c>
      <c r="B264" s="6" t="s">
        <v>93</v>
      </c>
      <c r="C264" s="6" t="s">
        <v>15</v>
      </c>
      <c r="D264" s="6">
        <v>11830.7326385</v>
      </c>
      <c r="E264" s="6">
        <v>5476.9123607000001</v>
      </c>
      <c r="F264" s="6">
        <v>68.355530975166403</v>
      </c>
      <c r="G264" s="6">
        <v>31.644469024833601</v>
      </c>
    </row>
    <row r="265" spans="1:7" x14ac:dyDescent="0.25">
      <c r="A265" s="6" t="s">
        <v>92</v>
      </c>
      <c r="B265" s="6" t="s">
        <v>93</v>
      </c>
      <c r="C265" s="6" t="s">
        <v>16</v>
      </c>
      <c r="D265" s="6">
        <v>40.583436200000001</v>
      </c>
      <c r="E265" s="6">
        <v>17.316224800000001</v>
      </c>
      <c r="F265" s="6">
        <v>70.092700888179607</v>
      </c>
      <c r="G265" s="6">
        <v>29.9072991118204</v>
      </c>
    </row>
    <row r="266" spans="1:7" x14ac:dyDescent="0.25">
      <c r="A266" s="6" t="s">
        <v>92</v>
      </c>
      <c r="B266" s="6" t="s">
        <v>93</v>
      </c>
      <c r="C266" s="6" t="s">
        <v>17</v>
      </c>
      <c r="D266" s="6">
        <v>2440.5316465999999</v>
      </c>
      <c r="E266" s="6">
        <v>3282.7924260999998</v>
      </c>
      <c r="F266" s="6">
        <v>42.6418566483283</v>
      </c>
      <c r="G266" s="6">
        <v>57.3581433516717</v>
      </c>
    </row>
    <row r="267" spans="1:7" x14ac:dyDescent="0.25">
      <c r="A267" s="6" t="s">
        <v>92</v>
      </c>
      <c r="B267" s="6" t="s">
        <v>93</v>
      </c>
      <c r="C267" s="6" t="s">
        <v>18</v>
      </c>
      <c r="D267" s="6">
        <v>739580.63208480005</v>
      </c>
      <c r="E267" s="6">
        <v>493447.49917030003</v>
      </c>
      <c r="F267" s="6">
        <v>59.980840123410701</v>
      </c>
      <c r="G267" s="6">
        <v>40.019159876589299</v>
      </c>
    </row>
    <row r="268" spans="1:7" x14ac:dyDescent="0.25">
      <c r="A268" s="6" t="s">
        <v>94</v>
      </c>
      <c r="B268" s="6" t="s">
        <v>95</v>
      </c>
      <c r="C268" s="6" t="s">
        <v>15</v>
      </c>
      <c r="D268" s="6">
        <v>1594.9780983999999</v>
      </c>
      <c r="E268" s="6">
        <v>688.48211909999998</v>
      </c>
      <c r="F268" s="6">
        <v>69.849173906179502</v>
      </c>
      <c r="G268" s="6">
        <v>30.150826093820498</v>
      </c>
    </row>
    <row r="269" spans="1:7" x14ac:dyDescent="0.25">
      <c r="A269" s="6" t="s">
        <v>94</v>
      </c>
      <c r="B269" s="6" t="s">
        <v>95</v>
      </c>
      <c r="C269" s="6" t="s">
        <v>17</v>
      </c>
      <c r="D269" s="6">
        <v>410.39282459999998</v>
      </c>
      <c r="E269" s="6">
        <v>48.877106300000001</v>
      </c>
      <c r="F269" s="6">
        <v>89.357651565775498</v>
      </c>
      <c r="G269" s="6">
        <v>10.6423484342245</v>
      </c>
    </row>
    <row r="270" spans="1:7" x14ac:dyDescent="0.25">
      <c r="A270" s="6" t="s">
        <v>94</v>
      </c>
      <c r="B270" s="6" t="s">
        <v>95</v>
      </c>
      <c r="C270" s="6" t="s">
        <v>18</v>
      </c>
      <c r="D270" s="6">
        <v>83972.202557099998</v>
      </c>
      <c r="E270" s="6">
        <v>61278.067220700003</v>
      </c>
      <c r="F270" s="6">
        <v>57.8120802705279</v>
      </c>
      <c r="G270" s="6">
        <v>42.1879197294721</v>
      </c>
    </row>
    <row r="271" spans="1:7" x14ac:dyDescent="0.25">
      <c r="A271" s="6" t="s">
        <v>96</v>
      </c>
      <c r="B271" s="6" t="s">
        <v>97</v>
      </c>
      <c r="C271" s="6" t="s">
        <v>15</v>
      </c>
      <c r="D271" s="6">
        <v>224.2875646</v>
      </c>
      <c r="E271" s="6">
        <v>196.5978945</v>
      </c>
      <c r="F271" s="6">
        <v>53.289454351691099</v>
      </c>
      <c r="G271" s="6">
        <v>46.710545648308901</v>
      </c>
    </row>
    <row r="272" spans="1:7" x14ac:dyDescent="0.25">
      <c r="A272" s="6" t="s">
        <v>96</v>
      </c>
      <c r="B272" s="6" t="s">
        <v>97</v>
      </c>
      <c r="C272" s="6" t="s">
        <v>16</v>
      </c>
      <c r="D272" s="6">
        <v>17.0942644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96</v>
      </c>
      <c r="B273" s="6" t="s">
        <v>97</v>
      </c>
      <c r="C273" s="6" t="s">
        <v>17</v>
      </c>
      <c r="D273" s="6">
        <v>334.94697530000002</v>
      </c>
      <c r="E273" s="6">
        <v>418.76456930000001</v>
      </c>
      <c r="F273" s="6">
        <v>44.439676916154802</v>
      </c>
      <c r="G273" s="6">
        <v>55.560323083845198</v>
      </c>
    </row>
    <row r="274" spans="1:7" x14ac:dyDescent="0.25">
      <c r="A274" s="6" t="s">
        <v>96</v>
      </c>
      <c r="B274" s="6" t="s">
        <v>97</v>
      </c>
      <c r="C274" s="6" t="s">
        <v>18</v>
      </c>
      <c r="D274" s="6">
        <v>90849.969627500002</v>
      </c>
      <c r="E274" s="6">
        <v>76358.339102500002</v>
      </c>
      <c r="F274" s="6">
        <v>54.333406226959802</v>
      </c>
      <c r="G274" s="6">
        <v>45.666593773040198</v>
      </c>
    </row>
    <row r="275" spans="1:7" x14ac:dyDescent="0.25">
      <c r="A275" s="6" t="s">
        <v>98</v>
      </c>
      <c r="B275" s="6" t="s">
        <v>99</v>
      </c>
      <c r="C275" s="6" t="s">
        <v>15</v>
      </c>
      <c r="D275" s="6">
        <v>1148.0061157</v>
      </c>
      <c r="E275" s="6">
        <v>490.86311690000002</v>
      </c>
      <c r="F275" s="6">
        <v>70.048670928963304</v>
      </c>
      <c r="G275" s="6">
        <v>29.9513290710367</v>
      </c>
    </row>
    <row r="276" spans="1:7" x14ac:dyDescent="0.25">
      <c r="A276" s="6" t="s">
        <v>98</v>
      </c>
      <c r="B276" s="6" t="s">
        <v>99</v>
      </c>
      <c r="C276" s="6" t="s">
        <v>16</v>
      </c>
      <c r="D276" s="6">
        <v>9.1715823000000007</v>
      </c>
      <c r="E276" s="6">
        <v>0</v>
      </c>
      <c r="F276" s="6">
        <v>100</v>
      </c>
      <c r="G276" s="6">
        <v>0</v>
      </c>
    </row>
    <row r="277" spans="1:7" x14ac:dyDescent="0.25">
      <c r="A277" s="6" t="s">
        <v>98</v>
      </c>
      <c r="B277" s="6" t="s">
        <v>99</v>
      </c>
      <c r="C277" s="6" t="s">
        <v>17</v>
      </c>
      <c r="D277" s="6">
        <v>449.37252960000001</v>
      </c>
      <c r="E277" s="6">
        <v>421.89420200000001</v>
      </c>
      <c r="F277" s="6">
        <v>51.576918215937098</v>
      </c>
      <c r="G277" s="6">
        <v>48.423081784062902</v>
      </c>
    </row>
    <row r="278" spans="1:7" x14ac:dyDescent="0.25">
      <c r="A278" s="6" t="s">
        <v>98</v>
      </c>
      <c r="B278" s="6" t="s">
        <v>99</v>
      </c>
      <c r="C278" s="6" t="s">
        <v>18</v>
      </c>
      <c r="D278" s="6">
        <v>41118.630032699999</v>
      </c>
      <c r="E278" s="6">
        <v>39764.0624235</v>
      </c>
      <c r="F278" s="6">
        <v>50.837365552546103</v>
      </c>
      <c r="G278" s="6">
        <v>49.162634447453897</v>
      </c>
    </row>
    <row r="279" spans="1:7" x14ac:dyDescent="0.25">
      <c r="A279" s="6" t="s">
        <v>100</v>
      </c>
      <c r="B279" s="6" t="s">
        <v>101</v>
      </c>
      <c r="C279" s="6" t="s">
        <v>15</v>
      </c>
      <c r="D279" s="6">
        <v>520.77435879999996</v>
      </c>
      <c r="E279" s="6">
        <v>160.92824540000001</v>
      </c>
      <c r="F279" s="6">
        <v>76.393188993482795</v>
      </c>
      <c r="G279" s="6">
        <v>23.606811006517201</v>
      </c>
    </row>
    <row r="280" spans="1:7" x14ac:dyDescent="0.25">
      <c r="A280" s="6" t="s">
        <v>100</v>
      </c>
      <c r="B280" s="6" t="s">
        <v>101</v>
      </c>
      <c r="C280" s="6" t="s">
        <v>17</v>
      </c>
      <c r="D280" s="6">
        <v>305.60128379999998</v>
      </c>
      <c r="E280" s="6">
        <v>275.46605469999997</v>
      </c>
      <c r="F280" s="6">
        <v>52.593092667864703</v>
      </c>
      <c r="G280" s="6">
        <v>47.406907332135297</v>
      </c>
    </row>
    <row r="281" spans="1:7" x14ac:dyDescent="0.25">
      <c r="A281" s="6" t="s">
        <v>100</v>
      </c>
      <c r="B281" s="6" t="s">
        <v>101</v>
      </c>
      <c r="C281" s="6" t="s">
        <v>18</v>
      </c>
      <c r="D281" s="6">
        <v>42306.989804600002</v>
      </c>
      <c r="E281" s="6">
        <v>38852.240251299998</v>
      </c>
      <c r="F281" s="6">
        <v>52.128377481477102</v>
      </c>
      <c r="G281" s="6">
        <v>47.871622518522898</v>
      </c>
    </row>
    <row r="282" spans="1:7" x14ac:dyDescent="0.25">
      <c r="A282" s="6" t="s">
        <v>102</v>
      </c>
      <c r="B282" s="6" t="s">
        <v>103</v>
      </c>
      <c r="C282" s="6" t="s">
        <v>15</v>
      </c>
      <c r="D282" s="6">
        <v>493.83449960000002</v>
      </c>
      <c r="E282" s="6">
        <v>373.84168899999997</v>
      </c>
      <c r="F282" s="6">
        <v>56.914607786668</v>
      </c>
      <c r="G282" s="6">
        <v>43.085392213332</v>
      </c>
    </row>
    <row r="283" spans="1:7" x14ac:dyDescent="0.25">
      <c r="A283" s="6" t="s">
        <v>102</v>
      </c>
      <c r="B283" s="6" t="s">
        <v>103</v>
      </c>
      <c r="C283" s="6" t="s">
        <v>16</v>
      </c>
      <c r="D283" s="6">
        <v>0</v>
      </c>
      <c r="E283" s="6">
        <v>59.047276099999998</v>
      </c>
      <c r="F283" s="6">
        <v>0</v>
      </c>
      <c r="G283" s="6">
        <v>100</v>
      </c>
    </row>
    <row r="284" spans="1:7" x14ac:dyDescent="0.25">
      <c r="A284" s="6" t="s">
        <v>102</v>
      </c>
      <c r="B284" s="6" t="s">
        <v>103</v>
      </c>
      <c r="C284" s="6" t="s">
        <v>17</v>
      </c>
      <c r="D284" s="6">
        <v>825.30644570000004</v>
      </c>
      <c r="E284" s="6">
        <v>1001.3973662</v>
      </c>
      <c r="F284" s="6">
        <v>45.180091064767502</v>
      </c>
      <c r="G284" s="6">
        <v>54.819908935232498</v>
      </c>
    </row>
    <row r="285" spans="1:7" x14ac:dyDescent="0.25">
      <c r="A285" s="6" t="s">
        <v>102</v>
      </c>
      <c r="B285" s="6" t="s">
        <v>103</v>
      </c>
      <c r="C285" s="6" t="s">
        <v>18</v>
      </c>
      <c r="D285" s="6">
        <v>149474.84944250001</v>
      </c>
      <c r="E285" s="6">
        <v>101761.7232755</v>
      </c>
      <c r="F285" s="6">
        <v>59.495656952094201</v>
      </c>
      <c r="G285" s="6">
        <v>40.504343047905799</v>
      </c>
    </row>
    <row r="286" spans="1:7" x14ac:dyDescent="0.25">
      <c r="A286" s="6" t="s">
        <v>104</v>
      </c>
      <c r="B286" s="6" t="s">
        <v>105</v>
      </c>
      <c r="C286" s="6" t="s">
        <v>15</v>
      </c>
      <c r="D286" s="6">
        <v>108.0419062</v>
      </c>
      <c r="E286" s="6">
        <v>191.273653</v>
      </c>
      <c r="F286" s="6">
        <v>36.0963213836162</v>
      </c>
      <c r="G286" s="6">
        <v>63.9036786163838</v>
      </c>
    </row>
    <row r="287" spans="1:7" x14ac:dyDescent="0.25">
      <c r="A287" s="6" t="s">
        <v>104</v>
      </c>
      <c r="B287" s="6" t="s">
        <v>105</v>
      </c>
      <c r="C287" s="6" t="s">
        <v>16</v>
      </c>
      <c r="D287" s="6">
        <v>0</v>
      </c>
      <c r="E287" s="6">
        <v>7.4178857999999996</v>
      </c>
      <c r="F287" s="6">
        <v>0</v>
      </c>
      <c r="G287" s="6">
        <v>100</v>
      </c>
    </row>
    <row r="288" spans="1:7" x14ac:dyDescent="0.25">
      <c r="A288" s="6" t="s">
        <v>104</v>
      </c>
      <c r="B288" s="6" t="s">
        <v>105</v>
      </c>
      <c r="C288" s="6" t="s">
        <v>17</v>
      </c>
      <c r="D288" s="6">
        <v>186.1758221</v>
      </c>
      <c r="E288" s="6">
        <v>119.5177322</v>
      </c>
      <c r="F288" s="6">
        <v>60.902763398567302</v>
      </c>
      <c r="G288" s="6">
        <v>39.097236601432598</v>
      </c>
    </row>
    <row r="289" spans="1:7" x14ac:dyDescent="0.25">
      <c r="A289" s="6" t="s">
        <v>104</v>
      </c>
      <c r="B289" s="6" t="s">
        <v>105</v>
      </c>
      <c r="C289" s="6" t="s">
        <v>18</v>
      </c>
      <c r="D289" s="6">
        <v>9232.0357208000005</v>
      </c>
      <c r="E289" s="6">
        <v>8125.5372817999996</v>
      </c>
      <c r="F289" s="6">
        <v>53.187365073545301</v>
      </c>
      <c r="G289" s="6">
        <v>46.812634926454699</v>
      </c>
    </row>
    <row r="290" spans="1:7" x14ac:dyDescent="0.25">
      <c r="A290" s="6" t="s">
        <v>106</v>
      </c>
      <c r="B290" s="6" t="s">
        <v>107</v>
      </c>
      <c r="C290" s="6" t="s">
        <v>15</v>
      </c>
      <c r="D290" s="6">
        <v>2843.8093181999998</v>
      </c>
      <c r="E290" s="6">
        <v>1263.1613979000001</v>
      </c>
      <c r="F290" s="6">
        <v>69.243476878269405</v>
      </c>
      <c r="G290" s="6">
        <v>30.756523121730599</v>
      </c>
    </row>
    <row r="291" spans="1:7" x14ac:dyDescent="0.25">
      <c r="A291" s="6" t="s">
        <v>106</v>
      </c>
      <c r="B291" s="6" t="s">
        <v>107</v>
      </c>
      <c r="C291" s="6" t="s">
        <v>16</v>
      </c>
      <c r="D291" s="6">
        <v>0</v>
      </c>
      <c r="E291" s="6">
        <v>61.617723099999999</v>
      </c>
      <c r="F291" s="6">
        <v>0</v>
      </c>
      <c r="G291" s="6">
        <v>100</v>
      </c>
    </row>
    <row r="292" spans="1:7" x14ac:dyDescent="0.25">
      <c r="A292" s="6" t="s">
        <v>106</v>
      </c>
      <c r="B292" s="6" t="s">
        <v>107</v>
      </c>
      <c r="C292" s="6" t="s">
        <v>17</v>
      </c>
      <c r="D292" s="6">
        <v>1971.7576368</v>
      </c>
      <c r="E292" s="6">
        <v>1436.2688879</v>
      </c>
      <c r="F292" s="6">
        <v>57.8562878695191</v>
      </c>
      <c r="G292" s="6">
        <v>42.1437121304809</v>
      </c>
    </row>
    <row r="293" spans="1:7" x14ac:dyDescent="0.25">
      <c r="A293" s="6" t="s">
        <v>106</v>
      </c>
      <c r="B293" s="6" t="s">
        <v>107</v>
      </c>
      <c r="C293" s="6" t="s">
        <v>18</v>
      </c>
      <c r="D293" s="6">
        <v>210838.9579176</v>
      </c>
      <c r="E293" s="6">
        <v>166514.42713900001</v>
      </c>
      <c r="F293" s="6">
        <v>55.873079788584903</v>
      </c>
      <c r="G293" s="6">
        <v>44.126920211415097</v>
      </c>
    </row>
    <row r="294" spans="1:7" x14ac:dyDescent="0.25">
      <c r="A294" s="6" t="s">
        <v>108</v>
      </c>
      <c r="B294" s="6" t="s">
        <v>109</v>
      </c>
      <c r="C294" s="6" t="s">
        <v>15</v>
      </c>
      <c r="D294" s="6">
        <v>16090.3041235</v>
      </c>
      <c r="E294" s="6">
        <v>8132.3601674000001</v>
      </c>
      <c r="F294" s="6">
        <v>66.426648737995393</v>
      </c>
      <c r="G294" s="6">
        <v>33.5733512620046</v>
      </c>
    </row>
    <row r="295" spans="1:7" x14ac:dyDescent="0.25">
      <c r="A295" s="6" t="s">
        <v>108</v>
      </c>
      <c r="B295" s="6" t="s">
        <v>109</v>
      </c>
      <c r="C295" s="6" t="s">
        <v>16</v>
      </c>
      <c r="D295" s="6">
        <v>74.519926400000003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108</v>
      </c>
      <c r="B296" s="6" t="s">
        <v>109</v>
      </c>
      <c r="C296" s="6" t="s">
        <v>17</v>
      </c>
      <c r="D296" s="6">
        <v>2556.4185868999998</v>
      </c>
      <c r="E296" s="6">
        <v>3999.3683627</v>
      </c>
      <c r="F296" s="6">
        <v>38.994839316063803</v>
      </c>
      <c r="G296" s="6">
        <v>61.005160683936197</v>
      </c>
    </row>
    <row r="297" spans="1:7" x14ac:dyDescent="0.25">
      <c r="A297" s="6" t="s">
        <v>108</v>
      </c>
      <c r="B297" s="6" t="s">
        <v>109</v>
      </c>
      <c r="C297" s="6" t="s">
        <v>18</v>
      </c>
      <c r="D297" s="6">
        <v>317037.42317730002</v>
      </c>
      <c r="E297" s="6">
        <v>294125.6056679</v>
      </c>
      <c r="F297" s="6">
        <v>51.874444004956601</v>
      </c>
      <c r="G297" s="6">
        <v>48.125555995043399</v>
      </c>
    </row>
    <row r="298" spans="1:7" x14ac:dyDescent="0.25">
      <c r="A298" t="s">
        <v>21</v>
      </c>
    </row>
    <row r="299" spans="1:7" x14ac:dyDescent="0.25">
      <c r="A299" t="s">
        <v>1037</v>
      </c>
    </row>
    <row r="300" spans="1:7" x14ac:dyDescent="0.25">
      <c r="A300" t="s">
        <v>22</v>
      </c>
    </row>
    <row r="301" spans="1:7" x14ac:dyDescent="0.25">
      <c r="A301" t="s">
        <v>23</v>
      </c>
    </row>
    <row r="302" spans="1:7" x14ac:dyDescent="0.25">
      <c r="A302" t="s">
        <v>24</v>
      </c>
    </row>
    <row r="305" spans="1:7" x14ac:dyDescent="0.25">
      <c r="G305" s="7" t="str">
        <f>HYPERLINK("#'Indice'!A1", "Ir al índice")</f>
        <v>Ir al índice</v>
      </c>
    </row>
    <row r="306" spans="1:7" ht="17.25" x14ac:dyDescent="0.3">
      <c r="A306" s="4" t="s">
        <v>868</v>
      </c>
    </row>
    <row r="307" spans="1:7" x14ac:dyDescent="0.25">
      <c r="A307" s="5" t="s">
        <v>26</v>
      </c>
      <c r="B307" s="5" t="s">
        <v>114</v>
      </c>
      <c r="C307" s="5" t="s">
        <v>11</v>
      </c>
      <c r="D307" s="5" t="s">
        <v>860</v>
      </c>
      <c r="E307" s="5" t="s">
        <v>861</v>
      </c>
      <c r="F307" s="5" t="s">
        <v>862</v>
      </c>
      <c r="G307" s="5" t="s">
        <v>863</v>
      </c>
    </row>
    <row r="308" spans="1:7" x14ac:dyDescent="0.25">
      <c r="A308" s="6" t="s">
        <v>88</v>
      </c>
      <c r="B308" s="6" t="s">
        <v>115</v>
      </c>
      <c r="C308" s="6" t="s">
        <v>15</v>
      </c>
      <c r="D308" s="6">
        <v>526.52526150000006</v>
      </c>
      <c r="E308" s="6">
        <v>41.9182682</v>
      </c>
      <c r="F308" s="6">
        <v>92.625781452359504</v>
      </c>
      <c r="G308" s="6">
        <v>7.3742185476405497</v>
      </c>
    </row>
    <row r="309" spans="1:7" x14ac:dyDescent="0.25">
      <c r="A309" s="6" t="s">
        <v>88</v>
      </c>
      <c r="B309" s="6" t="s">
        <v>115</v>
      </c>
      <c r="C309" s="6" t="s">
        <v>16</v>
      </c>
      <c r="D309" s="6">
        <v>199.77152849999999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88</v>
      </c>
      <c r="B310" s="6" t="s">
        <v>115</v>
      </c>
      <c r="C310" s="6" t="s">
        <v>17</v>
      </c>
      <c r="D310" s="6">
        <v>302.07383700000003</v>
      </c>
      <c r="E310" s="6">
        <v>422.51717969999999</v>
      </c>
      <c r="F310" s="6">
        <v>41.6888741425105</v>
      </c>
      <c r="G310" s="6">
        <v>58.3111258574895</v>
      </c>
    </row>
    <row r="311" spans="1:7" x14ac:dyDescent="0.25">
      <c r="A311" s="6" t="s">
        <v>88</v>
      </c>
      <c r="B311" s="6" t="s">
        <v>115</v>
      </c>
      <c r="C311" s="6" t="s">
        <v>18</v>
      </c>
      <c r="D311" s="6">
        <v>66976.442087200005</v>
      </c>
      <c r="E311" s="6">
        <v>60254.751835399999</v>
      </c>
      <c r="F311" s="6">
        <v>52.641526045840997</v>
      </c>
      <c r="G311" s="6">
        <v>47.358473954159003</v>
      </c>
    </row>
    <row r="312" spans="1:7" x14ac:dyDescent="0.25">
      <c r="A312" s="6" t="s">
        <v>92</v>
      </c>
      <c r="B312" s="6" t="s">
        <v>116</v>
      </c>
      <c r="C312" s="6" t="s">
        <v>17</v>
      </c>
      <c r="D312" s="6">
        <v>85.658315099999996</v>
      </c>
      <c r="E312" s="6">
        <v>28.798372400000002</v>
      </c>
      <c r="F312" s="6">
        <v>74.839065301448599</v>
      </c>
      <c r="G312" s="6">
        <v>25.160934698551401</v>
      </c>
    </row>
    <row r="313" spans="1:7" x14ac:dyDescent="0.25">
      <c r="A313" s="6" t="s">
        <v>92</v>
      </c>
      <c r="B313" s="6" t="s">
        <v>116</v>
      </c>
      <c r="C313" s="6" t="s">
        <v>18</v>
      </c>
      <c r="D313" s="6">
        <v>41470.764089800003</v>
      </c>
      <c r="E313" s="6">
        <v>30076.779227999999</v>
      </c>
      <c r="F313" s="6">
        <v>57.962526966991803</v>
      </c>
      <c r="G313" s="6">
        <v>42.037473033008098</v>
      </c>
    </row>
    <row r="314" spans="1:7" x14ac:dyDescent="0.25">
      <c r="A314" s="6" t="s">
        <v>94</v>
      </c>
      <c r="B314" s="6" t="s">
        <v>117</v>
      </c>
      <c r="C314" s="6" t="s">
        <v>15</v>
      </c>
      <c r="D314" s="6">
        <v>20.938468400000001</v>
      </c>
      <c r="E314" s="6">
        <v>88.407562999999996</v>
      </c>
      <c r="F314" s="6">
        <v>19.1488142111027</v>
      </c>
      <c r="G314" s="6">
        <v>80.851185788897297</v>
      </c>
    </row>
    <row r="315" spans="1:7" x14ac:dyDescent="0.25">
      <c r="A315" s="6" t="s">
        <v>94</v>
      </c>
      <c r="B315" s="6" t="s">
        <v>117</v>
      </c>
      <c r="C315" s="6" t="s">
        <v>16</v>
      </c>
      <c r="D315" s="6">
        <v>16.007213100000001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94</v>
      </c>
      <c r="B316" s="6" t="s">
        <v>117</v>
      </c>
      <c r="C316" s="6" t="s">
        <v>17</v>
      </c>
      <c r="D316" s="6">
        <v>128.92802459999999</v>
      </c>
      <c r="E316" s="6">
        <v>93.334309200000007</v>
      </c>
      <c r="F316" s="6">
        <v>58.007140659295999</v>
      </c>
      <c r="G316" s="6">
        <v>41.992859340704001</v>
      </c>
    </row>
    <row r="317" spans="1:7" x14ac:dyDescent="0.25">
      <c r="A317" s="6" t="s">
        <v>94</v>
      </c>
      <c r="B317" s="6" t="s">
        <v>117</v>
      </c>
      <c r="C317" s="6" t="s">
        <v>18</v>
      </c>
      <c r="D317" s="6">
        <v>37596.601524199999</v>
      </c>
      <c r="E317" s="6">
        <v>24027.782902399998</v>
      </c>
      <c r="F317" s="6">
        <v>61.009293438023398</v>
      </c>
      <c r="G317" s="6">
        <v>38.990706561976602</v>
      </c>
    </row>
    <row r="318" spans="1:7" x14ac:dyDescent="0.25">
      <c r="A318" s="6" t="s">
        <v>96</v>
      </c>
      <c r="B318" s="6" t="s">
        <v>118</v>
      </c>
      <c r="C318" s="6" t="s">
        <v>15</v>
      </c>
      <c r="D318" s="6">
        <v>191.85518759999999</v>
      </c>
      <c r="E318" s="6">
        <v>80.008094499999999</v>
      </c>
      <c r="F318" s="6">
        <v>70.570466933975098</v>
      </c>
      <c r="G318" s="6">
        <v>29.429533066024899</v>
      </c>
    </row>
    <row r="319" spans="1:7" x14ac:dyDescent="0.25">
      <c r="A319" s="6" t="s">
        <v>96</v>
      </c>
      <c r="B319" s="6" t="s">
        <v>118</v>
      </c>
      <c r="C319" s="6" t="s">
        <v>17</v>
      </c>
      <c r="D319" s="6">
        <v>42.677532999999997</v>
      </c>
      <c r="E319" s="6">
        <v>76.759849500000001</v>
      </c>
      <c r="F319" s="6">
        <v>35.732140228374497</v>
      </c>
      <c r="G319" s="6">
        <v>64.267859771625496</v>
      </c>
    </row>
    <row r="320" spans="1:7" x14ac:dyDescent="0.25">
      <c r="A320" s="6" t="s">
        <v>96</v>
      </c>
      <c r="B320" s="6" t="s">
        <v>118</v>
      </c>
      <c r="C320" s="6" t="s">
        <v>18</v>
      </c>
      <c r="D320" s="6">
        <v>77499.356176899993</v>
      </c>
      <c r="E320" s="6">
        <v>54075.343151300003</v>
      </c>
      <c r="F320" s="6">
        <v>58.901412332765901</v>
      </c>
      <c r="G320" s="6">
        <v>41.098587667234099</v>
      </c>
    </row>
    <row r="321" spans="1:7" x14ac:dyDescent="0.25">
      <c r="A321" s="6" t="s">
        <v>98</v>
      </c>
      <c r="B321" s="6" t="s">
        <v>119</v>
      </c>
      <c r="C321" s="6" t="s">
        <v>15</v>
      </c>
      <c r="D321" s="6">
        <v>14.206549900000001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98</v>
      </c>
      <c r="B322" s="6" t="s">
        <v>119</v>
      </c>
      <c r="C322" s="6" t="s">
        <v>17</v>
      </c>
      <c r="D322" s="6">
        <v>130.95922089999999</v>
      </c>
      <c r="E322" s="6">
        <v>121.1349838</v>
      </c>
      <c r="F322" s="6">
        <v>51.948524979321</v>
      </c>
      <c r="G322" s="6">
        <v>48.051475020679099</v>
      </c>
    </row>
    <row r="323" spans="1:7" x14ac:dyDescent="0.25">
      <c r="A323" s="6" t="s">
        <v>98</v>
      </c>
      <c r="B323" s="6" t="s">
        <v>119</v>
      </c>
      <c r="C323" s="6" t="s">
        <v>18</v>
      </c>
      <c r="D323" s="6">
        <v>25730.547177699998</v>
      </c>
      <c r="E323" s="6">
        <v>16323.1520741</v>
      </c>
      <c r="F323" s="6">
        <v>61.184979289541701</v>
      </c>
      <c r="G323" s="6">
        <v>38.815020710458299</v>
      </c>
    </row>
    <row r="324" spans="1:7" x14ac:dyDescent="0.25">
      <c r="A324" s="6" t="s">
        <v>106</v>
      </c>
      <c r="B324" s="6" t="s">
        <v>120</v>
      </c>
      <c r="C324" s="6" t="s">
        <v>15</v>
      </c>
      <c r="D324" s="6">
        <v>370.60278740000001</v>
      </c>
      <c r="E324" s="6">
        <v>128.29267279999999</v>
      </c>
      <c r="F324" s="6">
        <v>74.284658203029295</v>
      </c>
      <c r="G324" s="6">
        <v>25.715341796970701</v>
      </c>
    </row>
    <row r="325" spans="1:7" x14ac:dyDescent="0.25">
      <c r="A325" s="6" t="s">
        <v>106</v>
      </c>
      <c r="B325" s="6" t="s">
        <v>120</v>
      </c>
      <c r="C325" s="6" t="s">
        <v>17</v>
      </c>
      <c r="D325" s="6">
        <v>781.68456890000004</v>
      </c>
      <c r="E325" s="6">
        <v>548.85595550000005</v>
      </c>
      <c r="F325" s="6">
        <v>58.749399553425597</v>
      </c>
      <c r="G325" s="6">
        <v>41.250600446574403</v>
      </c>
    </row>
    <row r="326" spans="1:7" x14ac:dyDescent="0.25">
      <c r="A326" s="6" t="s">
        <v>106</v>
      </c>
      <c r="B326" s="6" t="s">
        <v>120</v>
      </c>
      <c r="C326" s="6" t="s">
        <v>18</v>
      </c>
      <c r="D326" s="6">
        <v>54873.818699299998</v>
      </c>
      <c r="E326" s="6">
        <v>37395.745319200003</v>
      </c>
      <c r="F326" s="6">
        <v>59.471201888737497</v>
      </c>
      <c r="G326" s="6">
        <v>40.528798111262503</v>
      </c>
    </row>
    <row r="327" spans="1:7" x14ac:dyDescent="0.25">
      <c r="A327" s="6" t="s">
        <v>108</v>
      </c>
      <c r="B327" s="6" t="s">
        <v>121</v>
      </c>
      <c r="C327" s="6" t="s">
        <v>15</v>
      </c>
      <c r="D327" s="6">
        <v>184.84050139999999</v>
      </c>
      <c r="E327" s="6">
        <v>45.956565699999999</v>
      </c>
      <c r="F327" s="6">
        <v>80.087890077005198</v>
      </c>
      <c r="G327" s="6">
        <v>19.912109922994802</v>
      </c>
    </row>
    <row r="328" spans="1:7" x14ac:dyDescent="0.25">
      <c r="A328" s="6" t="s">
        <v>108</v>
      </c>
      <c r="B328" s="6" t="s">
        <v>121</v>
      </c>
      <c r="C328" s="6" t="s">
        <v>17</v>
      </c>
      <c r="D328" s="6">
        <v>134.97607410000001</v>
      </c>
      <c r="E328" s="6">
        <v>399.11439960000001</v>
      </c>
      <c r="F328" s="6">
        <v>25.272136603547899</v>
      </c>
      <c r="G328" s="6">
        <v>74.727863396452094</v>
      </c>
    </row>
    <row r="329" spans="1:7" x14ac:dyDescent="0.25">
      <c r="A329" s="6" t="s">
        <v>108</v>
      </c>
      <c r="B329" s="6" t="s">
        <v>121</v>
      </c>
      <c r="C329" s="6" t="s">
        <v>18</v>
      </c>
      <c r="D329" s="6">
        <v>57642.629967200002</v>
      </c>
      <c r="E329" s="6">
        <v>46255.482497500001</v>
      </c>
      <c r="F329" s="6">
        <v>55.4799587786394</v>
      </c>
      <c r="G329" s="6">
        <v>44.5200412213606</v>
      </c>
    </row>
    <row r="330" spans="1:7" x14ac:dyDescent="0.25">
      <c r="A330" s="6" t="s">
        <v>110</v>
      </c>
      <c r="B330" s="6" t="s">
        <v>122</v>
      </c>
      <c r="C330" s="6" t="s">
        <v>15</v>
      </c>
      <c r="D330" s="6">
        <v>94.510859999999994</v>
      </c>
      <c r="E330" s="6">
        <v>45.679899900000002</v>
      </c>
      <c r="F330" s="6">
        <v>67.415898214273099</v>
      </c>
      <c r="G330" s="6">
        <v>32.584101785726901</v>
      </c>
    </row>
    <row r="331" spans="1:7" x14ac:dyDescent="0.25">
      <c r="A331" s="6" t="s">
        <v>110</v>
      </c>
      <c r="B331" s="6" t="s">
        <v>122</v>
      </c>
      <c r="C331" s="6" t="s">
        <v>16</v>
      </c>
      <c r="D331" s="6">
        <v>0</v>
      </c>
      <c r="E331" s="6">
        <v>17.316224800000001</v>
      </c>
      <c r="F331" s="6">
        <v>0</v>
      </c>
      <c r="G331" s="6">
        <v>100</v>
      </c>
    </row>
    <row r="332" spans="1:7" x14ac:dyDescent="0.25">
      <c r="A332" s="6" t="s">
        <v>110</v>
      </c>
      <c r="B332" s="6" t="s">
        <v>122</v>
      </c>
      <c r="C332" s="6" t="s">
        <v>17</v>
      </c>
      <c r="D332" s="6">
        <v>0</v>
      </c>
      <c r="E332" s="6">
        <v>19.269704300000001</v>
      </c>
      <c r="F332" s="6">
        <v>0</v>
      </c>
      <c r="G332" s="6">
        <v>100</v>
      </c>
    </row>
    <row r="333" spans="1:7" x14ac:dyDescent="0.25">
      <c r="A333" s="6" t="s">
        <v>110</v>
      </c>
      <c r="B333" s="6" t="s">
        <v>122</v>
      </c>
      <c r="C333" s="6" t="s">
        <v>18</v>
      </c>
      <c r="D333" s="6">
        <v>26152.739896499999</v>
      </c>
      <c r="E333" s="6">
        <v>16264.4834132</v>
      </c>
      <c r="F333" s="6">
        <v>61.655945052205702</v>
      </c>
      <c r="G333" s="6">
        <v>38.344054947794298</v>
      </c>
    </row>
    <row r="334" spans="1:7" x14ac:dyDescent="0.25">
      <c r="A334" s="6" t="s">
        <v>123</v>
      </c>
      <c r="B334" s="6" t="s">
        <v>124</v>
      </c>
      <c r="C334" s="6" t="s">
        <v>15</v>
      </c>
      <c r="D334" s="6">
        <v>24.603495800000001</v>
      </c>
      <c r="E334" s="6">
        <v>7.5533596000000003</v>
      </c>
      <c r="F334" s="6">
        <v>76.5108885615725</v>
      </c>
      <c r="G334" s="6">
        <v>23.4891114384275</v>
      </c>
    </row>
    <row r="335" spans="1:7" x14ac:dyDescent="0.25">
      <c r="A335" s="6" t="s">
        <v>123</v>
      </c>
      <c r="B335" s="6" t="s">
        <v>124</v>
      </c>
      <c r="C335" s="6" t="s">
        <v>17</v>
      </c>
      <c r="D335" s="6">
        <v>14.1831923</v>
      </c>
      <c r="E335" s="6">
        <v>9.8620193999999994</v>
      </c>
      <c r="F335" s="6">
        <v>58.985516438601401</v>
      </c>
      <c r="G335" s="6">
        <v>41.014483561398599</v>
      </c>
    </row>
    <row r="336" spans="1:7" x14ac:dyDescent="0.25">
      <c r="A336" s="6" t="s">
        <v>123</v>
      </c>
      <c r="B336" s="6" t="s">
        <v>124</v>
      </c>
      <c r="C336" s="6" t="s">
        <v>18</v>
      </c>
      <c r="D336" s="6">
        <v>17691.840544400002</v>
      </c>
      <c r="E336" s="6">
        <v>12678.957311</v>
      </c>
      <c r="F336" s="6">
        <v>58.252801354227003</v>
      </c>
      <c r="G336" s="6">
        <v>41.747198645772997</v>
      </c>
    </row>
    <row r="337" spans="1:7" x14ac:dyDescent="0.25">
      <c r="A337" s="6" t="s">
        <v>125</v>
      </c>
      <c r="B337" s="6" t="s">
        <v>126</v>
      </c>
      <c r="C337" s="6" t="s">
        <v>15</v>
      </c>
      <c r="D337" s="6">
        <v>5356.4494942000001</v>
      </c>
      <c r="E337" s="6">
        <v>1818.3688354999999</v>
      </c>
      <c r="F337" s="6">
        <v>74.656238639898305</v>
      </c>
      <c r="G337" s="6">
        <v>25.343761360101698</v>
      </c>
    </row>
    <row r="338" spans="1:7" x14ac:dyDescent="0.25">
      <c r="A338" s="6" t="s">
        <v>125</v>
      </c>
      <c r="B338" s="6" t="s">
        <v>126</v>
      </c>
      <c r="C338" s="6" t="s">
        <v>16</v>
      </c>
      <c r="D338" s="6">
        <v>25.505668499999999</v>
      </c>
      <c r="E338" s="6">
        <v>0</v>
      </c>
      <c r="F338" s="6">
        <v>100</v>
      </c>
      <c r="G338" s="6">
        <v>0</v>
      </c>
    </row>
    <row r="339" spans="1:7" x14ac:dyDescent="0.25">
      <c r="A339" s="6" t="s">
        <v>125</v>
      </c>
      <c r="B339" s="6" t="s">
        <v>126</v>
      </c>
      <c r="C339" s="6" t="s">
        <v>17</v>
      </c>
      <c r="D339" s="6">
        <v>224.99785009999999</v>
      </c>
      <c r="E339" s="6">
        <v>178.7320326</v>
      </c>
      <c r="F339" s="6">
        <v>55.729798496780901</v>
      </c>
      <c r="G339" s="6">
        <v>44.270201503219099</v>
      </c>
    </row>
    <row r="340" spans="1:7" x14ac:dyDescent="0.25">
      <c r="A340" s="6" t="s">
        <v>125</v>
      </c>
      <c r="B340" s="6" t="s">
        <v>126</v>
      </c>
      <c r="C340" s="6" t="s">
        <v>18</v>
      </c>
      <c r="D340" s="6">
        <v>34748.806356100002</v>
      </c>
      <c r="E340" s="6">
        <v>18054.1397555</v>
      </c>
      <c r="F340" s="6">
        <v>65.808461298083202</v>
      </c>
      <c r="G340" s="6">
        <v>34.191538701916798</v>
      </c>
    </row>
    <row r="341" spans="1:7" x14ac:dyDescent="0.25">
      <c r="A341" s="6" t="s">
        <v>127</v>
      </c>
      <c r="B341" s="6" t="s">
        <v>128</v>
      </c>
      <c r="C341" s="6" t="s">
        <v>15</v>
      </c>
      <c r="D341" s="6">
        <v>3444.8375735</v>
      </c>
      <c r="E341" s="6">
        <v>1345.6183722000001</v>
      </c>
      <c r="F341" s="6">
        <v>71.910432170702805</v>
      </c>
      <c r="G341" s="6">
        <v>28.089567829297199</v>
      </c>
    </row>
    <row r="342" spans="1:7" x14ac:dyDescent="0.25">
      <c r="A342" s="6" t="s">
        <v>127</v>
      </c>
      <c r="B342" s="6" t="s">
        <v>128</v>
      </c>
      <c r="C342" s="6" t="s">
        <v>17</v>
      </c>
      <c r="D342" s="6">
        <v>71.280821500000002</v>
      </c>
      <c r="E342" s="6">
        <v>192.53176529999999</v>
      </c>
      <c r="F342" s="6">
        <v>27.019492270866898</v>
      </c>
      <c r="G342" s="6">
        <v>72.980507729133095</v>
      </c>
    </row>
    <row r="343" spans="1:7" x14ac:dyDescent="0.25">
      <c r="A343" s="6" t="s">
        <v>127</v>
      </c>
      <c r="B343" s="6" t="s">
        <v>128</v>
      </c>
      <c r="C343" s="6" t="s">
        <v>18</v>
      </c>
      <c r="D343" s="6">
        <v>45885.558554399999</v>
      </c>
      <c r="E343" s="6">
        <v>32151.172911400001</v>
      </c>
      <c r="F343" s="6">
        <v>58.799949321954401</v>
      </c>
      <c r="G343" s="6">
        <v>41.200050678045699</v>
      </c>
    </row>
    <row r="344" spans="1:7" x14ac:dyDescent="0.25">
      <c r="A344" s="6" t="s">
        <v>129</v>
      </c>
      <c r="B344" s="6" t="s">
        <v>130</v>
      </c>
      <c r="C344" s="6" t="s">
        <v>15</v>
      </c>
      <c r="D344" s="6">
        <v>0</v>
      </c>
      <c r="E344" s="6">
        <v>130.56340420000001</v>
      </c>
      <c r="F344" s="6">
        <v>0</v>
      </c>
      <c r="G344" s="6">
        <v>100</v>
      </c>
    </row>
    <row r="345" spans="1:7" x14ac:dyDescent="0.25">
      <c r="A345" s="6" t="s">
        <v>129</v>
      </c>
      <c r="B345" s="6" t="s">
        <v>130</v>
      </c>
      <c r="C345" s="6" t="s">
        <v>16</v>
      </c>
      <c r="D345" s="6">
        <v>15.077767700000001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129</v>
      </c>
      <c r="B346" s="6" t="s">
        <v>130</v>
      </c>
      <c r="C346" s="6" t="s">
        <v>17</v>
      </c>
      <c r="D346" s="6">
        <v>17.733398999999999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129</v>
      </c>
      <c r="B347" s="6" t="s">
        <v>130</v>
      </c>
      <c r="C347" s="6" t="s">
        <v>18</v>
      </c>
      <c r="D347" s="6">
        <v>28200.8385452</v>
      </c>
      <c r="E347" s="6">
        <v>16851.786889499999</v>
      </c>
      <c r="F347" s="6">
        <v>62.595327737502799</v>
      </c>
      <c r="G347" s="6">
        <v>37.404672262497201</v>
      </c>
    </row>
    <row r="348" spans="1:7" x14ac:dyDescent="0.25">
      <c r="A348" s="6" t="s">
        <v>131</v>
      </c>
      <c r="B348" s="6" t="s">
        <v>132</v>
      </c>
      <c r="C348" s="6" t="s">
        <v>15</v>
      </c>
      <c r="D348" s="6">
        <v>394.1141781</v>
      </c>
      <c r="E348" s="6">
        <v>36.587901899999999</v>
      </c>
      <c r="F348" s="6">
        <v>91.505055675607593</v>
      </c>
      <c r="G348" s="6">
        <v>8.4949443243923994</v>
      </c>
    </row>
    <row r="349" spans="1:7" x14ac:dyDescent="0.25">
      <c r="A349" s="6" t="s">
        <v>131</v>
      </c>
      <c r="B349" s="6" t="s">
        <v>132</v>
      </c>
      <c r="C349" s="6" t="s">
        <v>17</v>
      </c>
      <c r="D349" s="6">
        <v>154.70693370000001</v>
      </c>
      <c r="E349" s="6">
        <v>386.98073829999998</v>
      </c>
      <c r="F349" s="6">
        <v>28.560172530564799</v>
      </c>
      <c r="G349" s="6">
        <v>71.439827469435201</v>
      </c>
    </row>
    <row r="350" spans="1:7" x14ac:dyDescent="0.25">
      <c r="A350" s="6" t="s">
        <v>131</v>
      </c>
      <c r="B350" s="6" t="s">
        <v>132</v>
      </c>
      <c r="C350" s="6" t="s">
        <v>18</v>
      </c>
      <c r="D350" s="6">
        <v>57617.428893600001</v>
      </c>
      <c r="E350" s="6">
        <v>42340.181356200002</v>
      </c>
      <c r="F350" s="6">
        <v>57.641863135393699</v>
      </c>
      <c r="G350" s="6">
        <v>42.358136864606301</v>
      </c>
    </row>
    <row r="351" spans="1:7" x14ac:dyDescent="0.25">
      <c r="A351" s="6" t="s">
        <v>133</v>
      </c>
      <c r="B351" s="6" t="s">
        <v>134</v>
      </c>
      <c r="C351" s="6" t="s">
        <v>15</v>
      </c>
      <c r="D351" s="6">
        <v>984.36346830000002</v>
      </c>
      <c r="E351" s="6">
        <v>533.58770619999996</v>
      </c>
      <c r="F351" s="6">
        <v>64.848164080392195</v>
      </c>
      <c r="G351" s="6">
        <v>35.151835919607798</v>
      </c>
    </row>
    <row r="352" spans="1:7" x14ac:dyDescent="0.25">
      <c r="A352" s="6" t="s">
        <v>133</v>
      </c>
      <c r="B352" s="6" t="s">
        <v>134</v>
      </c>
      <c r="C352" s="6" t="s">
        <v>17</v>
      </c>
      <c r="D352" s="6">
        <v>120.8597692</v>
      </c>
      <c r="E352" s="6">
        <v>440.52878779999998</v>
      </c>
      <c r="F352" s="6">
        <v>21.528719759779499</v>
      </c>
      <c r="G352" s="6">
        <v>78.471280240220494</v>
      </c>
    </row>
    <row r="353" spans="1:7" x14ac:dyDescent="0.25">
      <c r="A353" s="6" t="s">
        <v>133</v>
      </c>
      <c r="B353" s="6" t="s">
        <v>134</v>
      </c>
      <c r="C353" s="6" t="s">
        <v>18</v>
      </c>
      <c r="D353" s="6">
        <v>117216.5766441</v>
      </c>
      <c r="E353" s="6">
        <v>62082.083620500001</v>
      </c>
      <c r="F353" s="6">
        <v>65.3750432218052</v>
      </c>
      <c r="G353" s="6">
        <v>34.6249567781948</v>
      </c>
    </row>
    <row r="354" spans="1:7" x14ac:dyDescent="0.25">
      <c r="A354" s="6" t="s">
        <v>135</v>
      </c>
      <c r="B354" s="6" t="s">
        <v>136</v>
      </c>
      <c r="C354" s="6" t="s">
        <v>15</v>
      </c>
      <c r="D354" s="6">
        <v>1037.9200083000001</v>
      </c>
      <c r="E354" s="6">
        <v>1377.0924921999999</v>
      </c>
      <c r="F354" s="6">
        <v>42.9778317124699</v>
      </c>
      <c r="G354" s="6">
        <v>57.022168287530199</v>
      </c>
    </row>
    <row r="355" spans="1:7" x14ac:dyDescent="0.25">
      <c r="A355" s="6" t="s">
        <v>135</v>
      </c>
      <c r="B355" s="6" t="s">
        <v>136</v>
      </c>
      <c r="C355" s="6" t="s">
        <v>17</v>
      </c>
      <c r="D355" s="6">
        <v>144.8829332</v>
      </c>
      <c r="E355" s="6">
        <v>1455.3372058</v>
      </c>
      <c r="F355" s="6">
        <v>9.0539376220161394</v>
      </c>
      <c r="G355" s="6">
        <v>90.946062377983793</v>
      </c>
    </row>
    <row r="356" spans="1:7" x14ac:dyDescent="0.25">
      <c r="A356" s="6" t="s">
        <v>135</v>
      </c>
      <c r="B356" s="6" t="s">
        <v>136</v>
      </c>
      <c r="C356" s="6" t="s">
        <v>18</v>
      </c>
      <c r="D356" s="6">
        <v>169008.2913182</v>
      </c>
      <c r="E356" s="6">
        <v>115960.4760383</v>
      </c>
      <c r="F356" s="6">
        <v>59.307654268921397</v>
      </c>
      <c r="G356" s="6">
        <v>40.692345731078603</v>
      </c>
    </row>
    <row r="357" spans="1:7" x14ac:dyDescent="0.25">
      <c r="A357" s="6" t="s">
        <v>137</v>
      </c>
      <c r="B357" s="6" t="s">
        <v>138</v>
      </c>
      <c r="C357" s="6" t="s">
        <v>15</v>
      </c>
      <c r="D357" s="6">
        <v>261.81779110000002</v>
      </c>
      <c r="E357" s="6">
        <v>538.10246429999995</v>
      </c>
      <c r="F357" s="6">
        <v>32.730486486940897</v>
      </c>
      <c r="G357" s="6">
        <v>67.269513513059096</v>
      </c>
    </row>
    <row r="358" spans="1:7" x14ac:dyDescent="0.25">
      <c r="A358" s="6" t="s">
        <v>137</v>
      </c>
      <c r="B358" s="6" t="s">
        <v>138</v>
      </c>
      <c r="C358" s="6" t="s">
        <v>17</v>
      </c>
      <c r="D358" s="6">
        <v>173.22309870000001</v>
      </c>
      <c r="E358" s="6">
        <v>468.82096100000001</v>
      </c>
      <c r="F358" s="6">
        <v>26.979939473459201</v>
      </c>
      <c r="G358" s="6">
        <v>73.020060526540803</v>
      </c>
    </row>
    <row r="359" spans="1:7" x14ac:dyDescent="0.25">
      <c r="A359" s="6" t="s">
        <v>137</v>
      </c>
      <c r="B359" s="6" t="s">
        <v>138</v>
      </c>
      <c r="C359" s="6" t="s">
        <v>18</v>
      </c>
      <c r="D359" s="6">
        <v>66007.713613500004</v>
      </c>
      <c r="E359" s="6">
        <v>43109.322069000002</v>
      </c>
      <c r="F359" s="6">
        <v>60.492583216395197</v>
      </c>
      <c r="G359" s="6">
        <v>39.507416783604803</v>
      </c>
    </row>
    <row r="360" spans="1:7" x14ac:dyDescent="0.25">
      <c r="A360" s="6" t="s">
        <v>139</v>
      </c>
      <c r="B360" s="6" t="s">
        <v>140</v>
      </c>
      <c r="C360" s="6" t="s">
        <v>15</v>
      </c>
      <c r="D360" s="6">
        <v>219.20264929999999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139</v>
      </c>
      <c r="B361" s="6" t="s">
        <v>140</v>
      </c>
      <c r="C361" s="6" t="s">
        <v>17</v>
      </c>
      <c r="D361" s="6">
        <v>148.9095911</v>
      </c>
      <c r="E361" s="6">
        <v>523.21463080000001</v>
      </c>
      <c r="F361" s="6">
        <v>22.155069888577099</v>
      </c>
      <c r="G361" s="6">
        <v>77.844930111422897</v>
      </c>
    </row>
    <row r="362" spans="1:7" x14ac:dyDescent="0.25">
      <c r="A362" s="6" t="s">
        <v>139</v>
      </c>
      <c r="B362" s="6" t="s">
        <v>140</v>
      </c>
      <c r="C362" s="6" t="s">
        <v>18</v>
      </c>
      <c r="D362" s="6">
        <v>70425.551860599997</v>
      </c>
      <c r="E362" s="6">
        <v>56761.121262699999</v>
      </c>
      <c r="F362" s="6">
        <v>55.371801251792</v>
      </c>
      <c r="G362" s="6">
        <v>44.628198748208</v>
      </c>
    </row>
    <row r="363" spans="1:7" x14ac:dyDescent="0.25">
      <c r="A363" s="6" t="s">
        <v>141</v>
      </c>
      <c r="B363" s="6" t="s">
        <v>142</v>
      </c>
      <c r="C363" s="6" t="s">
        <v>15</v>
      </c>
      <c r="D363" s="6">
        <v>497.17114320000002</v>
      </c>
      <c r="E363" s="6">
        <v>482.9548398</v>
      </c>
      <c r="F363" s="6">
        <v>50.725228370973603</v>
      </c>
      <c r="G363" s="6">
        <v>49.274771629026397</v>
      </c>
    </row>
    <row r="364" spans="1:7" x14ac:dyDescent="0.25">
      <c r="A364" s="6" t="s">
        <v>141</v>
      </c>
      <c r="B364" s="6" t="s">
        <v>142</v>
      </c>
      <c r="C364" s="6" t="s">
        <v>17</v>
      </c>
      <c r="D364" s="6">
        <v>936.01664019999998</v>
      </c>
      <c r="E364" s="6">
        <v>369.33022130000001</v>
      </c>
      <c r="F364" s="6">
        <v>71.706353905382997</v>
      </c>
      <c r="G364" s="6">
        <v>28.293646094616999</v>
      </c>
    </row>
    <row r="365" spans="1:7" x14ac:dyDescent="0.25">
      <c r="A365" s="6" t="s">
        <v>141</v>
      </c>
      <c r="B365" s="6" t="s">
        <v>142</v>
      </c>
      <c r="C365" s="6" t="s">
        <v>18</v>
      </c>
      <c r="D365" s="6">
        <v>55997.3960286</v>
      </c>
      <c r="E365" s="6">
        <v>45265.131122600003</v>
      </c>
      <c r="F365" s="6">
        <v>55.299228257445698</v>
      </c>
      <c r="G365" s="6">
        <v>44.700771742554302</v>
      </c>
    </row>
    <row r="366" spans="1:7" x14ac:dyDescent="0.25">
      <c r="A366" s="6" t="s">
        <v>143</v>
      </c>
      <c r="B366" s="6" t="s">
        <v>144</v>
      </c>
      <c r="C366" s="6" t="s">
        <v>15</v>
      </c>
      <c r="D366" s="6">
        <v>42.549508699999997</v>
      </c>
      <c r="E366" s="6">
        <v>78.812208200000001</v>
      </c>
      <c r="F366" s="6">
        <v>35.060074780468099</v>
      </c>
      <c r="G366" s="6">
        <v>64.939925219531901</v>
      </c>
    </row>
    <row r="367" spans="1:7" x14ac:dyDescent="0.25">
      <c r="A367" s="6" t="s">
        <v>143</v>
      </c>
      <c r="B367" s="6" t="s">
        <v>144</v>
      </c>
      <c r="C367" s="6" t="s">
        <v>17</v>
      </c>
      <c r="D367" s="6">
        <v>74.380326999999994</v>
      </c>
      <c r="E367" s="6">
        <v>446.73465229999999</v>
      </c>
      <c r="F367" s="6">
        <v>14.2733043482867</v>
      </c>
      <c r="G367" s="6">
        <v>85.726695651713399</v>
      </c>
    </row>
    <row r="368" spans="1:7" x14ac:dyDescent="0.25">
      <c r="A368" s="6" t="s">
        <v>143</v>
      </c>
      <c r="B368" s="6" t="s">
        <v>144</v>
      </c>
      <c r="C368" s="6" t="s">
        <v>18</v>
      </c>
      <c r="D368" s="6">
        <v>25682.677391599998</v>
      </c>
      <c r="E368" s="6">
        <v>17702.845914199999</v>
      </c>
      <c r="F368" s="6">
        <v>59.196421835406603</v>
      </c>
      <c r="G368" s="6">
        <v>40.803578164593397</v>
      </c>
    </row>
    <row r="369" spans="1:7" x14ac:dyDescent="0.25">
      <c r="A369" s="6" t="s">
        <v>145</v>
      </c>
      <c r="B369" s="6" t="s">
        <v>146</v>
      </c>
      <c r="C369" s="6" t="s">
        <v>15</v>
      </c>
      <c r="D369" s="6">
        <v>0</v>
      </c>
      <c r="E369" s="6">
        <v>139.55128400000001</v>
      </c>
      <c r="F369" s="6">
        <v>0</v>
      </c>
      <c r="G369" s="6">
        <v>100</v>
      </c>
    </row>
    <row r="370" spans="1:7" x14ac:dyDescent="0.25">
      <c r="A370" s="6" t="s">
        <v>145</v>
      </c>
      <c r="B370" s="6" t="s">
        <v>146</v>
      </c>
      <c r="C370" s="6" t="s">
        <v>17</v>
      </c>
      <c r="D370" s="6">
        <v>174.91592499999999</v>
      </c>
      <c r="E370" s="6">
        <v>30.4450404</v>
      </c>
      <c r="F370" s="6">
        <v>85.174864979476794</v>
      </c>
      <c r="G370" s="6">
        <v>14.8251350205232</v>
      </c>
    </row>
    <row r="371" spans="1:7" x14ac:dyDescent="0.25">
      <c r="A371" s="6" t="s">
        <v>145</v>
      </c>
      <c r="B371" s="6" t="s">
        <v>146</v>
      </c>
      <c r="C371" s="6" t="s">
        <v>18</v>
      </c>
      <c r="D371" s="6">
        <v>48625.961745000001</v>
      </c>
      <c r="E371" s="6">
        <v>31495.126005900001</v>
      </c>
      <c r="F371" s="6">
        <v>60.690591091549202</v>
      </c>
      <c r="G371" s="6">
        <v>39.309408908450798</v>
      </c>
    </row>
    <row r="372" spans="1:7" x14ac:dyDescent="0.25">
      <c r="A372" s="6" t="s">
        <v>147</v>
      </c>
      <c r="B372" s="6" t="s">
        <v>148</v>
      </c>
      <c r="C372" s="6" t="s">
        <v>15</v>
      </c>
      <c r="D372" s="6">
        <v>241.47962200000001</v>
      </c>
      <c r="E372" s="6">
        <v>142.17131889999999</v>
      </c>
      <c r="F372" s="6">
        <v>62.942533500248203</v>
      </c>
      <c r="G372" s="6">
        <v>37.057466499751797</v>
      </c>
    </row>
    <row r="373" spans="1:7" x14ac:dyDescent="0.25">
      <c r="A373" s="6" t="s">
        <v>147</v>
      </c>
      <c r="B373" s="6" t="s">
        <v>148</v>
      </c>
      <c r="C373" s="6" t="s">
        <v>17</v>
      </c>
      <c r="D373" s="6">
        <v>162.90834849999999</v>
      </c>
      <c r="E373" s="6">
        <v>117.4973275</v>
      </c>
      <c r="F373" s="6">
        <v>58.097379063040101</v>
      </c>
      <c r="G373" s="6">
        <v>41.902620936959899</v>
      </c>
    </row>
    <row r="374" spans="1:7" x14ac:dyDescent="0.25">
      <c r="A374" s="6" t="s">
        <v>147</v>
      </c>
      <c r="B374" s="6" t="s">
        <v>148</v>
      </c>
      <c r="C374" s="6" t="s">
        <v>18</v>
      </c>
      <c r="D374" s="6">
        <v>13895.9711075</v>
      </c>
      <c r="E374" s="6">
        <v>11804.9722764</v>
      </c>
      <c r="F374" s="6">
        <v>54.067941786934298</v>
      </c>
      <c r="G374" s="6">
        <v>45.932058213065702</v>
      </c>
    </row>
    <row r="375" spans="1:7" x14ac:dyDescent="0.25">
      <c r="A375" s="6" t="s">
        <v>149</v>
      </c>
      <c r="B375" s="6" t="s">
        <v>150</v>
      </c>
      <c r="C375" s="6" t="s">
        <v>15</v>
      </c>
      <c r="D375" s="6">
        <v>189.20107139999999</v>
      </c>
      <c r="E375" s="6">
        <v>67.937400100000005</v>
      </c>
      <c r="F375" s="6">
        <v>73.5794493512808</v>
      </c>
      <c r="G375" s="6">
        <v>26.4205506487192</v>
      </c>
    </row>
    <row r="376" spans="1:7" x14ac:dyDescent="0.25">
      <c r="A376" s="6" t="s">
        <v>149</v>
      </c>
      <c r="B376" s="6" t="s">
        <v>150</v>
      </c>
      <c r="C376" s="6" t="s">
        <v>17</v>
      </c>
      <c r="D376" s="6">
        <v>369.36398179999998</v>
      </c>
      <c r="E376" s="6">
        <v>140.97466900000001</v>
      </c>
      <c r="F376" s="6">
        <v>72.376250793662194</v>
      </c>
      <c r="G376" s="6">
        <v>27.623749206337799</v>
      </c>
    </row>
    <row r="377" spans="1:7" x14ac:dyDescent="0.25">
      <c r="A377" s="6" t="s">
        <v>149</v>
      </c>
      <c r="B377" s="6" t="s">
        <v>150</v>
      </c>
      <c r="C377" s="6" t="s">
        <v>18</v>
      </c>
      <c r="D377" s="6">
        <v>25402.211295599998</v>
      </c>
      <c r="E377" s="6">
        <v>22553.311588199998</v>
      </c>
      <c r="F377" s="6">
        <v>52.970356213509703</v>
      </c>
      <c r="G377" s="6">
        <v>47.029643786490297</v>
      </c>
    </row>
    <row r="378" spans="1:7" x14ac:dyDescent="0.25">
      <c r="A378" s="6" t="s">
        <v>151</v>
      </c>
      <c r="B378" s="6" t="s">
        <v>152</v>
      </c>
      <c r="C378" s="6" t="s">
        <v>15</v>
      </c>
      <c r="D378" s="6">
        <v>69.631036199999997</v>
      </c>
      <c r="E378" s="6">
        <v>81.800548899999995</v>
      </c>
      <c r="F378" s="6">
        <v>45.9818446422641</v>
      </c>
      <c r="G378" s="6">
        <v>54.0181553577359</v>
      </c>
    </row>
    <row r="379" spans="1:7" x14ac:dyDescent="0.25">
      <c r="A379" s="6" t="s">
        <v>151</v>
      </c>
      <c r="B379" s="6" t="s">
        <v>152</v>
      </c>
      <c r="C379" s="6" t="s">
        <v>16</v>
      </c>
      <c r="D379" s="6">
        <v>9.1715823000000007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151</v>
      </c>
      <c r="B380" s="6" t="s">
        <v>152</v>
      </c>
      <c r="C380" s="6" t="s">
        <v>17</v>
      </c>
      <c r="D380" s="6">
        <v>130.51068760000001</v>
      </c>
      <c r="E380" s="6">
        <v>98.790641600000001</v>
      </c>
      <c r="F380" s="6">
        <v>56.916672945304498</v>
      </c>
      <c r="G380" s="6">
        <v>43.083327054695502</v>
      </c>
    </row>
    <row r="381" spans="1:7" x14ac:dyDescent="0.25">
      <c r="A381" s="6" t="s">
        <v>151</v>
      </c>
      <c r="B381" s="6" t="s">
        <v>152</v>
      </c>
      <c r="C381" s="6" t="s">
        <v>18</v>
      </c>
      <c r="D381" s="6">
        <v>22576.357779900001</v>
      </c>
      <c r="E381" s="6">
        <v>21140.737726200001</v>
      </c>
      <c r="F381" s="6">
        <v>51.641943543000998</v>
      </c>
      <c r="G381" s="6">
        <v>48.358056456999002</v>
      </c>
    </row>
    <row r="382" spans="1:7" x14ac:dyDescent="0.25">
      <c r="A382" s="6" t="s">
        <v>153</v>
      </c>
      <c r="B382" s="6" t="s">
        <v>154</v>
      </c>
      <c r="C382" s="6" t="s">
        <v>15</v>
      </c>
      <c r="D382" s="6">
        <v>279.29473680000001</v>
      </c>
      <c r="E382" s="6">
        <v>18.756926499999999</v>
      </c>
      <c r="F382" s="6">
        <v>93.706820390691604</v>
      </c>
      <c r="G382" s="6">
        <v>6.2931796093083596</v>
      </c>
    </row>
    <row r="383" spans="1:7" x14ac:dyDescent="0.25">
      <c r="A383" s="6" t="s">
        <v>153</v>
      </c>
      <c r="B383" s="6" t="s">
        <v>154</v>
      </c>
      <c r="C383" s="6" t="s">
        <v>17</v>
      </c>
      <c r="D383" s="6">
        <v>142.69293529999999</v>
      </c>
      <c r="E383" s="6">
        <v>157.96872719999999</v>
      </c>
      <c r="F383" s="6">
        <v>47.459637558546397</v>
      </c>
      <c r="G383" s="6">
        <v>52.540362441453603</v>
      </c>
    </row>
    <row r="384" spans="1:7" x14ac:dyDescent="0.25">
      <c r="A384" s="6" t="s">
        <v>153</v>
      </c>
      <c r="B384" s="6" t="s">
        <v>154</v>
      </c>
      <c r="C384" s="6" t="s">
        <v>18</v>
      </c>
      <c r="D384" s="6">
        <v>28411.0186971</v>
      </c>
      <c r="E384" s="6">
        <v>27047.267974900002</v>
      </c>
      <c r="F384" s="6">
        <v>51.229528357291002</v>
      </c>
      <c r="G384" s="6">
        <v>48.770471642708898</v>
      </c>
    </row>
    <row r="385" spans="1:7" x14ac:dyDescent="0.25">
      <c r="A385" s="6" t="s">
        <v>155</v>
      </c>
      <c r="B385" s="6" t="s">
        <v>156</v>
      </c>
      <c r="C385" s="6" t="s">
        <v>15</v>
      </c>
      <c r="D385" s="6">
        <v>204.82796039999999</v>
      </c>
      <c r="E385" s="6">
        <v>101.1603238</v>
      </c>
      <c r="F385" s="6">
        <v>66.939804880281102</v>
      </c>
      <c r="G385" s="6">
        <v>33.060195119718898</v>
      </c>
    </row>
    <row r="386" spans="1:7" x14ac:dyDescent="0.25">
      <c r="A386" s="6" t="s">
        <v>155</v>
      </c>
      <c r="B386" s="6" t="s">
        <v>156</v>
      </c>
      <c r="C386" s="6" t="s">
        <v>17</v>
      </c>
      <c r="D386" s="6">
        <v>308.75067569999999</v>
      </c>
      <c r="E386" s="6">
        <v>292.99423830000001</v>
      </c>
      <c r="F386" s="6">
        <v>51.3092289634209</v>
      </c>
      <c r="G386" s="6">
        <v>48.6907710365791</v>
      </c>
    </row>
    <row r="387" spans="1:7" x14ac:dyDescent="0.25">
      <c r="A387" s="6" t="s">
        <v>155</v>
      </c>
      <c r="B387" s="6" t="s">
        <v>156</v>
      </c>
      <c r="C387" s="6" t="s">
        <v>18</v>
      </c>
      <c r="D387" s="6">
        <v>47033.668694300002</v>
      </c>
      <c r="E387" s="6">
        <v>44576.598105999998</v>
      </c>
      <c r="F387" s="6">
        <v>51.341045427613601</v>
      </c>
      <c r="G387" s="6">
        <v>48.658954572386399</v>
      </c>
    </row>
    <row r="388" spans="1:7" x14ac:dyDescent="0.25">
      <c r="A388" s="6" t="s">
        <v>157</v>
      </c>
      <c r="B388" s="6" t="s">
        <v>158</v>
      </c>
      <c r="C388" s="6" t="s">
        <v>15</v>
      </c>
      <c r="D388" s="6">
        <v>45.735510099999999</v>
      </c>
      <c r="E388" s="6">
        <v>46.172606600000002</v>
      </c>
      <c r="F388" s="6">
        <v>49.762210066045199</v>
      </c>
      <c r="G388" s="6">
        <v>50.237789933954801</v>
      </c>
    </row>
    <row r="389" spans="1:7" x14ac:dyDescent="0.25">
      <c r="A389" s="6" t="s">
        <v>157</v>
      </c>
      <c r="B389" s="6" t="s">
        <v>158</v>
      </c>
      <c r="C389" s="6" t="s">
        <v>16</v>
      </c>
      <c r="D389" s="6">
        <v>0</v>
      </c>
      <c r="E389" s="6">
        <v>40.860776399999999</v>
      </c>
      <c r="F389" s="6">
        <v>0</v>
      </c>
      <c r="G389" s="6">
        <v>100</v>
      </c>
    </row>
    <row r="390" spans="1:7" x14ac:dyDescent="0.25">
      <c r="A390" s="6" t="s">
        <v>157</v>
      </c>
      <c r="B390" s="6" t="s">
        <v>158</v>
      </c>
      <c r="C390" s="6" t="s">
        <v>17</v>
      </c>
      <c r="D390" s="6">
        <v>404.47286600000001</v>
      </c>
      <c r="E390" s="6">
        <v>528.10417010000003</v>
      </c>
      <c r="F390" s="6">
        <v>43.371523246110499</v>
      </c>
      <c r="G390" s="6">
        <v>56.628476753889501</v>
      </c>
    </row>
    <row r="391" spans="1:7" x14ac:dyDescent="0.25">
      <c r="A391" s="6" t="s">
        <v>157</v>
      </c>
      <c r="B391" s="6" t="s">
        <v>158</v>
      </c>
      <c r="C391" s="6" t="s">
        <v>18</v>
      </c>
      <c r="D391" s="6">
        <v>62381.344220200001</v>
      </c>
      <c r="E391" s="6">
        <v>38891.309848600002</v>
      </c>
      <c r="F391" s="6">
        <v>61.597422121297399</v>
      </c>
      <c r="G391" s="6">
        <v>38.402577878702601</v>
      </c>
    </row>
    <row r="392" spans="1:7" x14ac:dyDescent="0.25">
      <c r="A392" s="6" t="s">
        <v>159</v>
      </c>
      <c r="B392" s="6" t="s">
        <v>160</v>
      </c>
      <c r="C392" s="6" t="s">
        <v>15</v>
      </c>
      <c r="D392" s="6">
        <v>23.216302200000001</v>
      </c>
      <c r="E392" s="6">
        <v>55.188860300000002</v>
      </c>
      <c r="F392" s="6">
        <v>29.610680546705101</v>
      </c>
      <c r="G392" s="6">
        <v>70.389319453294902</v>
      </c>
    </row>
    <row r="393" spans="1:7" x14ac:dyDescent="0.25">
      <c r="A393" s="6" t="s">
        <v>159</v>
      </c>
      <c r="B393" s="6" t="s">
        <v>160</v>
      </c>
      <c r="C393" s="6" t="s">
        <v>17</v>
      </c>
      <c r="D393" s="6">
        <v>50.030039199999997</v>
      </c>
      <c r="E393" s="6">
        <v>106.4693486</v>
      </c>
      <c r="F393" s="6">
        <v>31.9682012200178</v>
      </c>
      <c r="G393" s="6">
        <v>68.031798779982196</v>
      </c>
    </row>
    <row r="394" spans="1:7" x14ac:dyDescent="0.25">
      <c r="A394" s="6" t="s">
        <v>159</v>
      </c>
      <c r="B394" s="6" t="s">
        <v>160</v>
      </c>
      <c r="C394" s="6" t="s">
        <v>18</v>
      </c>
      <c r="D394" s="6">
        <v>34318.616651600001</v>
      </c>
      <c r="E394" s="6">
        <v>24835.478796300002</v>
      </c>
      <c r="F394" s="6">
        <v>58.015622404075401</v>
      </c>
      <c r="G394" s="6">
        <v>41.984377595924599</v>
      </c>
    </row>
    <row r="395" spans="1:7" x14ac:dyDescent="0.25">
      <c r="A395" s="6" t="s">
        <v>161</v>
      </c>
      <c r="B395" s="6" t="s">
        <v>162</v>
      </c>
      <c r="C395" s="6" t="s">
        <v>15</v>
      </c>
      <c r="D395" s="6">
        <v>227.2184115</v>
      </c>
      <c r="E395" s="6">
        <v>209.0995685</v>
      </c>
      <c r="F395" s="6">
        <v>52.0763346722498</v>
      </c>
      <c r="G395" s="6">
        <v>47.9236653277502</v>
      </c>
    </row>
    <row r="396" spans="1:7" x14ac:dyDescent="0.25">
      <c r="A396" s="6" t="s">
        <v>161</v>
      </c>
      <c r="B396" s="6" t="s">
        <v>162</v>
      </c>
      <c r="C396" s="6" t="s">
        <v>17</v>
      </c>
      <c r="D396" s="6">
        <v>299.38140959999998</v>
      </c>
      <c r="E396" s="6">
        <v>256.7875659</v>
      </c>
      <c r="F396" s="6">
        <v>53.829217879486002</v>
      </c>
      <c r="G396" s="6">
        <v>46.170782120513998</v>
      </c>
    </row>
    <row r="397" spans="1:7" x14ac:dyDescent="0.25">
      <c r="A397" s="6" t="s">
        <v>161</v>
      </c>
      <c r="B397" s="6" t="s">
        <v>162</v>
      </c>
      <c r="C397" s="6" t="s">
        <v>18</v>
      </c>
      <c r="D397" s="6">
        <v>69768.166867799999</v>
      </c>
      <c r="E397" s="6">
        <v>68729.346183100002</v>
      </c>
      <c r="F397" s="6">
        <v>50.375032252138098</v>
      </c>
      <c r="G397" s="6">
        <v>49.624967747861902</v>
      </c>
    </row>
    <row r="398" spans="1:7" x14ac:dyDescent="0.25">
      <c r="A398" s="6" t="s">
        <v>163</v>
      </c>
      <c r="B398" s="6" t="s">
        <v>164</v>
      </c>
      <c r="C398" s="6" t="s">
        <v>15</v>
      </c>
      <c r="D398" s="6">
        <v>381.70291570000001</v>
      </c>
      <c r="E398" s="6">
        <v>236.6660761</v>
      </c>
      <c r="F398" s="6">
        <v>61.727370026900502</v>
      </c>
      <c r="G398" s="6">
        <v>38.272629973099498</v>
      </c>
    </row>
    <row r="399" spans="1:7" x14ac:dyDescent="0.25">
      <c r="A399" s="6" t="s">
        <v>163</v>
      </c>
      <c r="B399" s="6" t="s">
        <v>164</v>
      </c>
      <c r="C399" s="6" t="s">
        <v>16</v>
      </c>
      <c r="D399" s="6">
        <v>0</v>
      </c>
      <c r="E399" s="6">
        <v>18.186499699999999</v>
      </c>
      <c r="F399" s="6">
        <v>0</v>
      </c>
      <c r="G399" s="6">
        <v>100</v>
      </c>
    </row>
    <row r="400" spans="1:7" x14ac:dyDescent="0.25">
      <c r="A400" s="6" t="s">
        <v>163</v>
      </c>
      <c r="B400" s="6" t="s">
        <v>164</v>
      </c>
      <c r="C400" s="6" t="s">
        <v>17</v>
      </c>
      <c r="D400" s="6">
        <v>298.19042430000002</v>
      </c>
      <c r="E400" s="6">
        <v>280.0176917</v>
      </c>
      <c r="F400" s="6">
        <v>51.5714698650131</v>
      </c>
      <c r="G400" s="6">
        <v>48.4285301349869</v>
      </c>
    </row>
    <row r="401" spans="1:7" x14ac:dyDescent="0.25">
      <c r="A401" s="6" t="s">
        <v>163</v>
      </c>
      <c r="B401" s="6" t="s">
        <v>164</v>
      </c>
      <c r="C401" s="6" t="s">
        <v>18</v>
      </c>
      <c r="D401" s="6">
        <v>42573.787392699996</v>
      </c>
      <c r="E401" s="6">
        <v>29891.4490023</v>
      </c>
      <c r="F401" s="6">
        <v>58.750636181789297</v>
      </c>
      <c r="G401" s="6">
        <v>41.249363818210703</v>
      </c>
    </row>
    <row r="402" spans="1:7" x14ac:dyDescent="0.25">
      <c r="A402" s="6" t="s">
        <v>165</v>
      </c>
      <c r="B402" s="6" t="s">
        <v>166</v>
      </c>
      <c r="C402" s="6" t="s">
        <v>15</v>
      </c>
      <c r="D402" s="6">
        <v>302.1404761</v>
      </c>
      <c r="E402" s="6">
        <v>77.014280299999996</v>
      </c>
      <c r="F402" s="6">
        <v>79.687903422012795</v>
      </c>
      <c r="G402" s="6">
        <v>20.312096577987202</v>
      </c>
    </row>
    <row r="403" spans="1:7" x14ac:dyDescent="0.25">
      <c r="A403" s="6" t="s">
        <v>165</v>
      </c>
      <c r="B403" s="6" t="s">
        <v>166</v>
      </c>
      <c r="C403" s="6" t="s">
        <v>17</v>
      </c>
      <c r="D403" s="6">
        <v>260.21354250000002</v>
      </c>
      <c r="E403" s="6">
        <v>191.88643970000001</v>
      </c>
      <c r="F403" s="6">
        <v>57.556636307250898</v>
      </c>
      <c r="G403" s="6">
        <v>42.443363692749102</v>
      </c>
    </row>
    <row r="404" spans="1:7" x14ac:dyDescent="0.25">
      <c r="A404" s="6" t="s">
        <v>165</v>
      </c>
      <c r="B404" s="6" t="s">
        <v>166</v>
      </c>
      <c r="C404" s="6" t="s">
        <v>18</v>
      </c>
      <c r="D404" s="6">
        <v>41923.7588158</v>
      </c>
      <c r="E404" s="6">
        <v>36149.986449399999</v>
      </c>
      <c r="F404" s="6">
        <v>53.697640190558097</v>
      </c>
      <c r="G404" s="6">
        <v>46.302359809441903</v>
      </c>
    </row>
    <row r="405" spans="1:7" x14ac:dyDescent="0.25">
      <c r="A405" s="6" t="s">
        <v>167</v>
      </c>
      <c r="B405" s="6" t="s">
        <v>168</v>
      </c>
      <c r="C405" s="6" t="s">
        <v>15</v>
      </c>
      <c r="D405" s="6">
        <v>230.3988664</v>
      </c>
      <c r="E405" s="6">
        <v>211.64941379999999</v>
      </c>
      <c r="F405" s="6">
        <v>52.120747149102897</v>
      </c>
      <c r="G405" s="6">
        <v>47.879252850897103</v>
      </c>
    </row>
    <row r="406" spans="1:7" x14ac:dyDescent="0.25">
      <c r="A406" s="6" t="s">
        <v>167</v>
      </c>
      <c r="B406" s="6" t="s">
        <v>168</v>
      </c>
      <c r="C406" s="6" t="s">
        <v>17</v>
      </c>
      <c r="D406" s="6">
        <v>103.992689</v>
      </c>
      <c r="E406" s="6">
        <v>0</v>
      </c>
      <c r="F406" s="6">
        <v>100</v>
      </c>
      <c r="G406" s="6">
        <v>0</v>
      </c>
    </row>
    <row r="407" spans="1:7" x14ac:dyDescent="0.25">
      <c r="A407" s="6" t="s">
        <v>167</v>
      </c>
      <c r="B407" s="6" t="s">
        <v>168</v>
      </c>
      <c r="C407" s="6" t="s">
        <v>18</v>
      </c>
      <c r="D407" s="6">
        <v>57344.873250700002</v>
      </c>
      <c r="E407" s="6">
        <v>31588.085778600002</v>
      </c>
      <c r="F407" s="6">
        <v>64.481013424738407</v>
      </c>
      <c r="G407" s="6">
        <v>35.5189865752616</v>
      </c>
    </row>
    <row r="408" spans="1:7" x14ac:dyDescent="0.25">
      <c r="A408" s="6" t="s">
        <v>169</v>
      </c>
      <c r="B408" s="6" t="s">
        <v>170</v>
      </c>
      <c r="C408" s="6" t="s">
        <v>15</v>
      </c>
      <c r="D408" s="6">
        <v>297.67353400000002</v>
      </c>
      <c r="E408" s="6">
        <v>0</v>
      </c>
      <c r="F408" s="6">
        <v>100</v>
      </c>
      <c r="G408" s="6">
        <v>0</v>
      </c>
    </row>
    <row r="409" spans="1:7" x14ac:dyDescent="0.25">
      <c r="A409" s="6" t="s">
        <v>169</v>
      </c>
      <c r="B409" s="6" t="s">
        <v>170</v>
      </c>
      <c r="C409" s="6" t="s">
        <v>17</v>
      </c>
      <c r="D409" s="6">
        <v>0</v>
      </c>
      <c r="E409" s="6">
        <v>238.38784999999999</v>
      </c>
      <c r="F409" s="6">
        <v>0</v>
      </c>
      <c r="G409" s="6">
        <v>100</v>
      </c>
    </row>
    <row r="410" spans="1:7" x14ac:dyDescent="0.25">
      <c r="A410" s="6" t="s">
        <v>169</v>
      </c>
      <c r="B410" s="6" t="s">
        <v>170</v>
      </c>
      <c r="C410" s="6" t="s">
        <v>18</v>
      </c>
      <c r="D410" s="6">
        <v>51781.421187</v>
      </c>
      <c r="E410" s="6">
        <v>41257.517433200002</v>
      </c>
      <c r="F410" s="6">
        <v>55.655644781568398</v>
      </c>
      <c r="G410" s="6">
        <v>44.344355218431602</v>
      </c>
    </row>
    <row r="411" spans="1:7" x14ac:dyDescent="0.25">
      <c r="A411" s="6" t="s">
        <v>171</v>
      </c>
      <c r="B411" s="6" t="s">
        <v>172</v>
      </c>
      <c r="C411" s="6" t="s">
        <v>15</v>
      </c>
      <c r="D411" s="6">
        <v>89.332221899999993</v>
      </c>
      <c r="E411" s="6">
        <v>216.5634455</v>
      </c>
      <c r="F411" s="6">
        <v>29.203493681126901</v>
      </c>
      <c r="G411" s="6">
        <v>70.796506318873099</v>
      </c>
    </row>
    <row r="412" spans="1:7" x14ac:dyDescent="0.25">
      <c r="A412" s="6" t="s">
        <v>171</v>
      </c>
      <c r="B412" s="6" t="s">
        <v>172</v>
      </c>
      <c r="C412" s="6" t="s">
        <v>17</v>
      </c>
      <c r="D412" s="6">
        <v>346.24712879999998</v>
      </c>
      <c r="E412" s="6">
        <v>291.40686160000001</v>
      </c>
      <c r="F412" s="6">
        <v>54.300158708769203</v>
      </c>
      <c r="G412" s="6">
        <v>45.699841291230797</v>
      </c>
    </row>
    <row r="413" spans="1:7" x14ac:dyDescent="0.25">
      <c r="A413" s="6" t="s">
        <v>171</v>
      </c>
      <c r="B413" s="6" t="s">
        <v>172</v>
      </c>
      <c r="C413" s="6" t="s">
        <v>18</v>
      </c>
      <c r="D413" s="6">
        <v>52658.397399200003</v>
      </c>
      <c r="E413" s="6">
        <v>86804.052945200005</v>
      </c>
      <c r="F413" s="6">
        <v>37.758118596913398</v>
      </c>
      <c r="G413" s="6">
        <v>62.241881403086602</v>
      </c>
    </row>
    <row r="414" spans="1:7" x14ac:dyDescent="0.25">
      <c r="A414" s="6" t="s">
        <v>173</v>
      </c>
      <c r="B414" s="6" t="s">
        <v>174</v>
      </c>
      <c r="C414" s="6" t="s">
        <v>15</v>
      </c>
      <c r="D414" s="6">
        <v>10.374834399999999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173</v>
      </c>
      <c r="B415" s="6" t="s">
        <v>174</v>
      </c>
      <c r="C415" s="6" t="s">
        <v>17</v>
      </c>
      <c r="D415" s="6">
        <v>74.643604100000005</v>
      </c>
      <c r="E415" s="6">
        <v>261.29306259999998</v>
      </c>
      <c r="F415" s="6">
        <v>22.2195465690736</v>
      </c>
      <c r="G415" s="6">
        <v>77.7804534309264</v>
      </c>
    </row>
    <row r="416" spans="1:7" x14ac:dyDescent="0.25">
      <c r="A416" s="6" t="s">
        <v>173</v>
      </c>
      <c r="B416" s="6" t="s">
        <v>174</v>
      </c>
      <c r="C416" s="6" t="s">
        <v>18</v>
      </c>
      <c r="D416" s="6">
        <v>21943.048794900002</v>
      </c>
      <c r="E416" s="6">
        <v>13987.639701399999</v>
      </c>
      <c r="F416" s="6">
        <v>61.070493534126399</v>
      </c>
      <c r="G416" s="6">
        <v>38.929506465873601</v>
      </c>
    </row>
    <row r="417" spans="1:7" x14ac:dyDescent="0.25">
      <c r="A417" s="6" t="s">
        <v>175</v>
      </c>
      <c r="B417" s="6" t="s">
        <v>176</v>
      </c>
      <c r="C417" s="6" t="s">
        <v>15</v>
      </c>
      <c r="D417" s="6">
        <v>764.87580290000005</v>
      </c>
      <c r="E417" s="6">
        <v>456.32423030000001</v>
      </c>
      <c r="F417" s="6">
        <v>62.633129880920499</v>
      </c>
      <c r="G417" s="6">
        <v>37.366870119079501</v>
      </c>
    </row>
    <row r="418" spans="1:7" x14ac:dyDescent="0.25">
      <c r="A418" s="6" t="s">
        <v>175</v>
      </c>
      <c r="B418" s="6" t="s">
        <v>176</v>
      </c>
      <c r="C418" s="6" t="s">
        <v>17</v>
      </c>
      <c r="D418" s="6">
        <v>121.2384167</v>
      </c>
      <c r="E418" s="6">
        <v>575.21614179999995</v>
      </c>
      <c r="F418" s="6">
        <v>17.4079435937815</v>
      </c>
      <c r="G418" s="6">
        <v>82.592056406218504</v>
      </c>
    </row>
    <row r="419" spans="1:7" x14ac:dyDescent="0.25">
      <c r="A419" s="6" t="s">
        <v>175</v>
      </c>
      <c r="B419" s="6" t="s">
        <v>176</v>
      </c>
      <c r="C419" s="6" t="s">
        <v>18</v>
      </c>
      <c r="D419" s="6">
        <v>54613.434481299999</v>
      </c>
      <c r="E419" s="6">
        <v>39624.9109303</v>
      </c>
      <c r="F419" s="6">
        <v>57.952454749462902</v>
      </c>
      <c r="G419" s="6">
        <v>42.047545250537098</v>
      </c>
    </row>
    <row r="420" spans="1:7" x14ac:dyDescent="0.25">
      <c r="A420" s="6" t="s">
        <v>177</v>
      </c>
      <c r="B420" s="6" t="s">
        <v>178</v>
      </c>
      <c r="C420" s="6" t="s">
        <v>15</v>
      </c>
      <c r="D420" s="6">
        <v>201.1985779</v>
      </c>
      <c r="E420" s="6">
        <v>60.261625100000003</v>
      </c>
      <c r="F420" s="6">
        <v>76.951893860496995</v>
      </c>
      <c r="G420" s="6">
        <v>23.048106139502998</v>
      </c>
    </row>
    <row r="421" spans="1:7" x14ac:dyDescent="0.25">
      <c r="A421" s="6" t="s">
        <v>177</v>
      </c>
      <c r="B421" s="6" t="s">
        <v>178</v>
      </c>
      <c r="C421" s="6" t="s">
        <v>17</v>
      </c>
      <c r="D421" s="6">
        <v>100.1657055</v>
      </c>
      <c r="E421" s="6">
        <v>318.56450710000001</v>
      </c>
      <c r="F421" s="6">
        <v>23.921298842528302</v>
      </c>
      <c r="G421" s="6">
        <v>76.078701157471698</v>
      </c>
    </row>
    <row r="422" spans="1:7" x14ac:dyDescent="0.25">
      <c r="A422" s="6" t="s">
        <v>177</v>
      </c>
      <c r="B422" s="6" t="s">
        <v>178</v>
      </c>
      <c r="C422" s="6" t="s">
        <v>18</v>
      </c>
      <c r="D422" s="6">
        <v>44144.140709899999</v>
      </c>
      <c r="E422" s="6">
        <v>32909.668871200003</v>
      </c>
      <c r="F422" s="6">
        <v>57.290017132037804</v>
      </c>
      <c r="G422" s="6">
        <v>42.709982867962196</v>
      </c>
    </row>
    <row r="423" spans="1:7" x14ac:dyDescent="0.25">
      <c r="A423" s="6" t="s">
        <v>179</v>
      </c>
      <c r="B423" s="6" t="s">
        <v>180</v>
      </c>
      <c r="C423" s="6" t="s">
        <v>15</v>
      </c>
      <c r="D423" s="6">
        <v>269.53563020000001</v>
      </c>
      <c r="E423" s="6">
        <v>54.609639799999997</v>
      </c>
      <c r="F423" s="6">
        <v>83.152726615446198</v>
      </c>
      <c r="G423" s="6">
        <v>16.847273384553802</v>
      </c>
    </row>
    <row r="424" spans="1:7" x14ac:dyDescent="0.25">
      <c r="A424" s="6" t="s">
        <v>179</v>
      </c>
      <c r="B424" s="6" t="s">
        <v>180</v>
      </c>
      <c r="C424" s="6" t="s">
        <v>17</v>
      </c>
      <c r="D424" s="6">
        <v>291.07564459999998</v>
      </c>
      <c r="E424" s="6">
        <v>76.971502999999998</v>
      </c>
      <c r="F424" s="6">
        <v>79.086510111021397</v>
      </c>
      <c r="G424" s="6">
        <v>20.913489888978599</v>
      </c>
    </row>
    <row r="425" spans="1:7" x14ac:dyDescent="0.25">
      <c r="A425" s="6" t="s">
        <v>179</v>
      </c>
      <c r="B425" s="6" t="s">
        <v>180</v>
      </c>
      <c r="C425" s="6" t="s">
        <v>18</v>
      </c>
      <c r="D425" s="6">
        <v>10862.9559871</v>
      </c>
      <c r="E425" s="6">
        <v>8073.8516028000004</v>
      </c>
      <c r="F425" s="6">
        <v>57.364241229835301</v>
      </c>
      <c r="G425" s="6">
        <v>42.635758770164699</v>
      </c>
    </row>
    <row r="426" spans="1:7" x14ac:dyDescent="0.25">
      <c r="A426" s="6" t="s">
        <v>181</v>
      </c>
      <c r="B426" s="6" t="s">
        <v>182</v>
      </c>
      <c r="C426" s="6" t="s">
        <v>15</v>
      </c>
      <c r="D426" s="6">
        <v>136.28461379999999</v>
      </c>
      <c r="E426" s="6">
        <v>53.582630399999999</v>
      </c>
      <c r="F426" s="6">
        <v>71.778897078446093</v>
      </c>
      <c r="G426" s="6">
        <v>28.2211029215539</v>
      </c>
    </row>
    <row r="427" spans="1:7" x14ac:dyDescent="0.25">
      <c r="A427" s="6" t="s">
        <v>181</v>
      </c>
      <c r="B427" s="6" t="s">
        <v>182</v>
      </c>
      <c r="C427" s="6" t="s">
        <v>17</v>
      </c>
      <c r="D427" s="6">
        <v>47.494942700000003</v>
      </c>
      <c r="E427" s="6">
        <v>0</v>
      </c>
      <c r="F427" s="6">
        <v>100</v>
      </c>
      <c r="G427" s="6">
        <v>0</v>
      </c>
    </row>
    <row r="428" spans="1:7" x14ac:dyDescent="0.25">
      <c r="A428" s="6" t="s">
        <v>181</v>
      </c>
      <c r="B428" s="6" t="s">
        <v>182</v>
      </c>
      <c r="C428" s="6" t="s">
        <v>18</v>
      </c>
      <c r="D428" s="6">
        <v>23660.111680599999</v>
      </c>
      <c r="E428" s="6">
        <v>23545.526129999998</v>
      </c>
      <c r="F428" s="6">
        <v>50.121368501639303</v>
      </c>
      <c r="G428" s="6">
        <v>49.878631498360697</v>
      </c>
    </row>
    <row r="429" spans="1:7" x14ac:dyDescent="0.25">
      <c r="A429" s="6" t="s">
        <v>183</v>
      </c>
      <c r="B429" s="6" t="s">
        <v>184</v>
      </c>
      <c r="C429" s="6" t="s">
        <v>15</v>
      </c>
      <c r="D429" s="6">
        <v>2102.9289223000001</v>
      </c>
      <c r="E429" s="6">
        <v>782.108881</v>
      </c>
      <c r="F429" s="6">
        <v>72.890861946231695</v>
      </c>
      <c r="G429" s="6">
        <v>27.109138053768302</v>
      </c>
    </row>
    <row r="430" spans="1:7" x14ac:dyDescent="0.25">
      <c r="A430" s="6" t="s">
        <v>183</v>
      </c>
      <c r="B430" s="6" t="s">
        <v>184</v>
      </c>
      <c r="C430" s="6" t="s">
        <v>16</v>
      </c>
      <c r="D430" s="6">
        <v>0</v>
      </c>
      <c r="E430" s="6">
        <v>61.617723099999999</v>
      </c>
      <c r="F430" s="6">
        <v>0</v>
      </c>
      <c r="G430" s="6">
        <v>100</v>
      </c>
    </row>
    <row r="431" spans="1:7" x14ac:dyDescent="0.25">
      <c r="A431" s="6" t="s">
        <v>183</v>
      </c>
      <c r="B431" s="6" t="s">
        <v>184</v>
      </c>
      <c r="C431" s="6" t="s">
        <v>17</v>
      </c>
      <c r="D431" s="6">
        <v>846.14125560000002</v>
      </c>
      <c r="E431" s="6">
        <v>624.27259130000004</v>
      </c>
      <c r="F431" s="6">
        <v>57.544429235611297</v>
      </c>
      <c r="G431" s="6">
        <v>42.455570764388703</v>
      </c>
    </row>
    <row r="432" spans="1:7" x14ac:dyDescent="0.25">
      <c r="A432" s="6" t="s">
        <v>183</v>
      </c>
      <c r="B432" s="6" t="s">
        <v>184</v>
      </c>
      <c r="C432" s="6" t="s">
        <v>18</v>
      </c>
      <c r="D432" s="6">
        <v>72605.680244899995</v>
      </c>
      <c r="E432" s="6">
        <v>43829.250399500001</v>
      </c>
      <c r="F432" s="6">
        <v>62.357301063408997</v>
      </c>
      <c r="G432" s="6">
        <v>37.642698936591003</v>
      </c>
    </row>
    <row r="433" spans="1:7" x14ac:dyDescent="0.25">
      <c r="A433" s="6" t="s">
        <v>185</v>
      </c>
      <c r="B433" s="6" t="s">
        <v>186</v>
      </c>
      <c r="C433" s="6" t="s">
        <v>15</v>
      </c>
      <c r="D433" s="6">
        <v>210.5667503</v>
      </c>
      <c r="E433" s="6">
        <v>258.37216260000002</v>
      </c>
      <c r="F433" s="6">
        <v>44.902810261110197</v>
      </c>
      <c r="G433" s="6">
        <v>55.097189738889803</v>
      </c>
    </row>
    <row r="434" spans="1:7" x14ac:dyDescent="0.25">
      <c r="A434" s="6" t="s">
        <v>185</v>
      </c>
      <c r="B434" s="6" t="s">
        <v>186</v>
      </c>
      <c r="C434" s="6" t="s">
        <v>17</v>
      </c>
      <c r="D434" s="6">
        <v>400.00678099999999</v>
      </c>
      <c r="E434" s="6">
        <v>378.02738929999998</v>
      </c>
      <c r="F434" s="6">
        <v>51.4124952694253</v>
      </c>
      <c r="G434" s="6">
        <v>48.5875047305747</v>
      </c>
    </row>
    <row r="435" spans="1:7" x14ac:dyDescent="0.25">
      <c r="A435" s="6" t="s">
        <v>185</v>
      </c>
      <c r="B435" s="6" t="s">
        <v>186</v>
      </c>
      <c r="C435" s="6" t="s">
        <v>18</v>
      </c>
      <c r="D435" s="6">
        <v>42137.286002200002</v>
      </c>
      <c r="E435" s="6">
        <v>32009.740915300001</v>
      </c>
      <c r="F435" s="6">
        <v>56.829366940206803</v>
      </c>
      <c r="G435" s="6">
        <v>43.170633059793197</v>
      </c>
    </row>
    <row r="436" spans="1:7" x14ac:dyDescent="0.25">
      <c r="A436" s="6" t="s">
        <v>187</v>
      </c>
      <c r="B436" s="6" t="s">
        <v>188</v>
      </c>
      <c r="C436" s="6" t="s">
        <v>15</v>
      </c>
      <c r="D436" s="6">
        <v>603.40665760000002</v>
      </c>
      <c r="E436" s="6">
        <v>522.81582839999999</v>
      </c>
      <c r="F436" s="6">
        <v>53.577926661996997</v>
      </c>
      <c r="G436" s="6">
        <v>46.422073338002903</v>
      </c>
    </row>
    <row r="437" spans="1:7" x14ac:dyDescent="0.25">
      <c r="A437" s="6" t="s">
        <v>187</v>
      </c>
      <c r="B437" s="6" t="s">
        <v>188</v>
      </c>
      <c r="C437" s="6" t="s">
        <v>17</v>
      </c>
      <c r="D437" s="6">
        <v>561.28343500000005</v>
      </c>
      <c r="E437" s="6">
        <v>797.75059390000001</v>
      </c>
      <c r="F437" s="6">
        <v>41.300175202699101</v>
      </c>
      <c r="G437" s="6">
        <v>58.699824797300899</v>
      </c>
    </row>
    <row r="438" spans="1:7" x14ac:dyDescent="0.25">
      <c r="A438" s="6" t="s">
        <v>187</v>
      </c>
      <c r="B438" s="6" t="s">
        <v>188</v>
      </c>
      <c r="C438" s="6" t="s">
        <v>18</v>
      </c>
      <c r="D438" s="6">
        <v>67430.143896199996</v>
      </c>
      <c r="E438" s="6">
        <v>61414.599587199998</v>
      </c>
      <c r="F438" s="6">
        <v>52.334415881612998</v>
      </c>
      <c r="G438" s="6">
        <v>47.665584118387002</v>
      </c>
    </row>
    <row r="439" spans="1:7" x14ac:dyDescent="0.25">
      <c r="A439" s="6" t="s">
        <v>189</v>
      </c>
      <c r="B439" s="6" t="s">
        <v>190</v>
      </c>
      <c r="C439" s="6" t="s">
        <v>15</v>
      </c>
      <c r="D439" s="6">
        <v>166.86985290000001</v>
      </c>
      <c r="E439" s="6">
        <v>320.1591894</v>
      </c>
      <c r="F439" s="6">
        <v>34.262813591558199</v>
      </c>
      <c r="G439" s="6">
        <v>65.737186408441801</v>
      </c>
    </row>
    <row r="440" spans="1:7" x14ac:dyDescent="0.25">
      <c r="A440" s="6" t="s">
        <v>189</v>
      </c>
      <c r="B440" s="6" t="s">
        <v>190</v>
      </c>
      <c r="C440" s="6" t="s">
        <v>17</v>
      </c>
      <c r="D440" s="6">
        <v>376.26577409999999</v>
      </c>
      <c r="E440" s="6">
        <v>442.35995930000001</v>
      </c>
      <c r="F440" s="6">
        <v>45.963101176560201</v>
      </c>
      <c r="G440" s="6">
        <v>54.036898823439799</v>
      </c>
    </row>
    <row r="441" spans="1:7" x14ac:dyDescent="0.25">
      <c r="A441" s="6" t="s">
        <v>189</v>
      </c>
      <c r="B441" s="6" t="s">
        <v>190</v>
      </c>
      <c r="C441" s="6" t="s">
        <v>18</v>
      </c>
      <c r="D441" s="6">
        <v>60785.870064700001</v>
      </c>
      <c r="E441" s="6">
        <v>36698.475159299996</v>
      </c>
      <c r="F441" s="6">
        <v>62.354493867734298</v>
      </c>
      <c r="G441" s="6">
        <v>37.645506132265702</v>
      </c>
    </row>
    <row r="442" spans="1:7" x14ac:dyDescent="0.25">
      <c r="A442" s="6" t="s">
        <v>191</v>
      </c>
      <c r="B442" s="6" t="s">
        <v>192</v>
      </c>
      <c r="C442" s="6" t="s">
        <v>15</v>
      </c>
      <c r="D442" s="6">
        <v>333.45063199999998</v>
      </c>
      <c r="E442" s="6">
        <v>55.787494799999997</v>
      </c>
      <c r="F442" s="6">
        <v>85.667515343720396</v>
      </c>
      <c r="G442" s="6">
        <v>14.3324846562796</v>
      </c>
    </row>
    <row r="443" spans="1:7" x14ac:dyDescent="0.25">
      <c r="A443" s="6" t="s">
        <v>191</v>
      </c>
      <c r="B443" s="6" t="s">
        <v>192</v>
      </c>
      <c r="C443" s="6" t="s">
        <v>17</v>
      </c>
      <c r="D443" s="6">
        <v>177.76359919999999</v>
      </c>
      <c r="E443" s="6">
        <v>38.101499400000002</v>
      </c>
      <c r="F443" s="6">
        <v>82.349393372477294</v>
      </c>
      <c r="G443" s="6">
        <v>17.650606627522698</v>
      </c>
    </row>
    <row r="444" spans="1:7" x14ac:dyDescent="0.25">
      <c r="A444" s="6" t="s">
        <v>191</v>
      </c>
      <c r="B444" s="6" t="s">
        <v>192</v>
      </c>
      <c r="C444" s="6" t="s">
        <v>18</v>
      </c>
      <c r="D444" s="6">
        <v>22415.289158399999</v>
      </c>
      <c r="E444" s="6">
        <v>18070.607622</v>
      </c>
      <c r="F444" s="6">
        <v>55.365672841540402</v>
      </c>
      <c r="G444" s="6">
        <v>44.634327158459598</v>
      </c>
    </row>
    <row r="445" spans="1:7" x14ac:dyDescent="0.25">
      <c r="A445" s="6" t="s">
        <v>193</v>
      </c>
      <c r="B445" s="6" t="s">
        <v>194</v>
      </c>
      <c r="C445" s="6" t="s">
        <v>15</v>
      </c>
      <c r="D445" s="6">
        <v>112.4228756</v>
      </c>
      <c r="E445" s="6">
        <v>29.954833399999998</v>
      </c>
      <c r="F445" s="6">
        <v>78.961008987720106</v>
      </c>
      <c r="G445" s="6">
        <v>21.038991012279901</v>
      </c>
    </row>
    <row r="446" spans="1:7" x14ac:dyDescent="0.25">
      <c r="A446" s="6" t="s">
        <v>193</v>
      </c>
      <c r="B446" s="6" t="s">
        <v>194</v>
      </c>
      <c r="C446" s="6" t="s">
        <v>17</v>
      </c>
      <c r="D446" s="6">
        <v>283.80865840000001</v>
      </c>
      <c r="E446" s="6">
        <v>347.15843790000002</v>
      </c>
      <c r="F446" s="6">
        <v>44.979945874239398</v>
      </c>
      <c r="G446" s="6">
        <v>55.020054125760602</v>
      </c>
    </row>
    <row r="447" spans="1:7" x14ac:dyDescent="0.25">
      <c r="A447" s="6" t="s">
        <v>193</v>
      </c>
      <c r="B447" s="6" t="s">
        <v>194</v>
      </c>
      <c r="C447" s="6" t="s">
        <v>18</v>
      </c>
      <c r="D447" s="6">
        <v>44658.158185100001</v>
      </c>
      <c r="E447" s="6">
        <v>37843.4970072</v>
      </c>
      <c r="F447" s="6">
        <v>54.130014823348702</v>
      </c>
      <c r="G447" s="6">
        <v>45.869985176651298</v>
      </c>
    </row>
    <row r="448" spans="1:7" x14ac:dyDescent="0.25">
      <c r="A448" s="6" t="s">
        <v>195</v>
      </c>
      <c r="B448" s="6" t="s">
        <v>196</v>
      </c>
      <c r="C448" s="6" t="s">
        <v>15</v>
      </c>
      <c r="D448" s="6">
        <v>753.07512010000005</v>
      </c>
      <c r="E448" s="6">
        <v>310.21563600000002</v>
      </c>
      <c r="F448" s="6">
        <v>70.824947530078504</v>
      </c>
      <c r="G448" s="6">
        <v>29.1750524699215</v>
      </c>
    </row>
    <row r="449" spans="1:7" x14ac:dyDescent="0.25">
      <c r="A449" s="6" t="s">
        <v>195</v>
      </c>
      <c r="B449" s="6" t="s">
        <v>196</v>
      </c>
      <c r="C449" s="6" t="s">
        <v>17</v>
      </c>
      <c r="D449" s="6">
        <v>121.2495041</v>
      </c>
      <c r="E449" s="6">
        <v>147.3632795</v>
      </c>
      <c r="F449" s="6">
        <v>45.1391413599125</v>
      </c>
      <c r="G449" s="6">
        <v>54.8608586400875</v>
      </c>
    </row>
    <row r="450" spans="1:7" x14ac:dyDescent="0.25">
      <c r="A450" s="6" t="s">
        <v>195</v>
      </c>
      <c r="B450" s="6" t="s">
        <v>196</v>
      </c>
      <c r="C450" s="6" t="s">
        <v>18</v>
      </c>
      <c r="D450" s="6">
        <v>36335.0509141</v>
      </c>
      <c r="E450" s="6">
        <v>33639.045542499996</v>
      </c>
      <c r="F450" s="6">
        <v>51.926430999557198</v>
      </c>
      <c r="G450" s="6">
        <v>48.073569000442802</v>
      </c>
    </row>
    <row r="451" spans="1:7" x14ac:dyDescent="0.25">
      <c r="A451" s="6" t="s">
        <v>197</v>
      </c>
      <c r="B451" s="6" t="s">
        <v>198</v>
      </c>
      <c r="C451" s="6" t="s">
        <v>15</v>
      </c>
      <c r="D451" s="6">
        <v>12263.270117399999</v>
      </c>
      <c r="E451" s="6">
        <v>6773.9764126</v>
      </c>
      <c r="F451" s="6">
        <v>64.4172469903924</v>
      </c>
      <c r="G451" s="6">
        <v>35.5827530096076</v>
      </c>
    </row>
    <row r="452" spans="1:7" x14ac:dyDescent="0.25">
      <c r="A452" s="6" t="s">
        <v>197</v>
      </c>
      <c r="B452" s="6" t="s">
        <v>198</v>
      </c>
      <c r="C452" s="6" t="s">
        <v>16</v>
      </c>
      <c r="D452" s="6">
        <v>74.519926400000003</v>
      </c>
      <c r="E452" s="6">
        <v>0</v>
      </c>
      <c r="F452" s="6">
        <v>100</v>
      </c>
      <c r="G452" s="6">
        <v>0</v>
      </c>
    </row>
    <row r="453" spans="1:7" x14ac:dyDescent="0.25">
      <c r="A453" s="6" t="s">
        <v>197</v>
      </c>
      <c r="B453" s="6" t="s">
        <v>198</v>
      </c>
      <c r="C453" s="6" t="s">
        <v>17</v>
      </c>
      <c r="D453" s="6">
        <v>251.8983404</v>
      </c>
      <c r="E453" s="6">
        <v>707.24013879999995</v>
      </c>
      <c r="F453" s="6">
        <v>26.2629793155733</v>
      </c>
      <c r="G453" s="6">
        <v>73.737020684426696</v>
      </c>
    </row>
    <row r="454" spans="1:7" x14ac:dyDescent="0.25">
      <c r="A454" s="6" t="s">
        <v>197</v>
      </c>
      <c r="B454" s="6" t="s">
        <v>198</v>
      </c>
      <c r="C454" s="6" t="s">
        <v>18</v>
      </c>
      <c r="D454" s="6">
        <v>74344.296585899996</v>
      </c>
      <c r="E454" s="6">
        <v>67415.798491299996</v>
      </c>
      <c r="F454" s="6">
        <v>52.443740634777001</v>
      </c>
      <c r="G454" s="6">
        <v>47.556259365222999</v>
      </c>
    </row>
    <row r="455" spans="1:7" x14ac:dyDescent="0.25">
      <c r="A455" s="6" t="s">
        <v>199</v>
      </c>
      <c r="B455" s="6" t="s">
        <v>200</v>
      </c>
      <c r="C455" s="6" t="s">
        <v>15</v>
      </c>
      <c r="D455" s="6">
        <v>2112.4499343000002</v>
      </c>
      <c r="E455" s="6">
        <v>441.48627219999997</v>
      </c>
      <c r="F455" s="6">
        <v>82.713496481377405</v>
      </c>
      <c r="G455" s="6">
        <v>17.286503518622599</v>
      </c>
    </row>
    <row r="456" spans="1:7" x14ac:dyDescent="0.25">
      <c r="A456" s="6" t="s">
        <v>199</v>
      </c>
      <c r="B456" s="6" t="s">
        <v>200</v>
      </c>
      <c r="C456" s="6" t="s">
        <v>17</v>
      </c>
      <c r="D456" s="6">
        <v>1010.0824806000001</v>
      </c>
      <c r="E456" s="6">
        <v>954.98851549999995</v>
      </c>
      <c r="F456" s="6">
        <v>51.401831414980499</v>
      </c>
      <c r="G456" s="6">
        <v>48.598168585019501</v>
      </c>
    </row>
    <row r="457" spans="1:7" x14ac:dyDescent="0.25">
      <c r="A457" s="6" t="s">
        <v>199</v>
      </c>
      <c r="B457" s="6" t="s">
        <v>200</v>
      </c>
      <c r="C457" s="6" t="s">
        <v>18</v>
      </c>
      <c r="D457" s="6">
        <v>79771.155942600002</v>
      </c>
      <c r="E457" s="6">
        <v>80229.836856800001</v>
      </c>
      <c r="F457" s="6">
        <v>49.856663103717402</v>
      </c>
      <c r="G457" s="6">
        <v>50.143336896282598</v>
      </c>
    </row>
    <row r="458" spans="1:7" x14ac:dyDescent="0.25">
      <c r="A458" s="6" t="s">
        <v>201</v>
      </c>
      <c r="B458" s="6" t="s">
        <v>202</v>
      </c>
      <c r="C458" s="6" t="s">
        <v>15</v>
      </c>
      <c r="D458" s="6">
        <v>301.25225349999999</v>
      </c>
      <c r="E458" s="6">
        <v>457.02603979999998</v>
      </c>
      <c r="F458" s="6">
        <v>39.728455391880097</v>
      </c>
      <c r="G458" s="6">
        <v>60.271544608119903</v>
      </c>
    </row>
    <row r="459" spans="1:7" x14ac:dyDescent="0.25">
      <c r="A459" s="6" t="s">
        <v>201</v>
      </c>
      <c r="B459" s="6" t="s">
        <v>202</v>
      </c>
      <c r="C459" s="6" t="s">
        <v>17</v>
      </c>
      <c r="D459" s="6">
        <v>756.24714440000002</v>
      </c>
      <c r="E459" s="6">
        <v>1652.0333767</v>
      </c>
      <c r="F459" s="6">
        <v>31.401954123458101</v>
      </c>
      <c r="G459" s="6">
        <v>68.598045876541903</v>
      </c>
    </row>
    <row r="460" spans="1:7" x14ac:dyDescent="0.25">
      <c r="A460" s="6" t="s">
        <v>201</v>
      </c>
      <c r="B460" s="6" t="s">
        <v>202</v>
      </c>
      <c r="C460" s="6" t="s">
        <v>18</v>
      </c>
      <c r="D460" s="6">
        <v>49581.332535299996</v>
      </c>
      <c r="E460" s="6">
        <v>48579.108651000002</v>
      </c>
      <c r="F460" s="6">
        <v>50.510502944051503</v>
      </c>
      <c r="G460" s="6">
        <v>49.489497055948497</v>
      </c>
    </row>
    <row r="461" spans="1:7" x14ac:dyDescent="0.25">
      <c r="A461" s="6" t="s">
        <v>203</v>
      </c>
      <c r="B461" s="6" t="s">
        <v>204</v>
      </c>
      <c r="C461" s="6" t="s">
        <v>15</v>
      </c>
      <c r="D461" s="6">
        <v>308.83225420000002</v>
      </c>
      <c r="E461" s="6">
        <v>0</v>
      </c>
      <c r="F461" s="6">
        <v>100</v>
      </c>
      <c r="G461" s="6">
        <v>0</v>
      </c>
    </row>
    <row r="462" spans="1:7" x14ac:dyDescent="0.25">
      <c r="A462" s="6" t="s">
        <v>203</v>
      </c>
      <c r="B462" s="6" t="s">
        <v>204</v>
      </c>
      <c r="C462" s="6" t="s">
        <v>17</v>
      </c>
      <c r="D462" s="6">
        <v>802.89995680000004</v>
      </c>
      <c r="E462" s="6">
        <v>0</v>
      </c>
      <c r="F462" s="6">
        <v>100</v>
      </c>
      <c r="G462" s="6">
        <v>0</v>
      </c>
    </row>
    <row r="463" spans="1:7" x14ac:dyDescent="0.25">
      <c r="A463" s="6" t="s">
        <v>203</v>
      </c>
      <c r="B463" s="6" t="s">
        <v>204</v>
      </c>
      <c r="C463" s="6" t="s">
        <v>18</v>
      </c>
      <c r="D463" s="6">
        <v>171159.92254940001</v>
      </c>
      <c r="E463" s="6">
        <v>124830.34523570001</v>
      </c>
      <c r="F463" s="6">
        <v>57.826199432228798</v>
      </c>
      <c r="G463" s="6">
        <v>42.173800567771202</v>
      </c>
    </row>
    <row r="464" spans="1:7" x14ac:dyDescent="0.25">
      <c r="A464" s="6" t="s">
        <v>205</v>
      </c>
      <c r="B464" s="6" t="s">
        <v>206</v>
      </c>
      <c r="C464" s="6" t="s">
        <v>15</v>
      </c>
      <c r="D464" s="6">
        <v>181.58183729999999</v>
      </c>
      <c r="E464" s="6">
        <v>142.90931399999999</v>
      </c>
      <c r="F464" s="6">
        <v>55.958948825733401</v>
      </c>
      <c r="G464" s="6">
        <v>44.041051174266599</v>
      </c>
    </row>
    <row r="465" spans="1:7" x14ac:dyDescent="0.25">
      <c r="A465" s="6" t="s">
        <v>205</v>
      </c>
      <c r="B465" s="6" t="s">
        <v>206</v>
      </c>
      <c r="C465" s="6" t="s">
        <v>17</v>
      </c>
      <c r="D465" s="6">
        <v>0</v>
      </c>
      <c r="E465" s="6">
        <v>127.4759401</v>
      </c>
      <c r="F465" s="6">
        <v>0</v>
      </c>
      <c r="G465" s="6">
        <v>100</v>
      </c>
    </row>
    <row r="466" spans="1:7" x14ac:dyDescent="0.25">
      <c r="A466" s="6" t="s">
        <v>205</v>
      </c>
      <c r="B466" s="6" t="s">
        <v>206</v>
      </c>
      <c r="C466" s="6" t="s">
        <v>18</v>
      </c>
      <c r="D466" s="6">
        <v>52674.880649899998</v>
      </c>
      <c r="E466" s="6">
        <v>30443.152251799998</v>
      </c>
      <c r="F466" s="6">
        <v>63.373589112962101</v>
      </c>
      <c r="G466" s="6">
        <v>36.626410887037899</v>
      </c>
    </row>
    <row r="467" spans="1:7" x14ac:dyDescent="0.25">
      <c r="A467" s="6" t="s">
        <v>207</v>
      </c>
      <c r="B467" s="6" t="s">
        <v>208</v>
      </c>
      <c r="C467" s="6" t="s">
        <v>15</v>
      </c>
      <c r="D467" s="6">
        <v>131.27844859999999</v>
      </c>
      <c r="E467" s="6">
        <v>108.1552724</v>
      </c>
      <c r="F467" s="6">
        <v>54.828721723787602</v>
      </c>
      <c r="G467" s="6">
        <v>45.171278276212398</v>
      </c>
    </row>
    <row r="468" spans="1:7" x14ac:dyDescent="0.25">
      <c r="A468" s="6" t="s">
        <v>207</v>
      </c>
      <c r="B468" s="6" t="s">
        <v>208</v>
      </c>
      <c r="C468" s="6" t="s">
        <v>17</v>
      </c>
      <c r="D468" s="6">
        <v>54.761273500000001</v>
      </c>
      <c r="E468" s="6">
        <v>253.43908949999999</v>
      </c>
      <c r="F468" s="6">
        <v>17.768075600871398</v>
      </c>
      <c r="G468" s="6">
        <v>82.231924399128602</v>
      </c>
    </row>
    <row r="469" spans="1:7" x14ac:dyDescent="0.25">
      <c r="A469" s="6" t="s">
        <v>207</v>
      </c>
      <c r="B469" s="6" t="s">
        <v>208</v>
      </c>
      <c r="C469" s="6" t="s">
        <v>18</v>
      </c>
      <c r="D469" s="6">
        <v>95183.694160300001</v>
      </c>
      <c r="E469" s="6">
        <v>71774.671756800002</v>
      </c>
      <c r="F469" s="6">
        <v>57.010437085591498</v>
      </c>
      <c r="G469" s="6">
        <v>42.989562914408502</v>
      </c>
    </row>
    <row r="470" spans="1:7" x14ac:dyDescent="0.25">
      <c r="A470" s="6" t="s">
        <v>209</v>
      </c>
      <c r="B470" s="6" t="s">
        <v>210</v>
      </c>
      <c r="C470" s="6" t="s">
        <v>15</v>
      </c>
      <c r="D470" s="6">
        <v>53.500047799999997</v>
      </c>
      <c r="E470" s="6">
        <v>0</v>
      </c>
      <c r="F470" s="6">
        <v>100</v>
      </c>
      <c r="G470" s="6">
        <v>0</v>
      </c>
    </row>
    <row r="471" spans="1:7" x14ac:dyDescent="0.25">
      <c r="A471" s="6" t="s">
        <v>209</v>
      </c>
      <c r="B471" s="6" t="s">
        <v>210</v>
      </c>
      <c r="C471" s="6" t="s">
        <v>17</v>
      </c>
      <c r="D471" s="6">
        <v>414.55700489999998</v>
      </c>
      <c r="E471" s="6">
        <v>98.1696819</v>
      </c>
      <c r="F471" s="6">
        <v>80.853408955033899</v>
      </c>
      <c r="G471" s="6">
        <v>19.146591044966101</v>
      </c>
    </row>
    <row r="472" spans="1:7" x14ac:dyDescent="0.25">
      <c r="A472" s="6" t="s">
        <v>209</v>
      </c>
      <c r="B472" s="6" t="s">
        <v>210</v>
      </c>
      <c r="C472" s="6" t="s">
        <v>18</v>
      </c>
      <c r="D472" s="6">
        <v>77286.569285699996</v>
      </c>
      <c r="E472" s="6">
        <v>63770.2039821</v>
      </c>
      <c r="F472" s="6">
        <v>54.7911082149663</v>
      </c>
      <c r="G472" s="6">
        <v>45.2088917850337</v>
      </c>
    </row>
    <row r="473" spans="1:7" x14ac:dyDescent="0.25">
      <c r="A473" s="6" t="s">
        <v>211</v>
      </c>
      <c r="B473" s="6" t="s">
        <v>212</v>
      </c>
      <c r="C473" s="6" t="s">
        <v>15</v>
      </c>
      <c r="D473" s="6">
        <v>203.81988000000001</v>
      </c>
      <c r="E473" s="6">
        <v>58.4281206</v>
      </c>
      <c r="F473" s="6">
        <v>77.720279862450198</v>
      </c>
      <c r="G473" s="6">
        <v>22.279720137549798</v>
      </c>
    </row>
    <row r="474" spans="1:7" x14ac:dyDescent="0.25">
      <c r="A474" s="6" t="s">
        <v>211</v>
      </c>
      <c r="B474" s="6" t="s">
        <v>212</v>
      </c>
      <c r="C474" s="6" t="s">
        <v>17</v>
      </c>
      <c r="D474" s="6">
        <v>544.39707699999997</v>
      </c>
      <c r="E474" s="6">
        <v>442.33914700000003</v>
      </c>
      <c r="F474" s="6">
        <v>55.1714899847439</v>
      </c>
      <c r="G474" s="6">
        <v>44.8285100152561</v>
      </c>
    </row>
    <row r="475" spans="1:7" x14ac:dyDescent="0.25">
      <c r="A475" s="6" t="s">
        <v>211</v>
      </c>
      <c r="B475" s="6" t="s">
        <v>212</v>
      </c>
      <c r="C475" s="6" t="s">
        <v>18</v>
      </c>
      <c r="D475" s="6">
        <v>76071.348957299997</v>
      </c>
      <c r="E475" s="6">
        <v>59768.666820899998</v>
      </c>
      <c r="F475" s="6">
        <v>56.000692079946099</v>
      </c>
      <c r="G475" s="6">
        <v>43.999307920053901</v>
      </c>
    </row>
    <row r="476" spans="1:7" x14ac:dyDescent="0.25">
      <c r="A476" s="6" t="s">
        <v>213</v>
      </c>
      <c r="B476" s="6" t="s">
        <v>214</v>
      </c>
      <c r="C476" s="6" t="s">
        <v>15</v>
      </c>
      <c r="D476" s="6">
        <v>73.572887699999995</v>
      </c>
      <c r="E476" s="6">
        <v>126.25670650000001</v>
      </c>
      <c r="F476" s="6">
        <v>36.8178136949847</v>
      </c>
      <c r="G476" s="6">
        <v>63.1821863050153</v>
      </c>
    </row>
    <row r="477" spans="1:7" x14ac:dyDescent="0.25">
      <c r="A477" s="6" t="s">
        <v>213</v>
      </c>
      <c r="B477" s="6" t="s">
        <v>214</v>
      </c>
      <c r="C477" s="6" t="s">
        <v>17</v>
      </c>
      <c r="D477" s="6">
        <v>272.73595899999998</v>
      </c>
      <c r="E477" s="6">
        <v>147.14771630000001</v>
      </c>
      <c r="F477" s="6">
        <v>64.955123298169298</v>
      </c>
      <c r="G477" s="6">
        <v>35.044876701830702</v>
      </c>
    </row>
    <row r="478" spans="1:7" x14ac:dyDescent="0.25">
      <c r="A478" s="6" t="s">
        <v>213</v>
      </c>
      <c r="B478" s="6" t="s">
        <v>214</v>
      </c>
      <c r="C478" s="6" t="s">
        <v>18</v>
      </c>
      <c r="D478" s="6">
        <v>16757.023527599998</v>
      </c>
      <c r="E478" s="6">
        <v>17223.263202999999</v>
      </c>
      <c r="F478" s="6">
        <v>49.313955648614098</v>
      </c>
      <c r="G478" s="6">
        <v>50.686044351385902</v>
      </c>
    </row>
    <row r="479" spans="1:7" x14ac:dyDescent="0.25">
      <c r="A479" s="6" t="s">
        <v>215</v>
      </c>
      <c r="B479" s="6" t="s">
        <v>216</v>
      </c>
      <c r="C479" s="6" t="s">
        <v>15</v>
      </c>
      <c r="D479" s="6">
        <v>441.09749149999999</v>
      </c>
      <c r="E479" s="6">
        <v>99.711278100000001</v>
      </c>
      <c r="F479" s="6">
        <v>81.562562645988606</v>
      </c>
      <c r="G479" s="6">
        <v>18.437437354011401</v>
      </c>
    </row>
    <row r="480" spans="1:7" x14ac:dyDescent="0.25">
      <c r="A480" s="6" t="s">
        <v>215</v>
      </c>
      <c r="B480" s="6" t="s">
        <v>216</v>
      </c>
      <c r="C480" s="6" t="s">
        <v>17</v>
      </c>
      <c r="D480" s="6">
        <v>0</v>
      </c>
      <c r="E480" s="6">
        <v>298.98634620000001</v>
      </c>
      <c r="F480" s="6">
        <v>0</v>
      </c>
      <c r="G480" s="6">
        <v>100</v>
      </c>
    </row>
    <row r="481" spans="1:7" x14ac:dyDescent="0.25">
      <c r="A481" s="6" t="s">
        <v>215</v>
      </c>
      <c r="B481" s="6" t="s">
        <v>216</v>
      </c>
      <c r="C481" s="6" t="s">
        <v>18</v>
      </c>
      <c r="D481" s="6">
        <v>31770.960593700001</v>
      </c>
      <c r="E481" s="6">
        <v>30881.244289599999</v>
      </c>
      <c r="F481" s="6">
        <v>50.710043888923998</v>
      </c>
      <c r="G481" s="6">
        <v>49.289956111076002</v>
      </c>
    </row>
    <row r="482" spans="1:7" x14ac:dyDescent="0.25">
      <c r="A482" s="6" t="s">
        <v>217</v>
      </c>
      <c r="B482" s="6" t="s">
        <v>218</v>
      </c>
      <c r="C482" s="6" t="s">
        <v>15</v>
      </c>
      <c r="D482" s="6">
        <v>28.095803199999999</v>
      </c>
      <c r="E482" s="6">
        <v>57.138401399999999</v>
      </c>
      <c r="F482" s="6">
        <v>32.963061404576102</v>
      </c>
      <c r="G482" s="6">
        <v>67.036938595423905</v>
      </c>
    </row>
    <row r="483" spans="1:7" x14ac:dyDescent="0.25">
      <c r="A483" s="6" t="s">
        <v>217</v>
      </c>
      <c r="B483" s="6" t="s">
        <v>218</v>
      </c>
      <c r="C483" s="6" t="s">
        <v>17</v>
      </c>
      <c r="D483" s="6">
        <v>160.8092868</v>
      </c>
      <c r="E483" s="6">
        <v>211.45852239999999</v>
      </c>
      <c r="F483" s="6">
        <v>43.197204492533899</v>
      </c>
      <c r="G483" s="6">
        <v>56.802795507466101</v>
      </c>
    </row>
    <row r="484" spans="1:7" x14ac:dyDescent="0.25">
      <c r="A484" s="6" t="s">
        <v>217</v>
      </c>
      <c r="B484" s="6" t="s">
        <v>218</v>
      </c>
      <c r="C484" s="6" t="s">
        <v>18</v>
      </c>
      <c r="D484" s="6">
        <v>18051.8877498</v>
      </c>
      <c r="E484" s="6">
        <v>11378.6102314</v>
      </c>
      <c r="F484" s="6">
        <v>61.337350667091698</v>
      </c>
      <c r="G484" s="6">
        <v>38.662649332908302</v>
      </c>
    </row>
    <row r="485" spans="1:7" x14ac:dyDescent="0.25">
      <c r="A485" s="6" t="s">
        <v>219</v>
      </c>
      <c r="B485" s="6" t="s">
        <v>220</v>
      </c>
      <c r="C485" s="6" t="s">
        <v>15</v>
      </c>
      <c r="D485" s="6">
        <v>99.565765600000006</v>
      </c>
      <c r="E485" s="6">
        <v>581.56905789999996</v>
      </c>
      <c r="F485" s="6">
        <v>14.617629603546501</v>
      </c>
      <c r="G485" s="6">
        <v>85.382370396453496</v>
      </c>
    </row>
    <row r="486" spans="1:7" x14ac:dyDescent="0.25">
      <c r="A486" s="6" t="s">
        <v>219</v>
      </c>
      <c r="B486" s="6" t="s">
        <v>220</v>
      </c>
      <c r="C486" s="6" t="s">
        <v>17</v>
      </c>
      <c r="D486" s="6">
        <v>260.92102779999999</v>
      </c>
      <c r="E486" s="6">
        <v>394.75809179999999</v>
      </c>
      <c r="F486" s="6">
        <v>39.794012040398101</v>
      </c>
      <c r="G486" s="6">
        <v>60.205987959601899</v>
      </c>
    </row>
    <row r="487" spans="1:7" x14ac:dyDescent="0.25">
      <c r="A487" s="6" t="s">
        <v>219</v>
      </c>
      <c r="B487" s="6" t="s">
        <v>220</v>
      </c>
      <c r="C487" s="6" t="s">
        <v>18</v>
      </c>
      <c r="D487" s="6">
        <v>58596.344886400002</v>
      </c>
      <c r="E487" s="6">
        <v>71482.8411738</v>
      </c>
      <c r="F487" s="6">
        <v>45.046672462481403</v>
      </c>
      <c r="G487" s="6">
        <v>54.953327537518597</v>
      </c>
    </row>
    <row r="488" spans="1:7" x14ac:dyDescent="0.25">
      <c r="A488" s="6" t="s">
        <v>221</v>
      </c>
      <c r="B488" s="6" t="s">
        <v>222</v>
      </c>
      <c r="C488" s="6" t="s">
        <v>15</v>
      </c>
      <c r="D488" s="6">
        <v>47.622092700000003</v>
      </c>
      <c r="E488" s="6">
        <v>32.022716199999998</v>
      </c>
      <c r="F488" s="6">
        <v>59.793090545038702</v>
      </c>
      <c r="G488" s="6">
        <v>40.206909454961398</v>
      </c>
    </row>
    <row r="489" spans="1:7" x14ac:dyDescent="0.25">
      <c r="A489" s="6" t="s">
        <v>221</v>
      </c>
      <c r="B489" s="6" t="s">
        <v>222</v>
      </c>
      <c r="C489" s="6" t="s">
        <v>17</v>
      </c>
      <c r="D489" s="6">
        <v>216.62172670000001</v>
      </c>
      <c r="E489" s="6">
        <v>329.22422899999998</v>
      </c>
      <c r="F489" s="6">
        <v>39.685505487020002</v>
      </c>
      <c r="G489" s="6">
        <v>60.314494512979998</v>
      </c>
    </row>
    <row r="490" spans="1:7" x14ac:dyDescent="0.25">
      <c r="A490" s="6" t="s">
        <v>221</v>
      </c>
      <c r="B490" s="6" t="s">
        <v>222</v>
      </c>
      <c r="C490" s="6" t="s">
        <v>18</v>
      </c>
      <c r="D490" s="6">
        <v>35419.093066599999</v>
      </c>
      <c r="E490" s="6">
        <v>20418.416168899999</v>
      </c>
      <c r="F490" s="6">
        <v>63.432437355356598</v>
      </c>
      <c r="G490" s="6">
        <v>36.567562644643402</v>
      </c>
    </row>
    <row r="491" spans="1:7" x14ac:dyDescent="0.25">
      <c r="A491" s="6" t="s">
        <v>223</v>
      </c>
      <c r="B491" s="6" t="s">
        <v>224</v>
      </c>
      <c r="C491" s="6" t="s">
        <v>15</v>
      </c>
      <c r="D491" s="6">
        <v>94.395417899999998</v>
      </c>
      <c r="E491" s="6">
        <v>50.220610200000003</v>
      </c>
      <c r="F491" s="6">
        <v>65.273136830121501</v>
      </c>
      <c r="G491" s="6">
        <v>34.726863169878499</v>
      </c>
    </row>
    <row r="492" spans="1:7" x14ac:dyDescent="0.25">
      <c r="A492" s="6" t="s">
        <v>223</v>
      </c>
      <c r="B492" s="6" t="s">
        <v>224</v>
      </c>
      <c r="C492" s="6" t="s">
        <v>17</v>
      </c>
      <c r="D492" s="6">
        <v>340.61174699999998</v>
      </c>
      <c r="E492" s="6">
        <v>557.22772010000006</v>
      </c>
      <c r="F492" s="6">
        <v>37.936820498676397</v>
      </c>
      <c r="G492" s="6">
        <v>62.063179501323603</v>
      </c>
    </row>
    <row r="493" spans="1:7" x14ac:dyDescent="0.25">
      <c r="A493" s="6" t="s">
        <v>223</v>
      </c>
      <c r="B493" s="6" t="s">
        <v>224</v>
      </c>
      <c r="C493" s="6" t="s">
        <v>18</v>
      </c>
      <c r="D493" s="6">
        <v>30805.549353999999</v>
      </c>
      <c r="E493" s="6">
        <v>30683.995152899999</v>
      </c>
      <c r="F493" s="6">
        <v>50.098841357563103</v>
      </c>
      <c r="G493" s="6">
        <v>49.901158642436897</v>
      </c>
    </row>
    <row r="494" spans="1:7" x14ac:dyDescent="0.25">
      <c r="A494" s="6" t="s">
        <v>225</v>
      </c>
      <c r="B494" s="6" t="s">
        <v>226</v>
      </c>
      <c r="C494" s="6" t="s">
        <v>15</v>
      </c>
      <c r="D494" s="6">
        <v>187.82861020000001</v>
      </c>
      <c r="E494" s="6">
        <v>109.36246490000001</v>
      </c>
      <c r="F494" s="6">
        <v>63.201295710780897</v>
      </c>
      <c r="G494" s="6">
        <v>36.798704289219103</v>
      </c>
    </row>
    <row r="495" spans="1:7" x14ac:dyDescent="0.25">
      <c r="A495" s="6" t="s">
        <v>225</v>
      </c>
      <c r="B495" s="6" t="s">
        <v>226</v>
      </c>
      <c r="C495" s="6" t="s">
        <v>17</v>
      </c>
      <c r="D495" s="6">
        <v>1815.6792806999999</v>
      </c>
      <c r="E495" s="6">
        <v>1313.4251085999999</v>
      </c>
      <c r="F495" s="6">
        <v>58.025525991038599</v>
      </c>
      <c r="G495" s="6">
        <v>41.974474008961401</v>
      </c>
    </row>
    <row r="496" spans="1:7" x14ac:dyDescent="0.25">
      <c r="A496" s="6" t="s">
        <v>225</v>
      </c>
      <c r="B496" s="6" t="s">
        <v>226</v>
      </c>
      <c r="C496" s="6" t="s">
        <v>18</v>
      </c>
      <c r="D496" s="6">
        <v>65077.590038800001</v>
      </c>
      <c r="E496" s="6">
        <v>70154.114498800001</v>
      </c>
      <c r="F496" s="6">
        <v>48.123027260005998</v>
      </c>
      <c r="G496" s="6">
        <v>51.876972739994002</v>
      </c>
    </row>
    <row r="497" spans="1:7" x14ac:dyDescent="0.25">
      <c r="A497" s="6" t="s">
        <v>227</v>
      </c>
      <c r="B497" s="6" t="s">
        <v>228</v>
      </c>
      <c r="C497" s="6" t="s">
        <v>15</v>
      </c>
      <c r="D497" s="6">
        <v>26.589606199999999</v>
      </c>
      <c r="E497" s="6">
        <v>41.388066799999997</v>
      </c>
      <c r="F497" s="6">
        <v>39.115205076231398</v>
      </c>
      <c r="G497" s="6">
        <v>60.884794923768602</v>
      </c>
    </row>
    <row r="498" spans="1:7" x14ac:dyDescent="0.25">
      <c r="A498" s="6" t="s">
        <v>227</v>
      </c>
      <c r="B498" s="6" t="s">
        <v>228</v>
      </c>
      <c r="C498" s="6" t="s">
        <v>17</v>
      </c>
      <c r="D498" s="6">
        <v>186.6163463</v>
      </c>
      <c r="E498" s="6">
        <v>465.77499899999998</v>
      </c>
      <c r="F498" s="6">
        <v>28.6049696465831</v>
      </c>
      <c r="G498" s="6">
        <v>71.3950303534169</v>
      </c>
    </row>
    <row r="499" spans="1:7" x14ac:dyDescent="0.25">
      <c r="A499" s="6" t="s">
        <v>227</v>
      </c>
      <c r="B499" s="6" t="s">
        <v>228</v>
      </c>
      <c r="C499" s="6" t="s">
        <v>18</v>
      </c>
      <c r="D499" s="6">
        <v>15727.8728766</v>
      </c>
      <c r="E499" s="6">
        <v>14856.758108800001</v>
      </c>
      <c r="F499" s="6">
        <v>51.4241054080656</v>
      </c>
      <c r="G499" s="6">
        <v>48.5758945919344</v>
      </c>
    </row>
    <row r="500" spans="1:7" x14ac:dyDescent="0.25">
      <c r="A500" s="6" t="s">
        <v>229</v>
      </c>
      <c r="B500" s="6" t="s">
        <v>230</v>
      </c>
      <c r="C500" s="6" t="s">
        <v>15</v>
      </c>
      <c r="D500" s="6">
        <v>504.10378059999999</v>
      </c>
      <c r="E500" s="6">
        <v>685.10608070000001</v>
      </c>
      <c r="F500" s="6">
        <v>42.389808309269497</v>
      </c>
      <c r="G500" s="6">
        <v>57.610191690730503</v>
      </c>
    </row>
    <row r="501" spans="1:7" x14ac:dyDescent="0.25">
      <c r="A501" s="6" t="s">
        <v>229</v>
      </c>
      <c r="B501" s="6" t="s">
        <v>230</v>
      </c>
      <c r="C501" s="6" t="s">
        <v>17</v>
      </c>
      <c r="D501" s="6">
        <v>1397.0514516000001</v>
      </c>
      <c r="E501" s="6">
        <v>915.18457149999995</v>
      </c>
      <c r="F501" s="6">
        <v>60.419932811486198</v>
      </c>
      <c r="G501" s="6">
        <v>39.580067188513802</v>
      </c>
    </row>
    <row r="502" spans="1:7" x14ac:dyDescent="0.25">
      <c r="A502" s="6" t="s">
        <v>229</v>
      </c>
      <c r="B502" s="6" t="s">
        <v>230</v>
      </c>
      <c r="C502" s="6" t="s">
        <v>18</v>
      </c>
      <c r="D502" s="6">
        <v>108298.7050864</v>
      </c>
      <c r="E502" s="6">
        <v>87370.849032099999</v>
      </c>
      <c r="F502" s="6">
        <v>55.347754827924298</v>
      </c>
      <c r="G502" s="6">
        <v>44.652245172075702</v>
      </c>
    </row>
    <row r="503" spans="1:7" x14ac:dyDescent="0.25">
      <c r="A503" s="6" t="s">
        <v>231</v>
      </c>
      <c r="B503" s="6" t="s">
        <v>232</v>
      </c>
      <c r="C503" s="6" t="s">
        <v>15</v>
      </c>
      <c r="D503" s="6">
        <v>2008.4223125999999</v>
      </c>
      <c r="E503" s="6">
        <v>1487.8529387000001</v>
      </c>
      <c r="F503" s="6">
        <v>57.444628018152201</v>
      </c>
      <c r="G503" s="6">
        <v>42.555371981847799</v>
      </c>
    </row>
    <row r="504" spans="1:7" x14ac:dyDescent="0.25">
      <c r="A504" s="6" t="s">
        <v>231</v>
      </c>
      <c r="B504" s="6" t="s">
        <v>232</v>
      </c>
      <c r="C504" s="6" t="s">
        <v>17</v>
      </c>
      <c r="D504" s="6">
        <v>931.19417090000002</v>
      </c>
      <c r="E504" s="6">
        <v>1180.3177419000001</v>
      </c>
      <c r="F504" s="6">
        <v>44.100824876009199</v>
      </c>
      <c r="G504" s="6">
        <v>55.899175123990801</v>
      </c>
    </row>
    <row r="505" spans="1:7" x14ac:dyDescent="0.25">
      <c r="A505" s="6" t="s">
        <v>231</v>
      </c>
      <c r="B505" s="6" t="s">
        <v>232</v>
      </c>
      <c r="C505" s="6" t="s">
        <v>18</v>
      </c>
      <c r="D505" s="6">
        <v>120636.5706433</v>
      </c>
      <c r="E505" s="6">
        <v>110649.6421864</v>
      </c>
      <c r="F505" s="6">
        <v>52.158997792110803</v>
      </c>
      <c r="G505" s="6">
        <v>47.841002207889197</v>
      </c>
    </row>
    <row r="506" spans="1:7" x14ac:dyDescent="0.25">
      <c r="A506" s="6" t="s">
        <v>233</v>
      </c>
      <c r="B506" s="6" t="s">
        <v>234</v>
      </c>
      <c r="C506" s="6" t="s">
        <v>15</v>
      </c>
      <c r="D506" s="6">
        <v>438.14782789999998</v>
      </c>
      <c r="E506" s="6">
        <v>48.150795100000003</v>
      </c>
      <c r="F506" s="6">
        <v>90.098512966589297</v>
      </c>
      <c r="G506" s="6">
        <v>9.9014870334107492</v>
      </c>
    </row>
    <row r="507" spans="1:7" x14ac:dyDescent="0.25">
      <c r="A507" s="6" t="s">
        <v>233</v>
      </c>
      <c r="B507" s="6" t="s">
        <v>234</v>
      </c>
      <c r="C507" s="6" t="s">
        <v>17</v>
      </c>
      <c r="D507" s="6">
        <v>1041.0111073999999</v>
      </c>
      <c r="E507" s="6">
        <v>995.60160580000002</v>
      </c>
      <c r="F507" s="6">
        <v>51.114829081289898</v>
      </c>
      <c r="G507" s="6">
        <v>48.885170918710102</v>
      </c>
    </row>
    <row r="508" spans="1:7" x14ac:dyDescent="0.25">
      <c r="A508" s="6" t="s">
        <v>233</v>
      </c>
      <c r="B508" s="6" t="s">
        <v>234</v>
      </c>
      <c r="C508" s="6" t="s">
        <v>18</v>
      </c>
      <c r="D508" s="6">
        <v>72817.8154813</v>
      </c>
      <c r="E508" s="6">
        <v>66183.2731872</v>
      </c>
      <c r="F508" s="6">
        <v>52.386507313594699</v>
      </c>
      <c r="G508" s="6">
        <v>47.613492686405301</v>
      </c>
    </row>
    <row r="509" spans="1:7" x14ac:dyDescent="0.25">
      <c r="A509" s="6" t="s">
        <v>235</v>
      </c>
      <c r="B509" s="6" t="s">
        <v>236</v>
      </c>
      <c r="C509" s="6" t="s">
        <v>15</v>
      </c>
      <c r="D509" s="6">
        <v>1058.3567968</v>
      </c>
      <c r="E509" s="6">
        <v>873.92052779999995</v>
      </c>
      <c r="F509" s="6">
        <v>54.772510308223502</v>
      </c>
      <c r="G509" s="6">
        <v>45.227489691776498</v>
      </c>
    </row>
    <row r="510" spans="1:7" x14ac:dyDescent="0.25">
      <c r="A510" s="6" t="s">
        <v>235</v>
      </c>
      <c r="B510" s="6" t="s">
        <v>236</v>
      </c>
      <c r="C510" s="6" t="s">
        <v>16</v>
      </c>
      <c r="D510" s="6">
        <v>53.190206799999999</v>
      </c>
      <c r="E510" s="6">
        <v>0</v>
      </c>
      <c r="F510" s="6">
        <v>100</v>
      </c>
      <c r="G510" s="6">
        <v>0</v>
      </c>
    </row>
    <row r="511" spans="1:7" x14ac:dyDescent="0.25">
      <c r="A511" s="6" t="s">
        <v>235</v>
      </c>
      <c r="B511" s="6" t="s">
        <v>236</v>
      </c>
      <c r="C511" s="6" t="s">
        <v>17</v>
      </c>
      <c r="D511" s="6">
        <v>449.95434779999999</v>
      </c>
      <c r="E511" s="6">
        <v>319.1799742</v>
      </c>
      <c r="F511" s="6">
        <v>58.501400201459198</v>
      </c>
      <c r="G511" s="6">
        <v>41.498599798540802</v>
      </c>
    </row>
    <row r="512" spans="1:7" x14ac:dyDescent="0.25">
      <c r="A512" s="6" t="s">
        <v>235</v>
      </c>
      <c r="B512" s="6" t="s">
        <v>236</v>
      </c>
      <c r="C512" s="6" t="s">
        <v>18</v>
      </c>
      <c r="D512" s="6">
        <v>54890.885395700003</v>
      </c>
      <c r="E512" s="6">
        <v>52579.512753000003</v>
      </c>
      <c r="F512" s="6">
        <v>51.075353158877199</v>
      </c>
      <c r="G512" s="6">
        <v>48.924646841122701</v>
      </c>
    </row>
    <row r="513" spans="1:7" x14ac:dyDescent="0.25">
      <c r="A513" s="6" t="s">
        <v>237</v>
      </c>
      <c r="B513" s="6" t="s">
        <v>238</v>
      </c>
      <c r="C513" s="6" t="s">
        <v>15</v>
      </c>
      <c r="D513" s="6">
        <v>64.264026599999994</v>
      </c>
      <c r="E513" s="6">
        <v>62.786904900000003</v>
      </c>
      <c r="F513" s="6">
        <v>50.581310850129398</v>
      </c>
      <c r="G513" s="6">
        <v>49.418689149870602</v>
      </c>
    </row>
    <row r="514" spans="1:7" x14ac:dyDescent="0.25">
      <c r="A514" s="6" t="s">
        <v>237</v>
      </c>
      <c r="B514" s="6" t="s">
        <v>238</v>
      </c>
      <c r="C514" s="6" t="s">
        <v>16</v>
      </c>
      <c r="D514" s="6">
        <v>0</v>
      </c>
      <c r="E514" s="6">
        <v>6.6385329999999998</v>
      </c>
      <c r="F514" s="6">
        <v>0</v>
      </c>
      <c r="G514" s="6">
        <v>100</v>
      </c>
    </row>
    <row r="515" spans="1:7" x14ac:dyDescent="0.25">
      <c r="A515" s="6" t="s">
        <v>237</v>
      </c>
      <c r="B515" s="6" t="s">
        <v>238</v>
      </c>
      <c r="C515" s="6" t="s">
        <v>17</v>
      </c>
      <c r="D515" s="6">
        <v>52.7486003</v>
      </c>
      <c r="E515" s="6">
        <v>37.528134399999999</v>
      </c>
      <c r="F515" s="6">
        <v>58.4298938982338</v>
      </c>
      <c r="G515" s="6">
        <v>41.5701061017662</v>
      </c>
    </row>
    <row r="516" spans="1:7" x14ac:dyDescent="0.25">
      <c r="A516" s="6" t="s">
        <v>237</v>
      </c>
      <c r="B516" s="6" t="s">
        <v>238</v>
      </c>
      <c r="C516" s="6" t="s">
        <v>18</v>
      </c>
      <c r="D516" s="6">
        <v>10374.3091829</v>
      </c>
      <c r="E516" s="6">
        <v>6679.7246197000004</v>
      </c>
      <c r="F516" s="6">
        <v>60.831996130548099</v>
      </c>
      <c r="G516" s="6">
        <v>39.168003869451901</v>
      </c>
    </row>
    <row r="517" spans="1:7" x14ac:dyDescent="0.25">
      <c r="A517" s="6" t="s">
        <v>239</v>
      </c>
      <c r="B517" s="6" t="s">
        <v>240</v>
      </c>
      <c r="C517" s="6" t="s">
        <v>15</v>
      </c>
      <c r="D517" s="6">
        <v>15.426840199999999</v>
      </c>
      <c r="E517" s="6">
        <v>3.6318187000000002</v>
      </c>
      <c r="F517" s="6">
        <v>80.943996536923194</v>
      </c>
      <c r="G517" s="6">
        <v>19.056003463076799</v>
      </c>
    </row>
    <row r="518" spans="1:7" x14ac:dyDescent="0.25">
      <c r="A518" s="6" t="s">
        <v>239</v>
      </c>
      <c r="B518" s="6" t="s">
        <v>240</v>
      </c>
      <c r="C518" s="6" t="s">
        <v>17</v>
      </c>
      <c r="D518" s="6">
        <v>20.424931399999998</v>
      </c>
      <c r="E518" s="6">
        <v>29.6954964</v>
      </c>
      <c r="F518" s="6">
        <v>40.751710024310697</v>
      </c>
      <c r="G518" s="6">
        <v>59.248289975689303</v>
      </c>
    </row>
    <row r="519" spans="1:7" x14ac:dyDescent="0.25">
      <c r="A519" s="6" t="s">
        <v>239</v>
      </c>
      <c r="B519" s="6" t="s">
        <v>240</v>
      </c>
      <c r="C519" s="6" t="s">
        <v>18</v>
      </c>
      <c r="D519" s="6">
        <v>5866.0567288000002</v>
      </c>
      <c r="E519" s="6">
        <v>6370.7641854000003</v>
      </c>
      <c r="F519" s="6">
        <v>47.937750907123601</v>
      </c>
      <c r="G519" s="6">
        <v>52.062249092876399</v>
      </c>
    </row>
    <row r="520" spans="1:7" x14ac:dyDescent="0.25">
      <c r="A520" s="6" t="s">
        <v>241</v>
      </c>
      <c r="B520" s="6" t="s">
        <v>242</v>
      </c>
      <c r="C520" s="6" t="s">
        <v>15</v>
      </c>
      <c r="D520" s="6">
        <v>108.0419062</v>
      </c>
      <c r="E520" s="6">
        <v>191.273653</v>
      </c>
      <c r="F520" s="6">
        <v>36.0963213836162</v>
      </c>
      <c r="G520" s="6">
        <v>63.9036786163838</v>
      </c>
    </row>
    <row r="521" spans="1:7" x14ac:dyDescent="0.25">
      <c r="A521" s="6" t="s">
        <v>241</v>
      </c>
      <c r="B521" s="6" t="s">
        <v>242</v>
      </c>
      <c r="C521" s="6" t="s">
        <v>16</v>
      </c>
      <c r="D521" s="6">
        <v>0</v>
      </c>
      <c r="E521" s="6">
        <v>7.4178857999999996</v>
      </c>
      <c r="F521" s="6">
        <v>0</v>
      </c>
      <c r="G521" s="6">
        <v>100</v>
      </c>
    </row>
    <row r="522" spans="1:7" x14ac:dyDescent="0.25">
      <c r="A522" s="6" t="s">
        <v>241</v>
      </c>
      <c r="B522" s="6" t="s">
        <v>242</v>
      </c>
      <c r="C522" s="6" t="s">
        <v>17</v>
      </c>
      <c r="D522" s="6">
        <v>186.1758221</v>
      </c>
      <c r="E522" s="6">
        <v>119.5177322</v>
      </c>
      <c r="F522" s="6">
        <v>60.902763398567302</v>
      </c>
      <c r="G522" s="6">
        <v>39.097236601432598</v>
      </c>
    </row>
    <row r="523" spans="1:7" x14ac:dyDescent="0.25">
      <c r="A523" s="6" t="s">
        <v>241</v>
      </c>
      <c r="B523" s="6" t="s">
        <v>242</v>
      </c>
      <c r="C523" s="6" t="s">
        <v>18</v>
      </c>
      <c r="D523" s="6">
        <v>9232.0357208000005</v>
      </c>
      <c r="E523" s="6">
        <v>8125.5372817999996</v>
      </c>
      <c r="F523" s="6">
        <v>53.187365073545301</v>
      </c>
      <c r="G523" s="6">
        <v>46.812634926454699</v>
      </c>
    </row>
    <row r="524" spans="1:7" x14ac:dyDescent="0.25">
      <c r="A524" s="6" t="s">
        <v>243</v>
      </c>
      <c r="B524" s="6" t="s">
        <v>244</v>
      </c>
      <c r="C524" s="6" t="s">
        <v>15</v>
      </c>
      <c r="D524" s="6">
        <v>108.3830291</v>
      </c>
      <c r="E524" s="6">
        <v>73.443457600000002</v>
      </c>
      <c r="F524" s="6">
        <v>59.607943301915</v>
      </c>
      <c r="G524" s="6">
        <v>40.392056698085</v>
      </c>
    </row>
    <row r="525" spans="1:7" x14ac:dyDescent="0.25">
      <c r="A525" s="6" t="s">
        <v>243</v>
      </c>
      <c r="B525" s="6" t="s">
        <v>244</v>
      </c>
      <c r="C525" s="6" t="s">
        <v>17</v>
      </c>
      <c r="D525" s="6">
        <v>111.6089989</v>
      </c>
      <c r="E525" s="6">
        <v>28.890820099999999</v>
      </c>
      <c r="F525" s="6">
        <v>79.437112228592994</v>
      </c>
      <c r="G525" s="6">
        <v>20.562887771406999</v>
      </c>
    </row>
    <row r="526" spans="1:7" x14ac:dyDescent="0.25">
      <c r="A526" s="6" t="s">
        <v>243</v>
      </c>
      <c r="B526" s="6" t="s">
        <v>244</v>
      </c>
      <c r="C526" s="6" t="s">
        <v>18</v>
      </c>
      <c r="D526" s="6">
        <v>11260.172627899999</v>
      </c>
      <c r="E526" s="6">
        <v>9297.5010693999993</v>
      </c>
      <c r="F526" s="6">
        <v>54.773574061441003</v>
      </c>
      <c r="G526" s="6">
        <v>45.226425938558997</v>
      </c>
    </row>
    <row r="527" spans="1:7" x14ac:dyDescent="0.25">
      <c r="A527" s="6" t="s">
        <v>245</v>
      </c>
      <c r="B527" s="6" t="s">
        <v>246</v>
      </c>
      <c r="C527" s="6" t="s">
        <v>15</v>
      </c>
      <c r="D527" s="6">
        <v>17.340692099999998</v>
      </c>
      <c r="E527" s="6">
        <v>43.561236800000003</v>
      </c>
      <c r="F527" s="6">
        <v>28.473141020661501</v>
      </c>
      <c r="G527" s="6">
        <v>71.526858979338499</v>
      </c>
    </row>
    <row r="528" spans="1:7" x14ac:dyDescent="0.25">
      <c r="A528" s="6" t="s">
        <v>245</v>
      </c>
      <c r="B528" s="6" t="s">
        <v>246</v>
      </c>
      <c r="C528" s="6" t="s">
        <v>17</v>
      </c>
      <c r="D528" s="6">
        <v>43.359715199999997</v>
      </c>
      <c r="E528" s="6">
        <v>58.886217600000002</v>
      </c>
      <c r="F528" s="6">
        <v>42.4072762726069</v>
      </c>
      <c r="G528" s="6">
        <v>57.5927237273931</v>
      </c>
    </row>
    <row r="529" spans="1:7" x14ac:dyDescent="0.25">
      <c r="A529" s="6" t="s">
        <v>245</v>
      </c>
      <c r="B529" s="6" t="s">
        <v>246</v>
      </c>
      <c r="C529" s="6" t="s">
        <v>18</v>
      </c>
      <c r="D529" s="6">
        <v>21641.513487600001</v>
      </c>
      <c r="E529" s="6">
        <v>23497.338648100002</v>
      </c>
      <c r="F529" s="6">
        <v>47.944315071503297</v>
      </c>
      <c r="G529" s="6">
        <v>52.055684928496703</v>
      </c>
    </row>
    <row r="530" spans="1:7" x14ac:dyDescent="0.25">
      <c r="A530" s="6" t="s">
        <v>247</v>
      </c>
      <c r="B530" s="6" t="s">
        <v>248</v>
      </c>
      <c r="C530" s="6" t="s">
        <v>15</v>
      </c>
      <c r="D530" s="6">
        <v>1570.3746025999999</v>
      </c>
      <c r="E530" s="6">
        <v>662.91128560000004</v>
      </c>
      <c r="F530" s="6">
        <v>70.316774529287997</v>
      </c>
      <c r="G530" s="6">
        <v>29.683225470711999</v>
      </c>
    </row>
    <row r="531" spans="1:7" x14ac:dyDescent="0.25">
      <c r="A531" s="6" t="s">
        <v>247</v>
      </c>
      <c r="B531" s="6" t="s">
        <v>248</v>
      </c>
      <c r="C531" s="6" t="s">
        <v>17</v>
      </c>
      <c r="D531" s="6">
        <v>206.05373539999999</v>
      </c>
      <c r="E531" s="6">
        <v>16.940165700000001</v>
      </c>
      <c r="F531" s="6">
        <v>92.403305374525303</v>
      </c>
      <c r="G531" s="6">
        <v>7.5966946254746697</v>
      </c>
    </row>
    <row r="532" spans="1:7" x14ac:dyDescent="0.25">
      <c r="A532" s="6" t="s">
        <v>247</v>
      </c>
      <c r="B532" s="6" t="s">
        <v>248</v>
      </c>
      <c r="C532" s="6" t="s">
        <v>18</v>
      </c>
      <c r="D532" s="6">
        <v>22710.520147399999</v>
      </c>
      <c r="E532" s="6">
        <v>18158.200064000001</v>
      </c>
      <c r="F532" s="6">
        <v>55.5694429136176</v>
      </c>
      <c r="G532" s="6">
        <v>44.4305570863825</v>
      </c>
    </row>
    <row r="533" spans="1:7" x14ac:dyDescent="0.25">
      <c r="A533" s="6" t="s">
        <v>249</v>
      </c>
      <c r="B533" s="6" t="s">
        <v>250</v>
      </c>
      <c r="C533" s="6" t="s">
        <v>15</v>
      </c>
      <c r="D533" s="6">
        <v>94.993977700000002</v>
      </c>
      <c r="E533" s="6">
        <v>79.244228399999997</v>
      </c>
      <c r="F533" s="6">
        <v>54.5196026900555</v>
      </c>
      <c r="G533" s="6">
        <v>45.4803973099445</v>
      </c>
    </row>
    <row r="534" spans="1:7" x14ac:dyDescent="0.25">
      <c r="A534" s="6" t="s">
        <v>249</v>
      </c>
      <c r="B534" s="6" t="s">
        <v>250</v>
      </c>
      <c r="C534" s="6" t="s">
        <v>17</v>
      </c>
      <c r="D534" s="6">
        <v>50.465267599999997</v>
      </c>
      <c r="E534" s="6">
        <v>102.22360070000001</v>
      </c>
      <c r="F534" s="6">
        <v>33.051045673380003</v>
      </c>
      <c r="G534" s="6">
        <v>66.948954326619997</v>
      </c>
    </row>
    <row r="535" spans="1:7" x14ac:dyDescent="0.25">
      <c r="A535" s="6" t="s">
        <v>249</v>
      </c>
      <c r="B535" s="6" t="s">
        <v>250</v>
      </c>
      <c r="C535" s="6" t="s">
        <v>18</v>
      </c>
      <c r="D535" s="6">
        <v>18435.398056099999</v>
      </c>
      <c r="E535" s="6">
        <v>20238.674865600002</v>
      </c>
      <c r="F535" s="6">
        <v>47.668623093886502</v>
      </c>
      <c r="G535" s="6">
        <v>52.331376906113498</v>
      </c>
    </row>
    <row r="536" spans="1:7" x14ac:dyDescent="0.25">
      <c r="A536" s="6" t="s">
        <v>251</v>
      </c>
      <c r="B536" s="6" t="s">
        <v>252</v>
      </c>
      <c r="C536" s="6" t="s">
        <v>15</v>
      </c>
      <c r="D536" s="6">
        <v>6.6381879000000001</v>
      </c>
      <c r="E536" s="6">
        <v>70.826457300000001</v>
      </c>
      <c r="F536" s="6">
        <v>8.5693129851190495</v>
      </c>
      <c r="G536" s="6">
        <v>91.430687014880903</v>
      </c>
    </row>
    <row r="537" spans="1:7" x14ac:dyDescent="0.25">
      <c r="A537" s="6" t="s">
        <v>251</v>
      </c>
      <c r="B537" s="6" t="s">
        <v>252</v>
      </c>
      <c r="C537" s="6" t="s">
        <v>17</v>
      </c>
      <c r="D537" s="6">
        <v>60.200716900000003</v>
      </c>
      <c r="E537" s="6">
        <v>35.370651100000003</v>
      </c>
      <c r="F537" s="6">
        <v>62.990326663525401</v>
      </c>
      <c r="G537" s="6">
        <v>37.009673336474599</v>
      </c>
    </row>
    <row r="538" spans="1:7" x14ac:dyDescent="0.25">
      <c r="A538" s="6" t="s">
        <v>251</v>
      </c>
      <c r="B538" s="6" t="s">
        <v>252</v>
      </c>
      <c r="C538" s="6" t="s">
        <v>18</v>
      </c>
      <c r="D538" s="6">
        <v>13941.775538399999</v>
      </c>
      <c r="E538" s="6">
        <v>15227.1884481</v>
      </c>
      <c r="F538" s="6">
        <v>47.796608562623398</v>
      </c>
      <c r="G538" s="6">
        <v>52.203391437376602</v>
      </c>
    </row>
    <row r="539" spans="1:7" x14ac:dyDescent="0.25">
      <c r="A539" s="6" t="s">
        <v>253</v>
      </c>
      <c r="B539" s="6" t="s">
        <v>254</v>
      </c>
      <c r="C539" s="6" t="s">
        <v>15</v>
      </c>
      <c r="D539" s="6">
        <v>1078.3750795000001</v>
      </c>
      <c r="E539" s="6">
        <v>409.062568</v>
      </c>
      <c r="F539" s="6">
        <v>72.498842644763698</v>
      </c>
      <c r="G539" s="6">
        <v>27.501157355236298</v>
      </c>
    </row>
    <row r="540" spans="1:7" x14ac:dyDescent="0.25">
      <c r="A540" s="6" t="s">
        <v>253</v>
      </c>
      <c r="B540" s="6" t="s">
        <v>254</v>
      </c>
      <c r="C540" s="6" t="s">
        <v>17</v>
      </c>
      <c r="D540" s="6">
        <v>318.86184200000002</v>
      </c>
      <c r="E540" s="6">
        <v>323.10356039999999</v>
      </c>
      <c r="F540" s="6">
        <v>49.669630295951897</v>
      </c>
      <c r="G540" s="6">
        <v>50.330369704048103</v>
      </c>
    </row>
    <row r="541" spans="1:7" x14ac:dyDescent="0.25">
      <c r="A541" s="6" t="s">
        <v>253</v>
      </c>
      <c r="B541" s="6" t="s">
        <v>254</v>
      </c>
      <c r="C541" s="6" t="s">
        <v>18</v>
      </c>
      <c r="D541" s="6">
        <v>18542.272252800001</v>
      </c>
      <c r="E541" s="6">
        <v>18623.324697299999</v>
      </c>
      <c r="F541" s="6">
        <v>49.890957698582298</v>
      </c>
      <c r="G541" s="6">
        <v>50.109042301417702</v>
      </c>
    </row>
    <row r="542" spans="1:7" x14ac:dyDescent="0.25">
      <c r="A542" s="6" t="s">
        <v>255</v>
      </c>
      <c r="B542" s="6" t="s">
        <v>256</v>
      </c>
      <c r="C542" s="6" t="s">
        <v>15</v>
      </c>
      <c r="D542" s="6">
        <v>84.564838800000004</v>
      </c>
      <c r="E542" s="6">
        <v>26.303167999999999</v>
      </c>
      <c r="F542" s="6">
        <v>76.275240478121404</v>
      </c>
      <c r="G542" s="6">
        <v>23.7247595218786</v>
      </c>
    </row>
    <row r="543" spans="1:7" x14ac:dyDescent="0.25">
      <c r="A543" s="6" t="s">
        <v>255</v>
      </c>
      <c r="B543" s="6" t="s">
        <v>256</v>
      </c>
      <c r="C543" s="6" t="s">
        <v>16</v>
      </c>
      <c r="D543" s="6">
        <v>17.0942644</v>
      </c>
      <c r="E543" s="6">
        <v>0</v>
      </c>
      <c r="F543" s="6">
        <v>100</v>
      </c>
      <c r="G543" s="6">
        <v>0</v>
      </c>
    </row>
    <row r="544" spans="1:7" x14ac:dyDescent="0.25">
      <c r="A544" s="6" t="s">
        <v>255</v>
      </c>
      <c r="B544" s="6" t="s">
        <v>256</v>
      </c>
      <c r="C544" s="6" t="s">
        <v>17</v>
      </c>
      <c r="D544" s="6">
        <v>44.958517499999999</v>
      </c>
      <c r="E544" s="6">
        <v>96.5182231</v>
      </c>
      <c r="F544" s="6">
        <v>31.778027475987798</v>
      </c>
      <c r="G544" s="6">
        <v>68.221972524012202</v>
      </c>
    </row>
    <row r="545" spans="1:7" x14ac:dyDescent="0.25">
      <c r="A545" s="6" t="s">
        <v>255</v>
      </c>
      <c r="B545" s="6" t="s">
        <v>256</v>
      </c>
      <c r="C545" s="6" t="s">
        <v>18</v>
      </c>
      <c r="D545" s="6">
        <v>16434.014899199999</v>
      </c>
      <c r="E545" s="6">
        <v>12654.5460929</v>
      </c>
      <c r="F545" s="6">
        <v>56.496486380550799</v>
      </c>
      <c r="G545" s="6">
        <v>43.503513619449201</v>
      </c>
    </row>
    <row r="546" spans="1:7" x14ac:dyDescent="0.25">
      <c r="A546" s="6" t="s">
        <v>257</v>
      </c>
      <c r="B546" s="6" t="s">
        <v>258</v>
      </c>
      <c r="C546" s="6" t="s">
        <v>15</v>
      </c>
      <c r="D546" s="6">
        <v>7.6839173000000001</v>
      </c>
      <c r="E546" s="6">
        <v>0</v>
      </c>
      <c r="F546" s="6">
        <v>100</v>
      </c>
      <c r="G546" s="6">
        <v>0</v>
      </c>
    </row>
    <row r="547" spans="1:7" x14ac:dyDescent="0.25">
      <c r="A547" s="6" t="s">
        <v>257</v>
      </c>
      <c r="B547" s="6" t="s">
        <v>258</v>
      </c>
      <c r="C547" s="6" t="s">
        <v>17</v>
      </c>
      <c r="D547" s="6">
        <v>106.5629699</v>
      </c>
      <c r="E547" s="6">
        <v>142.48222630000001</v>
      </c>
      <c r="F547" s="6">
        <v>42.788606857697701</v>
      </c>
      <c r="G547" s="6">
        <v>57.2113931423022</v>
      </c>
    </row>
    <row r="548" spans="1:7" x14ac:dyDescent="0.25">
      <c r="A548" s="6" t="s">
        <v>257</v>
      </c>
      <c r="B548" s="6" t="s">
        <v>258</v>
      </c>
      <c r="C548" s="6" t="s">
        <v>18</v>
      </c>
      <c r="D548" s="6">
        <v>14758.9665776</v>
      </c>
      <c r="E548" s="6">
        <v>10721.3043069</v>
      </c>
      <c r="F548" s="6">
        <v>57.923114885635201</v>
      </c>
      <c r="G548" s="6">
        <v>42.076885114364799</v>
      </c>
    </row>
    <row r="549" spans="1:7" x14ac:dyDescent="0.25">
      <c r="A549" s="6" t="s">
        <v>259</v>
      </c>
      <c r="B549" s="6" t="s">
        <v>260</v>
      </c>
      <c r="C549" s="6" t="s">
        <v>15</v>
      </c>
      <c r="D549" s="6">
        <v>130.72225330000001</v>
      </c>
      <c r="E549" s="6">
        <v>39.381956799999998</v>
      </c>
      <c r="F549" s="6">
        <v>76.8483350430608</v>
      </c>
      <c r="G549" s="6">
        <v>23.1516649569392</v>
      </c>
    </row>
    <row r="550" spans="1:7" x14ac:dyDescent="0.25">
      <c r="A550" s="6" t="s">
        <v>259</v>
      </c>
      <c r="B550" s="6" t="s">
        <v>260</v>
      </c>
      <c r="C550" s="6" t="s">
        <v>17</v>
      </c>
      <c r="D550" s="6">
        <v>16.3944586</v>
      </c>
      <c r="E550" s="6">
        <v>171.99691440000001</v>
      </c>
      <c r="F550" s="6">
        <v>8.7023404198025602</v>
      </c>
      <c r="G550" s="6">
        <v>91.297659580197404</v>
      </c>
    </row>
    <row r="551" spans="1:7" x14ac:dyDescent="0.25">
      <c r="A551" s="6" t="s">
        <v>259</v>
      </c>
      <c r="B551" s="6" t="s">
        <v>260</v>
      </c>
      <c r="C551" s="6" t="s">
        <v>18</v>
      </c>
      <c r="D551" s="6">
        <v>28035.803800199999</v>
      </c>
      <c r="E551" s="6">
        <v>17428.700614400001</v>
      </c>
      <c r="F551" s="6">
        <v>61.665257680004302</v>
      </c>
      <c r="G551" s="6">
        <v>38.334742319995698</v>
      </c>
    </row>
    <row r="552" spans="1:7" x14ac:dyDescent="0.25">
      <c r="A552" s="6" t="s">
        <v>261</v>
      </c>
      <c r="B552" s="6" t="s">
        <v>262</v>
      </c>
      <c r="C552" s="6" t="s">
        <v>15</v>
      </c>
      <c r="D552" s="6">
        <v>30.2667772</v>
      </c>
      <c r="E552" s="6">
        <v>54.034845099999998</v>
      </c>
      <c r="F552" s="6">
        <v>35.902959366892297</v>
      </c>
      <c r="G552" s="6">
        <v>64.097040633107696</v>
      </c>
    </row>
    <row r="553" spans="1:7" x14ac:dyDescent="0.25">
      <c r="A553" s="6" t="s">
        <v>261</v>
      </c>
      <c r="B553" s="6" t="s">
        <v>262</v>
      </c>
      <c r="C553" s="6" t="s">
        <v>17</v>
      </c>
      <c r="D553" s="6">
        <v>0</v>
      </c>
      <c r="E553" s="6">
        <v>82.412954600000006</v>
      </c>
      <c r="F553" s="6">
        <v>0</v>
      </c>
      <c r="G553" s="6">
        <v>100</v>
      </c>
    </row>
    <row r="554" spans="1:7" x14ac:dyDescent="0.25">
      <c r="A554" s="6" t="s">
        <v>261</v>
      </c>
      <c r="B554" s="6" t="s">
        <v>262</v>
      </c>
      <c r="C554" s="6" t="s">
        <v>18</v>
      </c>
      <c r="D554" s="6">
        <v>28849.1770769</v>
      </c>
      <c r="E554" s="6">
        <v>21874.1083512</v>
      </c>
      <c r="F554" s="6">
        <v>56.875608181559102</v>
      </c>
      <c r="G554" s="6">
        <v>43.124391818440898</v>
      </c>
    </row>
    <row r="555" spans="1:7" x14ac:dyDescent="0.25">
      <c r="A555" s="6" t="s">
        <v>263</v>
      </c>
      <c r="B555" s="6" t="s">
        <v>264</v>
      </c>
      <c r="C555" s="6" t="s">
        <v>15</v>
      </c>
      <c r="D555" s="6">
        <v>119.5159177</v>
      </c>
      <c r="E555" s="6">
        <v>0</v>
      </c>
      <c r="F555" s="6">
        <v>100</v>
      </c>
      <c r="G555" s="6">
        <v>0</v>
      </c>
    </row>
    <row r="556" spans="1:7" x14ac:dyDescent="0.25">
      <c r="A556" s="6" t="s">
        <v>263</v>
      </c>
      <c r="B556" s="6" t="s">
        <v>264</v>
      </c>
      <c r="C556" s="6" t="s">
        <v>17</v>
      </c>
      <c r="D556" s="6">
        <v>70.9669217</v>
      </c>
      <c r="E556" s="6">
        <v>56.056053200000001</v>
      </c>
      <c r="F556" s="6">
        <v>55.869358874541703</v>
      </c>
      <c r="G556" s="6">
        <v>44.130641125458297</v>
      </c>
    </row>
    <row r="557" spans="1:7" x14ac:dyDescent="0.25">
      <c r="A557" s="6" t="s">
        <v>263</v>
      </c>
      <c r="B557" s="6" t="s">
        <v>264</v>
      </c>
      <c r="C557" s="6" t="s">
        <v>18</v>
      </c>
      <c r="D557" s="6">
        <v>26598.985472</v>
      </c>
      <c r="E557" s="6">
        <v>17620.475632900001</v>
      </c>
      <c r="F557" s="6">
        <v>60.152215353552897</v>
      </c>
      <c r="G557" s="6">
        <v>39.847784646447103</v>
      </c>
    </row>
    <row r="558" spans="1:7" x14ac:dyDescent="0.25">
      <c r="A558" s="6" t="s">
        <v>265</v>
      </c>
      <c r="B558" s="6" t="s">
        <v>266</v>
      </c>
      <c r="C558" s="6" t="s">
        <v>15</v>
      </c>
      <c r="D558" s="6">
        <v>7.2268619999999997</v>
      </c>
      <c r="E558" s="6">
        <v>29.3987354</v>
      </c>
      <c r="F558" s="6">
        <v>19.7317245670374</v>
      </c>
      <c r="G558" s="6">
        <v>80.268275432962596</v>
      </c>
    </row>
    <row r="559" spans="1:7" x14ac:dyDescent="0.25">
      <c r="A559" s="6" t="s">
        <v>265</v>
      </c>
      <c r="B559" s="6" t="s">
        <v>266</v>
      </c>
      <c r="C559" s="6" t="s">
        <v>17</v>
      </c>
      <c r="D559" s="6">
        <v>37.393343100000003</v>
      </c>
      <c r="E559" s="6">
        <v>21.310921100000002</v>
      </c>
      <c r="F559" s="6">
        <v>63.697831170499498</v>
      </c>
      <c r="G559" s="6">
        <v>36.302168829500502</v>
      </c>
    </row>
    <row r="560" spans="1:7" x14ac:dyDescent="0.25">
      <c r="A560" s="6" t="s">
        <v>265</v>
      </c>
      <c r="B560" s="6" t="s">
        <v>266</v>
      </c>
      <c r="C560" s="6" t="s">
        <v>18</v>
      </c>
      <c r="D560" s="6">
        <v>7202.8980555999997</v>
      </c>
      <c r="E560" s="6">
        <v>4765.7720859000001</v>
      </c>
      <c r="F560" s="6">
        <v>60.181273027358102</v>
      </c>
      <c r="G560" s="6">
        <v>39.818726972641898</v>
      </c>
    </row>
    <row r="561" spans="1:7" x14ac:dyDescent="0.25">
      <c r="A561" s="6" t="s">
        <v>267</v>
      </c>
      <c r="B561" s="6" t="s">
        <v>268</v>
      </c>
      <c r="C561" s="6" t="s">
        <v>15</v>
      </c>
      <c r="D561" s="6">
        <v>559.82755880000002</v>
      </c>
      <c r="E561" s="6">
        <v>431.82656250000002</v>
      </c>
      <c r="F561" s="6">
        <v>56.453913393321002</v>
      </c>
      <c r="G561" s="6">
        <v>43.546086606678998</v>
      </c>
    </row>
    <row r="562" spans="1:7" x14ac:dyDescent="0.25">
      <c r="A562" s="6" t="s">
        <v>267</v>
      </c>
      <c r="B562" s="6" t="s">
        <v>268</v>
      </c>
      <c r="C562" s="6" t="s">
        <v>17</v>
      </c>
      <c r="D562" s="6">
        <v>777.53536140000006</v>
      </c>
      <c r="E562" s="6">
        <v>682.51302810000004</v>
      </c>
      <c r="F562" s="6">
        <v>53.254081644942602</v>
      </c>
      <c r="G562" s="6">
        <v>46.745918355057398</v>
      </c>
    </row>
    <row r="563" spans="1:7" x14ac:dyDescent="0.25">
      <c r="A563" s="6" t="s">
        <v>267</v>
      </c>
      <c r="B563" s="6" t="s">
        <v>268</v>
      </c>
      <c r="C563" s="6" t="s">
        <v>18</v>
      </c>
      <c r="D563" s="6">
        <v>101915.4085218</v>
      </c>
      <c r="E563" s="6">
        <v>77530.888959699994</v>
      </c>
      <c r="F563" s="6">
        <v>56.794378012902101</v>
      </c>
      <c r="G563" s="6">
        <v>43.205621987097899</v>
      </c>
    </row>
    <row r="564" spans="1:7" x14ac:dyDescent="0.25">
      <c r="A564" s="6" t="s">
        <v>269</v>
      </c>
      <c r="B564" s="6" t="s">
        <v>270</v>
      </c>
      <c r="C564" s="6" t="s">
        <v>15</v>
      </c>
      <c r="D564" s="6">
        <v>26.678722799999999</v>
      </c>
      <c r="E564" s="6">
        <v>0</v>
      </c>
      <c r="F564" s="6">
        <v>100</v>
      </c>
      <c r="G564" s="6">
        <v>0</v>
      </c>
    </row>
    <row r="565" spans="1:7" x14ac:dyDescent="0.25">
      <c r="A565" s="6" t="s">
        <v>269</v>
      </c>
      <c r="B565" s="6" t="s">
        <v>270</v>
      </c>
      <c r="C565" s="6" t="s">
        <v>17</v>
      </c>
      <c r="D565" s="6">
        <v>439.82981100000001</v>
      </c>
      <c r="E565" s="6">
        <v>192.4048411</v>
      </c>
      <c r="F565" s="6">
        <v>69.567495160077499</v>
      </c>
      <c r="G565" s="6">
        <v>30.432504839922601</v>
      </c>
    </row>
    <row r="566" spans="1:7" x14ac:dyDescent="0.25">
      <c r="A566" s="6" t="s">
        <v>269</v>
      </c>
      <c r="B566" s="6" t="s">
        <v>270</v>
      </c>
      <c r="C566" s="6" t="s">
        <v>18</v>
      </c>
      <c r="D566" s="6">
        <v>59703.489914400001</v>
      </c>
      <c r="E566" s="6">
        <v>37987.596711999999</v>
      </c>
      <c r="F566" s="6">
        <v>61.114572450938198</v>
      </c>
      <c r="G566" s="6">
        <v>38.885427549061802</v>
      </c>
    </row>
    <row r="567" spans="1:7" x14ac:dyDescent="0.25">
      <c r="A567" s="6" t="s">
        <v>271</v>
      </c>
      <c r="B567" s="6" t="s">
        <v>272</v>
      </c>
      <c r="C567" s="6" t="s">
        <v>15</v>
      </c>
      <c r="D567" s="6">
        <v>97.320350199999993</v>
      </c>
      <c r="E567" s="6">
        <v>33.324112100000001</v>
      </c>
      <c r="F567" s="6">
        <v>74.492518463218502</v>
      </c>
      <c r="G567" s="6">
        <v>25.507481536781501</v>
      </c>
    </row>
    <row r="568" spans="1:7" x14ac:dyDescent="0.25">
      <c r="A568" s="6" t="s">
        <v>271</v>
      </c>
      <c r="B568" s="6" t="s">
        <v>272</v>
      </c>
      <c r="C568" s="6" t="s">
        <v>17</v>
      </c>
      <c r="D568" s="6">
        <v>12.7177811</v>
      </c>
      <c r="E568" s="6">
        <v>87.980756</v>
      </c>
      <c r="F568" s="6">
        <v>12.629558945201399</v>
      </c>
      <c r="G568" s="6">
        <v>87.370441054798604</v>
      </c>
    </row>
    <row r="569" spans="1:7" x14ac:dyDescent="0.25">
      <c r="A569" s="6" t="s">
        <v>271</v>
      </c>
      <c r="B569" s="6" t="s">
        <v>272</v>
      </c>
      <c r="C569" s="6" t="s">
        <v>18</v>
      </c>
      <c r="D569" s="6">
        <v>22967.967996300002</v>
      </c>
      <c r="E569" s="6">
        <v>15027.6889993</v>
      </c>
      <c r="F569" s="6">
        <v>60.448929726257298</v>
      </c>
      <c r="G569" s="6">
        <v>39.551070273742702</v>
      </c>
    </row>
    <row r="570" spans="1:7" x14ac:dyDescent="0.25">
      <c r="A570" s="6" t="s">
        <v>273</v>
      </c>
      <c r="B570" s="6" t="s">
        <v>274</v>
      </c>
      <c r="C570" s="6" t="s">
        <v>15</v>
      </c>
      <c r="D570" s="6">
        <v>48.375691199999999</v>
      </c>
      <c r="E570" s="6">
        <v>51.752412</v>
      </c>
      <c r="F570" s="6">
        <v>48.3137996765727</v>
      </c>
      <c r="G570" s="6">
        <v>51.6862003234273</v>
      </c>
    </row>
    <row r="571" spans="1:7" x14ac:dyDescent="0.25">
      <c r="A571" s="6" t="s">
        <v>273</v>
      </c>
      <c r="B571" s="6" t="s">
        <v>274</v>
      </c>
      <c r="C571" s="6" t="s">
        <v>17</v>
      </c>
      <c r="D571" s="6">
        <v>141.21627380000001</v>
      </c>
      <c r="E571" s="6">
        <v>48.422575199999997</v>
      </c>
      <c r="F571" s="6">
        <v>74.465899020511401</v>
      </c>
      <c r="G571" s="6">
        <v>25.534100979488599</v>
      </c>
    </row>
    <row r="572" spans="1:7" x14ac:dyDescent="0.25">
      <c r="A572" s="6" t="s">
        <v>273</v>
      </c>
      <c r="B572" s="6" t="s">
        <v>274</v>
      </c>
      <c r="C572" s="6" t="s">
        <v>18</v>
      </c>
      <c r="D572" s="6">
        <v>34691.449554400002</v>
      </c>
      <c r="E572" s="6">
        <v>23601.783489500001</v>
      </c>
      <c r="F572" s="6">
        <v>59.5119669006422</v>
      </c>
      <c r="G572" s="6">
        <v>40.4880330993578</v>
      </c>
    </row>
    <row r="573" spans="1:7" x14ac:dyDescent="0.25">
      <c r="A573" s="6" t="s">
        <v>275</v>
      </c>
      <c r="B573" s="6" t="s">
        <v>276</v>
      </c>
      <c r="C573" s="6" t="s">
        <v>15</v>
      </c>
      <c r="D573" s="6">
        <v>0</v>
      </c>
      <c r="E573" s="6">
        <v>18.017473899999999</v>
      </c>
      <c r="F573" s="6">
        <v>0</v>
      </c>
      <c r="G573" s="6">
        <v>100</v>
      </c>
    </row>
    <row r="574" spans="1:7" x14ac:dyDescent="0.25">
      <c r="A574" s="6" t="s">
        <v>275</v>
      </c>
      <c r="B574" s="6" t="s">
        <v>276</v>
      </c>
      <c r="C574" s="6" t="s">
        <v>17</v>
      </c>
      <c r="D574" s="6">
        <v>190.15589689999999</v>
      </c>
      <c r="E574" s="6">
        <v>22.074921199999999</v>
      </c>
      <c r="F574" s="6">
        <v>89.598625968826695</v>
      </c>
      <c r="G574" s="6">
        <v>10.401374031173299</v>
      </c>
    </row>
    <row r="575" spans="1:7" x14ac:dyDescent="0.25">
      <c r="A575" s="6" t="s">
        <v>275</v>
      </c>
      <c r="B575" s="6" t="s">
        <v>276</v>
      </c>
      <c r="C575" s="6" t="s">
        <v>18</v>
      </c>
      <c r="D575" s="6">
        <v>43569.841865299997</v>
      </c>
      <c r="E575" s="6">
        <v>30440.9098457</v>
      </c>
      <c r="F575" s="6">
        <v>58.869611317330197</v>
      </c>
      <c r="G575" s="6">
        <v>41.130388682669803</v>
      </c>
    </row>
    <row r="576" spans="1:7" x14ac:dyDescent="0.25">
      <c r="A576" s="6" t="s">
        <v>277</v>
      </c>
      <c r="B576" s="6" t="s">
        <v>278</v>
      </c>
      <c r="C576" s="6" t="s">
        <v>15</v>
      </c>
      <c r="D576" s="6">
        <v>30.406642900000001</v>
      </c>
      <c r="E576" s="6">
        <v>20.224040800000001</v>
      </c>
      <c r="F576" s="6">
        <v>60.055761996356402</v>
      </c>
      <c r="G576" s="6">
        <v>39.944238003643598</v>
      </c>
    </row>
    <row r="577" spans="1:7" x14ac:dyDescent="0.25">
      <c r="A577" s="6" t="s">
        <v>277</v>
      </c>
      <c r="B577" s="6" t="s">
        <v>278</v>
      </c>
      <c r="C577" s="6" t="s">
        <v>17</v>
      </c>
      <c r="D577" s="6">
        <v>72.7595034</v>
      </c>
      <c r="E577" s="6">
        <v>42.169868100000002</v>
      </c>
      <c r="F577" s="6">
        <v>63.308014696660898</v>
      </c>
      <c r="G577" s="6">
        <v>36.691985303339102</v>
      </c>
    </row>
    <row r="578" spans="1:7" x14ac:dyDescent="0.25">
      <c r="A578" s="6" t="s">
        <v>277</v>
      </c>
      <c r="B578" s="6" t="s">
        <v>278</v>
      </c>
      <c r="C578" s="6" t="s">
        <v>18</v>
      </c>
      <c r="D578" s="6">
        <v>27279.814556199999</v>
      </c>
      <c r="E578" s="6">
        <v>17516.625389000001</v>
      </c>
      <c r="F578" s="6">
        <v>60.897282439344998</v>
      </c>
      <c r="G578" s="6">
        <v>39.102717560655002</v>
      </c>
    </row>
    <row r="579" spans="1:7" x14ac:dyDescent="0.25">
      <c r="A579" s="6" t="s">
        <v>279</v>
      </c>
      <c r="B579" s="6" t="s">
        <v>280</v>
      </c>
      <c r="C579" s="6" t="s">
        <v>15</v>
      </c>
      <c r="D579" s="6">
        <v>43.179771600000002</v>
      </c>
      <c r="E579" s="6">
        <v>35.814146000000001</v>
      </c>
      <c r="F579" s="6">
        <v>54.662147304364098</v>
      </c>
      <c r="G579" s="6">
        <v>45.337852695635902</v>
      </c>
    </row>
    <row r="580" spans="1:7" x14ac:dyDescent="0.25">
      <c r="A580" s="6" t="s">
        <v>279</v>
      </c>
      <c r="B580" s="6" t="s">
        <v>280</v>
      </c>
      <c r="C580" s="6" t="s">
        <v>17</v>
      </c>
      <c r="D580" s="6">
        <v>72.613116199999993</v>
      </c>
      <c r="E580" s="6">
        <v>86.806155799999999</v>
      </c>
      <c r="F580" s="6">
        <v>45.548518249412197</v>
      </c>
      <c r="G580" s="6">
        <v>54.451481750587803</v>
      </c>
    </row>
    <row r="581" spans="1:7" x14ac:dyDescent="0.25">
      <c r="A581" s="6" t="s">
        <v>279</v>
      </c>
      <c r="B581" s="6" t="s">
        <v>280</v>
      </c>
      <c r="C581" s="6" t="s">
        <v>18</v>
      </c>
      <c r="D581" s="6">
        <v>10201.101178000001</v>
      </c>
      <c r="E581" s="6">
        <v>8143.4856282999999</v>
      </c>
      <c r="F581" s="6">
        <v>55.608236291790902</v>
      </c>
      <c r="G581" s="6">
        <v>44.391763708209098</v>
      </c>
    </row>
    <row r="582" spans="1:7" x14ac:dyDescent="0.25">
      <c r="A582" s="6" t="s">
        <v>281</v>
      </c>
      <c r="B582" s="6" t="s">
        <v>282</v>
      </c>
      <c r="C582" s="6" t="s">
        <v>15</v>
      </c>
      <c r="D582" s="6">
        <v>136.03926290000001</v>
      </c>
      <c r="E582" s="6">
        <v>186.84935920000001</v>
      </c>
      <c r="F582" s="6">
        <v>42.131946928085902</v>
      </c>
      <c r="G582" s="6">
        <v>57.868053071913998</v>
      </c>
    </row>
    <row r="583" spans="1:7" x14ac:dyDescent="0.25">
      <c r="A583" s="6" t="s">
        <v>281</v>
      </c>
      <c r="B583" s="6" t="s">
        <v>282</v>
      </c>
      <c r="C583" s="6" t="s">
        <v>17</v>
      </c>
      <c r="D583" s="6">
        <v>47.117793800000001</v>
      </c>
      <c r="E583" s="6">
        <v>27.844066999999999</v>
      </c>
      <c r="F583" s="6">
        <v>62.855688609053303</v>
      </c>
      <c r="G583" s="6">
        <v>37.144311390946697</v>
      </c>
    </row>
    <row r="584" spans="1:7" x14ac:dyDescent="0.25">
      <c r="A584" s="6" t="s">
        <v>281</v>
      </c>
      <c r="B584" s="6" t="s">
        <v>282</v>
      </c>
      <c r="C584" s="6" t="s">
        <v>18</v>
      </c>
      <c r="D584" s="6">
        <v>38080.797164700001</v>
      </c>
      <c r="E584" s="6">
        <v>31658.352352099999</v>
      </c>
      <c r="F584" s="6">
        <v>54.604619397496997</v>
      </c>
      <c r="G584" s="6">
        <v>45.395380602503003</v>
      </c>
    </row>
    <row r="585" spans="1:7" x14ac:dyDescent="0.25">
      <c r="A585" s="6" t="s">
        <v>283</v>
      </c>
      <c r="B585" s="6" t="s">
        <v>284</v>
      </c>
      <c r="C585" s="6" t="s">
        <v>15</v>
      </c>
      <c r="D585" s="6">
        <v>650.74317900000005</v>
      </c>
      <c r="E585" s="6">
        <v>583.55108570000004</v>
      </c>
      <c r="F585" s="6">
        <v>52.721883072037599</v>
      </c>
      <c r="G585" s="6">
        <v>47.278116927962401</v>
      </c>
    </row>
    <row r="586" spans="1:7" x14ac:dyDescent="0.25">
      <c r="A586" s="6" t="s">
        <v>283</v>
      </c>
      <c r="B586" s="6" t="s">
        <v>284</v>
      </c>
      <c r="C586" s="6" t="s">
        <v>16</v>
      </c>
      <c r="D586" s="6">
        <v>44.8276781</v>
      </c>
      <c r="E586" s="6">
        <v>0</v>
      </c>
      <c r="F586" s="6">
        <v>100</v>
      </c>
      <c r="G586" s="6">
        <v>0</v>
      </c>
    </row>
    <row r="587" spans="1:7" x14ac:dyDescent="0.25">
      <c r="A587" s="6" t="s">
        <v>283</v>
      </c>
      <c r="B587" s="6" t="s">
        <v>284</v>
      </c>
      <c r="C587" s="6" t="s">
        <v>17</v>
      </c>
      <c r="D587" s="6">
        <v>445.44919390000001</v>
      </c>
      <c r="E587" s="6">
        <v>530.32351029999995</v>
      </c>
      <c r="F587" s="6">
        <v>45.6509176760798</v>
      </c>
      <c r="G587" s="6">
        <v>54.3490823239202</v>
      </c>
    </row>
    <row r="588" spans="1:7" x14ac:dyDescent="0.25">
      <c r="A588" s="6" t="s">
        <v>283</v>
      </c>
      <c r="B588" s="6" t="s">
        <v>284</v>
      </c>
      <c r="C588" s="6" t="s">
        <v>18</v>
      </c>
      <c r="D588" s="6">
        <v>44481.254072199998</v>
      </c>
      <c r="E588" s="6">
        <v>32469.8512835</v>
      </c>
      <c r="F588" s="6">
        <v>57.804568065122801</v>
      </c>
      <c r="G588" s="6">
        <v>42.195431934877099</v>
      </c>
    </row>
    <row r="589" spans="1:7" x14ac:dyDescent="0.25">
      <c r="A589" s="6" t="s">
        <v>285</v>
      </c>
      <c r="B589" s="6" t="s">
        <v>286</v>
      </c>
      <c r="C589" s="6" t="s">
        <v>15</v>
      </c>
      <c r="D589" s="6">
        <v>116.0836879</v>
      </c>
      <c r="E589" s="6">
        <v>96.296401599999996</v>
      </c>
      <c r="F589" s="6">
        <v>54.658460768753002</v>
      </c>
      <c r="G589" s="6">
        <v>45.341539231246998</v>
      </c>
    </row>
    <row r="590" spans="1:7" x14ac:dyDescent="0.25">
      <c r="A590" s="6" t="s">
        <v>285</v>
      </c>
      <c r="B590" s="6" t="s">
        <v>286</v>
      </c>
      <c r="C590" s="6" t="s">
        <v>17</v>
      </c>
      <c r="D590" s="6">
        <v>377.20795679999998</v>
      </c>
      <c r="E590" s="6">
        <v>362.09576820000001</v>
      </c>
      <c r="F590" s="6">
        <v>51.022055488764103</v>
      </c>
      <c r="G590" s="6">
        <v>48.977944511235897</v>
      </c>
    </row>
    <row r="591" spans="1:7" x14ac:dyDescent="0.25">
      <c r="A591" s="6" t="s">
        <v>285</v>
      </c>
      <c r="B591" s="6" t="s">
        <v>286</v>
      </c>
      <c r="C591" s="6" t="s">
        <v>18</v>
      </c>
      <c r="D591" s="6">
        <v>32619.237828199999</v>
      </c>
      <c r="E591" s="6">
        <v>23870.078363699999</v>
      </c>
      <c r="F591" s="6">
        <v>57.744083354433101</v>
      </c>
      <c r="G591" s="6">
        <v>42.255916645566899</v>
      </c>
    </row>
    <row r="592" spans="1:7" x14ac:dyDescent="0.25">
      <c r="A592" s="6" t="s">
        <v>287</v>
      </c>
      <c r="B592" s="6" t="s">
        <v>288</v>
      </c>
      <c r="C592" s="6" t="s">
        <v>15</v>
      </c>
      <c r="D592" s="6">
        <v>14.5009669</v>
      </c>
      <c r="E592" s="6">
        <v>7.5670045999999997</v>
      </c>
      <c r="F592" s="6">
        <v>65.7104659574171</v>
      </c>
      <c r="G592" s="6">
        <v>34.2895340425829</v>
      </c>
    </row>
    <row r="593" spans="1:7" x14ac:dyDescent="0.25">
      <c r="A593" s="6" t="s">
        <v>287</v>
      </c>
      <c r="B593" s="6" t="s">
        <v>288</v>
      </c>
      <c r="C593" s="6" t="s">
        <v>17</v>
      </c>
      <c r="D593" s="6">
        <v>18.362494300000002</v>
      </c>
      <c r="E593" s="6">
        <v>34.814652199999998</v>
      </c>
      <c r="F593" s="6">
        <v>34.530800369290198</v>
      </c>
      <c r="G593" s="6">
        <v>65.469199630709795</v>
      </c>
    </row>
    <row r="594" spans="1:7" x14ac:dyDescent="0.25">
      <c r="A594" s="6" t="s">
        <v>287</v>
      </c>
      <c r="B594" s="6" t="s">
        <v>288</v>
      </c>
      <c r="C594" s="6" t="s">
        <v>18</v>
      </c>
      <c r="D594" s="6">
        <v>9977.6067158999995</v>
      </c>
      <c r="E594" s="6">
        <v>9017.1481638000005</v>
      </c>
      <c r="F594" s="6">
        <v>52.528220443440603</v>
      </c>
      <c r="G594" s="6">
        <v>47.471779556559397</v>
      </c>
    </row>
    <row r="595" spans="1:7" x14ac:dyDescent="0.25">
      <c r="A595" s="6" t="s">
        <v>289</v>
      </c>
      <c r="B595" s="6" t="s">
        <v>290</v>
      </c>
      <c r="C595" s="6" t="s">
        <v>15</v>
      </c>
      <c r="D595" s="6">
        <v>995.79851169999995</v>
      </c>
      <c r="E595" s="6">
        <v>492.63345140000001</v>
      </c>
      <c r="F595" s="6">
        <v>66.902521337019806</v>
      </c>
      <c r="G595" s="6">
        <v>33.097478662980201</v>
      </c>
    </row>
    <row r="596" spans="1:7" x14ac:dyDescent="0.25">
      <c r="A596" s="6" t="s">
        <v>289</v>
      </c>
      <c r="B596" s="6" t="s">
        <v>290</v>
      </c>
      <c r="C596" s="6" t="s">
        <v>17</v>
      </c>
      <c r="D596" s="6">
        <v>86.108551899999995</v>
      </c>
      <c r="E596" s="6">
        <v>96.318264600000006</v>
      </c>
      <c r="F596" s="6">
        <v>47.201696303240603</v>
      </c>
      <c r="G596" s="6">
        <v>52.798303696759397</v>
      </c>
    </row>
    <row r="597" spans="1:7" x14ac:dyDescent="0.25">
      <c r="A597" s="6" t="s">
        <v>289</v>
      </c>
      <c r="B597" s="6" t="s">
        <v>290</v>
      </c>
      <c r="C597" s="6" t="s">
        <v>18</v>
      </c>
      <c r="D597" s="6">
        <v>15394.7176743</v>
      </c>
      <c r="E597" s="6">
        <v>11149.423547799999</v>
      </c>
      <c r="F597" s="6">
        <v>57.996668814746698</v>
      </c>
      <c r="G597" s="6">
        <v>42.003331185253302</v>
      </c>
    </row>
    <row r="598" spans="1:7" x14ac:dyDescent="0.25">
      <c r="A598" s="6" t="s">
        <v>291</v>
      </c>
      <c r="B598" s="6" t="s">
        <v>292</v>
      </c>
      <c r="C598" s="6" t="s">
        <v>15</v>
      </c>
      <c r="D598" s="6">
        <v>547.83382259999996</v>
      </c>
      <c r="E598" s="6">
        <v>119.7009734</v>
      </c>
      <c r="F598" s="6">
        <v>82.0682046662928</v>
      </c>
      <c r="G598" s="6">
        <v>17.9317953337072</v>
      </c>
    </row>
    <row r="599" spans="1:7" x14ac:dyDescent="0.25">
      <c r="A599" s="6" t="s">
        <v>291</v>
      </c>
      <c r="B599" s="6" t="s">
        <v>292</v>
      </c>
      <c r="C599" s="6" t="s">
        <v>17</v>
      </c>
      <c r="D599" s="6">
        <v>133.13245900000001</v>
      </c>
      <c r="E599" s="6">
        <v>190.5846143</v>
      </c>
      <c r="F599" s="6">
        <v>41.126177758508703</v>
      </c>
      <c r="G599" s="6">
        <v>58.873822241491297</v>
      </c>
    </row>
    <row r="600" spans="1:7" x14ac:dyDescent="0.25">
      <c r="A600" s="6" t="s">
        <v>291</v>
      </c>
      <c r="B600" s="6" t="s">
        <v>292</v>
      </c>
      <c r="C600" s="6" t="s">
        <v>18</v>
      </c>
      <c r="D600" s="6">
        <v>32347.4290143</v>
      </c>
      <c r="E600" s="6">
        <v>26418.319119100001</v>
      </c>
      <c r="F600" s="6">
        <v>55.044698726323297</v>
      </c>
      <c r="G600" s="6">
        <v>44.955301273676703</v>
      </c>
    </row>
    <row r="601" spans="1:7" x14ac:dyDescent="0.25">
      <c r="A601" s="6" t="s">
        <v>293</v>
      </c>
      <c r="B601" s="6" t="s">
        <v>294</v>
      </c>
      <c r="C601" s="6" t="s">
        <v>15</v>
      </c>
      <c r="D601" s="6">
        <v>130.6927925</v>
      </c>
      <c r="E601" s="6">
        <v>150.6455536</v>
      </c>
      <c r="F601" s="6">
        <v>46.453956352450497</v>
      </c>
      <c r="G601" s="6">
        <v>53.546043647549602</v>
      </c>
    </row>
    <row r="602" spans="1:7" x14ac:dyDescent="0.25">
      <c r="A602" s="6" t="s">
        <v>293</v>
      </c>
      <c r="B602" s="6" t="s">
        <v>294</v>
      </c>
      <c r="C602" s="6" t="s">
        <v>17</v>
      </c>
      <c r="D602" s="6">
        <v>325.26651709999999</v>
      </c>
      <c r="E602" s="6">
        <v>212.51331809999999</v>
      </c>
      <c r="F602" s="6">
        <v>60.483211866624501</v>
      </c>
      <c r="G602" s="6">
        <v>39.516788133375499</v>
      </c>
    </row>
    <row r="603" spans="1:7" x14ac:dyDescent="0.25">
      <c r="A603" s="6" t="s">
        <v>293</v>
      </c>
      <c r="B603" s="6" t="s">
        <v>294</v>
      </c>
      <c r="C603" s="6" t="s">
        <v>18</v>
      </c>
      <c r="D603" s="6">
        <v>43867.516760300001</v>
      </c>
      <c r="E603" s="6">
        <v>33277.365059099997</v>
      </c>
      <c r="F603" s="6">
        <v>56.863807067584901</v>
      </c>
      <c r="G603" s="6">
        <v>43.136192932415099</v>
      </c>
    </row>
    <row r="604" spans="1:7" x14ac:dyDescent="0.25">
      <c r="A604" s="6" t="s">
        <v>295</v>
      </c>
      <c r="B604" s="6" t="s">
        <v>296</v>
      </c>
      <c r="C604" s="6" t="s">
        <v>15</v>
      </c>
      <c r="D604" s="6">
        <v>97.650611900000001</v>
      </c>
      <c r="E604" s="6">
        <v>21.329639400000001</v>
      </c>
      <c r="F604" s="6">
        <v>82.072958186801202</v>
      </c>
      <c r="G604" s="6">
        <v>17.927041813198802</v>
      </c>
    </row>
    <row r="605" spans="1:7" x14ac:dyDescent="0.25">
      <c r="A605" s="6" t="s">
        <v>295</v>
      </c>
      <c r="B605" s="6" t="s">
        <v>296</v>
      </c>
      <c r="C605" s="6" t="s">
        <v>16</v>
      </c>
      <c r="D605" s="6">
        <v>0</v>
      </c>
      <c r="E605" s="6">
        <v>25.638445399999998</v>
      </c>
      <c r="F605" s="6">
        <v>0</v>
      </c>
      <c r="G605" s="6">
        <v>100</v>
      </c>
    </row>
    <row r="606" spans="1:7" x14ac:dyDescent="0.25">
      <c r="A606" s="6" t="s">
        <v>295</v>
      </c>
      <c r="B606" s="6" t="s">
        <v>296</v>
      </c>
      <c r="C606" s="6" t="s">
        <v>17</v>
      </c>
      <c r="D606" s="6">
        <v>196.16530940000001</v>
      </c>
      <c r="E606" s="6">
        <v>106.44380049999999</v>
      </c>
      <c r="F606" s="6">
        <v>64.824654308928302</v>
      </c>
      <c r="G606" s="6">
        <v>35.175345691071698</v>
      </c>
    </row>
    <row r="607" spans="1:7" x14ac:dyDescent="0.25">
      <c r="A607" s="6" t="s">
        <v>295</v>
      </c>
      <c r="B607" s="6" t="s">
        <v>296</v>
      </c>
      <c r="C607" s="6" t="s">
        <v>18</v>
      </c>
      <c r="D607" s="6">
        <v>44392.985268999997</v>
      </c>
      <c r="E607" s="6">
        <v>33279.786898699997</v>
      </c>
      <c r="F607" s="6">
        <v>57.1538571755273</v>
      </c>
      <c r="G607" s="6">
        <v>42.8461428244727</v>
      </c>
    </row>
    <row r="608" spans="1:7" x14ac:dyDescent="0.25">
      <c r="A608" t="s">
        <v>21</v>
      </c>
    </row>
    <row r="609" spans="1:7" x14ac:dyDescent="0.25">
      <c r="A609" t="s">
        <v>1037</v>
      </c>
    </row>
    <row r="610" spans="1:7" x14ac:dyDescent="0.25">
      <c r="A610" t="s">
        <v>22</v>
      </c>
    </row>
    <row r="611" spans="1:7" x14ac:dyDescent="0.25">
      <c r="A611" t="s">
        <v>23</v>
      </c>
    </row>
    <row r="612" spans="1:7" x14ac:dyDescent="0.25">
      <c r="A612" t="s">
        <v>24</v>
      </c>
    </row>
    <row r="615" spans="1:7" x14ac:dyDescent="0.25">
      <c r="G615" s="7" t="str">
        <f>HYPERLINK("#'Indice'!A1", "Ir al índice")</f>
        <v>Ir al índice</v>
      </c>
    </row>
    <row r="616" spans="1:7" ht="17.25" x14ac:dyDescent="0.3">
      <c r="A616" s="4" t="s">
        <v>869</v>
      </c>
    </row>
    <row r="617" spans="1:7" x14ac:dyDescent="0.25">
      <c r="A617" s="5" t="s">
        <v>26</v>
      </c>
      <c r="B617" s="5" t="s">
        <v>71</v>
      </c>
      <c r="C617" s="5" t="s">
        <v>11</v>
      </c>
      <c r="D617" s="5" t="s">
        <v>860</v>
      </c>
      <c r="E617" s="5" t="s">
        <v>861</v>
      </c>
      <c r="F617" s="5" t="s">
        <v>862</v>
      </c>
      <c r="G617" s="5" t="s">
        <v>863</v>
      </c>
    </row>
    <row r="618" spans="1:7" x14ac:dyDescent="0.25">
      <c r="A618" s="6" t="s">
        <v>72</v>
      </c>
      <c r="B618" s="6" t="s">
        <v>73</v>
      </c>
      <c r="C618" s="6" t="s">
        <v>17</v>
      </c>
      <c r="D618" s="6">
        <v>1.1810700000000001</v>
      </c>
      <c r="E618" s="6">
        <v>0</v>
      </c>
      <c r="F618" s="6">
        <v>100</v>
      </c>
      <c r="G618" s="6">
        <v>0</v>
      </c>
    </row>
    <row r="619" spans="1:7" x14ac:dyDescent="0.25">
      <c r="A619" s="6" t="s">
        <v>72</v>
      </c>
      <c r="B619" s="6" t="s">
        <v>73</v>
      </c>
      <c r="C619" s="6" t="s">
        <v>18</v>
      </c>
      <c r="D619" s="6">
        <v>381.0363567</v>
      </c>
      <c r="E619" s="6">
        <v>191.78258120000001</v>
      </c>
      <c r="F619" s="6">
        <v>66.519511051242404</v>
      </c>
      <c r="G619" s="6">
        <v>33.480488948757603</v>
      </c>
    </row>
    <row r="620" spans="1:7" x14ac:dyDescent="0.25">
      <c r="A620" s="6" t="s">
        <v>74</v>
      </c>
      <c r="B620" s="6" t="s">
        <v>75</v>
      </c>
      <c r="C620" s="6" t="s">
        <v>18</v>
      </c>
      <c r="D620" s="6">
        <v>759.22614750000002</v>
      </c>
      <c r="E620" s="6">
        <v>254.773875</v>
      </c>
      <c r="F620" s="6">
        <v>74.874371859296502</v>
      </c>
      <c r="G620" s="6">
        <v>25.125628140703501</v>
      </c>
    </row>
    <row r="621" spans="1:7" x14ac:dyDescent="0.25">
      <c r="A621" s="6" t="s">
        <v>76</v>
      </c>
      <c r="B621" s="6" t="s">
        <v>77</v>
      </c>
      <c r="C621" s="6" t="s">
        <v>18</v>
      </c>
      <c r="D621" s="6">
        <v>733.10987269999998</v>
      </c>
      <c r="E621" s="6">
        <v>293.8901323</v>
      </c>
      <c r="F621" s="6">
        <v>71.383628931920001</v>
      </c>
      <c r="G621" s="6">
        <v>28.616371068079999</v>
      </c>
    </row>
    <row r="622" spans="1:7" x14ac:dyDescent="0.25">
      <c r="A622" s="6" t="s">
        <v>78</v>
      </c>
      <c r="B622" s="6" t="s">
        <v>79</v>
      </c>
      <c r="C622" s="6" t="s">
        <v>18</v>
      </c>
      <c r="D622" s="6">
        <v>42.804879300000003</v>
      </c>
      <c r="E622" s="6">
        <v>22.195122600000001</v>
      </c>
      <c r="F622" s="6">
        <v>65.853658536585399</v>
      </c>
      <c r="G622" s="6">
        <v>34.146341463414601</v>
      </c>
    </row>
    <row r="623" spans="1:7" x14ac:dyDescent="0.25">
      <c r="A623" s="6" t="s">
        <v>80</v>
      </c>
      <c r="B623" s="6" t="s">
        <v>81</v>
      </c>
      <c r="C623" s="6" t="s">
        <v>15</v>
      </c>
      <c r="D623" s="6">
        <v>5.7662260999999999</v>
      </c>
      <c r="E623" s="6">
        <v>0</v>
      </c>
      <c r="F623" s="6">
        <v>100</v>
      </c>
      <c r="G623" s="6">
        <v>0</v>
      </c>
    </row>
    <row r="624" spans="1:7" x14ac:dyDescent="0.25">
      <c r="A624" s="6" t="s">
        <v>80</v>
      </c>
      <c r="B624" s="6" t="s">
        <v>81</v>
      </c>
      <c r="C624" s="6" t="s">
        <v>17</v>
      </c>
      <c r="D624" s="6">
        <v>0</v>
      </c>
      <c r="E624" s="6">
        <v>7.4656782000000002</v>
      </c>
      <c r="F624" s="6">
        <v>0</v>
      </c>
      <c r="G624" s="6">
        <v>100</v>
      </c>
    </row>
    <row r="625" spans="1:7" x14ac:dyDescent="0.25">
      <c r="A625" s="6" t="s">
        <v>80</v>
      </c>
      <c r="B625" s="6" t="s">
        <v>81</v>
      </c>
      <c r="C625" s="6" t="s">
        <v>18</v>
      </c>
      <c r="D625" s="6">
        <v>6553.2434739999999</v>
      </c>
      <c r="E625" s="6">
        <v>2797.5246231000001</v>
      </c>
      <c r="F625" s="6">
        <v>70.082408267962407</v>
      </c>
      <c r="G625" s="6">
        <v>29.9175917320376</v>
      </c>
    </row>
    <row r="626" spans="1:7" x14ac:dyDescent="0.25">
      <c r="A626" s="6" t="s">
        <v>92</v>
      </c>
      <c r="B626" s="6" t="s">
        <v>93</v>
      </c>
      <c r="C626" s="6" t="s">
        <v>15</v>
      </c>
      <c r="D626" s="6">
        <v>6.0055363000000002</v>
      </c>
      <c r="E626" s="6">
        <v>5.9592894000000003</v>
      </c>
      <c r="F626" s="6">
        <v>50.193261904350202</v>
      </c>
      <c r="G626" s="6">
        <v>49.806738095649798</v>
      </c>
    </row>
    <row r="627" spans="1:7" x14ac:dyDescent="0.25">
      <c r="A627" s="6" t="s">
        <v>92</v>
      </c>
      <c r="B627" s="6" t="s">
        <v>93</v>
      </c>
      <c r="C627" s="6" t="s">
        <v>17</v>
      </c>
      <c r="D627" s="6">
        <v>24.9495626</v>
      </c>
      <c r="E627" s="6">
        <v>2.7419965999999998</v>
      </c>
      <c r="F627" s="6">
        <v>90.098077973160898</v>
      </c>
      <c r="G627" s="6">
        <v>9.9019220268391397</v>
      </c>
    </row>
    <row r="628" spans="1:7" x14ac:dyDescent="0.25">
      <c r="A628" s="6" t="s">
        <v>92</v>
      </c>
      <c r="B628" s="6" t="s">
        <v>93</v>
      </c>
      <c r="C628" s="6" t="s">
        <v>18</v>
      </c>
      <c r="D628" s="6">
        <v>2916.6206382999999</v>
      </c>
      <c r="E628" s="6">
        <v>980.72297560000004</v>
      </c>
      <c r="F628" s="6">
        <v>74.836117295323405</v>
      </c>
      <c r="G628" s="6">
        <v>25.163882704676599</v>
      </c>
    </row>
    <row r="629" spans="1:7" x14ac:dyDescent="0.25">
      <c r="A629" s="6" t="s">
        <v>108</v>
      </c>
      <c r="B629" s="6" t="s">
        <v>109</v>
      </c>
      <c r="C629" s="6" t="s">
        <v>15</v>
      </c>
      <c r="D629" s="6">
        <v>35.525201699999997</v>
      </c>
      <c r="E629" s="6">
        <v>18.9336865</v>
      </c>
      <c r="F629" s="6">
        <v>65.233064563370903</v>
      </c>
      <c r="G629" s="6">
        <v>34.766935436629097</v>
      </c>
    </row>
    <row r="630" spans="1:7" x14ac:dyDescent="0.25">
      <c r="A630" s="6" t="s">
        <v>108</v>
      </c>
      <c r="B630" s="6" t="s">
        <v>109</v>
      </c>
      <c r="C630" s="6" t="s">
        <v>17</v>
      </c>
      <c r="D630" s="6">
        <v>45.303466399999998</v>
      </c>
      <c r="E630" s="6">
        <v>62.597318399999999</v>
      </c>
      <c r="F630" s="6">
        <v>41.9862251085314</v>
      </c>
      <c r="G630" s="6">
        <v>58.0137748914686</v>
      </c>
    </row>
    <row r="631" spans="1:7" x14ac:dyDescent="0.25">
      <c r="A631" s="6" t="s">
        <v>108</v>
      </c>
      <c r="B631" s="6" t="s">
        <v>109</v>
      </c>
      <c r="C631" s="6" t="s">
        <v>18</v>
      </c>
      <c r="D631" s="6">
        <v>6755.1953283000003</v>
      </c>
      <c r="E631" s="6">
        <v>3024.4449934999998</v>
      </c>
      <c r="F631" s="6">
        <v>69.074067205128699</v>
      </c>
      <c r="G631" s="6">
        <v>30.925932794871301</v>
      </c>
    </row>
    <row r="632" spans="1:7" x14ac:dyDescent="0.25">
      <c r="A632" s="6" t="s">
        <v>110</v>
      </c>
      <c r="B632" s="6" t="s">
        <v>111</v>
      </c>
      <c r="C632" s="6" t="s">
        <v>15</v>
      </c>
      <c r="D632" s="6">
        <v>21.6555888</v>
      </c>
      <c r="E632" s="6">
        <v>0</v>
      </c>
      <c r="F632" s="6">
        <v>100</v>
      </c>
      <c r="G632" s="6">
        <v>0</v>
      </c>
    </row>
    <row r="633" spans="1:7" x14ac:dyDescent="0.25">
      <c r="A633" s="6" t="s">
        <v>110</v>
      </c>
      <c r="B633" s="6" t="s">
        <v>111</v>
      </c>
      <c r="C633" s="6" t="s">
        <v>17</v>
      </c>
      <c r="D633" s="6">
        <v>1.8046324</v>
      </c>
      <c r="E633" s="6">
        <v>0</v>
      </c>
      <c r="F633" s="6">
        <v>100</v>
      </c>
      <c r="G633" s="6">
        <v>0</v>
      </c>
    </row>
    <row r="634" spans="1:7" x14ac:dyDescent="0.25">
      <c r="A634" s="6" t="s">
        <v>110</v>
      </c>
      <c r="B634" s="6" t="s">
        <v>111</v>
      </c>
      <c r="C634" s="6" t="s">
        <v>18</v>
      </c>
      <c r="D634" s="6">
        <v>2548.1409487999999</v>
      </c>
      <c r="E634" s="6">
        <v>1012.3987764</v>
      </c>
      <c r="F634" s="6">
        <v>71.566142929548903</v>
      </c>
      <c r="G634" s="6">
        <v>28.433857070451101</v>
      </c>
    </row>
    <row r="635" spans="1:7" x14ac:dyDescent="0.25">
      <c r="A635" t="s">
        <v>21</v>
      </c>
    </row>
    <row r="636" spans="1:7" x14ac:dyDescent="0.25">
      <c r="A636" t="s">
        <v>1037</v>
      </c>
    </row>
    <row r="637" spans="1:7" x14ac:dyDescent="0.25">
      <c r="A637" t="s">
        <v>22</v>
      </c>
    </row>
    <row r="638" spans="1:7" x14ac:dyDescent="0.25">
      <c r="A638" t="s">
        <v>23</v>
      </c>
    </row>
    <row r="639" spans="1:7" x14ac:dyDescent="0.25">
      <c r="A639" t="s">
        <v>24</v>
      </c>
    </row>
    <row r="642" spans="1:7" x14ac:dyDescent="0.25">
      <c r="G642" s="7" t="str">
        <f>HYPERLINK("#'Indice'!A1", "Ir al índice")</f>
        <v>Ir al índice</v>
      </c>
    </row>
    <row r="643" spans="1:7" ht="17.25" x14ac:dyDescent="0.3">
      <c r="A643" s="8" t="s">
        <v>870</v>
      </c>
    </row>
    <row r="644" spans="1:7" x14ac:dyDescent="0.25">
      <c r="A644" s="5" t="s">
        <v>26</v>
      </c>
      <c r="B644" s="5" t="s">
        <v>10</v>
      </c>
      <c r="C644" s="5" t="s">
        <v>11</v>
      </c>
      <c r="D644" s="5" t="s">
        <v>860</v>
      </c>
      <c r="E644" s="5" t="s">
        <v>861</v>
      </c>
      <c r="F644" s="5" t="s">
        <v>862</v>
      </c>
      <c r="G644" s="5" t="s">
        <v>863</v>
      </c>
    </row>
    <row r="645" spans="1:7" x14ac:dyDescent="0.25">
      <c r="A645" s="6" t="s">
        <v>13</v>
      </c>
      <c r="B645" s="6" t="s">
        <v>14</v>
      </c>
      <c r="C645" s="6" t="s">
        <v>15</v>
      </c>
      <c r="D645" s="6">
        <v>68.952552900000001</v>
      </c>
      <c r="E645" s="6">
        <v>24.8929759</v>
      </c>
      <c r="F645" s="6">
        <v>73.474521143089305</v>
      </c>
      <c r="G645" s="6">
        <v>26.525478856910699</v>
      </c>
    </row>
    <row r="646" spans="1:7" x14ac:dyDescent="0.25">
      <c r="A646" s="6" t="s">
        <v>13</v>
      </c>
      <c r="B646" s="6" t="s">
        <v>14</v>
      </c>
      <c r="C646" s="6" t="s">
        <v>17</v>
      </c>
      <c r="D646" s="6">
        <v>73.238731400000006</v>
      </c>
      <c r="E646" s="6">
        <v>72.804993199999998</v>
      </c>
      <c r="F646" s="6">
        <v>50.148496007338899</v>
      </c>
      <c r="G646" s="6">
        <v>49.851503992661101</v>
      </c>
    </row>
    <row r="647" spans="1:7" x14ac:dyDescent="0.25">
      <c r="A647" s="6" t="s">
        <v>13</v>
      </c>
      <c r="B647" s="6" t="s">
        <v>14</v>
      </c>
      <c r="C647" s="6" t="s">
        <v>18</v>
      </c>
      <c r="D647" s="6">
        <v>20689.377645600001</v>
      </c>
      <c r="E647" s="6">
        <v>8577.7330796999995</v>
      </c>
      <c r="F647" s="6">
        <v>70.691561732176893</v>
      </c>
      <c r="G647" s="6">
        <v>29.308438267823199</v>
      </c>
    </row>
    <row r="648" spans="1:7" x14ac:dyDescent="0.25">
      <c r="A648" s="6" t="s">
        <v>27</v>
      </c>
      <c r="B648" s="6" t="s">
        <v>28</v>
      </c>
      <c r="C648" s="6" t="s">
        <v>15</v>
      </c>
      <c r="D648" s="6">
        <v>418.56538039999998</v>
      </c>
      <c r="E648" s="6">
        <v>152.55391359999999</v>
      </c>
      <c r="F648" s="6">
        <v>73.288607966377</v>
      </c>
      <c r="G648" s="6">
        <v>26.711392033623</v>
      </c>
    </row>
    <row r="649" spans="1:7" x14ac:dyDescent="0.25">
      <c r="A649" s="6" t="s">
        <v>27</v>
      </c>
      <c r="B649" s="6" t="s">
        <v>28</v>
      </c>
      <c r="C649" s="6" t="s">
        <v>17</v>
      </c>
      <c r="D649" s="6">
        <v>64.041520899999995</v>
      </c>
      <c r="E649" s="6">
        <v>10.968798700000001</v>
      </c>
      <c r="F649" s="6">
        <v>85.376947120753201</v>
      </c>
      <c r="G649" s="6">
        <v>14.623052879246799</v>
      </c>
    </row>
    <row r="650" spans="1:7" x14ac:dyDescent="0.25">
      <c r="A650" s="6" t="s">
        <v>27</v>
      </c>
      <c r="B650" s="6" t="s">
        <v>28</v>
      </c>
      <c r="C650" s="6" t="s">
        <v>18</v>
      </c>
      <c r="D650" s="6">
        <v>16008.8958891</v>
      </c>
      <c r="E650" s="6">
        <v>8703.9744984999998</v>
      </c>
      <c r="F650" s="6">
        <v>64.779589088658298</v>
      </c>
      <c r="G650" s="6">
        <v>35.220410911341702</v>
      </c>
    </row>
    <row r="651" spans="1:7" x14ac:dyDescent="0.25">
      <c r="A651" s="6" t="s">
        <v>29</v>
      </c>
      <c r="B651" s="6" t="s">
        <v>30</v>
      </c>
      <c r="C651" s="6" t="s">
        <v>15</v>
      </c>
      <c r="D651" s="6">
        <v>1308.2350319</v>
      </c>
      <c r="E651" s="6">
        <v>985.18708979999997</v>
      </c>
      <c r="F651" s="6">
        <v>57.042923739231703</v>
      </c>
      <c r="G651" s="6">
        <v>42.957076260768297</v>
      </c>
    </row>
    <row r="652" spans="1:7" x14ac:dyDescent="0.25">
      <c r="A652" s="6" t="s">
        <v>29</v>
      </c>
      <c r="B652" s="6" t="s">
        <v>30</v>
      </c>
      <c r="C652" s="6" t="s">
        <v>17</v>
      </c>
      <c r="D652" s="6">
        <v>12.9465842</v>
      </c>
      <c r="E652" s="6">
        <v>0</v>
      </c>
      <c r="F652" s="6">
        <v>100</v>
      </c>
      <c r="G652" s="6">
        <v>0</v>
      </c>
    </row>
    <row r="653" spans="1:7" x14ac:dyDescent="0.25">
      <c r="A653" s="6" t="s">
        <v>29</v>
      </c>
      <c r="B653" s="6" t="s">
        <v>30</v>
      </c>
      <c r="C653" s="6" t="s">
        <v>18</v>
      </c>
      <c r="D653" s="6">
        <v>6584.7352883000003</v>
      </c>
      <c r="E653" s="6">
        <v>3738.8960118</v>
      </c>
      <c r="F653" s="6">
        <v>63.7831311181776</v>
      </c>
      <c r="G653" s="6">
        <v>36.216868881822499</v>
      </c>
    </row>
    <row r="654" spans="1:7" x14ac:dyDescent="0.25">
      <c r="A654" s="6" t="s">
        <v>31</v>
      </c>
      <c r="B654" s="6" t="s">
        <v>32</v>
      </c>
      <c r="C654" s="6" t="s">
        <v>15</v>
      </c>
      <c r="D654" s="6">
        <v>9.0534160000000004</v>
      </c>
      <c r="E654" s="6">
        <v>0</v>
      </c>
      <c r="F654" s="6">
        <v>100</v>
      </c>
      <c r="G654" s="6">
        <v>0</v>
      </c>
    </row>
    <row r="655" spans="1:7" x14ac:dyDescent="0.25">
      <c r="A655" s="6" t="s">
        <v>31</v>
      </c>
      <c r="B655" s="6" t="s">
        <v>32</v>
      </c>
      <c r="C655" s="6" t="s">
        <v>17</v>
      </c>
      <c r="D655" s="6">
        <v>0</v>
      </c>
      <c r="E655" s="6">
        <v>3.3950309999999999</v>
      </c>
      <c r="F655" s="6">
        <v>0</v>
      </c>
      <c r="G655" s="6">
        <v>100</v>
      </c>
    </row>
    <row r="656" spans="1:7" x14ac:dyDescent="0.25">
      <c r="A656" s="6" t="s">
        <v>31</v>
      </c>
      <c r="B656" s="6" t="s">
        <v>32</v>
      </c>
      <c r="C656" s="6" t="s">
        <v>18</v>
      </c>
      <c r="D656" s="6">
        <v>1367.065816</v>
      </c>
      <c r="E656" s="6">
        <v>442.48570699999999</v>
      </c>
      <c r="F656" s="6">
        <v>75.547217010631599</v>
      </c>
      <c r="G656" s="6">
        <v>24.452782989368401</v>
      </c>
    </row>
    <row r="657" spans="1:7" x14ac:dyDescent="0.25">
      <c r="A657" s="6" t="s">
        <v>33</v>
      </c>
      <c r="B657" s="6" t="s">
        <v>34</v>
      </c>
      <c r="C657" s="6" t="s">
        <v>15</v>
      </c>
      <c r="D657" s="6">
        <v>123.3595229</v>
      </c>
      <c r="E657" s="6">
        <v>26.0690682</v>
      </c>
      <c r="F657" s="6">
        <v>82.554163157066696</v>
      </c>
      <c r="G657" s="6">
        <v>17.4458368429333</v>
      </c>
    </row>
    <row r="658" spans="1:7" x14ac:dyDescent="0.25">
      <c r="A658" s="6" t="s">
        <v>33</v>
      </c>
      <c r="B658" s="6" t="s">
        <v>34</v>
      </c>
      <c r="C658" s="6" t="s">
        <v>17</v>
      </c>
      <c r="D658" s="6">
        <v>36.986645600000003</v>
      </c>
      <c r="E658" s="6">
        <v>9.5519127000000008</v>
      </c>
      <c r="F658" s="6">
        <v>79.475271583563398</v>
      </c>
      <c r="G658" s="6">
        <v>20.524728416436599</v>
      </c>
    </row>
    <row r="659" spans="1:7" x14ac:dyDescent="0.25">
      <c r="A659" s="6" t="s">
        <v>33</v>
      </c>
      <c r="B659" s="6" t="s">
        <v>34</v>
      </c>
      <c r="C659" s="6" t="s">
        <v>18</v>
      </c>
      <c r="D659" s="6">
        <v>11318.474825900001</v>
      </c>
      <c r="E659" s="6">
        <v>5777.5580256000003</v>
      </c>
      <c r="F659" s="6">
        <v>66.2052706859821</v>
      </c>
      <c r="G659" s="6">
        <v>33.7947293140179</v>
      </c>
    </row>
    <row r="660" spans="1:7" x14ac:dyDescent="0.25">
      <c r="A660" s="6" t="s">
        <v>35</v>
      </c>
      <c r="B660" s="6" t="s">
        <v>36</v>
      </c>
      <c r="C660" s="6" t="s">
        <v>15</v>
      </c>
      <c r="D660" s="6">
        <v>0</v>
      </c>
      <c r="E660" s="6">
        <v>2.8791554000000001</v>
      </c>
      <c r="F660" s="6">
        <v>0</v>
      </c>
      <c r="G660" s="6">
        <v>100</v>
      </c>
    </row>
    <row r="661" spans="1:7" x14ac:dyDescent="0.25">
      <c r="A661" s="6" t="s">
        <v>35</v>
      </c>
      <c r="B661" s="6" t="s">
        <v>36</v>
      </c>
      <c r="C661" s="6" t="s">
        <v>17</v>
      </c>
      <c r="D661" s="6">
        <v>39.417008600000003</v>
      </c>
      <c r="E661" s="6">
        <v>10.796832800000001</v>
      </c>
      <c r="F661" s="6">
        <v>78.498293500405197</v>
      </c>
      <c r="G661" s="6">
        <v>21.5017064995947</v>
      </c>
    </row>
    <row r="662" spans="1:7" x14ac:dyDescent="0.25">
      <c r="A662" s="6" t="s">
        <v>35</v>
      </c>
      <c r="B662" s="6" t="s">
        <v>36</v>
      </c>
      <c r="C662" s="6" t="s">
        <v>18</v>
      </c>
      <c r="D662" s="6">
        <v>1474.1088787000001</v>
      </c>
      <c r="E662" s="6">
        <v>429.79807799999998</v>
      </c>
      <c r="F662" s="6">
        <v>77.425468377669105</v>
      </c>
      <c r="G662" s="6">
        <v>22.574531622330898</v>
      </c>
    </row>
    <row r="663" spans="1:7" x14ac:dyDescent="0.25">
      <c r="A663" s="6" t="s">
        <v>37</v>
      </c>
      <c r="B663" s="6" t="s">
        <v>38</v>
      </c>
      <c r="C663" s="6" t="s">
        <v>15</v>
      </c>
      <c r="D663" s="6">
        <v>6.2522064000000004</v>
      </c>
      <c r="E663" s="6">
        <v>2.3676670999999998</v>
      </c>
      <c r="F663" s="6">
        <v>72.532461178229596</v>
      </c>
      <c r="G663" s="6">
        <v>27.4675388217704</v>
      </c>
    </row>
    <row r="664" spans="1:7" x14ac:dyDescent="0.25">
      <c r="A664" s="6" t="s">
        <v>37</v>
      </c>
      <c r="B664" s="6" t="s">
        <v>38</v>
      </c>
      <c r="C664" s="6" t="s">
        <v>17</v>
      </c>
      <c r="D664" s="6">
        <v>2.1437677000000002</v>
      </c>
      <c r="E664" s="6">
        <v>1.3621227</v>
      </c>
      <c r="F664" s="6">
        <v>61.147596057195599</v>
      </c>
      <c r="G664" s="6">
        <v>38.852403942804401</v>
      </c>
    </row>
    <row r="665" spans="1:7" x14ac:dyDescent="0.25">
      <c r="A665" s="6" t="s">
        <v>37</v>
      </c>
      <c r="B665" s="6" t="s">
        <v>38</v>
      </c>
      <c r="C665" s="6" t="s">
        <v>18</v>
      </c>
      <c r="D665" s="6">
        <v>3245.9362326</v>
      </c>
      <c r="E665" s="6">
        <v>1273.9380031999999</v>
      </c>
      <c r="F665" s="6">
        <v>71.814746677912396</v>
      </c>
      <c r="G665" s="6">
        <v>28.1852533220876</v>
      </c>
    </row>
    <row r="666" spans="1:7" x14ac:dyDescent="0.25">
      <c r="A666" s="6" t="s">
        <v>39</v>
      </c>
      <c r="B666" s="6" t="s">
        <v>40</v>
      </c>
      <c r="C666" s="6" t="s">
        <v>15</v>
      </c>
      <c r="D666" s="6">
        <v>170.1915908</v>
      </c>
      <c r="E666" s="6">
        <v>41.359094599999999</v>
      </c>
      <c r="F666" s="6">
        <v>80.449557739887197</v>
      </c>
      <c r="G666" s="6">
        <v>19.550442260112899</v>
      </c>
    </row>
    <row r="667" spans="1:7" x14ac:dyDescent="0.25">
      <c r="A667" s="6" t="s">
        <v>39</v>
      </c>
      <c r="B667" s="6" t="s">
        <v>40</v>
      </c>
      <c r="C667" s="6" t="s">
        <v>17</v>
      </c>
      <c r="D667" s="6">
        <v>0</v>
      </c>
      <c r="E667" s="6">
        <v>9.2992588000000005</v>
      </c>
      <c r="F667" s="6">
        <v>0</v>
      </c>
      <c r="G667" s="6">
        <v>100</v>
      </c>
    </row>
    <row r="668" spans="1:7" x14ac:dyDescent="0.25">
      <c r="A668" s="6" t="s">
        <v>39</v>
      </c>
      <c r="B668" s="6" t="s">
        <v>40</v>
      </c>
      <c r="C668" s="6" t="s">
        <v>18</v>
      </c>
      <c r="D668" s="6">
        <v>5822.9437699</v>
      </c>
      <c r="E668" s="6">
        <v>2044.2062902</v>
      </c>
      <c r="F668" s="6">
        <v>74.015923497282103</v>
      </c>
      <c r="G668" s="6">
        <v>25.984076502717901</v>
      </c>
    </row>
    <row r="669" spans="1:7" x14ac:dyDescent="0.25">
      <c r="A669" t="s">
        <v>21</v>
      </c>
    </row>
    <row r="670" spans="1:7" x14ac:dyDescent="0.25">
      <c r="A670" t="s">
        <v>1037</v>
      </c>
    </row>
    <row r="671" spans="1:7" x14ac:dyDescent="0.25">
      <c r="A671" t="s">
        <v>22</v>
      </c>
    </row>
    <row r="672" spans="1:7" x14ac:dyDescent="0.25">
      <c r="A672" t="s">
        <v>23</v>
      </c>
    </row>
    <row r="673" spans="1:1" x14ac:dyDescent="0.25">
      <c r="A673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K624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871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872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873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874</v>
      </c>
      <c r="E16" s="5" t="s">
        <v>875</v>
      </c>
      <c r="F16" s="5" t="s">
        <v>876</v>
      </c>
      <c r="G16" s="5" t="s">
        <v>877</v>
      </c>
      <c r="H16" s="5" t="s">
        <v>878</v>
      </c>
      <c r="I16" s="5" t="s">
        <v>879</v>
      </c>
      <c r="J16" s="5" t="s">
        <v>880</v>
      </c>
      <c r="K16" s="5" t="s">
        <v>881</v>
      </c>
    </row>
    <row r="17" spans="1:11" x14ac:dyDescent="0.25">
      <c r="A17" s="6" t="s">
        <v>13</v>
      </c>
      <c r="B17" s="6" t="s">
        <v>14</v>
      </c>
      <c r="C17" s="6" t="s">
        <v>15</v>
      </c>
      <c r="D17" s="6">
        <v>108.19098150000001</v>
      </c>
      <c r="E17" s="6">
        <v>0</v>
      </c>
      <c r="F17" s="6">
        <v>33.5951393</v>
      </c>
      <c r="G17" s="6">
        <v>23058.872431899999</v>
      </c>
      <c r="H17" s="6">
        <v>0.46632720038634101</v>
      </c>
      <c r="I17" s="6">
        <v>0</v>
      </c>
      <c r="J17" s="6">
        <v>0.144802524564935</v>
      </c>
      <c r="K17" s="6">
        <v>99.388870275048703</v>
      </c>
    </row>
    <row r="18" spans="1:11" x14ac:dyDescent="0.25">
      <c r="A18" s="6" t="s">
        <v>13</v>
      </c>
      <c r="B18" s="6" t="s">
        <v>14</v>
      </c>
      <c r="C18" s="6" t="s">
        <v>16</v>
      </c>
      <c r="D18" s="6">
        <v>0</v>
      </c>
      <c r="E18" s="6">
        <v>0</v>
      </c>
      <c r="F18" s="6">
        <v>0</v>
      </c>
      <c r="G18" s="6">
        <v>349.86022250000002</v>
      </c>
      <c r="H18" s="6">
        <v>0</v>
      </c>
      <c r="I18" s="6">
        <v>0</v>
      </c>
      <c r="J18" s="6">
        <v>0</v>
      </c>
      <c r="K18" s="6">
        <v>100</v>
      </c>
    </row>
    <row r="19" spans="1:11" x14ac:dyDescent="0.25">
      <c r="A19" s="6" t="s">
        <v>13</v>
      </c>
      <c r="B19" s="6" t="s">
        <v>14</v>
      </c>
      <c r="C19" s="6" t="s">
        <v>17</v>
      </c>
      <c r="D19" s="6">
        <v>224.14434030000001</v>
      </c>
      <c r="E19" s="6">
        <v>0</v>
      </c>
      <c r="F19" s="6">
        <v>0</v>
      </c>
      <c r="G19" s="6">
        <v>30173.859043799999</v>
      </c>
      <c r="H19" s="6">
        <v>0.73736533767622703</v>
      </c>
      <c r="I19" s="6">
        <v>0</v>
      </c>
      <c r="J19" s="6">
        <v>0</v>
      </c>
      <c r="K19" s="6">
        <v>99.262634662323805</v>
      </c>
    </row>
    <row r="20" spans="1:11" x14ac:dyDescent="0.25">
      <c r="A20" s="6" t="s">
        <v>13</v>
      </c>
      <c r="B20" s="6" t="s">
        <v>14</v>
      </c>
      <c r="C20" s="6" t="s">
        <v>18</v>
      </c>
      <c r="D20" s="6">
        <v>29958.872581399999</v>
      </c>
      <c r="E20" s="6">
        <v>1122.4441181</v>
      </c>
      <c r="F20" s="6">
        <v>4562.6118422</v>
      </c>
      <c r="G20" s="6">
        <v>1897251.8304413999</v>
      </c>
      <c r="H20" s="6">
        <v>1.5499476597310899</v>
      </c>
      <c r="I20" s="6">
        <v>5.8070597593453302E-2</v>
      </c>
      <c r="J20" s="6">
        <v>0.23605058995009601</v>
      </c>
      <c r="K20" s="6">
        <v>98.155931152725401</v>
      </c>
    </row>
    <row r="21" spans="1:11" x14ac:dyDescent="0.25">
      <c r="A21" s="6" t="s">
        <v>13</v>
      </c>
      <c r="B21" s="6" t="s">
        <v>19</v>
      </c>
      <c r="C21" s="6" t="s">
        <v>15</v>
      </c>
      <c r="D21" s="6">
        <v>0</v>
      </c>
      <c r="E21" s="6">
        <v>0</v>
      </c>
      <c r="F21" s="6">
        <v>0</v>
      </c>
      <c r="G21" s="6">
        <v>48.248650400000002</v>
      </c>
      <c r="H21" s="6">
        <v>0</v>
      </c>
      <c r="I21" s="6">
        <v>0</v>
      </c>
      <c r="J21" s="6">
        <v>0</v>
      </c>
      <c r="K21" s="6">
        <v>100</v>
      </c>
    </row>
    <row r="22" spans="1:11" x14ac:dyDescent="0.25">
      <c r="A22" s="6" t="s">
        <v>13</v>
      </c>
      <c r="B22" s="6" t="s">
        <v>19</v>
      </c>
      <c r="C22" s="6" t="s">
        <v>17</v>
      </c>
      <c r="D22" s="6">
        <v>0</v>
      </c>
      <c r="E22" s="6">
        <v>0</v>
      </c>
      <c r="F22" s="6">
        <v>0</v>
      </c>
      <c r="G22" s="6">
        <v>89.843315099999998</v>
      </c>
      <c r="H22" s="6">
        <v>0</v>
      </c>
      <c r="I22" s="6">
        <v>0</v>
      </c>
      <c r="J22" s="6">
        <v>0</v>
      </c>
      <c r="K22" s="6">
        <v>100</v>
      </c>
    </row>
    <row r="23" spans="1:11" x14ac:dyDescent="0.25">
      <c r="A23" s="6" t="s">
        <v>13</v>
      </c>
      <c r="B23" s="6" t="s">
        <v>19</v>
      </c>
      <c r="C23" s="6" t="s">
        <v>18</v>
      </c>
      <c r="D23" s="6">
        <v>68.466942900000006</v>
      </c>
      <c r="E23" s="6">
        <v>3.2059205</v>
      </c>
      <c r="F23" s="6">
        <v>0</v>
      </c>
      <c r="G23" s="6">
        <v>6202.1791501999996</v>
      </c>
      <c r="H23" s="6">
        <v>1.09130630992861</v>
      </c>
      <c r="I23" s="6">
        <v>5.1099715024365201E-2</v>
      </c>
      <c r="J23" s="6">
        <v>0</v>
      </c>
      <c r="K23" s="6">
        <v>98.857593975046996</v>
      </c>
    </row>
    <row r="24" spans="1:11" x14ac:dyDescent="0.25">
      <c r="A24" s="6" t="s">
        <v>13</v>
      </c>
      <c r="B24" s="6" t="s">
        <v>20</v>
      </c>
      <c r="C24" s="6" t="s">
        <v>15</v>
      </c>
      <c r="D24" s="6">
        <v>108.19098150000001</v>
      </c>
      <c r="E24" s="6">
        <v>0</v>
      </c>
      <c r="F24" s="6">
        <v>33.5951393</v>
      </c>
      <c r="G24" s="6">
        <v>23010.623781499999</v>
      </c>
      <c r="H24" s="6">
        <v>0.46729900669758001</v>
      </c>
      <c r="I24" s="6">
        <v>0</v>
      </c>
      <c r="J24" s="6">
        <v>0.14510428694795399</v>
      </c>
      <c r="K24" s="6">
        <v>99.3875967063545</v>
      </c>
    </row>
    <row r="25" spans="1:11" x14ac:dyDescent="0.25">
      <c r="A25" s="6" t="s">
        <v>13</v>
      </c>
      <c r="B25" s="6" t="s">
        <v>20</v>
      </c>
      <c r="C25" s="6" t="s">
        <v>16</v>
      </c>
      <c r="D25" s="6">
        <v>0</v>
      </c>
      <c r="E25" s="6">
        <v>0</v>
      </c>
      <c r="F25" s="6">
        <v>0</v>
      </c>
      <c r="G25" s="6">
        <v>349.86022250000002</v>
      </c>
      <c r="H25" s="6">
        <v>0</v>
      </c>
      <c r="I25" s="6">
        <v>0</v>
      </c>
      <c r="J25" s="6">
        <v>0</v>
      </c>
      <c r="K25" s="6">
        <v>100</v>
      </c>
    </row>
    <row r="26" spans="1:11" x14ac:dyDescent="0.25">
      <c r="A26" s="6" t="s">
        <v>13</v>
      </c>
      <c r="B26" s="6" t="s">
        <v>20</v>
      </c>
      <c r="C26" s="6" t="s">
        <v>17</v>
      </c>
      <c r="D26" s="6">
        <v>224.14434030000001</v>
      </c>
      <c r="E26" s="6">
        <v>0</v>
      </c>
      <c r="F26" s="6">
        <v>0</v>
      </c>
      <c r="G26" s="6">
        <v>30084.0157287</v>
      </c>
      <c r="H26" s="6">
        <v>0.73955113009074003</v>
      </c>
      <c r="I26" s="6">
        <v>0</v>
      </c>
      <c r="J26" s="6">
        <v>0</v>
      </c>
      <c r="K26" s="6">
        <v>99.260448869909297</v>
      </c>
    </row>
    <row r="27" spans="1:11" x14ac:dyDescent="0.25">
      <c r="A27" s="6" t="s">
        <v>13</v>
      </c>
      <c r="B27" s="6" t="s">
        <v>20</v>
      </c>
      <c r="C27" s="6" t="s">
        <v>18</v>
      </c>
      <c r="D27" s="6">
        <v>29890.4056385</v>
      </c>
      <c r="E27" s="6">
        <v>1119.2381975999999</v>
      </c>
      <c r="F27" s="6">
        <v>4562.6118422</v>
      </c>
      <c r="G27" s="6">
        <v>1891049.6512912</v>
      </c>
      <c r="H27" s="6">
        <v>1.5514411795263201</v>
      </c>
      <c r="I27" s="6">
        <v>5.8093297577027803E-2</v>
      </c>
      <c r="J27" s="6">
        <v>0.236819265144597</v>
      </c>
      <c r="K27" s="6">
        <v>98.153646257752101</v>
      </c>
    </row>
    <row r="28" spans="1:11" x14ac:dyDescent="0.25">
      <c r="A28" t="s">
        <v>21</v>
      </c>
    </row>
    <row r="29" spans="1:11" x14ac:dyDescent="0.25">
      <c r="A29" t="s">
        <v>1037</v>
      </c>
    </row>
    <row r="30" spans="1:11" x14ac:dyDescent="0.25">
      <c r="A30" t="s">
        <v>22</v>
      </c>
    </row>
    <row r="31" spans="1:11" x14ac:dyDescent="0.25">
      <c r="A31" t="s">
        <v>23</v>
      </c>
    </row>
    <row r="32" spans="1:11" x14ac:dyDescent="0.25">
      <c r="A32" t="s">
        <v>24</v>
      </c>
    </row>
    <row r="35" spans="1:11" x14ac:dyDescent="0.25">
      <c r="K35" s="7" t="str">
        <f>HYPERLINK("#'Indice'!A1", "Ir al índice")</f>
        <v>Ir al índice</v>
      </c>
    </row>
    <row r="36" spans="1:11" ht="17.25" x14ac:dyDescent="0.3">
      <c r="A36" s="4" t="s">
        <v>882</v>
      </c>
    </row>
    <row r="37" spans="1:11" x14ac:dyDescent="0.25">
      <c r="A37" s="5" t="s">
        <v>26</v>
      </c>
      <c r="B37" s="5" t="s">
        <v>10</v>
      </c>
      <c r="C37" s="5" t="s">
        <v>11</v>
      </c>
      <c r="D37" s="5" t="s">
        <v>874</v>
      </c>
      <c r="E37" s="5" t="s">
        <v>875</v>
      </c>
      <c r="F37" s="5" t="s">
        <v>876</v>
      </c>
      <c r="G37" s="5" t="s">
        <v>877</v>
      </c>
      <c r="H37" s="5" t="s">
        <v>878</v>
      </c>
      <c r="I37" s="5" t="s">
        <v>879</v>
      </c>
      <c r="J37" s="5" t="s">
        <v>880</v>
      </c>
      <c r="K37" s="5" t="s">
        <v>881</v>
      </c>
    </row>
    <row r="38" spans="1:11" x14ac:dyDescent="0.25">
      <c r="A38" s="6" t="s">
        <v>13</v>
      </c>
      <c r="B38" s="6" t="s">
        <v>14</v>
      </c>
      <c r="C38" s="6" t="s">
        <v>15</v>
      </c>
      <c r="D38" s="6">
        <v>108.19098150000001</v>
      </c>
      <c r="E38" s="6">
        <v>0</v>
      </c>
      <c r="F38" s="6">
        <v>33.5951393</v>
      </c>
      <c r="G38" s="6">
        <v>23058.872431899999</v>
      </c>
      <c r="H38" s="6">
        <v>0.46632720038634101</v>
      </c>
      <c r="I38" s="6">
        <v>0</v>
      </c>
      <c r="J38" s="6">
        <v>0.144802524564935</v>
      </c>
      <c r="K38" s="6">
        <v>99.388870275048703</v>
      </c>
    </row>
    <row r="39" spans="1:11" x14ac:dyDescent="0.25">
      <c r="A39" s="6" t="s">
        <v>13</v>
      </c>
      <c r="B39" s="6" t="s">
        <v>14</v>
      </c>
      <c r="C39" s="6" t="s">
        <v>16</v>
      </c>
      <c r="D39" s="6">
        <v>0</v>
      </c>
      <c r="E39" s="6">
        <v>0</v>
      </c>
      <c r="F39" s="6">
        <v>0</v>
      </c>
      <c r="G39" s="6">
        <v>349.86022250000002</v>
      </c>
      <c r="H39" s="6">
        <v>0</v>
      </c>
      <c r="I39" s="6">
        <v>0</v>
      </c>
      <c r="J39" s="6">
        <v>0</v>
      </c>
      <c r="K39" s="6">
        <v>100</v>
      </c>
    </row>
    <row r="40" spans="1:11" x14ac:dyDescent="0.25">
      <c r="A40" s="6" t="s">
        <v>13</v>
      </c>
      <c r="B40" s="6" t="s">
        <v>14</v>
      </c>
      <c r="C40" s="6" t="s">
        <v>17</v>
      </c>
      <c r="D40" s="6">
        <v>224.14434030000001</v>
      </c>
      <c r="E40" s="6">
        <v>0</v>
      </c>
      <c r="F40" s="6">
        <v>0</v>
      </c>
      <c r="G40" s="6">
        <v>30173.859043799999</v>
      </c>
      <c r="H40" s="6">
        <v>0.73736533767622703</v>
      </c>
      <c r="I40" s="6">
        <v>0</v>
      </c>
      <c r="J40" s="6">
        <v>0</v>
      </c>
      <c r="K40" s="6">
        <v>99.262634662323805</v>
      </c>
    </row>
    <row r="41" spans="1:11" x14ac:dyDescent="0.25">
      <c r="A41" s="6" t="s">
        <v>13</v>
      </c>
      <c r="B41" s="6" t="s">
        <v>14</v>
      </c>
      <c r="C41" s="6" t="s">
        <v>18</v>
      </c>
      <c r="D41" s="6">
        <v>29958.872581399999</v>
      </c>
      <c r="E41" s="6">
        <v>1122.4441181</v>
      </c>
      <c r="F41" s="6">
        <v>4562.6118422</v>
      </c>
      <c r="G41" s="6">
        <v>1897251.8304413999</v>
      </c>
      <c r="H41" s="6">
        <v>1.5499476597310899</v>
      </c>
      <c r="I41" s="6">
        <v>5.8070597593453302E-2</v>
      </c>
      <c r="J41" s="6">
        <v>0.23605058995009601</v>
      </c>
      <c r="K41" s="6">
        <v>98.155931152725401</v>
      </c>
    </row>
    <row r="42" spans="1:11" x14ac:dyDescent="0.25">
      <c r="A42" s="6" t="s">
        <v>27</v>
      </c>
      <c r="B42" s="6" t="s">
        <v>28</v>
      </c>
      <c r="C42" s="6" t="s">
        <v>15</v>
      </c>
      <c r="D42" s="6">
        <v>0</v>
      </c>
      <c r="E42" s="6">
        <v>0</v>
      </c>
      <c r="F42" s="6">
        <v>0</v>
      </c>
      <c r="G42" s="6">
        <v>80.6488832</v>
      </c>
      <c r="H42" s="6">
        <v>0</v>
      </c>
      <c r="I42" s="6">
        <v>0</v>
      </c>
      <c r="J42" s="6">
        <v>0</v>
      </c>
      <c r="K42" s="6">
        <v>100</v>
      </c>
    </row>
    <row r="43" spans="1:11" x14ac:dyDescent="0.25">
      <c r="A43" s="6" t="s">
        <v>27</v>
      </c>
      <c r="B43" s="6" t="s">
        <v>28</v>
      </c>
      <c r="C43" s="6" t="s">
        <v>18</v>
      </c>
      <c r="D43" s="6">
        <v>652.43230849999998</v>
      </c>
      <c r="E43" s="6">
        <v>0</v>
      </c>
      <c r="F43" s="6">
        <v>25.024901199999999</v>
      </c>
      <c r="G43" s="6">
        <v>73001.966890099997</v>
      </c>
      <c r="H43" s="6">
        <v>0.88550136821953096</v>
      </c>
      <c r="I43" s="6">
        <v>0</v>
      </c>
      <c r="J43" s="6">
        <v>3.3964572206893702E-2</v>
      </c>
      <c r="K43" s="6">
        <v>99.080534059573594</v>
      </c>
    </row>
    <row r="44" spans="1:11" x14ac:dyDescent="0.25">
      <c r="A44" s="6" t="s">
        <v>29</v>
      </c>
      <c r="B44" s="6" t="s">
        <v>30</v>
      </c>
      <c r="C44" s="6" t="s">
        <v>15</v>
      </c>
      <c r="D44" s="6">
        <v>12.9318686</v>
      </c>
      <c r="E44" s="6">
        <v>0</v>
      </c>
      <c r="F44" s="6">
        <v>0</v>
      </c>
      <c r="G44" s="6">
        <v>791.00787990000003</v>
      </c>
      <c r="H44" s="6">
        <v>1.6085619132688</v>
      </c>
      <c r="I44" s="6">
        <v>0</v>
      </c>
      <c r="J44" s="6">
        <v>0</v>
      </c>
      <c r="K44" s="6">
        <v>98.391438086731199</v>
      </c>
    </row>
    <row r="45" spans="1:11" x14ac:dyDescent="0.25">
      <c r="A45" s="6" t="s">
        <v>29</v>
      </c>
      <c r="B45" s="6" t="s">
        <v>30</v>
      </c>
      <c r="C45" s="6" t="s">
        <v>17</v>
      </c>
      <c r="D45" s="6">
        <v>0</v>
      </c>
      <c r="E45" s="6">
        <v>0</v>
      </c>
      <c r="F45" s="6">
        <v>0</v>
      </c>
      <c r="G45" s="6">
        <v>188.68296430000001</v>
      </c>
      <c r="H45" s="6">
        <v>0</v>
      </c>
      <c r="I45" s="6">
        <v>0</v>
      </c>
      <c r="J45" s="6">
        <v>0</v>
      </c>
      <c r="K45" s="6">
        <v>100</v>
      </c>
    </row>
    <row r="46" spans="1:11" x14ac:dyDescent="0.25">
      <c r="A46" s="6" t="s">
        <v>29</v>
      </c>
      <c r="B46" s="6" t="s">
        <v>30</v>
      </c>
      <c r="C46" s="6" t="s">
        <v>18</v>
      </c>
      <c r="D46" s="6">
        <v>153.64341020000001</v>
      </c>
      <c r="E46" s="6">
        <v>0</v>
      </c>
      <c r="F46" s="6">
        <v>132.26346280000001</v>
      </c>
      <c r="G46" s="6">
        <v>20670.791207300001</v>
      </c>
      <c r="H46" s="6">
        <v>0.73314703304539197</v>
      </c>
      <c r="I46" s="6">
        <v>0</v>
      </c>
      <c r="J46" s="6">
        <v>0.63112739560977005</v>
      </c>
      <c r="K46" s="6">
        <v>98.635725571344807</v>
      </c>
    </row>
    <row r="47" spans="1:11" x14ac:dyDescent="0.25">
      <c r="A47" s="6" t="s">
        <v>31</v>
      </c>
      <c r="B47" s="6" t="s">
        <v>32</v>
      </c>
      <c r="C47" s="6" t="s">
        <v>15</v>
      </c>
      <c r="D47" s="6">
        <v>0</v>
      </c>
      <c r="E47" s="6">
        <v>0</v>
      </c>
      <c r="F47" s="6">
        <v>0</v>
      </c>
      <c r="G47" s="6">
        <v>297.59863960000001</v>
      </c>
      <c r="H47" s="6">
        <v>0</v>
      </c>
      <c r="I47" s="6">
        <v>0</v>
      </c>
      <c r="J47" s="6">
        <v>0</v>
      </c>
      <c r="K47" s="6">
        <v>100</v>
      </c>
    </row>
    <row r="48" spans="1:11" x14ac:dyDescent="0.25">
      <c r="A48" s="6" t="s">
        <v>31</v>
      </c>
      <c r="B48" s="6" t="s">
        <v>32</v>
      </c>
      <c r="C48" s="6" t="s">
        <v>17</v>
      </c>
      <c r="D48" s="6">
        <v>0</v>
      </c>
      <c r="E48" s="6">
        <v>0</v>
      </c>
      <c r="F48" s="6">
        <v>0</v>
      </c>
      <c r="G48" s="6">
        <v>93.416443799999996</v>
      </c>
      <c r="H48" s="6">
        <v>0</v>
      </c>
      <c r="I48" s="6">
        <v>0</v>
      </c>
      <c r="J48" s="6">
        <v>0</v>
      </c>
      <c r="K48" s="6">
        <v>100</v>
      </c>
    </row>
    <row r="49" spans="1:11" x14ac:dyDescent="0.25">
      <c r="A49" s="6" t="s">
        <v>31</v>
      </c>
      <c r="B49" s="6" t="s">
        <v>32</v>
      </c>
      <c r="C49" s="6" t="s">
        <v>18</v>
      </c>
      <c r="D49" s="6">
        <v>669.15135220000002</v>
      </c>
      <c r="E49" s="6">
        <v>1.131677</v>
      </c>
      <c r="F49" s="6">
        <v>0</v>
      </c>
      <c r="G49" s="6">
        <v>49291.619299500002</v>
      </c>
      <c r="H49" s="6">
        <v>1.33932320630557</v>
      </c>
      <c r="I49" s="6">
        <v>2.2650798853788299E-3</v>
      </c>
      <c r="J49" s="6">
        <v>0</v>
      </c>
      <c r="K49" s="6">
        <v>98.658411713809002</v>
      </c>
    </row>
    <row r="50" spans="1:11" x14ac:dyDescent="0.25">
      <c r="A50" s="6" t="s">
        <v>33</v>
      </c>
      <c r="B50" s="6" t="s">
        <v>34</v>
      </c>
      <c r="C50" s="6" t="s">
        <v>15</v>
      </c>
      <c r="D50" s="6">
        <v>0</v>
      </c>
      <c r="E50" s="6">
        <v>0</v>
      </c>
      <c r="F50" s="6">
        <v>0</v>
      </c>
      <c r="G50" s="6">
        <v>156.30859989999999</v>
      </c>
      <c r="H50" s="6">
        <v>0</v>
      </c>
      <c r="I50" s="6">
        <v>0</v>
      </c>
      <c r="J50" s="6">
        <v>0</v>
      </c>
      <c r="K50" s="6">
        <v>100</v>
      </c>
    </row>
    <row r="51" spans="1:11" x14ac:dyDescent="0.25">
      <c r="A51" s="6" t="s">
        <v>33</v>
      </c>
      <c r="B51" s="6" t="s">
        <v>34</v>
      </c>
      <c r="C51" s="6" t="s">
        <v>17</v>
      </c>
      <c r="D51" s="6">
        <v>0</v>
      </c>
      <c r="E51" s="6">
        <v>0</v>
      </c>
      <c r="F51" s="6">
        <v>0</v>
      </c>
      <c r="G51" s="6">
        <v>36.986645600000003</v>
      </c>
      <c r="H51" s="6">
        <v>0</v>
      </c>
      <c r="I51" s="6">
        <v>0</v>
      </c>
      <c r="J51" s="6">
        <v>0</v>
      </c>
      <c r="K51" s="6">
        <v>100</v>
      </c>
    </row>
    <row r="52" spans="1:11" x14ac:dyDescent="0.25">
      <c r="A52" s="6" t="s">
        <v>33</v>
      </c>
      <c r="B52" s="6" t="s">
        <v>34</v>
      </c>
      <c r="C52" s="6" t="s">
        <v>18</v>
      </c>
      <c r="D52" s="6">
        <v>126.88402170000001</v>
      </c>
      <c r="E52" s="6">
        <v>0</v>
      </c>
      <c r="F52" s="6">
        <v>8.5307513000000004</v>
      </c>
      <c r="G52" s="6">
        <v>10542.3349158</v>
      </c>
      <c r="H52" s="6">
        <v>1.1883030170026401</v>
      </c>
      <c r="I52" s="6">
        <v>0</v>
      </c>
      <c r="J52" s="6">
        <v>7.98927821743938E-2</v>
      </c>
      <c r="K52" s="6">
        <v>98.731804200823007</v>
      </c>
    </row>
    <row r="53" spans="1:11" x14ac:dyDescent="0.25">
      <c r="A53" s="6" t="s">
        <v>35</v>
      </c>
      <c r="B53" s="6" t="s">
        <v>36</v>
      </c>
      <c r="C53" s="6" t="s">
        <v>15</v>
      </c>
      <c r="D53" s="6">
        <v>0</v>
      </c>
      <c r="E53" s="6">
        <v>0</v>
      </c>
      <c r="F53" s="6">
        <v>0</v>
      </c>
      <c r="G53" s="6">
        <v>277.95367729999998</v>
      </c>
      <c r="H53" s="6">
        <v>0</v>
      </c>
      <c r="I53" s="6">
        <v>0</v>
      </c>
      <c r="J53" s="6">
        <v>0</v>
      </c>
      <c r="K53" s="6">
        <v>100</v>
      </c>
    </row>
    <row r="54" spans="1:11" x14ac:dyDescent="0.25">
      <c r="A54" s="6" t="s">
        <v>35</v>
      </c>
      <c r="B54" s="6" t="s">
        <v>36</v>
      </c>
      <c r="C54" s="6" t="s">
        <v>17</v>
      </c>
      <c r="D54" s="6">
        <v>0</v>
      </c>
      <c r="E54" s="6">
        <v>0</v>
      </c>
      <c r="F54" s="6">
        <v>0</v>
      </c>
      <c r="G54" s="6">
        <v>292.4417522</v>
      </c>
      <c r="H54" s="6">
        <v>0</v>
      </c>
      <c r="I54" s="6">
        <v>0</v>
      </c>
      <c r="J54" s="6">
        <v>0</v>
      </c>
      <c r="K54" s="6">
        <v>100</v>
      </c>
    </row>
    <row r="55" spans="1:11" x14ac:dyDescent="0.25">
      <c r="A55" s="6" t="s">
        <v>35</v>
      </c>
      <c r="B55" s="6" t="s">
        <v>36</v>
      </c>
      <c r="C55" s="6" t="s">
        <v>18</v>
      </c>
      <c r="D55" s="6">
        <v>693.74871610000002</v>
      </c>
      <c r="E55" s="6">
        <v>52.276758700000002</v>
      </c>
      <c r="F55" s="6">
        <v>64.491511700000004</v>
      </c>
      <c r="G55" s="6">
        <v>105488.61515889999</v>
      </c>
      <c r="H55" s="6">
        <v>0.65263817502391597</v>
      </c>
      <c r="I55" s="6">
        <v>4.9178913924239599E-2</v>
      </c>
      <c r="J55" s="6">
        <v>6.0669838406381398E-2</v>
      </c>
      <c r="K55" s="6">
        <v>99.237513072645498</v>
      </c>
    </row>
    <row r="56" spans="1:11" x14ac:dyDescent="0.25">
      <c r="A56" s="6" t="s">
        <v>37</v>
      </c>
      <c r="B56" s="6" t="s">
        <v>38</v>
      </c>
      <c r="C56" s="6" t="s">
        <v>15</v>
      </c>
      <c r="D56" s="6">
        <v>0</v>
      </c>
      <c r="E56" s="6">
        <v>0</v>
      </c>
      <c r="F56" s="6">
        <v>0</v>
      </c>
      <c r="G56" s="6">
        <v>1013.1789062</v>
      </c>
      <c r="H56" s="6">
        <v>0</v>
      </c>
      <c r="I56" s="6">
        <v>0</v>
      </c>
      <c r="J56" s="6">
        <v>0</v>
      </c>
      <c r="K56" s="6">
        <v>100</v>
      </c>
    </row>
    <row r="57" spans="1:11" x14ac:dyDescent="0.25">
      <c r="A57" s="6" t="s">
        <v>37</v>
      </c>
      <c r="B57" s="6" t="s">
        <v>38</v>
      </c>
      <c r="C57" s="6" t="s">
        <v>17</v>
      </c>
      <c r="D57" s="6">
        <v>0</v>
      </c>
      <c r="E57" s="6">
        <v>0</v>
      </c>
      <c r="F57" s="6">
        <v>0</v>
      </c>
      <c r="G57" s="6">
        <v>3685.2692492000001</v>
      </c>
      <c r="H57" s="6">
        <v>0</v>
      </c>
      <c r="I57" s="6">
        <v>0</v>
      </c>
      <c r="J57" s="6">
        <v>0</v>
      </c>
      <c r="K57" s="6">
        <v>100</v>
      </c>
    </row>
    <row r="58" spans="1:11" x14ac:dyDescent="0.25">
      <c r="A58" s="6" t="s">
        <v>37</v>
      </c>
      <c r="B58" s="6" t="s">
        <v>38</v>
      </c>
      <c r="C58" s="6" t="s">
        <v>18</v>
      </c>
      <c r="D58" s="6">
        <v>5307.2403382000002</v>
      </c>
      <c r="E58" s="6">
        <v>0</v>
      </c>
      <c r="F58" s="6">
        <v>0</v>
      </c>
      <c r="G58" s="6">
        <v>487103.76478839997</v>
      </c>
      <c r="H58" s="6">
        <v>1.0778070114081799</v>
      </c>
      <c r="I58" s="6">
        <v>0</v>
      </c>
      <c r="J58" s="6">
        <v>0</v>
      </c>
      <c r="K58" s="6">
        <v>98.922192988591803</v>
      </c>
    </row>
    <row r="59" spans="1:11" x14ac:dyDescent="0.25">
      <c r="A59" s="6" t="s">
        <v>39</v>
      </c>
      <c r="B59" s="6" t="s">
        <v>40</v>
      </c>
      <c r="C59" s="6" t="s">
        <v>15</v>
      </c>
      <c r="D59" s="6">
        <v>0</v>
      </c>
      <c r="E59" s="6">
        <v>0</v>
      </c>
      <c r="F59" s="6">
        <v>0</v>
      </c>
      <c r="G59" s="6">
        <v>111.9110878</v>
      </c>
      <c r="H59" s="6">
        <v>0</v>
      </c>
      <c r="I59" s="6">
        <v>0</v>
      </c>
      <c r="J59" s="6">
        <v>0</v>
      </c>
      <c r="K59" s="6">
        <v>100</v>
      </c>
    </row>
    <row r="60" spans="1:11" x14ac:dyDescent="0.25">
      <c r="A60" s="6" t="s">
        <v>39</v>
      </c>
      <c r="B60" s="6" t="s">
        <v>40</v>
      </c>
      <c r="C60" s="6" t="s">
        <v>17</v>
      </c>
      <c r="D60" s="6">
        <v>0</v>
      </c>
      <c r="E60" s="6">
        <v>0</v>
      </c>
      <c r="F60" s="6">
        <v>0</v>
      </c>
      <c r="G60" s="6">
        <v>69.185503800000006</v>
      </c>
      <c r="H60" s="6">
        <v>0</v>
      </c>
      <c r="I60" s="6">
        <v>0</v>
      </c>
      <c r="J60" s="6">
        <v>0</v>
      </c>
      <c r="K60" s="6">
        <v>100</v>
      </c>
    </row>
    <row r="61" spans="1:11" x14ac:dyDescent="0.25">
      <c r="A61" s="6" t="s">
        <v>39</v>
      </c>
      <c r="B61" s="6" t="s">
        <v>40</v>
      </c>
      <c r="C61" s="6" t="s">
        <v>18</v>
      </c>
      <c r="D61" s="6">
        <v>149.62366900000001</v>
      </c>
      <c r="E61" s="6">
        <v>14.9231043</v>
      </c>
      <c r="F61" s="6">
        <v>27.2024048</v>
      </c>
      <c r="G61" s="6">
        <v>11440.629534399999</v>
      </c>
      <c r="H61" s="6">
        <v>1.2862688939040201</v>
      </c>
      <c r="I61" s="6">
        <v>0.128289360833514</v>
      </c>
      <c r="J61" s="6">
        <v>0.233850749466819</v>
      </c>
      <c r="K61" s="6">
        <v>98.351590995795604</v>
      </c>
    </row>
    <row r="62" spans="1:11" x14ac:dyDescent="0.25">
      <c r="A62" t="s">
        <v>21</v>
      </c>
    </row>
    <row r="63" spans="1:11" x14ac:dyDescent="0.25">
      <c r="A63" t="s">
        <v>1037</v>
      </c>
    </row>
    <row r="64" spans="1:11" x14ac:dyDescent="0.25">
      <c r="A64" t="s">
        <v>22</v>
      </c>
    </row>
    <row r="65" spans="1:11" x14ac:dyDescent="0.25">
      <c r="A65" t="s">
        <v>23</v>
      </c>
    </row>
    <row r="66" spans="1:11" x14ac:dyDescent="0.25">
      <c r="A66" t="s">
        <v>24</v>
      </c>
    </row>
    <row r="69" spans="1:11" x14ac:dyDescent="0.25">
      <c r="K69" s="7" t="str">
        <f>HYPERLINK("#'Indice'!A1", "Ir al índice")</f>
        <v>Ir al índice</v>
      </c>
    </row>
    <row r="70" spans="1:11" ht="17.25" x14ac:dyDescent="0.3">
      <c r="A70" s="4" t="s">
        <v>883</v>
      </c>
    </row>
    <row r="71" spans="1:11" x14ac:dyDescent="0.25">
      <c r="A71" s="5" t="s">
        <v>26</v>
      </c>
      <c r="B71" s="5" t="s">
        <v>10</v>
      </c>
      <c r="C71" s="5" t="s">
        <v>11</v>
      </c>
      <c r="D71" s="5" t="s">
        <v>874</v>
      </c>
      <c r="E71" s="5" t="s">
        <v>875</v>
      </c>
      <c r="F71" s="5" t="s">
        <v>876</v>
      </c>
      <c r="G71" s="5" t="s">
        <v>877</v>
      </c>
      <c r="H71" s="5" t="s">
        <v>878</v>
      </c>
      <c r="I71" s="5" t="s">
        <v>879</v>
      </c>
      <c r="J71" s="5" t="s">
        <v>880</v>
      </c>
      <c r="K71" s="5" t="s">
        <v>881</v>
      </c>
    </row>
    <row r="72" spans="1:11" x14ac:dyDescent="0.25">
      <c r="A72" s="6" t="s">
        <v>13</v>
      </c>
      <c r="B72" s="6" t="s">
        <v>14</v>
      </c>
      <c r="C72" s="6" t="s">
        <v>15</v>
      </c>
      <c r="D72" s="6">
        <v>108.19098150000001</v>
      </c>
      <c r="E72" s="6">
        <v>0</v>
      </c>
      <c r="F72" s="6">
        <v>33.5951393</v>
      </c>
      <c r="G72" s="6">
        <v>23010.623781499999</v>
      </c>
      <c r="H72" s="6">
        <v>0.46729900669758001</v>
      </c>
      <c r="I72" s="6">
        <v>0</v>
      </c>
      <c r="J72" s="6">
        <v>0.14510428694795399</v>
      </c>
      <c r="K72" s="6">
        <v>99.3875967063545</v>
      </c>
    </row>
    <row r="73" spans="1:11" x14ac:dyDescent="0.25">
      <c r="A73" s="6" t="s">
        <v>13</v>
      </c>
      <c r="B73" s="6" t="s">
        <v>14</v>
      </c>
      <c r="C73" s="6" t="s">
        <v>16</v>
      </c>
      <c r="D73" s="6">
        <v>0</v>
      </c>
      <c r="E73" s="6">
        <v>0</v>
      </c>
      <c r="F73" s="6">
        <v>0</v>
      </c>
      <c r="G73" s="6">
        <v>349.86022250000002</v>
      </c>
      <c r="H73" s="6">
        <v>0</v>
      </c>
      <c r="I73" s="6">
        <v>0</v>
      </c>
      <c r="J73" s="6">
        <v>0</v>
      </c>
      <c r="K73" s="6">
        <v>100</v>
      </c>
    </row>
    <row r="74" spans="1:11" x14ac:dyDescent="0.25">
      <c r="A74" s="6" t="s">
        <v>13</v>
      </c>
      <c r="B74" s="6" t="s">
        <v>14</v>
      </c>
      <c r="C74" s="6" t="s">
        <v>17</v>
      </c>
      <c r="D74" s="6">
        <v>224.14434030000001</v>
      </c>
      <c r="E74" s="6">
        <v>0</v>
      </c>
      <c r="F74" s="6">
        <v>0</v>
      </c>
      <c r="G74" s="6">
        <v>30084.0157287</v>
      </c>
      <c r="H74" s="6">
        <v>0.73955113009074003</v>
      </c>
      <c r="I74" s="6">
        <v>0</v>
      </c>
      <c r="J74" s="6">
        <v>0</v>
      </c>
      <c r="K74" s="6">
        <v>99.260448869909297</v>
      </c>
    </row>
    <row r="75" spans="1:11" x14ac:dyDescent="0.25">
      <c r="A75" s="6" t="s">
        <v>13</v>
      </c>
      <c r="B75" s="6" t="s">
        <v>14</v>
      </c>
      <c r="C75" s="6" t="s">
        <v>18</v>
      </c>
      <c r="D75" s="6">
        <v>29890.4056385</v>
      </c>
      <c r="E75" s="6">
        <v>1119.2381975999999</v>
      </c>
      <c r="F75" s="6">
        <v>4562.6118422</v>
      </c>
      <c r="G75" s="6">
        <v>1891049.6512912</v>
      </c>
      <c r="H75" s="6">
        <v>1.5514411795263201</v>
      </c>
      <c r="I75" s="6">
        <v>5.8093297577027803E-2</v>
      </c>
      <c r="J75" s="6">
        <v>0.236819265144597</v>
      </c>
      <c r="K75" s="6">
        <v>98.153646257752101</v>
      </c>
    </row>
    <row r="76" spans="1:11" x14ac:dyDescent="0.25">
      <c r="A76" s="6" t="s">
        <v>42</v>
      </c>
      <c r="B76" s="6" t="s">
        <v>43</v>
      </c>
      <c r="C76" s="6" t="s">
        <v>17</v>
      </c>
      <c r="D76" s="6">
        <v>0</v>
      </c>
      <c r="E76" s="6">
        <v>0</v>
      </c>
      <c r="F76" s="6">
        <v>0</v>
      </c>
      <c r="G76" s="6">
        <v>40.029470799999999</v>
      </c>
      <c r="H76" s="6">
        <v>0</v>
      </c>
      <c r="I76" s="6">
        <v>0</v>
      </c>
      <c r="J76" s="6">
        <v>0</v>
      </c>
      <c r="K76" s="6">
        <v>100</v>
      </c>
    </row>
    <row r="77" spans="1:11" x14ac:dyDescent="0.25">
      <c r="A77" s="6" t="s">
        <v>42</v>
      </c>
      <c r="B77" s="6" t="s">
        <v>43</v>
      </c>
      <c r="C77" s="6" t="s">
        <v>18</v>
      </c>
      <c r="D77" s="6">
        <v>15.0224104</v>
      </c>
      <c r="E77" s="6">
        <v>0</v>
      </c>
      <c r="F77" s="6">
        <v>0</v>
      </c>
      <c r="G77" s="6">
        <v>3826.3836141000002</v>
      </c>
      <c r="H77" s="6">
        <v>0.39106541469943501</v>
      </c>
      <c r="I77" s="6">
        <v>0</v>
      </c>
      <c r="J77" s="6">
        <v>0</v>
      </c>
      <c r="K77" s="6">
        <v>99.608934585300602</v>
      </c>
    </row>
    <row r="78" spans="1:11" x14ac:dyDescent="0.25">
      <c r="A78" s="6" t="s">
        <v>44</v>
      </c>
      <c r="B78" s="6" t="s">
        <v>45</v>
      </c>
      <c r="C78" s="6" t="s">
        <v>17</v>
      </c>
      <c r="D78" s="6">
        <v>0</v>
      </c>
      <c r="E78" s="6">
        <v>0</v>
      </c>
      <c r="F78" s="6">
        <v>0</v>
      </c>
      <c r="G78" s="6">
        <v>109.4221149</v>
      </c>
      <c r="H78" s="6">
        <v>0</v>
      </c>
      <c r="I78" s="6">
        <v>0</v>
      </c>
      <c r="J78" s="6">
        <v>0</v>
      </c>
      <c r="K78" s="6">
        <v>100</v>
      </c>
    </row>
    <row r="79" spans="1:11" x14ac:dyDescent="0.25">
      <c r="A79" s="6" t="s">
        <v>44</v>
      </c>
      <c r="B79" s="6" t="s">
        <v>45</v>
      </c>
      <c r="C79" s="6" t="s">
        <v>18</v>
      </c>
      <c r="D79" s="6">
        <v>375.05252949999999</v>
      </c>
      <c r="E79" s="6">
        <v>0</v>
      </c>
      <c r="F79" s="6">
        <v>0</v>
      </c>
      <c r="G79" s="6">
        <v>39193.266551499997</v>
      </c>
      <c r="H79" s="6">
        <v>0.947860657745488</v>
      </c>
      <c r="I79" s="6">
        <v>0</v>
      </c>
      <c r="J79" s="6">
        <v>0</v>
      </c>
      <c r="K79" s="6">
        <v>99.052139342254506</v>
      </c>
    </row>
    <row r="80" spans="1:11" x14ac:dyDescent="0.25">
      <c r="A80" s="6" t="s">
        <v>27</v>
      </c>
      <c r="B80" s="6" t="s">
        <v>28</v>
      </c>
      <c r="C80" s="6" t="s">
        <v>15</v>
      </c>
      <c r="D80" s="6">
        <v>0</v>
      </c>
      <c r="E80" s="6">
        <v>0</v>
      </c>
      <c r="F80" s="6">
        <v>0</v>
      </c>
      <c r="G80" s="6">
        <v>36.3812341</v>
      </c>
      <c r="H80" s="6">
        <v>0</v>
      </c>
      <c r="I80" s="6">
        <v>0</v>
      </c>
      <c r="J80" s="6">
        <v>0</v>
      </c>
      <c r="K80" s="6">
        <v>100</v>
      </c>
    </row>
    <row r="81" spans="1:11" x14ac:dyDescent="0.25">
      <c r="A81" s="6" t="s">
        <v>27</v>
      </c>
      <c r="B81" s="6" t="s">
        <v>28</v>
      </c>
      <c r="C81" s="6" t="s">
        <v>18</v>
      </c>
      <c r="D81" s="6">
        <v>535.97009200000002</v>
      </c>
      <c r="E81" s="6">
        <v>0</v>
      </c>
      <c r="F81" s="6">
        <v>0</v>
      </c>
      <c r="G81" s="6">
        <v>62850.527786400002</v>
      </c>
      <c r="H81" s="6">
        <v>0.84555877030499405</v>
      </c>
      <c r="I81" s="6">
        <v>0</v>
      </c>
      <c r="J81" s="6">
        <v>0</v>
      </c>
      <c r="K81" s="6">
        <v>99.154441229694996</v>
      </c>
    </row>
    <row r="82" spans="1:11" x14ac:dyDescent="0.25">
      <c r="A82" s="6" t="s">
        <v>29</v>
      </c>
      <c r="B82" s="6" t="s">
        <v>30</v>
      </c>
      <c r="C82" s="6" t="s">
        <v>15</v>
      </c>
      <c r="D82" s="6">
        <v>12.9318686</v>
      </c>
      <c r="E82" s="6">
        <v>0</v>
      </c>
      <c r="F82" s="6">
        <v>0</v>
      </c>
      <c r="G82" s="6">
        <v>309.30324969999998</v>
      </c>
      <c r="H82" s="6">
        <v>4.0131779143825304</v>
      </c>
      <c r="I82" s="6">
        <v>0</v>
      </c>
      <c r="J82" s="6">
        <v>0</v>
      </c>
      <c r="K82" s="6">
        <v>95.986822085617504</v>
      </c>
    </row>
    <row r="83" spans="1:11" x14ac:dyDescent="0.25">
      <c r="A83" s="6" t="s">
        <v>29</v>
      </c>
      <c r="B83" s="6" t="s">
        <v>30</v>
      </c>
      <c r="C83" s="6" t="s">
        <v>17</v>
      </c>
      <c r="D83" s="6">
        <v>0</v>
      </c>
      <c r="E83" s="6">
        <v>0</v>
      </c>
      <c r="F83" s="6">
        <v>0</v>
      </c>
      <c r="G83" s="6">
        <v>175.73638009999999</v>
      </c>
      <c r="H83" s="6">
        <v>0</v>
      </c>
      <c r="I83" s="6">
        <v>0</v>
      </c>
      <c r="J83" s="6">
        <v>0</v>
      </c>
      <c r="K83" s="6">
        <v>100</v>
      </c>
    </row>
    <row r="84" spans="1:11" x14ac:dyDescent="0.25">
      <c r="A84" s="6" t="s">
        <v>29</v>
      </c>
      <c r="B84" s="6" t="s">
        <v>30</v>
      </c>
      <c r="C84" s="6" t="s">
        <v>18</v>
      </c>
      <c r="D84" s="6">
        <v>131.52613930000001</v>
      </c>
      <c r="E84" s="6">
        <v>0</v>
      </c>
      <c r="F84" s="6">
        <v>132.26346280000001</v>
      </c>
      <c r="G84" s="6">
        <v>14066.304623599999</v>
      </c>
      <c r="H84" s="6">
        <v>0.91783164317312904</v>
      </c>
      <c r="I84" s="6">
        <v>0</v>
      </c>
      <c r="J84" s="6">
        <v>0.92297692336729298</v>
      </c>
      <c r="K84" s="6">
        <v>98.159191433459597</v>
      </c>
    </row>
    <row r="85" spans="1:11" x14ac:dyDescent="0.25">
      <c r="A85" s="6" t="s">
        <v>46</v>
      </c>
      <c r="B85" s="6" t="s">
        <v>47</v>
      </c>
      <c r="C85" s="6" t="s">
        <v>15</v>
      </c>
      <c r="D85" s="6">
        <v>0</v>
      </c>
      <c r="E85" s="6">
        <v>0</v>
      </c>
      <c r="F85" s="6">
        <v>0</v>
      </c>
      <c r="G85" s="6">
        <v>134.93108219999999</v>
      </c>
      <c r="H85" s="6">
        <v>0</v>
      </c>
      <c r="I85" s="6">
        <v>0</v>
      </c>
      <c r="J85" s="6">
        <v>0</v>
      </c>
      <c r="K85" s="6">
        <v>100</v>
      </c>
    </row>
    <row r="86" spans="1:11" x14ac:dyDescent="0.25">
      <c r="A86" s="6" t="s">
        <v>46</v>
      </c>
      <c r="B86" s="6" t="s">
        <v>47</v>
      </c>
      <c r="C86" s="6" t="s">
        <v>17</v>
      </c>
      <c r="D86" s="6">
        <v>0</v>
      </c>
      <c r="E86" s="6">
        <v>0</v>
      </c>
      <c r="F86" s="6">
        <v>0</v>
      </c>
      <c r="G86" s="6">
        <v>8.9542041000000001</v>
      </c>
      <c r="H86" s="6">
        <v>0</v>
      </c>
      <c r="I86" s="6">
        <v>0</v>
      </c>
      <c r="J86" s="6">
        <v>0</v>
      </c>
      <c r="K86" s="6">
        <v>100</v>
      </c>
    </row>
    <row r="87" spans="1:11" x14ac:dyDescent="0.25">
      <c r="A87" s="6" t="s">
        <v>46</v>
      </c>
      <c r="B87" s="6" t="s">
        <v>47</v>
      </c>
      <c r="C87" s="6" t="s">
        <v>18</v>
      </c>
      <c r="D87" s="6">
        <v>380.2637335</v>
      </c>
      <c r="E87" s="6">
        <v>0</v>
      </c>
      <c r="F87" s="6">
        <v>0</v>
      </c>
      <c r="G87" s="6">
        <v>8983.5858573999994</v>
      </c>
      <c r="H87" s="6">
        <v>4.0609765226210897</v>
      </c>
      <c r="I87" s="6">
        <v>0</v>
      </c>
      <c r="J87" s="6">
        <v>0</v>
      </c>
      <c r="K87" s="6">
        <v>95.939023477378896</v>
      </c>
    </row>
    <row r="88" spans="1:11" x14ac:dyDescent="0.25">
      <c r="A88" s="6" t="s">
        <v>48</v>
      </c>
      <c r="B88" s="6" t="s">
        <v>49</v>
      </c>
      <c r="C88" s="6" t="s">
        <v>15</v>
      </c>
      <c r="D88" s="6">
        <v>0</v>
      </c>
      <c r="E88" s="6">
        <v>0</v>
      </c>
      <c r="F88" s="6">
        <v>0</v>
      </c>
      <c r="G88" s="6">
        <v>149.95565479999999</v>
      </c>
      <c r="H88" s="6">
        <v>0</v>
      </c>
      <c r="I88" s="6">
        <v>0</v>
      </c>
      <c r="J88" s="6">
        <v>0</v>
      </c>
      <c r="K88" s="6">
        <v>100</v>
      </c>
    </row>
    <row r="89" spans="1:11" x14ac:dyDescent="0.25">
      <c r="A89" s="6" t="s">
        <v>48</v>
      </c>
      <c r="B89" s="6" t="s">
        <v>49</v>
      </c>
      <c r="C89" s="6" t="s">
        <v>17</v>
      </c>
      <c r="D89" s="6">
        <v>0</v>
      </c>
      <c r="E89" s="6">
        <v>0</v>
      </c>
      <c r="F89" s="6">
        <v>0</v>
      </c>
      <c r="G89" s="6">
        <v>636.31280870000001</v>
      </c>
      <c r="H89" s="6">
        <v>0</v>
      </c>
      <c r="I89" s="6">
        <v>0</v>
      </c>
      <c r="J89" s="6">
        <v>0</v>
      </c>
      <c r="K89" s="6">
        <v>100</v>
      </c>
    </row>
    <row r="90" spans="1:11" x14ac:dyDescent="0.25">
      <c r="A90" s="6" t="s">
        <v>48</v>
      </c>
      <c r="B90" s="6" t="s">
        <v>49</v>
      </c>
      <c r="C90" s="6" t="s">
        <v>18</v>
      </c>
      <c r="D90" s="6">
        <v>180.63469280000001</v>
      </c>
      <c r="E90" s="6">
        <v>0</v>
      </c>
      <c r="F90" s="6">
        <v>0</v>
      </c>
      <c r="G90" s="6">
        <v>34293.882615000002</v>
      </c>
      <c r="H90" s="6">
        <v>0.52396583594552804</v>
      </c>
      <c r="I90" s="6">
        <v>0</v>
      </c>
      <c r="J90" s="6">
        <v>0</v>
      </c>
      <c r="K90" s="6">
        <v>99.476034164054497</v>
      </c>
    </row>
    <row r="91" spans="1:11" x14ac:dyDescent="0.25">
      <c r="A91" s="6" t="s">
        <v>31</v>
      </c>
      <c r="B91" s="6" t="s">
        <v>32</v>
      </c>
      <c r="C91" s="6" t="s">
        <v>15</v>
      </c>
      <c r="D91" s="6">
        <v>0</v>
      </c>
      <c r="E91" s="6">
        <v>0</v>
      </c>
      <c r="F91" s="6">
        <v>0</v>
      </c>
      <c r="G91" s="6">
        <v>289.67690060000001</v>
      </c>
      <c r="H91" s="6">
        <v>0</v>
      </c>
      <c r="I91" s="6">
        <v>0</v>
      </c>
      <c r="J91" s="6">
        <v>0</v>
      </c>
      <c r="K91" s="6">
        <v>100</v>
      </c>
    </row>
    <row r="92" spans="1:11" x14ac:dyDescent="0.25">
      <c r="A92" s="6" t="s">
        <v>31</v>
      </c>
      <c r="B92" s="6" t="s">
        <v>32</v>
      </c>
      <c r="C92" s="6" t="s">
        <v>17</v>
      </c>
      <c r="D92" s="6">
        <v>0</v>
      </c>
      <c r="E92" s="6">
        <v>0</v>
      </c>
      <c r="F92" s="6">
        <v>0</v>
      </c>
      <c r="G92" s="6">
        <v>91.153089800000004</v>
      </c>
      <c r="H92" s="6">
        <v>0</v>
      </c>
      <c r="I92" s="6">
        <v>0</v>
      </c>
      <c r="J92" s="6">
        <v>0</v>
      </c>
      <c r="K92" s="6">
        <v>100</v>
      </c>
    </row>
    <row r="93" spans="1:11" x14ac:dyDescent="0.25">
      <c r="A93" s="6" t="s">
        <v>31</v>
      </c>
      <c r="B93" s="6" t="s">
        <v>32</v>
      </c>
      <c r="C93" s="6" t="s">
        <v>18</v>
      </c>
      <c r="D93" s="6">
        <v>640.85942720000003</v>
      </c>
      <c r="E93" s="6">
        <v>0</v>
      </c>
      <c r="F93" s="6">
        <v>0</v>
      </c>
      <c r="G93" s="6">
        <v>48423.623040500002</v>
      </c>
      <c r="H93" s="6">
        <v>1.30615751959045</v>
      </c>
      <c r="I93" s="6">
        <v>0</v>
      </c>
      <c r="J93" s="6">
        <v>0</v>
      </c>
      <c r="K93" s="6">
        <v>98.6938424804096</v>
      </c>
    </row>
    <row r="94" spans="1:11" x14ac:dyDescent="0.25">
      <c r="A94" s="6" t="s">
        <v>50</v>
      </c>
      <c r="B94" s="6" t="s">
        <v>51</v>
      </c>
      <c r="C94" s="6" t="s">
        <v>15</v>
      </c>
      <c r="D94" s="6">
        <v>0</v>
      </c>
      <c r="E94" s="6">
        <v>0</v>
      </c>
      <c r="F94" s="6">
        <v>0</v>
      </c>
      <c r="G94" s="6">
        <v>244.32131530000001</v>
      </c>
      <c r="H94" s="6">
        <v>0</v>
      </c>
      <c r="I94" s="6">
        <v>0</v>
      </c>
      <c r="J94" s="6">
        <v>0</v>
      </c>
      <c r="K94" s="6">
        <v>100</v>
      </c>
    </row>
    <row r="95" spans="1:11" x14ac:dyDescent="0.25">
      <c r="A95" s="6" t="s">
        <v>50</v>
      </c>
      <c r="B95" s="6" t="s">
        <v>51</v>
      </c>
      <c r="C95" s="6" t="s">
        <v>17</v>
      </c>
      <c r="D95" s="6">
        <v>0</v>
      </c>
      <c r="E95" s="6">
        <v>0</v>
      </c>
      <c r="F95" s="6">
        <v>0</v>
      </c>
      <c r="G95" s="6">
        <v>675.80969019999998</v>
      </c>
      <c r="H95" s="6">
        <v>0</v>
      </c>
      <c r="I95" s="6">
        <v>0</v>
      </c>
      <c r="J95" s="6">
        <v>0</v>
      </c>
      <c r="K95" s="6">
        <v>100</v>
      </c>
    </row>
    <row r="96" spans="1:11" x14ac:dyDescent="0.25">
      <c r="A96" s="6" t="s">
        <v>50</v>
      </c>
      <c r="B96" s="6" t="s">
        <v>51</v>
      </c>
      <c r="C96" s="6" t="s">
        <v>18</v>
      </c>
      <c r="D96" s="6">
        <v>2885.7267422</v>
      </c>
      <c r="E96" s="6">
        <v>0</v>
      </c>
      <c r="F96" s="6">
        <v>391.96932329999999</v>
      </c>
      <c r="G96" s="6">
        <v>77907.935604900005</v>
      </c>
      <c r="H96" s="6">
        <v>3.5544796324496999</v>
      </c>
      <c r="I96" s="6">
        <v>0</v>
      </c>
      <c r="J96" s="6">
        <v>0.482806274010812</v>
      </c>
      <c r="K96" s="6">
        <v>95.962714093539503</v>
      </c>
    </row>
    <row r="97" spans="1:11" x14ac:dyDescent="0.25">
      <c r="A97" s="6" t="s">
        <v>52</v>
      </c>
      <c r="B97" s="6" t="s">
        <v>53</v>
      </c>
      <c r="C97" s="6" t="s">
        <v>17</v>
      </c>
      <c r="D97" s="6">
        <v>0</v>
      </c>
      <c r="E97" s="6">
        <v>0</v>
      </c>
      <c r="F97" s="6">
        <v>0</v>
      </c>
      <c r="G97" s="6">
        <v>7.1296596000000001</v>
      </c>
      <c r="H97" s="6">
        <v>0</v>
      </c>
      <c r="I97" s="6">
        <v>0</v>
      </c>
      <c r="J97" s="6">
        <v>0</v>
      </c>
      <c r="K97" s="6">
        <v>100</v>
      </c>
    </row>
    <row r="98" spans="1:11" x14ac:dyDescent="0.25">
      <c r="A98" s="6" t="s">
        <v>52</v>
      </c>
      <c r="B98" s="6" t="s">
        <v>53</v>
      </c>
      <c r="C98" s="6" t="s">
        <v>18</v>
      </c>
      <c r="D98" s="6">
        <v>179.9599116</v>
      </c>
      <c r="E98" s="6">
        <v>12.440718499999999</v>
      </c>
      <c r="F98" s="6">
        <v>0</v>
      </c>
      <c r="G98" s="6">
        <v>6789.1957273999997</v>
      </c>
      <c r="H98" s="6">
        <v>2.5776327129923202</v>
      </c>
      <c r="I98" s="6">
        <v>0.17819303584681601</v>
      </c>
      <c r="J98" s="6">
        <v>0</v>
      </c>
      <c r="K98" s="6">
        <v>97.244174251160899</v>
      </c>
    </row>
    <row r="99" spans="1:11" x14ac:dyDescent="0.25">
      <c r="A99" s="6" t="s">
        <v>33</v>
      </c>
      <c r="B99" s="6" t="s">
        <v>34</v>
      </c>
      <c r="C99" s="6" t="s">
        <v>15</v>
      </c>
      <c r="D99" s="6">
        <v>0</v>
      </c>
      <c r="E99" s="6">
        <v>0</v>
      </c>
      <c r="F99" s="6">
        <v>0</v>
      </c>
      <c r="G99" s="6">
        <v>6.8800087999999997</v>
      </c>
      <c r="H99" s="6">
        <v>0</v>
      </c>
      <c r="I99" s="6">
        <v>0</v>
      </c>
      <c r="J99" s="6">
        <v>0</v>
      </c>
      <c r="K99" s="6">
        <v>100</v>
      </c>
    </row>
    <row r="100" spans="1:11" x14ac:dyDescent="0.25">
      <c r="A100" s="6" t="s">
        <v>33</v>
      </c>
      <c r="B100" s="6" t="s">
        <v>34</v>
      </c>
      <c r="C100" s="6" t="s">
        <v>18</v>
      </c>
      <c r="D100" s="6">
        <v>62.723137600000001</v>
      </c>
      <c r="E100" s="6">
        <v>0</v>
      </c>
      <c r="F100" s="6">
        <v>0</v>
      </c>
      <c r="G100" s="6">
        <v>4323.2347982000001</v>
      </c>
      <c r="H100" s="6">
        <v>1.4300898120346299</v>
      </c>
      <c r="I100" s="6">
        <v>0</v>
      </c>
      <c r="J100" s="6">
        <v>0</v>
      </c>
      <c r="K100" s="6">
        <v>98.569910187965405</v>
      </c>
    </row>
    <row r="101" spans="1:11" x14ac:dyDescent="0.25">
      <c r="A101" s="6" t="s">
        <v>54</v>
      </c>
      <c r="B101" s="6" t="s">
        <v>55</v>
      </c>
      <c r="C101" s="6" t="s">
        <v>15</v>
      </c>
      <c r="D101" s="6">
        <v>0</v>
      </c>
      <c r="E101" s="6">
        <v>0</v>
      </c>
      <c r="F101" s="6">
        <v>0</v>
      </c>
      <c r="G101" s="6">
        <v>53.695836800000002</v>
      </c>
      <c r="H101" s="6">
        <v>0</v>
      </c>
      <c r="I101" s="6">
        <v>0</v>
      </c>
      <c r="J101" s="6">
        <v>0</v>
      </c>
      <c r="K101" s="6">
        <v>100</v>
      </c>
    </row>
    <row r="102" spans="1:11" x14ac:dyDescent="0.25">
      <c r="A102" s="6" t="s">
        <v>54</v>
      </c>
      <c r="B102" s="6" t="s">
        <v>55</v>
      </c>
      <c r="C102" s="6" t="s">
        <v>17</v>
      </c>
      <c r="D102" s="6">
        <v>0</v>
      </c>
      <c r="E102" s="6">
        <v>0</v>
      </c>
      <c r="F102" s="6">
        <v>0</v>
      </c>
      <c r="G102" s="6">
        <v>530.12530890000005</v>
      </c>
      <c r="H102" s="6">
        <v>0</v>
      </c>
      <c r="I102" s="6">
        <v>0</v>
      </c>
      <c r="J102" s="6">
        <v>0</v>
      </c>
      <c r="K102" s="6">
        <v>100</v>
      </c>
    </row>
    <row r="103" spans="1:11" x14ac:dyDescent="0.25">
      <c r="A103" s="6" t="s">
        <v>54</v>
      </c>
      <c r="B103" s="6" t="s">
        <v>55</v>
      </c>
      <c r="C103" s="6" t="s">
        <v>18</v>
      </c>
      <c r="D103" s="6">
        <v>892.82393890000003</v>
      </c>
      <c r="E103" s="6">
        <v>0</v>
      </c>
      <c r="F103" s="6">
        <v>0</v>
      </c>
      <c r="G103" s="6">
        <v>61656.870215900002</v>
      </c>
      <c r="H103" s="6">
        <v>1.4273833804693099</v>
      </c>
      <c r="I103" s="6">
        <v>0</v>
      </c>
      <c r="J103" s="6">
        <v>0</v>
      </c>
      <c r="K103" s="6">
        <v>98.572616619530706</v>
      </c>
    </row>
    <row r="104" spans="1:11" x14ac:dyDescent="0.25">
      <c r="A104" s="6" t="s">
        <v>35</v>
      </c>
      <c r="B104" s="6" t="s">
        <v>36</v>
      </c>
      <c r="C104" s="6" t="s">
        <v>15</v>
      </c>
      <c r="D104" s="6">
        <v>0</v>
      </c>
      <c r="E104" s="6">
        <v>0</v>
      </c>
      <c r="F104" s="6">
        <v>0</v>
      </c>
      <c r="G104" s="6">
        <v>276.51409960000001</v>
      </c>
      <c r="H104" s="6">
        <v>0</v>
      </c>
      <c r="I104" s="6">
        <v>0</v>
      </c>
      <c r="J104" s="6">
        <v>0</v>
      </c>
      <c r="K104" s="6">
        <v>100</v>
      </c>
    </row>
    <row r="105" spans="1:11" x14ac:dyDescent="0.25">
      <c r="A105" s="6" t="s">
        <v>35</v>
      </c>
      <c r="B105" s="6" t="s">
        <v>36</v>
      </c>
      <c r="C105" s="6" t="s">
        <v>17</v>
      </c>
      <c r="D105" s="6">
        <v>0</v>
      </c>
      <c r="E105" s="6">
        <v>0</v>
      </c>
      <c r="F105" s="6">
        <v>0</v>
      </c>
      <c r="G105" s="6">
        <v>252.3049547</v>
      </c>
      <c r="H105" s="6">
        <v>0</v>
      </c>
      <c r="I105" s="6">
        <v>0</v>
      </c>
      <c r="J105" s="6">
        <v>0</v>
      </c>
      <c r="K105" s="6">
        <v>100</v>
      </c>
    </row>
    <row r="106" spans="1:11" x14ac:dyDescent="0.25">
      <c r="A106" s="6" t="s">
        <v>35</v>
      </c>
      <c r="B106" s="6" t="s">
        <v>36</v>
      </c>
      <c r="C106" s="6" t="s">
        <v>18</v>
      </c>
      <c r="D106" s="6">
        <v>686.11459190000005</v>
      </c>
      <c r="E106" s="6">
        <v>51.077110599999997</v>
      </c>
      <c r="F106" s="6">
        <v>64.491511700000004</v>
      </c>
      <c r="G106" s="6">
        <v>104769.8717124</v>
      </c>
      <c r="H106" s="6">
        <v>0.64990478957805398</v>
      </c>
      <c r="I106" s="6">
        <v>4.8381508291236199E-2</v>
      </c>
      <c r="J106" s="6">
        <v>6.1087962325494398E-2</v>
      </c>
      <c r="K106" s="6">
        <v>99.240625739805196</v>
      </c>
    </row>
    <row r="107" spans="1:11" x14ac:dyDescent="0.25">
      <c r="A107" s="6" t="s">
        <v>56</v>
      </c>
      <c r="B107" s="6" t="s">
        <v>57</v>
      </c>
      <c r="C107" s="6" t="s">
        <v>15</v>
      </c>
      <c r="D107" s="6">
        <v>0</v>
      </c>
      <c r="E107" s="6">
        <v>0</v>
      </c>
      <c r="F107" s="6">
        <v>0</v>
      </c>
      <c r="G107" s="6">
        <v>10.417266400000001</v>
      </c>
      <c r="H107" s="6">
        <v>0</v>
      </c>
      <c r="I107" s="6">
        <v>0</v>
      </c>
      <c r="J107" s="6">
        <v>0</v>
      </c>
      <c r="K107" s="6">
        <v>100</v>
      </c>
    </row>
    <row r="108" spans="1:11" x14ac:dyDescent="0.25">
      <c r="A108" s="6" t="s">
        <v>56</v>
      </c>
      <c r="B108" s="6" t="s">
        <v>57</v>
      </c>
      <c r="C108" s="6" t="s">
        <v>17</v>
      </c>
      <c r="D108" s="6">
        <v>0</v>
      </c>
      <c r="E108" s="6">
        <v>0</v>
      </c>
      <c r="F108" s="6">
        <v>0</v>
      </c>
      <c r="G108" s="6">
        <v>19.050495099999999</v>
      </c>
      <c r="H108" s="6">
        <v>0</v>
      </c>
      <c r="I108" s="6">
        <v>0</v>
      </c>
      <c r="J108" s="6">
        <v>0</v>
      </c>
      <c r="K108" s="6">
        <v>100</v>
      </c>
    </row>
    <row r="109" spans="1:11" x14ac:dyDescent="0.25">
      <c r="A109" s="6" t="s">
        <v>56</v>
      </c>
      <c r="B109" s="6" t="s">
        <v>57</v>
      </c>
      <c r="C109" s="6" t="s">
        <v>18</v>
      </c>
      <c r="D109" s="6">
        <v>76.051651800000002</v>
      </c>
      <c r="E109" s="6">
        <v>0</v>
      </c>
      <c r="F109" s="6">
        <v>0</v>
      </c>
      <c r="G109" s="6">
        <v>8568.9050466000008</v>
      </c>
      <c r="H109" s="6">
        <v>0.87972276152725604</v>
      </c>
      <c r="I109" s="6">
        <v>0</v>
      </c>
      <c r="J109" s="6">
        <v>0</v>
      </c>
      <c r="K109" s="6">
        <v>99.120277238472696</v>
      </c>
    </row>
    <row r="110" spans="1:11" x14ac:dyDescent="0.25">
      <c r="A110" s="6" t="s">
        <v>37</v>
      </c>
      <c r="B110" s="6" t="s">
        <v>38</v>
      </c>
      <c r="C110" s="6" t="s">
        <v>15</v>
      </c>
      <c r="D110" s="6">
        <v>0</v>
      </c>
      <c r="E110" s="6">
        <v>0</v>
      </c>
      <c r="F110" s="6">
        <v>0</v>
      </c>
      <c r="G110" s="6">
        <v>1004.5590327</v>
      </c>
      <c r="H110" s="6">
        <v>0</v>
      </c>
      <c r="I110" s="6">
        <v>0</v>
      </c>
      <c r="J110" s="6">
        <v>0</v>
      </c>
      <c r="K110" s="6">
        <v>100</v>
      </c>
    </row>
    <row r="111" spans="1:11" x14ac:dyDescent="0.25">
      <c r="A111" s="6" t="s">
        <v>37</v>
      </c>
      <c r="B111" s="6" t="s">
        <v>38</v>
      </c>
      <c r="C111" s="6" t="s">
        <v>17</v>
      </c>
      <c r="D111" s="6">
        <v>0</v>
      </c>
      <c r="E111" s="6">
        <v>0</v>
      </c>
      <c r="F111" s="6">
        <v>0</v>
      </c>
      <c r="G111" s="6">
        <v>3683.9071264999998</v>
      </c>
      <c r="H111" s="6">
        <v>0</v>
      </c>
      <c r="I111" s="6">
        <v>0</v>
      </c>
      <c r="J111" s="6">
        <v>0</v>
      </c>
      <c r="K111" s="6">
        <v>100</v>
      </c>
    </row>
    <row r="112" spans="1:11" x14ac:dyDescent="0.25">
      <c r="A112" s="6" t="s">
        <v>37</v>
      </c>
      <c r="B112" s="6" t="s">
        <v>38</v>
      </c>
      <c r="C112" s="6" t="s">
        <v>18</v>
      </c>
      <c r="D112" s="6">
        <v>5289.9619605999997</v>
      </c>
      <c r="E112" s="6">
        <v>0</v>
      </c>
      <c r="F112" s="6">
        <v>0</v>
      </c>
      <c r="G112" s="6">
        <v>485839.66865499999</v>
      </c>
      <c r="H112" s="6">
        <v>1.0771009588587399</v>
      </c>
      <c r="I112" s="6">
        <v>0</v>
      </c>
      <c r="J112" s="6">
        <v>0</v>
      </c>
      <c r="K112" s="6">
        <v>98.922899041141306</v>
      </c>
    </row>
    <row r="113" spans="1:11" x14ac:dyDescent="0.25">
      <c r="A113" s="6" t="s">
        <v>39</v>
      </c>
      <c r="B113" s="6" t="s">
        <v>40</v>
      </c>
      <c r="C113" s="6" t="s">
        <v>15</v>
      </c>
      <c r="D113" s="6">
        <v>0</v>
      </c>
      <c r="E113" s="6">
        <v>0</v>
      </c>
      <c r="F113" s="6">
        <v>0</v>
      </c>
      <c r="G113" s="6">
        <v>7.1690756999999996</v>
      </c>
      <c r="H113" s="6">
        <v>0</v>
      </c>
      <c r="I113" s="6">
        <v>0</v>
      </c>
      <c r="J113" s="6">
        <v>0</v>
      </c>
      <c r="K113" s="6">
        <v>100</v>
      </c>
    </row>
    <row r="114" spans="1:11" x14ac:dyDescent="0.25">
      <c r="A114" s="6" t="s">
        <v>39</v>
      </c>
      <c r="B114" s="6" t="s">
        <v>40</v>
      </c>
      <c r="C114" s="6" t="s">
        <v>17</v>
      </c>
      <c r="D114" s="6">
        <v>0</v>
      </c>
      <c r="E114" s="6">
        <v>0</v>
      </c>
      <c r="F114" s="6">
        <v>0</v>
      </c>
      <c r="G114" s="6">
        <v>59.886245000000002</v>
      </c>
      <c r="H114" s="6">
        <v>0</v>
      </c>
      <c r="I114" s="6">
        <v>0</v>
      </c>
      <c r="J114" s="6">
        <v>0</v>
      </c>
      <c r="K114" s="6">
        <v>100</v>
      </c>
    </row>
    <row r="115" spans="1:11" x14ac:dyDescent="0.25">
      <c r="A115" s="6" t="s">
        <v>39</v>
      </c>
      <c r="B115" s="6" t="s">
        <v>40</v>
      </c>
      <c r="C115" s="6" t="s">
        <v>18</v>
      </c>
      <c r="D115" s="6">
        <v>115.4039542</v>
      </c>
      <c r="E115" s="6">
        <v>11.2148653</v>
      </c>
      <c r="F115" s="6">
        <v>0</v>
      </c>
      <c r="G115" s="6">
        <v>7200.2214297999999</v>
      </c>
      <c r="H115" s="6">
        <v>1.57508489708132</v>
      </c>
      <c r="I115" s="6">
        <v>0.153065508710545</v>
      </c>
      <c r="J115" s="6">
        <v>0</v>
      </c>
      <c r="K115" s="6">
        <v>98.271849594208106</v>
      </c>
    </row>
    <row r="116" spans="1:11" x14ac:dyDescent="0.25">
      <c r="A116" s="6" t="s">
        <v>58</v>
      </c>
      <c r="B116" s="6" t="s">
        <v>59</v>
      </c>
      <c r="C116" s="6" t="s">
        <v>17</v>
      </c>
      <c r="D116" s="6">
        <v>0</v>
      </c>
      <c r="E116" s="6">
        <v>0</v>
      </c>
      <c r="F116" s="6">
        <v>0</v>
      </c>
      <c r="G116" s="6">
        <v>5.3389449999999998</v>
      </c>
      <c r="H116" s="6">
        <v>0</v>
      </c>
      <c r="I116" s="6">
        <v>0</v>
      </c>
      <c r="J116" s="6">
        <v>0</v>
      </c>
      <c r="K116" s="6">
        <v>100</v>
      </c>
    </row>
    <row r="117" spans="1:11" x14ac:dyDescent="0.25">
      <c r="A117" s="6" t="s">
        <v>58</v>
      </c>
      <c r="B117" s="6" t="s">
        <v>59</v>
      </c>
      <c r="C117" s="6" t="s">
        <v>18</v>
      </c>
      <c r="D117" s="6">
        <v>89.745810300000002</v>
      </c>
      <c r="E117" s="6">
        <v>0</v>
      </c>
      <c r="F117" s="6">
        <v>15.0738702</v>
      </c>
      <c r="G117" s="6">
        <v>3148.6162700999998</v>
      </c>
      <c r="H117" s="6">
        <v>2.75849322570647</v>
      </c>
      <c r="I117" s="6">
        <v>0</v>
      </c>
      <c r="J117" s="6">
        <v>0.46332156000243602</v>
      </c>
      <c r="K117" s="6">
        <v>96.778185214291099</v>
      </c>
    </row>
    <row r="118" spans="1:11" x14ac:dyDescent="0.25">
      <c r="A118" s="6" t="s">
        <v>60</v>
      </c>
      <c r="B118" s="6" t="s">
        <v>61</v>
      </c>
      <c r="C118" s="6" t="s">
        <v>15</v>
      </c>
      <c r="D118" s="6">
        <v>0</v>
      </c>
      <c r="E118" s="6">
        <v>0</v>
      </c>
      <c r="F118" s="6">
        <v>0</v>
      </c>
      <c r="G118" s="6">
        <v>77.448351900000006</v>
      </c>
      <c r="H118" s="6">
        <v>0</v>
      </c>
      <c r="I118" s="6">
        <v>0</v>
      </c>
      <c r="J118" s="6">
        <v>0</v>
      </c>
      <c r="K118" s="6">
        <v>100</v>
      </c>
    </row>
    <row r="119" spans="1:11" x14ac:dyDescent="0.25">
      <c r="A119" s="6" t="s">
        <v>60</v>
      </c>
      <c r="B119" s="6" t="s">
        <v>61</v>
      </c>
      <c r="C119" s="6" t="s">
        <v>16</v>
      </c>
      <c r="D119" s="6">
        <v>0</v>
      </c>
      <c r="E119" s="6">
        <v>0</v>
      </c>
      <c r="F119" s="6">
        <v>0</v>
      </c>
      <c r="G119" s="6">
        <v>3.2211816</v>
      </c>
      <c r="H119" s="6">
        <v>0</v>
      </c>
      <c r="I119" s="6">
        <v>0</v>
      </c>
      <c r="J119" s="6">
        <v>0</v>
      </c>
      <c r="K119" s="6">
        <v>100</v>
      </c>
    </row>
    <row r="120" spans="1:11" x14ac:dyDescent="0.25">
      <c r="A120" s="6" t="s">
        <v>60</v>
      </c>
      <c r="B120" s="6" t="s">
        <v>61</v>
      </c>
      <c r="C120" s="6" t="s">
        <v>17</v>
      </c>
      <c r="D120" s="6">
        <v>0</v>
      </c>
      <c r="E120" s="6">
        <v>0</v>
      </c>
      <c r="F120" s="6">
        <v>0</v>
      </c>
      <c r="G120" s="6">
        <v>72.973953899999998</v>
      </c>
      <c r="H120" s="6">
        <v>0</v>
      </c>
      <c r="I120" s="6">
        <v>0</v>
      </c>
      <c r="J120" s="6">
        <v>0</v>
      </c>
      <c r="K120" s="6">
        <v>100</v>
      </c>
    </row>
    <row r="121" spans="1:11" x14ac:dyDescent="0.25">
      <c r="A121" s="6" t="s">
        <v>60</v>
      </c>
      <c r="B121" s="6" t="s">
        <v>61</v>
      </c>
      <c r="C121" s="6" t="s">
        <v>18</v>
      </c>
      <c r="D121" s="6">
        <v>23.0992721</v>
      </c>
      <c r="E121" s="6">
        <v>7.8549021999999997</v>
      </c>
      <c r="F121" s="6">
        <v>14.255867</v>
      </c>
      <c r="G121" s="6">
        <v>4060.8302782000001</v>
      </c>
      <c r="H121" s="6">
        <v>0.56256807782181795</v>
      </c>
      <c r="I121" s="6">
        <v>0.191301146330597</v>
      </c>
      <c r="J121" s="6">
        <v>0.34719257217951399</v>
      </c>
      <c r="K121" s="6">
        <v>98.898938203668095</v>
      </c>
    </row>
    <row r="122" spans="1:11" x14ac:dyDescent="0.25">
      <c r="A122" s="6" t="s">
        <v>62</v>
      </c>
      <c r="B122" s="6" t="s">
        <v>63</v>
      </c>
      <c r="C122" s="6" t="s">
        <v>15</v>
      </c>
      <c r="D122" s="6">
        <v>0</v>
      </c>
      <c r="E122" s="6">
        <v>0</v>
      </c>
      <c r="F122" s="6">
        <v>0</v>
      </c>
      <c r="G122" s="6">
        <v>4.2580533000000003</v>
      </c>
      <c r="H122" s="6">
        <v>0</v>
      </c>
      <c r="I122" s="6">
        <v>0</v>
      </c>
      <c r="J122" s="6">
        <v>0</v>
      </c>
      <c r="K122" s="6">
        <v>100</v>
      </c>
    </row>
    <row r="123" spans="1:11" x14ac:dyDescent="0.25">
      <c r="A123" s="6" t="s">
        <v>62</v>
      </c>
      <c r="B123" s="6" t="s">
        <v>63</v>
      </c>
      <c r="C123" s="6" t="s">
        <v>18</v>
      </c>
      <c r="D123" s="6">
        <v>37.048145300000002</v>
      </c>
      <c r="E123" s="6">
        <v>0</v>
      </c>
      <c r="F123" s="6">
        <v>13.4000688</v>
      </c>
      <c r="G123" s="6">
        <v>4274.2147493000002</v>
      </c>
      <c r="H123" s="6">
        <v>0.85667127388982001</v>
      </c>
      <c r="I123" s="6">
        <v>0</v>
      </c>
      <c r="J123" s="6">
        <v>0.30985232637562599</v>
      </c>
      <c r="K123" s="6">
        <v>98.833476399734593</v>
      </c>
    </row>
    <row r="124" spans="1:11" x14ac:dyDescent="0.25">
      <c r="A124" s="6" t="s">
        <v>64</v>
      </c>
      <c r="B124" s="6" t="s">
        <v>65</v>
      </c>
      <c r="C124" s="6" t="s">
        <v>17</v>
      </c>
      <c r="D124" s="6">
        <v>0</v>
      </c>
      <c r="E124" s="6">
        <v>0</v>
      </c>
      <c r="F124" s="6">
        <v>0</v>
      </c>
      <c r="G124" s="6">
        <v>68.544053899999994</v>
      </c>
      <c r="H124" s="6">
        <v>0</v>
      </c>
      <c r="I124" s="6">
        <v>0</v>
      </c>
      <c r="J124" s="6">
        <v>0</v>
      </c>
      <c r="K124" s="6">
        <v>100</v>
      </c>
    </row>
    <row r="125" spans="1:11" x14ac:dyDescent="0.25">
      <c r="A125" s="6" t="s">
        <v>64</v>
      </c>
      <c r="B125" s="6" t="s">
        <v>65</v>
      </c>
      <c r="C125" s="6" t="s">
        <v>18</v>
      </c>
      <c r="D125" s="6">
        <v>62.557315099999997</v>
      </c>
      <c r="E125" s="6">
        <v>0</v>
      </c>
      <c r="F125" s="6">
        <v>15.1342137</v>
      </c>
      <c r="G125" s="6">
        <v>12352.8367129</v>
      </c>
      <c r="H125" s="6">
        <v>0.503255484269305</v>
      </c>
      <c r="I125" s="6">
        <v>0</v>
      </c>
      <c r="J125" s="6">
        <v>0.12175036656310501</v>
      </c>
      <c r="K125" s="6">
        <v>99.374994149167605</v>
      </c>
    </row>
    <row r="126" spans="1:11" x14ac:dyDescent="0.25">
      <c r="A126" s="6" t="s">
        <v>66</v>
      </c>
      <c r="B126" s="6" t="s">
        <v>67</v>
      </c>
      <c r="C126" s="6" t="s">
        <v>15</v>
      </c>
      <c r="D126" s="6">
        <v>0</v>
      </c>
      <c r="E126" s="6">
        <v>0</v>
      </c>
      <c r="F126" s="6">
        <v>0</v>
      </c>
      <c r="G126" s="6">
        <v>5.3305850000000001</v>
      </c>
      <c r="H126" s="6">
        <v>0</v>
      </c>
      <c r="I126" s="6">
        <v>0</v>
      </c>
      <c r="J126" s="6">
        <v>0</v>
      </c>
      <c r="K126" s="6">
        <v>100</v>
      </c>
    </row>
    <row r="127" spans="1:11" x14ac:dyDescent="0.25">
      <c r="A127" s="6" t="s">
        <v>66</v>
      </c>
      <c r="B127" s="6" t="s">
        <v>67</v>
      </c>
      <c r="C127" s="6" t="s">
        <v>17</v>
      </c>
      <c r="D127" s="6">
        <v>0</v>
      </c>
      <c r="E127" s="6">
        <v>0</v>
      </c>
      <c r="F127" s="6">
        <v>0</v>
      </c>
      <c r="G127" s="6">
        <v>2.4574373</v>
      </c>
      <c r="H127" s="6">
        <v>0</v>
      </c>
      <c r="I127" s="6">
        <v>0</v>
      </c>
      <c r="J127" s="6">
        <v>0</v>
      </c>
      <c r="K127" s="6">
        <v>100</v>
      </c>
    </row>
    <row r="128" spans="1:11" x14ac:dyDescent="0.25">
      <c r="A128" s="6" t="s">
        <v>66</v>
      </c>
      <c r="B128" s="6" t="s">
        <v>67</v>
      </c>
      <c r="C128" s="6" t="s">
        <v>18</v>
      </c>
      <c r="D128" s="6">
        <v>1.7949740999999999</v>
      </c>
      <c r="E128" s="6">
        <v>0</v>
      </c>
      <c r="F128" s="6">
        <v>0</v>
      </c>
      <c r="G128" s="6">
        <v>621.57482689999995</v>
      </c>
      <c r="H128" s="6">
        <v>0.287946913232006</v>
      </c>
      <c r="I128" s="6">
        <v>0</v>
      </c>
      <c r="J128" s="6">
        <v>0</v>
      </c>
      <c r="K128" s="6">
        <v>99.712053086767995</v>
      </c>
    </row>
    <row r="129" spans="1:11" x14ac:dyDescent="0.25">
      <c r="A129" s="6" t="s">
        <v>68</v>
      </c>
      <c r="B129" s="6" t="s">
        <v>69</v>
      </c>
      <c r="C129" s="6" t="s">
        <v>15</v>
      </c>
      <c r="D129" s="6">
        <v>0</v>
      </c>
      <c r="E129" s="6">
        <v>0</v>
      </c>
      <c r="F129" s="6">
        <v>0</v>
      </c>
      <c r="G129" s="6">
        <v>111.8707088</v>
      </c>
      <c r="H129" s="6">
        <v>0</v>
      </c>
      <c r="I129" s="6">
        <v>0</v>
      </c>
      <c r="J129" s="6">
        <v>0</v>
      </c>
      <c r="K129" s="6">
        <v>100</v>
      </c>
    </row>
    <row r="130" spans="1:11" x14ac:dyDescent="0.25">
      <c r="A130" s="6" t="s">
        <v>68</v>
      </c>
      <c r="B130" s="6" t="s">
        <v>69</v>
      </c>
      <c r="C130" s="6" t="s">
        <v>16</v>
      </c>
      <c r="D130" s="6">
        <v>0</v>
      </c>
      <c r="E130" s="6">
        <v>0</v>
      </c>
      <c r="F130" s="6">
        <v>0</v>
      </c>
      <c r="G130" s="6">
        <v>50.791458400000003</v>
      </c>
      <c r="H130" s="6">
        <v>0</v>
      </c>
      <c r="I130" s="6">
        <v>0</v>
      </c>
      <c r="J130" s="6">
        <v>0</v>
      </c>
      <c r="K130" s="6">
        <v>100</v>
      </c>
    </row>
    <row r="131" spans="1:11" x14ac:dyDescent="0.25">
      <c r="A131" s="6" t="s">
        <v>68</v>
      </c>
      <c r="B131" s="6" t="s">
        <v>69</v>
      </c>
      <c r="C131" s="6" t="s">
        <v>18</v>
      </c>
      <c r="D131" s="6">
        <v>401.35275680000001</v>
      </c>
      <c r="E131" s="6">
        <v>0</v>
      </c>
      <c r="F131" s="6">
        <v>58.947379400000003</v>
      </c>
      <c r="G131" s="6">
        <v>56413.4899716</v>
      </c>
      <c r="H131" s="6">
        <v>0.70569018881855095</v>
      </c>
      <c r="I131" s="6">
        <v>0</v>
      </c>
      <c r="J131" s="6">
        <v>0.103645948842639</v>
      </c>
      <c r="K131" s="6">
        <v>99.190663862338795</v>
      </c>
    </row>
    <row r="132" spans="1:11" x14ac:dyDescent="0.25">
      <c r="A132" t="s">
        <v>21</v>
      </c>
    </row>
    <row r="133" spans="1:11" x14ac:dyDescent="0.25">
      <c r="A133" t="s">
        <v>1037</v>
      </c>
    </row>
    <row r="134" spans="1:11" x14ac:dyDescent="0.25">
      <c r="A134" t="s">
        <v>22</v>
      </c>
    </row>
    <row r="135" spans="1:11" x14ac:dyDescent="0.25">
      <c r="A135" t="s">
        <v>23</v>
      </c>
    </row>
    <row r="136" spans="1:11" x14ac:dyDescent="0.25">
      <c r="A136" t="s">
        <v>24</v>
      </c>
    </row>
    <row r="139" spans="1:11" x14ac:dyDescent="0.25">
      <c r="K139" s="7" t="str">
        <f>HYPERLINK("#'Indice'!A1", "Ir al índice")</f>
        <v>Ir al índice</v>
      </c>
    </row>
    <row r="140" spans="1:11" ht="17.25" x14ac:dyDescent="0.3">
      <c r="A140" s="4" t="s">
        <v>884</v>
      </c>
    </row>
    <row r="141" spans="1:11" x14ac:dyDescent="0.25">
      <c r="A141" s="5" t="s">
        <v>26</v>
      </c>
      <c r="B141" s="5" t="s">
        <v>71</v>
      </c>
      <c r="C141" s="5" t="s">
        <v>11</v>
      </c>
      <c r="D141" s="5" t="s">
        <v>874</v>
      </c>
      <c r="E141" s="5" t="s">
        <v>875</v>
      </c>
      <c r="F141" s="5" t="s">
        <v>876</v>
      </c>
      <c r="G141" s="5" t="s">
        <v>877</v>
      </c>
      <c r="H141" s="5" t="s">
        <v>878</v>
      </c>
      <c r="I141" s="5" t="s">
        <v>879</v>
      </c>
      <c r="J141" s="5" t="s">
        <v>880</v>
      </c>
      <c r="K141" s="5" t="s">
        <v>881</v>
      </c>
    </row>
    <row r="142" spans="1:11" x14ac:dyDescent="0.25">
      <c r="A142" s="6" t="s">
        <v>72</v>
      </c>
      <c r="B142" s="6" t="s">
        <v>73</v>
      </c>
      <c r="C142" s="6" t="s">
        <v>15</v>
      </c>
      <c r="D142" s="6">
        <v>20.938468400000001</v>
      </c>
      <c r="E142" s="6">
        <v>0</v>
      </c>
      <c r="F142" s="6">
        <v>0</v>
      </c>
      <c r="G142" s="6">
        <v>249.9057511</v>
      </c>
      <c r="H142" s="6">
        <v>7.7308160531002201</v>
      </c>
      <c r="I142" s="6">
        <v>0</v>
      </c>
      <c r="J142" s="6">
        <v>0</v>
      </c>
      <c r="K142" s="6">
        <v>92.269183946899801</v>
      </c>
    </row>
    <row r="143" spans="1:11" x14ac:dyDescent="0.25">
      <c r="A143" s="6" t="s">
        <v>72</v>
      </c>
      <c r="B143" s="6" t="s">
        <v>73</v>
      </c>
      <c r="C143" s="6" t="s">
        <v>16</v>
      </c>
      <c r="D143" s="6">
        <v>0</v>
      </c>
      <c r="E143" s="6">
        <v>0</v>
      </c>
      <c r="F143" s="6">
        <v>0</v>
      </c>
      <c r="G143" s="6">
        <v>199.77152849999999</v>
      </c>
      <c r="H143" s="6">
        <v>0</v>
      </c>
      <c r="I143" s="6">
        <v>0</v>
      </c>
      <c r="J143" s="6">
        <v>0</v>
      </c>
      <c r="K143" s="6">
        <v>100</v>
      </c>
    </row>
    <row r="144" spans="1:11" x14ac:dyDescent="0.25">
      <c r="A144" s="6" t="s">
        <v>72</v>
      </c>
      <c r="B144" s="6" t="s">
        <v>73</v>
      </c>
      <c r="C144" s="6" t="s">
        <v>17</v>
      </c>
      <c r="D144" s="6">
        <v>0</v>
      </c>
      <c r="E144" s="6">
        <v>0</v>
      </c>
      <c r="F144" s="6">
        <v>0</v>
      </c>
      <c r="G144" s="6">
        <v>1131.3902720999999</v>
      </c>
      <c r="H144" s="6">
        <v>0</v>
      </c>
      <c r="I144" s="6">
        <v>0</v>
      </c>
      <c r="J144" s="6">
        <v>0</v>
      </c>
      <c r="K144" s="6">
        <v>100</v>
      </c>
    </row>
    <row r="145" spans="1:11" x14ac:dyDescent="0.25">
      <c r="A145" s="6" t="s">
        <v>72</v>
      </c>
      <c r="B145" s="6" t="s">
        <v>73</v>
      </c>
      <c r="C145" s="6" t="s">
        <v>18</v>
      </c>
      <c r="D145" s="6">
        <v>1916.3677134</v>
      </c>
      <c r="E145" s="6">
        <v>96.920543899999998</v>
      </c>
      <c r="F145" s="6">
        <v>1105.3726081</v>
      </c>
      <c r="G145" s="6">
        <v>151274.3898647</v>
      </c>
      <c r="H145" s="6">
        <v>1.24122666424286</v>
      </c>
      <c r="I145" s="6">
        <v>6.2775198392465398E-2</v>
      </c>
      <c r="J145" s="6">
        <v>0.71594712512828096</v>
      </c>
      <c r="K145" s="6">
        <v>97.980051012236402</v>
      </c>
    </row>
    <row r="146" spans="1:11" x14ac:dyDescent="0.25">
      <c r="A146" s="6" t="s">
        <v>74</v>
      </c>
      <c r="B146" s="6" t="s">
        <v>75</v>
      </c>
      <c r="C146" s="6" t="s">
        <v>15</v>
      </c>
      <c r="D146" s="6">
        <v>0</v>
      </c>
      <c r="E146" s="6">
        <v>0</v>
      </c>
      <c r="F146" s="6">
        <v>0</v>
      </c>
      <c r="G146" s="6">
        <v>195.16698249999999</v>
      </c>
      <c r="H146" s="6">
        <v>0</v>
      </c>
      <c r="I146" s="6">
        <v>0</v>
      </c>
      <c r="J146" s="6">
        <v>0</v>
      </c>
      <c r="K146" s="6">
        <v>100</v>
      </c>
    </row>
    <row r="147" spans="1:11" x14ac:dyDescent="0.25">
      <c r="A147" s="6" t="s">
        <v>74</v>
      </c>
      <c r="B147" s="6" t="s">
        <v>75</v>
      </c>
      <c r="C147" s="6" t="s">
        <v>17</v>
      </c>
      <c r="D147" s="6">
        <v>44.300810599999998</v>
      </c>
      <c r="E147" s="6">
        <v>0</v>
      </c>
      <c r="F147" s="6">
        <v>0</v>
      </c>
      <c r="G147" s="6">
        <v>452.80678640000002</v>
      </c>
      <c r="H147" s="6">
        <v>8.9117146604379904</v>
      </c>
      <c r="I147" s="6">
        <v>0</v>
      </c>
      <c r="J147" s="6">
        <v>0</v>
      </c>
      <c r="K147" s="6">
        <v>91.088285339562006</v>
      </c>
    </row>
    <row r="148" spans="1:11" x14ac:dyDescent="0.25">
      <c r="A148" s="6" t="s">
        <v>74</v>
      </c>
      <c r="B148" s="6" t="s">
        <v>75</v>
      </c>
      <c r="C148" s="6" t="s">
        <v>18</v>
      </c>
      <c r="D148" s="6">
        <v>982.53664619999995</v>
      </c>
      <c r="E148" s="6">
        <v>30.981355600000001</v>
      </c>
      <c r="F148" s="6">
        <v>912.89643060000003</v>
      </c>
      <c r="G148" s="6">
        <v>44894.035888500002</v>
      </c>
      <c r="H148" s="6">
        <v>2.0985202821968798</v>
      </c>
      <c r="I148" s="6">
        <v>6.6170563050245504E-2</v>
      </c>
      <c r="J148" s="6">
        <v>1.9497813975370799</v>
      </c>
      <c r="K148" s="6">
        <v>95.885527757215797</v>
      </c>
    </row>
    <row r="149" spans="1:11" x14ac:dyDescent="0.25">
      <c r="A149" s="6" t="s">
        <v>76</v>
      </c>
      <c r="B149" s="6" t="s">
        <v>77</v>
      </c>
      <c r="C149" s="6" t="s">
        <v>15</v>
      </c>
      <c r="D149" s="6">
        <v>0</v>
      </c>
      <c r="E149" s="6">
        <v>0</v>
      </c>
      <c r="F149" s="6">
        <v>3.6318187000000002</v>
      </c>
      <c r="G149" s="6">
        <v>507.43032199999999</v>
      </c>
      <c r="H149" s="6">
        <v>0</v>
      </c>
      <c r="I149" s="6">
        <v>0</v>
      </c>
      <c r="J149" s="6">
        <v>0.710641311646664</v>
      </c>
      <c r="K149" s="6">
        <v>99.289358688353303</v>
      </c>
    </row>
    <row r="150" spans="1:11" x14ac:dyDescent="0.25">
      <c r="A150" s="6" t="s">
        <v>76</v>
      </c>
      <c r="B150" s="6" t="s">
        <v>77</v>
      </c>
      <c r="C150" s="6" t="s">
        <v>17</v>
      </c>
      <c r="D150" s="6">
        <v>0</v>
      </c>
      <c r="E150" s="6">
        <v>0</v>
      </c>
      <c r="F150" s="6">
        <v>0</v>
      </c>
      <c r="G150" s="6">
        <v>210.73090740000001</v>
      </c>
      <c r="H150" s="6">
        <v>0</v>
      </c>
      <c r="I150" s="6">
        <v>0</v>
      </c>
      <c r="J150" s="6">
        <v>0</v>
      </c>
      <c r="K150" s="6">
        <v>100</v>
      </c>
    </row>
    <row r="151" spans="1:11" x14ac:dyDescent="0.25">
      <c r="A151" s="6" t="s">
        <v>76</v>
      </c>
      <c r="B151" s="6" t="s">
        <v>77</v>
      </c>
      <c r="C151" s="6" t="s">
        <v>18</v>
      </c>
      <c r="D151" s="6">
        <v>441.41993189999999</v>
      </c>
      <c r="E151" s="6">
        <v>26.693398899999998</v>
      </c>
      <c r="F151" s="6">
        <v>95.493883499999995</v>
      </c>
      <c r="G151" s="6">
        <v>21671.644497099998</v>
      </c>
      <c r="H151" s="6">
        <v>1.9852257020939601</v>
      </c>
      <c r="I151" s="6">
        <v>0.120049906546883</v>
      </c>
      <c r="J151" s="6">
        <v>0.42947066549752799</v>
      </c>
      <c r="K151" s="6">
        <v>97.465253725861601</v>
      </c>
    </row>
    <row r="152" spans="1:11" x14ac:dyDescent="0.25">
      <c r="A152" s="6" t="s">
        <v>78</v>
      </c>
      <c r="B152" s="6" t="s">
        <v>79</v>
      </c>
      <c r="C152" s="6" t="s">
        <v>15</v>
      </c>
      <c r="D152" s="6">
        <v>0</v>
      </c>
      <c r="E152" s="6">
        <v>0</v>
      </c>
      <c r="F152" s="6">
        <v>0</v>
      </c>
      <c r="G152" s="6">
        <v>1002.2041419</v>
      </c>
      <c r="H152" s="6">
        <v>0</v>
      </c>
      <c r="I152" s="6">
        <v>0</v>
      </c>
      <c r="J152" s="6">
        <v>0</v>
      </c>
      <c r="K152" s="6">
        <v>100</v>
      </c>
    </row>
    <row r="153" spans="1:11" x14ac:dyDescent="0.25">
      <c r="A153" s="6" t="s">
        <v>78</v>
      </c>
      <c r="B153" s="6" t="s">
        <v>79</v>
      </c>
      <c r="C153" s="6" t="s">
        <v>17</v>
      </c>
      <c r="D153" s="6">
        <v>0</v>
      </c>
      <c r="E153" s="6">
        <v>0</v>
      </c>
      <c r="F153" s="6">
        <v>0</v>
      </c>
      <c r="G153" s="6">
        <v>1302.7689648</v>
      </c>
      <c r="H153" s="6">
        <v>0</v>
      </c>
      <c r="I153" s="6">
        <v>0</v>
      </c>
      <c r="J153" s="6">
        <v>0</v>
      </c>
      <c r="K153" s="6">
        <v>100</v>
      </c>
    </row>
    <row r="154" spans="1:11" x14ac:dyDescent="0.25">
      <c r="A154" s="6" t="s">
        <v>78</v>
      </c>
      <c r="B154" s="6" t="s">
        <v>79</v>
      </c>
      <c r="C154" s="6" t="s">
        <v>18</v>
      </c>
      <c r="D154" s="6">
        <v>373.05546729999998</v>
      </c>
      <c r="E154" s="6">
        <v>33.785429700000002</v>
      </c>
      <c r="F154" s="6">
        <v>20.811450399999998</v>
      </c>
      <c r="G154" s="6">
        <v>66798.592770599993</v>
      </c>
      <c r="H154" s="6">
        <v>0.55492533703940805</v>
      </c>
      <c r="I154" s="6">
        <v>5.0256309333799001E-2</v>
      </c>
      <c r="J154" s="6">
        <v>3.0957329780162999E-2</v>
      </c>
      <c r="K154" s="6">
        <v>99.363861023846596</v>
      </c>
    </row>
    <row r="155" spans="1:11" x14ac:dyDescent="0.25">
      <c r="A155" s="6" t="s">
        <v>80</v>
      </c>
      <c r="B155" s="6" t="s">
        <v>81</v>
      </c>
      <c r="C155" s="6" t="s">
        <v>15</v>
      </c>
      <c r="D155" s="6">
        <v>0</v>
      </c>
      <c r="E155" s="6">
        <v>0</v>
      </c>
      <c r="F155" s="6">
        <v>0</v>
      </c>
      <c r="G155" s="6">
        <v>1751.5363249</v>
      </c>
      <c r="H155" s="6">
        <v>0</v>
      </c>
      <c r="I155" s="6">
        <v>0</v>
      </c>
      <c r="J155" s="6">
        <v>0</v>
      </c>
      <c r="K155" s="6">
        <v>100</v>
      </c>
    </row>
    <row r="156" spans="1:11" x14ac:dyDescent="0.25">
      <c r="A156" s="6" t="s">
        <v>80</v>
      </c>
      <c r="B156" s="6" t="s">
        <v>81</v>
      </c>
      <c r="C156" s="6" t="s">
        <v>17</v>
      </c>
      <c r="D156" s="6">
        <v>20.452215599999999</v>
      </c>
      <c r="E156" s="6">
        <v>0</v>
      </c>
      <c r="F156" s="6">
        <v>0</v>
      </c>
      <c r="G156" s="6">
        <v>2549.3007772999999</v>
      </c>
      <c r="H156" s="6">
        <v>0.79588254810900705</v>
      </c>
      <c r="I156" s="6">
        <v>0</v>
      </c>
      <c r="J156" s="6">
        <v>0</v>
      </c>
      <c r="K156" s="6">
        <v>99.204117451890994</v>
      </c>
    </row>
    <row r="157" spans="1:11" x14ac:dyDescent="0.25">
      <c r="A157" s="6" t="s">
        <v>80</v>
      </c>
      <c r="B157" s="6" t="s">
        <v>81</v>
      </c>
      <c r="C157" s="6" t="s">
        <v>18</v>
      </c>
      <c r="D157" s="6">
        <v>1204.7491571</v>
      </c>
      <c r="E157" s="6">
        <v>28.135351499999999</v>
      </c>
      <c r="F157" s="6">
        <v>137.80894330000001</v>
      </c>
      <c r="G157" s="6">
        <v>88462.580429900001</v>
      </c>
      <c r="H157" s="6">
        <v>1.3410945689068099</v>
      </c>
      <c r="I157" s="6">
        <v>3.13195214693162E-2</v>
      </c>
      <c r="J157" s="6">
        <v>0.15340523321161001</v>
      </c>
      <c r="K157" s="6">
        <v>98.474180676412303</v>
      </c>
    </row>
    <row r="158" spans="1:11" x14ac:dyDescent="0.25">
      <c r="A158" s="6" t="s">
        <v>82</v>
      </c>
      <c r="B158" s="6" t="s">
        <v>83</v>
      </c>
      <c r="C158" s="6" t="s">
        <v>15</v>
      </c>
      <c r="D158" s="6">
        <v>0</v>
      </c>
      <c r="E158" s="6">
        <v>0</v>
      </c>
      <c r="F158" s="6">
        <v>0</v>
      </c>
      <c r="G158" s="6">
        <v>361.74813970000002</v>
      </c>
      <c r="H158" s="6">
        <v>0</v>
      </c>
      <c r="I158" s="6">
        <v>0</v>
      </c>
      <c r="J158" s="6">
        <v>0</v>
      </c>
      <c r="K158" s="6">
        <v>100</v>
      </c>
    </row>
    <row r="159" spans="1:11" x14ac:dyDescent="0.25">
      <c r="A159" s="6" t="s">
        <v>82</v>
      </c>
      <c r="B159" s="6" t="s">
        <v>83</v>
      </c>
      <c r="C159" s="6" t="s">
        <v>17</v>
      </c>
      <c r="D159" s="6">
        <v>0</v>
      </c>
      <c r="E159" s="6">
        <v>0</v>
      </c>
      <c r="F159" s="6">
        <v>0</v>
      </c>
      <c r="G159" s="6">
        <v>273.2235407</v>
      </c>
      <c r="H159" s="6">
        <v>0</v>
      </c>
      <c r="I159" s="6">
        <v>0</v>
      </c>
      <c r="J159" s="6">
        <v>0</v>
      </c>
      <c r="K159" s="6">
        <v>100</v>
      </c>
    </row>
    <row r="160" spans="1:11" x14ac:dyDescent="0.25">
      <c r="A160" s="6" t="s">
        <v>82</v>
      </c>
      <c r="B160" s="6" t="s">
        <v>83</v>
      </c>
      <c r="C160" s="6" t="s">
        <v>18</v>
      </c>
      <c r="D160" s="6">
        <v>627.30040740000004</v>
      </c>
      <c r="E160" s="6">
        <v>17.288105999999999</v>
      </c>
      <c r="F160" s="6">
        <v>52.293619900000003</v>
      </c>
      <c r="G160" s="6">
        <v>33961.615724700001</v>
      </c>
      <c r="H160" s="6">
        <v>1.8099468995168899</v>
      </c>
      <c r="I160" s="6">
        <v>4.9881290501485202E-2</v>
      </c>
      <c r="J160" s="6">
        <v>0.15088253424673301</v>
      </c>
      <c r="K160" s="6">
        <v>97.989289275734905</v>
      </c>
    </row>
    <row r="161" spans="1:11" x14ac:dyDescent="0.25">
      <c r="A161" s="6" t="s">
        <v>84</v>
      </c>
      <c r="B161" s="6" t="s">
        <v>85</v>
      </c>
      <c r="C161" s="6" t="s">
        <v>15</v>
      </c>
      <c r="D161" s="6">
        <v>0</v>
      </c>
      <c r="E161" s="6">
        <v>0</v>
      </c>
      <c r="F161" s="6">
        <v>0</v>
      </c>
      <c r="G161" s="6">
        <v>2725.8749483000001</v>
      </c>
      <c r="H161" s="6">
        <v>0</v>
      </c>
      <c r="I161" s="6">
        <v>0</v>
      </c>
      <c r="J161" s="6">
        <v>0</v>
      </c>
      <c r="K161" s="6">
        <v>100</v>
      </c>
    </row>
    <row r="162" spans="1:11" x14ac:dyDescent="0.25">
      <c r="A162" s="6" t="s">
        <v>84</v>
      </c>
      <c r="B162" s="6" t="s">
        <v>85</v>
      </c>
      <c r="C162" s="6" t="s">
        <v>16</v>
      </c>
      <c r="D162" s="6">
        <v>0</v>
      </c>
      <c r="E162" s="6">
        <v>0</v>
      </c>
      <c r="F162" s="6">
        <v>0</v>
      </c>
      <c r="G162" s="6">
        <v>53.190206799999999</v>
      </c>
      <c r="H162" s="6">
        <v>0</v>
      </c>
      <c r="I162" s="6">
        <v>0</v>
      </c>
      <c r="J162" s="6">
        <v>0</v>
      </c>
      <c r="K162" s="6">
        <v>100</v>
      </c>
    </row>
    <row r="163" spans="1:11" x14ac:dyDescent="0.25">
      <c r="A163" s="6" t="s">
        <v>84</v>
      </c>
      <c r="B163" s="6" t="s">
        <v>85</v>
      </c>
      <c r="C163" s="6" t="s">
        <v>17</v>
      </c>
      <c r="D163" s="6">
        <v>0</v>
      </c>
      <c r="E163" s="6">
        <v>0</v>
      </c>
      <c r="F163" s="6">
        <v>0</v>
      </c>
      <c r="G163" s="6">
        <v>4328.4232117000001</v>
      </c>
      <c r="H163" s="6">
        <v>0</v>
      </c>
      <c r="I163" s="6">
        <v>0</v>
      </c>
      <c r="J163" s="6">
        <v>0</v>
      </c>
      <c r="K163" s="6">
        <v>100</v>
      </c>
    </row>
    <row r="164" spans="1:11" x14ac:dyDescent="0.25">
      <c r="A164" s="6" t="s">
        <v>84</v>
      </c>
      <c r="B164" s="6" t="s">
        <v>85</v>
      </c>
      <c r="C164" s="6" t="s">
        <v>18</v>
      </c>
      <c r="D164" s="6">
        <v>2845.3475708999999</v>
      </c>
      <c r="E164" s="6">
        <v>0</v>
      </c>
      <c r="F164" s="6">
        <v>0</v>
      </c>
      <c r="G164" s="6">
        <v>194356.14409300001</v>
      </c>
      <c r="H164" s="6">
        <v>1.4428631076226699</v>
      </c>
      <c r="I164" s="6">
        <v>0</v>
      </c>
      <c r="J164" s="6">
        <v>0</v>
      </c>
      <c r="K164" s="6">
        <v>98.557136892377301</v>
      </c>
    </row>
    <row r="165" spans="1:11" x14ac:dyDescent="0.25">
      <c r="A165" s="6" t="s">
        <v>86</v>
      </c>
      <c r="B165" s="6" t="s">
        <v>87</v>
      </c>
      <c r="C165" s="6" t="s">
        <v>15</v>
      </c>
      <c r="D165" s="6">
        <v>0</v>
      </c>
      <c r="E165" s="6">
        <v>0</v>
      </c>
      <c r="F165" s="6">
        <v>0</v>
      </c>
      <c r="G165" s="6">
        <v>1535.3772343999999</v>
      </c>
      <c r="H165" s="6">
        <v>0</v>
      </c>
      <c r="I165" s="6">
        <v>0</v>
      </c>
      <c r="J165" s="6">
        <v>0</v>
      </c>
      <c r="K165" s="6">
        <v>100</v>
      </c>
    </row>
    <row r="166" spans="1:11" x14ac:dyDescent="0.25">
      <c r="A166" s="6" t="s">
        <v>86</v>
      </c>
      <c r="B166" s="6" t="s">
        <v>87</v>
      </c>
      <c r="C166" s="6" t="s">
        <v>17</v>
      </c>
      <c r="D166" s="6">
        <v>14.5580216</v>
      </c>
      <c r="E166" s="6">
        <v>0</v>
      </c>
      <c r="F166" s="6">
        <v>0</v>
      </c>
      <c r="G166" s="6">
        <v>6203.4368887999999</v>
      </c>
      <c r="H166" s="6">
        <v>0.23412726786975599</v>
      </c>
      <c r="I166" s="6">
        <v>0</v>
      </c>
      <c r="J166" s="6">
        <v>0</v>
      </c>
      <c r="K166" s="6">
        <v>99.765872732130205</v>
      </c>
    </row>
    <row r="167" spans="1:11" x14ac:dyDescent="0.25">
      <c r="A167" s="6" t="s">
        <v>86</v>
      </c>
      <c r="B167" s="6" t="s">
        <v>87</v>
      </c>
      <c r="C167" s="6" t="s">
        <v>18</v>
      </c>
      <c r="D167" s="6">
        <v>3509.4068272999998</v>
      </c>
      <c r="E167" s="6">
        <v>275.11164500000001</v>
      </c>
      <c r="F167" s="6">
        <v>444.63798250000002</v>
      </c>
      <c r="G167" s="6">
        <v>277110.34309669997</v>
      </c>
      <c r="H167" s="6">
        <v>1.2473921482388901</v>
      </c>
      <c r="I167" s="6">
        <v>9.77863561421599E-2</v>
      </c>
      <c r="J167" s="6">
        <v>0.158043212278697</v>
      </c>
      <c r="K167" s="6">
        <v>98.496778283340305</v>
      </c>
    </row>
    <row r="168" spans="1:11" x14ac:dyDescent="0.25">
      <c r="A168" s="6" t="s">
        <v>88</v>
      </c>
      <c r="B168" s="6" t="s">
        <v>89</v>
      </c>
      <c r="C168" s="6" t="s">
        <v>15</v>
      </c>
      <c r="D168" s="6">
        <v>0</v>
      </c>
      <c r="E168" s="6">
        <v>0</v>
      </c>
      <c r="F168" s="6">
        <v>0</v>
      </c>
      <c r="G168" s="6">
        <v>894.88429840000003</v>
      </c>
      <c r="H168" s="6">
        <v>0</v>
      </c>
      <c r="I168" s="6">
        <v>0</v>
      </c>
      <c r="J168" s="6">
        <v>0</v>
      </c>
      <c r="K168" s="6">
        <v>100</v>
      </c>
    </row>
    <row r="169" spans="1:11" x14ac:dyDescent="0.25">
      <c r="A169" s="6" t="s">
        <v>88</v>
      </c>
      <c r="B169" s="6" t="s">
        <v>89</v>
      </c>
      <c r="C169" s="6" t="s">
        <v>17</v>
      </c>
      <c r="D169" s="6">
        <v>24.7511875</v>
      </c>
      <c r="E169" s="6">
        <v>0</v>
      </c>
      <c r="F169" s="6">
        <v>0</v>
      </c>
      <c r="G169" s="6">
        <v>1410.9617687</v>
      </c>
      <c r="H169" s="6">
        <v>1.72396490490068</v>
      </c>
      <c r="I169" s="6">
        <v>0</v>
      </c>
      <c r="J169" s="6">
        <v>0</v>
      </c>
      <c r="K169" s="6">
        <v>98.276035095099303</v>
      </c>
    </row>
    <row r="170" spans="1:11" x14ac:dyDescent="0.25">
      <c r="A170" s="6" t="s">
        <v>88</v>
      </c>
      <c r="B170" s="6" t="s">
        <v>89</v>
      </c>
      <c r="C170" s="6" t="s">
        <v>18</v>
      </c>
      <c r="D170" s="6">
        <v>1318.7180911</v>
      </c>
      <c r="E170" s="6">
        <v>67.789854700000006</v>
      </c>
      <c r="F170" s="6">
        <v>64.600209899999996</v>
      </c>
      <c r="G170" s="6">
        <v>104548.3067762</v>
      </c>
      <c r="H170" s="6">
        <v>1.2440805375644901</v>
      </c>
      <c r="I170" s="6">
        <v>6.3953046102709202E-2</v>
      </c>
      <c r="J170" s="6">
        <v>6.0943930625940501E-2</v>
      </c>
      <c r="K170" s="6">
        <v>98.631022485706893</v>
      </c>
    </row>
    <row r="171" spans="1:11" x14ac:dyDescent="0.25">
      <c r="A171" s="6" t="s">
        <v>90</v>
      </c>
      <c r="B171" s="6" t="s">
        <v>91</v>
      </c>
      <c r="C171" s="6" t="s">
        <v>15</v>
      </c>
      <c r="D171" s="6">
        <v>0</v>
      </c>
      <c r="E171" s="6">
        <v>0</v>
      </c>
      <c r="F171" s="6">
        <v>0</v>
      </c>
      <c r="G171" s="6">
        <v>603.41814260000001</v>
      </c>
      <c r="H171" s="6">
        <v>0</v>
      </c>
      <c r="I171" s="6">
        <v>0</v>
      </c>
      <c r="J171" s="6">
        <v>0</v>
      </c>
      <c r="K171" s="6">
        <v>100</v>
      </c>
    </row>
    <row r="172" spans="1:11" x14ac:dyDescent="0.25">
      <c r="A172" s="6" t="s">
        <v>90</v>
      </c>
      <c r="B172" s="6" t="s">
        <v>91</v>
      </c>
      <c r="C172" s="6" t="s">
        <v>17</v>
      </c>
      <c r="D172" s="6">
        <v>0</v>
      </c>
      <c r="E172" s="6">
        <v>0</v>
      </c>
      <c r="F172" s="6">
        <v>0</v>
      </c>
      <c r="G172" s="6">
        <v>1116.7306163999999</v>
      </c>
      <c r="H172" s="6">
        <v>0</v>
      </c>
      <c r="I172" s="6">
        <v>0</v>
      </c>
      <c r="J172" s="6">
        <v>0</v>
      </c>
      <c r="K172" s="6">
        <v>100</v>
      </c>
    </row>
    <row r="173" spans="1:11" x14ac:dyDescent="0.25">
      <c r="A173" s="6" t="s">
        <v>90</v>
      </c>
      <c r="B173" s="6" t="s">
        <v>91</v>
      </c>
      <c r="C173" s="6" t="s">
        <v>18</v>
      </c>
      <c r="D173" s="6">
        <v>3882.6172498000001</v>
      </c>
      <c r="E173" s="6">
        <v>179.1587883</v>
      </c>
      <c r="F173" s="6">
        <v>174.927516</v>
      </c>
      <c r="G173" s="6">
        <v>166543.17933879999</v>
      </c>
      <c r="H173" s="6">
        <v>2.2734628833507702</v>
      </c>
      <c r="I173" s="6">
        <v>0.10490626019011499</v>
      </c>
      <c r="J173" s="6">
        <v>0.102428642669641</v>
      </c>
      <c r="K173" s="6">
        <v>97.519202213789498</v>
      </c>
    </row>
    <row r="174" spans="1:11" x14ac:dyDescent="0.25">
      <c r="A174" s="6" t="s">
        <v>92</v>
      </c>
      <c r="B174" s="6" t="s">
        <v>93</v>
      </c>
      <c r="C174" s="6" t="s">
        <v>15</v>
      </c>
      <c r="D174" s="6">
        <v>0</v>
      </c>
      <c r="E174" s="6">
        <v>0</v>
      </c>
      <c r="F174" s="6">
        <v>0</v>
      </c>
      <c r="G174" s="6">
        <v>1583.1474495</v>
      </c>
      <c r="H174" s="6">
        <v>0</v>
      </c>
      <c r="I174" s="6">
        <v>0</v>
      </c>
      <c r="J174" s="6">
        <v>0</v>
      </c>
      <c r="K174" s="6">
        <v>100</v>
      </c>
    </row>
    <row r="175" spans="1:11" x14ac:dyDescent="0.25">
      <c r="A175" s="6" t="s">
        <v>92</v>
      </c>
      <c r="B175" s="6" t="s">
        <v>93</v>
      </c>
      <c r="C175" s="6" t="s">
        <v>17</v>
      </c>
      <c r="D175" s="6">
        <v>120.082105</v>
      </c>
      <c r="E175" s="6">
        <v>0</v>
      </c>
      <c r="F175" s="6">
        <v>0</v>
      </c>
      <c r="G175" s="6">
        <v>3883.7191683000001</v>
      </c>
      <c r="H175" s="6">
        <v>2.99920242797231</v>
      </c>
      <c r="I175" s="6">
        <v>0</v>
      </c>
      <c r="J175" s="6">
        <v>0</v>
      </c>
      <c r="K175" s="6">
        <v>97.000797572027693</v>
      </c>
    </row>
    <row r="176" spans="1:11" x14ac:dyDescent="0.25">
      <c r="A176" s="6" t="s">
        <v>92</v>
      </c>
      <c r="B176" s="6" t="s">
        <v>93</v>
      </c>
      <c r="C176" s="6" t="s">
        <v>18</v>
      </c>
      <c r="D176" s="6">
        <v>4886.4986296999996</v>
      </c>
      <c r="E176" s="6">
        <v>201.62726799999999</v>
      </c>
      <c r="F176" s="6">
        <v>968.31364640000004</v>
      </c>
      <c r="G176" s="6">
        <v>339723.11502740002</v>
      </c>
      <c r="H176" s="6">
        <v>1.4131832160393301</v>
      </c>
      <c r="I176" s="6">
        <v>5.8310928258861999E-2</v>
      </c>
      <c r="J176" s="6">
        <v>0.28003785463832898</v>
      </c>
      <c r="K176" s="6">
        <v>98.2484680010635</v>
      </c>
    </row>
    <row r="177" spans="1:11" x14ac:dyDescent="0.25">
      <c r="A177" s="6" t="s">
        <v>94</v>
      </c>
      <c r="B177" s="6" t="s">
        <v>95</v>
      </c>
      <c r="C177" s="6" t="s">
        <v>15</v>
      </c>
      <c r="D177" s="6">
        <v>0</v>
      </c>
      <c r="E177" s="6">
        <v>0</v>
      </c>
      <c r="F177" s="6">
        <v>0</v>
      </c>
      <c r="G177" s="6">
        <v>419.13689699999998</v>
      </c>
      <c r="H177" s="6">
        <v>0</v>
      </c>
      <c r="I177" s="6">
        <v>0</v>
      </c>
      <c r="J177" s="6">
        <v>0</v>
      </c>
      <c r="K177" s="6">
        <v>100</v>
      </c>
    </row>
    <row r="178" spans="1:11" x14ac:dyDescent="0.25">
      <c r="A178" s="6" t="s">
        <v>94</v>
      </c>
      <c r="B178" s="6" t="s">
        <v>95</v>
      </c>
      <c r="C178" s="6" t="s">
        <v>17</v>
      </c>
      <c r="D178" s="6">
        <v>0</v>
      </c>
      <c r="E178" s="6">
        <v>0</v>
      </c>
      <c r="F178" s="6">
        <v>0</v>
      </c>
      <c r="G178" s="6">
        <v>293.8677126</v>
      </c>
      <c r="H178" s="6">
        <v>0</v>
      </c>
      <c r="I178" s="6">
        <v>0</v>
      </c>
      <c r="J178" s="6">
        <v>0</v>
      </c>
      <c r="K178" s="6">
        <v>100</v>
      </c>
    </row>
    <row r="179" spans="1:11" x14ac:dyDescent="0.25">
      <c r="A179" s="6" t="s">
        <v>94</v>
      </c>
      <c r="B179" s="6" t="s">
        <v>95</v>
      </c>
      <c r="C179" s="6" t="s">
        <v>18</v>
      </c>
      <c r="D179" s="6">
        <v>433.41648240000001</v>
      </c>
      <c r="E179" s="6">
        <v>46.3321319</v>
      </c>
      <c r="F179" s="6">
        <v>186.5363352</v>
      </c>
      <c r="G179" s="6">
        <v>34192.2695389</v>
      </c>
      <c r="H179" s="6">
        <v>1.2433575882907899</v>
      </c>
      <c r="I179" s="6">
        <v>0.132914667805339</v>
      </c>
      <c r="J179" s="6">
        <v>0.53512355270518797</v>
      </c>
      <c r="K179" s="6">
        <v>98.088604191198698</v>
      </c>
    </row>
    <row r="180" spans="1:11" x14ac:dyDescent="0.25">
      <c r="A180" s="6" t="s">
        <v>96</v>
      </c>
      <c r="B180" s="6" t="s">
        <v>97</v>
      </c>
      <c r="C180" s="6" t="s">
        <v>15</v>
      </c>
      <c r="D180" s="6">
        <v>0</v>
      </c>
      <c r="E180" s="6">
        <v>0</v>
      </c>
      <c r="F180" s="6">
        <v>0</v>
      </c>
      <c r="G180" s="6">
        <v>241.2394123</v>
      </c>
      <c r="H180" s="6">
        <v>0</v>
      </c>
      <c r="I180" s="6">
        <v>0</v>
      </c>
      <c r="J180" s="6">
        <v>0</v>
      </c>
      <c r="K180" s="6">
        <v>100</v>
      </c>
    </row>
    <row r="181" spans="1:11" x14ac:dyDescent="0.25">
      <c r="A181" s="6" t="s">
        <v>96</v>
      </c>
      <c r="B181" s="6" t="s">
        <v>97</v>
      </c>
      <c r="C181" s="6" t="s">
        <v>16</v>
      </c>
      <c r="D181" s="6">
        <v>0</v>
      </c>
      <c r="E181" s="6">
        <v>0</v>
      </c>
      <c r="F181" s="6">
        <v>0</v>
      </c>
      <c r="G181" s="6">
        <v>17.0942644</v>
      </c>
      <c r="H181" s="6">
        <v>0</v>
      </c>
      <c r="I181" s="6">
        <v>0</v>
      </c>
      <c r="J181" s="6">
        <v>0</v>
      </c>
      <c r="K181" s="6">
        <v>100</v>
      </c>
    </row>
    <row r="182" spans="1:11" x14ac:dyDescent="0.25">
      <c r="A182" s="6" t="s">
        <v>96</v>
      </c>
      <c r="B182" s="6" t="s">
        <v>97</v>
      </c>
      <c r="C182" s="6" t="s">
        <v>17</v>
      </c>
      <c r="D182" s="6">
        <v>0</v>
      </c>
      <c r="E182" s="6">
        <v>0</v>
      </c>
      <c r="F182" s="6">
        <v>0</v>
      </c>
      <c r="G182" s="6">
        <v>476.52490210000002</v>
      </c>
      <c r="H182" s="6">
        <v>0</v>
      </c>
      <c r="I182" s="6">
        <v>0</v>
      </c>
      <c r="J182" s="6">
        <v>0</v>
      </c>
      <c r="K182" s="6">
        <v>100</v>
      </c>
    </row>
    <row r="183" spans="1:11" x14ac:dyDescent="0.25">
      <c r="A183" s="6" t="s">
        <v>96</v>
      </c>
      <c r="B183" s="6" t="s">
        <v>97</v>
      </c>
      <c r="C183" s="6" t="s">
        <v>18</v>
      </c>
      <c r="D183" s="6">
        <v>122.9129303</v>
      </c>
      <c r="E183" s="6">
        <v>0</v>
      </c>
      <c r="F183" s="6">
        <v>147.1535471</v>
      </c>
      <c r="G183" s="6">
        <v>40683.749672899998</v>
      </c>
      <c r="H183" s="6">
        <v>0.30012570708651698</v>
      </c>
      <c r="I183" s="6">
        <v>0</v>
      </c>
      <c r="J183" s="6">
        <v>0.35931583655097799</v>
      </c>
      <c r="K183" s="6">
        <v>99.340558456362501</v>
      </c>
    </row>
    <row r="184" spans="1:11" x14ac:dyDescent="0.25">
      <c r="A184" s="6" t="s">
        <v>98</v>
      </c>
      <c r="B184" s="6" t="s">
        <v>99</v>
      </c>
      <c r="C184" s="6" t="s">
        <v>15</v>
      </c>
      <c r="D184" s="6">
        <v>0</v>
      </c>
      <c r="E184" s="6">
        <v>0</v>
      </c>
      <c r="F184" s="6">
        <v>0</v>
      </c>
      <c r="G184" s="6">
        <v>638.14909379999995</v>
      </c>
      <c r="H184" s="6">
        <v>0</v>
      </c>
      <c r="I184" s="6">
        <v>0</v>
      </c>
      <c r="J184" s="6">
        <v>0</v>
      </c>
      <c r="K184" s="6">
        <v>100</v>
      </c>
    </row>
    <row r="185" spans="1:11" x14ac:dyDescent="0.25">
      <c r="A185" s="6" t="s">
        <v>98</v>
      </c>
      <c r="B185" s="6" t="s">
        <v>99</v>
      </c>
      <c r="C185" s="6" t="s">
        <v>17</v>
      </c>
      <c r="D185" s="6">
        <v>0</v>
      </c>
      <c r="E185" s="6">
        <v>0</v>
      </c>
      <c r="F185" s="6">
        <v>0</v>
      </c>
      <c r="G185" s="6">
        <v>623.57782689999999</v>
      </c>
      <c r="H185" s="6">
        <v>0</v>
      </c>
      <c r="I185" s="6">
        <v>0</v>
      </c>
      <c r="J185" s="6">
        <v>0</v>
      </c>
      <c r="K185" s="6">
        <v>100</v>
      </c>
    </row>
    <row r="186" spans="1:11" x14ac:dyDescent="0.25">
      <c r="A186" s="6" t="s">
        <v>98</v>
      </c>
      <c r="B186" s="6" t="s">
        <v>99</v>
      </c>
      <c r="C186" s="6" t="s">
        <v>18</v>
      </c>
      <c r="D186" s="6">
        <v>1012.3118875</v>
      </c>
      <c r="E186" s="6">
        <v>0</v>
      </c>
      <c r="F186" s="6">
        <v>22.854676900000001</v>
      </c>
      <c r="G186" s="6">
        <v>30290.966881200002</v>
      </c>
      <c r="H186" s="6">
        <v>3.23152517133322</v>
      </c>
      <c r="I186" s="6">
        <v>0</v>
      </c>
      <c r="J186" s="6">
        <v>7.2957222568462599E-2</v>
      </c>
      <c r="K186" s="6">
        <v>96.695517606098306</v>
      </c>
    </row>
    <row r="187" spans="1:11" x14ac:dyDescent="0.25">
      <c r="A187" s="6" t="s">
        <v>100</v>
      </c>
      <c r="B187" s="6" t="s">
        <v>101</v>
      </c>
      <c r="C187" s="6" t="s">
        <v>15</v>
      </c>
      <c r="D187" s="6">
        <v>0</v>
      </c>
      <c r="E187" s="6">
        <v>0</v>
      </c>
      <c r="F187" s="6">
        <v>0</v>
      </c>
      <c r="G187" s="6">
        <v>173.20312440000001</v>
      </c>
      <c r="H187" s="6">
        <v>0</v>
      </c>
      <c r="I187" s="6">
        <v>0</v>
      </c>
      <c r="J187" s="6">
        <v>0</v>
      </c>
      <c r="K187" s="6">
        <v>100</v>
      </c>
    </row>
    <row r="188" spans="1:11" x14ac:dyDescent="0.25">
      <c r="A188" s="6" t="s">
        <v>100</v>
      </c>
      <c r="B188" s="6" t="s">
        <v>101</v>
      </c>
      <c r="C188" s="6" t="s">
        <v>17</v>
      </c>
      <c r="D188" s="6">
        <v>0</v>
      </c>
      <c r="E188" s="6">
        <v>0</v>
      </c>
      <c r="F188" s="6">
        <v>0</v>
      </c>
      <c r="G188" s="6">
        <v>312.07867099999999</v>
      </c>
      <c r="H188" s="6">
        <v>0</v>
      </c>
      <c r="I188" s="6">
        <v>0</v>
      </c>
      <c r="J188" s="6">
        <v>0</v>
      </c>
      <c r="K188" s="6">
        <v>100</v>
      </c>
    </row>
    <row r="189" spans="1:11" x14ac:dyDescent="0.25">
      <c r="A189" s="6" t="s">
        <v>100</v>
      </c>
      <c r="B189" s="6" t="s">
        <v>101</v>
      </c>
      <c r="C189" s="6" t="s">
        <v>18</v>
      </c>
      <c r="D189" s="6">
        <v>455.13620070000002</v>
      </c>
      <c r="E189" s="6">
        <v>0</v>
      </c>
      <c r="F189" s="6">
        <v>0</v>
      </c>
      <c r="G189" s="6">
        <v>18715.305650999999</v>
      </c>
      <c r="H189" s="6">
        <v>2.3741560273929698</v>
      </c>
      <c r="I189" s="6">
        <v>0</v>
      </c>
      <c r="J189" s="6">
        <v>0</v>
      </c>
      <c r="K189" s="6">
        <v>97.625843972607001</v>
      </c>
    </row>
    <row r="190" spans="1:11" x14ac:dyDescent="0.25">
      <c r="A190" s="6" t="s">
        <v>102</v>
      </c>
      <c r="B190" s="6" t="s">
        <v>103</v>
      </c>
      <c r="C190" s="6" t="s">
        <v>15</v>
      </c>
      <c r="D190" s="6">
        <v>0</v>
      </c>
      <c r="E190" s="6">
        <v>0</v>
      </c>
      <c r="F190" s="6">
        <v>0</v>
      </c>
      <c r="G190" s="6">
        <v>336.55031930000001</v>
      </c>
      <c r="H190" s="6">
        <v>0</v>
      </c>
      <c r="I190" s="6">
        <v>0</v>
      </c>
      <c r="J190" s="6">
        <v>0</v>
      </c>
      <c r="K190" s="6">
        <v>100</v>
      </c>
    </row>
    <row r="191" spans="1:11" x14ac:dyDescent="0.25">
      <c r="A191" s="6" t="s">
        <v>102</v>
      </c>
      <c r="B191" s="6" t="s">
        <v>103</v>
      </c>
      <c r="C191" s="6" t="s">
        <v>16</v>
      </c>
      <c r="D191" s="6">
        <v>0</v>
      </c>
      <c r="E191" s="6">
        <v>0</v>
      </c>
      <c r="F191" s="6">
        <v>0</v>
      </c>
      <c r="G191" s="6">
        <v>18.186499699999999</v>
      </c>
      <c r="H191" s="6">
        <v>0</v>
      </c>
      <c r="I191" s="6">
        <v>0</v>
      </c>
      <c r="J191" s="6">
        <v>0</v>
      </c>
      <c r="K191" s="6">
        <v>100</v>
      </c>
    </row>
    <row r="192" spans="1:11" x14ac:dyDescent="0.25">
      <c r="A192" s="6" t="s">
        <v>102</v>
      </c>
      <c r="B192" s="6" t="s">
        <v>103</v>
      </c>
      <c r="C192" s="6" t="s">
        <v>17</v>
      </c>
      <c r="D192" s="6">
        <v>0</v>
      </c>
      <c r="E192" s="6">
        <v>0</v>
      </c>
      <c r="F192" s="6">
        <v>0</v>
      </c>
      <c r="G192" s="6">
        <v>643.10729660000004</v>
      </c>
      <c r="H192" s="6">
        <v>0</v>
      </c>
      <c r="I192" s="6">
        <v>0</v>
      </c>
      <c r="J192" s="6">
        <v>0</v>
      </c>
      <c r="K192" s="6">
        <v>100</v>
      </c>
    </row>
    <row r="193" spans="1:11" x14ac:dyDescent="0.25">
      <c r="A193" s="6" t="s">
        <v>102</v>
      </c>
      <c r="B193" s="6" t="s">
        <v>103</v>
      </c>
      <c r="C193" s="6" t="s">
        <v>18</v>
      </c>
      <c r="D193" s="6">
        <v>535.35919890000002</v>
      </c>
      <c r="E193" s="6">
        <v>0</v>
      </c>
      <c r="F193" s="6">
        <v>84.274285699999993</v>
      </c>
      <c r="G193" s="6">
        <v>45650.203745300001</v>
      </c>
      <c r="H193" s="6">
        <v>1.15703713466717</v>
      </c>
      <c r="I193" s="6">
        <v>0</v>
      </c>
      <c r="J193" s="6">
        <v>0.18213655103489601</v>
      </c>
      <c r="K193" s="6">
        <v>98.660826314297907</v>
      </c>
    </row>
    <row r="194" spans="1:11" x14ac:dyDescent="0.25">
      <c r="A194" s="6" t="s">
        <v>104</v>
      </c>
      <c r="B194" s="6" t="s">
        <v>105</v>
      </c>
      <c r="C194" s="6" t="s">
        <v>15</v>
      </c>
      <c r="D194" s="6">
        <v>0</v>
      </c>
      <c r="E194" s="6">
        <v>0</v>
      </c>
      <c r="F194" s="6">
        <v>0</v>
      </c>
      <c r="G194" s="6">
        <v>143.17775309999999</v>
      </c>
      <c r="H194" s="6">
        <v>0</v>
      </c>
      <c r="I194" s="6">
        <v>0</v>
      </c>
      <c r="J194" s="6">
        <v>0</v>
      </c>
      <c r="K194" s="6">
        <v>100</v>
      </c>
    </row>
    <row r="195" spans="1:11" x14ac:dyDescent="0.25">
      <c r="A195" s="6" t="s">
        <v>104</v>
      </c>
      <c r="B195" s="6" t="s">
        <v>105</v>
      </c>
      <c r="C195" s="6" t="s">
        <v>17</v>
      </c>
      <c r="D195" s="6">
        <v>0</v>
      </c>
      <c r="E195" s="6">
        <v>0</v>
      </c>
      <c r="F195" s="6">
        <v>0</v>
      </c>
      <c r="G195" s="6">
        <v>187.37070729999999</v>
      </c>
      <c r="H195" s="6">
        <v>0</v>
      </c>
      <c r="I195" s="6">
        <v>0</v>
      </c>
      <c r="J195" s="6">
        <v>0</v>
      </c>
      <c r="K195" s="6">
        <v>100</v>
      </c>
    </row>
    <row r="196" spans="1:11" x14ac:dyDescent="0.25">
      <c r="A196" s="6" t="s">
        <v>104</v>
      </c>
      <c r="B196" s="6" t="s">
        <v>105</v>
      </c>
      <c r="C196" s="6" t="s">
        <v>18</v>
      </c>
      <c r="D196" s="6">
        <v>124.5351895</v>
      </c>
      <c r="E196" s="6">
        <v>7.6090526000000001</v>
      </c>
      <c r="F196" s="6">
        <v>59.539459899999997</v>
      </c>
      <c r="G196" s="6">
        <v>4150.2952904000003</v>
      </c>
      <c r="H196" s="6">
        <v>2.8681665599483699</v>
      </c>
      <c r="I196" s="6">
        <v>0.17524388333795601</v>
      </c>
      <c r="J196" s="6">
        <v>1.3712516804944299</v>
      </c>
      <c r="K196" s="6">
        <v>95.585337876219199</v>
      </c>
    </row>
    <row r="197" spans="1:11" x14ac:dyDescent="0.25">
      <c r="A197" s="6" t="s">
        <v>106</v>
      </c>
      <c r="B197" s="6" t="s">
        <v>107</v>
      </c>
      <c r="C197" s="6" t="s">
        <v>15</v>
      </c>
      <c r="D197" s="6">
        <v>0</v>
      </c>
      <c r="E197" s="6">
        <v>0</v>
      </c>
      <c r="F197" s="6">
        <v>0</v>
      </c>
      <c r="G197" s="6">
        <v>2081.7797504999999</v>
      </c>
      <c r="H197" s="6">
        <v>0</v>
      </c>
      <c r="I197" s="6">
        <v>0</v>
      </c>
      <c r="J197" s="6">
        <v>0</v>
      </c>
      <c r="K197" s="6">
        <v>100</v>
      </c>
    </row>
    <row r="198" spans="1:11" x14ac:dyDescent="0.25">
      <c r="A198" s="6" t="s">
        <v>106</v>
      </c>
      <c r="B198" s="6" t="s">
        <v>107</v>
      </c>
      <c r="C198" s="6" t="s">
        <v>16</v>
      </c>
      <c r="D198" s="6">
        <v>0</v>
      </c>
      <c r="E198" s="6">
        <v>0</v>
      </c>
      <c r="F198" s="6">
        <v>0</v>
      </c>
      <c r="G198" s="6">
        <v>61.617723099999999</v>
      </c>
      <c r="H198" s="6">
        <v>0</v>
      </c>
      <c r="I198" s="6">
        <v>0</v>
      </c>
      <c r="J198" s="6">
        <v>0</v>
      </c>
      <c r="K198" s="6">
        <v>100</v>
      </c>
    </row>
    <row r="199" spans="1:11" x14ac:dyDescent="0.25">
      <c r="A199" s="6" t="s">
        <v>106</v>
      </c>
      <c r="B199" s="6" t="s">
        <v>107</v>
      </c>
      <c r="C199" s="6" t="s">
        <v>17</v>
      </c>
      <c r="D199" s="6">
        <v>0</v>
      </c>
      <c r="E199" s="6">
        <v>0</v>
      </c>
      <c r="F199" s="6">
        <v>0</v>
      </c>
      <c r="G199" s="6">
        <v>1490.8835683</v>
      </c>
      <c r="H199" s="6">
        <v>0</v>
      </c>
      <c r="I199" s="6">
        <v>0</v>
      </c>
      <c r="J199" s="6">
        <v>0</v>
      </c>
      <c r="K199" s="6">
        <v>100</v>
      </c>
    </row>
    <row r="200" spans="1:11" x14ac:dyDescent="0.25">
      <c r="A200" s="6" t="s">
        <v>106</v>
      </c>
      <c r="B200" s="6" t="s">
        <v>107</v>
      </c>
      <c r="C200" s="6" t="s">
        <v>18</v>
      </c>
      <c r="D200" s="6">
        <v>2063.2883310000002</v>
      </c>
      <c r="E200" s="6">
        <v>60.067531600000002</v>
      </c>
      <c r="F200" s="6">
        <v>0</v>
      </c>
      <c r="G200" s="6">
        <v>83958.146727700005</v>
      </c>
      <c r="H200" s="6">
        <v>2.3969009240232499</v>
      </c>
      <c r="I200" s="6">
        <v>6.9779836309187104E-2</v>
      </c>
      <c r="J200" s="6">
        <v>0</v>
      </c>
      <c r="K200" s="6">
        <v>97.533319239667605</v>
      </c>
    </row>
    <row r="201" spans="1:11" x14ac:dyDescent="0.25">
      <c r="A201" s="6" t="s">
        <v>108</v>
      </c>
      <c r="B201" s="6" t="s">
        <v>109</v>
      </c>
      <c r="C201" s="6" t="s">
        <v>15</v>
      </c>
      <c r="D201" s="6">
        <v>87.252513100000002</v>
      </c>
      <c r="E201" s="6">
        <v>0</v>
      </c>
      <c r="F201" s="6">
        <v>29.963320599999999</v>
      </c>
      <c r="G201" s="6">
        <v>7598.7006546000002</v>
      </c>
      <c r="H201" s="6">
        <v>1.1308120458833999</v>
      </c>
      <c r="I201" s="6">
        <v>0</v>
      </c>
      <c r="J201" s="6">
        <v>0.38833132325155101</v>
      </c>
      <c r="K201" s="6">
        <v>98.480856630865006</v>
      </c>
    </row>
    <row r="202" spans="1:11" x14ac:dyDescent="0.25">
      <c r="A202" s="6" t="s">
        <v>108</v>
      </c>
      <c r="B202" s="6" t="s">
        <v>109</v>
      </c>
      <c r="C202" s="6" t="s">
        <v>17</v>
      </c>
      <c r="D202" s="6">
        <v>0</v>
      </c>
      <c r="E202" s="6">
        <v>0</v>
      </c>
      <c r="F202" s="6">
        <v>0</v>
      </c>
      <c r="G202" s="6">
        <v>3282.9554564</v>
      </c>
      <c r="H202" s="6">
        <v>0</v>
      </c>
      <c r="I202" s="6">
        <v>0</v>
      </c>
      <c r="J202" s="6">
        <v>0</v>
      </c>
      <c r="K202" s="6">
        <v>100</v>
      </c>
    </row>
    <row r="203" spans="1:11" x14ac:dyDescent="0.25">
      <c r="A203" s="6" t="s">
        <v>108</v>
      </c>
      <c r="B203" s="6" t="s">
        <v>109</v>
      </c>
      <c r="C203" s="6" t="s">
        <v>18</v>
      </c>
      <c r="D203" s="6">
        <v>3214.8715069999998</v>
      </c>
      <c r="E203" s="6">
        <v>50.943660399999999</v>
      </c>
      <c r="F203" s="6">
        <v>85.097246799999994</v>
      </c>
      <c r="G203" s="6">
        <v>149756.23445719999</v>
      </c>
      <c r="H203" s="6">
        <v>2.0997527370164399</v>
      </c>
      <c r="I203" s="6">
        <v>3.3273208626106401E-2</v>
      </c>
      <c r="J203" s="6">
        <v>5.55801923939424E-2</v>
      </c>
      <c r="K203" s="6">
        <v>97.811393861963495</v>
      </c>
    </row>
    <row r="204" spans="1:11" x14ac:dyDescent="0.25">
      <c r="A204" s="6" t="s">
        <v>110</v>
      </c>
      <c r="B204" s="6" t="s">
        <v>111</v>
      </c>
      <c r="C204" s="6" t="s">
        <v>15</v>
      </c>
      <c r="D204" s="6">
        <v>0</v>
      </c>
      <c r="E204" s="6">
        <v>0</v>
      </c>
      <c r="F204" s="6">
        <v>0</v>
      </c>
      <c r="G204" s="6">
        <v>16.241691599999999</v>
      </c>
      <c r="H204" s="6">
        <v>0</v>
      </c>
      <c r="I204" s="6">
        <v>0</v>
      </c>
      <c r="J204" s="6">
        <v>0</v>
      </c>
      <c r="K204" s="6">
        <v>100</v>
      </c>
    </row>
    <row r="205" spans="1:11" x14ac:dyDescent="0.25">
      <c r="A205" s="6" t="s">
        <v>110</v>
      </c>
      <c r="B205" s="6" t="s">
        <v>111</v>
      </c>
      <c r="C205" s="6" t="s">
        <v>18</v>
      </c>
      <c r="D205" s="6">
        <v>9.0231619999999992</v>
      </c>
      <c r="E205" s="6">
        <v>0</v>
      </c>
      <c r="F205" s="6">
        <v>0</v>
      </c>
      <c r="G205" s="6">
        <v>510.71096920000002</v>
      </c>
      <c r="H205" s="6">
        <v>1.7361111111111101</v>
      </c>
      <c r="I205" s="6">
        <v>0</v>
      </c>
      <c r="J205" s="6">
        <v>0</v>
      </c>
      <c r="K205" s="6">
        <v>98.2638888888889</v>
      </c>
    </row>
    <row r="206" spans="1:11" x14ac:dyDescent="0.25">
      <c r="A206" t="s">
        <v>21</v>
      </c>
    </row>
    <row r="207" spans="1:11" x14ac:dyDescent="0.25">
      <c r="A207" t="s">
        <v>1037</v>
      </c>
    </row>
    <row r="208" spans="1:11" x14ac:dyDescent="0.25">
      <c r="A208" t="s">
        <v>22</v>
      </c>
    </row>
    <row r="209" spans="1:11" x14ac:dyDescent="0.25">
      <c r="A209" t="s">
        <v>23</v>
      </c>
    </row>
    <row r="210" spans="1:11" x14ac:dyDescent="0.25">
      <c r="A210" t="s">
        <v>24</v>
      </c>
    </row>
    <row r="213" spans="1:11" x14ac:dyDescent="0.25">
      <c r="K213" s="7" t="str">
        <f>HYPERLINK("#'Indice'!A1", "Ir al índice")</f>
        <v>Ir al índice</v>
      </c>
    </row>
    <row r="214" spans="1:11" ht="17.25" x14ac:dyDescent="0.3">
      <c r="A214" s="4" t="s">
        <v>885</v>
      </c>
    </row>
    <row r="215" spans="1:11" x14ac:dyDescent="0.25">
      <c r="A215" s="5" t="s">
        <v>26</v>
      </c>
      <c r="B215" s="5" t="s">
        <v>71</v>
      </c>
      <c r="C215" s="5" t="s">
        <v>11</v>
      </c>
      <c r="D215" s="5" t="s">
        <v>874</v>
      </c>
      <c r="E215" s="5" t="s">
        <v>875</v>
      </c>
      <c r="F215" s="5" t="s">
        <v>876</v>
      </c>
      <c r="G215" s="5" t="s">
        <v>877</v>
      </c>
      <c r="H215" s="5" t="s">
        <v>878</v>
      </c>
      <c r="I215" s="5" t="s">
        <v>879</v>
      </c>
      <c r="J215" s="5" t="s">
        <v>880</v>
      </c>
      <c r="K215" s="5" t="s">
        <v>881</v>
      </c>
    </row>
    <row r="216" spans="1:11" x14ac:dyDescent="0.25">
      <c r="A216" s="6" t="s">
        <v>72</v>
      </c>
      <c r="B216" s="6" t="s">
        <v>73</v>
      </c>
      <c r="C216" s="6" t="s">
        <v>15</v>
      </c>
      <c r="D216" s="6">
        <v>20.938468400000001</v>
      </c>
      <c r="E216" s="6">
        <v>0</v>
      </c>
      <c r="F216" s="6">
        <v>0</v>
      </c>
      <c r="G216" s="6">
        <v>249.9057511</v>
      </c>
      <c r="H216" s="6">
        <v>7.7308160531002201</v>
      </c>
      <c r="I216" s="6">
        <v>0</v>
      </c>
      <c r="J216" s="6">
        <v>0</v>
      </c>
      <c r="K216" s="6">
        <v>92.269183946899801</v>
      </c>
    </row>
    <row r="217" spans="1:11" x14ac:dyDescent="0.25">
      <c r="A217" s="6" t="s">
        <v>72</v>
      </c>
      <c r="B217" s="6" t="s">
        <v>73</v>
      </c>
      <c r="C217" s="6" t="s">
        <v>16</v>
      </c>
      <c r="D217" s="6">
        <v>0</v>
      </c>
      <c r="E217" s="6">
        <v>0</v>
      </c>
      <c r="F217" s="6">
        <v>0</v>
      </c>
      <c r="G217" s="6">
        <v>199.77152849999999</v>
      </c>
      <c r="H217" s="6">
        <v>0</v>
      </c>
      <c r="I217" s="6">
        <v>0</v>
      </c>
      <c r="J217" s="6">
        <v>0</v>
      </c>
      <c r="K217" s="6">
        <v>100</v>
      </c>
    </row>
    <row r="218" spans="1:11" x14ac:dyDescent="0.25">
      <c r="A218" s="6" t="s">
        <v>72</v>
      </c>
      <c r="B218" s="6" t="s">
        <v>73</v>
      </c>
      <c r="C218" s="6" t="s">
        <v>17</v>
      </c>
      <c r="D218" s="6">
        <v>0</v>
      </c>
      <c r="E218" s="6">
        <v>0</v>
      </c>
      <c r="F218" s="6">
        <v>0</v>
      </c>
      <c r="G218" s="6">
        <v>1131.3902720999999</v>
      </c>
      <c r="H218" s="6">
        <v>0</v>
      </c>
      <c r="I218" s="6">
        <v>0</v>
      </c>
      <c r="J218" s="6">
        <v>0</v>
      </c>
      <c r="K218" s="6">
        <v>100</v>
      </c>
    </row>
    <row r="219" spans="1:11" x14ac:dyDescent="0.25">
      <c r="A219" s="6" t="s">
        <v>72</v>
      </c>
      <c r="B219" s="6" t="s">
        <v>73</v>
      </c>
      <c r="C219" s="6" t="s">
        <v>18</v>
      </c>
      <c r="D219" s="6">
        <v>1916.3677134</v>
      </c>
      <c r="E219" s="6">
        <v>96.920543899999998</v>
      </c>
      <c r="F219" s="6">
        <v>1105.3726081</v>
      </c>
      <c r="G219" s="6">
        <v>151162.90700949999</v>
      </c>
      <c r="H219" s="6">
        <v>1.242123566539</v>
      </c>
      <c r="I219" s="6">
        <v>6.28205593415984E-2</v>
      </c>
      <c r="J219" s="6">
        <v>0.71646446385370999</v>
      </c>
      <c r="K219" s="6">
        <v>97.978591410265693</v>
      </c>
    </row>
    <row r="220" spans="1:11" x14ac:dyDescent="0.25">
      <c r="A220" s="6" t="s">
        <v>74</v>
      </c>
      <c r="B220" s="6" t="s">
        <v>75</v>
      </c>
      <c r="C220" s="6" t="s">
        <v>15</v>
      </c>
      <c r="D220" s="6">
        <v>0</v>
      </c>
      <c r="E220" s="6">
        <v>0</v>
      </c>
      <c r="F220" s="6">
        <v>0</v>
      </c>
      <c r="G220" s="6">
        <v>195.16698249999999</v>
      </c>
      <c r="H220" s="6">
        <v>0</v>
      </c>
      <c r="I220" s="6">
        <v>0</v>
      </c>
      <c r="J220" s="6">
        <v>0</v>
      </c>
      <c r="K220" s="6">
        <v>100</v>
      </c>
    </row>
    <row r="221" spans="1:11" x14ac:dyDescent="0.25">
      <c r="A221" s="6" t="s">
        <v>74</v>
      </c>
      <c r="B221" s="6" t="s">
        <v>75</v>
      </c>
      <c r="C221" s="6" t="s">
        <v>17</v>
      </c>
      <c r="D221" s="6">
        <v>44.300810599999998</v>
      </c>
      <c r="E221" s="6">
        <v>0</v>
      </c>
      <c r="F221" s="6">
        <v>0</v>
      </c>
      <c r="G221" s="6">
        <v>452.80678640000002</v>
      </c>
      <c r="H221" s="6">
        <v>8.9117146604379904</v>
      </c>
      <c r="I221" s="6">
        <v>0</v>
      </c>
      <c r="J221" s="6">
        <v>0</v>
      </c>
      <c r="K221" s="6">
        <v>91.088285339562006</v>
      </c>
    </row>
    <row r="222" spans="1:11" x14ac:dyDescent="0.25">
      <c r="A222" s="6" t="s">
        <v>74</v>
      </c>
      <c r="B222" s="6" t="s">
        <v>75</v>
      </c>
      <c r="C222" s="6" t="s">
        <v>18</v>
      </c>
      <c r="D222" s="6">
        <v>982.53664619999995</v>
      </c>
      <c r="E222" s="6">
        <v>30.981355600000001</v>
      </c>
      <c r="F222" s="6">
        <v>912.89643060000003</v>
      </c>
      <c r="G222" s="6">
        <v>44749.664025999999</v>
      </c>
      <c r="H222" s="6">
        <v>2.1050111291497702</v>
      </c>
      <c r="I222" s="6">
        <v>6.6375232502902101E-2</v>
      </c>
      <c r="J222" s="6">
        <v>1.9558121863507001</v>
      </c>
      <c r="K222" s="6">
        <v>95.872801451996594</v>
      </c>
    </row>
    <row r="223" spans="1:11" x14ac:dyDescent="0.25">
      <c r="A223" s="6" t="s">
        <v>76</v>
      </c>
      <c r="B223" s="6" t="s">
        <v>77</v>
      </c>
      <c r="C223" s="6" t="s">
        <v>15</v>
      </c>
      <c r="D223" s="6">
        <v>0</v>
      </c>
      <c r="E223" s="6">
        <v>0</v>
      </c>
      <c r="F223" s="6">
        <v>3.6318187000000002</v>
      </c>
      <c r="G223" s="6">
        <v>507.43032199999999</v>
      </c>
      <c r="H223" s="6">
        <v>0</v>
      </c>
      <c r="I223" s="6">
        <v>0</v>
      </c>
      <c r="J223" s="6">
        <v>0.710641311646664</v>
      </c>
      <c r="K223" s="6">
        <v>99.289358688353303</v>
      </c>
    </row>
    <row r="224" spans="1:11" x14ac:dyDescent="0.25">
      <c r="A224" s="6" t="s">
        <v>76</v>
      </c>
      <c r="B224" s="6" t="s">
        <v>77</v>
      </c>
      <c r="C224" s="6" t="s">
        <v>17</v>
      </c>
      <c r="D224" s="6">
        <v>0</v>
      </c>
      <c r="E224" s="6">
        <v>0</v>
      </c>
      <c r="F224" s="6">
        <v>0</v>
      </c>
      <c r="G224" s="6">
        <v>210.73090740000001</v>
      </c>
      <c r="H224" s="6">
        <v>0</v>
      </c>
      <c r="I224" s="6">
        <v>0</v>
      </c>
      <c r="J224" s="6">
        <v>0</v>
      </c>
      <c r="K224" s="6">
        <v>100</v>
      </c>
    </row>
    <row r="225" spans="1:11" x14ac:dyDescent="0.25">
      <c r="A225" s="6" t="s">
        <v>76</v>
      </c>
      <c r="B225" s="6" t="s">
        <v>77</v>
      </c>
      <c r="C225" s="6" t="s">
        <v>18</v>
      </c>
      <c r="D225" s="6">
        <v>441.41993189999999</v>
      </c>
      <c r="E225" s="6">
        <v>26.693398899999998</v>
      </c>
      <c r="F225" s="6">
        <v>95.493883499999995</v>
      </c>
      <c r="G225" s="6">
        <v>21588.354732700001</v>
      </c>
      <c r="H225" s="6">
        <v>1.99269000622214</v>
      </c>
      <c r="I225" s="6">
        <v>0.12050128545663701</v>
      </c>
      <c r="J225" s="6">
        <v>0.43108544393708897</v>
      </c>
      <c r="K225" s="6">
        <v>97.455723264384105</v>
      </c>
    </row>
    <row r="226" spans="1:11" x14ac:dyDescent="0.25">
      <c r="A226" s="6" t="s">
        <v>78</v>
      </c>
      <c r="B226" s="6" t="s">
        <v>79</v>
      </c>
      <c r="C226" s="6" t="s">
        <v>15</v>
      </c>
      <c r="D226" s="6">
        <v>0</v>
      </c>
      <c r="E226" s="6">
        <v>0</v>
      </c>
      <c r="F226" s="6">
        <v>0</v>
      </c>
      <c r="G226" s="6">
        <v>1002.2041419</v>
      </c>
      <c r="H226" s="6">
        <v>0</v>
      </c>
      <c r="I226" s="6">
        <v>0</v>
      </c>
      <c r="J226" s="6">
        <v>0</v>
      </c>
      <c r="K226" s="6">
        <v>100</v>
      </c>
    </row>
    <row r="227" spans="1:11" x14ac:dyDescent="0.25">
      <c r="A227" s="6" t="s">
        <v>78</v>
      </c>
      <c r="B227" s="6" t="s">
        <v>79</v>
      </c>
      <c r="C227" s="6" t="s">
        <v>17</v>
      </c>
      <c r="D227" s="6">
        <v>0</v>
      </c>
      <c r="E227" s="6">
        <v>0</v>
      </c>
      <c r="F227" s="6">
        <v>0</v>
      </c>
      <c r="G227" s="6">
        <v>1302.7689648</v>
      </c>
      <c r="H227" s="6">
        <v>0</v>
      </c>
      <c r="I227" s="6">
        <v>0</v>
      </c>
      <c r="J227" s="6">
        <v>0</v>
      </c>
      <c r="K227" s="6">
        <v>100</v>
      </c>
    </row>
    <row r="228" spans="1:11" x14ac:dyDescent="0.25">
      <c r="A228" s="6" t="s">
        <v>78</v>
      </c>
      <c r="B228" s="6" t="s">
        <v>79</v>
      </c>
      <c r="C228" s="6" t="s">
        <v>18</v>
      </c>
      <c r="D228" s="6">
        <v>363.54327189999998</v>
      </c>
      <c r="E228" s="6">
        <v>33.785429700000002</v>
      </c>
      <c r="F228" s="6">
        <v>20.811450399999998</v>
      </c>
      <c r="G228" s="6">
        <v>66779.568379799995</v>
      </c>
      <c r="H228" s="6">
        <v>0.54100545962510005</v>
      </c>
      <c r="I228" s="6">
        <v>5.0277651482731299E-2</v>
      </c>
      <c r="J228" s="6">
        <v>3.09704763074642E-2</v>
      </c>
      <c r="K228" s="6">
        <v>99.377746412584699</v>
      </c>
    </row>
    <row r="229" spans="1:11" x14ac:dyDescent="0.25">
      <c r="A229" s="6" t="s">
        <v>80</v>
      </c>
      <c r="B229" s="6" t="s">
        <v>81</v>
      </c>
      <c r="C229" s="6" t="s">
        <v>15</v>
      </c>
      <c r="D229" s="6">
        <v>0</v>
      </c>
      <c r="E229" s="6">
        <v>0</v>
      </c>
      <c r="F229" s="6">
        <v>0</v>
      </c>
      <c r="G229" s="6">
        <v>1745.7700987999999</v>
      </c>
      <c r="H229" s="6">
        <v>0</v>
      </c>
      <c r="I229" s="6">
        <v>0</v>
      </c>
      <c r="J229" s="6">
        <v>0</v>
      </c>
      <c r="K229" s="6">
        <v>100</v>
      </c>
    </row>
    <row r="230" spans="1:11" x14ac:dyDescent="0.25">
      <c r="A230" s="6" t="s">
        <v>80</v>
      </c>
      <c r="B230" s="6" t="s">
        <v>81</v>
      </c>
      <c r="C230" s="6" t="s">
        <v>17</v>
      </c>
      <c r="D230" s="6">
        <v>20.452215599999999</v>
      </c>
      <c r="E230" s="6">
        <v>0</v>
      </c>
      <c r="F230" s="6">
        <v>0</v>
      </c>
      <c r="G230" s="6">
        <v>2549.3007772999999</v>
      </c>
      <c r="H230" s="6">
        <v>0.79588254810900705</v>
      </c>
      <c r="I230" s="6">
        <v>0</v>
      </c>
      <c r="J230" s="6">
        <v>0</v>
      </c>
      <c r="K230" s="6">
        <v>99.204117451890994</v>
      </c>
    </row>
    <row r="231" spans="1:11" x14ac:dyDescent="0.25">
      <c r="A231" s="6" t="s">
        <v>80</v>
      </c>
      <c r="B231" s="6" t="s">
        <v>81</v>
      </c>
      <c r="C231" s="6" t="s">
        <v>18</v>
      </c>
      <c r="D231" s="6">
        <v>1192.8372781</v>
      </c>
      <c r="E231" s="6">
        <v>28.135351499999999</v>
      </c>
      <c r="F231" s="6">
        <v>137.80894330000001</v>
      </c>
      <c r="G231" s="6">
        <v>86867.395185999994</v>
      </c>
      <c r="H231" s="6">
        <v>1.3520219530307001</v>
      </c>
      <c r="I231" s="6">
        <v>3.1890026898577797E-2</v>
      </c>
      <c r="J231" s="6">
        <v>0.15619960918922901</v>
      </c>
      <c r="K231" s="6">
        <v>98.459888410881504</v>
      </c>
    </row>
    <row r="232" spans="1:11" x14ac:dyDescent="0.25">
      <c r="A232" s="6" t="s">
        <v>82</v>
      </c>
      <c r="B232" s="6" t="s">
        <v>83</v>
      </c>
      <c r="C232" s="6" t="s">
        <v>15</v>
      </c>
      <c r="D232" s="6">
        <v>0</v>
      </c>
      <c r="E232" s="6">
        <v>0</v>
      </c>
      <c r="F232" s="6">
        <v>0</v>
      </c>
      <c r="G232" s="6">
        <v>361.74813970000002</v>
      </c>
      <c r="H232" s="6">
        <v>0</v>
      </c>
      <c r="I232" s="6">
        <v>0</v>
      </c>
      <c r="J232" s="6">
        <v>0</v>
      </c>
      <c r="K232" s="6">
        <v>100</v>
      </c>
    </row>
    <row r="233" spans="1:11" x14ac:dyDescent="0.25">
      <c r="A233" s="6" t="s">
        <v>82</v>
      </c>
      <c r="B233" s="6" t="s">
        <v>83</v>
      </c>
      <c r="C233" s="6" t="s">
        <v>17</v>
      </c>
      <c r="D233" s="6">
        <v>0</v>
      </c>
      <c r="E233" s="6">
        <v>0</v>
      </c>
      <c r="F233" s="6">
        <v>0</v>
      </c>
      <c r="G233" s="6">
        <v>273.2235407</v>
      </c>
      <c r="H233" s="6">
        <v>0</v>
      </c>
      <c r="I233" s="6">
        <v>0</v>
      </c>
      <c r="J233" s="6">
        <v>0</v>
      </c>
      <c r="K233" s="6">
        <v>100</v>
      </c>
    </row>
    <row r="234" spans="1:11" x14ac:dyDescent="0.25">
      <c r="A234" s="6" t="s">
        <v>82</v>
      </c>
      <c r="B234" s="6" t="s">
        <v>83</v>
      </c>
      <c r="C234" s="6" t="s">
        <v>18</v>
      </c>
      <c r="D234" s="6">
        <v>627.30040740000004</v>
      </c>
      <c r="E234" s="6">
        <v>17.288105999999999</v>
      </c>
      <c r="F234" s="6">
        <v>52.293619900000003</v>
      </c>
      <c r="G234" s="6">
        <v>33961.615724700001</v>
      </c>
      <c r="H234" s="6">
        <v>1.8099468995168899</v>
      </c>
      <c r="I234" s="6">
        <v>4.9881290501485202E-2</v>
      </c>
      <c r="J234" s="6">
        <v>0.15088253424673301</v>
      </c>
      <c r="K234" s="6">
        <v>97.989289275734905</v>
      </c>
    </row>
    <row r="235" spans="1:11" x14ac:dyDescent="0.25">
      <c r="A235" s="6" t="s">
        <v>84</v>
      </c>
      <c r="B235" s="6" t="s">
        <v>85</v>
      </c>
      <c r="C235" s="6" t="s">
        <v>15</v>
      </c>
      <c r="D235" s="6">
        <v>0</v>
      </c>
      <c r="E235" s="6">
        <v>0</v>
      </c>
      <c r="F235" s="6">
        <v>0</v>
      </c>
      <c r="G235" s="6">
        <v>2725.8749483000001</v>
      </c>
      <c r="H235" s="6">
        <v>0</v>
      </c>
      <c r="I235" s="6">
        <v>0</v>
      </c>
      <c r="J235" s="6">
        <v>0</v>
      </c>
      <c r="K235" s="6">
        <v>100</v>
      </c>
    </row>
    <row r="236" spans="1:11" x14ac:dyDescent="0.25">
      <c r="A236" s="6" t="s">
        <v>84</v>
      </c>
      <c r="B236" s="6" t="s">
        <v>85</v>
      </c>
      <c r="C236" s="6" t="s">
        <v>16</v>
      </c>
      <c r="D236" s="6">
        <v>0</v>
      </c>
      <c r="E236" s="6">
        <v>0</v>
      </c>
      <c r="F236" s="6">
        <v>0</v>
      </c>
      <c r="G236" s="6">
        <v>53.190206799999999</v>
      </c>
      <c r="H236" s="6">
        <v>0</v>
      </c>
      <c r="I236" s="6">
        <v>0</v>
      </c>
      <c r="J236" s="6">
        <v>0</v>
      </c>
      <c r="K236" s="6">
        <v>100</v>
      </c>
    </row>
    <row r="237" spans="1:11" x14ac:dyDescent="0.25">
      <c r="A237" s="6" t="s">
        <v>84</v>
      </c>
      <c r="B237" s="6" t="s">
        <v>85</v>
      </c>
      <c r="C237" s="6" t="s">
        <v>17</v>
      </c>
      <c r="D237" s="6">
        <v>0</v>
      </c>
      <c r="E237" s="6">
        <v>0</v>
      </c>
      <c r="F237" s="6">
        <v>0</v>
      </c>
      <c r="G237" s="6">
        <v>4328.4232117000001</v>
      </c>
      <c r="H237" s="6">
        <v>0</v>
      </c>
      <c r="I237" s="6">
        <v>0</v>
      </c>
      <c r="J237" s="6">
        <v>0</v>
      </c>
      <c r="K237" s="6">
        <v>100</v>
      </c>
    </row>
    <row r="238" spans="1:11" x14ac:dyDescent="0.25">
      <c r="A238" s="6" t="s">
        <v>84</v>
      </c>
      <c r="B238" s="6" t="s">
        <v>85</v>
      </c>
      <c r="C238" s="6" t="s">
        <v>18</v>
      </c>
      <c r="D238" s="6">
        <v>2845.3475708999999</v>
      </c>
      <c r="E238" s="6">
        <v>0</v>
      </c>
      <c r="F238" s="6">
        <v>0</v>
      </c>
      <c r="G238" s="6">
        <v>194356.14409300001</v>
      </c>
      <c r="H238" s="6">
        <v>1.4428631076226699</v>
      </c>
      <c r="I238" s="6">
        <v>0</v>
      </c>
      <c r="J238" s="6">
        <v>0</v>
      </c>
      <c r="K238" s="6">
        <v>98.557136892377301</v>
      </c>
    </row>
    <row r="239" spans="1:11" x14ac:dyDescent="0.25">
      <c r="A239" s="6" t="s">
        <v>86</v>
      </c>
      <c r="B239" s="6" t="s">
        <v>87</v>
      </c>
      <c r="C239" s="6" t="s">
        <v>15</v>
      </c>
      <c r="D239" s="6">
        <v>0</v>
      </c>
      <c r="E239" s="6">
        <v>0</v>
      </c>
      <c r="F239" s="6">
        <v>0</v>
      </c>
      <c r="G239" s="6">
        <v>1535.3772343999999</v>
      </c>
      <c r="H239" s="6">
        <v>0</v>
      </c>
      <c r="I239" s="6">
        <v>0</v>
      </c>
      <c r="J239" s="6">
        <v>0</v>
      </c>
      <c r="K239" s="6">
        <v>100</v>
      </c>
    </row>
    <row r="240" spans="1:11" x14ac:dyDescent="0.25">
      <c r="A240" s="6" t="s">
        <v>86</v>
      </c>
      <c r="B240" s="6" t="s">
        <v>87</v>
      </c>
      <c r="C240" s="6" t="s">
        <v>17</v>
      </c>
      <c r="D240" s="6">
        <v>14.5580216</v>
      </c>
      <c r="E240" s="6">
        <v>0</v>
      </c>
      <c r="F240" s="6">
        <v>0</v>
      </c>
      <c r="G240" s="6">
        <v>6203.4368887999999</v>
      </c>
      <c r="H240" s="6">
        <v>0.23412726786975599</v>
      </c>
      <c r="I240" s="6">
        <v>0</v>
      </c>
      <c r="J240" s="6">
        <v>0</v>
      </c>
      <c r="K240" s="6">
        <v>99.765872732130205</v>
      </c>
    </row>
    <row r="241" spans="1:11" x14ac:dyDescent="0.25">
      <c r="A241" s="6" t="s">
        <v>86</v>
      </c>
      <c r="B241" s="6" t="s">
        <v>87</v>
      </c>
      <c r="C241" s="6" t="s">
        <v>18</v>
      </c>
      <c r="D241" s="6">
        <v>3509.4068272999998</v>
      </c>
      <c r="E241" s="6">
        <v>275.11164500000001</v>
      </c>
      <c r="F241" s="6">
        <v>444.63798250000002</v>
      </c>
      <c r="G241" s="6">
        <v>277110.34309669997</v>
      </c>
      <c r="H241" s="6">
        <v>1.2473921482388901</v>
      </c>
      <c r="I241" s="6">
        <v>9.77863561421599E-2</v>
      </c>
      <c r="J241" s="6">
        <v>0.158043212278697</v>
      </c>
      <c r="K241" s="6">
        <v>98.496778283340305</v>
      </c>
    </row>
    <row r="242" spans="1:11" x14ac:dyDescent="0.25">
      <c r="A242" s="6" t="s">
        <v>88</v>
      </c>
      <c r="B242" s="6" t="s">
        <v>89</v>
      </c>
      <c r="C242" s="6" t="s">
        <v>15</v>
      </c>
      <c r="D242" s="6">
        <v>0</v>
      </c>
      <c r="E242" s="6">
        <v>0</v>
      </c>
      <c r="F242" s="6">
        <v>0</v>
      </c>
      <c r="G242" s="6">
        <v>894.88429840000003</v>
      </c>
      <c r="H242" s="6">
        <v>0</v>
      </c>
      <c r="I242" s="6">
        <v>0</v>
      </c>
      <c r="J242" s="6">
        <v>0</v>
      </c>
      <c r="K242" s="6">
        <v>100</v>
      </c>
    </row>
    <row r="243" spans="1:11" x14ac:dyDescent="0.25">
      <c r="A243" s="6" t="s">
        <v>88</v>
      </c>
      <c r="B243" s="6" t="s">
        <v>89</v>
      </c>
      <c r="C243" s="6" t="s">
        <v>17</v>
      </c>
      <c r="D243" s="6">
        <v>24.7511875</v>
      </c>
      <c r="E243" s="6">
        <v>0</v>
      </c>
      <c r="F243" s="6">
        <v>0</v>
      </c>
      <c r="G243" s="6">
        <v>1410.9617687</v>
      </c>
      <c r="H243" s="6">
        <v>1.72396490490068</v>
      </c>
      <c r="I243" s="6">
        <v>0</v>
      </c>
      <c r="J243" s="6">
        <v>0</v>
      </c>
      <c r="K243" s="6">
        <v>98.276035095099303</v>
      </c>
    </row>
    <row r="244" spans="1:11" x14ac:dyDescent="0.25">
      <c r="A244" s="6" t="s">
        <v>88</v>
      </c>
      <c r="B244" s="6" t="s">
        <v>89</v>
      </c>
      <c r="C244" s="6" t="s">
        <v>18</v>
      </c>
      <c r="D244" s="6">
        <v>1318.7180911</v>
      </c>
      <c r="E244" s="6">
        <v>67.789854700000006</v>
      </c>
      <c r="F244" s="6">
        <v>64.600209899999996</v>
      </c>
      <c r="G244" s="6">
        <v>104548.3067762</v>
      </c>
      <c r="H244" s="6">
        <v>1.2440805375644901</v>
      </c>
      <c r="I244" s="6">
        <v>6.3953046102709202E-2</v>
      </c>
      <c r="J244" s="6">
        <v>6.0943930625940501E-2</v>
      </c>
      <c r="K244" s="6">
        <v>98.631022485706893</v>
      </c>
    </row>
    <row r="245" spans="1:11" x14ac:dyDescent="0.25">
      <c r="A245" s="6" t="s">
        <v>90</v>
      </c>
      <c r="B245" s="6" t="s">
        <v>91</v>
      </c>
      <c r="C245" s="6" t="s">
        <v>15</v>
      </c>
      <c r="D245" s="6">
        <v>0</v>
      </c>
      <c r="E245" s="6">
        <v>0</v>
      </c>
      <c r="F245" s="6">
        <v>0</v>
      </c>
      <c r="G245" s="6">
        <v>603.41814260000001</v>
      </c>
      <c r="H245" s="6">
        <v>0</v>
      </c>
      <c r="I245" s="6">
        <v>0</v>
      </c>
      <c r="J245" s="6">
        <v>0</v>
      </c>
      <c r="K245" s="6">
        <v>100</v>
      </c>
    </row>
    <row r="246" spans="1:11" x14ac:dyDescent="0.25">
      <c r="A246" s="6" t="s">
        <v>90</v>
      </c>
      <c r="B246" s="6" t="s">
        <v>91</v>
      </c>
      <c r="C246" s="6" t="s">
        <v>17</v>
      </c>
      <c r="D246" s="6">
        <v>0</v>
      </c>
      <c r="E246" s="6">
        <v>0</v>
      </c>
      <c r="F246" s="6">
        <v>0</v>
      </c>
      <c r="G246" s="6">
        <v>1116.7306163999999</v>
      </c>
      <c r="H246" s="6">
        <v>0</v>
      </c>
      <c r="I246" s="6">
        <v>0</v>
      </c>
      <c r="J246" s="6">
        <v>0</v>
      </c>
      <c r="K246" s="6">
        <v>100</v>
      </c>
    </row>
    <row r="247" spans="1:11" x14ac:dyDescent="0.25">
      <c r="A247" s="6" t="s">
        <v>90</v>
      </c>
      <c r="B247" s="6" t="s">
        <v>91</v>
      </c>
      <c r="C247" s="6" t="s">
        <v>18</v>
      </c>
      <c r="D247" s="6">
        <v>3882.6172498000001</v>
      </c>
      <c r="E247" s="6">
        <v>179.1587883</v>
      </c>
      <c r="F247" s="6">
        <v>174.927516</v>
      </c>
      <c r="G247" s="6">
        <v>166543.17933879999</v>
      </c>
      <c r="H247" s="6">
        <v>2.2734628833507702</v>
      </c>
      <c r="I247" s="6">
        <v>0.10490626019011499</v>
      </c>
      <c r="J247" s="6">
        <v>0.102428642669641</v>
      </c>
      <c r="K247" s="6">
        <v>97.519202213789498</v>
      </c>
    </row>
    <row r="248" spans="1:11" x14ac:dyDescent="0.25">
      <c r="A248" s="6" t="s">
        <v>92</v>
      </c>
      <c r="B248" s="6" t="s">
        <v>93</v>
      </c>
      <c r="C248" s="6" t="s">
        <v>15</v>
      </c>
      <c r="D248" s="6">
        <v>0</v>
      </c>
      <c r="E248" s="6">
        <v>0</v>
      </c>
      <c r="F248" s="6">
        <v>0</v>
      </c>
      <c r="G248" s="6">
        <v>1581.360087</v>
      </c>
      <c r="H248" s="6">
        <v>0</v>
      </c>
      <c r="I248" s="6">
        <v>0</v>
      </c>
      <c r="J248" s="6">
        <v>0</v>
      </c>
      <c r="K248" s="6">
        <v>100</v>
      </c>
    </row>
    <row r="249" spans="1:11" x14ac:dyDescent="0.25">
      <c r="A249" s="6" t="s">
        <v>92</v>
      </c>
      <c r="B249" s="6" t="s">
        <v>93</v>
      </c>
      <c r="C249" s="6" t="s">
        <v>17</v>
      </c>
      <c r="D249" s="6">
        <v>120.082105</v>
      </c>
      <c r="E249" s="6">
        <v>0</v>
      </c>
      <c r="F249" s="6">
        <v>0</v>
      </c>
      <c r="G249" s="6">
        <v>3864.2395934000001</v>
      </c>
      <c r="H249" s="6">
        <v>3.0138656988521202</v>
      </c>
      <c r="I249" s="6">
        <v>0</v>
      </c>
      <c r="J249" s="6">
        <v>0</v>
      </c>
      <c r="K249" s="6">
        <v>96.986134301147899</v>
      </c>
    </row>
    <row r="250" spans="1:11" x14ac:dyDescent="0.25">
      <c r="A250" s="6" t="s">
        <v>92</v>
      </c>
      <c r="B250" s="6" t="s">
        <v>93</v>
      </c>
      <c r="C250" s="6" t="s">
        <v>18</v>
      </c>
      <c r="D250" s="6">
        <v>4870.4563595</v>
      </c>
      <c r="E250" s="6">
        <v>198.4213475</v>
      </c>
      <c r="F250" s="6">
        <v>968.31364640000004</v>
      </c>
      <c r="G250" s="6">
        <v>338333.34255509998</v>
      </c>
      <c r="H250" s="6">
        <v>1.4143069397435999</v>
      </c>
      <c r="I250" s="6">
        <v>5.7618561393153599E-2</v>
      </c>
      <c r="J250" s="6">
        <v>0.28118365279686902</v>
      </c>
      <c r="K250" s="6">
        <v>98.246890846066407</v>
      </c>
    </row>
    <row r="251" spans="1:11" x14ac:dyDescent="0.25">
      <c r="A251" s="6" t="s">
        <v>94</v>
      </c>
      <c r="B251" s="6" t="s">
        <v>95</v>
      </c>
      <c r="C251" s="6" t="s">
        <v>15</v>
      </c>
      <c r="D251" s="6">
        <v>0</v>
      </c>
      <c r="E251" s="6">
        <v>0</v>
      </c>
      <c r="F251" s="6">
        <v>0</v>
      </c>
      <c r="G251" s="6">
        <v>419.13689699999998</v>
      </c>
      <c r="H251" s="6">
        <v>0</v>
      </c>
      <c r="I251" s="6">
        <v>0</v>
      </c>
      <c r="J251" s="6">
        <v>0</v>
      </c>
      <c r="K251" s="6">
        <v>100</v>
      </c>
    </row>
    <row r="252" spans="1:11" x14ac:dyDescent="0.25">
      <c r="A252" s="6" t="s">
        <v>94</v>
      </c>
      <c r="B252" s="6" t="s">
        <v>95</v>
      </c>
      <c r="C252" s="6" t="s">
        <v>17</v>
      </c>
      <c r="D252" s="6">
        <v>0</v>
      </c>
      <c r="E252" s="6">
        <v>0</v>
      </c>
      <c r="F252" s="6">
        <v>0</v>
      </c>
      <c r="G252" s="6">
        <v>293.8677126</v>
      </c>
      <c r="H252" s="6">
        <v>0</v>
      </c>
      <c r="I252" s="6">
        <v>0</v>
      </c>
      <c r="J252" s="6">
        <v>0</v>
      </c>
      <c r="K252" s="6">
        <v>100</v>
      </c>
    </row>
    <row r="253" spans="1:11" x14ac:dyDescent="0.25">
      <c r="A253" s="6" t="s">
        <v>94</v>
      </c>
      <c r="B253" s="6" t="s">
        <v>95</v>
      </c>
      <c r="C253" s="6" t="s">
        <v>18</v>
      </c>
      <c r="D253" s="6">
        <v>433.41648240000001</v>
      </c>
      <c r="E253" s="6">
        <v>46.3321319</v>
      </c>
      <c r="F253" s="6">
        <v>186.5363352</v>
      </c>
      <c r="G253" s="6">
        <v>34192.2695389</v>
      </c>
      <c r="H253" s="6">
        <v>1.2433575882907899</v>
      </c>
      <c r="I253" s="6">
        <v>0.132914667805339</v>
      </c>
      <c r="J253" s="6">
        <v>0.53512355270518797</v>
      </c>
      <c r="K253" s="6">
        <v>98.088604191198698</v>
      </c>
    </row>
    <row r="254" spans="1:11" x14ac:dyDescent="0.25">
      <c r="A254" s="6" t="s">
        <v>96</v>
      </c>
      <c r="B254" s="6" t="s">
        <v>97</v>
      </c>
      <c r="C254" s="6" t="s">
        <v>15</v>
      </c>
      <c r="D254" s="6">
        <v>0</v>
      </c>
      <c r="E254" s="6">
        <v>0</v>
      </c>
      <c r="F254" s="6">
        <v>0</v>
      </c>
      <c r="G254" s="6">
        <v>241.2394123</v>
      </c>
      <c r="H254" s="6">
        <v>0</v>
      </c>
      <c r="I254" s="6">
        <v>0</v>
      </c>
      <c r="J254" s="6">
        <v>0</v>
      </c>
      <c r="K254" s="6">
        <v>100</v>
      </c>
    </row>
    <row r="255" spans="1:11" x14ac:dyDescent="0.25">
      <c r="A255" s="6" t="s">
        <v>96</v>
      </c>
      <c r="B255" s="6" t="s">
        <v>97</v>
      </c>
      <c r="C255" s="6" t="s">
        <v>16</v>
      </c>
      <c r="D255" s="6">
        <v>0</v>
      </c>
      <c r="E255" s="6">
        <v>0</v>
      </c>
      <c r="F255" s="6">
        <v>0</v>
      </c>
      <c r="G255" s="6">
        <v>17.0942644</v>
      </c>
      <c r="H255" s="6">
        <v>0</v>
      </c>
      <c r="I255" s="6">
        <v>0</v>
      </c>
      <c r="J255" s="6">
        <v>0</v>
      </c>
      <c r="K255" s="6">
        <v>100</v>
      </c>
    </row>
    <row r="256" spans="1:11" x14ac:dyDescent="0.25">
      <c r="A256" s="6" t="s">
        <v>96</v>
      </c>
      <c r="B256" s="6" t="s">
        <v>97</v>
      </c>
      <c r="C256" s="6" t="s">
        <v>17</v>
      </c>
      <c r="D256" s="6">
        <v>0</v>
      </c>
      <c r="E256" s="6">
        <v>0</v>
      </c>
      <c r="F256" s="6">
        <v>0</v>
      </c>
      <c r="G256" s="6">
        <v>476.52490210000002</v>
      </c>
      <c r="H256" s="6">
        <v>0</v>
      </c>
      <c r="I256" s="6">
        <v>0</v>
      </c>
      <c r="J256" s="6">
        <v>0</v>
      </c>
      <c r="K256" s="6">
        <v>100</v>
      </c>
    </row>
    <row r="257" spans="1:11" x14ac:dyDescent="0.25">
      <c r="A257" s="6" t="s">
        <v>96</v>
      </c>
      <c r="B257" s="6" t="s">
        <v>97</v>
      </c>
      <c r="C257" s="6" t="s">
        <v>18</v>
      </c>
      <c r="D257" s="6">
        <v>122.9129303</v>
      </c>
      <c r="E257" s="6">
        <v>0</v>
      </c>
      <c r="F257" s="6">
        <v>147.1535471</v>
      </c>
      <c r="G257" s="6">
        <v>40683.749672899998</v>
      </c>
      <c r="H257" s="6">
        <v>0.30012570708651698</v>
      </c>
      <c r="I257" s="6">
        <v>0</v>
      </c>
      <c r="J257" s="6">
        <v>0.35931583655097799</v>
      </c>
      <c r="K257" s="6">
        <v>99.340558456362501</v>
      </c>
    </row>
    <row r="258" spans="1:11" x14ac:dyDescent="0.25">
      <c r="A258" s="6" t="s">
        <v>98</v>
      </c>
      <c r="B258" s="6" t="s">
        <v>99</v>
      </c>
      <c r="C258" s="6" t="s">
        <v>15</v>
      </c>
      <c r="D258" s="6">
        <v>0</v>
      </c>
      <c r="E258" s="6">
        <v>0</v>
      </c>
      <c r="F258" s="6">
        <v>0</v>
      </c>
      <c r="G258" s="6">
        <v>638.14909379999995</v>
      </c>
      <c r="H258" s="6">
        <v>0</v>
      </c>
      <c r="I258" s="6">
        <v>0</v>
      </c>
      <c r="J258" s="6">
        <v>0</v>
      </c>
      <c r="K258" s="6">
        <v>100</v>
      </c>
    </row>
    <row r="259" spans="1:11" x14ac:dyDescent="0.25">
      <c r="A259" s="6" t="s">
        <v>98</v>
      </c>
      <c r="B259" s="6" t="s">
        <v>99</v>
      </c>
      <c r="C259" s="6" t="s">
        <v>17</v>
      </c>
      <c r="D259" s="6">
        <v>0</v>
      </c>
      <c r="E259" s="6">
        <v>0</v>
      </c>
      <c r="F259" s="6">
        <v>0</v>
      </c>
      <c r="G259" s="6">
        <v>623.57782689999999</v>
      </c>
      <c r="H259" s="6">
        <v>0</v>
      </c>
      <c r="I259" s="6">
        <v>0</v>
      </c>
      <c r="J259" s="6">
        <v>0</v>
      </c>
      <c r="K259" s="6">
        <v>100</v>
      </c>
    </row>
    <row r="260" spans="1:11" x14ac:dyDescent="0.25">
      <c r="A260" s="6" t="s">
        <v>98</v>
      </c>
      <c r="B260" s="6" t="s">
        <v>99</v>
      </c>
      <c r="C260" s="6" t="s">
        <v>18</v>
      </c>
      <c r="D260" s="6">
        <v>1012.3118875</v>
      </c>
      <c r="E260" s="6">
        <v>0</v>
      </c>
      <c r="F260" s="6">
        <v>22.854676900000001</v>
      </c>
      <c r="G260" s="6">
        <v>30290.966881200002</v>
      </c>
      <c r="H260" s="6">
        <v>3.23152517133322</v>
      </c>
      <c r="I260" s="6">
        <v>0</v>
      </c>
      <c r="J260" s="6">
        <v>7.2957222568462599E-2</v>
      </c>
      <c r="K260" s="6">
        <v>96.695517606098306</v>
      </c>
    </row>
    <row r="261" spans="1:11" x14ac:dyDescent="0.25">
      <c r="A261" s="6" t="s">
        <v>100</v>
      </c>
      <c r="B261" s="6" t="s">
        <v>101</v>
      </c>
      <c r="C261" s="6" t="s">
        <v>15</v>
      </c>
      <c r="D261" s="6">
        <v>0</v>
      </c>
      <c r="E261" s="6">
        <v>0</v>
      </c>
      <c r="F261" s="6">
        <v>0</v>
      </c>
      <c r="G261" s="6">
        <v>173.20312440000001</v>
      </c>
      <c r="H261" s="6">
        <v>0</v>
      </c>
      <c r="I261" s="6">
        <v>0</v>
      </c>
      <c r="J261" s="6">
        <v>0</v>
      </c>
      <c r="K261" s="6">
        <v>100</v>
      </c>
    </row>
    <row r="262" spans="1:11" x14ac:dyDescent="0.25">
      <c r="A262" s="6" t="s">
        <v>100</v>
      </c>
      <c r="B262" s="6" t="s">
        <v>101</v>
      </c>
      <c r="C262" s="6" t="s">
        <v>17</v>
      </c>
      <c r="D262" s="6">
        <v>0</v>
      </c>
      <c r="E262" s="6">
        <v>0</v>
      </c>
      <c r="F262" s="6">
        <v>0</v>
      </c>
      <c r="G262" s="6">
        <v>312.07867099999999</v>
      </c>
      <c r="H262" s="6">
        <v>0</v>
      </c>
      <c r="I262" s="6">
        <v>0</v>
      </c>
      <c r="J262" s="6">
        <v>0</v>
      </c>
      <c r="K262" s="6">
        <v>100</v>
      </c>
    </row>
    <row r="263" spans="1:11" x14ac:dyDescent="0.25">
      <c r="A263" s="6" t="s">
        <v>100</v>
      </c>
      <c r="B263" s="6" t="s">
        <v>101</v>
      </c>
      <c r="C263" s="6" t="s">
        <v>18</v>
      </c>
      <c r="D263" s="6">
        <v>455.13620070000002</v>
      </c>
      <c r="E263" s="6">
        <v>0</v>
      </c>
      <c r="F263" s="6">
        <v>0</v>
      </c>
      <c r="G263" s="6">
        <v>18715.305650999999</v>
      </c>
      <c r="H263" s="6">
        <v>2.3741560273929698</v>
      </c>
      <c r="I263" s="6">
        <v>0</v>
      </c>
      <c r="J263" s="6">
        <v>0</v>
      </c>
      <c r="K263" s="6">
        <v>97.625843972607001</v>
      </c>
    </row>
    <row r="264" spans="1:11" x14ac:dyDescent="0.25">
      <c r="A264" s="6" t="s">
        <v>102</v>
      </c>
      <c r="B264" s="6" t="s">
        <v>103</v>
      </c>
      <c r="C264" s="6" t="s">
        <v>15</v>
      </c>
      <c r="D264" s="6">
        <v>0</v>
      </c>
      <c r="E264" s="6">
        <v>0</v>
      </c>
      <c r="F264" s="6">
        <v>0</v>
      </c>
      <c r="G264" s="6">
        <v>336.55031930000001</v>
      </c>
      <c r="H264" s="6">
        <v>0</v>
      </c>
      <c r="I264" s="6">
        <v>0</v>
      </c>
      <c r="J264" s="6">
        <v>0</v>
      </c>
      <c r="K264" s="6">
        <v>100</v>
      </c>
    </row>
    <row r="265" spans="1:11" x14ac:dyDescent="0.25">
      <c r="A265" s="6" t="s">
        <v>102</v>
      </c>
      <c r="B265" s="6" t="s">
        <v>103</v>
      </c>
      <c r="C265" s="6" t="s">
        <v>16</v>
      </c>
      <c r="D265" s="6">
        <v>0</v>
      </c>
      <c r="E265" s="6">
        <v>0</v>
      </c>
      <c r="F265" s="6">
        <v>0</v>
      </c>
      <c r="G265" s="6">
        <v>18.186499699999999</v>
      </c>
      <c r="H265" s="6">
        <v>0</v>
      </c>
      <c r="I265" s="6">
        <v>0</v>
      </c>
      <c r="J265" s="6">
        <v>0</v>
      </c>
      <c r="K265" s="6">
        <v>100</v>
      </c>
    </row>
    <row r="266" spans="1:11" x14ac:dyDescent="0.25">
      <c r="A266" s="6" t="s">
        <v>102</v>
      </c>
      <c r="B266" s="6" t="s">
        <v>103</v>
      </c>
      <c r="C266" s="6" t="s">
        <v>17</v>
      </c>
      <c r="D266" s="6">
        <v>0</v>
      </c>
      <c r="E266" s="6">
        <v>0</v>
      </c>
      <c r="F266" s="6">
        <v>0</v>
      </c>
      <c r="G266" s="6">
        <v>643.10729660000004</v>
      </c>
      <c r="H266" s="6">
        <v>0</v>
      </c>
      <c r="I266" s="6">
        <v>0</v>
      </c>
      <c r="J266" s="6">
        <v>0</v>
      </c>
      <c r="K266" s="6">
        <v>100</v>
      </c>
    </row>
    <row r="267" spans="1:11" x14ac:dyDescent="0.25">
      <c r="A267" s="6" t="s">
        <v>102</v>
      </c>
      <c r="B267" s="6" t="s">
        <v>103</v>
      </c>
      <c r="C267" s="6" t="s">
        <v>18</v>
      </c>
      <c r="D267" s="6">
        <v>535.35919890000002</v>
      </c>
      <c r="E267" s="6">
        <v>0</v>
      </c>
      <c r="F267" s="6">
        <v>84.274285699999993</v>
      </c>
      <c r="G267" s="6">
        <v>45650.203745300001</v>
      </c>
      <c r="H267" s="6">
        <v>1.15703713466717</v>
      </c>
      <c r="I267" s="6">
        <v>0</v>
      </c>
      <c r="J267" s="6">
        <v>0.18213655103489601</v>
      </c>
      <c r="K267" s="6">
        <v>98.660826314297907</v>
      </c>
    </row>
    <row r="268" spans="1:11" x14ac:dyDescent="0.25">
      <c r="A268" s="6" t="s">
        <v>104</v>
      </c>
      <c r="B268" s="6" t="s">
        <v>105</v>
      </c>
      <c r="C268" s="6" t="s">
        <v>15</v>
      </c>
      <c r="D268" s="6">
        <v>0</v>
      </c>
      <c r="E268" s="6">
        <v>0</v>
      </c>
      <c r="F268" s="6">
        <v>0</v>
      </c>
      <c r="G268" s="6">
        <v>143.17775309999999</v>
      </c>
      <c r="H268" s="6">
        <v>0</v>
      </c>
      <c r="I268" s="6">
        <v>0</v>
      </c>
      <c r="J268" s="6">
        <v>0</v>
      </c>
      <c r="K268" s="6">
        <v>100</v>
      </c>
    </row>
    <row r="269" spans="1:11" x14ac:dyDescent="0.25">
      <c r="A269" s="6" t="s">
        <v>104</v>
      </c>
      <c r="B269" s="6" t="s">
        <v>105</v>
      </c>
      <c r="C269" s="6" t="s">
        <v>17</v>
      </c>
      <c r="D269" s="6">
        <v>0</v>
      </c>
      <c r="E269" s="6">
        <v>0</v>
      </c>
      <c r="F269" s="6">
        <v>0</v>
      </c>
      <c r="G269" s="6">
        <v>187.37070729999999</v>
      </c>
      <c r="H269" s="6">
        <v>0</v>
      </c>
      <c r="I269" s="6">
        <v>0</v>
      </c>
      <c r="J269" s="6">
        <v>0</v>
      </c>
      <c r="K269" s="6">
        <v>100</v>
      </c>
    </row>
    <row r="270" spans="1:11" x14ac:dyDescent="0.25">
      <c r="A270" s="6" t="s">
        <v>104</v>
      </c>
      <c r="B270" s="6" t="s">
        <v>105</v>
      </c>
      <c r="C270" s="6" t="s">
        <v>18</v>
      </c>
      <c r="D270" s="6">
        <v>124.5351895</v>
      </c>
      <c r="E270" s="6">
        <v>7.6090526000000001</v>
      </c>
      <c r="F270" s="6">
        <v>59.539459899999997</v>
      </c>
      <c r="G270" s="6">
        <v>4150.2952904000003</v>
      </c>
      <c r="H270" s="6">
        <v>2.8681665599483699</v>
      </c>
      <c r="I270" s="6">
        <v>0.17524388333795601</v>
      </c>
      <c r="J270" s="6">
        <v>1.3712516804944299</v>
      </c>
      <c r="K270" s="6">
        <v>95.585337876219199</v>
      </c>
    </row>
    <row r="271" spans="1:11" x14ac:dyDescent="0.25">
      <c r="A271" s="6" t="s">
        <v>106</v>
      </c>
      <c r="B271" s="6" t="s">
        <v>107</v>
      </c>
      <c r="C271" s="6" t="s">
        <v>15</v>
      </c>
      <c r="D271" s="6">
        <v>0</v>
      </c>
      <c r="E271" s="6">
        <v>0</v>
      </c>
      <c r="F271" s="6">
        <v>0</v>
      </c>
      <c r="G271" s="6">
        <v>2081.7797504999999</v>
      </c>
      <c r="H271" s="6">
        <v>0</v>
      </c>
      <c r="I271" s="6">
        <v>0</v>
      </c>
      <c r="J271" s="6">
        <v>0</v>
      </c>
      <c r="K271" s="6">
        <v>100</v>
      </c>
    </row>
    <row r="272" spans="1:11" x14ac:dyDescent="0.25">
      <c r="A272" s="6" t="s">
        <v>106</v>
      </c>
      <c r="B272" s="6" t="s">
        <v>107</v>
      </c>
      <c r="C272" s="6" t="s">
        <v>16</v>
      </c>
      <c r="D272" s="6">
        <v>0</v>
      </c>
      <c r="E272" s="6">
        <v>0</v>
      </c>
      <c r="F272" s="6">
        <v>0</v>
      </c>
      <c r="G272" s="6">
        <v>61.617723099999999</v>
      </c>
      <c r="H272" s="6">
        <v>0</v>
      </c>
      <c r="I272" s="6">
        <v>0</v>
      </c>
      <c r="J272" s="6">
        <v>0</v>
      </c>
      <c r="K272" s="6">
        <v>100</v>
      </c>
    </row>
    <row r="273" spans="1:11" x14ac:dyDescent="0.25">
      <c r="A273" s="6" t="s">
        <v>106</v>
      </c>
      <c r="B273" s="6" t="s">
        <v>107</v>
      </c>
      <c r="C273" s="6" t="s">
        <v>17</v>
      </c>
      <c r="D273" s="6">
        <v>0</v>
      </c>
      <c r="E273" s="6">
        <v>0</v>
      </c>
      <c r="F273" s="6">
        <v>0</v>
      </c>
      <c r="G273" s="6">
        <v>1490.8835683</v>
      </c>
      <c r="H273" s="6">
        <v>0</v>
      </c>
      <c r="I273" s="6">
        <v>0</v>
      </c>
      <c r="J273" s="6">
        <v>0</v>
      </c>
      <c r="K273" s="6">
        <v>100</v>
      </c>
    </row>
    <row r="274" spans="1:11" x14ac:dyDescent="0.25">
      <c r="A274" s="6" t="s">
        <v>106</v>
      </c>
      <c r="B274" s="6" t="s">
        <v>107</v>
      </c>
      <c r="C274" s="6" t="s">
        <v>18</v>
      </c>
      <c r="D274" s="6">
        <v>2063.2883310000002</v>
      </c>
      <c r="E274" s="6">
        <v>60.067531600000002</v>
      </c>
      <c r="F274" s="6">
        <v>0</v>
      </c>
      <c r="G274" s="6">
        <v>83958.146727700005</v>
      </c>
      <c r="H274" s="6">
        <v>2.3969009240232499</v>
      </c>
      <c r="I274" s="6">
        <v>6.9779836309187104E-2</v>
      </c>
      <c r="J274" s="6">
        <v>0</v>
      </c>
      <c r="K274" s="6">
        <v>97.533319239667605</v>
      </c>
    </row>
    <row r="275" spans="1:11" x14ac:dyDescent="0.25">
      <c r="A275" s="6" t="s">
        <v>108</v>
      </c>
      <c r="B275" s="6" t="s">
        <v>109</v>
      </c>
      <c r="C275" s="6" t="s">
        <v>15</v>
      </c>
      <c r="D275" s="6">
        <v>87.252513100000002</v>
      </c>
      <c r="E275" s="6">
        <v>0</v>
      </c>
      <c r="F275" s="6">
        <v>29.963320599999999</v>
      </c>
      <c r="G275" s="6">
        <v>7574.2472844000004</v>
      </c>
      <c r="H275" s="6">
        <v>1.1344072221405099</v>
      </c>
      <c r="I275" s="6">
        <v>0</v>
      </c>
      <c r="J275" s="6">
        <v>0.389565940054871</v>
      </c>
      <c r="K275" s="6">
        <v>98.476026837804596</v>
      </c>
    </row>
    <row r="276" spans="1:11" x14ac:dyDescent="0.25">
      <c r="A276" s="6" t="s">
        <v>108</v>
      </c>
      <c r="B276" s="6" t="s">
        <v>109</v>
      </c>
      <c r="C276" s="6" t="s">
        <v>17</v>
      </c>
      <c r="D276" s="6">
        <v>0</v>
      </c>
      <c r="E276" s="6">
        <v>0</v>
      </c>
      <c r="F276" s="6">
        <v>0</v>
      </c>
      <c r="G276" s="6">
        <v>3212.5917162000001</v>
      </c>
      <c r="H276" s="6">
        <v>0</v>
      </c>
      <c r="I276" s="6">
        <v>0</v>
      </c>
      <c r="J276" s="6">
        <v>0</v>
      </c>
      <c r="K276" s="6">
        <v>100</v>
      </c>
    </row>
    <row r="277" spans="1:11" x14ac:dyDescent="0.25">
      <c r="A277" s="6" t="s">
        <v>108</v>
      </c>
      <c r="B277" s="6" t="s">
        <v>109</v>
      </c>
      <c r="C277" s="6" t="s">
        <v>18</v>
      </c>
      <c r="D277" s="6">
        <v>3192.8940707000002</v>
      </c>
      <c r="E277" s="6">
        <v>50.943660399999999</v>
      </c>
      <c r="F277" s="6">
        <v>85.097246799999994</v>
      </c>
      <c r="G277" s="6">
        <v>147407.8928653</v>
      </c>
      <c r="H277" s="6">
        <v>2.1181910992722499</v>
      </c>
      <c r="I277" s="6">
        <v>3.3796425949067198E-2</v>
      </c>
      <c r="J277" s="6">
        <v>5.6454184433627701E-2</v>
      </c>
      <c r="K277" s="6">
        <v>97.791558290345094</v>
      </c>
    </row>
    <row r="278" spans="1:11" x14ac:dyDescent="0.25">
      <c r="A278" t="s">
        <v>21</v>
      </c>
    </row>
    <row r="279" spans="1:11" x14ac:dyDescent="0.25">
      <c r="A279" t="s">
        <v>1037</v>
      </c>
    </row>
    <row r="280" spans="1:11" x14ac:dyDescent="0.25">
      <c r="A280" t="s">
        <v>22</v>
      </c>
    </row>
    <row r="281" spans="1:11" x14ac:dyDescent="0.25">
      <c r="A281" t="s">
        <v>23</v>
      </c>
    </row>
    <row r="282" spans="1:11" x14ac:dyDescent="0.25">
      <c r="A282" t="s">
        <v>24</v>
      </c>
    </row>
    <row r="285" spans="1:11" x14ac:dyDescent="0.25">
      <c r="K285" s="7" t="str">
        <f>HYPERLINK("#'Indice'!A1", "Ir al índice")</f>
        <v>Ir al índice</v>
      </c>
    </row>
    <row r="286" spans="1:11" ht="17.25" x14ac:dyDescent="0.3">
      <c r="A286" s="4" t="s">
        <v>886</v>
      </c>
    </row>
    <row r="287" spans="1:11" x14ac:dyDescent="0.25">
      <c r="A287" s="5" t="s">
        <v>26</v>
      </c>
      <c r="B287" s="5" t="s">
        <v>114</v>
      </c>
      <c r="C287" s="5" t="s">
        <v>11</v>
      </c>
      <c r="D287" s="5" t="s">
        <v>874</v>
      </c>
      <c r="E287" s="5" t="s">
        <v>875</v>
      </c>
      <c r="F287" s="5" t="s">
        <v>877</v>
      </c>
      <c r="G287" s="5" t="s">
        <v>876</v>
      </c>
      <c r="H287" s="5" t="s">
        <v>878</v>
      </c>
      <c r="I287" s="5" t="s">
        <v>879</v>
      </c>
      <c r="J287" s="5" t="s">
        <v>881</v>
      </c>
      <c r="K287" s="5" t="s">
        <v>880</v>
      </c>
    </row>
    <row r="288" spans="1:11" x14ac:dyDescent="0.25">
      <c r="A288" s="6" t="s">
        <v>88</v>
      </c>
      <c r="B288" s="6" t="s">
        <v>115</v>
      </c>
      <c r="C288" s="6" t="s">
        <v>15</v>
      </c>
      <c r="D288" s="6">
        <v>0</v>
      </c>
      <c r="E288" s="6">
        <v>0</v>
      </c>
      <c r="F288" s="6">
        <v>134.97017349999999</v>
      </c>
      <c r="G288" s="6">
        <v>0</v>
      </c>
      <c r="H288" s="6">
        <v>0</v>
      </c>
      <c r="I288" s="6">
        <v>0</v>
      </c>
      <c r="J288" s="6">
        <v>100</v>
      </c>
      <c r="K288" s="6">
        <v>0</v>
      </c>
    </row>
    <row r="289" spans="1:11" x14ac:dyDescent="0.25">
      <c r="A289" s="6" t="s">
        <v>88</v>
      </c>
      <c r="B289" s="6" t="s">
        <v>115</v>
      </c>
      <c r="C289" s="6" t="s">
        <v>16</v>
      </c>
      <c r="D289" s="6">
        <v>0</v>
      </c>
      <c r="E289" s="6">
        <v>0</v>
      </c>
      <c r="F289" s="6">
        <v>199.77152849999999</v>
      </c>
      <c r="G289" s="6">
        <v>0</v>
      </c>
      <c r="H289" s="6">
        <v>0</v>
      </c>
      <c r="I289" s="6">
        <v>0</v>
      </c>
      <c r="J289" s="6">
        <v>100</v>
      </c>
      <c r="K289" s="6">
        <v>0</v>
      </c>
    </row>
    <row r="290" spans="1:11" x14ac:dyDescent="0.25">
      <c r="A290" s="6" t="s">
        <v>88</v>
      </c>
      <c r="B290" s="6" t="s">
        <v>115</v>
      </c>
      <c r="C290" s="6" t="s">
        <v>17</v>
      </c>
      <c r="D290" s="6">
        <v>0</v>
      </c>
      <c r="E290" s="6">
        <v>0</v>
      </c>
      <c r="F290" s="6">
        <v>477.74811399999999</v>
      </c>
      <c r="G290" s="6">
        <v>0</v>
      </c>
      <c r="H290" s="6">
        <v>0</v>
      </c>
      <c r="I290" s="6">
        <v>0</v>
      </c>
      <c r="J290" s="6">
        <v>100</v>
      </c>
      <c r="K290" s="6">
        <v>0</v>
      </c>
    </row>
    <row r="291" spans="1:11" x14ac:dyDescent="0.25">
      <c r="A291" s="6" t="s">
        <v>88</v>
      </c>
      <c r="B291" s="6" t="s">
        <v>115</v>
      </c>
      <c r="C291" s="6" t="s">
        <v>18</v>
      </c>
      <c r="D291" s="6">
        <v>418.29232739999998</v>
      </c>
      <c r="E291" s="6">
        <v>34.311483299999999</v>
      </c>
      <c r="F291" s="6">
        <v>42753.464319699997</v>
      </c>
      <c r="G291" s="6">
        <v>0</v>
      </c>
      <c r="H291" s="6">
        <v>0.96813328659658204</v>
      </c>
      <c r="I291" s="6">
        <v>7.9413574955362096E-2</v>
      </c>
      <c r="J291" s="6">
        <v>98.952453138448007</v>
      </c>
      <c r="K291" s="6">
        <v>0</v>
      </c>
    </row>
    <row r="292" spans="1:11" x14ac:dyDescent="0.25">
      <c r="A292" s="6" t="s">
        <v>92</v>
      </c>
      <c r="B292" s="6" t="s">
        <v>116</v>
      </c>
      <c r="C292" s="6" t="s">
        <v>17</v>
      </c>
      <c r="D292" s="6">
        <v>0</v>
      </c>
      <c r="E292" s="6">
        <v>0</v>
      </c>
      <c r="F292" s="6">
        <v>85.08475</v>
      </c>
      <c r="G292" s="6">
        <v>0</v>
      </c>
      <c r="H292" s="6">
        <v>0</v>
      </c>
      <c r="I292" s="6">
        <v>0</v>
      </c>
      <c r="J292" s="6">
        <v>100</v>
      </c>
      <c r="K292" s="6">
        <v>0</v>
      </c>
    </row>
    <row r="293" spans="1:11" x14ac:dyDescent="0.25">
      <c r="A293" s="6" t="s">
        <v>92</v>
      </c>
      <c r="B293" s="6" t="s">
        <v>116</v>
      </c>
      <c r="C293" s="6" t="s">
        <v>18</v>
      </c>
      <c r="D293" s="6">
        <v>677.47890810000001</v>
      </c>
      <c r="E293" s="6">
        <v>0</v>
      </c>
      <c r="F293" s="6">
        <v>20429.964176699999</v>
      </c>
      <c r="G293" s="6">
        <v>0</v>
      </c>
      <c r="H293" s="6">
        <v>3.2096682927354201</v>
      </c>
      <c r="I293" s="6">
        <v>0</v>
      </c>
      <c r="J293" s="6">
        <v>96.790331707264599</v>
      </c>
      <c r="K293" s="6">
        <v>0</v>
      </c>
    </row>
    <row r="294" spans="1:11" x14ac:dyDescent="0.25">
      <c r="A294" s="6" t="s">
        <v>94</v>
      </c>
      <c r="B294" s="6" t="s">
        <v>117</v>
      </c>
      <c r="C294" s="6" t="s">
        <v>15</v>
      </c>
      <c r="D294" s="6">
        <v>20.938468400000001</v>
      </c>
      <c r="E294" s="6">
        <v>0</v>
      </c>
      <c r="F294" s="6">
        <v>40.919775100000003</v>
      </c>
      <c r="G294" s="6">
        <v>0</v>
      </c>
      <c r="H294" s="6">
        <v>33.849115680111403</v>
      </c>
      <c r="I294" s="6">
        <v>0</v>
      </c>
      <c r="J294" s="6">
        <v>66.150884319888604</v>
      </c>
      <c r="K294" s="6">
        <v>0</v>
      </c>
    </row>
    <row r="295" spans="1:11" x14ac:dyDescent="0.25">
      <c r="A295" s="6" t="s">
        <v>94</v>
      </c>
      <c r="B295" s="6" t="s">
        <v>117</v>
      </c>
      <c r="C295" s="6" t="s">
        <v>17</v>
      </c>
      <c r="D295" s="6">
        <v>0</v>
      </c>
      <c r="E295" s="6">
        <v>0</v>
      </c>
      <c r="F295" s="6">
        <v>48.749769399999998</v>
      </c>
      <c r="G295" s="6">
        <v>0</v>
      </c>
      <c r="H295" s="6">
        <v>0</v>
      </c>
      <c r="I295" s="6">
        <v>0</v>
      </c>
      <c r="J295" s="6">
        <v>100</v>
      </c>
      <c r="K295" s="6">
        <v>0</v>
      </c>
    </row>
    <row r="296" spans="1:11" x14ac:dyDescent="0.25">
      <c r="A296" s="6" t="s">
        <v>94</v>
      </c>
      <c r="B296" s="6" t="s">
        <v>117</v>
      </c>
      <c r="C296" s="6" t="s">
        <v>18</v>
      </c>
      <c r="D296" s="6">
        <v>327.1262835</v>
      </c>
      <c r="E296" s="6">
        <v>35.008010400000003</v>
      </c>
      <c r="F296" s="6">
        <v>15816.321769300001</v>
      </c>
      <c r="G296" s="6">
        <v>32.741424799999997</v>
      </c>
      <c r="H296" s="6">
        <v>2.0179032655801499</v>
      </c>
      <c r="I296" s="6">
        <v>0.21594956465069301</v>
      </c>
      <c r="J296" s="6">
        <v>97.564179210127506</v>
      </c>
      <c r="K296" s="6">
        <v>0.201967959641699</v>
      </c>
    </row>
    <row r="297" spans="1:11" x14ac:dyDescent="0.25">
      <c r="A297" s="6" t="s">
        <v>96</v>
      </c>
      <c r="B297" s="6" t="s">
        <v>118</v>
      </c>
      <c r="C297" s="6" t="s">
        <v>17</v>
      </c>
      <c r="D297" s="6">
        <v>0</v>
      </c>
      <c r="E297" s="6">
        <v>0</v>
      </c>
      <c r="F297" s="6">
        <v>76.759849500000001</v>
      </c>
      <c r="G297" s="6">
        <v>0</v>
      </c>
      <c r="H297" s="6">
        <v>0</v>
      </c>
      <c r="I297" s="6">
        <v>0</v>
      </c>
      <c r="J297" s="6">
        <v>100</v>
      </c>
      <c r="K297" s="6">
        <v>0</v>
      </c>
    </row>
    <row r="298" spans="1:11" x14ac:dyDescent="0.25">
      <c r="A298" s="6" t="s">
        <v>96</v>
      </c>
      <c r="B298" s="6" t="s">
        <v>118</v>
      </c>
      <c r="C298" s="6" t="s">
        <v>18</v>
      </c>
      <c r="D298" s="6">
        <v>224.19229419999999</v>
      </c>
      <c r="E298" s="6">
        <v>0</v>
      </c>
      <c r="F298" s="6">
        <v>26461.598996500001</v>
      </c>
      <c r="G298" s="6">
        <v>266.449636</v>
      </c>
      <c r="H298" s="6">
        <v>0.83181318692467598</v>
      </c>
      <c r="I298" s="6">
        <v>0</v>
      </c>
      <c r="J298" s="6">
        <v>98.179587621176395</v>
      </c>
      <c r="K298" s="6">
        <v>0.988599191898897</v>
      </c>
    </row>
    <row r="299" spans="1:11" x14ac:dyDescent="0.25">
      <c r="A299" s="6" t="s">
        <v>98</v>
      </c>
      <c r="B299" s="6" t="s">
        <v>119</v>
      </c>
      <c r="C299" s="6" t="s">
        <v>15</v>
      </c>
      <c r="D299" s="6">
        <v>0</v>
      </c>
      <c r="E299" s="6">
        <v>0</v>
      </c>
      <c r="F299" s="6">
        <v>14.206549900000001</v>
      </c>
      <c r="G299" s="6">
        <v>0</v>
      </c>
      <c r="H299" s="6">
        <v>0</v>
      </c>
      <c r="I299" s="6">
        <v>0</v>
      </c>
      <c r="J299" s="6">
        <v>100</v>
      </c>
      <c r="K299" s="6">
        <v>0</v>
      </c>
    </row>
    <row r="300" spans="1:11" x14ac:dyDescent="0.25">
      <c r="A300" s="6" t="s">
        <v>98</v>
      </c>
      <c r="B300" s="6" t="s">
        <v>119</v>
      </c>
      <c r="C300" s="6" t="s">
        <v>17</v>
      </c>
      <c r="D300" s="6">
        <v>0</v>
      </c>
      <c r="E300" s="6">
        <v>0</v>
      </c>
      <c r="F300" s="6">
        <v>152.38873129999999</v>
      </c>
      <c r="G300" s="6">
        <v>0</v>
      </c>
      <c r="H300" s="6">
        <v>0</v>
      </c>
      <c r="I300" s="6">
        <v>0</v>
      </c>
      <c r="J300" s="6">
        <v>100</v>
      </c>
      <c r="K300" s="6">
        <v>0</v>
      </c>
    </row>
    <row r="301" spans="1:11" x14ac:dyDescent="0.25">
      <c r="A301" s="6" t="s">
        <v>98</v>
      </c>
      <c r="B301" s="6" t="s">
        <v>119</v>
      </c>
      <c r="C301" s="6" t="s">
        <v>18</v>
      </c>
      <c r="D301" s="6">
        <v>145.31212590000001</v>
      </c>
      <c r="E301" s="6">
        <v>0</v>
      </c>
      <c r="F301" s="6">
        <v>10444.834778099999</v>
      </c>
      <c r="G301" s="6">
        <v>276.83052090000001</v>
      </c>
      <c r="H301" s="6">
        <v>1.33718991232134</v>
      </c>
      <c r="I301" s="6">
        <v>0</v>
      </c>
      <c r="J301" s="6">
        <v>96.1153628070237</v>
      </c>
      <c r="K301" s="6">
        <v>2.54744728065493</v>
      </c>
    </row>
    <row r="302" spans="1:11" x14ac:dyDescent="0.25">
      <c r="A302" s="6" t="s">
        <v>106</v>
      </c>
      <c r="B302" s="6" t="s">
        <v>120</v>
      </c>
      <c r="C302" s="6" t="s">
        <v>15</v>
      </c>
      <c r="D302" s="6">
        <v>0</v>
      </c>
      <c r="E302" s="6">
        <v>0</v>
      </c>
      <c r="F302" s="6">
        <v>188.50117800000001</v>
      </c>
      <c r="G302" s="6">
        <v>0</v>
      </c>
      <c r="H302" s="6">
        <v>0</v>
      </c>
      <c r="I302" s="6">
        <v>0</v>
      </c>
      <c r="J302" s="6">
        <v>100</v>
      </c>
      <c r="K302" s="6">
        <v>0</v>
      </c>
    </row>
    <row r="303" spans="1:11" x14ac:dyDescent="0.25">
      <c r="A303" s="6" t="s">
        <v>106</v>
      </c>
      <c r="B303" s="6" t="s">
        <v>120</v>
      </c>
      <c r="C303" s="6" t="s">
        <v>17</v>
      </c>
      <c r="D303" s="6">
        <v>0</v>
      </c>
      <c r="E303" s="6">
        <v>0</v>
      </c>
      <c r="F303" s="6">
        <v>1011.8564529</v>
      </c>
      <c r="G303" s="6">
        <v>0</v>
      </c>
      <c r="H303" s="6">
        <v>0</v>
      </c>
      <c r="I303" s="6">
        <v>0</v>
      </c>
      <c r="J303" s="6">
        <v>100</v>
      </c>
      <c r="K303" s="6">
        <v>0</v>
      </c>
    </row>
    <row r="304" spans="1:11" x14ac:dyDescent="0.25">
      <c r="A304" s="6" t="s">
        <v>106</v>
      </c>
      <c r="B304" s="6" t="s">
        <v>120</v>
      </c>
      <c r="C304" s="6" t="s">
        <v>18</v>
      </c>
      <c r="D304" s="6">
        <v>490.84846670000002</v>
      </c>
      <c r="E304" s="6">
        <v>0</v>
      </c>
      <c r="F304" s="6">
        <v>36574.534089699999</v>
      </c>
      <c r="G304" s="6">
        <v>181.5413786</v>
      </c>
      <c r="H304" s="6">
        <v>1.31782282895786</v>
      </c>
      <c r="I304" s="6">
        <v>0</v>
      </c>
      <c r="J304" s="6">
        <v>98.194777516464498</v>
      </c>
      <c r="K304" s="6">
        <v>0.48739965457767698</v>
      </c>
    </row>
    <row r="305" spans="1:11" x14ac:dyDescent="0.25">
      <c r="A305" s="6" t="s">
        <v>108</v>
      </c>
      <c r="B305" s="6" t="s">
        <v>121</v>
      </c>
      <c r="C305" s="6" t="s">
        <v>15</v>
      </c>
      <c r="D305" s="6">
        <v>0</v>
      </c>
      <c r="E305" s="6">
        <v>0</v>
      </c>
      <c r="F305" s="6">
        <v>90.109836400000006</v>
      </c>
      <c r="G305" s="6">
        <v>0</v>
      </c>
      <c r="H305" s="6">
        <v>0</v>
      </c>
      <c r="I305" s="6">
        <v>0</v>
      </c>
      <c r="J305" s="6">
        <v>100</v>
      </c>
      <c r="K305" s="6">
        <v>0</v>
      </c>
    </row>
    <row r="306" spans="1:11" x14ac:dyDescent="0.25">
      <c r="A306" s="6" t="s">
        <v>108</v>
      </c>
      <c r="B306" s="6" t="s">
        <v>121</v>
      </c>
      <c r="C306" s="6" t="s">
        <v>17</v>
      </c>
      <c r="D306" s="6">
        <v>0</v>
      </c>
      <c r="E306" s="6">
        <v>0</v>
      </c>
      <c r="F306" s="6">
        <v>313.0511328</v>
      </c>
      <c r="G306" s="6">
        <v>0</v>
      </c>
      <c r="H306" s="6">
        <v>0</v>
      </c>
      <c r="I306" s="6">
        <v>0</v>
      </c>
      <c r="J306" s="6">
        <v>100</v>
      </c>
      <c r="K306" s="6">
        <v>0</v>
      </c>
    </row>
    <row r="307" spans="1:11" x14ac:dyDescent="0.25">
      <c r="A307" s="6" t="s">
        <v>108</v>
      </c>
      <c r="B307" s="6" t="s">
        <v>121</v>
      </c>
      <c r="C307" s="6" t="s">
        <v>18</v>
      </c>
      <c r="D307" s="6">
        <v>155.341081</v>
      </c>
      <c r="E307" s="6">
        <v>0</v>
      </c>
      <c r="F307" s="6">
        <v>35886.679898900002</v>
      </c>
      <c r="G307" s="6">
        <v>0</v>
      </c>
      <c r="H307" s="6">
        <v>0.43099991836370899</v>
      </c>
      <c r="I307" s="6">
        <v>0</v>
      </c>
      <c r="J307" s="6">
        <v>99.569000081636304</v>
      </c>
      <c r="K307" s="6">
        <v>0</v>
      </c>
    </row>
    <row r="308" spans="1:11" x14ac:dyDescent="0.25">
      <c r="A308" s="6" t="s">
        <v>110</v>
      </c>
      <c r="B308" s="6" t="s">
        <v>122</v>
      </c>
      <c r="C308" s="6" t="s">
        <v>15</v>
      </c>
      <c r="D308" s="6">
        <v>0</v>
      </c>
      <c r="E308" s="6">
        <v>0</v>
      </c>
      <c r="F308" s="6">
        <v>49.541866400000004</v>
      </c>
      <c r="G308" s="6">
        <v>0</v>
      </c>
      <c r="H308" s="6">
        <v>0</v>
      </c>
      <c r="I308" s="6">
        <v>0</v>
      </c>
      <c r="J308" s="6">
        <v>100</v>
      </c>
      <c r="K308" s="6">
        <v>0</v>
      </c>
    </row>
    <row r="309" spans="1:11" x14ac:dyDescent="0.25">
      <c r="A309" s="6" t="s">
        <v>110</v>
      </c>
      <c r="B309" s="6" t="s">
        <v>122</v>
      </c>
      <c r="C309" s="6" t="s">
        <v>17</v>
      </c>
      <c r="D309" s="6">
        <v>0</v>
      </c>
      <c r="E309" s="6">
        <v>0</v>
      </c>
      <c r="F309" s="6">
        <v>19.269704300000001</v>
      </c>
      <c r="G309" s="6">
        <v>0</v>
      </c>
      <c r="H309" s="6">
        <v>0</v>
      </c>
      <c r="I309" s="6">
        <v>0</v>
      </c>
      <c r="J309" s="6">
        <v>100</v>
      </c>
      <c r="K309" s="6">
        <v>0</v>
      </c>
    </row>
    <row r="310" spans="1:11" x14ac:dyDescent="0.25">
      <c r="A310" s="6" t="s">
        <v>110</v>
      </c>
      <c r="B310" s="6" t="s">
        <v>122</v>
      </c>
      <c r="C310" s="6" t="s">
        <v>18</v>
      </c>
      <c r="D310" s="6">
        <v>20.533913699999999</v>
      </c>
      <c r="E310" s="6">
        <v>0</v>
      </c>
      <c r="F310" s="6">
        <v>12645.273791899999</v>
      </c>
      <c r="G310" s="6">
        <v>32.669046799999997</v>
      </c>
      <c r="H310" s="6">
        <v>0.16170375471309301</v>
      </c>
      <c r="I310" s="6">
        <v>0</v>
      </c>
      <c r="J310" s="6">
        <v>99.581028799458593</v>
      </c>
      <c r="K310" s="6">
        <v>0.25726744582830102</v>
      </c>
    </row>
    <row r="311" spans="1:11" x14ac:dyDescent="0.25">
      <c r="A311" s="6" t="s">
        <v>123</v>
      </c>
      <c r="B311" s="6" t="s">
        <v>124</v>
      </c>
      <c r="C311" s="6" t="s">
        <v>17</v>
      </c>
      <c r="D311" s="6">
        <v>0</v>
      </c>
      <c r="E311" s="6">
        <v>0</v>
      </c>
      <c r="F311" s="6">
        <v>9.8620193999999994</v>
      </c>
      <c r="G311" s="6">
        <v>0</v>
      </c>
      <c r="H311" s="6">
        <v>0</v>
      </c>
      <c r="I311" s="6">
        <v>0</v>
      </c>
      <c r="J311" s="6">
        <v>100</v>
      </c>
      <c r="K311" s="6">
        <v>0</v>
      </c>
    </row>
    <row r="312" spans="1:11" x14ac:dyDescent="0.25">
      <c r="A312" s="6" t="s">
        <v>123</v>
      </c>
      <c r="B312" s="6" t="s">
        <v>124</v>
      </c>
      <c r="C312" s="6" t="s">
        <v>18</v>
      </c>
      <c r="D312" s="6">
        <v>44.659436499999998</v>
      </c>
      <c r="E312" s="6">
        <v>0</v>
      </c>
      <c r="F312" s="6">
        <v>5449.7988041999997</v>
      </c>
      <c r="G312" s="6">
        <v>69.629489899999996</v>
      </c>
      <c r="H312" s="6">
        <v>0.80263717364471099</v>
      </c>
      <c r="I312" s="6">
        <v>0</v>
      </c>
      <c r="J312" s="6">
        <v>97.945953911339998</v>
      </c>
      <c r="K312" s="6">
        <v>1.2514089150152801</v>
      </c>
    </row>
    <row r="313" spans="1:11" x14ac:dyDescent="0.25">
      <c r="A313" s="6" t="s">
        <v>125</v>
      </c>
      <c r="B313" s="6" t="s">
        <v>126</v>
      </c>
      <c r="C313" s="6" t="s">
        <v>15</v>
      </c>
      <c r="D313" s="6">
        <v>0</v>
      </c>
      <c r="E313" s="6">
        <v>0</v>
      </c>
      <c r="F313" s="6">
        <v>221.79160239999999</v>
      </c>
      <c r="G313" s="6">
        <v>0</v>
      </c>
      <c r="H313" s="6">
        <v>0</v>
      </c>
      <c r="I313" s="6">
        <v>0</v>
      </c>
      <c r="J313" s="6">
        <v>100</v>
      </c>
      <c r="K313" s="6">
        <v>0</v>
      </c>
    </row>
    <row r="314" spans="1:11" x14ac:dyDescent="0.25">
      <c r="A314" s="6" t="s">
        <v>125</v>
      </c>
      <c r="B314" s="6" t="s">
        <v>126</v>
      </c>
      <c r="C314" s="6" t="s">
        <v>17</v>
      </c>
      <c r="D314" s="6">
        <v>0</v>
      </c>
      <c r="E314" s="6">
        <v>0</v>
      </c>
      <c r="F314" s="6">
        <v>238.44654980000001</v>
      </c>
      <c r="G314" s="6">
        <v>0</v>
      </c>
      <c r="H314" s="6">
        <v>0</v>
      </c>
      <c r="I314" s="6">
        <v>0</v>
      </c>
      <c r="J314" s="6">
        <v>100</v>
      </c>
      <c r="K314" s="6">
        <v>0</v>
      </c>
    </row>
    <row r="315" spans="1:11" x14ac:dyDescent="0.25">
      <c r="A315" s="6" t="s">
        <v>125</v>
      </c>
      <c r="B315" s="6" t="s">
        <v>126</v>
      </c>
      <c r="C315" s="6" t="s">
        <v>18</v>
      </c>
      <c r="D315" s="6">
        <v>0</v>
      </c>
      <c r="E315" s="6">
        <v>36.715093400000001</v>
      </c>
      <c r="F315" s="6">
        <v>16032.3356785</v>
      </c>
      <c r="G315" s="6">
        <v>96.682485099999994</v>
      </c>
      <c r="H315" s="6">
        <v>0</v>
      </c>
      <c r="I315" s="6">
        <v>0.22711678348460801</v>
      </c>
      <c r="J315" s="6">
        <v>99.174812695599599</v>
      </c>
      <c r="K315" s="6">
        <v>0.59807052091580903</v>
      </c>
    </row>
    <row r="316" spans="1:11" x14ac:dyDescent="0.25">
      <c r="A316" s="6" t="s">
        <v>127</v>
      </c>
      <c r="B316" s="6" t="s">
        <v>128</v>
      </c>
      <c r="C316" s="6" t="s">
        <v>15</v>
      </c>
      <c r="D316" s="6">
        <v>0</v>
      </c>
      <c r="E316" s="6">
        <v>0</v>
      </c>
      <c r="F316" s="6">
        <v>27.715683500000001</v>
      </c>
      <c r="G316" s="6">
        <v>0</v>
      </c>
      <c r="H316" s="6">
        <v>0</v>
      </c>
      <c r="I316" s="6">
        <v>0</v>
      </c>
      <c r="J316" s="6">
        <v>100</v>
      </c>
      <c r="K316" s="6">
        <v>0</v>
      </c>
    </row>
    <row r="317" spans="1:11" x14ac:dyDescent="0.25">
      <c r="A317" s="6" t="s">
        <v>127</v>
      </c>
      <c r="B317" s="6" t="s">
        <v>128</v>
      </c>
      <c r="C317" s="6" t="s">
        <v>17</v>
      </c>
      <c r="D317" s="6">
        <v>0</v>
      </c>
      <c r="E317" s="6">
        <v>0</v>
      </c>
      <c r="F317" s="6">
        <v>117.0640123</v>
      </c>
      <c r="G317" s="6">
        <v>0</v>
      </c>
      <c r="H317" s="6">
        <v>0</v>
      </c>
      <c r="I317" s="6">
        <v>0</v>
      </c>
      <c r="J317" s="6">
        <v>100</v>
      </c>
      <c r="K317" s="6">
        <v>0</v>
      </c>
    </row>
    <row r="318" spans="1:11" x14ac:dyDescent="0.25">
      <c r="A318" s="6" t="s">
        <v>127</v>
      </c>
      <c r="B318" s="6" t="s">
        <v>128</v>
      </c>
      <c r="C318" s="6" t="s">
        <v>18</v>
      </c>
      <c r="D318" s="6">
        <v>45.549989799999999</v>
      </c>
      <c r="E318" s="6">
        <v>0</v>
      </c>
      <c r="F318" s="6">
        <v>21573.751268799999</v>
      </c>
      <c r="G318" s="6">
        <v>262.60201180000001</v>
      </c>
      <c r="H318" s="6">
        <v>0.20816283317373099</v>
      </c>
      <c r="I318" s="6">
        <v>0</v>
      </c>
      <c r="J318" s="6">
        <v>98.591749548510094</v>
      </c>
      <c r="K318" s="6">
        <v>1.2000876183162099</v>
      </c>
    </row>
    <row r="319" spans="1:11" x14ac:dyDescent="0.25">
      <c r="A319" s="6" t="s">
        <v>129</v>
      </c>
      <c r="B319" s="6" t="s">
        <v>130</v>
      </c>
      <c r="C319" s="6" t="s">
        <v>15</v>
      </c>
      <c r="D319" s="6">
        <v>0</v>
      </c>
      <c r="E319" s="6">
        <v>0</v>
      </c>
      <c r="F319" s="6">
        <v>42.464514399999999</v>
      </c>
      <c r="G319" s="6">
        <v>0</v>
      </c>
      <c r="H319" s="6">
        <v>0</v>
      </c>
      <c r="I319" s="6">
        <v>0</v>
      </c>
      <c r="J319" s="6">
        <v>100</v>
      </c>
      <c r="K319" s="6">
        <v>0</v>
      </c>
    </row>
    <row r="320" spans="1:11" x14ac:dyDescent="0.25">
      <c r="A320" s="6" t="s">
        <v>129</v>
      </c>
      <c r="B320" s="6" t="s">
        <v>130</v>
      </c>
      <c r="C320" s="6" t="s">
        <v>18</v>
      </c>
      <c r="D320" s="6">
        <v>70.100163800000004</v>
      </c>
      <c r="E320" s="6">
        <v>0</v>
      </c>
      <c r="F320" s="6">
        <v>8999.5862629999992</v>
      </c>
      <c r="G320" s="6">
        <v>50.946195000000003</v>
      </c>
      <c r="H320" s="6">
        <v>0.76858883266986999</v>
      </c>
      <c r="I320" s="6">
        <v>0</v>
      </c>
      <c r="J320" s="6">
        <v>98.672829354943204</v>
      </c>
      <c r="K320" s="6">
        <v>0.55858181238688598</v>
      </c>
    </row>
    <row r="321" spans="1:11" x14ac:dyDescent="0.25">
      <c r="A321" s="6" t="s">
        <v>131</v>
      </c>
      <c r="B321" s="6" t="s">
        <v>132</v>
      </c>
      <c r="C321" s="6" t="s">
        <v>15</v>
      </c>
      <c r="D321" s="6">
        <v>0</v>
      </c>
      <c r="E321" s="6">
        <v>0</v>
      </c>
      <c r="F321" s="6">
        <v>197.06970999999999</v>
      </c>
      <c r="G321" s="6">
        <v>0</v>
      </c>
      <c r="H321" s="6">
        <v>0</v>
      </c>
      <c r="I321" s="6">
        <v>0</v>
      </c>
      <c r="J321" s="6">
        <v>100</v>
      </c>
      <c r="K321" s="6">
        <v>0</v>
      </c>
    </row>
    <row r="322" spans="1:11" x14ac:dyDescent="0.25">
      <c r="A322" s="6" t="s">
        <v>131</v>
      </c>
      <c r="B322" s="6" t="s">
        <v>132</v>
      </c>
      <c r="C322" s="6" t="s">
        <v>17</v>
      </c>
      <c r="D322" s="6">
        <v>0</v>
      </c>
      <c r="E322" s="6">
        <v>0</v>
      </c>
      <c r="F322" s="6">
        <v>290.6482019</v>
      </c>
      <c r="G322" s="6">
        <v>0</v>
      </c>
      <c r="H322" s="6">
        <v>0</v>
      </c>
      <c r="I322" s="6">
        <v>0</v>
      </c>
      <c r="J322" s="6">
        <v>100</v>
      </c>
      <c r="K322" s="6">
        <v>0</v>
      </c>
    </row>
    <row r="323" spans="1:11" x14ac:dyDescent="0.25">
      <c r="A323" s="6" t="s">
        <v>131</v>
      </c>
      <c r="B323" s="6" t="s">
        <v>132</v>
      </c>
      <c r="C323" s="6" t="s">
        <v>18</v>
      </c>
      <c r="D323" s="6">
        <v>125.74550259999999</v>
      </c>
      <c r="E323" s="6">
        <v>31.939944700000002</v>
      </c>
      <c r="F323" s="6">
        <v>26386.7168002</v>
      </c>
      <c r="G323" s="6">
        <v>0</v>
      </c>
      <c r="H323" s="6">
        <v>0.47371758997452301</v>
      </c>
      <c r="I323" s="6">
        <v>0.120326479391745</v>
      </c>
      <c r="J323" s="6">
        <v>99.405955930633695</v>
      </c>
      <c r="K323" s="6">
        <v>0</v>
      </c>
    </row>
    <row r="324" spans="1:11" x14ac:dyDescent="0.25">
      <c r="A324" s="6" t="s">
        <v>133</v>
      </c>
      <c r="B324" s="6" t="s">
        <v>134</v>
      </c>
      <c r="C324" s="6" t="s">
        <v>15</v>
      </c>
      <c r="D324" s="6">
        <v>0</v>
      </c>
      <c r="E324" s="6">
        <v>0</v>
      </c>
      <c r="F324" s="6">
        <v>659.7946402</v>
      </c>
      <c r="G324" s="6">
        <v>0</v>
      </c>
      <c r="H324" s="6">
        <v>0</v>
      </c>
      <c r="I324" s="6">
        <v>0</v>
      </c>
      <c r="J324" s="6">
        <v>100</v>
      </c>
      <c r="K324" s="6">
        <v>0</v>
      </c>
    </row>
    <row r="325" spans="1:11" x14ac:dyDescent="0.25">
      <c r="A325" s="6" t="s">
        <v>133</v>
      </c>
      <c r="B325" s="6" t="s">
        <v>134</v>
      </c>
      <c r="C325" s="6" t="s">
        <v>17</v>
      </c>
      <c r="D325" s="6">
        <v>0</v>
      </c>
      <c r="E325" s="6">
        <v>0</v>
      </c>
      <c r="F325" s="6">
        <v>448.1327364</v>
      </c>
      <c r="G325" s="6">
        <v>0</v>
      </c>
      <c r="H325" s="6">
        <v>0</v>
      </c>
      <c r="I325" s="6">
        <v>0</v>
      </c>
      <c r="J325" s="6">
        <v>100</v>
      </c>
      <c r="K325" s="6">
        <v>0</v>
      </c>
    </row>
    <row r="326" spans="1:11" x14ac:dyDescent="0.25">
      <c r="A326" s="6" t="s">
        <v>133</v>
      </c>
      <c r="B326" s="6" t="s">
        <v>134</v>
      </c>
      <c r="C326" s="6" t="s">
        <v>18</v>
      </c>
      <c r="D326" s="6">
        <v>546.02565930000003</v>
      </c>
      <c r="E326" s="6">
        <v>0</v>
      </c>
      <c r="F326" s="6">
        <v>48499.208787099997</v>
      </c>
      <c r="G326" s="6">
        <v>0</v>
      </c>
      <c r="H326" s="6">
        <v>1.11331032558675</v>
      </c>
      <c r="I326" s="6">
        <v>0</v>
      </c>
      <c r="J326" s="6">
        <v>98.886689674413205</v>
      </c>
      <c r="K326" s="6">
        <v>0</v>
      </c>
    </row>
    <row r="327" spans="1:11" x14ac:dyDescent="0.25">
      <c r="A327" s="6" t="s">
        <v>135</v>
      </c>
      <c r="B327" s="6" t="s">
        <v>136</v>
      </c>
      <c r="C327" s="6" t="s">
        <v>15</v>
      </c>
      <c r="D327" s="6">
        <v>0</v>
      </c>
      <c r="E327" s="6">
        <v>0</v>
      </c>
      <c r="F327" s="6">
        <v>280.89351520000002</v>
      </c>
      <c r="G327" s="6">
        <v>0</v>
      </c>
      <c r="H327" s="6">
        <v>0</v>
      </c>
      <c r="I327" s="6">
        <v>0</v>
      </c>
      <c r="J327" s="6">
        <v>100</v>
      </c>
      <c r="K327" s="6">
        <v>0</v>
      </c>
    </row>
    <row r="328" spans="1:11" x14ac:dyDescent="0.25">
      <c r="A328" s="6" t="s">
        <v>135</v>
      </c>
      <c r="B328" s="6" t="s">
        <v>136</v>
      </c>
      <c r="C328" s="6" t="s">
        <v>17</v>
      </c>
      <c r="D328" s="6">
        <v>0</v>
      </c>
      <c r="E328" s="6">
        <v>0</v>
      </c>
      <c r="F328" s="6">
        <v>1221.3789285</v>
      </c>
      <c r="G328" s="6">
        <v>0</v>
      </c>
      <c r="H328" s="6">
        <v>0</v>
      </c>
      <c r="I328" s="6">
        <v>0</v>
      </c>
      <c r="J328" s="6">
        <v>100</v>
      </c>
      <c r="K328" s="6">
        <v>0</v>
      </c>
    </row>
    <row r="329" spans="1:11" x14ac:dyDescent="0.25">
      <c r="A329" s="6" t="s">
        <v>135</v>
      </c>
      <c r="B329" s="6" t="s">
        <v>136</v>
      </c>
      <c r="C329" s="6" t="s">
        <v>18</v>
      </c>
      <c r="D329" s="6">
        <v>2265.7430958</v>
      </c>
      <c r="E329" s="6">
        <v>0</v>
      </c>
      <c r="F329" s="6">
        <v>67555.8499763</v>
      </c>
      <c r="G329" s="6">
        <v>217.6296571</v>
      </c>
      <c r="H329" s="6">
        <v>3.23496322133711</v>
      </c>
      <c r="I329" s="6">
        <v>0</v>
      </c>
      <c r="J329" s="6">
        <v>96.454311375639193</v>
      </c>
      <c r="K329" s="6">
        <v>0.31072540302373802</v>
      </c>
    </row>
    <row r="330" spans="1:11" x14ac:dyDescent="0.25">
      <c r="A330" s="6" t="s">
        <v>137</v>
      </c>
      <c r="B330" s="6" t="s">
        <v>138</v>
      </c>
      <c r="C330" s="6" t="s">
        <v>15</v>
      </c>
      <c r="D330" s="6">
        <v>0</v>
      </c>
      <c r="E330" s="6">
        <v>0</v>
      </c>
      <c r="F330" s="6">
        <v>133.8081755</v>
      </c>
      <c r="G330" s="6">
        <v>0</v>
      </c>
      <c r="H330" s="6">
        <v>0</v>
      </c>
      <c r="I330" s="6">
        <v>0</v>
      </c>
      <c r="J330" s="6">
        <v>100</v>
      </c>
      <c r="K330" s="6">
        <v>0</v>
      </c>
    </row>
    <row r="331" spans="1:11" x14ac:dyDescent="0.25">
      <c r="A331" s="6" t="s">
        <v>137</v>
      </c>
      <c r="B331" s="6" t="s">
        <v>138</v>
      </c>
      <c r="C331" s="6" t="s">
        <v>17</v>
      </c>
      <c r="D331" s="6">
        <v>0</v>
      </c>
      <c r="E331" s="6">
        <v>0</v>
      </c>
      <c r="F331" s="6">
        <v>215.99115689999999</v>
      </c>
      <c r="G331" s="6">
        <v>0</v>
      </c>
      <c r="H331" s="6">
        <v>0</v>
      </c>
      <c r="I331" s="6">
        <v>0</v>
      </c>
      <c r="J331" s="6">
        <v>100</v>
      </c>
      <c r="K331" s="6">
        <v>0</v>
      </c>
    </row>
    <row r="332" spans="1:11" x14ac:dyDescent="0.25">
      <c r="A332" s="6" t="s">
        <v>137</v>
      </c>
      <c r="B332" s="6" t="s">
        <v>138</v>
      </c>
      <c r="C332" s="6" t="s">
        <v>18</v>
      </c>
      <c r="D332" s="6">
        <v>553.56272750000005</v>
      </c>
      <c r="E332" s="6">
        <v>0</v>
      </c>
      <c r="F332" s="6">
        <v>20282.483338900001</v>
      </c>
      <c r="G332" s="6">
        <v>52.327847400000003</v>
      </c>
      <c r="H332" s="6">
        <v>2.6500996668500201</v>
      </c>
      <c r="I332" s="6">
        <v>0</v>
      </c>
      <c r="J332" s="6">
        <v>97.099388504819302</v>
      </c>
      <c r="K332" s="6">
        <v>0.25051182833063601</v>
      </c>
    </row>
    <row r="333" spans="1:11" x14ac:dyDescent="0.25">
      <c r="A333" s="6" t="s">
        <v>139</v>
      </c>
      <c r="B333" s="6" t="s">
        <v>140</v>
      </c>
      <c r="C333" s="6" t="s">
        <v>15</v>
      </c>
      <c r="D333" s="6">
        <v>0</v>
      </c>
      <c r="E333" s="6">
        <v>0</v>
      </c>
      <c r="F333" s="6">
        <v>91.805450399999998</v>
      </c>
      <c r="G333" s="6">
        <v>0</v>
      </c>
      <c r="H333" s="6">
        <v>0</v>
      </c>
      <c r="I333" s="6">
        <v>0</v>
      </c>
      <c r="J333" s="6">
        <v>100</v>
      </c>
      <c r="K333" s="6">
        <v>0</v>
      </c>
    </row>
    <row r="334" spans="1:11" x14ac:dyDescent="0.25">
      <c r="A334" s="6" t="s">
        <v>139</v>
      </c>
      <c r="B334" s="6" t="s">
        <v>140</v>
      </c>
      <c r="C334" s="6" t="s">
        <v>17</v>
      </c>
      <c r="D334" s="6">
        <v>0</v>
      </c>
      <c r="E334" s="6">
        <v>0</v>
      </c>
      <c r="F334" s="6">
        <v>300.00490300000001</v>
      </c>
      <c r="G334" s="6">
        <v>0</v>
      </c>
      <c r="H334" s="6">
        <v>0</v>
      </c>
      <c r="I334" s="6">
        <v>0</v>
      </c>
      <c r="J334" s="6">
        <v>100</v>
      </c>
      <c r="K334" s="6">
        <v>0</v>
      </c>
    </row>
    <row r="335" spans="1:11" x14ac:dyDescent="0.25">
      <c r="A335" s="6" t="s">
        <v>139</v>
      </c>
      <c r="B335" s="6" t="s">
        <v>140</v>
      </c>
      <c r="C335" s="6" t="s">
        <v>18</v>
      </c>
      <c r="D335" s="6">
        <v>93.459314000000006</v>
      </c>
      <c r="E335" s="6">
        <v>0</v>
      </c>
      <c r="F335" s="6">
        <v>16124.684007399999</v>
      </c>
      <c r="G335" s="6">
        <v>40.808171999999999</v>
      </c>
      <c r="H335" s="6">
        <v>0.57481759532856702</v>
      </c>
      <c r="I335" s="6">
        <v>0</v>
      </c>
      <c r="J335" s="6">
        <v>99.174193452422202</v>
      </c>
      <c r="K335" s="6">
        <v>0.25098895224925999</v>
      </c>
    </row>
    <row r="336" spans="1:11" x14ac:dyDescent="0.25">
      <c r="A336" s="6" t="s">
        <v>141</v>
      </c>
      <c r="B336" s="6" t="s">
        <v>142</v>
      </c>
      <c r="C336" s="6" t="s">
        <v>15</v>
      </c>
      <c r="D336" s="6">
        <v>0</v>
      </c>
      <c r="E336" s="6">
        <v>0</v>
      </c>
      <c r="F336" s="6">
        <v>240.48265610000001</v>
      </c>
      <c r="G336" s="6">
        <v>0</v>
      </c>
      <c r="H336" s="6">
        <v>0</v>
      </c>
      <c r="I336" s="6">
        <v>0</v>
      </c>
      <c r="J336" s="6">
        <v>100</v>
      </c>
      <c r="K336" s="6">
        <v>0</v>
      </c>
    </row>
    <row r="337" spans="1:11" x14ac:dyDescent="0.25">
      <c r="A337" s="6" t="s">
        <v>141</v>
      </c>
      <c r="B337" s="6" t="s">
        <v>142</v>
      </c>
      <c r="C337" s="6" t="s">
        <v>17</v>
      </c>
      <c r="D337" s="6">
        <v>0</v>
      </c>
      <c r="E337" s="6">
        <v>0</v>
      </c>
      <c r="F337" s="6">
        <v>405.5698822</v>
      </c>
      <c r="G337" s="6">
        <v>0</v>
      </c>
      <c r="H337" s="6">
        <v>0</v>
      </c>
      <c r="I337" s="6">
        <v>0</v>
      </c>
      <c r="J337" s="6">
        <v>100</v>
      </c>
      <c r="K337" s="6">
        <v>0</v>
      </c>
    </row>
    <row r="338" spans="1:11" x14ac:dyDescent="0.25">
      <c r="A338" s="6" t="s">
        <v>141</v>
      </c>
      <c r="B338" s="6" t="s">
        <v>142</v>
      </c>
      <c r="C338" s="6" t="s">
        <v>18</v>
      </c>
      <c r="D338" s="6">
        <v>113.21316400000001</v>
      </c>
      <c r="E338" s="6">
        <v>0</v>
      </c>
      <c r="F338" s="6">
        <v>15045.2816635</v>
      </c>
      <c r="G338" s="6">
        <v>0</v>
      </c>
      <c r="H338" s="6">
        <v>0.74686283360147798</v>
      </c>
      <c r="I338" s="6">
        <v>0</v>
      </c>
      <c r="J338" s="6">
        <v>99.253137166398503</v>
      </c>
      <c r="K338" s="6">
        <v>0</v>
      </c>
    </row>
    <row r="339" spans="1:11" x14ac:dyDescent="0.25">
      <c r="A339" s="6" t="s">
        <v>143</v>
      </c>
      <c r="B339" s="6" t="s">
        <v>144</v>
      </c>
      <c r="C339" s="6" t="s">
        <v>15</v>
      </c>
      <c r="D339" s="6">
        <v>0</v>
      </c>
      <c r="E339" s="6">
        <v>0</v>
      </c>
      <c r="F339" s="6">
        <v>42.549508699999997</v>
      </c>
      <c r="G339" s="6">
        <v>0</v>
      </c>
      <c r="H339" s="6">
        <v>0</v>
      </c>
      <c r="I339" s="6">
        <v>0</v>
      </c>
      <c r="J339" s="6">
        <v>100</v>
      </c>
      <c r="K339" s="6">
        <v>0</v>
      </c>
    </row>
    <row r="340" spans="1:11" x14ac:dyDescent="0.25">
      <c r="A340" s="6" t="s">
        <v>143</v>
      </c>
      <c r="B340" s="6" t="s">
        <v>144</v>
      </c>
      <c r="C340" s="6" t="s">
        <v>17</v>
      </c>
      <c r="D340" s="6">
        <v>0</v>
      </c>
      <c r="E340" s="6">
        <v>0</v>
      </c>
      <c r="F340" s="6">
        <v>190.75152460000001</v>
      </c>
      <c r="G340" s="6">
        <v>0</v>
      </c>
      <c r="H340" s="6">
        <v>0</v>
      </c>
      <c r="I340" s="6">
        <v>0</v>
      </c>
      <c r="J340" s="6">
        <v>100</v>
      </c>
      <c r="K340" s="6">
        <v>0</v>
      </c>
    </row>
    <row r="341" spans="1:11" x14ac:dyDescent="0.25">
      <c r="A341" s="6" t="s">
        <v>143</v>
      </c>
      <c r="B341" s="6" t="s">
        <v>144</v>
      </c>
      <c r="C341" s="6" t="s">
        <v>18</v>
      </c>
      <c r="D341" s="6">
        <v>80.557495500000002</v>
      </c>
      <c r="E341" s="6">
        <v>0</v>
      </c>
      <c r="F341" s="6">
        <v>9632.2279022999992</v>
      </c>
      <c r="G341" s="6">
        <v>20.811450399999998</v>
      </c>
      <c r="H341" s="6">
        <v>0.82762309510381304</v>
      </c>
      <c r="I341" s="6">
        <v>0</v>
      </c>
      <c r="J341" s="6">
        <v>98.958566422249703</v>
      </c>
      <c r="K341" s="6">
        <v>0.21381048264649</v>
      </c>
    </row>
    <row r="342" spans="1:11" x14ac:dyDescent="0.25">
      <c r="A342" s="6" t="s">
        <v>145</v>
      </c>
      <c r="B342" s="6" t="s">
        <v>146</v>
      </c>
      <c r="C342" s="6" t="s">
        <v>15</v>
      </c>
      <c r="D342" s="6">
        <v>0</v>
      </c>
      <c r="E342" s="6">
        <v>0</v>
      </c>
      <c r="F342" s="6">
        <v>73.162205</v>
      </c>
      <c r="G342" s="6">
        <v>0</v>
      </c>
      <c r="H342" s="6">
        <v>0</v>
      </c>
      <c r="I342" s="6">
        <v>0</v>
      </c>
      <c r="J342" s="6">
        <v>100</v>
      </c>
      <c r="K342" s="6">
        <v>0</v>
      </c>
    </row>
    <row r="343" spans="1:11" x14ac:dyDescent="0.25">
      <c r="A343" s="6" t="s">
        <v>145</v>
      </c>
      <c r="B343" s="6" t="s">
        <v>146</v>
      </c>
      <c r="C343" s="6" t="s">
        <v>17</v>
      </c>
      <c r="D343" s="6">
        <v>0</v>
      </c>
      <c r="E343" s="6">
        <v>0</v>
      </c>
      <c r="F343" s="6">
        <v>143.73746550000001</v>
      </c>
      <c r="G343" s="6">
        <v>0</v>
      </c>
      <c r="H343" s="6">
        <v>0</v>
      </c>
      <c r="I343" s="6">
        <v>0</v>
      </c>
      <c r="J343" s="6">
        <v>100</v>
      </c>
      <c r="K343" s="6">
        <v>0</v>
      </c>
    </row>
    <row r="344" spans="1:11" x14ac:dyDescent="0.25">
      <c r="A344" s="6" t="s">
        <v>145</v>
      </c>
      <c r="B344" s="6" t="s">
        <v>146</v>
      </c>
      <c r="C344" s="6" t="s">
        <v>18</v>
      </c>
      <c r="D344" s="6">
        <v>169.77261240000001</v>
      </c>
      <c r="E344" s="6">
        <v>0</v>
      </c>
      <c r="F344" s="6">
        <v>12342.672202600001</v>
      </c>
      <c r="G344" s="6">
        <v>0</v>
      </c>
      <c r="H344" s="6">
        <v>1.3568300592740701</v>
      </c>
      <c r="I344" s="6">
        <v>0</v>
      </c>
      <c r="J344" s="6">
        <v>98.643169940725898</v>
      </c>
      <c r="K344" s="6">
        <v>0</v>
      </c>
    </row>
    <row r="345" spans="1:11" x14ac:dyDescent="0.25">
      <c r="A345" s="6" t="s">
        <v>147</v>
      </c>
      <c r="B345" s="6" t="s">
        <v>148</v>
      </c>
      <c r="C345" s="6" t="s">
        <v>15</v>
      </c>
      <c r="D345" s="6">
        <v>0</v>
      </c>
      <c r="E345" s="6">
        <v>0</v>
      </c>
      <c r="F345" s="6">
        <v>173.20312440000001</v>
      </c>
      <c r="G345" s="6">
        <v>0</v>
      </c>
      <c r="H345" s="6">
        <v>0</v>
      </c>
      <c r="I345" s="6">
        <v>0</v>
      </c>
      <c r="J345" s="6">
        <v>100</v>
      </c>
      <c r="K345" s="6">
        <v>0</v>
      </c>
    </row>
    <row r="346" spans="1:11" x14ac:dyDescent="0.25">
      <c r="A346" s="6" t="s">
        <v>147</v>
      </c>
      <c r="B346" s="6" t="s">
        <v>148</v>
      </c>
      <c r="C346" s="6" t="s">
        <v>17</v>
      </c>
      <c r="D346" s="6">
        <v>0</v>
      </c>
      <c r="E346" s="6">
        <v>0</v>
      </c>
      <c r="F346" s="6">
        <v>146.6186155</v>
      </c>
      <c r="G346" s="6">
        <v>0</v>
      </c>
      <c r="H346" s="6">
        <v>0</v>
      </c>
      <c r="I346" s="6">
        <v>0</v>
      </c>
      <c r="J346" s="6">
        <v>100</v>
      </c>
      <c r="K346" s="6">
        <v>0</v>
      </c>
    </row>
    <row r="347" spans="1:11" x14ac:dyDescent="0.25">
      <c r="A347" s="6" t="s">
        <v>147</v>
      </c>
      <c r="B347" s="6" t="s">
        <v>148</v>
      </c>
      <c r="C347" s="6" t="s">
        <v>18</v>
      </c>
      <c r="D347" s="6">
        <v>25.518950799999999</v>
      </c>
      <c r="E347" s="6">
        <v>0</v>
      </c>
      <c r="F347" s="6">
        <v>4883.0362009</v>
      </c>
      <c r="G347" s="6">
        <v>0</v>
      </c>
      <c r="H347" s="6">
        <v>0.51988721754836398</v>
      </c>
      <c r="I347" s="6">
        <v>0</v>
      </c>
      <c r="J347" s="6">
        <v>99.480112782451599</v>
      </c>
      <c r="K347" s="6">
        <v>0</v>
      </c>
    </row>
    <row r="348" spans="1:11" x14ac:dyDescent="0.25">
      <c r="A348" s="6" t="s">
        <v>149</v>
      </c>
      <c r="B348" s="6" t="s">
        <v>150</v>
      </c>
      <c r="C348" s="6" t="s">
        <v>15</v>
      </c>
      <c r="D348" s="6">
        <v>0</v>
      </c>
      <c r="E348" s="6">
        <v>0</v>
      </c>
      <c r="F348" s="6">
        <v>101.23180360000001</v>
      </c>
      <c r="G348" s="6">
        <v>0</v>
      </c>
      <c r="H348" s="6">
        <v>0</v>
      </c>
      <c r="I348" s="6">
        <v>0</v>
      </c>
      <c r="J348" s="6">
        <v>100</v>
      </c>
      <c r="K348" s="6">
        <v>0</v>
      </c>
    </row>
    <row r="349" spans="1:11" x14ac:dyDescent="0.25">
      <c r="A349" s="6" t="s">
        <v>149</v>
      </c>
      <c r="B349" s="6" t="s">
        <v>150</v>
      </c>
      <c r="C349" s="6" t="s">
        <v>17</v>
      </c>
      <c r="D349" s="6">
        <v>0</v>
      </c>
      <c r="E349" s="6">
        <v>0</v>
      </c>
      <c r="F349" s="6">
        <v>246.8709695</v>
      </c>
      <c r="G349" s="6">
        <v>0</v>
      </c>
      <c r="H349" s="6">
        <v>0</v>
      </c>
      <c r="I349" s="6">
        <v>0</v>
      </c>
      <c r="J349" s="6">
        <v>100</v>
      </c>
      <c r="K349" s="6">
        <v>0</v>
      </c>
    </row>
    <row r="350" spans="1:11" x14ac:dyDescent="0.25">
      <c r="A350" s="6" t="s">
        <v>149</v>
      </c>
      <c r="B350" s="6" t="s">
        <v>150</v>
      </c>
      <c r="C350" s="6" t="s">
        <v>18</v>
      </c>
      <c r="D350" s="6">
        <v>25.404826</v>
      </c>
      <c r="E350" s="6">
        <v>0</v>
      </c>
      <c r="F350" s="6">
        <v>7080.0486635999996</v>
      </c>
      <c r="G350" s="6">
        <v>0</v>
      </c>
      <c r="H350" s="6">
        <v>0.35753982539163998</v>
      </c>
      <c r="I350" s="6">
        <v>0</v>
      </c>
      <c r="J350" s="6">
        <v>99.642460174608402</v>
      </c>
      <c r="K350" s="6">
        <v>0</v>
      </c>
    </row>
    <row r="351" spans="1:11" x14ac:dyDescent="0.25">
      <c r="A351" s="6" t="s">
        <v>151</v>
      </c>
      <c r="B351" s="6" t="s">
        <v>152</v>
      </c>
      <c r="C351" s="6" t="s">
        <v>15</v>
      </c>
      <c r="D351" s="6">
        <v>0</v>
      </c>
      <c r="E351" s="6">
        <v>0</v>
      </c>
      <c r="F351" s="6">
        <v>53.378512600000001</v>
      </c>
      <c r="G351" s="6">
        <v>0</v>
      </c>
      <c r="H351" s="6">
        <v>0</v>
      </c>
      <c r="I351" s="6">
        <v>0</v>
      </c>
      <c r="J351" s="6">
        <v>100</v>
      </c>
      <c r="K351" s="6">
        <v>0</v>
      </c>
    </row>
    <row r="352" spans="1:11" x14ac:dyDescent="0.25">
      <c r="A352" s="6" t="s">
        <v>151</v>
      </c>
      <c r="B352" s="6" t="s">
        <v>152</v>
      </c>
      <c r="C352" s="6" t="s">
        <v>17</v>
      </c>
      <c r="D352" s="6">
        <v>0</v>
      </c>
      <c r="E352" s="6">
        <v>0</v>
      </c>
      <c r="F352" s="6">
        <v>182.48527809999999</v>
      </c>
      <c r="G352" s="6">
        <v>0</v>
      </c>
      <c r="H352" s="6">
        <v>0</v>
      </c>
      <c r="I352" s="6">
        <v>0</v>
      </c>
      <c r="J352" s="6">
        <v>100</v>
      </c>
      <c r="K352" s="6">
        <v>0</v>
      </c>
    </row>
    <row r="353" spans="1:11" x14ac:dyDescent="0.25">
      <c r="A353" s="6" t="s">
        <v>151</v>
      </c>
      <c r="B353" s="6" t="s">
        <v>152</v>
      </c>
      <c r="C353" s="6" t="s">
        <v>18</v>
      </c>
      <c r="D353" s="6">
        <v>468.66400069999997</v>
      </c>
      <c r="E353" s="6">
        <v>0</v>
      </c>
      <c r="F353" s="6">
        <v>14230.7137769</v>
      </c>
      <c r="G353" s="6">
        <v>0</v>
      </c>
      <c r="H353" s="6">
        <v>3.1883254365649698</v>
      </c>
      <c r="I353" s="6">
        <v>0</v>
      </c>
      <c r="J353" s="6">
        <v>96.811674563435005</v>
      </c>
      <c r="K353" s="6">
        <v>0</v>
      </c>
    </row>
    <row r="354" spans="1:11" x14ac:dyDescent="0.25">
      <c r="A354" s="6" t="s">
        <v>153</v>
      </c>
      <c r="B354" s="6" t="s">
        <v>154</v>
      </c>
      <c r="C354" s="6" t="s">
        <v>17</v>
      </c>
      <c r="D354" s="6">
        <v>0</v>
      </c>
      <c r="E354" s="6">
        <v>0</v>
      </c>
      <c r="F354" s="6">
        <v>165.46005550000001</v>
      </c>
      <c r="G354" s="6">
        <v>0</v>
      </c>
      <c r="H354" s="6">
        <v>0</v>
      </c>
      <c r="I354" s="6">
        <v>0</v>
      </c>
      <c r="J354" s="6">
        <v>100</v>
      </c>
      <c r="K354" s="6">
        <v>0</v>
      </c>
    </row>
    <row r="355" spans="1:11" x14ac:dyDescent="0.25">
      <c r="A355" s="6" t="s">
        <v>153</v>
      </c>
      <c r="B355" s="6" t="s">
        <v>154</v>
      </c>
      <c r="C355" s="6" t="s">
        <v>18</v>
      </c>
      <c r="D355" s="6">
        <v>429.61724989999999</v>
      </c>
      <c r="E355" s="6">
        <v>0</v>
      </c>
      <c r="F355" s="6">
        <v>13832.269450100001</v>
      </c>
      <c r="G355" s="6">
        <v>0</v>
      </c>
      <c r="H355" s="6">
        <v>3.0123451331302502</v>
      </c>
      <c r="I355" s="6">
        <v>0</v>
      </c>
      <c r="J355" s="6">
        <v>96.987654866869804</v>
      </c>
      <c r="K355" s="6">
        <v>0</v>
      </c>
    </row>
    <row r="356" spans="1:11" x14ac:dyDescent="0.25">
      <c r="A356" s="6" t="s">
        <v>155</v>
      </c>
      <c r="B356" s="6" t="s">
        <v>156</v>
      </c>
      <c r="C356" s="6" t="s">
        <v>15</v>
      </c>
      <c r="D356" s="6">
        <v>0</v>
      </c>
      <c r="E356" s="6">
        <v>0</v>
      </c>
      <c r="F356" s="6">
        <v>204.82796039999999</v>
      </c>
      <c r="G356" s="6">
        <v>0</v>
      </c>
      <c r="H356" s="6">
        <v>0</v>
      </c>
      <c r="I356" s="6">
        <v>0</v>
      </c>
      <c r="J356" s="6">
        <v>100</v>
      </c>
      <c r="K356" s="6">
        <v>0</v>
      </c>
    </row>
    <row r="357" spans="1:11" x14ac:dyDescent="0.25">
      <c r="A357" s="6" t="s">
        <v>155</v>
      </c>
      <c r="B357" s="6" t="s">
        <v>156</v>
      </c>
      <c r="C357" s="6" t="s">
        <v>17</v>
      </c>
      <c r="D357" s="6">
        <v>0</v>
      </c>
      <c r="E357" s="6">
        <v>0</v>
      </c>
      <c r="F357" s="6">
        <v>230.59231930000001</v>
      </c>
      <c r="G357" s="6">
        <v>0</v>
      </c>
      <c r="H357" s="6">
        <v>0</v>
      </c>
      <c r="I357" s="6">
        <v>0</v>
      </c>
      <c r="J357" s="6">
        <v>100</v>
      </c>
      <c r="K357" s="6">
        <v>0</v>
      </c>
    </row>
    <row r="358" spans="1:11" x14ac:dyDescent="0.25">
      <c r="A358" s="6" t="s">
        <v>155</v>
      </c>
      <c r="B358" s="6" t="s">
        <v>156</v>
      </c>
      <c r="C358" s="6" t="s">
        <v>18</v>
      </c>
      <c r="D358" s="6">
        <v>569.57753660000003</v>
      </c>
      <c r="E358" s="6">
        <v>0</v>
      </c>
      <c r="F358" s="6">
        <v>22271.906845000001</v>
      </c>
      <c r="G358" s="6">
        <v>0</v>
      </c>
      <c r="H358" s="6">
        <v>2.49360999085867</v>
      </c>
      <c r="I358" s="6">
        <v>0</v>
      </c>
      <c r="J358" s="6">
        <v>97.506390009141299</v>
      </c>
      <c r="K358" s="6">
        <v>0</v>
      </c>
    </row>
    <row r="359" spans="1:11" x14ac:dyDescent="0.25">
      <c r="A359" s="6" t="s">
        <v>157</v>
      </c>
      <c r="B359" s="6" t="s">
        <v>158</v>
      </c>
      <c r="C359" s="6" t="s">
        <v>15</v>
      </c>
      <c r="D359" s="6">
        <v>0</v>
      </c>
      <c r="E359" s="6">
        <v>0</v>
      </c>
      <c r="F359" s="6">
        <v>46.172606600000002</v>
      </c>
      <c r="G359" s="6">
        <v>0</v>
      </c>
      <c r="H359" s="6">
        <v>0</v>
      </c>
      <c r="I359" s="6">
        <v>0</v>
      </c>
      <c r="J359" s="6">
        <v>100</v>
      </c>
      <c r="K359" s="6">
        <v>0</v>
      </c>
    </row>
    <row r="360" spans="1:11" x14ac:dyDescent="0.25">
      <c r="A360" s="6" t="s">
        <v>157</v>
      </c>
      <c r="B360" s="6" t="s">
        <v>158</v>
      </c>
      <c r="C360" s="6" t="s">
        <v>17</v>
      </c>
      <c r="D360" s="6">
        <v>0</v>
      </c>
      <c r="E360" s="6">
        <v>0</v>
      </c>
      <c r="F360" s="6">
        <v>306.83084209999998</v>
      </c>
      <c r="G360" s="6">
        <v>0</v>
      </c>
      <c r="H360" s="6">
        <v>0</v>
      </c>
      <c r="I360" s="6">
        <v>0</v>
      </c>
      <c r="J360" s="6">
        <v>100</v>
      </c>
      <c r="K360" s="6">
        <v>0</v>
      </c>
    </row>
    <row r="361" spans="1:11" x14ac:dyDescent="0.25">
      <c r="A361" s="6" t="s">
        <v>157</v>
      </c>
      <c r="B361" s="6" t="s">
        <v>158</v>
      </c>
      <c r="C361" s="6" t="s">
        <v>18</v>
      </c>
      <c r="D361" s="6">
        <v>154.52908629999999</v>
      </c>
      <c r="E361" s="6">
        <v>0</v>
      </c>
      <c r="F361" s="6">
        <v>13085.972982499999</v>
      </c>
      <c r="G361" s="6">
        <v>0</v>
      </c>
      <c r="H361" s="6">
        <v>1.1670938571440801</v>
      </c>
      <c r="I361" s="6">
        <v>0</v>
      </c>
      <c r="J361" s="6">
        <v>98.832906142855904</v>
      </c>
      <c r="K361" s="6">
        <v>0</v>
      </c>
    </row>
    <row r="362" spans="1:11" x14ac:dyDescent="0.25">
      <c r="A362" s="6" t="s">
        <v>159</v>
      </c>
      <c r="B362" s="6" t="s">
        <v>160</v>
      </c>
      <c r="C362" s="6" t="s">
        <v>15</v>
      </c>
      <c r="D362" s="6">
        <v>0</v>
      </c>
      <c r="E362" s="6">
        <v>0</v>
      </c>
      <c r="F362" s="6">
        <v>23.216302200000001</v>
      </c>
      <c r="G362" s="6">
        <v>0</v>
      </c>
      <c r="H362" s="6">
        <v>0</v>
      </c>
      <c r="I362" s="6">
        <v>0</v>
      </c>
      <c r="J362" s="6">
        <v>100</v>
      </c>
      <c r="K362" s="6">
        <v>0</v>
      </c>
    </row>
    <row r="363" spans="1:11" x14ac:dyDescent="0.25">
      <c r="A363" s="6" t="s">
        <v>159</v>
      </c>
      <c r="B363" s="6" t="s">
        <v>160</v>
      </c>
      <c r="C363" s="6" t="s">
        <v>17</v>
      </c>
      <c r="D363" s="6">
        <v>0</v>
      </c>
      <c r="E363" s="6">
        <v>0</v>
      </c>
      <c r="F363" s="6">
        <v>44.857633200000002</v>
      </c>
      <c r="G363" s="6">
        <v>0</v>
      </c>
      <c r="H363" s="6">
        <v>0</v>
      </c>
      <c r="I363" s="6">
        <v>0</v>
      </c>
      <c r="J363" s="6">
        <v>100</v>
      </c>
      <c r="K363" s="6">
        <v>0</v>
      </c>
    </row>
    <row r="364" spans="1:11" x14ac:dyDescent="0.25">
      <c r="A364" s="6" t="s">
        <v>159</v>
      </c>
      <c r="B364" s="6" t="s">
        <v>160</v>
      </c>
      <c r="C364" s="6" t="s">
        <v>18</v>
      </c>
      <c r="D364" s="6">
        <v>227.18013139999999</v>
      </c>
      <c r="E364" s="6">
        <v>0</v>
      </c>
      <c r="F364" s="6">
        <v>8915.0508511000007</v>
      </c>
      <c r="G364" s="6">
        <v>77.890017099999994</v>
      </c>
      <c r="H364" s="6">
        <v>2.4639604123401</v>
      </c>
      <c r="I364" s="6">
        <v>0</v>
      </c>
      <c r="J364" s="6">
        <v>96.691256562541497</v>
      </c>
      <c r="K364" s="6">
        <v>0.84478302511842396</v>
      </c>
    </row>
    <row r="365" spans="1:11" x14ac:dyDescent="0.25">
      <c r="A365" s="6" t="s">
        <v>161</v>
      </c>
      <c r="B365" s="6" t="s">
        <v>162</v>
      </c>
      <c r="C365" s="6" t="s">
        <v>15</v>
      </c>
      <c r="D365" s="6">
        <v>0</v>
      </c>
      <c r="E365" s="6">
        <v>0</v>
      </c>
      <c r="F365" s="6">
        <v>252.0643365</v>
      </c>
      <c r="G365" s="6">
        <v>0</v>
      </c>
      <c r="H365" s="6">
        <v>0</v>
      </c>
      <c r="I365" s="6">
        <v>0</v>
      </c>
      <c r="J365" s="6">
        <v>100</v>
      </c>
      <c r="K365" s="6">
        <v>0</v>
      </c>
    </row>
    <row r="366" spans="1:11" x14ac:dyDescent="0.25">
      <c r="A366" s="6" t="s">
        <v>161</v>
      </c>
      <c r="B366" s="6" t="s">
        <v>162</v>
      </c>
      <c r="C366" s="6" t="s">
        <v>17</v>
      </c>
      <c r="D366" s="6">
        <v>0</v>
      </c>
      <c r="E366" s="6">
        <v>0</v>
      </c>
      <c r="F366" s="6">
        <v>187.85807170000001</v>
      </c>
      <c r="G366" s="6">
        <v>0</v>
      </c>
      <c r="H366" s="6">
        <v>0</v>
      </c>
      <c r="I366" s="6">
        <v>0</v>
      </c>
      <c r="J366" s="6">
        <v>100</v>
      </c>
      <c r="K366" s="6">
        <v>0</v>
      </c>
    </row>
    <row r="367" spans="1:11" x14ac:dyDescent="0.25">
      <c r="A367" s="6" t="s">
        <v>161</v>
      </c>
      <c r="B367" s="6" t="s">
        <v>162</v>
      </c>
      <c r="C367" s="6" t="s">
        <v>18</v>
      </c>
      <c r="D367" s="6">
        <v>264.88971290000001</v>
      </c>
      <c r="E367" s="6">
        <v>0</v>
      </c>
      <c r="F367" s="6">
        <v>25912.574393999999</v>
      </c>
      <c r="G367" s="6">
        <v>32.962086900000003</v>
      </c>
      <c r="H367" s="6">
        <v>1.01062726314103</v>
      </c>
      <c r="I367" s="6">
        <v>0</v>
      </c>
      <c r="J367" s="6">
        <v>98.863613290384194</v>
      </c>
      <c r="K367" s="6">
        <v>0.125759446474766</v>
      </c>
    </row>
    <row r="368" spans="1:11" x14ac:dyDescent="0.25">
      <c r="A368" s="6" t="s">
        <v>163</v>
      </c>
      <c r="B368" s="6" t="s">
        <v>164</v>
      </c>
      <c r="C368" s="6" t="s">
        <v>15</v>
      </c>
      <c r="D368" s="6">
        <v>0</v>
      </c>
      <c r="E368" s="6">
        <v>0</v>
      </c>
      <c r="F368" s="6">
        <v>243.55277889999999</v>
      </c>
      <c r="G368" s="6">
        <v>0</v>
      </c>
      <c r="H368" s="6">
        <v>0</v>
      </c>
      <c r="I368" s="6">
        <v>0</v>
      </c>
      <c r="J368" s="6">
        <v>100</v>
      </c>
      <c r="K368" s="6">
        <v>0</v>
      </c>
    </row>
    <row r="369" spans="1:11" x14ac:dyDescent="0.25">
      <c r="A369" s="6" t="s">
        <v>163</v>
      </c>
      <c r="B369" s="6" t="s">
        <v>164</v>
      </c>
      <c r="C369" s="6" t="s">
        <v>16</v>
      </c>
      <c r="D369" s="6">
        <v>0</v>
      </c>
      <c r="E369" s="6">
        <v>0</v>
      </c>
      <c r="F369" s="6">
        <v>18.186499699999999</v>
      </c>
      <c r="G369" s="6">
        <v>0</v>
      </c>
      <c r="H369" s="6">
        <v>0</v>
      </c>
      <c r="I369" s="6">
        <v>0</v>
      </c>
      <c r="J369" s="6">
        <v>100</v>
      </c>
      <c r="K369" s="6">
        <v>0</v>
      </c>
    </row>
    <row r="370" spans="1:11" x14ac:dyDescent="0.25">
      <c r="A370" s="6" t="s">
        <v>163</v>
      </c>
      <c r="B370" s="6" t="s">
        <v>164</v>
      </c>
      <c r="C370" s="6" t="s">
        <v>17</v>
      </c>
      <c r="D370" s="6">
        <v>0</v>
      </c>
      <c r="E370" s="6">
        <v>0</v>
      </c>
      <c r="F370" s="6">
        <v>167.81959069999999</v>
      </c>
      <c r="G370" s="6">
        <v>0</v>
      </c>
      <c r="H370" s="6">
        <v>0</v>
      </c>
      <c r="I370" s="6">
        <v>0</v>
      </c>
      <c r="J370" s="6">
        <v>100</v>
      </c>
      <c r="K370" s="6">
        <v>0</v>
      </c>
    </row>
    <row r="371" spans="1:11" x14ac:dyDescent="0.25">
      <c r="A371" s="6" t="s">
        <v>163</v>
      </c>
      <c r="B371" s="6" t="s">
        <v>164</v>
      </c>
      <c r="C371" s="6" t="s">
        <v>18</v>
      </c>
      <c r="D371" s="6">
        <v>43.870392799999998</v>
      </c>
      <c r="E371" s="6">
        <v>0</v>
      </c>
      <c r="F371" s="6">
        <v>16402.754601799999</v>
      </c>
      <c r="G371" s="6">
        <v>0</v>
      </c>
      <c r="H371" s="6">
        <v>0.26674404514241801</v>
      </c>
      <c r="I371" s="6">
        <v>0</v>
      </c>
      <c r="J371" s="6">
        <v>99.733255954857597</v>
      </c>
      <c r="K371" s="6">
        <v>0</v>
      </c>
    </row>
    <row r="372" spans="1:11" x14ac:dyDescent="0.25">
      <c r="A372" s="6" t="s">
        <v>165</v>
      </c>
      <c r="B372" s="6" t="s">
        <v>166</v>
      </c>
      <c r="C372" s="6" t="s">
        <v>15</v>
      </c>
      <c r="D372" s="6">
        <v>0</v>
      </c>
      <c r="E372" s="6">
        <v>0</v>
      </c>
      <c r="F372" s="6">
        <v>85.820397499999999</v>
      </c>
      <c r="G372" s="6">
        <v>0</v>
      </c>
      <c r="H372" s="6">
        <v>0</v>
      </c>
      <c r="I372" s="6">
        <v>0</v>
      </c>
      <c r="J372" s="6">
        <v>100</v>
      </c>
      <c r="K372" s="6">
        <v>0</v>
      </c>
    </row>
    <row r="373" spans="1:11" x14ac:dyDescent="0.25">
      <c r="A373" s="6" t="s">
        <v>165</v>
      </c>
      <c r="B373" s="6" t="s">
        <v>166</v>
      </c>
      <c r="C373" s="6" t="s">
        <v>17</v>
      </c>
      <c r="D373" s="6">
        <v>0</v>
      </c>
      <c r="E373" s="6">
        <v>0</v>
      </c>
      <c r="F373" s="6">
        <v>268.45502110000001</v>
      </c>
      <c r="G373" s="6">
        <v>0</v>
      </c>
      <c r="H373" s="6">
        <v>0</v>
      </c>
      <c r="I373" s="6">
        <v>0</v>
      </c>
      <c r="J373" s="6">
        <v>100</v>
      </c>
      <c r="K373" s="6">
        <v>0</v>
      </c>
    </row>
    <row r="374" spans="1:11" x14ac:dyDescent="0.25">
      <c r="A374" s="6" t="s">
        <v>165</v>
      </c>
      <c r="B374" s="6" t="s">
        <v>166</v>
      </c>
      <c r="C374" s="6" t="s">
        <v>18</v>
      </c>
      <c r="D374" s="6">
        <v>194.3960874</v>
      </c>
      <c r="E374" s="6">
        <v>0</v>
      </c>
      <c r="F374" s="6">
        <v>20739.798290800001</v>
      </c>
      <c r="G374" s="6">
        <v>0</v>
      </c>
      <c r="H374" s="6">
        <v>0.92860553354962605</v>
      </c>
      <c r="I374" s="6">
        <v>0</v>
      </c>
      <c r="J374" s="6">
        <v>99.0713944664504</v>
      </c>
      <c r="K374" s="6">
        <v>0</v>
      </c>
    </row>
    <row r="375" spans="1:11" x14ac:dyDescent="0.25">
      <c r="A375" s="6" t="s">
        <v>167</v>
      </c>
      <c r="B375" s="6" t="s">
        <v>168</v>
      </c>
      <c r="C375" s="6" t="s">
        <v>15</v>
      </c>
      <c r="D375" s="6">
        <v>0</v>
      </c>
      <c r="E375" s="6">
        <v>0</v>
      </c>
      <c r="F375" s="6">
        <v>351.0132802</v>
      </c>
      <c r="G375" s="6">
        <v>0</v>
      </c>
      <c r="H375" s="6">
        <v>0</v>
      </c>
      <c r="I375" s="6">
        <v>0</v>
      </c>
      <c r="J375" s="6">
        <v>100</v>
      </c>
      <c r="K375" s="6">
        <v>0</v>
      </c>
    </row>
    <row r="376" spans="1:11" x14ac:dyDescent="0.25">
      <c r="A376" s="6" t="s">
        <v>167</v>
      </c>
      <c r="B376" s="6" t="s">
        <v>168</v>
      </c>
      <c r="C376" s="6" t="s">
        <v>17</v>
      </c>
      <c r="D376" s="6">
        <v>0</v>
      </c>
      <c r="E376" s="6">
        <v>0</v>
      </c>
      <c r="F376" s="6">
        <v>103.992689</v>
      </c>
      <c r="G376" s="6">
        <v>0</v>
      </c>
      <c r="H376" s="6">
        <v>0</v>
      </c>
      <c r="I376" s="6">
        <v>0</v>
      </c>
      <c r="J376" s="6">
        <v>100</v>
      </c>
      <c r="K376" s="6">
        <v>0</v>
      </c>
    </row>
    <row r="377" spans="1:11" x14ac:dyDescent="0.25">
      <c r="A377" s="6" t="s">
        <v>167</v>
      </c>
      <c r="B377" s="6" t="s">
        <v>168</v>
      </c>
      <c r="C377" s="6" t="s">
        <v>18</v>
      </c>
      <c r="D377" s="6">
        <v>651.66634429999999</v>
      </c>
      <c r="E377" s="6">
        <v>151.4349216</v>
      </c>
      <c r="F377" s="6">
        <v>30559.784096200001</v>
      </c>
      <c r="G377" s="6">
        <v>68.302598000000003</v>
      </c>
      <c r="H377" s="6">
        <v>2.0733112128222801</v>
      </c>
      <c r="I377" s="6">
        <v>0.48179827562431798</v>
      </c>
      <c r="J377" s="6">
        <v>97.2275821550041</v>
      </c>
      <c r="K377" s="6">
        <v>0.21730835654925301</v>
      </c>
    </row>
    <row r="378" spans="1:11" x14ac:dyDescent="0.25">
      <c r="A378" s="6" t="s">
        <v>169</v>
      </c>
      <c r="B378" s="6" t="s">
        <v>170</v>
      </c>
      <c r="C378" s="6" t="s">
        <v>15</v>
      </c>
      <c r="D378" s="6">
        <v>0</v>
      </c>
      <c r="E378" s="6">
        <v>0</v>
      </c>
      <c r="F378" s="6">
        <v>102.74203369999999</v>
      </c>
      <c r="G378" s="6">
        <v>0</v>
      </c>
      <c r="H378" s="6">
        <v>0</v>
      </c>
      <c r="I378" s="6">
        <v>0</v>
      </c>
      <c r="J378" s="6">
        <v>100</v>
      </c>
      <c r="K378" s="6">
        <v>0</v>
      </c>
    </row>
    <row r="379" spans="1:11" x14ac:dyDescent="0.25">
      <c r="A379" s="6" t="s">
        <v>169</v>
      </c>
      <c r="B379" s="6" t="s">
        <v>170</v>
      </c>
      <c r="C379" s="6" t="s">
        <v>17</v>
      </c>
      <c r="D379" s="6">
        <v>0</v>
      </c>
      <c r="E379" s="6">
        <v>0</v>
      </c>
      <c r="F379" s="6">
        <v>122.8536749</v>
      </c>
      <c r="G379" s="6">
        <v>0</v>
      </c>
      <c r="H379" s="6">
        <v>0</v>
      </c>
      <c r="I379" s="6">
        <v>0</v>
      </c>
      <c r="J379" s="6">
        <v>100</v>
      </c>
      <c r="K379" s="6">
        <v>0</v>
      </c>
    </row>
    <row r="380" spans="1:11" x14ac:dyDescent="0.25">
      <c r="A380" s="6" t="s">
        <v>169</v>
      </c>
      <c r="B380" s="6" t="s">
        <v>170</v>
      </c>
      <c r="C380" s="6" t="s">
        <v>18</v>
      </c>
      <c r="D380" s="6">
        <v>37.559141400000001</v>
      </c>
      <c r="E380" s="6">
        <v>39.236686200000001</v>
      </c>
      <c r="F380" s="6">
        <v>26530.518365299999</v>
      </c>
      <c r="G380" s="6">
        <v>0</v>
      </c>
      <c r="H380" s="6">
        <v>0.14116096471707201</v>
      </c>
      <c r="I380" s="6">
        <v>0.147465790479785</v>
      </c>
      <c r="J380" s="6">
        <v>99.711373244803198</v>
      </c>
      <c r="K380" s="6">
        <v>0</v>
      </c>
    </row>
    <row r="381" spans="1:11" x14ac:dyDescent="0.25">
      <c r="A381" s="6" t="s">
        <v>171</v>
      </c>
      <c r="B381" s="6" t="s">
        <v>172</v>
      </c>
      <c r="C381" s="6" t="s">
        <v>15</v>
      </c>
      <c r="D381" s="6">
        <v>0</v>
      </c>
      <c r="E381" s="6">
        <v>0</v>
      </c>
      <c r="F381" s="6">
        <v>117.3691122</v>
      </c>
      <c r="G381" s="6">
        <v>0</v>
      </c>
      <c r="H381" s="6">
        <v>0</v>
      </c>
      <c r="I381" s="6">
        <v>0</v>
      </c>
      <c r="J381" s="6">
        <v>100</v>
      </c>
      <c r="K381" s="6">
        <v>0</v>
      </c>
    </row>
    <row r="382" spans="1:11" x14ac:dyDescent="0.25">
      <c r="A382" s="6" t="s">
        <v>171</v>
      </c>
      <c r="B382" s="6" t="s">
        <v>172</v>
      </c>
      <c r="C382" s="6" t="s">
        <v>17</v>
      </c>
      <c r="D382" s="6">
        <v>0</v>
      </c>
      <c r="E382" s="6">
        <v>0</v>
      </c>
      <c r="F382" s="6">
        <v>469.34705600000001</v>
      </c>
      <c r="G382" s="6">
        <v>0</v>
      </c>
      <c r="H382" s="6">
        <v>0</v>
      </c>
      <c r="I382" s="6">
        <v>0</v>
      </c>
      <c r="J382" s="6">
        <v>100</v>
      </c>
      <c r="K382" s="6">
        <v>0</v>
      </c>
    </row>
    <row r="383" spans="1:11" x14ac:dyDescent="0.25">
      <c r="A383" s="6" t="s">
        <v>171</v>
      </c>
      <c r="B383" s="6" t="s">
        <v>172</v>
      </c>
      <c r="C383" s="6" t="s">
        <v>18</v>
      </c>
      <c r="D383" s="6">
        <v>108.9156885</v>
      </c>
      <c r="E383" s="6">
        <v>0</v>
      </c>
      <c r="F383" s="6">
        <v>24727.691435600002</v>
      </c>
      <c r="G383" s="6">
        <v>0</v>
      </c>
      <c r="H383" s="6">
        <v>0.43852885362233901</v>
      </c>
      <c r="I383" s="6">
        <v>0</v>
      </c>
      <c r="J383" s="6">
        <v>99.561471146377698</v>
      </c>
      <c r="K383" s="6">
        <v>0</v>
      </c>
    </row>
    <row r="384" spans="1:11" x14ac:dyDescent="0.25">
      <c r="A384" s="6" t="s">
        <v>173</v>
      </c>
      <c r="B384" s="6" t="s">
        <v>174</v>
      </c>
      <c r="C384" s="6" t="s">
        <v>17</v>
      </c>
      <c r="D384" s="6">
        <v>0</v>
      </c>
      <c r="E384" s="6">
        <v>0</v>
      </c>
      <c r="F384" s="6">
        <v>249.97067089999999</v>
      </c>
      <c r="G384" s="6">
        <v>0</v>
      </c>
      <c r="H384" s="6">
        <v>0</v>
      </c>
      <c r="I384" s="6">
        <v>0</v>
      </c>
      <c r="J384" s="6">
        <v>100</v>
      </c>
      <c r="K384" s="6">
        <v>0</v>
      </c>
    </row>
    <row r="385" spans="1:11" x14ac:dyDescent="0.25">
      <c r="A385" s="6" t="s">
        <v>173</v>
      </c>
      <c r="B385" s="6" t="s">
        <v>174</v>
      </c>
      <c r="C385" s="6" t="s">
        <v>18</v>
      </c>
      <c r="D385" s="6">
        <v>263.25804399999998</v>
      </c>
      <c r="E385" s="6">
        <v>0</v>
      </c>
      <c r="F385" s="6">
        <v>7706.2700364000002</v>
      </c>
      <c r="G385" s="6">
        <v>0</v>
      </c>
      <c r="H385" s="6">
        <v>3.3033078162739402</v>
      </c>
      <c r="I385" s="6">
        <v>0</v>
      </c>
      <c r="J385" s="6">
        <v>96.6966921837261</v>
      </c>
      <c r="K385" s="6">
        <v>0</v>
      </c>
    </row>
    <row r="386" spans="1:11" x14ac:dyDescent="0.25">
      <c r="A386" s="6" t="s">
        <v>175</v>
      </c>
      <c r="B386" s="6" t="s">
        <v>176</v>
      </c>
      <c r="C386" s="6" t="s">
        <v>15</v>
      </c>
      <c r="D386" s="6">
        <v>0</v>
      </c>
      <c r="E386" s="6">
        <v>0</v>
      </c>
      <c r="F386" s="6">
        <v>601.11153869999998</v>
      </c>
      <c r="G386" s="6">
        <v>0</v>
      </c>
      <c r="H386" s="6">
        <v>0</v>
      </c>
      <c r="I386" s="6">
        <v>0</v>
      </c>
      <c r="J386" s="6">
        <v>100</v>
      </c>
      <c r="K386" s="6">
        <v>0</v>
      </c>
    </row>
    <row r="387" spans="1:11" x14ac:dyDescent="0.25">
      <c r="A387" s="6" t="s">
        <v>175</v>
      </c>
      <c r="B387" s="6" t="s">
        <v>176</v>
      </c>
      <c r="C387" s="6" t="s">
        <v>17</v>
      </c>
      <c r="D387" s="6">
        <v>0</v>
      </c>
      <c r="E387" s="6">
        <v>0</v>
      </c>
      <c r="F387" s="6">
        <v>384.95310050000001</v>
      </c>
      <c r="G387" s="6">
        <v>0</v>
      </c>
      <c r="H387" s="6">
        <v>0</v>
      </c>
      <c r="I387" s="6">
        <v>0</v>
      </c>
      <c r="J387" s="6">
        <v>100</v>
      </c>
      <c r="K387" s="6">
        <v>0</v>
      </c>
    </row>
    <row r="388" spans="1:11" x14ac:dyDescent="0.25">
      <c r="A388" s="6" t="s">
        <v>175</v>
      </c>
      <c r="B388" s="6" t="s">
        <v>176</v>
      </c>
      <c r="C388" s="6" t="s">
        <v>18</v>
      </c>
      <c r="D388" s="6">
        <v>0</v>
      </c>
      <c r="E388" s="6">
        <v>33.785429700000002</v>
      </c>
      <c r="F388" s="6">
        <v>19137.575629200001</v>
      </c>
      <c r="G388" s="6">
        <v>0</v>
      </c>
      <c r="H388" s="6">
        <v>0</v>
      </c>
      <c r="I388" s="6">
        <v>0.17622864436281499</v>
      </c>
      <c r="J388" s="6">
        <v>99.823771355637206</v>
      </c>
      <c r="K388" s="6">
        <v>0</v>
      </c>
    </row>
    <row r="389" spans="1:11" x14ac:dyDescent="0.25">
      <c r="A389" s="6" t="s">
        <v>177</v>
      </c>
      <c r="B389" s="6" t="s">
        <v>178</v>
      </c>
      <c r="C389" s="6" t="s">
        <v>15</v>
      </c>
      <c r="D389" s="6">
        <v>0</v>
      </c>
      <c r="E389" s="6">
        <v>0</v>
      </c>
      <c r="F389" s="6">
        <v>44.898233400000002</v>
      </c>
      <c r="G389" s="6">
        <v>0</v>
      </c>
      <c r="H389" s="6">
        <v>0</v>
      </c>
      <c r="I389" s="6">
        <v>0</v>
      </c>
      <c r="J389" s="6">
        <v>100</v>
      </c>
      <c r="K389" s="6">
        <v>0</v>
      </c>
    </row>
    <row r="390" spans="1:11" x14ac:dyDescent="0.25">
      <c r="A390" s="6" t="s">
        <v>177</v>
      </c>
      <c r="B390" s="6" t="s">
        <v>178</v>
      </c>
      <c r="C390" s="6" t="s">
        <v>17</v>
      </c>
      <c r="D390" s="6">
        <v>0</v>
      </c>
      <c r="E390" s="6">
        <v>0</v>
      </c>
      <c r="F390" s="6">
        <v>177.756992</v>
      </c>
      <c r="G390" s="6">
        <v>0</v>
      </c>
      <c r="H390" s="6">
        <v>0</v>
      </c>
      <c r="I390" s="6">
        <v>0</v>
      </c>
      <c r="J390" s="6">
        <v>100</v>
      </c>
      <c r="K390" s="6">
        <v>0</v>
      </c>
    </row>
    <row r="391" spans="1:11" x14ac:dyDescent="0.25">
      <c r="A391" s="6" t="s">
        <v>177</v>
      </c>
      <c r="B391" s="6" t="s">
        <v>178</v>
      </c>
      <c r="C391" s="6" t="s">
        <v>18</v>
      </c>
      <c r="D391" s="6">
        <v>0</v>
      </c>
      <c r="E391" s="6">
        <v>0</v>
      </c>
      <c r="F391" s="6">
        <v>10621.810982200001</v>
      </c>
      <c r="G391" s="6">
        <v>0</v>
      </c>
      <c r="H391" s="6">
        <v>0</v>
      </c>
      <c r="I391" s="6">
        <v>0</v>
      </c>
      <c r="J391" s="6">
        <v>100</v>
      </c>
      <c r="K391" s="6">
        <v>0</v>
      </c>
    </row>
    <row r="392" spans="1:11" x14ac:dyDescent="0.25">
      <c r="A392" s="6" t="s">
        <v>179</v>
      </c>
      <c r="B392" s="6" t="s">
        <v>180</v>
      </c>
      <c r="C392" s="6" t="s">
        <v>15</v>
      </c>
      <c r="D392" s="6">
        <v>0</v>
      </c>
      <c r="E392" s="6">
        <v>0</v>
      </c>
      <c r="F392" s="6">
        <v>180.5081994</v>
      </c>
      <c r="G392" s="6">
        <v>0</v>
      </c>
      <c r="H392" s="6">
        <v>0</v>
      </c>
      <c r="I392" s="6">
        <v>0</v>
      </c>
      <c r="J392" s="6">
        <v>100</v>
      </c>
      <c r="K392" s="6">
        <v>0</v>
      </c>
    </row>
    <row r="393" spans="1:11" x14ac:dyDescent="0.25">
      <c r="A393" s="6" t="s">
        <v>179</v>
      </c>
      <c r="B393" s="6" t="s">
        <v>180</v>
      </c>
      <c r="C393" s="6" t="s">
        <v>17</v>
      </c>
      <c r="D393" s="6">
        <v>20.452215599999999</v>
      </c>
      <c r="E393" s="6">
        <v>0</v>
      </c>
      <c r="F393" s="6">
        <v>225.13922059999999</v>
      </c>
      <c r="G393" s="6">
        <v>0</v>
      </c>
      <c r="H393" s="6">
        <v>8.3277397275956009</v>
      </c>
      <c r="I393" s="6">
        <v>0</v>
      </c>
      <c r="J393" s="6">
        <v>91.672260272404401</v>
      </c>
      <c r="K393" s="6">
        <v>0</v>
      </c>
    </row>
    <row r="394" spans="1:11" x14ac:dyDescent="0.25">
      <c r="A394" s="6" t="s">
        <v>179</v>
      </c>
      <c r="B394" s="6" t="s">
        <v>180</v>
      </c>
      <c r="C394" s="6" t="s">
        <v>18</v>
      </c>
      <c r="D394" s="6">
        <v>42.326197499999999</v>
      </c>
      <c r="E394" s="6">
        <v>0</v>
      </c>
      <c r="F394" s="6">
        <v>4284.4282437000002</v>
      </c>
      <c r="G394" s="6">
        <v>0</v>
      </c>
      <c r="H394" s="6">
        <v>0.97824357899684899</v>
      </c>
      <c r="I394" s="6">
        <v>0</v>
      </c>
      <c r="J394" s="6">
        <v>99.021756421003204</v>
      </c>
      <c r="K394" s="6">
        <v>0</v>
      </c>
    </row>
    <row r="395" spans="1:11" x14ac:dyDescent="0.25">
      <c r="A395" s="6" t="s">
        <v>181</v>
      </c>
      <c r="B395" s="6" t="s">
        <v>182</v>
      </c>
      <c r="C395" s="6" t="s">
        <v>15</v>
      </c>
      <c r="D395" s="6">
        <v>0</v>
      </c>
      <c r="E395" s="6">
        <v>0</v>
      </c>
      <c r="F395" s="6">
        <v>92.220802300000003</v>
      </c>
      <c r="G395" s="6">
        <v>0</v>
      </c>
      <c r="H395" s="6">
        <v>0</v>
      </c>
      <c r="I395" s="6">
        <v>0</v>
      </c>
      <c r="J395" s="6">
        <v>100</v>
      </c>
      <c r="K395" s="6">
        <v>0</v>
      </c>
    </row>
    <row r="396" spans="1:11" x14ac:dyDescent="0.25">
      <c r="A396" s="6" t="s">
        <v>181</v>
      </c>
      <c r="B396" s="6" t="s">
        <v>182</v>
      </c>
      <c r="C396" s="6" t="s">
        <v>17</v>
      </c>
      <c r="D396" s="6">
        <v>0</v>
      </c>
      <c r="E396" s="6">
        <v>0</v>
      </c>
      <c r="F396" s="6">
        <v>15.8279581</v>
      </c>
      <c r="G396" s="6">
        <v>0</v>
      </c>
      <c r="H396" s="6">
        <v>0</v>
      </c>
      <c r="I396" s="6">
        <v>0</v>
      </c>
      <c r="J396" s="6">
        <v>100</v>
      </c>
      <c r="K396" s="6">
        <v>0</v>
      </c>
    </row>
    <row r="397" spans="1:11" x14ac:dyDescent="0.25">
      <c r="A397" s="6" t="s">
        <v>181</v>
      </c>
      <c r="B397" s="6" t="s">
        <v>182</v>
      </c>
      <c r="C397" s="6" t="s">
        <v>18</v>
      </c>
      <c r="D397" s="6">
        <v>550.7623711</v>
      </c>
      <c r="E397" s="6">
        <v>0</v>
      </c>
      <c r="F397" s="6">
        <v>8082.4331691999996</v>
      </c>
      <c r="G397" s="6">
        <v>0</v>
      </c>
      <c r="H397" s="6">
        <v>6.3795887458939804</v>
      </c>
      <c r="I397" s="6">
        <v>0</v>
      </c>
      <c r="J397" s="6">
        <v>93.620411254106003</v>
      </c>
      <c r="K397" s="6">
        <v>0</v>
      </c>
    </row>
    <row r="398" spans="1:11" x14ac:dyDescent="0.25">
      <c r="A398" s="6" t="s">
        <v>183</v>
      </c>
      <c r="B398" s="6" t="s">
        <v>184</v>
      </c>
      <c r="C398" s="6" t="s">
        <v>15</v>
      </c>
      <c r="D398" s="6">
        <v>0</v>
      </c>
      <c r="E398" s="6">
        <v>0</v>
      </c>
      <c r="F398" s="6">
        <v>1516.0250983000001</v>
      </c>
      <c r="G398" s="6">
        <v>0</v>
      </c>
      <c r="H398" s="6">
        <v>0</v>
      </c>
      <c r="I398" s="6">
        <v>0</v>
      </c>
      <c r="J398" s="6">
        <v>100</v>
      </c>
      <c r="K398" s="6">
        <v>0</v>
      </c>
    </row>
    <row r="399" spans="1:11" x14ac:dyDescent="0.25">
      <c r="A399" s="6" t="s">
        <v>183</v>
      </c>
      <c r="B399" s="6" t="s">
        <v>184</v>
      </c>
      <c r="C399" s="6" t="s">
        <v>16</v>
      </c>
      <c r="D399" s="6">
        <v>0</v>
      </c>
      <c r="E399" s="6">
        <v>0</v>
      </c>
      <c r="F399" s="6">
        <v>61.617723099999999</v>
      </c>
      <c r="G399" s="6">
        <v>0</v>
      </c>
      <c r="H399" s="6">
        <v>0</v>
      </c>
      <c r="I399" s="6">
        <v>0</v>
      </c>
      <c r="J399" s="6">
        <v>100</v>
      </c>
      <c r="K399" s="6">
        <v>0</v>
      </c>
    </row>
    <row r="400" spans="1:11" x14ac:dyDescent="0.25">
      <c r="A400" s="6" t="s">
        <v>183</v>
      </c>
      <c r="B400" s="6" t="s">
        <v>184</v>
      </c>
      <c r="C400" s="6" t="s">
        <v>17</v>
      </c>
      <c r="D400" s="6">
        <v>0</v>
      </c>
      <c r="E400" s="6">
        <v>0</v>
      </c>
      <c r="F400" s="6">
        <v>433.24317509999997</v>
      </c>
      <c r="G400" s="6">
        <v>0</v>
      </c>
      <c r="H400" s="6">
        <v>0</v>
      </c>
      <c r="I400" s="6">
        <v>0</v>
      </c>
      <c r="J400" s="6">
        <v>100</v>
      </c>
      <c r="K400" s="6">
        <v>0</v>
      </c>
    </row>
    <row r="401" spans="1:11" x14ac:dyDescent="0.25">
      <c r="A401" s="6" t="s">
        <v>183</v>
      </c>
      <c r="B401" s="6" t="s">
        <v>184</v>
      </c>
      <c r="C401" s="6" t="s">
        <v>18</v>
      </c>
      <c r="D401" s="6">
        <v>97.114088199999998</v>
      </c>
      <c r="E401" s="6">
        <v>0</v>
      </c>
      <c r="F401" s="6">
        <v>22267.6639727</v>
      </c>
      <c r="G401" s="6">
        <v>0</v>
      </c>
      <c r="H401" s="6">
        <v>0.43422781990304199</v>
      </c>
      <c r="I401" s="6">
        <v>0</v>
      </c>
      <c r="J401" s="6">
        <v>99.565772180096999</v>
      </c>
      <c r="K401" s="6">
        <v>0</v>
      </c>
    </row>
    <row r="402" spans="1:11" x14ac:dyDescent="0.25">
      <c r="A402" s="6" t="s">
        <v>185</v>
      </c>
      <c r="B402" s="6" t="s">
        <v>186</v>
      </c>
      <c r="C402" s="6" t="s">
        <v>15</v>
      </c>
      <c r="D402" s="6">
        <v>0</v>
      </c>
      <c r="E402" s="6">
        <v>0</v>
      </c>
      <c r="F402" s="6">
        <v>167.47408590000001</v>
      </c>
      <c r="G402" s="6">
        <v>0</v>
      </c>
      <c r="H402" s="6">
        <v>0</v>
      </c>
      <c r="I402" s="6">
        <v>0</v>
      </c>
      <c r="J402" s="6">
        <v>100</v>
      </c>
      <c r="K402" s="6">
        <v>0</v>
      </c>
    </row>
    <row r="403" spans="1:11" x14ac:dyDescent="0.25">
      <c r="A403" s="6" t="s">
        <v>185</v>
      </c>
      <c r="B403" s="6" t="s">
        <v>186</v>
      </c>
      <c r="C403" s="6" t="s">
        <v>17</v>
      </c>
      <c r="D403" s="6">
        <v>0</v>
      </c>
      <c r="E403" s="6">
        <v>0</v>
      </c>
      <c r="F403" s="6">
        <v>564.34914630000003</v>
      </c>
      <c r="G403" s="6">
        <v>0</v>
      </c>
      <c r="H403" s="6">
        <v>0</v>
      </c>
      <c r="I403" s="6">
        <v>0</v>
      </c>
      <c r="J403" s="6">
        <v>100</v>
      </c>
      <c r="K403" s="6">
        <v>0</v>
      </c>
    </row>
    <row r="404" spans="1:11" x14ac:dyDescent="0.25">
      <c r="A404" s="6" t="s">
        <v>185</v>
      </c>
      <c r="B404" s="6" t="s">
        <v>186</v>
      </c>
      <c r="C404" s="6" t="s">
        <v>18</v>
      </c>
      <c r="D404" s="6">
        <v>820.42950910000002</v>
      </c>
      <c r="E404" s="6">
        <v>60.067531600000002</v>
      </c>
      <c r="F404" s="6">
        <v>24256.094077199999</v>
      </c>
      <c r="G404" s="6">
        <v>0</v>
      </c>
      <c r="H404" s="6">
        <v>3.2638853265817902</v>
      </c>
      <c r="I404" s="6">
        <v>0.23896450922187801</v>
      </c>
      <c r="J404" s="6">
        <v>96.497150164196299</v>
      </c>
      <c r="K404" s="6">
        <v>0</v>
      </c>
    </row>
    <row r="405" spans="1:11" x14ac:dyDescent="0.25">
      <c r="A405" s="6" t="s">
        <v>187</v>
      </c>
      <c r="B405" s="6" t="s">
        <v>188</v>
      </c>
      <c r="C405" s="6" t="s">
        <v>15</v>
      </c>
      <c r="D405" s="6">
        <v>0</v>
      </c>
      <c r="E405" s="6">
        <v>0</v>
      </c>
      <c r="F405" s="6">
        <v>285.096767</v>
      </c>
      <c r="G405" s="6">
        <v>0</v>
      </c>
      <c r="H405" s="6">
        <v>0</v>
      </c>
      <c r="I405" s="6">
        <v>0</v>
      </c>
      <c r="J405" s="6">
        <v>100</v>
      </c>
      <c r="K405" s="6">
        <v>0</v>
      </c>
    </row>
    <row r="406" spans="1:11" x14ac:dyDescent="0.25">
      <c r="A406" s="6" t="s">
        <v>187</v>
      </c>
      <c r="B406" s="6" t="s">
        <v>188</v>
      </c>
      <c r="C406" s="6" t="s">
        <v>17</v>
      </c>
      <c r="D406" s="6">
        <v>0</v>
      </c>
      <c r="E406" s="6">
        <v>0</v>
      </c>
      <c r="F406" s="6">
        <v>962.98392249999995</v>
      </c>
      <c r="G406" s="6">
        <v>0</v>
      </c>
      <c r="H406" s="6">
        <v>0</v>
      </c>
      <c r="I406" s="6">
        <v>0</v>
      </c>
      <c r="J406" s="6">
        <v>100</v>
      </c>
      <c r="K406" s="6">
        <v>0</v>
      </c>
    </row>
    <row r="407" spans="1:11" x14ac:dyDescent="0.25">
      <c r="A407" s="6" t="s">
        <v>187</v>
      </c>
      <c r="B407" s="6" t="s">
        <v>188</v>
      </c>
      <c r="C407" s="6" t="s">
        <v>18</v>
      </c>
      <c r="D407" s="6">
        <v>143.69150550000001</v>
      </c>
      <c r="E407" s="6">
        <v>0</v>
      </c>
      <c r="F407" s="6">
        <v>19813.963102599999</v>
      </c>
      <c r="G407" s="6">
        <v>0</v>
      </c>
      <c r="H407" s="6">
        <v>0.71998192333522704</v>
      </c>
      <c r="I407" s="6">
        <v>0</v>
      </c>
      <c r="J407" s="6">
        <v>99.280018076664803</v>
      </c>
      <c r="K407" s="6">
        <v>0</v>
      </c>
    </row>
    <row r="408" spans="1:11" x14ac:dyDescent="0.25">
      <c r="A408" s="6" t="s">
        <v>189</v>
      </c>
      <c r="B408" s="6" t="s">
        <v>190</v>
      </c>
      <c r="C408" s="6" t="s">
        <v>15</v>
      </c>
      <c r="D408" s="6">
        <v>0</v>
      </c>
      <c r="E408" s="6">
        <v>0</v>
      </c>
      <c r="F408" s="6">
        <v>229.9231628</v>
      </c>
      <c r="G408" s="6">
        <v>0</v>
      </c>
      <c r="H408" s="6">
        <v>0</v>
      </c>
      <c r="I408" s="6">
        <v>0</v>
      </c>
      <c r="J408" s="6">
        <v>100</v>
      </c>
      <c r="K408" s="6">
        <v>0</v>
      </c>
    </row>
    <row r="409" spans="1:11" x14ac:dyDescent="0.25">
      <c r="A409" s="6" t="s">
        <v>189</v>
      </c>
      <c r="B409" s="6" t="s">
        <v>190</v>
      </c>
      <c r="C409" s="6" t="s">
        <v>17</v>
      </c>
      <c r="D409" s="6">
        <v>0</v>
      </c>
      <c r="E409" s="6">
        <v>0</v>
      </c>
      <c r="F409" s="6">
        <v>417.39158680000003</v>
      </c>
      <c r="G409" s="6">
        <v>0</v>
      </c>
      <c r="H409" s="6">
        <v>0</v>
      </c>
      <c r="I409" s="6">
        <v>0</v>
      </c>
      <c r="J409" s="6">
        <v>100</v>
      </c>
      <c r="K409" s="6">
        <v>0</v>
      </c>
    </row>
    <row r="410" spans="1:11" x14ac:dyDescent="0.25">
      <c r="A410" s="6" t="s">
        <v>189</v>
      </c>
      <c r="B410" s="6" t="s">
        <v>190</v>
      </c>
      <c r="C410" s="6" t="s">
        <v>18</v>
      </c>
      <c r="D410" s="6">
        <v>146.63209130000001</v>
      </c>
      <c r="E410" s="6">
        <v>0</v>
      </c>
      <c r="F410" s="6">
        <v>26471.626214100001</v>
      </c>
      <c r="G410" s="6">
        <v>0</v>
      </c>
      <c r="H410" s="6">
        <v>0.55087034477478602</v>
      </c>
      <c r="I410" s="6">
        <v>0</v>
      </c>
      <c r="J410" s="6">
        <v>99.449129655225207</v>
      </c>
      <c r="K410" s="6">
        <v>0</v>
      </c>
    </row>
    <row r="411" spans="1:11" x14ac:dyDescent="0.25">
      <c r="A411" s="6" t="s">
        <v>191</v>
      </c>
      <c r="B411" s="6" t="s">
        <v>192</v>
      </c>
      <c r="C411" s="6" t="s">
        <v>15</v>
      </c>
      <c r="D411" s="6">
        <v>0</v>
      </c>
      <c r="E411" s="6">
        <v>0</v>
      </c>
      <c r="F411" s="6">
        <v>109.6838032</v>
      </c>
      <c r="G411" s="6">
        <v>0</v>
      </c>
      <c r="H411" s="6">
        <v>0</v>
      </c>
      <c r="I411" s="6">
        <v>0</v>
      </c>
      <c r="J411" s="6">
        <v>100</v>
      </c>
      <c r="K411" s="6">
        <v>0</v>
      </c>
    </row>
    <row r="412" spans="1:11" x14ac:dyDescent="0.25">
      <c r="A412" s="6" t="s">
        <v>191</v>
      </c>
      <c r="B412" s="6" t="s">
        <v>192</v>
      </c>
      <c r="C412" s="6" t="s">
        <v>17</v>
      </c>
      <c r="D412" s="6">
        <v>0</v>
      </c>
      <c r="E412" s="6">
        <v>0</v>
      </c>
      <c r="F412" s="6">
        <v>85.365469000000004</v>
      </c>
      <c r="G412" s="6">
        <v>0</v>
      </c>
      <c r="H412" s="6">
        <v>0</v>
      </c>
      <c r="I412" s="6">
        <v>0</v>
      </c>
      <c r="J412" s="6">
        <v>100</v>
      </c>
      <c r="K412" s="6">
        <v>0</v>
      </c>
    </row>
    <row r="413" spans="1:11" x14ac:dyDescent="0.25">
      <c r="A413" s="6" t="s">
        <v>191</v>
      </c>
      <c r="B413" s="6" t="s">
        <v>192</v>
      </c>
      <c r="C413" s="6" t="s">
        <v>18</v>
      </c>
      <c r="D413" s="6">
        <v>362.41069449999998</v>
      </c>
      <c r="E413" s="6">
        <v>17.288105999999999</v>
      </c>
      <c r="F413" s="6">
        <v>8049.0413306999999</v>
      </c>
      <c r="G413" s="6">
        <v>19.331533</v>
      </c>
      <c r="H413" s="6">
        <v>4.2898629285517398</v>
      </c>
      <c r="I413" s="6">
        <v>0.204639670296134</v>
      </c>
      <c r="J413" s="6">
        <v>95.276669642955895</v>
      </c>
      <c r="K413" s="6">
        <v>0.228827758196232</v>
      </c>
    </row>
    <row r="414" spans="1:11" x14ac:dyDescent="0.25">
      <c r="A414" s="6" t="s">
        <v>193</v>
      </c>
      <c r="B414" s="6" t="s">
        <v>194</v>
      </c>
      <c r="C414" s="6" t="s">
        <v>15</v>
      </c>
      <c r="D414" s="6">
        <v>0</v>
      </c>
      <c r="E414" s="6">
        <v>0</v>
      </c>
      <c r="F414" s="6">
        <v>52.909312100000001</v>
      </c>
      <c r="G414" s="6">
        <v>0</v>
      </c>
      <c r="H414" s="6">
        <v>0</v>
      </c>
      <c r="I414" s="6">
        <v>0</v>
      </c>
      <c r="J414" s="6">
        <v>100</v>
      </c>
      <c r="K414" s="6">
        <v>0</v>
      </c>
    </row>
    <row r="415" spans="1:11" x14ac:dyDescent="0.25">
      <c r="A415" s="6" t="s">
        <v>193</v>
      </c>
      <c r="B415" s="6" t="s">
        <v>194</v>
      </c>
      <c r="C415" s="6" t="s">
        <v>17</v>
      </c>
      <c r="D415" s="6">
        <v>0</v>
      </c>
      <c r="E415" s="6">
        <v>0</v>
      </c>
      <c r="F415" s="6">
        <v>337.63623250000001</v>
      </c>
      <c r="G415" s="6">
        <v>0</v>
      </c>
      <c r="H415" s="6">
        <v>0</v>
      </c>
      <c r="I415" s="6">
        <v>0</v>
      </c>
      <c r="J415" s="6">
        <v>100</v>
      </c>
      <c r="K415" s="6">
        <v>0</v>
      </c>
    </row>
    <row r="416" spans="1:11" x14ac:dyDescent="0.25">
      <c r="A416" s="6" t="s">
        <v>193</v>
      </c>
      <c r="B416" s="6" t="s">
        <v>194</v>
      </c>
      <c r="C416" s="6" t="s">
        <v>18</v>
      </c>
      <c r="D416" s="6">
        <v>165.0848537</v>
      </c>
      <c r="E416" s="6">
        <v>0</v>
      </c>
      <c r="F416" s="6">
        <v>15784.276761499999</v>
      </c>
      <c r="G416" s="6">
        <v>0</v>
      </c>
      <c r="H416" s="6">
        <v>1.0350561839583099</v>
      </c>
      <c r="I416" s="6">
        <v>0</v>
      </c>
      <c r="J416" s="6">
        <v>98.964943816041696</v>
      </c>
      <c r="K416" s="6">
        <v>0</v>
      </c>
    </row>
    <row r="417" spans="1:11" x14ac:dyDescent="0.25">
      <c r="A417" s="6" t="s">
        <v>195</v>
      </c>
      <c r="B417" s="6" t="s">
        <v>196</v>
      </c>
      <c r="C417" s="6" t="s">
        <v>15</v>
      </c>
      <c r="D417" s="6">
        <v>0</v>
      </c>
      <c r="E417" s="6">
        <v>0</v>
      </c>
      <c r="F417" s="6">
        <v>520.91580729999998</v>
      </c>
      <c r="G417" s="6">
        <v>29.963320599999999</v>
      </c>
      <c r="H417" s="6">
        <v>0</v>
      </c>
      <c r="I417" s="6">
        <v>0</v>
      </c>
      <c r="J417" s="6">
        <v>94.560817594555999</v>
      </c>
      <c r="K417" s="6">
        <v>5.4391824054439697</v>
      </c>
    </row>
    <row r="418" spans="1:11" x14ac:dyDescent="0.25">
      <c r="A418" s="6" t="s">
        <v>195</v>
      </c>
      <c r="B418" s="6" t="s">
        <v>196</v>
      </c>
      <c r="C418" s="6" t="s">
        <v>17</v>
      </c>
      <c r="D418" s="6">
        <v>0</v>
      </c>
      <c r="E418" s="6">
        <v>0</v>
      </c>
      <c r="F418" s="6">
        <v>168.03682789999999</v>
      </c>
      <c r="G418" s="6">
        <v>0</v>
      </c>
      <c r="H418" s="6">
        <v>0</v>
      </c>
      <c r="I418" s="6">
        <v>0</v>
      </c>
      <c r="J418" s="6">
        <v>100</v>
      </c>
      <c r="K418" s="6">
        <v>0</v>
      </c>
    </row>
    <row r="419" spans="1:11" x14ac:dyDescent="0.25">
      <c r="A419" s="6" t="s">
        <v>195</v>
      </c>
      <c r="B419" s="6" t="s">
        <v>196</v>
      </c>
      <c r="C419" s="6" t="s">
        <v>18</v>
      </c>
      <c r="D419" s="6">
        <v>315.51186430000001</v>
      </c>
      <c r="E419" s="6">
        <v>0</v>
      </c>
      <c r="F419" s="6">
        <v>16923.294147199998</v>
      </c>
      <c r="G419" s="6">
        <v>0</v>
      </c>
      <c r="H419" s="6">
        <v>1.8302419789950799</v>
      </c>
      <c r="I419" s="6">
        <v>0</v>
      </c>
      <c r="J419" s="6">
        <v>98.169758021004895</v>
      </c>
      <c r="K419" s="6">
        <v>0</v>
      </c>
    </row>
    <row r="420" spans="1:11" x14ac:dyDescent="0.25">
      <c r="A420" s="6" t="s">
        <v>197</v>
      </c>
      <c r="B420" s="6" t="s">
        <v>198</v>
      </c>
      <c r="C420" s="6" t="s">
        <v>15</v>
      </c>
      <c r="D420" s="6">
        <v>87.252513100000002</v>
      </c>
      <c r="E420" s="6">
        <v>0</v>
      </c>
      <c r="F420" s="6">
        <v>5774.6943634999998</v>
      </c>
      <c r="G420" s="6">
        <v>0</v>
      </c>
      <c r="H420" s="6">
        <v>1.4884562234485399</v>
      </c>
      <c r="I420" s="6">
        <v>0</v>
      </c>
      <c r="J420" s="6">
        <v>98.511543776551505</v>
      </c>
      <c r="K420" s="6">
        <v>0</v>
      </c>
    </row>
    <row r="421" spans="1:11" x14ac:dyDescent="0.25">
      <c r="A421" s="6" t="s">
        <v>197</v>
      </c>
      <c r="B421" s="6" t="s">
        <v>198</v>
      </c>
      <c r="C421" s="6" t="s">
        <v>17</v>
      </c>
      <c r="D421" s="6">
        <v>0</v>
      </c>
      <c r="E421" s="6">
        <v>0</v>
      </c>
      <c r="F421" s="6">
        <v>249.55155239999999</v>
      </c>
      <c r="G421" s="6">
        <v>0</v>
      </c>
      <c r="H421" s="6">
        <v>0</v>
      </c>
      <c r="I421" s="6">
        <v>0</v>
      </c>
      <c r="J421" s="6">
        <v>100</v>
      </c>
      <c r="K421" s="6">
        <v>0</v>
      </c>
    </row>
    <row r="422" spans="1:11" x14ac:dyDescent="0.25">
      <c r="A422" s="6" t="s">
        <v>197</v>
      </c>
      <c r="B422" s="6" t="s">
        <v>198</v>
      </c>
      <c r="C422" s="6" t="s">
        <v>18</v>
      </c>
      <c r="D422" s="6">
        <v>547.28925049999998</v>
      </c>
      <c r="E422" s="6">
        <v>50.943660399999999</v>
      </c>
      <c r="F422" s="6">
        <v>23290.3567616</v>
      </c>
      <c r="G422" s="6">
        <v>0</v>
      </c>
      <c r="H422" s="6">
        <v>2.2910069535416202</v>
      </c>
      <c r="I422" s="6">
        <v>0.21325520300030601</v>
      </c>
      <c r="J422" s="6">
        <v>97.495737843458102</v>
      </c>
      <c r="K422" s="6">
        <v>0</v>
      </c>
    </row>
    <row r="423" spans="1:11" x14ac:dyDescent="0.25">
      <c r="A423" s="6" t="s">
        <v>199</v>
      </c>
      <c r="B423" s="6" t="s">
        <v>200</v>
      </c>
      <c r="C423" s="6" t="s">
        <v>15</v>
      </c>
      <c r="D423" s="6">
        <v>0</v>
      </c>
      <c r="E423" s="6">
        <v>0</v>
      </c>
      <c r="F423" s="6">
        <v>802.88478239999995</v>
      </c>
      <c r="G423" s="6">
        <v>0</v>
      </c>
      <c r="H423" s="6">
        <v>0</v>
      </c>
      <c r="I423" s="6">
        <v>0</v>
      </c>
      <c r="J423" s="6">
        <v>100</v>
      </c>
      <c r="K423" s="6">
        <v>0</v>
      </c>
    </row>
    <row r="424" spans="1:11" x14ac:dyDescent="0.25">
      <c r="A424" s="6" t="s">
        <v>199</v>
      </c>
      <c r="B424" s="6" t="s">
        <v>200</v>
      </c>
      <c r="C424" s="6" t="s">
        <v>17</v>
      </c>
      <c r="D424" s="6">
        <v>0</v>
      </c>
      <c r="E424" s="6">
        <v>0</v>
      </c>
      <c r="F424" s="6">
        <v>998.51714070000003</v>
      </c>
      <c r="G424" s="6">
        <v>0</v>
      </c>
      <c r="H424" s="6">
        <v>0</v>
      </c>
      <c r="I424" s="6">
        <v>0</v>
      </c>
      <c r="J424" s="6">
        <v>100</v>
      </c>
      <c r="K424" s="6">
        <v>0</v>
      </c>
    </row>
    <row r="425" spans="1:11" x14ac:dyDescent="0.25">
      <c r="A425" s="6" t="s">
        <v>199</v>
      </c>
      <c r="B425" s="6" t="s">
        <v>200</v>
      </c>
      <c r="C425" s="6" t="s">
        <v>18</v>
      </c>
      <c r="D425" s="6">
        <v>1448.4656252</v>
      </c>
      <c r="E425" s="6">
        <v>0</v>
      </c>
      <c r="F425" s="6">
        <v>51632.194922499999</v>
      </c>
      <c r="G425" s="6">
        <v>53.675527600000002</v>
      </c>
      <c r="H425" s="6">
        <v>2.7260444604921501</v>
      </c>
      <c r="I425" s="6">
        <v>0</v>
      </c>
      <c r="J425" s="6">
        <v>97.172937005044702</v>
      </c>
      <c r="K425" s="6">
        <v>0.101018534463163</v>
      </c>
    </row>
    <row r="426" spans="1:11" x14ac:dyDescent="0.25">
      <c r="A426" s="6" t="s">
        <v>201</v>
      </c>
      <c r="B426" s="6" t="s">
        <v>202</v>
      </c>
      <c r="C426" s="6" t="s">
        <v>15</v>
      </c>
      <c r="D426" s="6">
        <v>0</v>
      </c>
      <c r="E426" s="6">
        <v>0</v>
      </c>
      <c r="F426" s="6">
        <v>340.11324350000001</v>
      </c>
      <c r="G426" s="6">
        <v>0</v>
      </c>
      <c r="H426" s="6">
        <v>0</v>
      </c>
      <c r="I426" s="6">
        <v>0</v>
      </c>
      <c r="J426" s="6">
        <v>100</v>
      </c>
      <c r="K426" s="6">
        <v>0</v>
      </c>
    </row>
    <row r="427" spans="1:11" x14ac:dyDescent="0.25">
      <c r="A427" s="6" t="s">
        <v>201</v>
      </c>
      <c r="B427" s="6" t="s">
        <v>202</v>
      </c>
      <c r="C427" s="6" t="s">
        <v>17</v>
      </c>
      <c r="D427" s="6">
        <v>0</v>
      </c>
      <c r="E427" s="6">
        <v>0</v>
      </c>
      <c r="F427" s="6">
        <v>1310.4249761999999</v>
      </c>
      <c r="G427" s="6">
        <v>0</v>
      </c>
      <c r="H427" s="6">
        <v>0</v>
      </c>
      <c r="I427" s="6">
        <v>0</v>
      </c>
      <c r="J427" s="6">
        <v>100</v>
      </c>
      <c r="K427" s="6">
        <v>0</v>
      </c>
    </row>
    <row r="428" spans="1:11" x14ac:dyDescent="0.25">
      <c r="A428" s="6" t="s">
        <v>201</v>
      </c>
      <c r="B428" s="6" t="s">
        <v>202</v>
      </c>
      <c r="C428" s="6" t="s">
        <v>18</v>
      </c>
      <c r="D428" s="6">
        <v>202.14025459999999</v>
      </c>
      <c r="E428" s="6">
        <v>0</v>
      </c>
      <c r="F428" s="6">
        <v>29595.785714500002</v>
      </c>
      <c r="G428" s="6">
        <v>0</v>
      </c>
      <c r="H428" s="6">
        <v>0.67837021546270204</v>
      </c>
      <c r="I428" s="6">
        <v>0</v>
      </c>
      <c r="J428" s="6">
        <v>99.321629784537294</v>
      </c>
      <c r="K428" s="6">
        <v>0</v>
      </c>
    </row>
    <row r="429" spans="1:11" x14ac:dyDescent="0.25">
      <c r="A429" s="6" t="s">
        <v>203</v>
      </c>
      <c r="B429" s="6" t="s">
        <v>204</v>
      </c>
      <c r="C429" s="6" t="s">
        <v>17</v>
      </c>
      <c r="D429" s="6">
        <v>120.082105</v>
      </c>
      <c r="E429" s="6">
        <v>0</v>
      </c>
      <c r="F429" s="6">
        <v>398.33260519999999</v>
      </c>
      <c r="G429" s="6">
        <v>0</v>
      </c>
      <c r="H429" s="6">
        <v>23.1633290177421</v>
      </c>
      <c r="I429" s="6">
        <v>0</v>
      </c>
      <c r="J429" s="6">
        <v>76.8366709822579</v>
      </c>
      <c r="K429" s="6">
        <v>0</v>
      </c>
    </row>
    <row r="430" spans="1:11" x14ac:dyDescent="0.25">
      <c r="A430" s="6" t="s">
        <v>203</v>
      </c>
      <c r="B430" s="6" t="s">
        <v>204</v>
      </c>
      <c r="C430" s="6" t="s">
        <v>18</v>
      </c>
      <c r="D430" s="6">
        <v>1198.5386354</v>
      </c>
      <c r="E430" s="6">
        <v>161.7062541</v>
      </c>
      <c r="F430" s="6">
        <v>72260.987268800003</v>
      </c>
      <c r="G430" s="6">
        <v>0</v>
      </c>
      <c r="H430" s="6">
        <v>1.6279795926573299</v>
      </c>
      <c r="I430" s="6">
        <v>0.21964622074281501</v>
      </c>
      <c r="J430" s="6">
        <v>98.1523741865999</v>
      </c>
      <c r="K430" s="6">
        <v>0</v>
      </c>
    </row>
    <row r="431" spans="1:11" x14ac:dyDescent="0.25">
      <c r="A431" s="6" t="s">
        <v>205</v>
      </c>
      <c r="B431" s="6" t="s">
        <v>206</v>
      </c>
      <c r="C431" s="6" t="s">
        <v>15</v>
      </c>
      <c r="D431" s="6">
        <v>0</v>
      </c>
      <c r="E431" s="6">
        <v>0</v>
      </c>
      <c r="F431" s="6">
        <v>69.737094200000001</v>
      </c>
      <c r="G431" s="6">
        <v>0</v>
      </c>
      <c r="H431" s="6">
        <v>0</v>
      </c>
      <c r="I431" s="6">
        <v>0</v>
      </c>
      <c r="J431" s="6">
        <v>100</v>
      </c>
      <c r="K431" s="6">
        <v>0</v>
      </c>
    </row>
    <row r="432" spans="1:11" x14ac:dyDescent="0.25">
      <c r="A432" s="6" t="s">
        <v>205</v>
      </c>
      <c r="B432" s="6" t="s">
        <v>206</v>
      </c>
      <c r="C432" s="6" t="s">
        <v>17</v>
      </c>
      <c r="D432" s="6">
        <v>0</v>
      </c>
      <c r="E432" s="6">
        <v>0</v>
      </c>
      <c r="F432" s="6">
        <v>99.265640399999995</v>
      </c>
      <c r="G432" s="6">
        <v>0</v>
      </c>
      <c r="H432" s="6">
        <v>0</v>
      </c>
      <c r="I432" s="6">
        <v>0</v>
      </c>
      <c r="J432" s="6">
        <v>100</v>
      </c>
      <c r="K432" s="6">
        <v>0</v>
      </c>
    </row>
    <row r="433" spans="1:11" x14ac:dyDescent="0.25">
      <c r="A433" s="6" t="s">
        <v>205</v>
      </c>
      <c r="B433" s="6" t="s">
        <v>206</v>
      </c>
      <c r="C433" s="6" t="s">
        <v>18</v>
      </c>
      <c r="D433" s="6">
        <v>39.165347400000002</v>
      </c>
      <c r="E433" s="6">
        <v>64.5259559</v>
      </c>
      <c r="F433" s="6">
        <v>14244.624712299999</v>
      </c>
      <c r="G433" s="6">
        <v>0</v>
      </c>
      <c r="H433" s="6">
        <v>0.27296128240706502</v>
      </c>
      <c r="I433" s="6">
        <v>0.449711003227452</v>
      </c>
      <c r="J433" s="6">
        <v>99.277327714365498</v>
      </c>
      <c r="K433" s="6">
        <v>0</v>
      </c>
    </row>
    <row r="434" spans="1:11" x14ac:dyDescent="0.25">
      <c r="A434" s="6" t="s">
        <v>207</v>
      </c>
      <c r="B434" s="6" t="s">
        <v>208</v>
      </c>
      <c r="C434" s="6" t="s">
        <v>17</v>
      </c>
      <c r="D434" s="6">
        <v>0</v>
      </c>
      <c r="E434" s="6">
        <v>0</v>
      </c>
      <c r="F434" s="6">
        <v>67.298142200000001</v>
      </c>
      <c r="G434" s="6">
        <v>0</v>
      </c>
      <c r="H434" s="6">
        <v>0</v>
      </c>
      <c r="I434" s="6">
        <v>0</v>
      </c>
      <c r="J434" s="6">
        <v>100</v>
      </c>
      <c r="K434" s="6">
        <v>0</v>
      </c>
    </row>
    <row r="435" spans="1:11" x14ac:dyDescent="0.25">
      <c r="A435" s="6" t="s">
        <v>207</v>
      </c>
      <c r="B435" s="6" t="s">
        <v>208</v>
      </c>
      <c r="C435" s="6" t="s">
        <v>18</v>
      </c>
      <c r="D435" s="6">
        <v>1510.568327</v>
      </c>
      <c r="E435" s="6">
        <v>82.6928877</v>
      </c>
      <c r="F435" s="6">
        <v>31433.620666499999</v>
      </c>
      <c r="G435" s="6">
        <v>0</v>
      </c>
      <c r="H435" s="6">
        <v>4.5737539875354303</v>
      </c>
      <c r="I435" s="6">
        <v>0.25038054757167799</v>
      </c>
      <c r="J435" s="6">
        <v>95.175865464892894</v>
      </c>
      <c r="K435" s="6">
        <v>0</v>
      </c>
    </row>
    <row r="436" spans="1:11" x14ac:dyDescent="0.25">
      <c r="A436" s="6" t="s">
        <v>209</v>
      </c>
      <c r="B436" s="6" t="s">
        <v>210</v>
      </c>
      <c r="C436" s="6" t="s">
        <v>17</v>
      </c>
      <c r="D436" s="6">
        <v>0</v>
      </c>
      <c r="E436" s="6">
        <v>0</v>
      </c>
      <c r="F436" s="6">
        <v>111.3177927</v>
      </c>
      <c r="G436" s="6">
        <v>0</v>
      </c>
      <c r="H436" s="6">
        <v>0</v>
      </c>
      <c r="I436" s="6">
        <v>0</v>
      </c>
      <c r="J436" s="6">
        <v>100</v>
      </c>
      <c r="K436" s="6">
        <v>0</v>
      </c>
    </row>
    <row r="437" spans="1:11" x14ac:dyDescent="0.25">
      <c r="A437" s="6" t="s">
        <v>209</v>
      </c>
      <c r="B437" s="6" t="s">
        <v>210</v>
      </c>
      <c r="C437" s="6" t="s">
        <v>18</v>
      </c>
      <c r="D437" s="6">
        <v>1471.3860394000001</v>
      </c>
      <c r="E437" s="6">
        <v>0</v>
      </c>
      <c r="F437" s="6">
        <v>43606.210707500002</v>
      </c>
      <c r="G437" s="6">
        <v>0</v>
      </c>
      <c r="H437" s="6">
        <v>3.2641181996934798</v>
      </c>
      <c r="I437" s="6">
        <v>0</v>
      </c>
      <c r="J437" s="6">
        <v>96.735881800306501</v>
      </c>
      <c r="K437" s="6">
        <v>0</v>
      </c>
    </row>
    <row r="438" spans="1:11" x14ac:dyDescent="0.25">
      <c r="A438" s="6" t="s">
        <v>211</v>
      </c>
      <c r="B438" s="6" t="s">
        <v>212</v>
      </c>
      <c r="C438" s="6" t="s">
        <v>15</v>
      </c>
      <c r="D438" s="6">
        <v>0</v>
      </c>
      <c r="E438" s="6">
        <v>0</v>
      </c>
      <c r="F438" s="6">
        <v>152.86491000000001</v>
      </c>
      <c r="G438" s="6">
        <v>0</v>
      </c>
      <c r="H438" s="6">
        <v>0</v>
      </c>
      <c r="I438" s="6">
        <v>0</v>
      </c>
      <c r="J438" s="6">
        <v>100</v>
      </c>
      <c r="K438" s="6">
        <v>0</v>
      </c>
    </row>
    <row r="439" spans="1:11" x14ac:dyDescent="0.25">
      <c r="A439" s="6" t="s">
        <v>211</v>
      </c>
      <c r="B439" s="6" t="s">
        <v>212</v>
      </c>
      <c r="C439" s="6" t="s">
        <v>17</v>
      </c>
      <c r="D439" s="6">
        <v>0</v>
      </c>
      <c r="E439" s="6">
        <v>0</v>
      </c>
      <c r="F439" s="6">
        <v>650.82143169999995</v>
      </c>
      <c r="G439" s="6">
        <v>0</v>
      </c>
      <c r="H439" s="6">
        <v>0</v>
      </c>
      <c r="I439" s="6">
        <v>0</v>
      </c>
      <c r="J439" s="6">
        <v>100</v>
      </c>
      <c r="K439" s="6">
        <v>0</v>
      </c>
    </row>
    <row r="440" spans="1:11" x14ac:dyDescent="0.25">
      <c r="A440" s="6" t="s">
        <v>211</v>
      </c>
      <c r="B440" s="6" t="s">
        <v>212</v>
      </c>
      <c r="C440" s="6" t="s">
        <v>18</v>
      </c>
      <c r="D440" s="6">
        <v>892.02798540000003</v>
      </c>
      <c r="E440" s="6">
        <v>0</v>
      </c>
      <c r="F440" s="6">
        <v>42141.807999099998</v>
      </c>
      <c r="G440" s="6">
        <v>0</v>
      </c>
      <c r="H440" s="6">
        <v>2.0728525937620201</v>
      </c>
      <c r="I440" s="6">
        <v>0</v>
      </c>
      <c r="J440" s="6">
        <v>97.927147406238007</v>
      </c>
      <c r="K440" s="6">
        <v>0</v>
      </c>
    </row>
    <row r="441" spans="1:11" x14ac:dyDescent="0.25">
      <c r="A441" s="6" t="s">
        <v>213</v>
      </c>
      <c r="B441" s="6" t="s">
        <v>214</v>
      </c>
      <c r="C441" s="6" t="s">
        <v>15</v>
      </c>
      <c r="D441" s="6">
        <v>0</v>
      </c>
      <c r="E441" s="6">
        <v>0</v>
      </c>
      <c r="F441" s="6">
        <v>131.14231789999999</v>
      </c>
      <c r="G441" s="6">
        <v>0</v>
      </c>
      <c r="H441" s="6">
        <v>0</v>
      </c>
      <c r="I441" s="6">
        <v>0</v>
      </c>
      <c r="J441" s="6">
        <v>100</v>
      </c>
      <c r="K441" s="6">
        <v>0</v>
      </c>
    </row>
    <row r="442" spans="1:11" x14ac:dyDescent="0.25">
      <c r="A442" s="6" t="s">
        <v>213</v>
      </c>
      <c r="B442" s="6" t="s">
        <v>214</v>
      </c>
      <c r="C442" s="6" t="s">
        <v>17</v>
      </c>
      <c r="D442" s="6">
        <v>24.7511875</v>
      </c>
      <c r="E442" s="6">
        <v>0</v>
      </c>
      <c r="F442" s="6">
        <v>273.52735510000002</v>
      </c>
      <c r="G442" s="6">
        <v>0</v>
      </c>
      <c r="H442" s="6">
        <v>8.2980114104929292</v>
      </c>
      <c r="I442" s="6">
        <v>0</v>
      </c>
      <c r="J442" s="6">
        <v>91.701988589507096</v>
      </c>
      <c r="K442" s="6">
        <v>0</v>
      </c>
    </row>
    <row r="443" spans="1:11" x14ac:dyDescent="0.25">
      <c r="A443" s="6" t="s">
        <v>213</v>
      </c>
      <c r="B443" s="6" t="s">
        <v>214</v>
      </c>
      <c r="C443" s="6" t="s">
        <v>18</v>
      </c>
      <c r="D443" s="6">
        <v>359.75073739999999</v>
      </c>
      <c r="E443" s="6">
        <v>26.470161999999998</v>
      </c>
      <c r="F443" s="6">
        <v>13240.6600239</v>
      </c>
      <c r="G443" s="6">
        <v>13.824886899999999</v>
      </c>
      <c r="H443" s="6">
        <v>2.63733227888393</v>
      </c>
      <c r="I443" s="6">
        <v>0.194052729882985</v>
      </c>
      <c r="J443" s="6">
        <v>97.067264759856798</v>
      </c>
      <c r="K443" s="6">
        <v>0.10135023137631401</v>
      </c>
    </row>
    <row r="444" spans="1:11" x14ac:dyDescent="0.25">
      <c r="A444" s="6" t="s">
        <v>215</v>
      </c>
      <c r="B444" s="6" t="s">
        <v>216</v>
      </c>
      <c r="C444" s="6" t="s">
        <v>15</v>
      </c>
      <c r="D444" s="6">
        <v>0</v>
      </c>
      <c r="E444" s="6">
        <v>0</v>
      </c>
      <c r="F444" s="6">
        <v>427.96941870000001</v>
      </c>
      <c r="G444" s="6">
        <v>0</v>
      </c>
      <c r="H444" s="6">
        <v>0</v>
      </c>
      <c r="I444" s="6">
        <v>0</v>
      </c>
      <c r="J444" s="6">
        <v>100</v>
      </c>
      <c r="K444" s="6">
        <v>0</v>
      </c>
    </row>
    <row r="445" spans="1:11" x14ac:dyDescent="0.25">
      <c r="A445" s="6" t="s">
        <v>215</v>
      </c>
      <c r="B445" s="6" t="s">
        <v>216</v>
      </c>
      <c r="C445" s="6" t="s">
        <v>17</v>
      </c>
      <c r="D445" s="6">
        <v>0</v>
      </c>
      <c r="E445" s="6">
        <v>0</v>
      </c>
      <c r="F445" s="6">
        <v>298.98634620000001</v>
      </c>
      <c r="G445" s="6">
        <v>0</v>
      </c>
      <c r="H445" s="6">
        <v>0</v>
      </c>
      <c r="I445" s="6">
        <v>0</v>
      </c>
      <c r="J445" s="6">
        <v>100</v>
      </c>
      <c r="K445" s="6">
        <v>0</v>
      </c>
    </row>
    <row r="446" spans="1:11" x14ac:dyDescent="0.25">
      <c r="A446" s="6" t="s">
        <v>215</v>
      </c>
      <c r="B446" s="6" t="s">
        <v>216</v>
      </c>
      <c r="C446" s="6" t="s">
        <v>18</v>
      </c>
      <c r="D446" s="6">
        <v>36.395176499999998</v>
      </c>
      <c r="E446" s="6">
        <v>20.254427100000001</v>
      </c>
      <c r="F446" s="6">
        <v>20542.9438372</v>
      </c>
      <c r="G446" s="6">
        <v>30.799310800000001</v>
      </c>
      <c r="H446" s="6">
        <v>0.17641533507488499</v>
      </c>
      <c r="I446" s="6">
        <v>9.8177612728333294E-2</v>
      </c>
      <c r="J446" s="6">
        <v>99.576116095059703</v>
      </c>
      <c r="K446" s="6">
        <v>0.149290957137068</v>
      </c>
    </row>
    <row r="447" spans="1:11" x14ac:dyDescent="0.25">
      <c r="A447" s="6" t="s">
        <v>217</v>
      </c>
      <c r="B447" s="6" t="s">
        <v>218</v>
      </c>
      <c r="C447" s="6" t="s">
        <v>17</v>
      </c>
      <c r="D447" s="6">
        <v>0</v>
      </c>
      <c r="E447" s="6">
        <v>0</v>
      </c>
      <c r="F447" s="6">
        <v>176.16822329999999</v>
      </c>
      <c r="G447" s="6">
        <v>0</v>
      </c>
      <c r="H447" s="6">
        <v>0</v>
      </c>
      <c r="I447" s="6">
        <v>0</v>
      </c>
      <c r="J447" s="6">
        <v>100</v>
      </c>
      <c r="K447" s="6">
        <v>0</v>
      </c>
    </row>
    <row r="448" spans="1:11" x14ac:dyDescent="0.25">
      <c r="A448" s="6" t="s">
        <v>217</v>
      </c>
      <c r="B448" s="6" t="s">
        <v>218</v>
      </c>
      <c r="C448" s="6" t="s">
        <v>18</v>
      </c>
      <c r="D448" s="6">
        <v>0</v>
      </c>
      <c r="E448" s="6">
        <v>0</v>
      </c>
      <c r="F448" s="6">
        <v>5517.8316845999998</v>
      </c>
      <c r="G448" s="6">
        <v>0</v>
      </c>
      <c r="H448" s="6">
        <v>0</v>
      </c>
      <c r="I448" s="6">
        <v>0</v>
      </c>
      <c r="J448" s="6">
        <v>100</v>
      </c>
      <c r="K448" s="6">
        <v>0</v>
      </c>
    </row>
    <row r="449" spans="1:11" x14ac:dyDescent="0.25">
      <c r="A449" s="6" t="s">
        <v>219</v>
      </c>
      <c r="B449" s="6" t="s">
        <v>220</v>
      </c>
      <c r="C449" s="6" t="s">
        <v>15</v>
      </c>
      <c r="D449" s="6">
        <v>0</v>
      </c>
      <c r="E449" s="6">
        <v>0</v>
      </c>
      <c r="F449" s="6">
        <v>379.1578245</v>
      </c>
      <c r="G449" s="6">
        <v>0</v>
      </c>
      <c r="H449" s="6">
        <v>0</v>
      </c>
      <c r="I449" s="6">
        <v>0</v>
      </c>
      <c r="J449" s="6">
        <v>100</v>
      </c>
      <c r="K449" s="6">
        <v>0</v>
      </c>
    </row>
    <row r="450" spans="1:11" x14ac:dyDescent="0.25">
      <c r="A450" s="6" t="s">
        <v>219</v>
      </c>
      <c r="B450" s="6" t="s">
        <v>220</v>
      </c>
      <c r="C450" s="6" t="s">
        <v>17</v>
      </c>
      <c r="D450" s="6">
        <v>0</v>
      </c>
      <c r="E450" s="6">
        <v>0</v>
      </c>
      <c r="F450" s="6">
        <v>516.11731069999996</v>
      </c>
      <c r="G450" s="6">
        <v>0</v>
      </c>
      <c r="H450" s="6">
        <v>0</v>
      </c>
      <c r="I450" s="6">
        <v>0</v>
      </c>
      <c r="J450" s="6">
        <v>100</v>
      </c>
      <c r="K450" s="6">
        <v>0</v>
      </c>
    </row>
    <row r="451" spans="1:11" x14ac:dyDescent="0.25">
      <c r="A451" s="6" t="s">
        <v>219</v>
      </c>
      <c r="B451" s="6" t="s">
        <v>220</v>
      </c>
      <c r="C451" s="6" t="s">
        <v>18</v>
      </c>
      <c r="D451" s="6">
        <v>359.77900849999997</v>
      </c>
      <c r="E451" s="6">
        <v>0</v>
      </c>
      <c r="F451" s="6">
        <v>32481.6654289</v>
      </c>
      <c r="G451" s="6">
        <v>220.5172464</v>
      </c>
      <c r="H451" s="6">
        <v>1.0881961933804101</v>
      </c>
      <c r="I451" s="6">
        <v>0</v>
      </c>
      <c r="J451" s="6">
        <v>98.244822069392399</v>
      </c>
      <c r="K451" s="6">
        <v>0.666981737227198</v>
      </c>
    </row>
    <row r="452" spans="1:11" x14ac:dyDescent="0.25">
      <c r="A452" s="6" t="s">
        <v>221</v>
      </c>
      <c r="B452" s="6" t="s">
        <v>222</v>
      </c>
      <c r="C452" s="6" t="s">
        <v>15</v>
      </c>
      <c r="D452" s="6">
        <v>0</v>
      </c>
      <c r="E452" s="6">
        <v>0</v>
      </c>
      <c r="F452" s="6">
        <v>32.022716199999998</v>
      </c>
      <c r="G452" s="6">
        <v>0</v>
      </c>
      <c r="H452" s="6">
        <v>0</v>
      </c>
      <c r="I452" s="6">
        <v>0</v>
      </c>
      <c r="J452" s="6">
        <v>100</v>
      </c>
      <c r="K452" s="6">
        <v>0</v>
      </c>
    </row>
    <row r="453" spans="1:11" x14ac:dyDescent="0.25">
      <c r="A453" s="6" t="s">
        <v>221</v>
      </c>
      <c r="B453" s="6" t="s">
        <v>222</v>
      </c>
      <c r="C453" s="6" t="s">
        <v>17</v>
      </c>
      <c r="D453" s="6">
        <v>14.5580216</v>
      </c>
      <c r="E453" s="6">
        <v>0</v>
      </c>
      <c r="F453" s="6">
        <v>367.02690369999999</v>
      </c>
      <c r="G453" s="6">
        <v>0</v>
      </c>
      <c r="H453" s="6">
        <v>3.81514589145642</v>
      </c>
      <c r="I453" s="6">
        <v>0</v>
      </c>
      <c r="J453" s="6">
        <v>96.184854108543604</v>
      </c>
      <c r="K453" s="6">
        <v>0</v>
      </c>
    </row>
    <row r="454" spans="1:11" x14ac:dyDescent="0.25">
      <c r="A454" s="6" t="s">
        <v>221</v>
      </c>
      <c r="B454" s="6" t="s">
        <v>222</v>
      </c>
      <c r="C454" s="6" t="s">
        <v>18</v>
      </c>
      <c r="D454" s="6">
        <v>591.94203249999998</v>
      </c>
      <c r="E454" s="6">
        <v>20.751905399999998</v>
      </c>
      <c r="F454" s="6">
        <v>19634.722047800002</v>
      </c>
      <c r="G454" s="6">
        <v>0</v>
      </c>
      <c r="H454" s="6">
        <v>2.9235435915282602</v>
      </c>
      <c r="I454" s="6">
        <v>0.10249162369487699</v>
      </c>
      <c r="J454" s="6">
        <v>96.973964784776896</v>
      </c>
      <c r="K454" s="6">
        <v>0</v>
      </c>
    </row>
    <row r="455" spans="1:11" x14ac:dyDescent="0.25">
      <c r="A455" s="6" t="s">
        <v>223</v>
      </c>
      <c r="B455" s="6" t="s">
        <v>224</v>
      </c>
      <c r="C455" s="6" t="s">
        <v>15</v>
      </c>
      <c r="D455" s="6">
        <v>0</v>
      </c>
      <c r="E455" s="6">
        <v>0</v>
      </c>
      <c r="F455" s="6">
        <v>78.224507299999999</v>
      </c>
      <c r="G455" s="6">
        <v>0</v>
      </c>
      <c r="H455" s="6">
        <v>0</v>
      </c>
      <c r="I455" s="6">
        <v>0</v>
      </c>
      <c r="J455" s="6">
        <v>100</v>
      </c>
      <c r="K455" s="6">
        <v>0</v>
      </c>
    </row>
    <row r="456" spans="1:11" x14ac:dyDescent="0.25">
      <c r="A456" s="6" t="s">
        <v>223</v>
      </c>
      <c r="B456" s="6" t="s">
        <v>224</v>
      </c>
      <c r="C456" s="6" t="s">
        <v>17</v>
      </c>
      <c r="D456" s="6">
        <v>0</v>
      </c>
      <c r="E456" s="6">
        <v>0</v>
      </c>
      <c r="F456" s="6">
        <v>572.26098739999998</v>
      </c>
      <c r="G456" s="6">
        <v>0</v>
      </c>
      <c r="H456" s="6">
        <v>0</v>
      </c>
      <c r="I456" s="6">
        <v>0</v>
      </c>
      <c r="J456" s="6">
        <v>100</v>
      </c>
      <c r="K456" s="6">
        <v>0</v>
      </c>
    </row>
    <row r="457" spans="1:11" x14ac:dyDescent="0.25">
      <c r="A457" s="6" t="s">
        <v>223</v>
      </c>
      <c r="B457" s="6" t="s">
        <v>224</v>
      </c>
      <c r="C457" s="6" t="s">
        <v>18</v>
      </c>
      <c r="D457" s="6">
        <v>184.66733909999999</v>
      </c>
      <c r="E457" s="6">
        <v>33.050183099999998</v>
      </c>
      <c r="F457" s="6">
        <v>17311.2315671</v>
      </c>
      <c r="G457" s="6">
        <v>93.375305299999994</v>
      </c>
      <c r="H457" s="6">
        <v>1.04791703389927</v>
      </c>
      <c r="I457" s="6">
        <v>0.18754724042038101</v>
      </c>
      <c r="J457" s="6">
        <v>98.234666321343397</v>
      </c>
      <c r="K457" s="6">
        <v>0.52986940433699503</v>
      </c>
    </row>
    <row r="458" spans="1:11" x14ac:dyDescent="0.25">
      <c r="A458" s="6" t="s">
        <v>225</v>
      </c>
      <c r="B458" s="6" t="s">
        <v>226</v>
      </c>
      <c r="C458" s="6" t="s">
        <v>15</v>
      </c>
      <c r="D458" s="6">
        <v>0</v>
      </c>
      <c r="E458" s="6">
        <v>0</v>
      </c>
      <c r="F458" s="6">
        <v>195.83843160000001</v>
      </c>
      <c r="G458" s="6">
        <v>0</v>
      </c>
      <c r="H458" s="6">
        <v>0</v>
      </c>
      <c r="I458" s="6">
        <v>0</v>
      </c>
      <c r="J458" s="6">
        <v>100</v>
      </c>
      <c r="K458" s="6">
        <v>0</v>
      </c>
    </row>
    <row r="459" spans="1:11" x14ac:dyDescent="0.25">
      <c r="A459" s="6" t="s">
        <v>225</v>
      </c>
      <c r="B459" s="6" t="s">
        <v>226</v>
      </c>
      <c r="C459" s="6" t="s">
        <v>17</v>
      </c>
      <c r="D459" s="6">
        <v>0</v>
      </c>
      <c r="E459" s="6">
        <v>0</v>
      </c>
      <c r="F459" s="6">
        <v>2283.8285827</v>
      </c>
      <c r="G459" s="6">
        <v>0</v>
      </c>
      <c r="H459" s="6">
        <v>0</v>
      </c>
      <c r="I459" s="6">
        <v>0</v>
      </c>
      <c r="J459" s="6">
        <v>100</v>
      </c>
      <c r="K459" s="6">
        <v>0</v>
      </c>
    </row>
    <row r="460" spans="1:11" x14ac:dyDescent="0.25">
      <c r="A460" s="6" t="s">
        <v>225</v>
      </c>
      <c r="B460" s="6" t="s">
        <v>226</v>
      </c>
      <c r="C460" s="6" t="s">
        <v>18</v>
      </c>
      <c r="D460" s="6">
        <v>1085.5386329999999</v>
      </c>
      <c r="E460" s="6">
        <v>30.637948699999999</v>
      </c>
      <c r="F460" s="6">
        <v>55277.292031700003</v>
      </c>
      <c r="G460" s="6">
        <v>62.442832799999998</v>
      </c>
      <c r="H460" s="6">
        <v>1.9228077365015499</v>
      </c>
      <c r="I460" s="6">
        <v>5.4268805365398499E-2</v>
      </c>
      <c r="J460" s="6">
        <v>97.912318862085598</v>
      </c>
      <c r="K460" s="6">
        <v>0.110604596047493</v>
      </c>
    </row>
    <row r="461" spans="1:11" x14ac:dyDescent="0.25">
      <c r="A461" s="6" t="s">
        <v>227</v>
      </c>
      <c r="B461" s="6" t="s">
        <v>228</v>
      </c>
      <c r="C461" s="6" t="s">
        <v>15</v>
      </c>
      <c r="D461" s="6">
        <v>0</v>
      </c>
      <c r="E461" s="6">
        <v>0</v>
      </c>
      <c r="F461" s="6">
        <v>41.388066799999997</v>
      </c>
      <c r="G461" s="6">
        <v>0</v>
      </c>
      <c r="H461" s="6">
        <v>0</v>
      </c>
      <c r="I461" s="6">
        <v>0</v>
      </c>
      <c r="J461" s="6">
        <v>100</v>
      </c>
      <c r="K461" s="6">
        <v>0</v>
      </c>
    </row>
    <row r="462" spans="1:11" x14ac:dyDescent="0.25">
      <c r="A462" s="6" t="s">
        <v>227</v>
      </c>
      <c r="B462" s="6" t="s">
        <v>228</v>
      </c>
      <c r="C462" s="6" t="s">
        <v>17</v>
      </c>
      <c r="D462" s="6">
        <v>0</v>
      </c>
      <c r="E462" s="6">
        <v>0</v>
      </c>
      <c r="F462" s="6">
        <v>352.4028586</v>
      </c>
      <c r="G462" s="6">
        <v>0</v>
      </c>
      <c r="H462" s="6">
        <v>0</v>
      </c>
      <c r="I462" s="6">
        <v>0</v>
      </c>
      <c r="J462" s="6">
        <v>100</v>
      </c>
      <c r="K462" s="6">
        <v>0</v>
      </c>
    </row>
    <row r="463" spans="1:11" x14ac:dyDescent="0.25">
      <c r="A463" s="6" t="s">
        <v>227</v>
      </c>
      <c r="B463" s="6" t="s">
        <v>228</v>
      </c>
      <c r="C463" s="6" t="s">
        <v>18</v>
      </c>
      <c r="D463" s="6">
        <v>31.898835200000001</v>
      </c>
      <c r="E463" s="6">
        <v>0</v>
      </c>
      <c r="F463" s="6">
        <v>9883.9196730999993</v>
      </c>
      <c r="G463" s="6">
        <v>0</v>
      </c>
      <c r="H463" s="6">
        <v>0.32169644062463598</v>
      </c>
      <c r="I463" s="6">
        <v>0</v>
      </c>
      <c r="J463" s="6">
        <v>99.678303559375394</v>
      </c>
      <c r="K463" s="6">
        <v>0</v>
      </c>
    </row>
    <row r="464" spans="1:11" x14ac:dyDescent="0.25">
      <c r="A464" s="6" t="s">
        <v>229</v>
      </c>
      <c r="B464" s="6" t="s">
        <v>230</v>
      </c>
      <c r="C464" s="6" t="s">
        <v>15</v>
      </c>
      <c r="D464" s="6">
        <v>0</v>
      </c>
      <c r="E464" s="6">
        <v>0</v>
      </c>
      <c r="F464" s="6">
        <v>481.5110833</v>
      </c>
      <c r="G464" s="6">
        <v>0</v>
      </c>
      <c r="H464" s="6">
        <v>0</v>
      </c>
      <c r="I464" s="6">
        <v>0</v>
      </c>
      <c r="J464" s="6">
        <v>100</v>
      </c>
      <c r="K464" s="6">
        <v>0</v>
      </c>
    </row>
    <row r="465" spans="1:11" x14ac:dyDescent="0.25">
      <c r="A465" s="6" t="s">
        <v>229</v>
      </c>
      <c r="B465" s="6" t="s">
        <v>230</v>
      </c>
      <c r="C465" s="6" t="s">
        <v>17</v>
      </c>
      <c r="D465" s="6">
        <v>0</v>
      </c>
      <c r="E465" s="6">
        <v>0</v>
      </c>
      <c r="F465" s="6">
        <v>1336.1310311</v>
      </c>
      <c r="G465" s="6">
        <v>0</v>
      </c>
      <c r="H465" s="6">
        <v>0</v>
      </c>
      <c r="I465" s="6">
        <v>0</v>
      </c>
      <c r="J465" s="6">
        <v>100</v>
      </c>
      <c r="K465" s="6">
        <v>0</v>
      </c>
    </row>
    <row r="466" spans="1:11" x14ac:dyDescent="0.25">
      <c r="A466" s="6" t="s">
        <v>229</v>
      </c>
      <c r="B466" s="6" t="s">
        <v>230</v>
      </c>
      <c r="C466" s="6" t="s">
        <v>18</v>
      </c>
      <c r="D466" s="6">
        <v>980.74865939999995</v>
      </c>
      <c r="E466" s="6">
        <v>0</v>
      </c>
      <c r="F466" s="6">
        <v>66770.670432400002</v>
      </c>
      <c r="G466" s="6">
        <v>0</v>
      </c>
      <c r="H466" s="6">
        <v>1.44756917647899</v>
      </c>
      <c r="I466" s="6">
        <v>0</v>
      </c>
      <c r="J466" s="6">
        <v>98.552430823520993</v>
      </c>
      <c r="K466" s="6">
        <v>0</v>
      </c>
    </row>
    <row r="467" spans="1:11" x14ac:dyDescent="0.25">
      <c r="A467" s="6" t="s">
        <v>231</v>
      </c>
      <c r="B467" s="6" t="s">
        <v>232</v>
      </c>
      <c r="C467" s="6" t="s">
        <v>15</v>
      </c>
      <c r="D467" s="6">
        <v>0</v>
      </c>
      <c r="E467" s="6">
        <v>0</v>
      </c>
      <c r="F467" s="6">
        <v>910.29227660000004</v>
      </c>
      <c r="G467" s="6">
        <v>0</v>
      </c>
      <c r="H467" s="6">
        <v>0</v>
      </c>
      <c r="I467" s="6">
        <v>0</v>
      </c>
      <c r="J467" s="6">
        <v>100</v>
      </c>
      <c r="K467" s="6">
        <v>0</v>
      </c>
    </row>
    <row r="468" spans="1:11" x14ac:dyDescent="0.25">
      <c r="A468" s="6" t="s">
        <v>231</v>
      </c>
      <c r="B468" s="6" t="s">
        <v>232</v>
      </c>
      <c r="C468" s="6" t="s">
        <v>17</v>
      </c>
      <c r="D468" s="6">
        <v>0</v>
      </c>
      <c r="E468" s="6">
        <v>0</v>
      </c>
      <c r="F468" s="6">
        <v>1064.9780232000001</v>
      </c>
      <c r="G468" s="6">
        <v>0</v>
      </c>
      <c r="H468" s="6">
        <v>0</v>
      </c>
      <c r="I468" s="6">
        <v>0</v>
      </c>
      <c r="J468" s="6">
        <v>100</v>
      </c>
      <c r="K468" s="6">
        <v>0</v>
      </c>
    </row>
    <row r="469" spans="1:11" x14ac:dyDescent="0.25">
      <c r="A469" s="6" t="s">
        <v>231</v>
      </c>
      <c r="B469" s="6" t="s">
        <v>232</v>
      </c>
      <c r="C469" s="6" t="s">
        <v>18</v>
      </c>
      <c r="D469" s="6">
        <v>278.60452179999999</v>
      </c>
      <c r="E469" s="6">
        <v>0</v>
      </c>
      <c r="F469" s="6">
        <v>44064.524251499999</v>
      </c>
      <c r="G469" s="6">
        <v>0</v>
      </c>
      <c r="H469" s="6">
        <v>0.62829243110999</v>
      </c>
      <c r="I469" s="6">
        <v>0</v>
      </c>
      <c r="J469" s="6">
        <v>99.371707568890002</v>
      </c>
      <c r="K469" s="6">
        <v>0</v>
      </c>
    </row>
    <row r="470" spans="1:11" x14ac:dyDescent="0.25">
      <c r="A470" s="6" t="s">
        <v>233</v>
      </c>
      <c r="B470" s="6" t="s">
        <v>234</v>
      </c>
      <c r="C470" s="6" t="s">
        <v>15</v>
      </c>
      <c r="D470" s="6">
        <v>0</v>
      </c>
      <c r="E470" s="6">
        <v>0</v>
      </c>
      <c r="F470" s="6">
        <v>233.80120489999999</v>
      </c>
      <c r="G470" s="6">
        <v>0</v>
      </c>
      <c r="H470" s="6">
        <v>0</v>
      </c>
      <c r="I470" s="6">
        <v>0</v>
      </c>
      <c r="J470" s="6">
        <v>100</v>
      </c>
      <c r="K470" s="6">
        <v>0</v>
      </c>
    </row>
    <row r="471" spans="1:11" x14ac:dyDescent="0.25">
      <c r="A471" s="6" t="s">
        <v>233</v>
      </c>
      <c r="B471" s="6" t="s">
        <v>234</v>
      </c>
      <c r="C471" s="6" t="s">
        <v>17</v>
      </c>
      <c r="D471" s="6">
        <v>0</v>
      </c>
      <c r="E471" s="6">
        <v>0</v>
      </c>
      <c r="F471" s="6">
        <v>1348.2898837</v>
      </c>
      <c r="G471" s="6">
        <v>0</v>
      </c>
      <c r="H471" s="6">
        <v>0</v>
      </c>
      <c r="I471" s="6">
        <v>0</v>
      </c>
      <c r="J471" s="6">
        <v>100</v>
      </c>
      <c r="K471" s="6">
        <v>0</v>
      </c>
    </row>
    <row r="472" spans="1:11" x14ac:dyDescent="0.25">
      <c r="A472" s="6" t="s">
        <v>233</v>
      </c>
      <c r="B472" s="6" t="s">
        <v>234</v>
      </c>
      <c r="C472" s="6" t="s">
        <v>18</v>
      </c>
      <c r="D472" s="6">
        <v>534.4489069</v>
      </c>
      <c r="E472" s="6">
        <v>0</v>
      </c>
      <c r="F472" s="6">
        <v>52042.526119800001</v>
      </c>
      <c r="G472" s="6">
        <v>0</v>
      </c>
      <c r="H472" s="6">
        <v>1.0165075237375201</v>
      </c>
      <c r="I472" s="6">
        <v>0</v>
      </c>
      <c r="J472" s="6">
        <v>98.983492476262498</v>
      </c>
      <c r="K472" s="6">
        <v>0</v>
      </c>
    </row>
    <row r="473" spans="1:11" x14ac:dyDescent="0.25">
      <c r="A473" s="6" t="s">
        <v>235</v>
      </c>
      <c r="B473" s="6" t="s">
        <v>236</v>
      </c>
      <c r="C473" s="6" t="s">
        <v>15</v>
      </c>
      <c r="D473" s="6">
        <v>0</v>
      </c>
      <c r="E473" s="6">
        <v>0</v>
      </c>
      <c r="F473" s="6">
        <v>1100.2703835</v>
      </c>
      <c r="G473" s="6">
        <v>0</v>
      </c>
      <c r="H473" s="6">
        <v>0</v>
      </c>
      <c r="I473" s="6">
        <v>0</v>
      </c>
      <c r="J473" s="6">
        <v>100</v>
      </c>
      <c r="K473" s="6">
        <v>0</v>
      </c>
    </row>
    <row r="474" spans="1:11" x14ac:dyDescent="0.25">
      <c r="A474" s="6" t="s">
        <v>235</v>
      </c>
      <c r="B474" s="6" t="s">
        <v>236</v>
      </c>
      <c r="C474" s="6" t="s">
        <v>16</v>
      </c>
      <c r="D474" s="6">
        <v>0</v>
      </c>
      <c r="E474" s="6">
        <v>0</v>
      </c>
      <c r="F474" s="6">
        <v>53.190206799999999</v>
      </c>
      <c r="G474" s="6">
        <v>0</v>
      </c>
      <c r="H474" s="6">
        <v>0</v>
      </c>
      <c r="I474" s="6">
        <v>0</v>
      </c>
      <c r="J474" s="6">
        <v>100</v>
      </c>
      <c r="K474" s="6">
        <v>0</v>
      </c>
    </row>
    <row r="475" spans="1:11" x14ac:dyDescent="0.25">
      <c r="A475" s="6" t="s">
        <v>235</v>
      </c>
      <c r="B475" s="6" t="s">
        <v>236</v>
      </c>
      <c r="C475" s="6" t="s">
        <v>17</v>
      </c>
      <c r="D475" s="6">
        <v>0</v>
      </c>
      <c r="E475" s="6">
        <v>0</v>
      </c>
      <c r="F475" s="6">
        <v>329.05360280000002</v>
      </c>
      <c r="G475" s="6">
        <v>0</v>
      </c>
      <c r="H475" s="6">
        <v>0</v>
      </c>
      <c r="I475" s="6">
        <v>0</v>
      </c>
      <c r="J475" s="6">
        <v>100</v>
      </c>
      <c r="K475" s="6">
        <v>0</v>
      </c>
    </row>
    <row r="476" spans="1:11" x14ac:dyDescent="0.25">
      <c r="A476" s="6" t="s">
        <v>235</v>
      </c>
      <c r="B476" s="6" t="s">
        <v>236</v>
      </c>
      <c r="C476" s="6" t="s">
        <v>18</v>
      </c>
      <c r="D476" s="6">
        <v>788.28743880000002</v>
      </c>
      <c r="E476" s="6">
        <v>0</v>
      </c>
      <c r="F476" s="6">
        <v>23772.1532529</v>
      </c>
      <c r="G476" s="6">
        <v>0</v>
      </c>
      <c r="H476" s="6">
        <v>3.2095818177496902</v>
      </c>
      <c r="I476" s="6">
        <v>0</v>
      </c>
      <c r="J476" s="6">
        <v>96.790418182250306</v>
      </c>
      <c r="K476" s="6">
        <v>0</v>
      </c>
    </row>
    <row r="477" spans="1:11" x14ac:dyDescent="0.25">
      <c r="A477" s="6" t="s">
        <v>237</v>
      </c>
      <c r="B477" s="6" t="s">
        <v>238</v>
      </c>
      <c r="C477" s="6" t="s">
        <v>15</v>
      </c>
      <c r="D477" s="6">
        <v>0</v>
      </c>
      <c r="E477" s="6">
        <v>0</v>
      </c>
      <c r="F477" s="6">
        <v>99.324751800000001</v>
      </c>
      <c r="G477" s="6">
        <v>0</v>
      </c>
      <c r="H477" s="6">
        <v>0</v>
      </c>
      <c r="I477" s="6">
        <v>0</v>
      </c>
      <c r="J477" s="6">
        <v>100</v>
      </c>
      <c r="K477" s="6">
        <v>0</v>
      </c>
    </row>
    <row r="478" spans="1:11" x14ac:dyDescent="0.25">
      <c r="A478" s="6" t="s">
        <v>237</v>
      </c>
      <c r="B478" s="6" t="s">
        <v>238</v>
      </c>
      <c r="C478" s="6" t="s">
        <v>17</v>
      </c>
      <c r="D478" s="6">
        <v>7.8157164000000003</v>
      </c>
      <c r="E478" s="6">
        <v>0</v>
      </c>
      <c r="F478" s="6">
        <v>43.419117499999999</v>
      </c>
      <c r="G478" s="6">
        <v>0</v>
      </c>
      <c r="H478" s="6">
        <v>15.254692569619101</v>
      </c>
      <c r="I478" s="6">
        <v>0</v>
      </c>
      <c r="J478" s="6">
        <v>84.745307430380905</v>
      </c>
      <c r="K478" s="6">
        <v>0</v>
      </c>
    </row>
    <row r="479" spans="1:11" x14ac:dyDescent="0.25">
      <c r="A479" s="6" t="s">
        <v>237</v>
      </c>
      <c r="B479" s="6" t="s">
        <v>238</v>
      </c>
      <c r="C479" s="6" t="s">
        <v>18</v>
      </c>
      <c r="D479" s="6">
        <v>211.35334979999999</v>
      </c>
      <c r="E479" s="6">
        <v>8.6010407999999998</v>
      </c>
      <c r="F479" s="6">
        <v>4927.7256009000002</v>
      </c>
      <c r="G479" s="6">
        <v>0</v>
      </c>
      <c r="H479" s="6">
        <v>4.1057981488552704</v>
      </c>
      <c r="I479" s="6">
        <v>0.16708577095317301</v>
      </c>
      <c r="J479" s="6">
        <v>95.727116080191607</v>
      </c>
      <c r="K479" s="6">
        <v>0</v>
      </c>
    </row>
    <row r="480" spans="1:11" x14ac:dyDescent="0.25">
      <c r="A480" s="6" t="s">
        <v>239</v>
      </c>
      <c r="B480" s="6" t="s">
        <v>240</v>
      </c>
      <c r="C480" s="6" t="s">
        <v>15</v>
      </c>
      <c r="D480" s="6">
        <v>0</v>
      </c>
      <c r="E480" s="6">
        <v>0</v>
      </c>
      <c r="F480" s="6">
        <v>5.2393042000000003</v>
      </c>
      <c r="G480" s="6">
        <v>3.6318187000000002</v>
      </c>
      <c r="H480" s="6">
        <v>0</v>
      </c>
      <c r="I480" s="6">
        <v>0</v>
      </c>
      <c r="J480" s="6">
        <v>59.060214350090902</v>
      </c>
      <c r="K480" s="6">
        <v>40.939785649909098</v>
      </c>
    </row>
    <row r="481" spans="1:11" x14ac:dyDescent="0.25">
      <c r="A481" s="6" t="s">
        <v>239</v>
      </c>
      <c r="B481" s="6" t="s">
        <v>240</v>
      </c>
      <c r="C481" s="6" t="s">
        <v>17</v>
      </c>
      <c r="D481" s="6">
        <v>0</v>
      </c>
      <c r="E481" s="6">
        <v>0</v>
      </c>
      <c r="F481" s="6">
        <v>22.5442146</v>
      </c>
      <c r="G481" s="6">
        <v>0</v>
      </c>
      <c r="H481" s="6">
        <v>0</v>
      </c>
      <c r="I481" s="6">
        <v>0</v>
      </c>
      <c r="J481" s="6">
        <v>100</v>
      </c>
      <c r="K481" s="6">
        <v>0</v>
      </c>
    </row>
    <row r="482" spans="1:11" x14ac:dyDescent="0.25">
      <c r="A482" s="6" t="s">
        <v>239</v>
      </c>
      <c r="B482" s="6" t="s">
        <v>240</v>
      </c>
      <c r="C482" s="6" t="s">
        <v>18</v>
      </c>
      <c r="D482" s="6">
        <v>0</v>
      </c>
      <c r="E482" s="6">
        <v>0</v>
      </c>
      <c r="F482" s="6">
        <v>1725.0387278999999</v>
      </c>
      <c r="G482" s="6">
        <v>20.7306232</v>
      </c>
      <c r="H482" s="6">
        <v>0</v>
      </c>
      <c r="I482" s="6">
        <v>0</v>
      </c>
      <c r="J482" s="6">
        <v>98.812522216240197</v>
      </c>
      <c r="K482" s="6">
        <v>1.1874777837597901</v>
      </c>
    </row>
    <row r="483" spans="1:11" x14ac:dyDescent="0.25">
      <c r="A483" s="6" t="s">
        <v>241</v>
      </c>
      <c r="B483" s="6" t="s">
        <v>242</v>
      </c>
      <c r="C483" s="6" t="s">
        <v>15</v>
      </c>
      <c r="D483" s="6">
        <v>0</v>
      </c>
      <c r="E483" s="6">
        <v>0</v>
      </c>
      <c r="F483" s="6">
        <v>143.17775309999999</v>
      </c>
      <c r="G483" s="6">
        <v>0</v>
      </c>
      <c r="H483" s="6">
        <v>0</v>
      </c>
      <c r="I483" s="6">
        <v>0</v>
      </c>
      <c r="J483" s="6">
        <v>100</v>
      </c>
      <c r="K483" s="6">
        <v>0</v>
      </c>
    </row>
    <row r="484" spans="1:11" x14ac:dyDescent="0.25">
      <c r="A484" s="6" t="s">
        <v>241</v>
      </c>
      <c r="B484" s="6" t="s">
        <v>242</v>
      </c>
      <c r="C484" s="6" t="s">
        <v>17</v>
      </c>
      <c r="D484" s="6">
        <v>0</v>
      </c>
      <c r="E484" s="6">
        <v>0</v>
      </c>
      <c r="F484" s="6">
        <v>187.37070729999999</v>
      </c>
      <c r="G484" s="6">
        <v>0</v>
      </c>
      <c r="H484" s="6">
        <v>0</v>
      </c>
      <c r="I484" s="6">
        <v>0</v>
      </c>
      <c r="J484" s="6">
        <v>100</v>
      </c>
      <c r="K484" s="6">
        <v>0</v>
      </c>
    </row>
    <row r="485" spans="1:11" x14ac:dyDescent="0.25">
      <c r="A485" s="6" t="s">
        <v>241</v>
      </c>
      <c r="B485" s="6" t="s">
        <v>242</v>
      </c>
      <c r="C485" s="6" t="s">
        <v>18</v>
      </c>
      <c r="D485" s="6">
        <v>124.5351895</v>
      </c>
      <c r="E485" s="6">
        <v>7.6090526000000001</v>
      </c>
      <c r="F485" s="6">
        <v>4150.2952904000003</v>
      </c>
      <c r="G485" s="6">
        <v>59.539459899999997</v>
      </c>
      <c r="H485" s="6">
        <v>2.8681665599483699</v>
      </c>
      <c r="I485" s="6">
        <v>0.17524388333795601</v>
      </c>
      <c r="J485" s="6">
        <v>95.585337876219199</v>
      </c>
      <c r="K485" s="6">
        <v>1.3712516804944299</v>
      </c>
    </row>
    <row r="486" spans="1:11" x14ac:dyDescent="0.25">
      <c r="A486" s="6" t="s">
        <v>243</v>
      </c>
      <c r="B486" s="6" t="s">
        <v>244</v>
      </c>
      <c r="C486" s="6" t="s">
        <v>15</v>
      </c>
      <c r="D486" s="6">
        <v>0</v>
      </c>
      <c r="E486" s="6">
        <v>0</v>
      </c>
      <c r="F486" s="6">
        <v>58.2096692</v>
      </c>
      <c r="G486" s="6">
        <v>0</v>
      </c>
      <c r="H486" s="6">
        <v>0</v>
      </c>
      <c r="I486" s="6">
        <v>0</v>
      </c>
      <c r="J486" s="6">
        <v>100</v>
      </c>
      <c r="K486" s="6">
        <v>0</v>
      </c>
    </row>
    <row r="487" spans="1:11" x14ac:dyDescent="0.25">
      <c r="A487" s="6" t="s">
        <v>243</v>
      </c>
      <c r="B487" s="6" t="s">
        <v>244</v>
      </c>
      <c r="C487" s="6" t="s">
        <v>17</v>
      </c>
      <c r="D487" s="6">
        <v>0</v>
      </c>
      <c r="E487" s="6">
        <v>0</v>
      </c>
      <c r="F487" s="6">
        <v>55.622875299999997</v>
      </c>
      <c r="G487" s="6">
        <v>0</v>
      </c>
      <c r="H487" s="6">
        <v>0</v>
      </c>
      <c r="I487" s="6">
        <v>0</v>
      </c>
      <c r="J487" s="6">
        <v>100</v>
      </c>
      <c r="K487" s="6">
        <v>0</v>
      </c>
    </row>
    <row r="488" spans="1:11" x14ac:dyDescent="0.25">
      <c r="A488" s="6" t="s">
        <v>243</v>
      </c>
      <c r="B488" s="6" t="s">
        <v>244</v>
      </c>
      <c r="C488" s="6" t="s">
        <v>18</v>
      </c>
      <c r="D488" s="6">
        <v>137.05230409999999</v>
      </c>
      <c r="E488" s="6">
        <v>6.7881852</v>
      </c>
      <c r="F488" s="6">
        <v>6195.3821562000003</v>
      </c>
      <c r="G488" s="6">
        <v>0</v>
      </c>
      <c r="H488" s="6">
        <v>2.1619733485349202</v>
      </c>
      <c r="I488" s="6">
        <v>0.10708229667274299</v>
      </c>
      <c r="J488" s="6">
        <v>97.7309443547923</v>
      </c>
      <c r="K488" s="6">
        <v>0</v>
      </c>
    </row>
    <row r="489" spans="1:11" x14ac:dyDescent="0.25">
      <c r="A489" s="6" t="s">
        <v>245</v>
      </c>
      <c r="B489" s="6" t="s">
        <v>246</v>
      </c>
      <c r="C489" s="6" t="s">
        <v>15</v>
      </c>
      <c r="D489" s="6">
        <v>0</v>
      </c>
      <c r="E489" s="6">
        <v>0</v>
      </c>
      <c r="F489" s="6">
        <v>14.6560732</v>
      </c>
      <c r="G489" s="6">
        <v>0</v>
      </c>
      <c r="H489" s="6">
        <v>0</v>
      </c>
      <c r="I489" s="6">
        <v>0</v>
      </c>
      <c r="J489" s="6">
        <v>100</v>
      </c>
      <c r="K489" s="6">
        <v>0</v>
      </c>
    </row>
    <row r="490" spans="1:11" x14ac:dyDescent="0.25">
      <c r="A490" s="6" t="s">
        <v>245</v>
      </c>
      <c r="B490" s="6" t="s">
        <v>246</v>
      </c>
      <c r="C490" s="6" t="s">
        <v>17</v>
      </c>
      <c r="D490" s="6">
        <v>0</v>
      </c>
      <c r="E490" s="6">
        <v>0</v>
      </c>
      <c r="F490" s="6">
        <v>38.881997900000002</v>
      </c>
      <c r="G490" s="6">
        <v>0</v>
      </c>
      <c r="H490" s="6">
        <v>0</v>
      </c>
      <c r="I490" s="6">
        <v>0</v>
      </c>
      <c r="J490" s="6">
        <v>100</v>
      </c>
      <c r="K490" s="6">
        <v>0</v>
      </c>
    </row>
    <row r="491" spans="1:11" x14ac:dyDescent="0.25">
      <c r="A491" s="6" t="s">
        <v>245</v>
      </c>
      <c r="B491" s="6" t="s">
        <v>246</v>
      </c>
      <c r="C491" s="6" t="s">
        <v>18</v>
      </c>
      <c r="D491" s="6">
        <v>68.188795999999996</v>
      </c>
      <c r="E491" s="6">
        <v>0</v>
      </c>
      <c r="F491" s="6">
        <v>5902.7299951000005</v>
      </c>
      <c r="G491" s="6">
        <v>0</v>
      </c>
      <c r="H491" s="6">
        <v>1.1420151300942001</v>
      </c>
      <c r="I491" s="6">
        <v>0</v>
      </c>
      <c r="J491" s="6">
        <v>98.857984869905806</v>
      </c>
      <c r="K491" s="6">
        <v>0</v>
      </c>
    </row>
    <row r="492" spans="1:11" x14ac:dyDescent="0.25">
      <c r="A492" s="6" t="s">
        <v>247</v>
      </c>
      <c r="B492" s="6" t="s">
        <v>248</v>
      </c>
      <c r="C492" s="6" t="s">
        <v>15</v>
      </c>
      <c r="D492" s="6">
        <v>0</v>
      </c>
      <c r="E492" s="6">
        <v>0</v>
      </c>
      <c r="F492" s="6">
        <v>401.11942310000001</v>
      </c>
      <c r="G492" s="6">
        <v>0</v>
      </c>
      <c r="H492" s="6">
        <v>0</v>
      </c>
      <c r="I492" s="6">
        <v>0</v>
      </c>
      <c r="J492" s="6">
        <v>100</v>
      </c>
      <c r="K492" s="6">
        <v>0</v>
      </c>
    </row>
    <row r="493" spans="1:11" x14ac:dyDescent="0.25">
      <c r="A493" s="6" t="s">
        <v>247</v>
      </c>
      <c r="B493" s="6" t="s">
        <v>248</v>
      </c>
      <c r="C493" s="6" t="s">
        <v>17</v>
      </c>
      <c r="D493" s="6">
        <v>0</v>
      </c>
      <c r="E493" s="6">
        <v>0</v>
      </c>
      <c r="F493" s="6">
        <v>108.8487066</v>
      </c>
      <c r="G493" s="6">
        <v>0</v>
      </c>
      <c r="H493" s="6">
        <v>0</v>
      </c>
      <c r="I493" s="6">
        <v>0</v>
      </c>
      <c r="J493" s="6">
        <v>100</v>
      </c>
      <c r="K493" s="6">
        <v>0</v>
      </c>
    </row>
    <row r="494" spans="1:11" x14ac:dyDescent="0.25">
      <c r="A494" s="6" t="s">
        <v>247</v>
      </c>
      <c r="B494" s="6" t="s">
        <v>248</v>
      </c>
      <c r="C494" s="6" t="s">
        <v>18</v>
      </c>
      <c r="D494" s="6">
        <v>159.2649998</v>
      </c>
      <c r="E494" s="6">
        <v>0</v>
      </c>
      <c r="F494" s="6">
        <v>12609.530500499999</v>
      </c>
      <c r="G494" s="6">
        <v>65.592321100000007</v>
      </c>
      <c r="H494" s="6">
        <v>1.2409240083460999</v>
      </c>
      <c r="I494" s="6">
        <v>0</v>
      </c>
      <c r="J494" s="6">
        <v>98.248008989372494</v>
      </c>
      <c r="K494" s="6">
        <v>0.51106700228141499</v>
      </c>
    </row>
    <row r="495" spans="1:11" x14ac:dyDescent="0.25">
      <c r="A495" s="6" t="s">
        <v>249</v>
      </c>
      <c r="B495" s="6" t="s">
        <v>250</v>
      </c>
      <c r="C495" s="6" t="s">
        <v>15</v>
      </c>
      <c r="D495" s="6">
        <v>0</v>
      </c>
      <c r="E495" s="6">
        <v>0</v>
      </c>
      <c r="F495" s="6">
        <v>136.3665067</v>
      </c>
      <c r="G495" s="6">
        <v>0</v>
      </c>
      <c r="H495" s="6">
        <v>0</v>
      </c>
      <c r="I495" s="6">
        <v>0</v>
      </c>
      <c r="J495" s="6">
        <v>100</v>
      </c>
      <c r="K495" s="6">
        <v>0</v>
      </c>
    </row>
    <row r="496" spans="1:11" x14ac:dyDescent="0.25">
      <c r="A496" s="6" t="s">
        <v>249</v>
      </c>
      <c r="B496" s="6" t="s">
        <v>250</v>
      </c>
      <c r="C496" s="6" t="s">
        <v>17</v>
      </c>
      <c r="D496" s="6">
        <v>0</v>
      </c>
      <c r="E496" s="6">
        <v>0</v>
      </c>
      <c r="F496" s="6">
        <v>70.498263199999997</v>
      </c>
      <c r="G496" s="6">
        <v>0</v>
      </c>
      <c r="H496" s="6">
        <v>0</v>
      </c>
      <c r="I496" s="6">
        <v>0</v>
      </c>
      <c r="J496" s="6">
        <v>100</v>
      </c>
      <c r="K496" s="6">
        <v>0</v>
      </c>
    </row>
    <row r="497" spans="1:11" x14ac:dyDescent="0.25">
      <c r="A497" s="6" t="s">
        <v>249</v>
      </c>
      <c r="B497" s="6" t="s">
        <v>250</v>
      </c>
      <c r="C497" s="6" t="s">
        <v>18</v>
      </c>
      <c r="D497" s="6">
        <v>43.511605000000003</v>
      </c>
      <c r="E497" s="6">
        <v>0</v>
      </c>
      <c r="F497" s="6">
        <v>11535.827965500001</v>
      </c>
      <c r="G497" s="6">
        <v>12.2888535</v>
      </c>
      <c r="H497" s="6">
        <v>0.37537094365370599</v>
      </c>
      <c r="I497" s="6">
        <v>0</v>
      </c>
      <c r="J497" s="6">
        <v>99.518614154466306</v>
      </c>
      <c r="K497" s="6">
        <v>0.106014901880019</v>
      </c>
    </row>
    <row r="498" spans="1:11" x14ac:dyDescent="0.25">
      <c r="A498" s="6" t="s">
        <v>251</v>
      </c>
      <c r="B498" s="6" t="s">
        <v>252</v>
      </c>
      <c r="C498" s="6" t="s">
        <v>15</v>
      </c>
      <c r="D498" s="6">
        <v>0</v>
      </c>
      <c r="E498" s="6">
        <v>0</v>
      </c>
      <c r="F498" s="6">
        <v>36.312602400000003</v>
      </c>
      <c r="G498" s="6">
        <v>0</v>
      </c>
      <c r="H498" s="6">
        <v>0</v>
      </c>
      <c r="I498" s="6">
        <v>0</v>
      </c>
      <c r="J498" s="6">
        <v>100</v>
      </c>
      <c r="K498" s="6">
        <v>0</v>
      </c>
    </row>
    <row r="499" spans="1:11" x14ac:dyDescent="0.25">
      <c r="A499" s="6" t="s">
        <v>251</v>
      </c>
      <c r="B499" s="6" t="s">
        <v>252</v>
      </c>
      <c r="C499" s="6" t="s">
        <v>17</v>
      </c>
      <c r="D499" s="6">
        <v>0</v>
      </c>
      <c r="E499" s="6">
        <v>0</v>
      </c>
      <c r="F499" s="6">
        <v>69.968839299999999</v>
      </c>
      <c r="G499" s="6">
        <v>0</v>
      </c>
      <c r="H499" s="6">
        <v>0</v>
      </c>
      <c r="I499" s="6">
        <v>0</v>
      </c>
      <c r="J499" s="6">
        <v>100</v>
      </c>
      <c r="K499" s="6">
        <v>0</v>
      </c>
    </row>
    <row r="500" spans="1:11" x14ac:dyDescent="0.25">
      <c r="A500" s="6" t="s">
        <v>251</v>
      </c>
      <c r="B500" s="6" t="s">
        <v>252</v>
      </c>
      <c r="C500" s="6" t="s">
        <v>18</v>
      </c>
      <c r="D500" s="6">
        <v>31.217000299999999</v>
      </c>
      <c r="E500" s="6">
        <v>0</v>
      </c>
      <c r="F500" s="6">
        <v>6937.9791327000003</v>
      </c>
      <c r="G500" s="6">
        <v>26.6896551</v>
      </c>
      <c r="H500" s="6">
        <v>0.44621941017247801</v>
      </c>
      <c r="I500" s="6">
        <v>0</v>
      </c>
      <c r="J500" s="6">
        <v>99.172275575188806</v>
      </c>
      <c r="K500" s="6">
        <v>0.38150501463873399</v>
      </c>
    </row>
    <row r="501" spans="1:11" x14ac:dyDescent="0.25">
      <c r="A501" s="6" t="s">
        <v>253</v>
      </c>
      <c r="B501" s="6" t="s">
        <v>254</v>
      </c>
      <c r="C501" s="6" t="s">
        <v>15</v>
      </c>
      <c r="D501" s="6">
        <v>0</v>
      </c>
      <c r="E501" s="6">
        <v>0</v>
      </c>
      <c r="F501" s="6">
        <v>584.77058120000004</v>
      </c>
      <c r="G501" s="6">
        <v>0</v>
      </c>
      <c r="H501" s="6">
        <v>0</v>
      </c>
      <c r="I501" s="6">
        <v>0</v>
      </c>
      <c r="J501" s="6">
        <v>100</v>
      </c>
      <c r="K501" s="6">
        <v>0</v>
      </c>
    </row>
    <row r="502" spans="1:11" x14ac:dyDescent="0.25">
      <c r="A502" s="6" t="s">
        <v>253</v>
      </c>
      <c r="B502" s="6" t="s">
        <v>254</v>
      </c>
      <c r="C502" s="6" t="s">
        <v>17</v>
      </c>
      <c r="D502" s="6">
        <v>0</v>
      </c>
      <c r="E502" s="6">
        <v>0</v>
      </c>
      <c r="F502" s="6">
        <v>441.09254879999997</v>
      </c>
      <c r="G502" s="6">
        <v>0</v>
      </c>
      <c r="H502" s="6">
        <v>0</v>
      </c>
      <c r="I502" s="6">
        <v>0</v>
      </c>
      <c r="J502" s="6">
        <v>100</v>
      </c>
      <c r="K502" s="6">
        <v>0</v>
      </c>
    </row>
    <row r="503" spans="1:11" x14ac:dyDescent="0.25">
      <c r="A503" s="6" t="s">
        <v>253</v>
      </c>
      <c r="B503" s="6" t="s">
        <v>254</v>
      </c>
      <c r="C503" s="6" t="s">
        <v>18</v>
      </c>
      <c r="D503" s="6">
        <v>543.64788680000004</v>
      </c>
      <c r="E503" s="6">
        <v>0</v>
      </c>
      <c r="F503" s="6">
        <v>16060.2531043</v>
      </c>
      <c r="G503" s="6">
        <v>22.854676900000001</v>
      </c>
      <c r="H503" s="6">
        <v>3.2697171814842401</v>
      </c>
      <c r="I503" s="6">
        <v>0</v>
      </c>
      <c r="J503" s="6">
        <v>96.592825593808996</v>
      </c>
      <c r="K503" s="6">
        <v>0.13745722470672</v>
      </c>
    </row>
    <row r="504" spans="1:11" x14ac:dyDescent="0.25">
      <c r="A504" s="6" t="s">
        <v>255</v>
      </c>
      <c r="B504" s="6" t="s">
        <v>256</v>
      </c>
      <c r="C504" s="6" t="s">
        <v>15</v>
      </c>
      <c r="D504" s="6">
        <v>0</v>
      </c>
      <c r="E504" s="6">
        <v>0</v>
      </c>
      <c r="F504" s="6">
        <v>40.652345099999998</v>
      </c>
      <c r="G504" s="6">
        <v>0</v>
      </c>
      <c r="H504" s="6">
        <v>0</v>
      </c>
      <c r="I504" s="6">
        <v>0</v>
      </c>
      <c r="J504" s="6">
        <v>100</v>
      </c>
      <c r="K504" s="6">
        <v>0</v>
      </c>
    </row>
    <row r="505" spans="1:11" x14ac:dyDescent="0.25">
      <c r="A505" s="6" t="s">
        <v>255</v>
      </c>
      <c r="B505" s="6" t="s">
        <v>256</v>
      </c>
      <c r="C505" s="6" t="s">
        <v>16</v>
      </c>
      <c r="D505" s="6">
        <v>0</v>
      </c>
      <c r="E505" s="6">
        <v>0</v>
      </c>
      <c r="F505" s="6">
        <v>17.0942644</v>
      </c>
      <c r="G505" s="6">
        <v>0</v>
      </c>
      <c r="H505" s="6">
        <v>0</v>
      </c>
      <c r="I505" s="6">
        <v>0</v>
      </c>
      <c r="J505" s="6">
        <v>100</v>
      </c>
      <c r="K505" s="6">
        <v>0</v>
      </c>
    </row>
    <row r="506" spans="1:11" x14ac:dyDescent="0.25">
      <c r="A506" s="6" t="s">
        <v>255</v>
      </c>
      <c r="B506" s="6" t="s">
        <v>256</v>
      </c>
      <c r="C506" s="6" t="s">
        <v>17</v>
      </c>
      <c r="D506" s="6">
        <v>0</v>
      </c>
      <c r="E506" s="6">
        <v>0</v>
      </c>
      <c r="F506" s="6">
        <v>80.479080800000006</v>
      </c>
      <c r="G506" s="6">
        <v>0</v>
      </c>
      <c r="H506" s="6">
        <v>0</v>
      </c>
      <c r="I506" s="6">
        <v>0</v>
      </c>
      <c r="J506" s="6">
        <v>100</v>
      </c>
      <c r="K506" s="6">
        <v>0</v>
      </c>
    </row>
    <row r="507" spans="1:11" x14ac:dyDescent="0.25">
      <c r="A507" s="6" t="s">
        <v>255</v>
      </c>
      <c r="B507" s="6" t="s">
        <v>256</v>
      </c>
      <c r="C507" s="6" t="s">
        <v>18</v>
      </c>
      <c r="D507" s="6">
        <v>20.800508799999999</v>
      </c>
      <c r="E507" s="6">
        <v>0</v>
      </c>
      <c r="F507" s="6">
        <v>7039.7681412000002</v>
      </c>
      <c r="G507" s="6">
        <v>14.482977099999999</v>
      </c>
      <c r="H507" s="6">
        <v>0.29399797904408997</v>
      </c>
      <c r="I507" s="6">
        <v>0</v>
      </c>
      <c r="J507" s="6">
        <v>99.501297124605401</v>
      </c>
      <c r="K507" s="6">
        <v>0.20470489635050801</v>
      </c>
    </row>
    <row r="508" spans="1:11" x14ac:dyDescent="0.25">
      <c r="A508" s="6" t="s">
        <v>257</v>
      </c>
      <c r="B508" s="6" t="s">
        <v>258</v>
      </c>
      <c r="C508" s="6" t="s">
        <v>15</v>
      </c>
      <c r="D508" s="6">
        <v>0</v>
      </c>
      <c r="E508" s="6">
        <v>0</v>
      </c>
      <c r="F508" s="6">
        <v>7.6839173000000001</v>
      </c>
      <c r="G508" s="6">
        <v>0</v>
      </c>
      <c r="H508" s="6">
        <v>0</v>
      </c>
      <c r="I508" s="6">
        <v>0</v>
      </c>
      <c r="J508" s="6">
        <v>100</v>
      </c>
      <c r="K508" s="6">
        <v>0</v>
      </c>
    </row>
    <row r="509" spans="1:11" x14ac:dyDescent="0.25">
      <c r="A509" s="6" t="s">
        <v>257</v>
      </c>
      <c r="B509" s="6" t="s">
        <v>258</v>
      </c>
      <c r="C509" s="6" t="s">
        <v>17</v>
      </c>
      <c r="D509" s="6">
        <v>0</v>
      </c>
      <c r="E509" s="6">
        <v>0</v>
      </c>
      <c r="F509" s="6">
        <v>234.5213933</v>
      </c>
      <c r="G509" s="6">
        <v>0</v>
      </c>
      <c r="H509" s="6">
        <v>0</v>
      </c>
      <c r="I509" s="6">
        <v>0</v>
      </c>
      <c r="J509" s="6">
        <v>100</v>
      </c>
      <c r="K509" s="6">
        <v>0</v>
      </c>
    </row>
    <row r="510" spans="1:11" x14ac:dyDescent="0.25">
      <c r="A510" s="6" t="s">
        <v>257</v>
      </c>
      <c r="B510" s="6" t="s">
        <v>258</v>
      </c>
      <c r="C510" s="6" t="s">
        <v>18</v>
      </c>
      <c r="D510" s="6">
        <v>10.962949800000001</v>
      </c>
      <c r="E510" s="6">
        <v>0</v>
      </c>
      <c r="F510" s="6">
        <v>7463.3808399999998</v>
      </c>
      <c r="G510" s="6">
        <v>37.049787199999997</v>
      </c>
      <c r="H510" s="6">
        <v>0.14595094355818</v>
      </c>
      <c r="I510" s="6">
        <v>0</v>
      </c>
      <c r="J510" s="6">
        <v>99.360801208087196</v>
      </c>
      <c r="K510" s="6">
        <v>0.49324784835462498</v>
      </c>
    </row>
    <row r="511" spans="1:11" x14ac:dyDescent="0.25">
      <c r="A511" s="6" t="s">
        <v>259</v>
      </c>
      <c r="B511" s="6" t="s">
        <v>260</v>
      </c>
      <c r="C511" s="6" t="s">
        <v>15</v>
      </c>
      <c r="D511" s="6">
        <v>0</v>
      </c>
      <c r="E511" s="6">
        <v>0</v>
      </c>
      <c r="F511" s="6">
        <v>125.6819852</v>
      </c>
      <c r="G511" s="6">
        <v>0</v>
      </c>
      <c r="H511" s="6">
        <v>0</v>
      </c>
      <c r="I511" s="6">
        <v>0</v>
      </c>
      <c r="J511" s="6">
        <v>100</v>
      </c>
      <c r="K511" s="6">
        <v>0</v>
      </c>
    </row>
    <row r="512" spans="1:11" x14ac:dyDescent="0.25">
      <c r="A512" s="6" t="s">
        <v>259</v>
      </c>
      <c r="B512" s="6" t="s">
        <v>260</v>
      </c>
      <c r="C512" s="6" t="s">
        <v>17</v>
      </c>
      <c r="D512" s="6">
        <v>0</v>
      </c>
      <c r="E512" s="6">
        <v>0</v>
      </c>
      <c r="F512" s="6">
        <v>40.885428500000003</v>
      </c>
      <c r="G512" s="6">
        <v>0</v>
      </c>
      <c r="H512" s="6">
        <v>0</v>
      </c>
      <c r="I512" s="6">
        <v>0</v>
      </c>
      <c r="J512" s="6">
        <v>100</v>
      </c>
      <c r="K512" s="6">
        <v>0</v>
      </c>
    </row>
    <row r="513" spans="1:11" x14ac:dyDescent="0.25">
      <c r="A513" s="6" t="s">
        <v>259</v>
      </c>
      <c r="B513" s="6" t="s">
        <v>260</v>
      </c>
      <c r="C513" s="6" t="s">
        <v>18</v>
      </c>
      <c r="D513" s="6">
        <v>0</v>
      </c>
      <c r="E513" s="6">
        <v>12.611122</v>
      </c>
      <c r="F513" s="6">
        <v>6937.7212253999996</v>
      </c>
      <c r="G513" s="6">
        <v>0</v>
      </c>
      <c r="H513" s="6">
        <v>0</v>
      </c>
      <c r="I513" s="6">
        <v>0.181446316084692</v>
      </c>
      <c r="J513" s="6">
        <v>99.818553683915297</v>
      </c>
      <c r="K513" s="6">
        <v>0</v>
      </c>
    </row>
    <row r="514" spans="1:11" x14ac:dyDescent="0.25">
      <c r="A514" s="6" t="s">
        <v>261</v>
      </c>
      <c r="B514" s="6" t="s">
        <v>262</v>
      </c>
      <c r="C514" s="6" t="s">
        <v>18</v>
      </c>
      <c r="D514" s="6">
        <v>17.673323499999999</v>
      </c>
      <c r="E514" s="6">
        <v>0</v>
      </c>
      <c r="F514" s="6">
        <v>8735.6028814000001</v>
      </c>
      <c r="G514" s="6">
        <v>19.9760122</v>
      </c>
      <c r="H514" s="6">
        <v>0.201445519434091</v>
      </c>
      <c r="I514" s="6">
        <v>0</v>
      </c>
      <c r="J514" s="6">
        <v>99.570862266713206</v>
      </c>
      <c r="K514" s="6">
        <v>0.22769221385274499</v>
      </c>
    </row>
    <row r="515" spans="1:11" x14ac:dyDescent="0.25">
      <c r="A515" s="6" t="s">
        <v>263</v>
      </c>
      <c r="B515" s="6" t="s">
        <v>264</v>
      </c>
      <c r="C515" s="6" t="s">
        <v>15</v>
      </c>
      <c r="D515" s="6">
        <v>0</v>
      </c>
      <c r="E515" s="6">
        <v>0</v>
      </c>
      <c r="F515" s="6">
        <v>38.9411974</v>
      </c>
      <c r="G515" s="6">
        <v>0</v>
      </c>
      <c r="H515" s="6">
        <v>0</v>
      </c>
      <c r="I515" s="6">
        <v>0</v>
      </c>
      <c r="J515" s="6">
        <v>100</v>
      </c>
      <c r="K515" s="6">
        <v>0</v>
      </c>
    </row>
    <row r="516" spans="1:11" x14ac:dyDescent="0.25">
      <c r="A516" s="6" t="s">
        <v>263</v>
      </c>
      <c r="B516" s="6" t="s">
        <v>264</v>
      </c>
      <c r="C516" s="6" t="s">
        <v>17</v>
      </c>
      <c r="D516" s="6">
        <v>0</v>
      </c>
      <c r="E516" s="6">
        <v>0</v>
      </c>
      <c r="F516" s="6">
        <v>111.50273129999999</v>
      </c>
      <c r="G516" s="6">
        <v>0</v>
      </c>
      <c r="H516" s="6">
        <v>0</v>
      </c>
      <c r="I516" s="6">
        <v>0</v>
      </c>
      <c r="J516" s="6">
        <v>100</v>
      </c>
      <c r="K516" s="6">
        <v>0</v>
      </c>
    </row>
    <row r="517" spans="1:11" x14ac:dyDescent="0.25">
      <c r="A517" s="6" t="s">
        <v>263</v>
      </c>
      <c r="B517" s="6" t="s">
        <v>264</v>
      </c>
      <c r="C517" s="6" t="s">
        <v>18</v>
      </c>
      <c r="D517" s="6">
        <v>0</v>
      </c>
      <c r="E517" s="6">
        <v>0</v>
      </c>
      <c r="F517" s="6">
        <v>7982.1011863000003</v>
      </c>
      <c r="G517" s="6">
        <v>0</v>
      </c>
      <c r="H517" s="6">
        <v>0</v>
      </c>
      <c r="I517" s="6">
        <v>0</v>
      </c>
      <c r="J517" s="6">
        <v>100</v>
      </c>
      <c r="K517" s="6">
        <v>0</v>
      </c>
    </row>
    <row r="518" spans="1:11" x14ac:dyDescent="0.25">
      <c r="A518" s="6" t="s">
        <v>265</v>
      </c>
      <c r="B518" s="6" t="s">
        <v>266</v>
      </c>
      <c r="C518" s="6" t="s">
        <v>17</v>
      </c>
      <c r="D518" s="6">
        <v>0</v>
      </c>
      <c r="E518" s="6">
        <v>0</v>
      </c>
      <c r="F518" s="6">
        <v>32.204779299999998</v>
      </c>
      <c r="G518" s="6">
        <v>0</v>
      </c>
      <c r="H518" s="6">
        <v>0</v>
      </c>
      <c r="I518" s="6">
        <v>0</v>
      </c>
      <c r="J518" s="6">
        <v>100</v>
      </c>
      <c r="K518" s="6">
        <v>0</v>
      </c>
    </row>
    <row r="519" spans="1:11" x14ac:dyDescent="0.25">
      <c r="A519" s="6" t="s">
        <v>265</v>
      </c>
      <c r="B519" s="6" t="s">
        <v>266</v>
      </c>
      <c r="C519" s="6" t="s">
        <v>18</v>
      </c>
      <c r="D519" s="6">
        <v>0</v>
      </c>
      <c r="E519" s="6">
        <v>0</v>
      </c>
      <c r="F519" s="6">
        <v>1884.9605247</v>
      </c>
      <c r="G519" s="6">
        <v>16.063561199999999</v>
      </c>
      <c r="H519" s="6">
        <v>0</v>
      </c>
      <c r="I519" s="6">
        <v>0</v>
      </c>
      <c r="J519" s="6">
        <v>99.155004856637802</v>
      </c>
      <c r="K519" s="6">
        <v>0.84499514336216597</v>
      </c>
    </row>
    <row r="520" spans="1:11" x14ac:dyDescent="0.25">
      <c r="A520" s="6" t="s">
        <v>267</v>
      </c>
      <c r="B520" s="6" t="s">
        <v>268</v>
      </c>
      <c r="C520" s="6" t="s">
        <v>15</v>
      </c>
      <c r="D520" s="6">
        <v>0</v>
      </c>
      <c r="E520" s="6">
        <v>0</v>
      </c>
      <c r="F520" s="6">
        <v>151.80086439999999</v>
      </c>
      <c r="G520" s="6">
        <v>0</v>
      </c>
      <c r="H520" s="6">
        <v>0</v>
      </c>
      <c r="I520" s="6">
        <v>0</v>
      </c>
      <c r="J520" s="6">
        <v>100</v>
      </c>
      <c r="K520" s="6">
        <v>0</v>
      </c>
    </row>
    <row r="521" spans="1:11" x14ac:dyDescent="0.25">
      <c r="A521" s="6" t="s">
        <v>267</v>
      </c>
      <c r="B521" s="6" t="s">
        <v>268</v>
      </c>
      <c r="C521" s="6" t="s">
        <v>17</v>
      </c>
      <c r="D521" s="6">
        <v>0</v>
      </c>
      <c r="E521" s="6">
        <v>0</v>
      </c>
      <c r="F521" s="6">
        <v>970.98358140000005</v>
      </c>
      <c r="G521" s="6">
        <v>0</v>
      </c>
      <c r="H521" s="6">
        <v>0</v>
      </c>
      <c r="I521" s="6">
        <v>0</v>
      </c>
      <c r="J521" s="6">
        <v>100</v>
      </c>
      <c r="K521" s="6">
        <v>0</v>
      </c>
    </row>
    <row r="522" spans="1:11" x14ac:dyDescent="0.25">
      <c r="A522" s="6" t="s">
        <v>267</v>
      </c>
      <c r="B522" s="6" t="s">
        <v>268</v>
      </c>
      <c r="C522" s="6" t="s">
        <v>18</v>
      </c>
      <c r="D522" s="6">
        <v>263.04371739999999</v>
      </c>
      <c r="E522" s="6">
        <v>0</v>
      </c>
      <c r="F522" s="6">
        <v>34445.888475599997</v>
      </c>
      <c r="G522" s="6">
        <v>0</v>
      </c>
      <c r="H522" s="6">
        <v>0.75785597764096602</v>
      </c>
      <c r="I522" s="6">
        <v>0</v>
      </c>
      <c r="J522" s="6">
        <v>99.242144022359</v>
      </c>
      <c r="K522" s="6">
        <v>0</v>
      </c>
    </row>
    <row r="523" spans="1:11" x14ac:dyDescent="0.25">
      <c r="A523" s="6" t="s">
        <v>269</v>
      </c>
      <c r="B523" s="6" t="s">
        <v>270</v>
      </c>
      <c r="C523" s="6" t="s">
        <v>17</v>
      </c>
      <c r="D523" s="6">
        <v>0</v>
      </c>
      <c r="E523" s="6">
        <v>0</v>
      </c>
      <c r="F523" s="6">
        <v>228.9867448</v>
      </c>
      <c r="G523" s="6">
        <v>0</v>
      </c>
      <c r="H523" s="6">
        <v>0</v>
      </c>
      <c r="I523" s="6">
        <v>0</v>
      </c>
      <c r="J523" s="6">
        <v>100</v>
      </c>
      <c r="K523" s="6">
        <v>0</v>
      </c>
    </row>
    <row r="524" spans="1:11" x14ac:dyDescent="0.25">
      <c r="A524" s="6" t="s">
        <v>269</v>
      </c>
      <c r="B524" s="6" t="s">
        <v>270</v>
      </c>
      <c r="C524" s="6" t="s">
        <v>18</v>
      </c>
      <c r="D524" s="6">
        <v>36.557298299999999</v>
      </c>
      <c r="E524" s="6">
        <v>0</v>
      </c>
      <c r="F524" s="6">
        <v>24508.961120100001</v>
      </c>
      <c r="G524" s="6">
        <v>529.35102640000002</v>
      </c>
      <c r="H524" s="6">
        <v>0.145792576828675</v>
      </c>
      <c r="I524" s="6">
        <v>0</v>
      </c>
      <c r="J524" s="6">
        <v>97.743125538716001</v>
      </c>
      <c r="K524" s="6">
        <v>2.1110818844553401</v>
      </c>
    </row>
    <row r="525" spans="1:11" x14ac:dyDescent="0.25">
      <c r="A525" s="6" t="s">
        <v>271</v>
      </c>
      <c r="B525" s="6" t="s">
        <v>272</v>
      </c>
      <c r="C525" s="6" t="s">
        <v>15</v>
      </c>
      <c r="D525" s="6">
        <v>0</v>
      </c>
      <c r="E525" s="6">
        <v>0</v>
      </c>
      <c r="F525" s="6">
        <v>59.809252600000001</v>
      </c>
      <c r="G525" s="6">
        <v>0</v>
      </c>
      <c r="H525" s="6">
        <v>0</v>
      </c>
      <c r="I525" s="6">
        <v>0</v>
      </c>
      <c r="J525" s="6">
        <v>100</v>
      </c>
      <c r="K525" s="6">
        <v>0</v>
      </c>
    </row>
    <row r="526" spans="1:11" x14ac:dyDescent="0.25">
      <c r="A526" s="6" t="s">
        <v>271</v>
      </c>
      <c r="B526" s="6" t="s">
        <v>272</v>
      </c>
      <c r="C526" s="6" t="s">
        <v>17</v>
      </c>
      <c r="D526" s="6">
        <v>0</v>
      </c>
      <c r="E526" s="6">
        <v>0</v>
      </c>
      <c r="F526" s="6">
        <v>61.672313099999997</v>
      </c>
      <c r="G526" s="6">
        <v>0</v>
      </c>
      <c r="H526" s="6">
        <v>0</v>
      </c>
      <c r="I526" s="6">
        <v>0</v>
      </c>
      <c r="J526" s="6">
        <v>100</v>
      </c>
      <c r="K526" s="6">
        <v>0</v>
      </c>
    </row>
    <row r="527" spans="1:11" x14ac:dyDescent="0.25">
      <c r="A527" s="6" t="s">
        <v>271</v>
      </c>
      <c r="B527" s="6" t="s">
        <v>272</v>
      </c>
      <c r="C527" s="6" t="s">
        <v>18</v>
      </c>
      <c r="D527" s="6">
        <v>87.408475999999993</v>
      </c>
      <c r="E527" s="6">
        <v>27.6010502</v>
      </c>
      <c r="F527" s="6">
        <v>10747.761849099999</v>
      </c>
      <c r="G527" s="6">
        <v>0</v>
      </c>
      <c r="H527" s="6">
        <v>0.80466091920843696</v>
      </c>
      <c r="I527" s="6">
        <v>0.25408847564222797</v>
      </c>
      <c r="J527" s="6">
        <v>98.941250605149307</v>
      </c>
      <c r="K527" s="6">
        <v>0</v>
      </c>
    </row>
    <row r="528" spans="1:11" x14ac:dyDescent="0.25">
      <c r="A528" s="6" t="s">
        <v>273</v>
      </c>
      <c r="B528" s="6" t="s">
        <v>274</v>
      </c>
      <c r="C528" s="6" t="s">
        <v>15</v>
      </c>
      <c r="D528" s="6">
        <v>0</v>
      </c>
      <c r="E528" s="6">
        <v>0</v>
      </c>
      <c r="F528" s="6">
        <v>20.547250500000001</v>
      </c>
      <c r="G528" s="6">
        <v>0</v>
      </c>
      <c r="H528" s="6">
        <v>0</v>
      </c>
      <c r="I528" s="6">
        <v>0</v>
      </c>
      <c r="J528" s="6">
        <v>100</v>
      </c>
      <c r="K528" s="6">
        <v>0</v>
      </c>
    </row>
    <row r="529" spans="1:11" x14ac:dyDescent="0.25">
      <c r="A529" s="6" t="s">
        <v>273</v>
      </c>
      <c r="B529" s="6" t="s">
        <v>274</v>
      </c>
      <c r="C529" s="6" t="s">
        <v>17</v>
      </c>
      <c r="D529" s="6">
        <v>0</v>
      </c>
      <c r="E529" s="6">
        <v>0</v>
      </c>
      <c r="F529" s="6">
        <v>96.707471200000001</v>
      </c>
      <c r="G529" s="6">
        <v>0</v>
      </c>
      <c r="H529" s="6">
        <v>0</v>
      </c>
      <c r="I529" s="6">
        <v>0</v>
      </c>
      <c r="J529" s="6">
        <v>100</v>
      </c>
      <c r="K529" s="6">
        <v>0</v>
      </c>
    </row>
    <row r="530" spans="1:11" x14ac:dyDescent="0.25">
      <c r="A530" s="6" t="s">
        <v>273</v>
      </c>
      <c r="B530" s="6" t="s">
        <v>274</v>
      </c>
      <c r="C530" s="6" t="s">
        <v>18</v>
      </c>
      <c r="D530" s="6">
        <v>77.775353999999993</v>
      </c>
      <c r="E530" s="6">
        <v>0</v>
      </c>
      <c r="F530" s="6">
        <v>18305.135532100001</v>
      </c>
      <c r="G530" s="6">
        <v>126.24287200000001</v>
      </c>
      <c r="H530" s="6">
        <v>0.420199405204918</v>
      </c>
      <c r="I530" s="6">
        <v>0</v>
      </c>
      <c r="J530" s="6">
        <v>98.8977441720656</v>
      </c>
      <c r="K530" s="6">
        <v>0.68205642272950195</v>
      </c>
    </row>
    <row r="531" spans="1:11" x14ac:dyDescent="0.25">
      <c r="A531" s="6" t="s">
        <v>275</v>
      </c>
      <c r="B531" s="6" t="s">
        <v>276</v>
      </c>
      <c r="C531" s="6" t="s">
        <v>15</v>
      </c>
      <c r="D531" s="6">
        <v>0</v>
      </c>
      <c r="E531" s="6">
        <v>0</v>
      </c>
      <c r="F531" s="6">
        <v>18.017473899999999</v>
      </c>
      <c r="G531" s="6">
        <v>0</v>
      </c>
      <c r="H531" s="6">
        <v>0</v>
      </c>
      <c r="I531" s="6">
        <v>0</v>
      </c>
      <c r="J531" s="6">
        <v>100</v>
      </c>
      <c r="K531" s="6">
        <v>0</v>
      </c>
    </row>
    <row r="532" spans="1:11" x14ac:dyDescent="0.25">
      <c r="A532" s="6" t="s">
        <v>275</v>
      </c>
      <c r="B532" s="6" t="s">
        <v>276</v>
      </c>
      <c r="C532" s="6" t="s">
        <v>17</v>
      </c>
      <c r="D532" s="6">
        <v>0</v>
      </c>
      <c r="E532" s="6">
        <v>0</v>
      </c>
      <c r="F532" s="6">
        <v>175.15698660000001</v>
      </c>
      <c r="G532" s="6">
        <v>0</v>
      </c>
      <c r="H532" s="6">
        <v>0</v>
      </c>
      <c r="I532" s="6">
        <v>0</v>
      </c>
      <c r="J532" s="6">
        <v>100</v>
      </c>
      <c r="K532" s="6">
        <v>0</v>
      </c>
    </row>
    <row r="533" spans="1:11" x14ac:dyDescent="0.25">
      <c r="A533" s="6" t="s">
        <v>275</v>
      </c>
      <c r="B533" s="6" t="s">
        <v>276</v>
      </c>
      <c r="C533" s="6" t="s">
        <v>18</v>
      </c>
      <c r="D533" s="6">
        <v>229.49204610000001</v>
      </c>
      <c r="E533" s="6">
        <v>46.3321319</v>
      </c>
      <c r="F533" s="6">
        <v>16132.940234199999</v>
      </c>
      <c r="G533" s="6">
        <v>51.314524200000001</v>
      </c>
      <c r="H533" s="6">
        <v>1.39423417704577</v>
      </c>
      <c r="I533" s="6">
        <v>0.281481832979188</v>
      </c>
      <c r="J533" s="6">
        <v>98.012532604102105</v>
      </c>
      <c r="K533" s="6">
        <v>0.31175138587289802</v>
      </c>
    </row>
    <row r="534" spans="1:11" x14ac:dyDescent="0.25">
      <c r="A534" s="6" t="s">
        <v>277</v>
      </c>
      <c r="B534" s="6" t="s">
        <v>278</v>
      </c>
      <c r="C534" s="6" t="s">
        <v>15</v>
      </c>
      <c r="D534" s="6">
        <v>0</v>
      </c>
      <c r="E534" s="6">
        <v>0</v>
      </c>
      <c r="F534" s="6">
        <v>20.224040800000001</v>
      </c>
      <c r="G534" s="6">
        <v>0</v>
      </c>
      <c r="H534" s="6">
        <v>0</v>
      </c>
      <c r="I534" s="6">
        <v>0</v>
      </c>
      <c r="J534" s="6">
        <v>100</v>
      </c>
      <c r="K534" s="6">
        <v>0</v>
      </c>
    </row>
    <row r="535" spans="1:11" x14ac:dyDescent="0.25">
      <c r="A535" s="6" t="s">
        <v>277</v>
      </c>
      <c r="B535" s="6" t="s">
        <v>278</v>
      </c>
      <c r="C535" s="6" t="s">
        <v>17</v>
      </c>
      <c r="D535" s="6">
        <v>0</v>
      </c>
      <c r="E535" s="6">
        <v>0</v>
      </c>
      <c r="F535" s="6">
        <v>21.057325500000001</v>
      </c>
      <c r="G535" s="6">
        <v>0</v>
      </c>
      <c r="H535" s="6">
        <v>0</v>
      </c>
      <c r="I535" s="6">
        <v>0</v>
      </c>
      <c r="J535" s="6">
        <v>100</v>
      </c>
      <c r="K535" s="6">
        <v>0</v>
      </c>
    </row>
    <row r="536" spans="1:11" x14ac:dyDescent="0.25">
      <c r="A536" s="6" t="s">
        <v>277</v>
      </c>
      <c r="B536" s="6" t="s">
        <v>278</v>
      </c>
      <c r="C536" s="6" t="s">
        <v>18</v>
      </c>
      <c r="D536" s="6">
        <v>16.420866400000001</v>
      </c>
      <c r="E536" s="6">
        <v>0</v>
      </c>
      <c r="F536" s="6">
        <v>7706.7935934999996</v>
      </c>
      <c r="G536" s="6">
        <v>56.642274200000003</v>
      </c>
      <c r="H536" s="6">
        <v>0.21106900758243399</v>
      </c>
      <c r="I536" s="6">
        <v>0</v>
      </c>
      <c r="J536" s="6">
        <v>99.060867788480493</v>
      </c>
      <c r="K536" s="6">
        <v>0.72806320393704005</v>
      </c>
    </row>
    <row r="537" spans="1:11" x14ac:dyDescent="0.25">
      <c r="A537" s="6" t="s">
        <v>279</v>
      </c>
      <c r="B537" s="6" t="s">
        <v>280</v>
      </c>
      <c r="C537" s="6" t="s">
        <v>15</v>
      </c>
      <c r="D537" s="6">
        <v>0</v>
      </c>
      <c r="E537" s="6">
        <v>0</v>
      </c>
      <c r="F537" s="6">
        <v>23.608631599999999</v>
      </c>
      <c r="G537" s="6">
        <v>0</v>
      </c>
      <c r="H537" s="6">
        <v>0</v>
      </c>
      <c r="I537" s="6">
        <v>0</v>
      </c>
      <c r="J537" s="6">
        <v>100</v>
      </c>
      <c r="K537" s="6">
        <v>0</v>
      </c>
    </row>
    <row r="538" spans="1:11" x14ac:dyDescent="0.25">
      <c r="A538" s="6" t="s">
        <v>279</v>
      </c>
      <c r="B538" s="6" t="s">
        <v>280</v>
      </c>
      <c r="C538" s="6" t="s">
        <v>17</v>
      </c>
      <c r="D538" s="6">
        <v>0</v>
      </c>
      <c r="E538" s="6">
        <v>0</v>
      </c>
      <c r="F538" s="6">
        <v>123.5992306</v>
      </c>
      <c r="G538" s="6">
        <v>0</v>
      </c>
      <c r="H538" s="6">
        <v>0</v>
      </c>
      <c r="I538" s="6">
        <v>0</v>
      </c>
      <c r="J538" s="6">
        <v>100</v>
      </c>
      <c r="K538" s="6">
        <v>0</v>
      </c>
    </row>
    <row r="539" spans="1:11" x14ac:dyDescent="0.25">
      <c r="A539" s="6" t="s">
        <v>279</v>
      </c>
      <c r="B539" s="6" t="s">
        <v>280</v>
      </c>
      <c r="C539" s="6" t="s">
        <v>18</v>
      </c>
      <c r="D539" s="6">
        <v>109.77958839999999</v>
      </c>
      <c r="E539" s="6">
        <v>0</v>
      </c>
      <c r="F539" s="6">
        <v>7246.4253098999998</v>
      </c>
      <c r="G539" s="6">
        <v>6.3842686000000004</v>
      </c>
      <c r="H539" s="6">
        <v>1.4910459610260001</v>
      </c>
      <c r="I539" s="6">
        <v>0</v>
      </c>
      <c r="J539" s="6">
        <v>98.422241763505696</v>
      </c>
      <c r="K539" s="6">
        <v>8.6712275468279101E-2</v>
      </c>
    </row>
    <row r="540" spans="1:11" x14ac:dyDescent="0.25">
      <c r="A540" s="6" t="s">
        <v>281</v>
      </c>
      <c r="B540" s="6" t="s">
        <v>282</v>
      </c>
      <c r="C540" s="6" t="s">
        <v>15</v>
      </c>
      <c r="D540" s="6">
        <v>0</v>
      </c>
      <c r="E540" s="6">
        <v>0</v>
      </c>
      <c r="F540" s="6">
        <v>110.99771250000001</v>
      </c>
      <c r="G540" s="6">
        <v>0</v>
      </c>
      <c r="H540" s="6">
        <v>0</v>
      </c>
      <c r="I540" s="6">
        <v>0</v>
      </c>
      <c r="J540" s="6">
        <v>100</v>
      </c>
      <c r="K540" s="6">
        <v>0</v>
      </c>
    </row>
    <row r="541" spans="1:11" x14ac:dyDescent="0.25">
      <c r="A541" s="6" t="s">
        <v>281</v>
      </c>
      <c r="B541" s="6" t="s">
        <v>282</v>
      </c>
      <c r="C541" s="6" t="s">
        <v>18</v>
      </c>
      <c r="D541" s="6">
        <v>88.729991900000002</v>
      </c>
      <c r="E541" s="6">
        <v>0</v>
      </c>
      <c r="F541" s="6">
        <v>12579.878581299999</v>
      </c>
      <c r="G541" s="6">
        <v>65.727935400000007</v>
      </c>
      <c r="H541" s="6">
        <v>0.69677750262117799</v>
      </c>
      <c r="I541" s="6">
        <v>0</v>
      </c>
      <c r="J541" s="6">
        <v>98.787075186872201</v>
      </c>
      <c r="K541" s="6">
        <v>0.516147310506608</v>
      </c>
    </row>
    <row r="542" spans="1:11" x14ac:dyDescent="0.25">
      <c r="A542" s="6" t="s">
        <v>283</v>
      </c>
      <c r="B542" s="6" t="s">
        <v>284</v>
      </c>
      <c r="C542" s="6" t="s">
        <v>15</v>
      </c>
      <c r="D542" s="6">
        <v>0</v>
      </c>
      <c r="E542" s="6">
        <v>0</v>
      </c>
      <c r="F542" s="6">
        <v>873.419805</v>
      </c>
      <c r="G542" s="6">
        <v>0</v>
      </c>
      <c r="H542" s="6">
        <v>0</v>
      </c>
      <c r="I542" s="6">
        <v>0</v>
      </c>
      <c r="J542" s="6">
        <v>100</v>
      </c>
      <c r="K542" s="6">
        <v>0</v>
      </c>
    </row>
    <row r="543" spans="1:11" x14ac:dyDescent="0.25">
      <c r="A543" s="6" t="s">
        <v>283</v>
      </c>
      <c r="B543" s="6" t="s">
        <v>284</v>
      </c>
      <c r="C543" s="6" t="s">
        <v>17</v>
      </c>
      <c r="D543" s="6">
        <v>0</v>
      </c>
      <c r="E543" s="6">
        <v>0</v>
      </c>
      <c r="F543" s="6">
        <v>582.13860790000001</v>
      </c>
      <c r="G543" s="6">
        <v>0</v>
      </c>
      <c r="H543" s="6">
        <v>0</v>
      </c>
      <c r="I543" s="6">
        <v>0</v>
      </c>
      <c r="J543" s="6">
        <v>100</v>
      </c>
      <c r="K543" s="6">
        <v>0</v>
      </c>
    </row>
    <row r="544" spans="1:11" x14ac:dyDescent="0.25">
      <c r="A544" s="6" t="s">
        <v>283</v>
      </c>
      <c r="B544" s="6" t="s">
        <v>284</v>
      </c>
      <c r="C544" s="6" t="s">
        <v>18</v>
      </c>
      <c r="D544" s="6">
        <v>383.91716459999998</v>
      </c>
      <c r="E544" s="6">
        <v>28.135351499999999</v>
      </c>
      <c r="F544" s="6">
        <v>25524.3409254</v>
      </c>
      <c r="G544" s="6">
        <v>137.80894330000001</v>
      </c>
      <c r="H544" s="6">
        <v>1.47240233443845</v>
      </c>
      <c r="I544" s="6">
        <v>0.10790493639951799</v>
      </c>
      <c r="J544" s="6">
        <v>97.891166712272906</v>
      </c>
      <c r="K544" s="6">
        <v>0.52852601688915302</v>
      </c>
    </row>
    <row r="545" spans="1:11" x14ac:dyDescent="0.25">
      <c r="A545" s="6" t="s">
        <v>285</v>
      </c>
      <c r="B545" s="6" t="s">
        <v>286</v>
      </c>
      <c r="C545" s="6" t="s">
        <v>15</v>
      </c>
      <c r="D545" s="6">
        <v>0</v>
      </c>
      <c r="E545" s="6">
        <v>0</v>
      </c>
      <c r="F545" s="6">
        <v>176.82216460000001</v>
      </c>
      <c r="G545" s="6">
        <v>0</v>
      </c>
      <c r="H545" s="6">
        <v>0</v>
      </c>
      <c r="I545" s="6">
        <v>0</v>
      </c>
      <c r="J545" s="6">
        <v>100</v>
      </c>
      <c r="K545" s="6">
        <v>0</v>
      </c>
    </row>
    <row r="546" spans="1:11" x14ac:dyDescent="0.25">
      <c r="A546" s="6" t="s">
        <v>285</v>
      </c>
      <c r="B546" s="6" t="s">
        <v>286</v>
      </c>
      <c r="C546" s="6" t="s">
        <v>17</v>
      </c>
      <c r="D546" s="6">
        <v>0</v>
      </c>
      <c r="E546" s="6">
        <v>0</v>
      </c>
      <c r="F546" s="6">
        <v>361.64743950000002</v>
      </c>
      <c r="G546" s="6">
        <v>0</v>
      </c>
      <c r="H546" s="6">
        <v>0</v>
      </c>
      <c r="I546" s="6">
        <v>0</v>
      </c>
      <c r="J546" s="6">
        <v>100</v>
      </c>
      <c r="K546" s="6">
        <v>0</v>
      </c>
    </row>
    <row r="547" spans="1:11" x14ac:dyDescent="0.25">
      <c r="A547" s="6" t="s">
        <v>285</v>
      </c>
      <c r="B547" s="6" t="s">
        <v>286</v>
      </c>
      <c r="C547" s="6" t="s">
        <v>18</v>
      </c>
      <c r="D547" s="6">
        <v>476.27031920000002</v>
      </c>
      <c r="E547" s="6">
        <v>0</v>
      </c>
      <c r="F547" s="6">
        <v>10773.0367002</v>
      </c>
      <c r="G547" s="6">
        <v>0</v>
      </c>
      <c r="H547" s="6">
        <v>4.2337747416676201</v>
      </c>
      <c r="I547" s="6">
        <v>0</v>
      </c>
      <c r="J547" s="6">
        <v>95.766225258332398</v>
      </c>
      <c r="K547" s="6">
        <v>0</v>
      </c>
    </row>
    <row r="548" spans="1:11" x14ac:dyDescent="0.25">
      <c r="A548" s="6" t="s">
        <v>287</v>
      </c>
      <c r="B548" s="6" t="s">
        <v>288</v>
      </c>
      <c r="C548" s="6" t="s">
        <v>15</v>
      </c>
      <c r="D548" s="6">
        <v>0</v>
      </c>
      <c r="E548" s="6">
        <v>0</v>
      </c>
      <c r="F548" s="6">
        <v>18.2844692</v>
      </c>
      <c r="G548" s="6">
        <v>0</v>
      </c>
      <c r="H548" s="6">
        <v>0</v>
      </c>
      <c r="I548" s="6">
        <v>0</v>
      </c>
      <c r="J548" s="6">
        <v>100</v>
      </c>
      <c r="K548" s="6">
        <v>0</v>
      </c>
    </row>
    <row r="549" spans="1:11" x14ac:dyDescent="0.25">
      <c r="A549" s="6" t="s">
        <v>287</v>
      </c>
      <c r="B549" s="6" t="s">
        <v>288</v>
      </c>
      <c r="C549" s="6" t="s">
        <v>17</v>
      </c>
      <c r="D549" s="6">
        <v>0</v>
      </c>
      <c r="E549" s="6">
        <v>0</v>
      </c>
      <c r="F549" s="6">
        <v>35.238475899999997</v>
      </c>
      <c r="G549" s="6">
        <v>0</v>
      </c>
      <c r="H549" s="6">
        <v>0</v>
      </c>
      <c r="I549" s="6">
        <v>0</v>
      </c>
      <c r="J549" s="6">
        <v>100</v>
      </c>
      <c r="K549" s="6">
        <v>0</v>
      </c>
    </row>
    <row r="550" spans="1:11" x14ac:dyDescent="0.25">
      <c r="A550" s="6" t="s">
        <v>287</v>
      </c>
      <c r="B550" s="6" t="s">
        <v>288</v>
      </c>
      <c r="C550" s="6" t="s">
        <v>18</v>
      </c>
      <c r="D550" s="6">
        <v>12.8708683</v>
      </c>
      <c r="E550" s="6">
        <v>8.4541436000000001</v>
      </c>
      <c r="F550" s="6">
        <v>4967.4696229000001</v>
      </c>
      <c r="G550" s="6">
        <v>0</v>
      </c>
      <c r="H550" s="6">
        <v>0.25799555287799503</v>
      </c>
      <c r="I550" s="6">
        <v>0.16946265017659801</v>
      </c>
      <c r="J550" s="6">
        <v>99.572541796945401</v>
      </c>
      <c r="K550" s="6">
        <v>0</v>
      </c>
    </row>
    <row r="551" spans="1:11" x14ac:dyDescent="0.25">
      <c r="A551" s="6" t="s">
        <v>289</v>
      </c>
      <c r="B551" s="6" t="s">
        <v>290</v>
      </c>
      <c r="C551" s="6" t="s">
        <v>15</v>
      </c>
      <c r="D551" s="6">
        <v>0</v>
      </c>
      <c r="E551" s="6">
        <v>0</v>
      </c>
      <c r="F551" s="6">
        <v>429.32527540000001</v>
      </c>
      <c r="G551" s="6">
        <v>0</v>
      </c>
      <c r="H551" s="6">
        <v>0</v>
      </c>
      <c r="I551" s="6">
        <v>0</v>
      </c>
      <c r="J551" s="6">
        <v>100</v>
      </c>
      <c r="K551" s="6">
        <v>0</v>
      </c>
    </row>
    <row r="552" spans="1:11" x14ac:dyDescent="0.25">
      <c r="A552" s="6" t="s">
        <v>289</v>
      </c>
      <c r="B552" s="6" t="s">
        <v>290</v>
      </c>
      <c r="C552" s="6" t="s">
        <v>17</v>
      </c>
      <c r="D552" s="6">
        <v>0</v>
      </c>
      <c r="E552" s="6">
        <v>0</v>
      </c>
      <c r="F552" s="6">
        <v>93.681819599999997</v>
      </c>
      <c r="G552" s="6">
        <v>0</v>
      </c>
      <c r="H552" s="6">
        <v>0</v>
      </c>
      <c r="I552" s="6">
        <v>0</v>
      </c>
      <c r="J552" s="6">
        <v>100</v>
      </c>
      <c r="K552" s="6">
        <v>0</v>
      </c>
    </row>
    <row r="553" spans="1:11" x14ac:dyDescent="0.25">
      <c r="A553" s="6" t="s">
        <v>289</v>
      </c>
      <c r="B553" s="6" t="s">
        <v>290</v>
      </c>
      <c r="C553" s="6" t="s">
        <v>18</v>
      </c>
      <c r="D553" s="6">
        <v>236.17883180000001</v>
      </c>
      <c r="E553" s="6">
        <v>19.905213700000001</v>
      </c>
      <c r="F553" s="6">
        <v>7765.2038535000002</v>
      </c>
      <c r="G553" s="6">
        <v>74.763260299999999</v>
      </c>
      <c r="H553" s="6">
        <v>2.91721021956117</v>
      </c>
      <c r="I553" s="6">
        <v>0.245863240094953</v>
      </c>
      <c r="J553" s="6">
        <v>95.913473132887106</v>
      </c>
      <c r="K553" s="6">
        <v>0.92345340745677995</v>
      </c>
    </row>
    <row r="554" spans="1:11" x14ac:dyDescent="0.25">
      <c r="A554" s="6" t="s">
        <v>291</v>
      </c>
      <c r="B554" s="6" t="s">
        <v>292</v>
      </c>
      <c r="C554" s="6" t="s">
        <v>15</v>
      </c>
      <c r="D554" s="6">
        <v>0</v>
      </c>
      <c r="E554" s="6">
        <v>0</v>
      </c>
      <c r="F554" s="6">
        <v>82.729775599999996</v>
      </c>
      <c r="G554" s="6">
        <v>0</v>
      </c>
      <c r="H554" s="6">
        <v>0</v>
      </c>
      <c r="I554" s="6">
        <v>0</v>
      </c>
      <c r="J554" s="6">
        <v>100</v>
      </c>
      <c r="K554" s="6">
        <v>0</v>
      </c>
    </row>
    <row r="555" spans="1:11" x14ac:dyDescent="0.25">
      <c r="A555" s="6" t="s">
        <v>291</v>
      </c>
      <c r="B555" s="6" t="s">
        <v>292</v>
      </c>
      <c r="C555" s="6" t="s">
        <v>17</v>
      </c>
      <c r="D555" s="6">
        <v>0</v>
      </c>
      <c r="E555" s="6">
        <v>0</v>
      </c>
      <c r="F555" s="6">
        <v>148.42498649999999</v>
      </c>
      <c r="G555" s="6">
        <v>0</v>
      </c>
      <c r="H555" s="6">
        <v>0</v>
      </c>
      <c r="I555" s="6">
        <v>0</v>
      </c>
      <c r="J555" s="6">
        <v>100</v>
      </c>
      <c r="K555" s="6">
        <v>0</v>
      </c>
    </row>
    <row r="556" spans="1:11" x14ac:dyDescent="0.25">
      <c r="A556" s="6" t="s">
        <v>291</v>
      </c>
      <c r="B556" s="6" t="s">
        <v>292</v>
      </c>
      <c r="C556" s="6" t="s">
        <v>18</v>
      </c>
      <c r="D556" s="6">
        <v>514.40222240000003</v>
      </c>
      <c r="E556" s="6">
        <v>0</v>
      </c>
      <c r="F556" s="6">
        <v>10181.984558</v>
      </c>
      <c r="G556" s="6">
        <v>31.421719199999998</v>
      </c>
      <c r="H556" s="6">
        <v>4.7950354671150199</v>
      </c>
      <c r="I556" s="6">
        <v>0</v>
      </c>
      <c r="J556" s="6">
        <v>94.912064830199498</v>
      </c>
      <c r="K556" s="6">
        <v>0.29289970268551702</v>
      </c>
    </row>
    <row r="557" spans="1:11" x14ac:dyDescent="0.25">
      <c r="A557" s="6" t="s">
        <v>293</v>
      </c>
      <c r="B557" s="6" t="s">
        <v>294</v>
      </c>
      <c r="C557" s="6" t="s">
        <v>15</v>
      </c>
      <c r="D557" s="6">
        <v>0</v>
      </c>
      <c r="E557" s="6">
        <v>0</v>
      </c>
      <c r="F557" s="6">
        <v>59.147669899999997</v>
      </c>
      <c r="G557" s="6">
        <v>0</v>
      </c>
      <c r="H557" s="6">
        <v>0</v>
      </c>
      <c r="I557" s="6">
        <v>0</v>
      </c>
      <c r="J557" s="6">
        <v>100</v>
      </c>
      <c r="K557" s="6">
        <v>0</v>
      </c>
    </row>
    <row r="558" spans="1:11" x14ac:dyDescent="0.25">
      <c r="A558" s="6" t="s">
        <v>293</v>
      </c>
      <c r="B558" s="6" t="s">
        <v>294</v>
      </c>
      <c r="C558" s="6" t="s">
        <v>17</v>
      </c>
      <c r="D558" s="6">
        <v>36.485094199999999</v>
      </c>
      <c r="E558" s="6">
        <v>0</v>
      </c>
      <c r="F558" s="6">
        <v>201.13490110000001</v>
      </c>
      <c r="G558" s="6">
        <v>0</v>
      </c>
      <c r="H558" s="6">
        <v>15.354387223994699</v>
      </c>
      <c r="I558" s="6">
        <v>0</v>
      </c>
      <c r="J558" s="6">
        <v>84.645612776005294</v>
      </c>
      <c r="K558" s="6">
        <v>0</v>
      </c>
    </row>
    <row r="559" spans="1:11" x14ac:dyDescent="0.25">
      <c r="A559" s="6" t="s">
        <v>293</v>
      </c>
      <c r="B559" s="6" t="s">
        <v>294</v>
      </c>
      <c r="C559" s="6" t="s">
        <v>18</v>
      </c>
      <c r="D559" s="6">
        <v>365.80728829999998</v>
      </c>
      <c r="E559" s="6">
        <v>22.380314800000001</v>
      </c>
      <c r="F559" s="6">
        <v>24879.693758599999</v>
      </c>
      <c r="G559" s="6">
        <v>227.19840730000001</v>
      </c>
      <c r="H559" s="6">
        <v>1.4348152334270901</v>
      </c>
      <c r="I559" s="6">
        <v>8.7782878119144703E-2</v>
      </c>
      <c r="J559" s="6">
        <v>97.586255795330899</v>
      </c>
      <c r="K559" s="6">
        <v>0.89114609312285897</v>
      </c>
    </row>
    <row r="560" spans="1:11" x14ac:dyDescent="0.25">
      <c r="A560" s="6" t="s">
        <v>295</v>
      </c>
      <c r="B560" s="6" t="s">
        <v>296</v>
      </c>
      <c r="C560" s="6" t="s">
        <v>15</v>
      </c>
      <c r="D560" s="6">
        <v>0</v>
      </c>
      <c r="E560" s="6">
        <v>0</v>
      </c>
      <c r="F560" s="6">
        <v>36.694560799999998</v>
      </c>
      <c r="G560" s="6">
        <v>0</v>
      </c>
      <c r="H560" s="6">
        <v>0</v>
      </c>
      <c r="I560" s="6">
        <v>0</v>
      </c>
      <c r="J560" s="6">
        <v>100</v>
      </c>
      <c r="K560" s="6">
        <v>0</v>
      </c>
    </row>
    <row r="561" spans="1:11" x14ac:dyDescent="0.25">
      <c r="A561" s="6" t="s">
        <v>295</v>
      </c>
      <c r="B561" s="6" t="s">
        <v>296</v>
      </c>
      <c r="C561" s="6" t="s">
        <v>17</v>
      </c>
      <c r="D561" s="6">
        <v>0</v>
      </c>
      <c r="E561" s="6">
        <v>0</v>
      </c>
      <c r="F561" s="6">
        <v>208.25276779999999</v>
      </c>
      <c r="G561" s="6">
        <v>0</v>
      </c>
      <c r="H561" s="6">
        <v>0</v>
      </c>
      <c r="I561" s="6">
        <v>0</v>
      </c>
      <c r="J561" s="6">
        <v>100</v>
      </c>
      <c r="K561" s="6">
        <v>0</v>
      </c>
    </row>
    <row r="562" spans="1:11" x14ac:dyDescent="0.25">
      <c r="A562" s="6" t="s">
        <v>295</v>
      </c>
      <c r="B562" s="6" t="s">
        <v>296</v>
      </c>
      <c r="C562" s="6" t="s">
        <v>18</v>
      </c>
      <c r="D562" s="6">
        <v>405.37600809999998</v>
      </c>
      <c r="E562" s="6">
        <v>0</v>
      </c>
      <c r="F562" s="6">
        <v>14942.244666500001</v>
      </c>
      <c r="G562" s="6">
        <v>685.69802330000005</v>
      </c>
      <c r="H562" s="6">
        <v>2.5283349987491701</v>
      </c>
      <c r="I562" s="6">
        <v>0</v>
      </c>
      <c r="J562" s="6">
        <v>93.194958249392798</v>
      </c>
      <c r="K562" s="6">
        <v>4.2767067518579998</v>
      </c>
    </row>
    <row r="563" spans="1:11" x14ac:dyDescent="0.25">
      <c r="A563" t="s">
        <v>21</v>
      </c>
    </row>
    <row r="564" spans="1:11" x14ac:dyDescent="0.25">
      <c r="A564" t="s">
        <v>1037</v>
      </c>
    </row>
    <row r="565" spans="1:11" x14ac:dyDescent="0.25">
      <c r="A565" t="s">
        <v>22</v>
      </c>
    </row>
    <row r="566" spans="1:11" x14ac:dyDescent="0.25">
      <c r="A566" t="s">
        <v>23</v>
      </c>
    </row>
    <row r="567" spans="1:11" x14ac:dyDescent="0.25">
      <c r="A567" t="s">
        <v>24</v>
      </c>
    </row>
    <row r="570" spans="1:11" x14ac:dyDescent="0.25">
      <c r="K570" s="7" t="str">
        <f>HYPERLINK("#'Indice'!A1", "Ir al índice")</f>
        <v>Ir al índice</v>
      </c>
    </row>
    <row r="571" spans="1:11" ht="17.25" x14ac:dyDescent="0.3">
      <c r="A571" s="4" t="s">
        <v>887</v>
      </c>
    </row>
    <row r="572" spans="1:11" x14ac:dyDescent="0.25">
      <c r="A572" s="5" t="s">
        <v>26</v>
      </c>
      <c r="B572" s="5" t="s">
        <v>71</v>
      </c>
      <c r="C572" s="5" t="s">
        <v>11</v>
      </c>
      <c r="D572" s="5" t="s">
        <v>877</v>
      </c>
      <c r="E572" s="5" t="s">
        <v>874</v>
      </c>
      <c r="F572" s="5" t="s">
        <v>875</v>
      </c>
      <c r="G572" s="5" t="s">
        <v>881</v>
      </c>
      <c r="H572" s="5" t="s">
        <v>878</v>
      </c>
      <c r="I572" s="5" t="s">
        <v>879</v>
      </c>
    </row>
    <row r="573" spans="1:11" x14ac:dyDescent="0.25">
      <c r="A573" s="6" t="s">
        <v>72</v>
      </c>
      <c r="B573" s="6" t="s">
        <v>73</v>
      </c>
      <c r="C573" s="6" t="s">
        <v>18</v>
      </c>
      <c r="D573" s="6">
        <v>111.4828552</v>
      </c>
      <c r="E573" s="6">
        <v>0</v>
      </c>
      <c r="F573" s="6">
        <v>0</v>
      </c>
      <c r="G573" s="6">
        <v>100</v>
      </c>
      <c r="H573" s="6">
        <v>0</v>
      </c>
      <c r="I573" s="6">
        <v>0</v>
      </c>
    </row>
    <row r="574" spans="1:11" x14ac:dyDescent="0.25">
      <c r="A574" s="6" t="s">
        <v>74</v>
      </c>
      <c r="B574" s="6" t="s">
        <v>75</v>
      </c>
      <c r="C574" s="6" t="s">
        <v>18</v>
      </c>
      <c r="D574" s="6">
        <v>144.37186249999999</v>
      </c>
      <c r="E574" s="6">
        <v>0</v>
      </c>
      <c r="F574" s="6">
        <v>0</v>
      </c>
      <c r="G574" s="6">
        <v>100</v>
      </c>
      <c r="H574" s="6">
        <v>0</v>
      </c>
      <c r="I574" s="6">
        <v>0</v>
      </c>
    </row>
    <row r="575" spans="1:11" x14ac:dyDescent="0.25">
      <c r="A575" s="6" t="s">
        <v>76</v>
      </c>
      <c r="B575" s="6" t="s">
        <v>77</v>
      </c>
      <c r="C575" s="6" t="s">
        <v>18</v>
      </c>
      <c r="D575" s="6">
        <v>83.289764399999996</v>
      </c>
      <c r="E575" s="6">
        <v>0</v>
      </c>
      <c r="F575" s="6">
        <v>0</v>
      </c>
      <c r="G575" s="6">
        <v>100</v>
      </c>
      <c r="H575" s="6">
        <v>0</v>
      </c>
      <c r="I575" s="6">
        <v>0</v>
      </c>
    </row>
    <row r="576" spans="1:11" x14ac:dyDescent="0.25">
      <c r="A576" s="6" t="s">
        <v>78</v>
      </c>
      <c r="B576" s="6" t="s">
        <v>79</v>
      </c>
      <c r="C576" s="6" t="s">
        <v>18</v>
      </c>
      <c r="D576" s="6">
        <v>19.024390799999999</v>
      </c>
      <c r="E576" s="6">
        <v>9.5121953999999995</v>
      </c>
      <c r="F576" s="6">
        <v>0</v>
      </c>
      <c r="G576" s="6">
        <v>66.6666666666667</v>
      </c>
      <c r="H576" s="6">
        <v>33.3333333333333</v>
      </c>
      <c r="I576" s="6">
        <v>0</v>
      </c>
    </row>
    <row r="577" spans="1:9" x14ac:dyDescent="0.25">
      <c r="A577" s="6" t="s">
        <v>80</v>
      </c>
      <c r="B577" s="6" t="s">
        <v>81</v>
      </c>
      <c r="C577" s="6" t="s">
        <v>15</v>
      </c>
      <c r="D577" s="6">
        <v>5.7662260999999999</v>
      </c>
      <c r="E577" s="6">
        <v>0</v>
      </c>
      <c r="F577" s="6">
        <v>0</v>
      </c>
      <c r="G577" s="6">
        <v>100</v>
      </c>
      <c r="H577" s="6">
        <v>0</v>
      </c>
      <c r="I577" s="6">
        <v>0</v>
      </c>
    </row>
    <row r="578" spans="1:9" x14ac:dyDescent="0.25">
      <c r="A578" s="6" t="s">
        <v>80</v>
      </c>
      <c r="B578" s="6" t="s">
        <v>81</v>
      </c>
      <c r="C578" s="6" t="s">
        <v>18</v>
      </c>
      <c r="D578" s="6">
        <v>1595.1852438999999</v>
      </c>
      <c r="E578" s="6">
        <v>11.911879000000001</v>
      </c>
      <c r="F578" s="6">
        <v>0</v>
      </c>
      <c r="G578" s="6">
        <v>99.258795325418504</v>
      </c>
      <c r="H578" s="6">
        <v>0.74120467458152495</v>
      </c>
      <c r="I578" s="6">
        <v>0</v>
      </c>
    </row>
    <row r="579" spans="1:9" x14ac:dyDescent="0.25">
      <c r="A579" s="6" t="s">
        <v>92</v>
      </c>
      <c r="B579" s="6" t="s">
        <v>93</v>
      </c>
      <c r="C579" s="6" t="s">
        <v>15</v>
      </c>
      <c r="D579" s="6">
        <v>1.7873625</v>
      </c>
      <c r="E579" s="6">
        <v>0</v>
      </c>
      <c r="F579" s="6">
        <v>0</v>
      </c>
      <c r="G579" s="6">
        <v>100</v>
      </c>
      <c r="H579" s="6">
        <v>0</v>
      </c>
      <c r="I579" s="6">
        <v>0</v>
      </c>
    </row>
    <row r="580" spans="1:9" x14ac:dyDescent="0.25">
      <c r="A580" s="6" t="s">
        <v>92</v>
      </c>
      <c r="B580" s="6" t="s">
        <v>93</v>
      </c>
      <c r="C580" s="6" t="s">
        <v>17</v>
      </c>
      <c r="D580" s="6">
        <v>19.479574899999999</v>
      </c>
      <c r="E580" s="6">
        <v>0</v>
      </c>
      <c r="F580" s="6">
        <v>0</v>
      </c>
      <c r="G580" s="6">
        <v>100</v>
      </c>
      <c r="H580" s="6">
        <v>0</v>
      </c>
      <c r="I580" s="6">
        <v>0</v>
      </c>
    </row>
    <row r="581" spans="1:9" x14ac:dyDescent="0.25">
      <c r="A581" s="6" t="s">
        <v>92</v>
      </c>
      <c r="B581" s="6" t="s">
        <v>93</v>
      </c>
      <c r="C581" s="6" t="s">
        <v>18</v>
      </c>
      <c r="D581" s="6">
        <v>1389.7724722999999</v>
      </c>
      <c r="E581" s="6">
        <v>16.042270200000001</v>
      </c>
      <c r="F581" s="6">
        <v>3.2059205</v>
      </c>
      <c r="G581" s="6">
        <v>98.633931268330898</v>
      </c>
      <c r="H581" s="6">
        <v>1.1385404502048799</v>
      </c>
      <c r="I581" s="6">
        <v>0.227528281464244</v>
      </c>
    </row>
    <row r="582" spans="1:9" x14ac:dyDescent="0.25">
      <c r="A582" s="6" t="s">
        <v>108</v>
      </c>
      <c r="B582" s="6" t="s">
        <v>109</v>
      </c>
      <c r="C582" s="6" t="s">
        <v>15</v>
      </c>
      <c r="D582" s="6">
        <v>24.453370199999998</v>
      </c>
      <c r="E582" s="6">
        <v>0</v>
      </c>
      <c r="F582" s="6">
        <v>0</v>
      </c>
      <c r="G582" s="6">
        <v>100</v>
      </c>
      <c r="H582" s="6">
        <v>0</v>
      </c>
      <c r="I582" s="6">
        <v>0</v>
      </c>
    </row>
    <row r="583" spans="1:9" x14ac:dyDescent="0.25">
      <c r="A583" s="6" t="s">
        <v>108</v>
      </c>
      <c r="B583" s="6" t="s">
        <v>109</v>
      </c>
      <c r="C583" s="6" t="s">
        <v>17</v>
      </c>
      <c r="D583" s="6">
        <v>70.363740199999995</v>
      </c>
      <c r="E583" s="6">
        <v>0</v>
      </c>
      <c r="F583" s="6">
        <v>0</v>
      </c>
      <c r="G583" s="6">
        <v>100</v>
      </c>
      <c r="H583" s="6">
        <v>0</v>
      </c>
      <c r="I583" s="6">
        <v>0</v>
      </c>
    </row>
    <row r="584" spans="1:9" x14ac:dyDescent="0.25">
      <c r="A584" s="6" t="s">
        <v>108</v>
      </c>
      <c r="B584" s="6" t="s">
        <v>109</v>
      </c>
      <c r="C584" s="6" t="s">
        <v>18</v>
      </c>
      <c r="D584" s="6">
        <v>2348.3415918999999</v>
      </c>
      <c r="E584" s="6">
        <v>21.977436300000001</v>
      </c>
      <c r="F584" s="6">
        <v>0</v>
      </c>
      <c r="G584" s="6">
        <v>99.072806823109801</v>
      </c>
      <c r="H584" s="6">
        <v>0.92719317689017899</v>
      </c>
      <c r="I584" s="6">
        <v>0</v>
      </c>
    </row>
    <row r="585" spans="1:9" x14ac:dyDescent="0.25">
      <c r="A585" s="6" t="s">
        <v>110</v>
      </c>
      <c r="B585" s="6" t="s">
        <v>111</v>
      </c>
      <c r="C585" s="6" t="s">
        <v>15</v>
      </c>
      <c r="D585" s="6">
        <v>16.241691599999999</v>
      </c>
      <c r="E585" s="6">
        <v>0</v>
      </c>
      <c r="F585" s="6">
        <v>0</v>
      </c>
      <c r="G585" s="6">
        <v>100</v>
      </c>
      <c r="H585" s="6">
        <v>0</v>
      </c>
      <c r="I585" s="6">
        <v>0</v>
      </c>
    </row>
    <row r="586" spans="1:9" x14ac:dyDescent="0.25">
      <c r="A586" s="6" t="s">
        <v>110</v>
      </c>
      <c r="B586" s="6" t="s">
        <v>111</v>
      </c>
      <c r="C586" s="6" t="s">
        <v>18</v>
      </c>
      <c r="D586" s="6">
        <v>510.71096920000002</v>
      </c>
      <c r="E586" s="6">
        <v>9.0231619999999992</v>
      </c>
      <c r="F586" s="6">
        <v>0</v>
      </c>
      <c r="G586" s="6">
        <v>98.2638888888889</v>
      </c>
      <c r="H586" s="6">
        <v>1.7361111111111101</v>
      </c>
      <c r="I586" s="6">
        <v>0</v>
      </c>
    </row>
    <row r="587" spans="1:9" x14ac:dyDescent="0.25">
      <c r="A587" t="s">
        <v>21</v>
      </c>
    </row>
    <row r="588" spans="1:9" x14ac:dyDescent="0.25">
      <c r="A588" t="s">
        <v>1037</v>
      </c>
    </row>
    <row r="589" spans="1:9" x14ac:dyDescent="0.25">
      <c r="A589" t="s">
        <v>22</v>
      </c>
    </row>
    <row r="590" spans="1:9" x14ac:dyDescent="0.25">
      <c r="A590" t="s">
        <v>23</v>
      </c>
    </row>
    <row r="591" spans="1:9" x14ac:dyDescent="0.25">
      <c r="A591" t="s">
        <v>24</v>
      </c>
    </row>
    <row r="594" spans="1:11" x14ac:dyDescent="0.25">
      <c r="K594" s="7" t="str">
        <f>HYPERLINK("#'Indice'!A1", "Ir al índice")</f>
        <v>Ir al índice</v>
      </c>
    </row>
    <row r="595" spans="1:11" ht="17.25" x14ac:dyDescent="0.3">
      <c r="A595" s="8" t="s">
        <v>888</v>
      </c>
    </row>
    <row r="596" spans="1:11" x14ac:dyDescent="0.25">
      <c r="A596" s="5" t="s">
        <v>26</v>
      </c>
      <c r="B596" s="5" t="s">
        <v>10</v>
      </c>
      <c r="C596" s="5" t="s">
        <v>11</v>
      </c>
      <c r="D596" s="5" t="s">
        <v>874</v>
      </c>
      <c r="E596" s="5" t="s">
        <v>875</v>
      </c>
      <c r="F596" s="5" t="s">
        <v>877</v>
      </c>
      <c r="G596" s="5" t="s">
        <v>876</v>
      </c>
      <c r="H596" s="5" t="s">
        <v>878</v>
      </c>
      <c r="I596" s="5" t="s">
        <v>879</v>
      </c>
      <c r="J596" s="5" t="s">
        <v>881</v>
      </c>
      <c r="K596" s="5" t="s">
        <v>880</v>
      </c>
    </row>
    <row r="597" spans="1:11" x14ac:dyDescent="0.25">
      <c r="A597" s="6" t="s">
        <v>13</v>
      </c>
      <c r="B597" s="6" t="s">
        <v>14</v>
      </c>
      <c r="C597" s="6" t="s">
        <v>15</v>
      </c>
      <c r="D597" s="6">
        <v>0</v>
      </c>
      <c r="E597" s="6">
        <v>0</v>
      </c>
      <c r="F597" s="6">
        <v>48.248650400000002</v>
      </c>
      <c r="G597" s="6">
        <v>0</v>
      </c>
      <c r="H597" s="6">
        <v>0</v>
      </c>
      <c r="I597" s="6">
        <v>0</v>
      </c>
      <c r="J597" s="6">
        <v>100</v>
      </c>
      <c r="K597" s="6">
        <v>0</v>
      </c>
    </row>
    <row r="598" spans="1:11" x14ac:dyDescent="0.25">
      <c r="A598" s="6" t="s">
        <v>13</v>
      </c>
      <c r="B598" s="6" t="s">
        <v>14</v>
      </c>
      <c r="C598" s="6" t="s">
        <v>17</v>
      </c>
      <c r="D598" s="6">
        <v>0</v>
      </c>
      <c r="E598" s="6">
        <v>0</v>
      </c>
      <c r="F598" s="6">
        <v>89.843315099999998</v>
      </c>
      <c r="G598" s="6">
        <v>0</v>
      </c>
      <c r="H598" s="6">
        <v>0</v>
      </c>
      <c r="I598" s="6">
        <v>0</v>
      </c>
      <c r="J598" s="6">
        <v>100</v>
      </c>
      <c r="K598" s="6">
        <v>0</v>
      </c>
    </row>
    <row r="599" spans="1:11" x14ac:dyDescent="0.25">
      <c r="A599" s="6" t="s">
        <v>13</v>
      </c>
      <c r="B599" s="6" t="s">
        <v>14</v>
      </c>
      <c r="C599" s="6" t="s">
        <v>18</v>
      </c>
      <c r="D599" s="6">
        <v>68.466942900000006</v>
      </c>
      <c r="E599" s="6">
        <v>3.2059205</v>
      </c>
      <c r="F599" s="6">
        <v>6202.1791501999996</v>
      </c>
      <c r="G599" s="6">
        <v>0</v>
      </c>
      <c r="H599" s="6">
        <v>1.09130630992861</v>
      </c>
      <c r="I599" s="6">
        <v>5.1099715024365201E-2</v>
      </c>
      <c r="J599" s="6">
        <v>98.857593975046996</v>
      </c>
      <c r="K599" s="6">
        <v>0</v>
      </c>
    </row>
    <row r="600" spans="1:11" x14ac:dyDescent="0.25">
      <c r="A600" s="6" t="s">
        <v>27</v>
      </c>
      <c r="B600" s="6" t="s">
        <v>28</v>
      </c>
      <c r="C600" s="6" t="s">
        <v>15</v>
      </c>
      <c r="D600" s="6">
        <v>0</v>
      </c>
      <c r="E600" s="6">
        <v>0</v>
      </c>
      <c r="F600" s="6">
        <v>44.2676491</v>
      </c>
      <c r="G600" s="6">
        <v>0</v>
      </c>
      <c r="H600" s="6">
        <v>0</v>
      </c>
      <c r="I600" s="6">
        <v>0</v>
      </c>
      <c r="J600" s="6">
        <v>100</v>
      </c>
      <c r="K600" s="6">
        <v>0</v>
      </c>
    </row>
    <row r="601" spans="1:11" x14ac:dyDescent="0.25">
      <c r="A601" s="6" t="s">
        <v>27</v>
      </c>
      <c r="B601" s="6" t="s">
        <v>28</v>
      </c>
      <c r="C601" s="6" t="s">
        <v>18</v>
      </c>
      <c r="D601" s="6">
        <v>116.4622165</v>
      </c>
      <c r="E601" s="6">
        <v>0</v>
      </c>
      <c r="F601" s="6">
        <v>10151.4391037</v>
      </c>
      <c r="G601" s="6">
        <v>25.024901199999999</v>
      </c>
      <c r="H601" s="6">
        <v>1.13147820158143</v>
      </c>
      <c r="I601" s="6">
        <v>0</v>
      </c>
      <c r="J601" s="6">
        <v>98.625394619016703</v>
      </c>
      <c r="K601" s="6">
        <v>0.24312717940181899</v>
      </c>
    </row>
    <row r="602" spans="1:11" x14ac:dyDescent="0.25">
      <c r="A602" s="6" t="s">
        <v>29</v>
      </c>
      <c r="B602" s="6" t="s">
        <v>30</v>
      </c>
      <c r="C602" s="6" t="s">
        <v>15</v>
      </c>
      <c r="D602" s="6">
        <v>0</v>
      </c>
      <c r="E602" s="6">
        <v>0</v>
      </c>
      <c r="F602" s="6">
        <v>481.7046302</v>
      </c>
      <c r="G602" s="6">
        <v>0</v>
      </c>
      <c r="H602" s="6">
        <v>0</v>
      </c>
      <c r="I602" s="6">
        <v>0</v>
      </c>
      <c r="J602" s="6">
        <v>100</v>
      </c>
      <c r="K602" s="6">
        <v>0</v>
      </c>
    </row>
    <row r="603" spans="1:11" x14ac:dyDescent="0.25">
      <c r="A603" s="6" t="s">
        <v>29</v>
      </c>
      <c r="B603" s="6" t="s">
        <v>30</v>
      </c>
      <c r="C603" s="6" t="s">
        <v>17</v>
      </c>
      <c r="D603" s="6">
        <v>0</v>
      </c>
      <c r="E603" s="6">
        <v>0</v>
      </c>
      <c r="F603" s="6">
        <v>12.9465842</v>
      </c>
      <c r="G603" s="6">
        <v>0</v>
      </c>
      <c r="H603" s="6">
        <v>0</v>
      </c>
      <c r="I603" s="6">
        <v>0</v>
      </c>
      <c r="J603" s="6">
        <v>100</v>
      </c>
      <c r="K603" s="6">
        <v>0</v>
      </c>
    </row>
    <row r="604" spans="1:11" x14ac:dyDescent="0.25">
      <c r="A604" s="6" t="s">
        <v>29</v>
      </c>
      <c r="B604" s="6" t="s">
        <v>30</v>
      </c>
      <c r="C604" s="6" t="s">
        <v>18</v>
      </c>
      <c r="D604" s="6">
        <v>22.117270900000001</v>
      </c>
      <c r="E604" s="6">
        <v>0</v>
      </c>
      <c r="F604" s="6">
        <v>6604.4865836999998</v>
      </c>
      <c r="G604" s="6">
        <v>0</v>
      </c>
      <c r="H604" s="6">
        <v>0.333764796950203</v>
      </c>
      <c r="I604" s="6">
        <v>0</v>
      </c>
      <c r="J604" s="6">
        <v>99.666235203049794</v>
      </c>
      <c r="K604" s="6">
        <v>0</v>
      </c>
    </row>
    <row r="605" spans="1:11" x14ac:dyDescent="0.25">
      <c r="A605" s="6" t="s">
        <v>31</v>
      </c>
      <c r="B605" s="6" t="s">
        <v>32</v>
      </c>
      <c r="C605" s="6" t="s">
        <v>15</v>
      </c>
      <c r="D605" s="6">
        <v>0</v>
      </c>
      <c r="E605" s="6">
        <v>0</v>
      </c>
      <c r="F605" s="6">
        <v>7.9217389999999996</v>
      </c>
      <c r="G605" s="6">
        <v>0</v>
      </c>
      <c r="H605" s="6">
        <v>0</v>
      </c>
      <c r="I605" s="6">
        <v>0</v>
      </c>
      <c r="J605" s="6">
        <v>100</v>
      </c>
      <c r="K605" s="6">
        <v>0</v>
      </c>
    </row>
    <row r="606" spans="1:11" x14ac:dyDescent="0.25">
      <c r="A606" s="6" t="s">
        <v>31</v>
      </c>
      <c r="B606" s="6" t="s">
        <v>32</v>
      </c>
      <c r="C606" s="6" t="s">
        <v>17</v>
      </c>
      <c r="D606" s="6">
        <v>0</v>
      </c>
      <c r="E606" s="6">
        <v>0</v>
      </c>
      <c r="F606" s="6">
        <v>2.2633540000000001</v>
      </c>
      <c r="G606" s="6">
        <v>0</v>
      </c>
      <c r="H606" s="6">
        <v>0</v>
      </c>
      <c r="I606" s="6">
        <v>0</v>
      </c>
      <c r="J606" s="6">
        <v>100</v>
      </c>
      <c r="K606" s="6">
        <v>0</v>
      </c>
    </row>
    <row r="607" spans="1:11" x14ac:dyDescent="0.25">
      <c r="A607" s="6" t="s">
        <v>31</v>
      </c>
      <c r="B607" s="6" t="s">
        <v>32</v>
      </c>
      <c r="C607" s="6" t="s">
        <v>18</v>
      </c>
      <c r="D607" s="6">
        <v>28.291924999999999</v>
      </c>
      <c r="E607" s="6">
        <v>1.131677</v>
      </c>
      <c r="F607" s="6">
        <v>867.99625900000001</v>
      </c>
      <c r="G607" s="6">
        <v>0</v>
      </c>
      <c r="H607" s="6">
        <v>3.1525851197982302</v>
      </c>
      <c r="I607" s="6">
        <v>0.126103404791929</v>
      </c>
      <c r="J607" s="6">
        <v>96.721311475409806</v>
      </c>
      <c r="K607" s="6">
        <v>0</v>
      </c>
    </row>
    <row r="608" spans="1:11" x14ac:dyDescent="0.25">
      <c r="A608" s="6" t="s">
        <v>33</v>
      </c>
      <c r="B608" s="6" t="s">
        <v>34</v>
      </c>
      <c r="C608" s="6" t="s">
        <v>15</v>
      </c>
      <c r="D608" s="6">
        <v>0</v>
      </c>
      <c r="E608" s="6">
        <v>0</v>
      </c>
      <c r="F608" s="6">
        <v>149.42859110000001</v>
      </c>
      <c r="G608" s="6">
        <v>0</v>
      </c>
      <c r="H608" s="6">
        <v>0</v>
      </c>
      <c r="I608" s="6">
        <v>0</v>
      </c>
      <c r="J608" s="6">
        <v>100</v>
      </c>
      <c r="K608" s="6">
        <v>0</v>
      </c>
    </row>
    <row r="609" spans="1:11" x14ac:dyDescent="0.25">
      <c r="A609" s="6" t="s">
        <v>33</v>
      </c>
      <c r="B609" s="6" t="s">
        <v>34</v>
      </c>
      <c r="C609" s="6" t="s">
        <v>17</v>
      </c>
      <c r="D609" s="6">
        <v>0</v>
      </c>
      <c r="E609" s="6">
        <v>0</v>
      </c>
      <c r="F609" s="6">
        <v>36.986645600000003</v>
      </c>
      <c r="G609" s="6">
        <v>0</v>
      </c>
      <c r="H609" s="6">
        <v>0</v>
      </c>
      <c r="I609" s="6">
        <v>0</v>
      </c>
      <c r="J609" s="6">
        <v>100</v>
      </c>
      <c r="K609" s="6">
        <v>0</v>
      </c>
    </row>
    <row r="610" spans="1:11" x14ac:dyDescent="0.25">
      <c r="A610" s="6" t="s">
        <v>33</v>
      </c>
      <c r="B610" s="6" t="s">
        <v>34</v>
      </c>
      <c r="C610" s="6" t="s">
        <v>18</v>
      </c>
      <c r="D610" s="6">
        <v>64.160884100000004</v>
      </c>
      <c r="E610" s="6">
        <v>0</v>
      </c>
      <c r="F610" s="6">
        <v>6219.1001176</v>
      </c>
      <c r="G610" s="6">
        <v>8.5307513000000004</v>
      </c>
      <c r="H610" s="6">
        <v>1.0197553672911599</v>
      </c>
      <c r="I610" s="6">
        <v>0</v>
      </c>
      <c r="J610" s="6">
        <v>98.8446592281866</v>
      </c>
      <c r="K610" s="6">
        <v>0.13558540452220799</v>
      </c>
    </row>
    <row r="611" spans="1:11" x14ac:dyDescent="0.25">
      <c r="A611" s="6" t="s">
        <v>35</v>
      </c>
      <c r="B611" s="6" t="s">
        <v>36</v>
      </c>
      <c r="C611" s="6" t="s">
        <v>15</v>
      </c>
      <c r="D611" s="6">
        <v>0</v>
      </c>
      <c r="E611" s="6">
        <v>0</v>
      </c>
      <c r="F611" s="6">
        <v>1.4395777000000001</v>
      </c>
      <c r="G611" s="6">
        <v>0</v>
      </c>
      <c r="H611" s="6">
        <v>0</v>
      </c>
      <c r="I611" s="6">
        <v>0</v>
      </c>
      <c r="J611" s="6">
        <v>100</v>
      </c>
      <c r="K611" s="6">
        <v>0</v>
      </c>
    </row>
    <row r="612" spans="1:11" x14ac:dyDescent="0.25">
      <c r="A612" s="6" t="s">
        <v>35</v>
      </c>
      <c r="B612" s="6" t="s">
        <v>36</v>
      </c>
      <c r="C612" s="6" t="s">
        <v>17</v>
      </c>
      <c r="D612" s="6">
        <v>0</v>
      </c>
      <c r="E612" s="6">
        <v>0</v>
      </c>
      <c r="F612" s="6">
        <v>40.1367975</v>
      </c>
      <c r="G612" s="6">
        <v>0</v>
      </c>
      <c r="H612" s="6">
        <v>0</v>
      </c>
      <c r="I612" s="6">
        <v>0</v>
      </c>
      <c r="J612" s="6">
        <v>100</v>
      </c>
      <c r="K612" s="6">
        <v>0</v>
      </c>
    </row>
    <row r="613" spans="1:11" x14ac:dyDescent="0.25">
      <c r="A613" s="6" t="s">
        <v>35</v>
      </c>
      <c r="B613" s="6" t="s">
        <v>36</v>
      </c>
      <c r="C613" s="6" t="s">
        <v>18</v>
      </c>
      <c r="D613" s="6">
        <v>7.6341241999999996</v>
      </c>
      <c r="E613" s="6">
        <v>1.1996481000000001</v>
      </c>
      <c r="F613" s="6">
        <v>718.7434465</v>
      </c>
      <c r="G613" s="6">
        <v>0</v>
      </c>
      <c r="H613" s="6">
        <v>1.0492527807001799</v>
      </c>
      <c r="I613" s="6">
        <v>0.16488258139508399</v>
      </c>
      <c r="J613" s="6">
        <v>98.785864637904695</v>
      </c>
      <c r="K613" s="6">
        <v>0</v>
      </c>
    </row>
    <row r="614" spans="1:11" x14ac:dyDescent="0.25">
      <c r="A614" s="6" t="s">
        <v>37</v>
      </c>
      <c r="B614" s="6" t="s">
        <v>38</v>
      </c>
      <c r="C614" s="6" t="s">
        <v>15</v>
      </c>
      <c r="D614" s="6">
        <v>0</v>
      </c>
      <c r="E614" s="6">
        <v>0</v>
      </c>
      <c r="F614" s="6">
        <v>8.6198735000000006</v>
      </c>
      <c r="G614" s="6">
        <v>0</v>
      </c>
      <c r="H614" s="6">
        <v>0</v>
      </c>
      <c r="I614" s="6">
        <v>0</v>
      </c>
      <c r="J614" s="6">
        <v>100</v>
      </c>
      <c r="K614" s="6">
        <v>0</v>
      </c>
    </row>
    <row r="615" spans="1:11" x14ac:dyDescent="0.25">
      <c r="A615" s="6" t="s">
        <v>37</v>
      </c>
      <c r="B615" s="6" t="s">
        <v>38</v>
      </c>
      <c r="C615" s="6" t="s">
        <v>17</v>
      </c>
      <c r="D615" s="6">
        <v>0</v>
      </c>
      <c r="E615" s="6">
        <v>0</v>
      </c>
      <c r="F615" s="6">
        <v>1.3621227</v>
      </c>
      <c r="G615" s="6">
        <v>0</v>
      </c>
      <c r="H615" s="6">
        <v>0</v>
      </c>
      <c r="I615" s="6">
        <v>0</v>
      </c>
      <c r="J615" s="6">
        <v>100</v>
      </c>
      <c r="K615" s="6">
        <v>0</v>
      </c>
    </row>
    <row r="616" spans="1:11" x14ac:dyDescent="0.25">
      <c r="A616" s="6" t="s">
        <v>37</v>
      </c>
      <c r="B616" s="6" t="s">
        <v>38</v>
      </c>
      <c r="C616" s="6" t="s">
        <v>18</v>
      </c>
      <c r="D616" s="6">
        <v>17.278377599999999</v>
      </c>
      <c r="E616" s="6">
        <v>0</v>
      </c>
      <c r="F616" s="6">
        <v>1264.0961334000001</v>
      </c>
      <c r="G616" s="6">
        <v>0</v>
      </c>
      <c r="H616" s="6">
        <v>1.34842526144177</v>
      </c>
      <c r="I616" s="6">
        <v>0</v>
      </c>
      <c r="J616" s="6">
        <v>98.651574738558196</v>
      </c>
      <c r="K616" s="6">
        <v>0</v>
      </c>
    </row>
    <row r="617" spans="1:11" x14ac:dyDescent="0.25">
      <c r="A617" s="6" t="s">
        <v>39</v>
      </c>
      <c r="B617" s="6" t="s">
        <v>40</v>
      </c>
      <c r="C617" s="6" t="s">
        <v>15</v>
      </c>
      <c r="D617" s="6">
        <v>0</v>
      </c>
      <c r="E617" s="6">
        <v>0</v>
      </c>
      <c r="F617" s="6">
        <v>104.7420121</v>
      </c>
      <c r="G617" s="6">
        <v>0</v>
      </c>
      <c r="H617" s="6">
        <v>0</v>
      </c>
      <c r="I617" s="6">
        <v>0</v>
      </c>
      <c r="J617" s="6">
        <v>100</v>
      </c>
      <c r="K617" s="6">
        <v>0</v>
      </c>
    </row>
    <row r="618" spans="1:11" x14ac:dyDescent="0.25">
      <c r="A618" s="6" t="s">
        <v>39</v>
      </c>
      <c r="B618" s="6" t="s">
        <v>40</v>
      </c>
      <c r="C618" s="6" t="s">
        <v>17</v>
      </c>
      <c r="D618" s="6">
        <v>0</v>
      </c>
      <c r="E618" s="6">
        <v>0</v>
      </c>
      <c r="F618" s="6">
        <v>9.2992588000000005</v>
      </c>
      <c r="G618" s="6">
        <v>0</v>
      </c>
      <c r="H618" s="6">
        <v>0</v>
      </c>
      <c r="I618" s="6">
        <v>0</v>
      </c>
      <c r="J618" s="6">
        <v>100</v>
      </c>
      <c r="K618" s="6">
        <v>0</v>
      </c>
    </row>
    <row r="619" spans="1:11" x14ac:dyDescent="0.25">
      <c r="A619" s="6" t="s">
        <v>39</v>
      </c>
      <c r="B619" s="6" t="s">
        <v>40</v>
      </c>
      <c r="C619" s="6" t="s">
        <v>18</v>
      </c>
      <c r="D619" s="6">
        <v>34.219714799999998</v>
      </c>
      <c r="E619" s="6">
        <v>3.7082389999999998</v>
      </c>
      <c r="F619" s="6">
        <v>4240.4081046000001</v>
      </c>
      <c r="G619" s="6">
        <v>27.2024048</v>
      </c>
      <c r="H619" s="6">
        <v>0.79478362793598001</v>
      </c>
      <c r="I619" s="6">
        <v>8.6127183201237301E-2</v>
      </c>
      <c r="J619" s="6">
        <v>98.487288891815098</v>
      </c>
      <c r="K619" s="6">
        <v>0.63180029704768603</v>
      </c>
    </row>
    <row r="620" spans="1:11" x14ac:dyDescent="0.25">
      <c r="A620" t="s">
        <v>21</v>
      </c>
    </row>
    <row r="621" spans="1:11" x14ac:dyDescent="0.25">
      <c r="A621" t="s">
        <v>1037</v>
      </c>
    </row>
    <row r="622" spans="1:11" x14ac:dyDescent="0.25">
      <c r="A622" t="s">
        <v>22</v>
      </c>
    </row>
    <row r="623" spans="1:11" x14ac:dyDescent="0.25">
      <c r="A623" t="s">
        <v>23</v>
      </c>
    </row>
    <row r="624" spans="1:11" x14ac:dyDescent="0.25">
      <c r="A624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A1:K478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889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890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891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892</v>
      </c>
      <c r="E16" s="5" t="s">
        <v>893</v>
      </c>
      <c r="F16" s="5" t="s">
        <v>894</v>
      </c>
      <c r="G16" s="5" t="s">
        <v>895</v>
      </c>
      <c r="H16" s="5" t="s">
        <v>896</v>
      </c>
      <c r="I16" s="5" t="s">
        <v>897</v>
      </c>
      <c r="J16" s="5" t="s">
        <v>898</v>
      </c>
      <c r="K16" s="5" t="s">
        <v>899</v>
      </c>
    </row>
    <row r="17" spans="1:11" x14ac:dyDescent="0.25">
      <c r="A17" s="6" t="s">
        <v>13</v>
      </c>
      <c r="B17" s="6" t="s">
        <v>14</v>
      </c>
      <c r="C17" s="6" t="s">
        <v>15</v>
      </c>
      <c r="D17" s="6">
        <v>1729.037386</v>
      </c>
      <c r="E17" s="6">
        <v>2561.9375322999999</v>
      </c>
      <c r="F17" s="6">
        <v>891.05649689999996</v>
      </c>
      <c r="G17" s="6">
        <v>27.921404500000001</v>
      </c>
      <c r="H17" s="6">
        <v>33.187198537808698</v>
      </c>
      <c r="I17" s="6">
        <v>49.173910416477099</v>
      </c>
      <c r="J17" s="6">
        <v>17.102966720364801</v>
      </c>
      <c r="K17" s="6">
        <v>0.53592432534941403</v>
      </c>
    </row>
    <row r="18" spans="1:11" x14ac:dyDescent="0.25">
      <c r="A18" s="6" t="s">
        <v>13</v>
      </c>
      <c r="B18" s="6" t="s">
        <v>14</v>
      </c>
      <c r="C18" s="6" t="s">
        <v>17</v>
      </c>
      <c r="D18" s="6">
        <v>2414.8343500999999</v>
      </c>
      <c r="E18" s="6">
        <v>1747.9541182</v>
      </c>
      <c r="F18" s="6">
        <v>418.42240090000001</v>
      </c>
      <c r="G18" s="6">
        <v>117.4069118</v>
      </c>
      <c r="H18" s="6">
        <v>51.394568842457602</v>
      </c>
      <c r="I18" s="6">
        <v>37.2014536970484</v>
      </c>
      <c r="J18" s="6">
        <v>8.9052232039812296</v>
      </c>
      <c r="K18" s="6">
        <v>2.4987542565126999</v>
      </c>
    </row>
    <row r="19" spans="1:11" x14ac:dyDescent="0.25">
      <c r="A19" s="6" t="s">
        <v>13</v>
      </c>
      <c r="B19" s="6" t="s">
        <v>14</v>
      </c>
      <c r="C19" s="6" t="s">
        <v>18</v>
      </c>
      <c r="D19" s="6">
        <v>350183.02135440003</v>
      </c>
      <c r="E19" s="6">
        <v>241712.13268849999</v>
      </c>
      <c r="F19" s="6">
        <v>118843.1248131</v>
      </c>
      <c r="G19" s="6">
        <v>24878.377457300001</v>
      </c>
      <c r="H19" s="6">
        <v>47.604009282418502</v>
      </c>
      <c r="I19" s="6">
        <v>32.858436607443302</v>
      </c>
      <c r="J19" s="6">
        <v>16.155578288385701</v>
      </c>
      <c r="K19" s="6">
        <v>3.3819758217525</v>
      </c>
    </row>
    <row r="20" spans="1:11" x14ac:dyDescent="0.25">
      <c r="A20" s="6" t="s">
        <v>13</v>
      </c>
      <c r="B20" s="6" t="s">
        <v>19</v>
      </c>
      <c r="C20" s="6" t="s">
        <v>15</v>
      </c>
      <c r="D20" s="6">
        <v>0</v>
      </c>
      <c r="E20" s="6">
        <v>0</v>
      </c>
      <c r="F20" s="6">
        <v>6.0948069</v>
      </c>
      <c r="G20" s="6">
        <v>1.8046324</v>
      </c>
      <c r="H20" s="6">
        <v>0</v>
      </c>
      <c r="I20" s="6">
        <v>0</v>
      </c>
      <c r="J20" s="6">
        <v>77.154930477154196</v>
      </c>
      <c r="K20" s="6">
        <v>22.845069522845801</v>
      </c>
    </row>
    <row r="21" spans="1:11" x14ac:dyDescent="0.25">
      <c r="A21" s="6" t="s">
        <v>13</v>
      </c>
      <c r="B21" s="6" t="s">
        <v>19</v>
      </c>
      <c r="C21" s="6" t="s">
        <v>17</v>
      </c>
      <c r="D21" s="6">
        <v>0</v>
      </c>
      <c r="E21" s="6">
        <v>18.099062400000001</v>
      </c>
      <c r="F21" s="6">
        <v>5.8584519999999998</v>
      </c>
      <c r="G21" s="6">
        <v>0</v>
      </c>
      <c r="H21" s="6">
        <v>0</v>
      </c>
      <c r="I21" s="6">
        <v>75.546494923530105</v>
      </c>
      <c r="J21" s="6">
        <v>24.453505076469899</v>
      </c>
      <c r="K21" s="6">
        <v>0</v>
      </c>
    </row>
    <row r="22" spans="1:11" x14ac:dyDescent="0.25">
      <c r="A22" s="6" t="s">
        <v>13</v>
      </c>
      <c r="B22" s="6" t="s">
        <v>19</v>
      </c>
      <c r="C22" s="6" t="s">
        <v>18</v>
      </c>
      <c r="D22" s="6">
        <v>1385.6742952</v>
      </c>
      <c r="E22" s="6">
        <v>1745.0868923</v>
      </c>
      <c r="F22" s="6">
        <v>774.47630760000004</v>
      </c>
      <c r="G22" s="6">
        <v>241.16384859999999</v>
      </c>
      <c r="H22" s="6">
        <v>33.418720966444297</v>
      </c>
      <c r="I22" s="6">
        <v>42.086781950123303</v>
      </c>
      <c r="J22" s="6">
        <v>18.678276495755298</v>
      </c>
      <c r="K22" s="6">
        <v>5.8162205876771198</v>
      </c>
    </row>
    <row r="23" spans="1:11" x14ac:dyDescent="0.25">
      <c r="A23" s="6" t="s">
        <v>13</v>
      </c>
      <c r="B23" s="6" t="s">
        <v>20</v>
      </c>
      <c r="C23" s="6" t="s">
        <v>15</v>
      </c>
      <c r="D23" s="6">
        <v>1729.037386</v>
      </c>
      <c r="E23" s="6">
        <v>2561.9375322999999</v>
      </c>
      <c r="F23" s="6">
        <v>884.96168999999998</v>
      </c>
      <c r="G23" s="6">
        <v>26.116772099999999</v>
      </c>
      <c r="H23" s="6">
        <v>33.2375940722671</v>
      </c>
      <c r="I23" s="6">
        <v>49.248582145518199</v>
      </c>
      <c r="J23" s="6">
        <v>17.011776413796699</v>
      </c>
      <c r="K23" s="6">
        <v>0.50204736841804198</v>
      </c>
    </row>
    <row r="24" spans="1:11" x14ac:dyDescent="0.25">
      <c r="A24" s="6" t="s">
        <v>13</v>
      </c>
      <c r="B24" s="6" t="s">
        <v>20</v>
      </c>
      <c r="C24" s="6" t="s">
        <v>17</v>
      </c>
      <c r="D24" s="6">
        <v>2414.8343500999999</v>
      </c>
      <c r="E24" s="6">
        <v>1729.8550557999999</v>
      </c>
      <c r="F24" s="6">
        <v>412.56394890000001</v>
      </c>
      <c r="G24" s="6">
        <v>117.4069118</v>
      </c>
      <c r="H24" s="6">
        <v>51.657964694327802</v>
      </c>
      <c r="I24" s="6">
        <v>37.004936340714401</v>
      </c>
      <c r="J24" s="6">
        <v>8.8255386567389706</v>
      </c>
      <c r="K24" s="6">
        <v>2.5115603082187801</v>
      </c>
    </row>
    <row r="25" spans="1:11" x14ac:dyDescent="0.25">
      <c r="A25" s="6" t="s">
        <v>13</v>
      </c>
      <c r="B25" s="6" t="s">
        <v>20</v>
      </c>
      <c r="C25" s="6" t="s">
        <v>18</v>
      </c>
      <c r="D25" s="6">
        <v>348797.34705919999</v>
      </c>
      <c r="E25" s="6">
        <v>239967.04579619999</v>
      </c>
      <c r="F25" s="6">
        <v>118068.64850549999</v>
      </c>
      <c r="G25" s="6">
        <v>24637.2136087</v>
      </c>
      <c r="H25" s="6">
        <v>47.684419795538503</v>
      </c>
      <c r="I25" s="6">
        <v>32.806124947100301</v>
      </c>
      <c r="J25" s="6">
        <v>16.141278159069799</v>
      </c>
      <c r="K25" s="6">
        <v>3.3681770982914299</v>
      </c>
    </row>
    <row r="26" spans="1:11" x14ac:dyDescent="0.25">
      <c r="A26" t="s">
        <v>21</v>
      </c>
    </row>
    <row r="27" spans="1:11" x14ac:dyDescent="0.25">
      <c r="A27" t="s">
        <v>1037</v>
      </c>
    </row>
    <row r="28" spans="1:11" x14ac:dyDescent="0.25">
      <c r="A28" t="s">
        <v>22</v>
      </c>
    </row>
    <row r="29" spans="1:11" x14ac:dyDescent="0.25">
      <c r="A29" t="s">
        <v>23</v>
      </c>
    </row>
    <row r="30" spans="1:11" x14ac:dyDescent="0.25">
      <c r="A30" t="s">
        <v>24</v>
      </c>
    </row>
    <row r="33" spans="1:11" x14ac:dyDescent="0.25">
      <c r="K33" s="7" t="str">
        <f>HYPERLINK("#'Indice'!A1", "Ir al índice")</f>
        <v>Ir al índice</v>
      </c>
    </row>
    <row r="34" spans="1:11" ht="17.25" x14ac:dyDescent="0.3">
      <c r="A34" s="4" t="s">
        <v>900</v>
      </c>
    </row>
    <row r="35" spans="1:11" x14ac:dyDescent="0.25">
      <c r="A35" s="5" t="s">
        <v>26</v>
      </c>
      <c r="B35" s="5" t="s">
        <v>10</v>
      </c>
      <c r="C35" s="5" t="s">
        <v>11</v>
      </c>
      <c r="D35" s="5" t="s">
        <v>892</v>
      </c>
      <c r="E35" s="5" t="s">
        <v>893</v>
      </c>
      <c r="F35" s="5" t="s">
        <v>894</v>
      </c>
      <c r="G35" s="5" t="s">
        <v>895</v>
      </c>
      <c r="H35" s="5" t="s">
        <v>896</v>
      </c>
      <c r="I35" s="5" t="s">
        <v>897</v>
      </c>
      <c r="J35" s="5" t="s">
        <v>898</v>
      </c>
      <c r="K35" s="5" t="s">
        <v>899</v>
      </c>
    </row>
    <row r="36" spans="1:11" x14ac:dyDescent="0.25">
      <c r="A36" s="6" t="s">
        <v>13</v>
      </c>
      <c r="B36" s="6" t="s">
        <v>14</v>
      </c>
      <c r="C36" s="6" t="s">
        <v>15</v>
      </c>
      <c r="D36" s="6">
        <v>1729.037386</v>
      </c>
      <c r="E36" s="6">
        <v>2561.9375322999999</v>
      </c>
      <c r="F36" s="6">
        <v>891.05649689999996</v>
      </c>
      <c r="G36" s="6">
        <v>27.921404500000001</v>
      </c>
      <c r="H36" s="6">
        <v>33.187198537808698</v>
      </c>
      <c r="I36" s="6">
        <v>49.173910416477099</v>
      </c>
      <c r="J36" s="6">
        <v>17.102966720364801</v>
      </c>
      <c r="K36" s="6">
        <v>0.53592432534941403</v>
      </c>
    </row>
    <row r="37" spans="1:11" x14ac:dyDescent="0.25">
      <c r="A37" s="6" t="s">
        <v>13</v>
      </c>
      <c r="B37" s="6" t="s">
        <v>14</v>
      </c>
      <c r="C37" s="6" t="s">
        <v>17</v>
      </c>
      <c r="D37" s="6">
        <v>2414.8343500999999</v>
      </c>
      <c r="E37" s="6">
        <v>1747.9541182</v>
      </c>
      <c r="F37" s="6">
        <v>418.42240090000001</v>
      </c>
      <c r="G37" s="6">
        <v>117.4069118</v>
      </c>
      <c r="H37" s="6">
        <v>51.394568842457602</v>
      </c>
      <c r="I37" s="6">
        <v>37.2014536970484</v>
      </c>
      <c r="J37" s="6">
        <v>8.9052232039812296</v>
      </c>
      <c r="K37" s="6">
        <v>2.4987542565126999</v>
      </c>
    </row>
    <row r="38" spans="1:11" x14ac:dyDescent="0.25">
      <c r="A38" s="6" t="s">
        <v>13</v>
      </c>
      <c r="B38" s="6" t="s">
        <v>14</v>
      </c>
      <c r="C38" s="6" t="s">
        <v>18</v>
      </c>
      <c r="D38" s="6">
        <v>350183.02135440003</v>
      </c>
      <c r="E38" s="6">
        <v>241712.13268849999</v>
      </c>
      <c r="F38" s="6">
        <v>118843.1248131</v>
      </c>
      <c r="G38" s="6">
        <v>24878.377457300001</v>
      </c>
      <c r="H38" s="6">
        <v>47.604009282418502</v>
      </c>
      <c r="I38" s="6">
        <v>32.858436607443302</v>
      </c>
      <c r="J38" s="6">
        <v>16.155578288385701</v>
      </c>
      <c r="K38" s="6">
        <v>3.3819758217525</v>
      </c>
    </row>
    <row r="39" spans="1:11" x14ac:dyDescent="0.25">
      <c r="A39" s="6" t="s">
        <v>27</v>
      </c>
      <c r="B39" s="6" t="s">
        <v>28</v>
      </c>
      <c r="C39" s="6" t="s">
        <v>15</v>
      </c>
      <c r="D39" s="6">
        <v>22.393007699999998</v>
      </c>
      <c r="E39" s="6">
        <v>28.460603200000001</v>
      </c>
      <c r="F39" s="6">
        <v>0</v>
      </c>
      <c r="G39" s="6">
        <v>0</v>
      </c>
      <c r="H39" s="6">
        <v>44.034253032757597</v>
      </c>
      <c r="I39" s="6">
        <v>55.965746967242403</v>
      </c>
      <c r="J39" s="6">
        <v>0</v>
      </c>
      <c r="K39" s="6">
        <v>0</v>
      </c>
    </row>
    <row r="40" spans="1:11" x14ac:dyDescent="0.25">
      <c r="A40" s="6" t="s">
        <v>27</v>
      </c>
      <c r="B40" s="6" t="s">
        <v>28</v>
      </c>
      <c r="C40" s="6" t="s">
        <v>17</v>
      </c>
      <c r="D40" s="6">
        <v>11.474182300000001</v>
      </c>
      <c r="E40" s="6">
        <v>16.331108499999999</v>
      </c>
      <c r="F40" s="6">
        <v>0</v>
      </c>
      <c r="G40" s="6">
        <v>0</v>
      </c>
      <c r="H40" s="6">
        <v>41.266183412834501</v>
      </c>
      <c r="I40" s="6">
        <v>58.733816587165499</v>
      </c>
      <c r="J40" s="6">
        <v>0</v>
      </c>
      <c r="K40" s="6">
        <v>0</v>
      </c>
    </row>
    <row r="41" spans="1:11" x14ac:dyDescent="0.25">
      <c r="A41" s="6" t="s">
        <v>27</v>
      </c>
      <c r="B41" s="6" t="s">
        <v>28</v>
      </c>
      <c r="C41" s="6" t="s">
        <v>18</v>
      </c>
      <c r="D41" s="6">
        <v>10864.0829096</v>
      </c>
      <c r="E41" s="6">
        <v>6174.8303773999996</v>
      </c>
      <c r="F41" s="6">
        <v>2167.5179560000001</v>
      </c>
      <c r="G41" s="6">
        <v>157.2354583</v>
      </c>
      <c r="H41" s="6">
        <v>56.105504588501397</v>
      </c>
      <c r="I41" s="6">
        <v>31.888745415068801</v>
      </c>
      <c r="J41" s="6">
        <v>11.193737164741</v>
      </c>
      <c r="K41" s="6">
        <v>0.81201283168876204</v>
      </c>
    </row>
    <row r="42" spans="1:11" x14ac:dyDescent="0.25">
      <c r="A42" s="6" t="s">
        <v>29</v>
      </c>
      <c r="B42" s="6" t="s">
        <v>30</v>
      </c>
      <c r="C42" s="6" t="s">
        <v>15</v>
      </c>
      <c r="D42" s="6">
        <v>154.9303678</v>
      </c>
      <c r="E42" s="6">
        <v>186.8645018</v>
      </c>
      <c r="F42" s="6">
        <v>73.632241399999998</v>
      </c>
      <c r="G42" s="6">
        <v>14.3006166</v>
      </c>
      <c r="H42" s="6">
        <v>36.053146643637703</v>
      </c>
      <c r="I42" s="6">
        <v>43.4843948384773</v>
      </c>
      <c r="J42" s="6">
        <v>17.1346265718601</v>
      </c>
      <c r="K42" s="6">
        <v>3.3278319460249799</v>
      </c>
    </row>
    <row r="43" spans="1:11" x14ac:dyDescent="0.25">
      <c r="A43" s="6" t="s">
        <v>29</v>
      </c>
      <c r="B43" s="6" t="s">
        <v>30</v>
      </c>
      <c r="C43" s="6" t="s">
        <v>17</v>
      </c>
      <c r="D43" s="6">
        <v>20.944058500000001</v>
      </c>
      <c r="E43" s="6">
        <v>0</v>
      </c>
      <c r="F43" s="6">
        <v>0</v>
      </c>
      <c r="G43" s="6">
        <v>0</v>
      </c>
      <c r="H43" s="6">
        <v>100</v>
      </c>
      <c r="I43" s="6">
        <v>0</v>
      </c>
      <c r="J43" s="6">
        <v>0</v>
      </c>
      <c r="K43" s="6">
        <v>0</v>
      </c>
    </row>
    <row r="44" spans="1:11" x14ac:dyDescent="0.25">
      <c r="A44" s="6" t="s">
        <v>29</v>
      </c>
      <c r="B44" s="6" t="s">
        <v>30</v>
      </c>
      <c r="C44" s="6" t="s">
        <v>18</v>
      </c>
      <c r="D44" s="6">
        <v>2578.9704145999999</v>
      </c>
      <c r="E44" s="6">
        <v>1351.0740742999999</v>
      </c>
      <c r="F44" s="6">
        <v>342.90372359999998</v>
      </c>
      <c r="G44" s="6">
        <v>56.1743272</v>
      </c>
      <c r="H44" s="6">
        <v>59.572589848166302</v>
      </c>
      <c r="I44" s="6">
        <v>31.208958903566302</v>
      </c>
      <c r="J44" s="6">
        <v>7.9208597228518904</v>
      </c>
      <c r="K44" s="6">
        <v>1.2975915254155099</v>
      </c>
    </row>
    <row r="45" spans="1:11" x14ac:dyDescent="0.25">
      <c r="A45" s="6" t="s">
        <v>31</v>
      </c>
      <c r="B45" s="6" t="s">
        <v>32</v>
      </c>
      <c r="C45" s="6" t="s">
        <v>17</v>
      </c>
      <c r="D45" s="6">
        <v>0</v>
      </c>
      <c r="E45" s="6">
        <v>41.3577935</v>
      </c>
      <c r="F45" s="6">
        <v>0</v>
      </c>
      <c r="G45" s="6">
        <v>0</v>
      </c>
      <c r="H45" s="6">
        <v>0</v>
      </c>
      <c r="I45" s="6">
        <v>100</v>
      </c>
      <c r="J45" s="6">
        <v>0</v>
      </c>
      <c r="K45" s="6">
        <v>0</v>
      </c>
    </row>
    <row r="46" spans="1:11" x14ac:dyDescent="0.25">
      <c r="A46" s="6" t="s">
        <v>31</v>
      </c>
      <c r="B46" s="6" t="s">
        <v>32</v>
      </c>
      <c r="C46" s="6" t="s">
        <v>18</v>
      </c>
      <c r="D46" s="6">
        <v>9560.0137782999991</v>
      </c>
      <c r="E46" s="6">
        <v>3078.3852234999999</v>
      </c>
      <c r="F46" s="6">
        <v>545.87268830000005</v>
      </c>
      <c r="G46" s="6">
        <v>138.29928319999999</v>
      </c>
      <c r="H46" s="6">
        <v>71.758024764584803</v>
      </c>
      <c r="I46" s="6">
        <v>23.106540244142401</v>
      </c>
      <c r="J46" s="6">
        <v>4.0973524509195203</v>
      </c>
      <c r="K46" s="6">
        <v>1.0380825403532701</v>
      </c>
    </row>
    <row r="47" spans="1:11" x14ac:dyDescent="0.25">
      <c r="A47" s="6" t="s">
        <v>33</v>
      </c>
      <c r="B47" s="6" t="s">
        <v>34</v>
      </c>
      <c r="C47" s="6" t="s">
        <v>15</v>
      </c>
      <c r="D47" s="6">
        <v>16.941215700000001</v>
      </c>
      <c r="E47" s="6">
        <v>9.3372658000000008</v>
      </c>
      <c r="F47" s="6">
        <v>0</v>
      </c>
      <c r="G47" s="6">
        <v>0</v>
      </c>
      <c r="H47" s="6">
        <v>64.468016159914001</v>
      </c>
      <c r="I47" s="6">
        <v>35.531983840085999</v>
      </c>
      <c r="J47" s="6">
        <v>0</v>
      </c>
      <c r="K47" s="6">
        <v>0</v>
      </c>
    </row>
    <row r="48" spans="1:11" x14ac:dyDescent="0.25">
      <c r="A48" s="6" t="s">
        <v>33</v>
      </c>
      <c r="B48" s="6" t="s">
        <v>34</v>
      </c>
      <c r="C48" s="6" t="s">
        <v>17</v>
      </c>
      <c r="D48" s="6">
        <v>0</v>
      </c>
      <c r="E48" s="6">
        <v>8.0133804000000008</v>
      </c>
      <c r="F48" s="6">
        <v>0</v>
      </c>
      <c r="G48" s="6">
        <v>0</v>
      </c>
      <c r="H48" s="6">
        <v>0</v>
      </c>
      <c r="I48" s="6">
        <v>100</v>
      </c>
      <c r="J48" s="6">
        <v>0</v>
      </c>
      <c r="K48" s="6">
        <v>0</v>
      </c>
    </row>
    <row r="49" spans="1:11" x14ac:dyDescent="0.25">
      <c r="A49" s="6" t="s">
        <v>33</v>
      </c>
      <c r="B49" s="6" t="s">
        <v>34</v>
      </c>
      <c r="C49" s="6" t="s">
        <v>18</v>
      </c>
      <c r="D49" s="6">
        <v>2457.7989757</v>
      </c>
      <c r="E49" s="6">
        <v>1534.4947649999999</v>
      </c>
      <c r="F49" s="6">
        <v>840.48691780000001</v>
      </c>
      <c r="G49" s="6">
        <v>179.3740229</v>
      </c>
      <c r="H49" s="6">
        <v>49.0367742404447</v>
      </c>
      <c r="I49" s="6">
        <v>30.6154710407178</v>
      </c>
      <c r="J49" s="6">
        <v>16.7689740486069</v>
      </c>
      <c r="K49" s="6">
        <v>3.5787806702305698</v>
      </c>
    </row>
    <row r="50" spans="1:11" x14ac:dyDescent="0.25">
      <c r="A50" s="6" t="s">
        <v>35</v>
      </c>
      <c r="B50" s="6" t="s">
        <v>36</v>
      </c>
      <c r="C50" s="6" t="s">
        <v>17</v>
      </c>
      <c r="D50" s="6">
        <v>6.7180293000000004</v>
      </c>
      <c r="E50" s="6">
        <v>5.5526568999999997</v>
      </c>
      <c r="F50" s="6">
        <v>5.7583108000000003</v>
      </c>
      <c r="G50" s="6">
        <v>0</v>
      </c>
      <c r="H50" s="6">
        <v>37.262357412339703</v>
      </c>
      <c r="I50" s="6">
        <v>30.798479249844</v>
      </c>
      <c r="J50" s="6">
        <v>31.9391633378163</v>
      </c>
      <c r="K50" s="6">
        <v>0</v>
      </c>
    </row>
    <row r="51" spans="1:11" x14ac:dyDescent="0.25">
      <c r="A51" s="6" t="s">
        <v>35</v>
      </c>
      <c r="B51" s="6" t="s">
        <v>36</v>
      </c>
      <c r="C51" s="6" t="s">
        <v>18</v>
      </c>
      <c r="D51" s="6">
        <v>16450.6919198</v>
      </c>
      <c r="E51" s="6">
        <v>5362.4854167000003</v>
      </c>
      <c r="F51" s="6">
        <v>781.02913490000003</v>
      </c>
      <c r="G51" s="6">
        <v>407.4164341</v>
      </c>
      <c r="H51" s="6">
        <v>71.519700967997395</v>
      </c>
      <c r="I51" s="6">
        <v>23.313508958612498</v>
      </c>
      <c r="J51" s="6">
        <v>3.3955392543768999</v>
      </c>
      <c r="K51" s="6">
        <v>1.7712508190132099</v>
      </c>
    </row>
    <row r="52" spans="1:11" x14ac:dyDescent="0.25">
      <c r="A52" s="6" t="s">
        <v>37</v>
      </c>
      <c r="B52" s="6" t="s">
        <v>38</v>
      </c>
      <c r="C52" s="6" t="s">
        <v>15</v>
      </c>
      <c r="D52" s="6">
        <v>0</v>
      </c>
      <c r="E52" s="6">
        <v>0</v>
      </c>
      <c r="F52" s="6">
        <v>0</v>
      </c>
      <c r="G52" s="6">
        <v>334.85301090000002</v>
      </c>
      <c r="H52" s="6">
        <v>0</v>
      </c>
      <c r="I52" s="6">
        <v>0</v>
      </c>
      <c r="J52" s="6">
        <v>0</v>
      </c>
      <c r="K52" s="6">
        <v>100</v>
      </c>
    </row>
    <row r="53" spans="1:11" x14ac:dyDescent="0.25">
      <c r="A53" s="6" t="s">
        <v>37</v>
      </c>
      <c r="B53" s="6" t="s">
        <v>38</v>
      </c>
      <c r="C53" s="6" t="s">
        <v>18</v>
      </c>
      <c r="D53" s="6">
        <v>32075.934230899999</v>
      </c>
      <c r="E53" s="6">
        <v>10361.4827859</v>
      </c>
      <c r="F53" s="6">
        <v>3871.64354</v>
      </c>
      <c r="G53" s="6">
        <v>2748.3695668999999</v>
      </c>
      <c r="H53" s="6">
        <v>65.384456849898996</v>
      </c>
      <c r="I53" s="6">
        <v>21.121128358687301</v>
      </c>
      <c r="J53" s="6">
        <v>7.8920635064607296</v>
      </c>
      <c r="K53" s="6">
        <v>5.60235128495294</v>
      </c>
    </row>
    <row r="54" spans="1:11" x14ac:dyDescent="0.25">
      <c r="A54" s="6" t="s">
        <v>39</v>
      </c>
      <c r="B54" s="6" t="s">
        <v>40</v>
      </c>
      <c r="C54" s="6" t="s">
        <v>17</v>
      </c>
      <c r="D54" s="6">
        <v>19.359298599999999</v>
      </c>
      <c r="E54" s="6">
        <v>0</v>
      </c>
      <c r="F54" s="6">
        <v>5.8643811000000001</v>
      </c>
      <c r="G54" s="6">
        <v>0</v>
      </c>
      <c r="H54" s="6">
        <v>76.750493307287002</v>
      </c>
      <c r="I54" s="6">
        <v>0</v>
      </c>
      <c r="J54" s="6">
        <v>23.249506692712998</v>
      </c>
      <c r="K54" s="6">
        <v>0</v>
      </c>
    </row>
    <row r="55" spans="1:11" x14ac:dyDescent="0.25">
      <c r="A55" s="6" t="s">
        <v>39</v>
      </c>
      <c r="B55" s="6" t="s">
        <v>40</v>
      </c>
      <c r="C55" s="6" t="s">
        <v>18</v>
      </c>
      <c r="D55" s="6">
        <v>1531.3907446999999</v>
      </c>
      <c r="E55" s="6">
        <v>791.10371320000002</v>
      </c>
      <c r="F55" s="6">
        <v>283.92664339999999</v>
      </c>
      <c r="G55" s="6">
        <v>6.4506690999999998</v>
      </c>
      <c r="H55" s="6">
        <v>58.609487156943899</v>
      </c>
      <c r="I55" s="6">
        <v>30.277173268204098</v>
      </c>
      <c r="J55" s="6">
        <v>10.866459143402</v>
      </c>
      <c r="K55" s="6">
        <v>0.24688043145004701</v>
      </c>
    </row>
    <row r="56" spans="1:11" x14ac:dyDescent="0.25">
      <c r="A56" t="s">
        <v>21</v>
      </c>
    </row>
    <row r="57" spans="1:11" x14ac:dyDescent="0.25">
      <c r="A57" t="s">
        <v>1037</v>
      </c>
    </row>
    <row r="58" spans="1:11" x14ac:dyDescent="0.25">
      <c r="A58" t="s">
        <v>22</v>
      </c>
    </row>
    <row r="59" spans="1:11" x14ac:dyDescent="0.25">
      <c r="A59" t="s">
        <v>23</v>
      </c>
    </row>
    <row r="60" spans="1:11" x14ac:dyDescent="0.25">
      <c r="A60" t="s">
        <v>24</v>
      </c>
    </row>
    <row r="63" spans="1:11" x14ac:dyDescent="0.25">
      <c r="K63" s="7" t="str">
        <f>HYPERLINK("#'Indice'!A1", "Ir al índice")</f>
        <v>Ir al índice</v>
      </c>
    </row>
    <row r="64" spans="1:11" ht="17.25" x14ac:dyDescent="0.3">
      <c r="A64" s="4" t="s">
        <v>901</v>
      </c>
    </row>
    <row r="65" spans="1:11" x14ac:dyDescent="0.25">
      <c r="A65" s="5" t="s">
        <v>26</v>
      </c>
      <c r="B65" s="5" t="s">
        <v>10</v>
      </c>
      <c r="C65" s="5" t="s">
        <v>11</v>
      </c>
      <c r="D65" s="5" t="s">
        <v>892</v>
      </c>
      <c r="E65" s="5" t="s">
        <v>893</v>
      </c>
      <c r="F65" s="5" t="s">
        <v>894</v>
      </c>
      <c r="G65" s="5" t="s">
        <v>895</v>
      </c>
      <c r="H65" s="5" t="s">
        <v>896</v>
      </c>
      <c r="I65" s="5" t="s">
        <v>897</v>
      </c>
      <c r="J65" s="5" t="s">
        <v>898</v>
      </c>
      <c r="K65" s="5" t="s">
        <v>899</v>
      </c>
    </row>
    <row r="66" spans="1:11" x14ac:dyDescent="0.25">
      <c r="A66" s="6" t="s">
        <v>13</v>
      </c>
      <c r="B66" s="6" t="s">
        <v>14</v>
      </c>
      <c r="C66" s="6" t="s">
        <v>15</v>
      </c>
      <c r="D66" s="6">
        <v>1729.037386</v>
      </c>
      <c r="E66" s="6">
        <v>2561.9375322999999</v>
      </c>
      <c r="F66" s="6">
        <v>884.96168999999998</v>
      </c>
      <c r="G66" s="6">
        <v>26.116772099999999</v>
      </c>
      <c r="H66" s="6">
        <v>33.2375940722671</v>
      </c>
      <c r="I66" s="6">
        <v>49.248582145518199</v>
      </c>
      <c r="J66" s="6">
        <v>17.011776413796699</v>
      </c>
      <c r="K66" s="6">
        <v>0.50204736841804198</v>
      </c>
    </row>
    <row r="67" spans="1:11" x14ac:dyDescent="0.25">
      <c r="A67" s="6" t="s">
        <v>13</v>
      </c>
      <c r="B67" s="6" t="s">
        <v>14</v>
      </c>
      <c r="C67" s="6" t="s">
        <v>17</v>
      </c>
      <c r="D67" s="6">
        <v>2414.8343500999999</v>
      </c>
      <c r="E67" s="6">
        <v>1729.8550557999999</v>
      </c>
      <c r="F67" s="6">
        <v>412.56394890000001</v>
      </c>
      <c r="G67" s="6">
        <v>117.4069118</v>
      </c>
      <c r="H67" s="6">
        <v>51.657964694327802</v>
      </c>
      <c r="I67" s="6">
        <v>37.004936340714401</v>
      </c>
      <c r="J67" s="6">
        <v>8.8255386567389706</v>
      </c>
      <c r="K67" s="6">
        <v>2.5115603082187801</v>
      </c>
    </row>
    <row r="68" spans="1:11" x14ac:dyDescent="0.25">
      <c r="A68" s="6" t="s">
        <v>13</v>
      </c>
      <c r="B68" s="6" t="s">
        <v>14</v>
      </c>
      <c r="C68" s="6" t="s">
        <v>18</v>
      </c>
      <c r="D68" s="6">
        <v>348797.34705919999</v>
      </c>
      <c r="E68" s="6">
        <v>239967.04579619999</v>
      </c>
      <c r="F68" s="6">
        <v>118068.64850549999</v>
      </c>
      <c r="G68" s="6">
        <v>24637.2136087</v>
      </c>
      <c r="H68" s="6">
        <v>47.684419795538503</v>
      </c>
      <c r="I68" s="6">
        <v>32.806124947100301</v>
      </c>
      <c r="J68" s="6">
        <v>16.141278159069799</v>
      </c>
      <c r="K68" s="6">
        <v>3.3681770982914299</v>
      </c>
    </row>
    <row r="69" spans="1:11" x14ac:dyDescent="0.25">
      <c r="A69" s="6" t="s">
        <v>42</v>
      </c>
      <c r="B69" s="6" t="s">
        <v>43</v>
      </c>
      <c r="C69" s="6" t="s">
        <v>17</v>
      </c>
      <c r="D69" s="6">
        <v>20.850146599999999</v>
      </c>
      <c r="E69" s="6">
        <v>0</v>
      </c>
      <c r="F69" s="6">
        <v>0</v>
      </c>
      <c r="G69" s="6">
        <v>0</v>
      </c>
      <c r="H69" s="6">
        <v>100</v>
      </c>
      <c r="I69" s="6">
        <v>0</v>
      </c>
      <c r="J69" s="6">
        <v>0</v>
      </c>
      <c r="K69" s="6">
        <v>0</v>
      </c>
    </row>
    <row r="70" spans="1:11" x14ac:dyDescent="0.25">
      <c r="A70" s="6" t="s">
        <v>42</v>
      </c>
      <c r="B70" s="6" t="s">
        <v>43</v>
      </c>
      <c r="C70" s="6" t="s">
        <v>18</v>
      </c>
      <c r="D70" s="6">
        <v>908.00517209999998</v>
      </c>
      <c r="E70" s="6">
        <v>417.63993690000001</v>
      </c>
      <c r="F70" s="6">
        <v>40.058988900000003</v>
      </c>
      <c r="G70" s="6">
        <v>5.9336694999999997</v>
      </c>
      <c r="H70" s="6">
        <v>66.198612613384398</v>
      </c>
      <c r="I70" s="6">
        <v>30.448267525591302</v>
      </c>
      <c r="J70" s="6">
        <v>2.9205224478423002</v>
      </c>
      <c r="K70" s="6">
        <v>0.432597413182019</v>
      </c>
    </row>
    <row r="71" spans="1:11" x14ac:dyDescent="0.25">
      <c r="A71" s="6" t="s">
        <v>44</v>
      </c>
      <c r="B71" s="6" t="s">
        <v>45</v>
      </c>
      <c r="C71" s="6" t="s">
        <v>18</v>
      </c>
      <c r="D71" s="6">
        <v>4919.9116235000001</v>
      </c>
      <c r="E71" s="6">
        <v>2754.4207614000002</v>
      </c>
      <c r="F71" s="6">
        <v>676.93483309999999</v>
      </c>
      <c r="G71" s="6">
        <v>180.49449619999999</v>
      </c>
      <c r="H71" s="6">
        <v>57.665834892123797</v>
      </c>
      <c r="I71" s="6">
        <v>32.284314232729102</v>
      </c>
      <c r="J71" s="6">
        <v>7.9342913664985604</v>
      </c>
      <c r="K71" s="6">
        <v>2.1155595086486101</v>
      </c>
    </row>
    <row r="72" spans="1:11" x14ac:dyDescent="0.25">
      <c r="A72" s="6" t="s">
        <v>27</v>
      </c>
      <c r="B72" s="6" t="s">
        <v>28</v>
      </c>
      <c r="C72" s="6" t="s">
        <v>18</v>
      </c>
      <c r="D72" s="6">
        <v>8947.9378567000003</v>
      </c>
      <c r="E72" s="6">
        <v>4718.3987004999999</v>
      </c>
      <c r="F72" s="6">
        <v>1829.7968404999999</v>
      </c>
      <c r="G72" s="6">
        <v>127.972585</v>
      </c>
      <c r="H72" s="6">
        <v>57.2700791111358</v>
      </c>
      <c r="I72" s="6">
        <v>30.199479610062198</v>
      </c>
      <c r="J72" s="6">
        <v>11.711369869905299</v>
      </c>
      <c r="K72" s="6">
        <v>0.81907140889660701</v>
      </c>
    </row>
    <row r="73" spans="1:11" x14ac:dyDescent="0.25">
      <c r="A73" s="6" t="s">
        <v>29</v>
      </c>
      <c r="B73" s="6" t="s">
        <v>30</v>
      </c>
      <c r="C73" s="6" t="s">
        <v>15</v>
      </c>
      <c r="D73" s="6">
        <v>53.030461000000003</v>
      </c>
      <c r="E73" s="6">
        <v>14.0587499</v>
      </c>
      <c r="F73" s="6">
        <v>56.677222499999999</v>
      </c>
      <c r="G73" s="6">
        <v>0</v>
      </c>
      <c r="H73" s="6">
        <v>42.8472078763158</v>
      </c>
      <c r="I73" s="6">
        <v>11.3590975467182</v>
      </c>
      <c r="J73" s="6">
        <v>45.793694576965997</v>
      </c>
      <c r="K73" s="6">
        <v>0</v>
      </c>
    </row>
    <row r="74" spans="1:11" x14ac:dyDescent="0.25">
      <c r="A74" s="6" t="s">
        <v>29</v>
      </c>
      <c r="B74" s="6" t="s">
        <v>30</v>
      </c>
      <c r="C74" s="6" t="s">
        <v>17</v>
      </c>
      <c r="D74" s="6">
        <v>20.944058500000001</v>
      </c>
      <c r="E74" s="6">
        <v>0</v>
      </c>
      <c r="F74" s="6">
        <v>0</v>
      </c>
      <c r="G74" s="6">
        <v>0</v>
      </c>
      <c r="H74" s="6">
        <v>100</v>
      </c>
      <c r="I74" s="6">
        <v>0</v>
      </c>
      <c r="J74" s="6">
        <v>0</v>
      </c>
      <c r="K74" s="6">
        <v>0</v>
      </c>
    </row>
    <row r="75" spans="1:11" x14ac:dyDescent="0.25">
      <c r="A75" s="6" t="s">
        <v>29</v>
      </c>
      <c r="B75" s="6" t="s">
        <v>30</v>
      </c>
      <c r="C75" s="6" t="s">
        <v>18</v>
      </c>
      <c r="D75" s="6">
        <v>1700.6365269999999</v>
      </c>
      <c r="E75" s="6">
        <v>856.97293560000003</v>
      </c>
      <c r="F75" s="6">
        <v>176.95776040000001</v>
      </c>
      <c r="G75" s="6">
        <v>0</v>
      </c>
      <c r="H75" s="6">
        <v>62.190335373591203</v>
      </c>
      <c r="I75" s="6">
        <v>31.3385214447149</v>
      </c>
      <c r="J75" s="6">
        <v>6.4711431816938703</v>
      </c>
      <c r="K75" s="6">
        <v>0</v>
      </c>
    </row>
    <row r="76" spans="1:11" x14ac:dyDescent="0.25">
      <c r="A76" s="6" t="s">
        <v>46</v>
      </c>
      <c r="B76" s="6" t="s">
        <v>47</v>
      </c>
      <c r="C76" s="6" t="s">
        <v>17</v>
      </c>
      <c r="D76" s="6">
        <v>8.9542041000000001</v>
      </c>
      <c r="E76" s="6">
        <v>0</v>
      </c>
      <c r="F76" s="6">
        <v>0</v>
      </c>
      <c r="G76" s="6">
        <v>0</v>
      </c>
      <c r="H76" s="6">
        <v>100</v>
      </c>
      <c r="I76" s="6">
        <v>0</v>
      </c>
      <c r="J76" s="6">
        <v>0</v>
      </c>
      <c r="K76" s="6">
        <v>0</v>
      </c>
    </row>
    <row r="77" spans="1:11" x14ac:dyDescent="0.25">
      <c r="A77" s="6" t="s">
        <v>46</v>
      </c>
      <c r="B77" s="6" t="s">
        <v>47</v>
      </c>
      <c r="C77" s="6" t="s">
        <v>18</v>
      </c>
      <c r="D77" s="6">
        <v>2217.2123083000001</v>
      </c>
      <c r="E77" s="6">
        <v>613.21026540000003</v>
      </c>
      <c r="F77" s="6">
        <v>104.9381767</v>
      </c>
      <c r="G77" s="6">
        <v>10.0928042</v>
      </c>
      <c r="H77" s="6">
        <v>75.275751839213896</v>
      </c>
      <c r="I77" s="6">
        <v>20.8188740386801</v>
      </c>
      <c r="J77" s="6">
        <v>3.5627170741197101</v>
      </c>
      <c r="K77" s="6">
        <v>0.34265704798630298</v>
      </c>
    </row>
    <row r="78" spans="1:11" x14ac:dyDescent="0.25">
      <c r="A78" s="6" t="s">
        <v>48</v>
      </c>
      <c r="B78" s="6" t="s">
        <v>49</v>
      </c>
      <c r="C78" s="6" t="s">
        <v>18</v>
      </c>
      <c r="D78" s="6">
        <v>5366.6021030000002</v>
      </c>
      <c r="E78" s="6">
        <v>4800.9774313999997</v>
      </c>
      <c r="F78" s="6">
        <v>492.36462410000001</v>
      </c>
      <c r="G78" s="6">
        <v>0</v>
      </c>
      <c r="H78" s="6">
        <v>50.343623035968598</v>
      </c>
      <c r="I78" s="6">
        <v>45.037547664560798</v>
      </c>
      <c r="J78" s="6">
        <v>4.61882929947057</v>
      </c>
      <c r="K78" s="6">
        <v>0</v>
      </c>
    </row>
    <row r="79" spans="1:11" x14ac:dyDescent="0.25">
      <c r="A79" s="6" t="s">
        <v>31</v>
      </c>
      <c r="B79" s="6" t="s">
        <v>32</v>
      </c>
      <c r="C79" s="6" t="s">
        <v>17</v>
      </c>
      <c r="D79" s="6">
        <v>0</v>
      </c>
      <c r="E79" s="6">
        <v>41.3577935</v>
      </c>
      <c r="F79" s="6">
        <v>0</v>
      </c>
      <c r="G79" s="6">
        <v>0</v>
      </c>
      <c r="H79" s="6">
        <v>0</v>
      </c>
      <c r="I79" s="6">
        <v>100</v>
      </c>
      <c r="J79" s="6">
        <v>0</v>
      </c>
      <c r="K79" s="6">
        <v>0</v>
      </c>
    </row>
    <row r="80" spans="1:11" x14ac:dyDescent="0.25">
      <c r="A80" s="6" t="s">
        <v>31</v>
      </c>
      <c r="B80" s="6" t="s">
        <v>32</v>
      </c>
      <c r="C80" s="6" t="s">
        <v>18</v>
      </c>
      <c r="D80" s="6">
        <v>9515.8783753000007</v>
      </c>
      <c r="E80" s="6">
        <v>2992.3777715000001</v>
      </c>
      <c r="F80" s="6">
        <v>493.81554629999999</v>
      </c>
      <c r="G80" s="6">
        <v>133.77257520000001</v>
      </c>
      <c r="H80" s="6">
        <v>72.442076663957806</v>
      </c>
      <c r="I80" s="6">
        <v>22.780247012530001</v>
      </c>
      <c r="J80" s="6">
        <v>3.7592981175309599</v>
      </c>
      <c r="K80" s="6">
        <v>1.0183782059812201</v>
      </c>
    </row>
    <row r="81" spans="1:11" x14ac:dyDescent="0.25">
      <c r="A81" s="6" t="s">
        <v>50</v>
      </c>
      <c r="B81" s="6" t="s">
        <v>51</v>
      </c>
      <c r="C81" s="6" t="s">
        <v>18</v>
      </c>
      <c r="D81" s="6">
        <v>6709.8807982999997</v>
      </c>
      <c r="E81" s="6">
        <v>4588.8690405999996</v>
      </c>
      <c r="F81" s="6">
        <v>768.69070859999999</v>
      </c>
      <c r="G81" s="6">
        <v>0</v>
      </c>
      <c r="H81" s="6">
        <v>55.6031809055822</v>
      </c>
      <c r="I81" s="6">
        <v>38.026862635347101</v>
      </c>
      <c r="J81" s="6">
        <v>6.3699564590707602</v>
      </c>
      <c r="K81" s="6">
        <v>0</v>
      </c>
    </row>
    <row r="82" spans="1:11" x14ac:dyDescent="0.25">
      <c r="A82" s="6" t="s">
        <v>52</v>
      </c>
      <c r="B82" s="6" t="s">
        <v>53</v>
      </c>
      <c r="C82" s="6" t="s">
        <v>18</v>
      </c>
      <c r="D82" s="6">
        <v>1896.2956325</v>
      </c>
      <c r="E82" s="6">
        <v>709.01484159999995</v>
      </c>
      <c r="F82" s="6">
        <v>27.718882799999999</v>
      </c>
      <c r="G82" s="6">
        <v>0</v>
      </c>
      <c r="H82" s="6">
        <v>72.019540060601699</v>
      </c>
      <c r="I82" s="6">
        <v>26.927722615093</v>
      </c>
      <c r="J82" s="6">
        <v>1.05273732430522</v>
      </c>
      <c r="K82" s="6">
        <v>0</v>
      </c>
    </row>
    <row r="83" spans="1:11" x14ac:dyDescent="0.25">
      <c r="A83" s="6" t="s">
        <v>33</v>
      </c>
      <c r="B83" s="6" t="s">
        <v>34</v>
      </c>
      <c r="C83" s="6" t="s">
        <v>15</v>
      </c>
      <c r="D83" s="6">
        <v>5.0950259999999998</v>
      </c>
      <c r="E83" s="6">
        <v>0</v>
      </c>
      <c r="F83" s="6">
        <v>0</v>
      </c>
      <c r="G83" s="6">
        <v>0</v>
      </c>
      <c r="H83" s="6">
        <v>100</v>
      </c>
      <c r="I83" s="6">
        <v>0</v>
      </c>
      <c r="J83" s="6">
        <v>0</v>
      </c>
      <c r="K83" s="6">
        <v>0</v>
      </c>
    </row>
    <row r="84" spans="1:11" x14ac:dyDescent="0.25">
      <c r="A84" s="6" t="s">
        <v>33</v>
      </c>
      <c r="B84" s="6" t="s">
        <v>34</v>
      </c>
      <c r="C84" s="6" t="s">
        <v>17</v>
      </c>
      <c r="D84" s="6">
        <v>0</v>
      </c>
      <c r="E84" s="6">
        <v>8.0133804000000008</v>
      </c>
      <c r="F84" s="6">
        <v>0</v>
      </c>
      <c r="G84" s="6">
        <v>0</v>
      </c>
      <c r="H84" s="6">
        <v>0</v>
      </c>
      <c r="I84" s="6">
        <v>100</v>
      </c>
      <c r="J84" s="6">
        <v>0</v>
      </c>
      <c r="K84" s="6">
        <v>0</v>
      </c>
    </row>
    <row r="85" spans="1:11" x14ac:dyDescent="0.25">
      <c r="A85" s="6" t="s">
        <v>33</v>
      </c>
      <c r="B85" s="6" t="s">
        <v>34</v>
      </c>
      <c r="C85" s="6" t="s">
        <v>18</v>
      </c>
      <c r="D85" s="6">
        <v>1569.6170767999999</v>
      </c>
      <c r="E85" s="6">
        <v>638.66902189999996</v>
      </c>
      <c r="F85" s="6">
        <v>145.97088769999999</v>
      </c>
      <c r="G85" s="6">
        <v>25.5555439</v>
      </c>
      <c r="H85" s="6">
        <v>65.955492578322307</v>
      </c>
      <c r="I85" s="6">
        <v>26.836946766537501</v>
      </c>
      <c r="J85" s="6">
        <v>6.13371372078619</v>
      </c>
      <c r="K85" s="6">
        <v>1.07384693435405</v>
      </c>
    </row>
    <row r="86" spans="1:11" x14ac:dyDescent="0.25">
      <c r="A86" s="6" t="s">
        <v>54</v>
      </c>
      <c r="B86" s="6" t="s">
        <v>55</v>
      </c>
      <c r="C86" s="6" t="s">
        <v>16</v>
      </c>
      <c r="D86" s="6">
        <v>66.514635999999996</v>
      </c>
      <c r="E86" s="6">
        <v>0</v>
      </c>
      <c r="F86" s="6">
        <v>0</v>
      </c>
      <c r="G86" s="6">
        <v>0</v>
      </c>
      <c r="H86" s="6">
        <v>100</v>
      </c>
      <c r="I86" s="6">
        <v>0</v>
      </c>
      <c r="J86" s="6">
        <v>0</v>
      </c>
      <c r="K86" s="6">
        <v>0</v>
      </c>
    </row>
    <row r="87" spans="1:11" x14ac:dyDescent="0.25">
      <c r="A87" s="6" t="s">
        <v>54</v>
      </c>
      <c r="B87" s="6" t="s">
        <v>55</v>
      </c>
      <c r="C87" s="6" t="s">
        <v>17</v>
      </c>
      <c r="D87" s="6">
        <v>49.981456000000001</v>
      </c>
      <c r="E87" s="6">
        <v>0</v>
      </c>
      <c r="F87" s="6">
        <v>0</v>
      </c>
      <c r="G87" s="6">
        <v>0</v>
      </c>
      <c r="H87" s="6">
        <v>100</v>
      </c>
      <c r="I87" s="6">
        <v>0</v>
      </c>
      <c r="J87" s="6">
        <v>0</v>
      </c>
      <c r="K87" s="6">
        <v>0</v>
      </c>
    </row>
    <row r="88" spans="1:11" x14ac:dyDescent="0.25">
      <c r="A88" s="6" t="s">
        <v>54</v>
      </c>
      <c r="B88" s="6" t="s">
        <v>55</v>
      </c>
      <c r="C88" s="6" t="s">
        <v>18</v>
      </c>
      <c r="D88" s="6">
        <v>7191.2853126999998</v>
      </c>
      <c r="E88" s="6">
        <v>5081.6829660000003</v>
      </c>
      <c r="F88" s="6">
        <v>812.90626269999996</v>
      </c>
      <c r="G88" s="6">
        <v>53.905628399999998</v>
      </c>
      <c r="H88" s="6">
        <v>54.729114336541102</v>
      </c>
      <c r="I88" s="6">
        <v>38.674033357723602</v>
      </c>
      <c r="J88" s="6">
        <v>6.1866047391596002</v>
      </c>
      <c r="K88" s="6">
        <v>0.410247566575693</v>
      </c>
    </row>
    <row r="89" spans="1:11" x14ac:dyDescent="0.25">
      <c r="A89" s="6" t="s">
        <v>35</v>
      </c>
      <c r="B89" s="6" t="s">
        <v>36</v>
      </c>
      <c r="C89" s="6" t="s">
        <v>18</v>
      </c>
      <c r="D89" s="6">
        <v>16411.926148499999</v>
      </c>
      <c r="E89" s="6">
        <v>5293.3467371999996</v>
      </c>
      <c r="F89" s="6">
        <v>735.80084399999998</v>
      </c>
      <c r="G89" s="6">
        <v>390.4842582</v>
      </c>
      <c r="H89" s="6">
        <v>71.8826378699071</v>
      </c>
      <c r="I89" s="6">
        <v>23.1843430921591</v>
      </c>
      <c r="J89" s="6">
        <v>3.22273602348973</v>
      </c>
      <c r="K89" s="6">
        <v>1.7102830144440599</v>
      </c>
    </row>
    <row r="90" spans="1:11" x14ac:dyDescent="0.25">
      <c r="A90" s="6" t="s">
        <v>56</v>
      </c>
      <c r="B90" s="6" t="s">
        <v>57</v>
      </c>
      <c r="C90" s="6" t="s">
        <v>18</v>
      </c>
      <c r="D90" s="6">
        <v>3016.7575121999998</v>
      </c>
      <c r="E90" s="6">
        <v>778.28242350000005</v>
      </c>
      <c r="F90" s="6">
        <v>26.256126999999999</v>
      </c>
      <c r="G90" s="6">
        <v>14.1776965</v>
      </c>
      <c r="H90" s="6">
        <v>78.654103810874005</v>
      </c>
      <c r="I90" s="6">
        <v>20.291689432971999</v>
      </c>
      <c r="J90" s="6">
        <v>0.68456020425170305</v>
      </c>
      <c r="K90" s="6">
        <v>0.36964655190229201</v>
      </c>
    </row>
    <row r="91" spans="1:11" x14ac:dyDescent="0.25">
      <c r="A91" s="6" t="s">
        <v>37</v>
      </c>
      <c r="B91" s="6" t="s">
        <v>38</v>
      </c>
      <c r="C91" s="6" t="s">
        <v>15</v>
      </c>
      <c r="D91" s="6">
        <v>0</v>
      </c>
      <c r="E91" s="6">
        <v>0</v>
      </c>
      <c r="F91" s="6">
        <v>0</v>
      </c>
      <c r="G91" s="6">
        <v>334.85301090000002</v>
      </c>
      <c r="H91" s="6">
        <v>0</v>
      </c>
      <c r="I91" s="6">
        <v>0</v>
      </c>
      <c r="J91" s="6">
        <v>0</v>
      </c>
      <c r="K91" s="6">
        <v>100</v>
      </c>
    </row>
    <row r="92" spans="1:11" x14ac:dyDescent="0.25">
      <c r="A92" s="6" t="s">
        <v>37</v>
      </c>
      <c r="B92" s="6" t="s">
        <v>38</v>
      </c>
      <c r="C92" s="6" t="s">
        <v>18</v>
      </c>
      <c r="D92" s="6">
        <v>31722.644662300001</v>
      </c>
      <c r="E92" s="6">
        <v>10160.089540499999</v>
      </c>
      <c r="F92" s="6">
        <v>3846.0079608999999</v>
      </c>
      <c r="G92" s="6">
        <v>2741.2964949000002</v>
      </c>
      <c r="H92" s="6">
        <v>65.447945865567107</v>
      </c>
      <c r="I92" s="6">
        <v>20.961587450059302</v>
      </c>
      <c r="J92" s="6">
        <v>7.9348151297948402</v>
      </c>
      <c r="K92" s="6">
        <v>5.6556515545786796</v>
      </c>
    </row>
    <row r="93" spans="1:11" x14ac:dyDescent="0.25">
      <c r="A93" s="6" t="s">
        <v>39</v>
      </c>
      <c r="B93" s="6" t="s">
        <v>40</v>
      </c>
      <c r="C93" s="6" t="s">
        <v>17</v>
      </c>
      <c r="D93" s="6">
        <v>19.359298599999999</v>
      </c>
      <c r="E93" s="6">
        <v>0</v>
      </c>
      <c r="F93" s="6">
        <v>5.8643811000000001</v>
      </c>
      <c r="G93" s="6">
        <v>0</v>
      </c>
      <c r="H93" s="6">
        <v>76.750493307287002</v>
      </c>
      <c r="I93" s="6">
        <v>0</v>
      </c>
      <c r="J93" s="6">
        <v>23.249506692712998</v>
      </c>
      <c r="K93" s="6">
        <v>0</v>
      </c>
    </row>
    <row r="94" spans="1:11" x14ac:dyDescent="0.25">
      <c r="A94" s="6" t="s">
        <v>39</v>
      </c>
      <c r="B94" s="6" t="s">
        <v>40</v>
      </c>
      <c r="C94" s="6" t="s">
        <v>18</v>
      </c>
      <c r="D94" s="6">
        <v>1419.4600505999999</v>
      </c>
      <c r="E94" s="6">
        <v>649.8013876</v>
      </c>
      <c r="F94" s="6">
        <v>183.71701530000001</v>
      </c>
      <c r="G94" s="6">
        <v>0</v>
      </c>
      <c r="H94" s="6">
        <v>63.0037117485465</v>
      </c>
      <c r="I94" s="6">
        <v>28.841882024683098</v>
      </c>
      <c r="J94" s="6">
        <v>8.1544062267704192</v>
      </c>
      <c r="K94" s="6">
        <v>0</v>
      </c>
    </row>
    <row r="95" spans="1:11" x14ac:dyDescent="0.25">
      <c r="A95" s="6" t="s">
        <v>58</v>
      </c>
      <c r="B95" s="6" t="s">
        <v>59</v>
      </c>
      <c r="C95" s="6" t="s">
        <v>18</v>
      </c>
      <c r="D95" s="6">
        <v>1291.4782027000001</v>
      </c>
      <c r="E95" s="6">
        <v>115.80244500000001</v>
      </c>
      <c r="F95" s="6">
        <v>15.176723900000001</v>
      </c>
      <c r="G95" s="6">
        <v>0</v>
      </c>
      <c r="H95" s="6">
        <v>90.792049623766701</v>
      </c>
      <c r="I95" s="6">
        <v>8.1410133837433598</v>
      </c>
      <c r="J95" s="6">
        <v>1.0669369924899099</v>
      </c>
      <c r="K95" s="6">
        <v>0</v>
      </c>
    </row>
    <row r="96" spans="1:11" x14ac:dyDescent="0.25">
      <c r="A96" s="6" t="s">
        <v>60</v>
      </c>
      <c r="B96" s="6" t="s">
        <v>61</v>
      </c>
      <c r="C96" s="6" t="s">
        <v>15</v>
      </c>
      <c r="D96" s="6">
        <v>8.0930247000000008</v>
      </c>
      <c r="E96" s="6">
        <v>5.1984886000000001</v>
      </c>
      <c r="F96" s="6">
        <v>0</v>
      </c>
      <c r="G96" s="6">
        <v>0</v>
      </c>
      <c r="H96" s="6">
        <v>60.888662692757499</v>
      </c>
      <c r="I96" s="6">
        <v>39.111337307242501</v>
      </c>
      <c r="J96" s="6">
        <v>0</v>
      </c>
      <c r="K96" s="6">
        <v>0</v>
      </c>
    </row>
    <row r="97" spans="1:11" x14ac:dyDescent="0.25">
      <c r="A97" s="6" t="s">
        <v>60</v>
      </c>
      <c r="B97" s="6" t="s">
        <v>61</v>
      </c>
      <c r="C97" s="6" t="s">
        <v>17</v>
      </c>
      <c r="D97" s="6">
        <v>8.1389261000000008</v>
      </c>
      <c r="E97" s="6">
        <v>0</v>
      </c>
      <c r="F97" s="6">
        <v>0</v>
      </c>
      <c r="G97" s="6">
        <v>0</v>
      </c>
      <c r="H97" s="6">
        <v>100</v>
      </c>
      <c r="I97" s="6">
        <v>0</v>
      </c>
      <c r="J97" s="6">
        <v>0</v>
      </c>
      <c r="K97" s="6">
        <v>0</v>
      </c>
    </row>
    <row r="98" spans="1:11" x14ac:dyDescent="0.25">
      <c r="A98" s="6" t="s">
        <v>60</v>
      </c>
      <c r="B98" s="6" t="s">
        <v>61</v>
      </c>
      <c r="C98" s="6" t="s">
        <v>18</v>
      </c>
      <c r="D98" s="6">
        <v>761.18198870000003</v>
      </c>
      <c r="E98" s="6">
        <v>316.9694184</v>
      </c>
      <c r="F98" s="6">
        <v>39.283052300000001</v>
      </c>
      <c r="G98" s="6">
        <v>17.853352300000001</v>
      </c>
      <c r="H98" s="6">
        <v>67.047490588328699</v>
      </c>
      <c r="I98" s="6">
        <v>27.919741155801201</v>
      </c>
      <c r="J98" s="6">
        <v>3.4601844479574599</v>
      </c>
      <c r="K98" s="6">
        <v>1.57258380791265</v>
      </c>
    </row>
    <row r="99" spans="1:11" x14ac:dyDescent="0.25">
      <c r="A99" s="6" t="s">
        <v>62</v>
      </c>
      <c r="B99" s="6" t="s">
        <v>63</v>
      </c>
      <c r="C99" s="6" t="s">
        <v>18</v>
      </c>
      <c r="D99" s="6">
        <v>881.57581800000003</v>
      </c>
      <c r="E99" s="6">
        <v>516.06586059999995</v>
      </c>
      <c r="F99" s="6">
        <v>85.881600300000002</v>
      </c>
      <c r="G99" s="6">
        <v>9.7755177999999994</v>
      </c>
      <c r="H99" s="6">
        <v>59.035460280834002</v>
      </c>
      <c r="I99" s="6">
        <v>34.558780984786097</v>
      </c>
      <c r="J99" s="6">
        <v>5.7511330277495301</v>
      </c>
      <c r="K99" s="6">
        <v>0.65462570663035702</v>
      </c>
    </row>
    <row r="100" spans="1:11" x14ac:dyDescent="0.25">
      <c r="A100" s="6" t="s">
        <v>64</v>
      </c>
      <c r="B100" s="6" t="s">
        <v>65</v>
      </c>
      <c r="C100" s="6" t="s">
        <v>15</v>
      </c>
      <c r="D100" s="6">
        <v>0</v>
      </c>
      <c r="E100" s="6">
        <v>18.8687875</v>
      </c>
      <c r="F100" s="6">
        <v>0</v>
      </c>
      <c r="G100" s="6">
        <v>0</v>
      </c>
      <c r="H100" s="6">
        <v>0</v>
      </c>
      <c r="I100" s="6">
        <v>100</v>
      </c>
      <c r="J100" s="6">
        <v>0</v>
      </c>
      <c r="K100" s="6">
        <v>0</v>
      </c>
    </row>
    <row r="101" spans="1:11" x14ac:dyDescent="0.25">
      <c r="A101" s="6" t="s">
        <v>64</v>
      </c>
      <c r="B101" s="6" t="s">
        <v>65</v>
      </c>
      <c r="C101" s="6" t="s">
        <v>18</v>
      </c>
      <c r="D101" s="6">
        <v>1284.6832282</v>
      </c>
      <c r="E101" s="6">
        <v>1120.3035622</v>
      </c>
      <c r="F101" s="6">
        <v>94.5589753</v>
      </c>
      <c r="G101" s="6">
        <v>0</v>
      </c>
      <c r="H101" s="6">
        <v>51.396667579728202</v>
      </c>
      <c r="I101" s="6">
        <v>44.820286052504301</v>
      </c>
      <c r="J101" s="6">
        <v>3.7830463677674899</v>
      </c>
      <c r="K101" s="6">
        <v>0</v>
      </c>
    </row>
    <row r="102" spans="1:11" x14ac:dyDescent="0.25">
      <c r="A102" s="6" t="s">
        <v>66</v>
      </c>
      <c r="B102" s="6" t="s">
        <v>67</v>
      </c>
      <c r="C102" s="6" t="s">
        <v>18</v>
      </c>
      <c r="D102" s="6">
        <v>237.18586769999999</v>
      </c>
      <c r="E102" s="6">
        <v>25.908045399999999</v>
      </c>
      <c r="F102" s="6">
        <v>20.393191399999999</v>
      </c>
      <c r="G102" s="6">
        <v>3.8335146</v>
      </c>
      <c r="H102" s="6">
        <v>82.550938544876601</v>
      </c>
      <c r="I102" s="6">
        <v>9.0171201360884208</v>
      </c>
      <c r="J102" s="6">
        <v>7.09771246626135</v>
      </c>
      <c r="K102" s="6">
        <v>1.3342288527736199</v>
      </c>
    </row>
    <row r="103" spans="1:11" x14ac:dyDescent="0.25">
      <c r="A103" s="6" t="s">
        <v>68</v>
      </c>
      <c r="B103" s="6" t="s">
        <v>69</v>
      </c>
      <c r="C103" s="6" t="s">
        <v>15</v>
      </c>
      <c r="D103" s="6">
        <v>45.968677800000002</v>
      </c>
      <c r="E103" s="6">
        <v>0</v>
      </c>
      <c r="F103" s="6">
        <v>0</v>
      </c>
      <c r="G103" s="6">
        <v>0</v>
      </c>
      <c r="H103" s="6">
        <v>100</v>
      </c>
      <c r="I103" s="6">
        <v>0</v>
      </c>
      <c r="J103" s="6">
        <v>0</v>
      </c>
      <c r="K103" s="6">
        <v>0</v>
      </c>
    </row>
    <row r="104" spans="1:11" x14ac:dyDescent="0.25">
      <c r="A104" s="6" t="s">
        <v>68</v>
      </c>
      <c r="B104" s="6" t="s">
        <v>69</v>
      </c>
      <c r="C104" s="6" t="s">
        <v>17</v>
      </c>
      <c r="D104" s="6">
        <v>77.210481599999994</v>
      </c>
      <c r="E104" s="6">
        <v>0</v>
      </c>
      <c r="F104" s="6">
        <v>0</v>
      </c>
      <c r="G104" s="6">
        <v>0</v>
      </c>
      <c r="H104" s="6">
        <v>100</v>
      </c>
      <c r="I104" s="6">
        <v>0</v>
      </c>
      <c r="J104" s="6">
        <v>0</v>
      </c>
      <c r="K104" s="6">
        <v>0</v>
      </c>
    </row>
    <row r="105" spans="1:11" x14ac:dyDescent="0.25">
      <c r="A105" s="6" t="s">
        <v>68</v>
      </c>
      <c r="B105" s="6" t="s">
        <v>69</v>
      </c>
      <c r="C105" s="6" t="s">
        <v>18</v>
      </c>
      <c r="D105" s="6">
        <v>8962.6923267000002</v>
      </c>
      <c r="E105" s="6">
        <v>6207.5823302999997</v>
      </c>
      <c r="F105" s="6">
        <v>1394.8935501999999</v>
      </c>
      <c r="G105" s="6">
        <v>155.291078</v>
      </c>
      <c r="H105" s="6">
        <v>53.603146742705</v>
      </c>
      <c r="I105" s="6">
        <v>37.125668765538002</v>
      </c>
      <c r="J105" s="6">
        <v>8.3424356138032696</v>
      </c>
      <c r="K105" s="6">
        <v>0.92874887795369898</v>
      </c>
    </row>
    <row r="106" spans="1:11" x14ac:dyDescent="0.25">
      <c r="A106" t="s">
        <v>21</v>
      </c>
    </row>
    <row r="107" spans="1:11" x14ac:dyDescent="0.25">
      <c r="A107" t="s">
        <v>1037</v>
      </c>
    </row>
    <row r="108" spans="1:11" x14ac:dyDescent="0.25">
      <c r="A108" t="s">
        <v>22</v>
      </c>
    </row>
    <row r="109" spans="1:11" x14ac:dyDescent="0.25">
      <c r="A109" t="s">
        <v>23</v>
      </c>
    </row>
    <row r="110" spans="1:11" x14ac:dyDescent="0.25">
      <c r="A110" t="s">
        <v>24</v>
      </c>
    </row>
    <row r="113" spans="1:11" x14ac:dyDescent="0.25">
      <c r="K113" s="7" t="str">
        <f>HYPERLINK("#'Indice'!A1", "Ir al índice")</f>
        <v>Ir al índice</v>
      </c>
    </row>
    <row r="114" spans="1:11" ht="17.25" x14ac:dyDescent="0.3">
      <c r="A114" s="4" t="s">
        <v>902</v>
      </c>
    </row>
    <row r="115" spans="1:11" x14ac:dyDescent="0.25">
      <c r="A115" s="5" t="s">
        <v>26</v>
      </c>
      <c r="B115" s="5" t="s">
        <v>71</v>
      </c>
      <c r="C115" s="5" t="s">
        <v>11</v>
      </c>
      <c r="D115" s="5" t="s">
        <v>892</v>
      </c>
      <c r="E115" s="5" t="s">
        <v>893</v>
      </c>
      <c r="F115" s="5" t="s">
        <v>894</v>
      </c>
      <c r="G115" s="5" t="s">
        <v>895</v>
      </c>
      <c r="H115" s="5" t="s">
        <v>896</v>
      </c>
      <c r="I115" s="5" t="s">
        <v>897</v>
      </c>
      <c r="J115" s="5" t="s">
        <v>898</v>
      </c>
      <c r="K115" s="5" t="s">
        <v>899</v>
      </c>
    </row>
    <row r="116" spans="1:11" x14ac:dyDescent="0.25">
      <c r="A116" s="6" t="s">
        <v>72</v>
      </c>
      <c r="B116" s="6" t="s">
        <v>73</v>
      </c>
      <c r="C116" s="6" t="s">
        <v>17</v>
      </c>
      <c r="D116" s="6">
        <v>115.21471750000001</v>
      </c>
      <c r="E116" s="6">
        <v>0</v>
      </c>
      <c r="F116" s="6">
        <v>0</v>
      </c>
      <c r="G116" s="6">
        <v>0</v>
      </c>
      <c r="H116" s="6">
        <v>100</v>
      </c>
      <c r="I116" s="6">
        <v>0</v>
      </c>
      <c r="J116" s="6">
        <v>0</v>
      </c>
      <c r="K116" s="6">
        <v>0</v>
      </c>
    </row>
    <row r="117" spans="1:11" x14ac:dyDescent="0.25">
      <c r="A117" s="6" t="s">
        <v>72</v>
      </c>
      <c r="B117" s="6" t="s">
        <v>73</v>
      </c>
      <c r="C117" s="6" t="s">
        <v>18</v>
      </c>
      <c r="D117" s="6">
        <v>18233.409816399999</v>
      </c>
      <c r="E117" s="6">
        <v>22092.542516099998</v>
      </c>
      <c r="F117" s="6">
        <v>16923.9226356</v>
      </c>
      <c r="G117" s="6">
        <v>3035.0585965999999</v>
      </c>
      <c r="H117" s="6">
        <v>30.245384274714699</v>
      </c>
      <c r="I117" s="6">
        <v>36.646872128322897</v>
      </c>
      <c r="J117" s="6">
        <v>28.073221010414901</v>
      </c>
      <c r="K117" s="6">
        <v>5.0345225865475403</v>
      </c>
    </row>
    <row r="118" spans="1:11" x14ac:dyDescent="0.25">
      <c r="A118" s="6" t="s">
        <v>74</v>
      </c>
      <c r="B118" s="6" t="s">
        <v>75</v>
      </c>
      <c r="C118" s="6" t="s">
        <v>17</v>
      </c>
      <c r="D118" s="6">
        <v>65.422391599999997</v>
      </c>
      <c r="E118" s="6">
        <v>0</v>
      </c>
      <c r="F118" s="6">
        <v>0</v>
      </c>
      <c r="G118" s="6">
        <v>26.884370199999999</v>
      </c>
      <c r="H118" s="6">
        <v>70.874972021822103</v>
      </c>
      <c r="I118" s="6">
        <v>0</v>
      </c>
      <c r="J118" s="6">
        <v>0</v>
      </c>
      <c r="K118" s="6">
        <v>29.125027978177901</v>
      </c>
    </row>
    <row r="119" spans="1:11" x14ac:dyDescent="0.25">
      <c r="A119" s="6" t="s">
        <v>74</v>
      </c>
      <c r="B119" s="6" t="s">
        <v>75</v>
      </c>
      <c r="C119" s="6" t="s">
        <v>18</v>
      </c>
      <c r="D119" s="6">
        <v>2784.1609604</v>
      </c>
      <c r="E119" s="6">
        <v>5416.3521093999998</v>
      </c>
      <c r="F119" s="6">
        <v>5779.2465773000004</v>
      </c>
      <c r="G119" s="6">
        <v>1449.5551387</v>
      </c>
      <c r="H119" s="6">
        <v>18.044618306461299</v>
      </c>
      <c r="I119" s="6">
        <v>35.104294549650398</v>
      </c>
      <c r="J119" s="6">
        <v>37.456275003338398</v>
      </c>
      <c r="K119" s="6">
        <v>9.3948121405499005</v>
      </c>
    </row>
    <row r="120" spans="1:11" x14ac:dyDescent="0.25">
      <c r="A120" s="6" t="s">
        <v>76</v>
      </c>
      <c r="B120" s="6" t="s">
        <v>77</v>
      </c>
      <c r="C120" s="6" t="s">
        <v>15</v>
      </c>
      <c r="D120" s="6">
        <v>64.903152700000007</v>
      </c>
      <c r="E120" s="6">
        <v>194.8582878</v>
      </c>
      <c r="F120" s="6">
        <v>42.654107099999997</v>
      </c>
      <c r="G120" s="6">
        <v>0</v>
      </c>
      <c r="H120" s="6">
        <v>21.461579345069399</v>
      </c>
      <c r="I120" s="6">
        <v>64.433951675571805</v>
      </c>
      <c r="J120" s="6">
        <v>14.104468979358799</v>
      </c>
      <c r="K120" s="6">
        <v>0</v>
      </c>
    </row>
    <row r="121" spans="1:11" x14ac:dyDescent="0.25">
      <c r="A121" s="6" t="s">
        <v>76</v>
      </c>
      <c r="B121" s="6" t="s">
        <v>77</v>
      </c>
      <c r="C121" s="6" t="s">
        <v>17</v>
      </c>
      <c r="D121" s="6">
        <v>12.2292117</v>
      </c>
      <c r="E121" s="6">
        <v>0</v>
      </c>
      <c r="F121" s="6">
        <v>0</v>
      </c>
      <c r="G121" s="6">
        <v>0</v>
      </c>
      <c r="H121" s="6">
        <v>100</v>
      </c>
      <c r="I121" s="6">
        <v>0</v>
      </c>
      <c r="J121" s="6">
        <v>0</v>
      </c>
      <c r="K121" s="6">
        <v>0</v>
      </c>
    </row>
    <row r="122" spans="1:11" x14ac:dyDescent="0.25">
      <c r="A122" s="6" t="s">
        <v>76</v>
      </c>
      <c r="B122" s="6" t="s">
        <v>77</v>
      </c>
      <c r="C122" s="6" t="s">
        <v>18</v>
      </c>
      <c r="D122" s="6">
        <v>4059.6342945000001</v>
      </c>
      <c r="E122" s="6">
        <v>3526.7404376999998</v>
      </c>
      <c r="F122" s="6">
        <v>1120.2796297</v>
      </c>
      <c r="G122" s="6">
        <v>67.386761699999994</v>
      </c>
      <c r="H122" s="6">
        <v>46.268694633543397</v>
      </c>
      <c r="I122" s="6">
        <v>40.195166491913803</v>
      </c>
      <c r="J122" s="6">
        <v>12.768114645448</v>
      </c>
      <c r="K122" s="6">
        <v>0.76802422909491797</v>
      </c>
    </row>
    <row r="123" spans="1:11" x14ac:dyDescent="0.25">
      <c r="A123" s="6" t="s">
        <v>78</v>
      </c>
      <c r="B123" s="6" t="s">
        <v>79</v>
      </c>
      <c r="C123" s="6" t="s">
        <v>15</v>
      </c>
      <c r="D123" s="6">
        <v>80.374851699999994</v>
      </c>
      <c r="E123" s="6">
        <v>70.747098899999997</v>
      </c>
      <c r="F123" s="6">
        <v>34.013379899999997</v>
      </c>
      <c r="G123" s="6">
        <v>26.116772099999999</v>
      </c>
      <c r="H123" s="6">
        <v>38.046888391064897</v>
      </c>
      <c r="I123" s="6">
        <v>33.489417633848397</v>
      </c>
      <c r="J123" s="6">
        <v>16.100847982755202</v>
      </c>
      <c r="K123" s="6">
        <v>12.362845992331399</v>
      </c>
    </row>
    <row r="124" spans="1:11" x14ac:dyDescent="0.25">
      <c r="A124" s="6" t="s">
        <v>78</v>
      </c>
      <c r="B124" s="6" t="s">
        <v>79</v>
      </c>
      <c r="C124" s="6" t="s">
        <v>17</v>
      </c>
      <c r="D124" s="6">
        <v>65.671119700000006</v>
      </c>
      <c r="E124" s="6">
        <v>111.52445899999999</v>
      </c>
      <c r="F124" s="6">
        <v>57.435337400000002</v>
      </c>
      <c r="G124" s="6">
        <v>0</v>
      </c>
      <c r="H124" s="6">
        <v>27.989116179391701</v>
      </c>
      <c r="I124" s="6">
        <v>47.531868712675603</v>
      </c>
      <c r="J124" s="6">
        <v>24.4790151079327</v>
      </c>
      <c r="K124" s="6">
        <v>0</v>
      </c>
    </row>
    <row r="125" spans="1:11" x14ac:dyDescent="0.25">
      <c r="A125" s="6" t="s">
        <v>78</v>
      </c>
      <c r="B125" s="6" t="s">
        <v>79</v>
      </c>
      <c r="C125" s="6" t="s">
        <v>18</v>
      </c>
      <c r="D125" s="6">
        <v>24939.0933812</v>
      </c>
      <c r="E125" s="6">
        <v>12320.584473000001</v>
      </c>
      <c r="F125" s="6">
        <v>4986.7228654999999</v>
      </c>
      <c r="G125" s="6">
        <v>623.26852210000004</v>
      </c>
      <c r="H125" s="6">
        <v>58.174214595719803</v>
      </c>
      <c r="I125" s="6">
        <v>28.7396303514906</v>
      </c>
      <c r="J125" s="6">
        <v>11.6322867745331</v>
      </c>
      <c r="K125" s="6">
        <v>1.45386827825647</v>
      </c>
    </row>
    <row r="126" spans="1:11" x14ac:dyDescent="0.25">
      <c r="A126" s="6" t="s">
        <v>80</v>
      </c>
      <c r="B126" s="6" t="s">
        <v>81</v>
      </c>
      <c r="C126" s="6" t="s">
        <v>15</v>
      </c>
      <c r="D126" s="6">
        <v>212.330645</v>
      </c>
      <c r="E126" s="6">
        <v>78.478437400000004</v>
      </c>
      <c r="F126" s="6">
        <v>0</v>
      </c>
      <c r="G126" s="6">
        <v>0</v>
      </c>
      <c r="H126" s="6">
        <v>73.013759834345507</v>
      </c>
      <c r="I126" s="6">
        <v>26.9862401656545</v>
      </c>
      <c r="J126" s="6">
        <v>0</v>
      </c>
      <c r="K126" s="6">
        <v>0</v>
      </c>
    </row>
    <row r="127" spans="1:11" x14ac:dyDescent="0.25">
      <c r="A127" s="6" t="s">
        <v>80</v>
      </c>
      <c r="B127" s="6" t="s">
        <v>81</v>
      </c>
      <c r="C127" s="6" t="s">
        <v>17</v>
      </c>
      <c r="D127" s="6">
        <v>171.74770380000001</v>
      </c>
      <c r="E127" s="6">
        <v>189.97795640000001</v>
      </c>
      <c r="F127" s="6">
        <v>55.3012874</v>
      </c>
      <c r="G127" s="6">
        <v>16.652425399999998</v>
      </c>
      <c r="H127" s="6">
        <v>39.602460825361902</v>
      </c>
      <c r="I127" s="6">
        <v>43.806085377272503</v>
      </c>
      <c r="J127" s="6">
        <v>12.751652682360801</v>
      </c>
      <c r="K127" s="6">
        <v>3.8398011150048399</v>
      </c>
    </row>
    <row r="128" spans="1:11" x14ac:dyDescent="0.25">
      <c r="A128" s="6" t="s">
        <v>80</v>
      </c>
      <c r="B128" s="6" t="s">
        <v>81</v>
      </c>
      <c r="C128" s="6" t="s">
        <v>18</v>
      </c>
      <c r="D128" s="6">
        <v>32687.241181699999</v>
      </c>
      <c r="E128" s="6">
        <v>13573.901052699999</v>
      </c>
      <c r="F128" s="6">
        <v>3562.4687162</v>
      </c>
      <c r="G128" s="6">
        <v>757.73826750000001</v>
      </c>
      <c r="H128" s="6">
        <v>64.623110468558295</v>
      </c>
      <c r="I128" s="6">
        <v>26.835782877540801</v>
      </c>
      <c r="J128" s="6">
        <v>7.04304802317374</v>
      </c>
      <c r="K128" s="6">
        <v>1.4980586307271799</v>
      </c>
    </row>
    <row r="129" spans="1:11" x14ac:dyDescent="0.25">
      <c r="A129" s="6" t="s">
        <v>82</v>
      </c>
      <c r="B129" s="6" t="s">
        <v>83</v>
      </c>
      <c r="C129" s="6" t="s">
        <v>17</v>
      </c>
      <c r="D129" s="6">
        <v>78.823972499999996</v>
      </c>
      <c r="E129" s="6">
        <v>0</v>
      </c>
      <c r="F129" s="6">
        <v>0</v>
      </c>
      <c r="G129" s="6">
        <v>0</v>
      </c>
      <c r="H129" s="6">
        <v>100</v>
      </c>
      <c r="I129" s="6">
        <v>0</v>
      </c>
      <c r="J129" s="6">
        <v>0</v>
      </c>
      <c r="K129" s="6">
        <v>0</v>
      </c>
    </row>
    <row r="130" spans="1:11" x14ac:dyDescent="0.25">
      <c r="A130" s="6" t="s">
        <v>82</v>
      </c>
      <c r="B130" s="6" t="s">
        <v>83</v>
      </c>
      <c r="C130" s="6" t="s">
        <v>18</v>
      </c>
      <c r="D130" s="6">
        <v>9708.3386986999994</v>
      </c>
      <c r="E130" s="6">
        <v>4241.8680107999999</v>
      </c>
      <c r="F130" s="6">
        <v>1889.4715051000001</v>
      </c>
      <c r="G130" s="6">
        <v>76.574418600000001</v>
      </c>
      <c r="H130" s="6">
        <v>60.996384779977703</v>
      </c>
      <c r="I130" s="6">
        <v>26.6511729146081</v>
      </c>
      <c r="J130" s="6">
        <v>11.8713339668831</v>
      </c>
      <c r="K130" s="6">
        <v>0.48110833853109403</v>
      </c>
    </row>
    <row r="131" spans="1:11" x14ac:dyDescent="0.25">
      <c r="A131" s="6" t="s">
        <v>84</v>
      </c>
      <c r="B131" s="6" t="s">
        <v>85</v>
      </c>
      <c r="C131" s="6" t="s">
        <v>15</v>
      </c>
      <c r="D131" s="6">
        <v>298.1441332</v>
      </c>
      <c r="E131" s="6">
        <v>288.86764060000002</v>
      </c>
      <c r="F131" s="6">
        <v>0</v>
      </c>
      <c r="G131" s="6">
        <v>0</v>
      </c>
      <c r="H131" s="6">
        <v>50.790145361135501</v>
      </c>
      <c r="I131" s="6">
        <v>49.209854638864499</v>
      </c>
      <c r="J131" s="6">
        <v>0</v>
      </c>
      <c r="K131" s="6">
        <v>0</v>
      </c>
    </row>
    <row r="132" spans="1:11" x14ac:dyDescent="0.25">
      <c r="A132" s="6" t="s">
        <v>84</v>
      </c>
      <c r="B132" s="6" t="s">
        <v>85</v>
      </c>
      <c r="C132" s="6" t="s">
        <v>17</v>
      </c>
      <c r="D132" s="6">
        <v>309.89151279999999</v>
      </c>
      <c r="E132" s="6">
        <v>286.33566200000001</v>
      </c>
      <c r="F132" s="6">
        <v>62.189955300000001</v>
      </c>
      <c r="G132" s="6">
        <v>0</v>
      </c>
      <c r="H132" s="6">
        <v>47.0661376554607</v>
      </c>
      <c r="I132" s="6">
        <v>43.4884891218598</v>
      </c>
      <c r="J132" s="6">
        <v>9.4453732226794607</v>
      </c>
      <c r="K132" s="6">
        <v>0</v>
      </c>
    </row>
    <row r="133" spans="1:11" x14ac:dyDescent="0.25">
      <c r="A133" s="6" t="s">
        <v>84</v>
      </c>
      <c r="B133" s="6" t="s">
        <v>85</v>
      </c>
      <c r="C133" s="6" t="s">
        <v>18</v>
      </c>
      <c r="D133" s="6">
        <v>38910.8603478</v>
      </c>
      <c r="E133" s="6">
        <v>17479.928580100001</v>
      </c>
      <c r="F133" s="6">
        <v>5057.3048325</v>
      </c>
      <c r="G133" s="6">
        <v>1315.8960428</v>
      </c>
      <c r="H133" s="6">
        <v>61.995517604612402</v>
      </c>
      <c r="I133" s="6">
        <v>27.850250812463202</v>
      </c>
      <c r="J133" s="6">
        <v>8.0576535181359006</v>
      </c>
      <c r="K133" s="6">
        <v>2.0965780647885301</v>
      </c>
    </row>
    <row r="134" spans="1:11" x14ac:dyDescent="0.25">
      <c r="A134" s="6" t="s">
        <v>86</v>
      </c>
      <c r="B134" s="6" t="s">
        <v>87</v>
      </c>
      <c r="C134" s="6" t="s">
        <v>15</v>
      </c>
      <c r="D134" s="6">
        <v>89.332221899999993</v>
      </c>
      <c r="E134" s="6">
        <v>0</v>
      </c>
      <c r="F134" s="6">
        <v>65.502401699999993</v>
      </c>
      <c r="G134" s="6">
        <v>0</v>
      </c>
      <c r="H134" s="6">
        <v>57.695249178104397</v>
      </c>
      <c r="I134" s="6">
        <v>0</v>
      </c>
      <c r="J134" s="6">
        <v>42.304750821895603</v>
      </c>
      <c r="K134" s="6">
        <v>0</v>
      </c>
    </row>
    <row r="135" spans="1:11" x14ac:dyDescent="0.25">
      <c r="A135" s="6" t="s">
        <v>86</v>
      </c>
      <c r="B135" s="6" t="s">
        <v>87</v>
      </c>
      <c r="C135" s="6" t="s">
        <v>17</v>
      </c>
      <c r="D135" s="6">
        <v>283.0652432</v>
      </c>
      <c r="E135" s="6">
        <v>260.35907170000002</v>
      </c>
      <c r="F135" s="6">
        <v>46.188735399999999</v>
      </c>
      <c r="G135" s="6">
        <v>14.3793126</v>
      </c>
      <c r="H135" s="6">
        <v>46.865699069586697</v>
      </c>
      <c r="I135" s="6">
        <v>43.106351618407203</v>
      </c>
      <c r="J135" s="6">
        <v>7.6472383157677797</v>
      </c>
      <c r="K135" s="6">
        <v>2.3807109962383302</v>
      </c>
    </row>
    <row r="136" spans="1:11" x14ac:dyDescent="0.25">
      <c r="A136" s="6" t="s">
        <v>86</v>
      </c>
      <c r="B136" s="6" t="s">
        <v>87</v>
      </c>
      <c r="C136" s="6" t="s">
        <v>18</v>
      </c>
      <c r="D136" s="6">
        <v>41341.765463299998</v>
      </c>
      <c r="E136" s="6">
        <v>29100.956591900002</v>
      </c>
      <c r="F136" s="6">
        <v>15531.867829299999</v>
      </c>
      <c r="G136" s="6">
        <v>3581.188463</v>
      </c>
      <c r="H136" s="6">
        <v>46.163146841159801</v>
      </c>
      <c r="I136" s="6">
        <v>32.494783841842803</v>
      </c>
      <c r="J136" s="6">
        <v>17.343233586818101</v>
      </c>
      <c r="K136" s="6">
        <v>3.9988357301792901</v>
      </c>
    </row>
    <row r="137" spans="1:11" x14ac:dyDescent="0.25">
      <c r="A137" s="6" t="s">
        <v>88</v>
      </c>
      <c r="B137" s="6" t="s">
        <v>89</v>
      </c>
      <c r="C137" s="6" t="s">
        <v>15</v>
      </c>
      <c r="D137" s="6">
        <v>23.177660599999999</v>
      </c>
      <c r="E137" s="6">
        <v>68.234387699999999</v>
      </c>
      <c r="F137" s="6">
        <v>0</v>
      </c>
      <c r="G137" s="6">
        <v>0</v>
      </c>
      <c r="H137" s="6">
        <v>25.355148507267401</v>
      </c>
      <c r="I137" s="6">
        <v>74.644851492732599</v>
      </c>
      <c r="J137" s="6">
        <v>0</v>
      </c>
      <c r="K137" s="6">
        <v>0</v>
      </c>
    </row>
    <row r="138" spans="1:11" x14ac:dyDescent="0.25">
      <c r="A138" s="6" t="s">
        <v>88</v>
      </c>
      <c r="B138" s="6" t="s">
        <v>89</v>
      </c>
      <c r="C138" s="6" t="s">
        <v>17</v>
      </c>
      <c r="D138" s="6">
        <v>116.85266350000001</v>
      </c>
      <c r="E138" s="6">
        <v>0</v>
      </c>
      <c r="F138" s="6">
        <v>11.3549089</v>
      </c>
      <c r="G138" s="6">
        <v>0</v>
      </c>
      <c r="H138" s="6">
        <v>91.143339907744803</v>
      </c>
      <c r="I138" s="6">
        <v>0</v>
      </c>
      <c r="J138" s="6">
        <v>8.8566600922552094</v>
      </c>
      <c r="K138" s="6">
        <v>0</v>
      </c>
    </row>
    <row r="139" spans="1:11" x14ac:dyDescent="0.25">
      <c r="A139" s="6" t="s">
        <v>88</v>
      </c>
      <c r="B139" s="6" t="s">
        <v>89</v>
      </c>
      <c r="C139" s="6" t="s">
        <v>18</v>
      </c>
      <c r="D139" s="6">
        <v>13124.8329495</v>
      </c>
      <c r="E139" s="6">
        <v>10913.9304054</v>
      </c>
      <c r="F139" s="6">
        <v>5829.8963782999999</v>
      </c>
      <c r="G139" s="6">
        <v>1781.7810922000001</v>
      </c>
      <c r="H139" s="6">
        <v>41.468088934063502</v>
      </c>
      <c r="I139" s="6">
        <v>34.482712154332397</v>
      </c>
      <c r="J139" s="6">
        <v>18.419637219148701</v>
      </c>
      <c r="K139" s="6">
        <v>5.6295616924554501</v>
      </c>
    </row>
    <row r="140" spans="1:11" x14ac:dyDescent="0.25">
      <c r="A140" s="6" t="s">
        <v>90</v>
      </c>
      <c r="B140" s="6" t="s">
        <v>91</v>
      </c>
      <c r="C140" s="6" t="s">
        <v>15</v>
      </c>
      <c r="D140" s="6">
        <v>171.8117268</v>
      </c>
      <c r="E140" s="6">
        <v>93.675734199999994</v>
      </c>
      <c r="F140" s="6">
        <v>0</v>
      </c>
      <c r="G140" s="6">
        <v>0</v>
      </c>
      <c r="H140" s="6">
        <v>64.715571180968098</v>
      </c>
      <c r="I140" s="6">
        <v>35.284428819031902</v>
      </c>
      <c r="J140" s="6">
        <v>0</v>
      </c>
      <c r="K140" s="6">
        <v>0</v>
      </c>
    </row>
    <row r="141" spans="1:11" x14ac:dyDescent="0.25">
      <c r="A141" s="6" t="s">
        <v>90</v>
      </c>
      <c r="B141" s="6" t="s">
        <v>91</v>
      </c>
      <c r="C141" s="6" t="s">
        <v>17</v>
      </c>
      <c r="D141" s="6">
        <v>129.31350990000001</v>
      </c>
      <c r="E141" s="6">
        <v>122.7367375</v>
      </c>
      <c r="F141" s="6">
        <v>49.761669699999999</v>
      </c>
      <c r="G141" s="6">
        <v>0</v>
      </c>
      <c r="H141" s="6">
        <v>42.845726948931002</v>
      </c>
      <c r="I141" s="6">
        <v>40.666630621922501</v>
      </c>
      <c r="J141" s="6">
        <v>16.487642429146501</v>
      </c>
      <c r="K141" s="6">
        <v>0</v>
      </c>
    </row>
    <row r="142" spans="1:11" x14ac:dyDescent="0.25">
      <c r="A142" s="6" t="s">
        <v>90</v>
      </c>
      <c r="B142" s="6" t="s">
        <v>91</v>
      </c>
      <c r="C142" s="6" t="s">
        <v>18</v>
      </c>
      <c r="D142" s="6">
        <v>35718.670283500003</v>
      </c>
      <c r="E142" s="6">
        <v>22402.280460400001</v>
      </c>
      <c r="F142" s="6">
        <v>11255.9864339</v>
      </c>
      <c r="G142" s="6">
        <v>2223.4194779999998</v>
      </c>
      <c r="H142" s="6">
        <v>49.886162516212302</v>
      </c>
      <c r="I142" s="6">
        <v>31.287945349341101</v>
      </c>
      <c r="J142" s="6">
        <v>15.720573136262701</v>
      </c>
      <c r="K142" s="6">
        <v>3.10531899818392</v>
      </c>
    </row>
    <row r="143" spans="1:11" x14ac:dyDescent="0.25">
      <c r="A143" s="6" t="s">
        <v>92</v>
      </c>
      <c r="B143" s="6" t="s">
        <v>93</v>
      </c>
      <c r="C143" s="6" t="s">
        <v>15</v>
      </c>
      <c r="D143" s="6">
        <v>50.385074899999999</v>
      </c>
      <c r="E143" s="6">
        <v>540.47088289999999</v>
      </c>
      <c r="F143" s="6">
        <v>441.8450603</v>
      </c>
      <c r="G143" s="6">
        <v>0</v>
      </c>
      <c r="H143" s="6">
        <v>4.8789605139249499</v>
      </c>
      <c r="I143" s="6">
        <v>52.335658959102901</v>
      </c>
      <c r="J143" s="6">
        <v>42.785380526972098</v>
      </c>
      <c r="K143" s="6">
        <v>0</v>
      </c>
    </row>
    <row r="144" spans="1:11" x14ac:dyDescent="0.25">
      <c r="A144" s="6" t="s">
        <v>92</v>
      </c>
      <c r="B144" s="6" t="s">
        <v>93</v>
      </c>
      <c r="C144" s="6" t="s">
        <v>17</v>
      </c>
      <c r="D144" s="6">
        <v>0</v>
      </c>
      <c r="E144" s="6">
        <v>211.3107187</v>
      </c>
      <c r="F144" s="6">
        <v>113.951043</v>
      </c>
      <c r="G144" s="6">
        <v>39.0259681</v>
      </c>
      <c r="H144" s="6">
        <v>0</v>
      </c>
      <c r="I144" s="6">
        <v>58.006543019171403</v>
      </c>
      <c r="J144" s="6">
        <v>31.280505402298601</v>
      </c>
      <c r="K144" s="6">
        <v>10.7129515785299</v>
      </c>
    </row>
    <row r="145" spans="1:11" x14ac:dyDescent="0.25">
      <c r="A145" s="6" t="s">
        <v>92</v>
      </c>
      <c r="B145" s="6" t="s">
        <v>93</v>
      </c>
      <c r="C145" s="6" t="s">
        <v>18</v>
      </c>
      <c r="D145" s="6">
        <v>45764.5971154</v>
      </c>
      <c r="E145" s="6">
        <v>46227.244126500002</v>
      </c>
      <c r="F145" s="6">
        <v>26110.963978899999</v>
      </c>
      <c r="G145" s="6">
        <v>5363.0447600999996</v>
      </c>
      <c r="H145" s="6">
        <v>37.066603536507998</v>
      </c>
      <c r="I145" s="6">
        <v>37.441320116980798</v>
      </c>
      <c r="J145" s="6">
        <v>21.148328856067799</v>
      </c>
      <c r="K145" s="6">
        <v>4.3437474904434303</v>
      </c>
    </row>
    <row r="146" spans="1:11" x14ac:dyDescent="0.25">
      <c r="A146" s="6" t="s">
        <v>94</v>
      </c>
      <c r="B146" s="6" t="s">
        <v>95</v>
      </c>
      <c r="C146" s="6" t="s">
        <v>15</v>
      </c>
      <c r="D146" s="6">
        <v>15.7371704</v>
      </c>
      <c r="E146" s="6">
        <v>72.768492499999994</v>
      </c>
      <c r="F146" s="6">
        <v>16.373495699999999</v>
      </c>
      <c r="G146" s="6">
        <v>0</v>
      </c>
      <c r="H146" s="6">
        <v>15.0050502026053</v>
      </c>
      <c r="I146" s="6">
        <v>69.3831772407068</v>
      </c>
      <c r="J146" s="6">
        <v>15.6117725566879</v>
      </c>
      <c r="K146" s="6">
        <v>0</v>
      </c>
    </row>
    <row r="147" spans="1:11" x14ac:dyDescent="0.25">
      <c r="A147" s="6" t="s">
        <v>94</v>
      </c>
      <c r="B147" s="6" t="s">
        <v>95</v>
      </c>
      <c r="C147" s="6" t="s">
        <v>17</v>
      </c>
      <c r="D147" s="6">
        <v>0</v>
      </c>
      <c r="E147" s="6">
        <v>37.073831499999997</v>
      </c>
      <c r="F147" s="6">
        <v>0</v>
      </c>
      <c r="G147" s="6">
        <v>0</v>
      </c>
      <c r="H147" s="6">
        <v>0</v>
      </c>
      <c r="I147" s="6">
        <v>100</v>
      </c>
      <c r="J147" s="6">
        <v>0</v>
      </c>
      <c r="K147" s="6">
        <v>0</v>
      </c>
    </row>
    <row r="148" spans="1:11" x14ac:dyDescent="0.25">
      <c r="A148" s="6" t="s">
        <v>94</v>
      </c>
      <c r="B148" s="6" t="s">
        <v>95</v>
      </c>
      <c r="C148" s="6" t="s">
        <v>18</v>
      </c>
      <c r="D148" s="6">
        <v>5011.7428252999998</v>
      </c>
      <c r="E148" s="6">
        <v>3920.0539564999999</v>
      </c>
      <c r="F148" s="6">
        <v>1652.3063064999999</v>
      </c>
      <c r="G148" s="6">
        <v>167.07713010000001</v>
      </c>
      <c r="H148" s="6">
        <v>46.6157456529535</v>
      </c>
      <c r="I148" s="6">
        <v>36.461615161013299</v>
      </c>
      <c r="J148" s="6">
        <v>15.3686039386837</v>
      </c>
      <c r="K148" s="6">
        <v>1.5540352473494701</v>
      </c>
    </row>
    <row r="149" spans="1:11" x14ac:dyDescent="0.25">
      <c r="A149" s="6" t="s">
        <v>96</v>
      </c>
      <c r="B149" s="6" t="s">
        <v>97</v>
      </c>
      <c r="C149" s="6" t="s">
        <v>15</v>
      </c>
      <c r="D149" s="6">
        <v>9.0107789</v>
      </c>
      <c r="E149" s="6">
        <v>0</v>
      </c>
      <c r="F149" s="6">
        <v>0</v>
      </c>
      <c r="G149" s="6">
        <v>0</v>
      </c>
      <c r="H149" s="6">
        <v>100</v>
      </c>
      <c r="I149" s="6">
        <v>0</v>
      </c>
      <c r="J149" s="6">
        <v>0</v>
      </c>
      <c r="K149" s="6">
        <v>0</v>
      </c>
    </row>
    <row r="150" spans="1:11" x14ac:dyDescent="0.25">
      <c r="A150" s="6" t="s">
        <v>96</v>
      </c>
      <c r="B150" s="6" t="s">
        <v>97</v>
      </c>
      <c r="C150" s="6" t="s">
        <v>17</v>
      </c>
      <c r="D150" s="6">
        <v>28.981947699999999</v>
      </c>
      <c r="E150" s="6">
        <v>0</v>
      </c>
      <c r="F150" s="6">
        <v>0</v>
      </c>
      <c r="G150" s="6">
        <v>0</v>
      </c>
      <c r="H150" s="6">
        <v>100</v>
      </c>
      <c r="I150" s="6">
        <v>0</v>
      </c>
      <c r="J150" s="6">
        <v>0</v>
      </c>
      <c r="K150" s="6">
        <v>0</v>
      </c>
    </row>
    <row r="151" spans="1:11" x14ac:dyDescent="0.25">
      <c r="A151" s="6" t="s">
        <v>96</v>
      </c>
      <c r="B151" s="6" t="s">
        <v>97</v>
      </c>
      <c r="C151" s="6" t="s">
        <v>18</v>
      </c>
      <c r="D151" s="6">
        <v>3494.1655820999999</v>
      </c>
      <c r="E151" s="6">
        <v>4291.4863918000001</v>
      </c>
      <c r="F151" s="6">
        <v>3720.0257875000002</v>
      </c>
      <c r="G151" s="6">
        <v>1458.7369924</v>
      </c>
      <c r="H151" s="6">
        <v>26.951973139210399</v>
      </c>
      <c r="I151" s="6">
        <v>33.102044892092998</v>
      </c>
      <c r="J151" s="6">
        <v>28.6941281819885</v>
      </c>
      <c r="K151" s="6">
        <v>11.2518537867082</v>
      </c>
    </row>
    <row r="152" spans="1:11" x14ac:dyDescent="0.25">
      <c r="A152" s="6" t="s">
        <v>98</v>
      </c>
      <c r="B152" s="6" t="s">
        <v>99</v>
      </c>
      <c r="C152" s="6" t="s">
        <v>17</v>
      </c>
      <c r="D152" s="6">
        <v>72.290825100000006</v>
      </c>
      <c r="E152" s="6">
        <v>34.183202199999997</v>
      </c>
      <c r="F152" s="6">
        <v>0</v>
      </c>
      <c r="G152" s="6">
        <v>0</v>
      </c>
      <c r="H152" s="6">
        <v>67.895266980288298</v>
      </c>
      <c r="I152" s="6">
        <v>32.104733019711702</v>
      </c>
      <c r="J152" s="6">
        <v>0</v>
      </c>
      <c r="K152" s="6">
        <v>0</v>
      </c>
    </row>
    <row r="153" spans="1:11" x14ac:dyDescent="0.25">
      <c r="A153" s="6" t="s">
        <v>98</v>
      </c>
      <c r="B153" s="6" t="s">
        <v>99</v>
      </c>
      <c r="C153" s="6" t="s">
        <v>18</v>
      </c>
      <c r="D153" s="6">
        <v>3980.1172538000001</v>
      </c>
      <c r="E153" s="6">
        <v>3382.7891783999999</v>
      </c>
      <c r="F153" s="6">
        <v>657.86379099999999</v>
      </c>
      <c r="G153" s="6">
        <v>27.4747865</v>
      </c>
      <c r="H153" s="6">
        <v>49.453231717014503</v>
      </c>
      <c r="I153" s="6">
        <v>42.031389132947098</v>
      </c>
      <c r="J153" s="6">
        <v>8.1740030305628295</v>
      </c>
      <c r="K153" s="6">
        <v>0.34137611947556901</v>
      </c>
    </row>
    <row r="154" spans="1:11" x14ac:dyDescent="0.25">
      <c r="A154" s="6" t="s">
        <v>100</v>
      </c>
      <c r="B154" s="6" t="s">
        <v>101</v>
      </c>
      <c r="C154" s="6" t="s">
        <v>15</v>
      </c>
      <c r="D154" s="6">
        <v>9.7480542999999997</v>
      </c>
      <c r="E154" s="6">
        <v>0</v>
      </c>
      <c r="F154" s="6">
        <v>0</v>
      </c>
      <c r="G154" s="6">
        <v>0</v>
      </c>
      <c r="H154" s="6">
        <v>100</v>
      </c>
      <c r="I154" s="6">
        <v>0</v>
      </c>
      <c r="J154" s="6">
        <v>0</v>
      </c>
      <c r="K154" s="6">
        <v>0</v>
      </c>
    </row>
    <row r="155" spans="1:11" x14ac:dyDescent="0.25">
      <c r="A155" s="6" t="s">
        <v>100</v>
      </c>
      <c r="B155" s="6" t="s">
        <v>101</v>
      </c>
      <c r="C155" s="6" t="s">
        <v>17</v>
      </c>
      <c r="D155" s="6">
        <v>80.815555900000007</v>
      </c>
      <c r="E155" s="6">
        <v>50.630138600000002</v>
      </c>
      <c r="F155" s="6">
        <v>0</v>
      </c>
      <c r="G155" s="6">
        <v>0</v>
      </c>
      <c r="H155" s="6">
        <v>61.482086733544499</v>
      </c>
      <c r="I155" s="6">
        <v>38.517913266455501</v>
      </c>
      <c r="J155" s="6">
        <v>0</v>
      </c>
      <c r="K155" s="6">
        <v>0</v>
      </c>
    </row>
    <row r="156" spans="1:11" x14ac:dyDescent="0.25">
      <c r="A156" s="6" t="s">
        <v>100</v>
      </c>
      <c r="B156" s="6" t="s">
        <v>101</v>
      </c>
      <c r="C156" s="6" t="s">
        <v>18</v>
      </c>
      <c r="D156" s="6">
        <v>5452.1179857999996</v>
      </c>
      <c r="E156" s="6">
        <v>2119.8210936</v>
      </c>
      <c r="F156" s="6">
        <v>625.44948299999999</v>
      </c>
      <c r="G156" s="6">
        <v>92.716790200000005</v>
      </c>
      <c r="H156" s="6">
        <v>65.766570554981797</v>
      </c>
      <c r="I156" s="6">
        <v>25.570496434465301</v>
      </c>
      <c r="J156" s="6">
        <v>7.5445299715502703</v>
      </c>
      <c r="K156" s="6">
        <v>1.11840303900265</v>
      </c>
    </row>
    <row r="157" spans="1:11" x14ac:dyDescent="0.25">
      <c r="A157" s="6" t="s">
        <v>102</v>
      </c>
      <c r="B157" s="6" t="s">
        <v>103</v>
      </c>
      <c r="C157" s="6" t="s">
        <v>17</v>
      </c>
      <c r="D157" s="6">
        <v>23.897261799999999</v>
      </c>
      <c r="E157" s="6">
        <v>74.386662999999999</v>
      </c>
      <c r="F157" s="6">
        <v>0</v>
      </c>
      <c r="G157" s="6">
        <v>0</v>
      </c>
      <c r="H157" s="6">
        <v>24.3145171996632</v>
      </c>
      <c r="I157" s="6">
        <v>75.6854828003368</v>
      </c>
      <c r="J157" s="6">
        <v>0</v>
      </c>
      <c r="K157" s="6">
        <v>0</v>
      </c>
    </row>
    <row r="158" spans="1:11" x14ac:dyDescent="0.25">
      <c r="A158" s="6" t="s">
        <v>102</v>
      </c>
      <c r="B158" s="6" t="s">
        <v>103</v>
      </c>
      <c r="C158" s="6" t="s">
        <v>18</v>
      </c>
      <c r="D158" s="6">
        <v>16107.414181599999</v>
      </c>
      <c r="E158" s="6">
        <v>5559.9056178000001</v>
      </c>
      <c r="F158" s="6">
        <v>1432.9805057999999</v>
      </c>
      <c r="G158" s="6">
        <v>761.04240479999999</v>
      </c>
      <c r="H158" s="6">
        <v>67.504223787245493</v>
      </c>
      <c r="I158" s="6">
        <v>23.300891678111299</v>
      </c>
      <c r="J158" s="6">
        <v>6.0054479046539804</v>
      </c>
      <c r="K158" s="6">
        <v>3.1894366299892098</v>
      </c>
    </row>
    <row r="159" spans="1:11" x14ac:dyDescent="0.25">
      <c r="A159" s="6" t="s">
        <v>104</v>
      </c>
      <c r="B159" s="6" t="s">
        <v>105</v>
      </c>
      <c r="C159" s="6" t="s">
        <v>15</v>
      </c>
      <c r="D159" s="6">
        <v>9.5738246999999994</v>
      </c>
      <c r="E159" s="6">
        <v>21.0749037</v>
      </c>
      <c r="F159" s="6">
        <v>0</v>
      </c>
      <c r="G159" s="6">
        <v>0</v>
      </c>
      <c r="H159" s="6">
        <v>31.237265621760699</v>
      </c>
      <c r="I159" s="6">
        <v>68.762734378239301</v>
      </c>
      <c r="J159" s="6">
        <v>0</v>
      </c>
      <c r="K159" s="6">
        <v>0</v>
      </c>
    </row>
    <row r="160" spans="1:11" x14ac:dyDescent="0.25">
      <c r="A160" s="6" t="s">
        <v>104</v>
      </c>
      <c r="B160" s="6" t="s">
        <v>105</v>
      </c>
      <c r="C160" s="6" t="s">
        <v>17</v>
      </c>
      <c r="D160" s="6">
        <v>30.809798799999999</v>
      </c>
      <c r="E160" s="6">
        <v>14.884907399999999</v>
      </c>
      <c r="F160" s="6">
        <v>0</v>
      </c>
      <c r="G160" s="6">
        <v>0</v>
      </c>
      <c r="H160" s="6">
        <v>67.425313263093003</v>
      </c>
      <c r="I160" s="6">
        <v>32.574686736906997</v>
      </c>
      <c r="J160" s="6">
        <v>0</v>
      </c>
      <c r="K160" s="6">
        <v>0</v>
      </c>
    </row>
    <row r="161" spans="1:11" x14ac:dyDescent="0.25">
      <c r="A161" s="6" t="s">
        <v>104</v>
      </c>
      <c r="B161" s="6" t="s">
        <v>105</v>
      </c>
      <c r="C161" s="6" t="s">
        <v>18</v>
      </c>
      <c r="D161" s="6">
        <v>689.23435740000002</v>
      </c>
      <c r="E161" s="6">
        <v>568.12806330000001</v>
      </c>
      <c r="F161" s="6">
        <v>134.26764220000001</v>
      </c>
      <c r="G161" s="6">
        <v>6.8364022000000002</v>
      </c>
      <c r="H161" s="6">
        <v>49.2850114465001</v>
      </c>
      <c r="I161" s="6">
        <v>40.625075929824</v>
      </c>
      <c r="J161" s="6">
        <v>9.6010627033805207</v>
      </c>
      <c r="K161" s="6">
        <v>0.48884992029545399</v>
      </c>
    </row>
    <row r="162" spans="1:11" x14ac:dyDescent="0.25">
      <c r="A162" s="6" t="s">
        <v>106</v>
      </c>
      <c r="B162" s="6" t="s">
        <v>107</v>
      </c>
      <c r="C162" s="6" t="s">
        <v>15</v>
      </c>
      <c r="D162" s="6">
        <v>0</v>
      </c>
      <c r="E162" s="6">
        <v>0</v>
      </c>
      <c r="F162" s="6">
        <v>32.1118363</v>
      </c>
      <c r="G162" s="6">
        <v>0</v>
      </c>
      <c r="H162" s="6">
        <v>0</v>
      </c>
      <c r="I162" s="6">
        <v>0</v>
      </c>
      <c r="J162" s="6">
        <v>100</v>
      </c>
      <c r="K162" s="6">
        <v>0</v>
      </c>
    </row>
    <row r="163" spans="1:11" x14ac:dyDescent="0.25">
      <c r="A163" s="6" t="s">
        <v>106</v>
      </c>
      <c r="B163" s="6" t="s">
        <v>107</v>
      </c>
      <c r="C163" s="6" t="s">
        <v>17</v>
      </c>
      <c r="D163" s="6">
        <v>169.25659899999999</v>
      </c>
      <c r="E163" s="6">
        <v>45.2972678</v>
      </c>
      <c r="F163" s="6">
        <v>0</v>
      </c>
      <c r="G163" s="6">
        <v>0</v>
      </c>
      <c r="H163" s="6">
        <v>78.887694509731404</v>
      </c>
      <c r="I163" s="6">
        <v>21.1123054902686</v>
      </c>
      <c r="J163" s="6">
        <v>0</v>
      </c>
      <c r="K163" s="6">
        <v>0</v>
      </c>
    </row>
    <row r="164" spans="1:11" x14ac:dyDescent="0.25">
      <c r="A164" s="6" t="s">
        <v>106</v>
      </c>
      <c r="B164" s="6" t="s">
        <v>107</v>
      </c>
      <c r="C164" s="6" t="s">
        <v>18</v>
      </c>
      <c r="D164" s="6">
        <v>15048.8926593</v>
      </c>
      <c r="E164" s="6">
        <v>6763.1119388999996</v>
      </c>
      <c r="F164" s="6">
        <v>2339.8205702</v>
      </c>
      <c r="G164" s="6">
        <v>345.55007060000003</v>
      </c>
      <c r="H164" s="6">
        <v>61.430632924877798</v>
      </c>
      <c r="I164" s="6">
        <v>27.607496202830198</v>
      </c>
      <c r="J164" s="6">
        <v>9.5513113032411301</v>
      </c>
      <c r="K164" s="6">
        <v>1.4105595690508199</v>
      </c>
    </row>
    <row r="165" spans="1:11" x14ac:dyDescent="0.25">
      <c r="A165" s="6" t="s">
        <v>108</v>
      </c>
      <c r="B165" s="6" t="s">
        <v>109</v>
      </c>
      <c r="C165" s="6" t="s">
        <v>15</v>
      </c>
      <c r="D165" s="6">
        <v>694.50809089999996</v>
      </c>
      <c r="E165" s="6">
        <v>1132.7616665999999</v>
      </c>
      <c r="F165" s="6">
        <v>256.75158349999998</v>
      </c>
      <c r="G165" s="6">
        <v>0</v>
      </c>
      <c r="H165" s="6">
        <v>33.325382866124897</v>
      </c>
      <c r="I165" s="6">
        <v>54.354609730457703</v>
      </c>
      <c r="J165" s="6">
        <v>12.320007403417501</v>
      </c>
      <c r="K165" s="6">
        <v>0</v>
      </c>
    </row>
    <row r="166" spans="1:11" x14ac:dyDescent="0.25">
      <c r="A166" s="6" t="s">
        <v>108</v>
      </c>
      <c r="B166" s="6" t="s">
        <v>109</v>
      </c>
      <c r="C166" s="6" t="s">
        <v>17</v>
      </c>
      <c r="D166" s="6">
        <v>660.55031559999998</v>
      </c>
      <c r="E166" s="6">
        <v>309.2535024</v>
      </c>
      <c r="F166" s="6">
        <v>22.239463799999999</v>
      </c>
      <c r="G166" s="6">
        <v>20.4648355</v>
      </c>
      <c r="H166" s="6">
        <v>65.239014316394204</v>
      </c>
      <c r="I166" s="6">
        <v>30.543310924229399</v>
      </c>
      <c r="J166" s="6">
        <v>2.1964726425408601</v>
      </c>
      <c r="K166" s="6">
        <v>2.0212021168356098</v>
      </c>
    </row>
    <row r="167" spans="1:11" x14ac:dyDescent="0.25">
      <c r="A167" s="6" t="s">
        <v>108</v>
      </c>
      <c r="B167" s="6" t="s">
        <v>109</v>
      </c>
      <c r="C167" s="6" t="s">
        <v>18</v>
      </c>
      <c r="D167" s="6">
        <v>32899.348334299997</v>
      </c>
      <c r="E167" s="6">
        <v>27651.700033000001</v>
      </c>
      <c r="F167" s="6">
        <v>10114.978238600001</v>
      </c>
      <c r="G167" s="6">
        <v>1715.1572208</v>
      </c>
      <c r="H167" s="6">
        <v>45.452901700350601</v>
      </c>
      <c r="I167" s="6">
        <v>38.202884466777398</v>
      </c>
      <c r="J167" s="6">
        <v>13.974596302290401</v>
      </c>
      <c r="K167" s="6">
        <v>2.36961753058163</v>
      </c>
    </row>
    <row r="168" spans="1:11" x14ac:dyDescent="0.25">
      <c r="A168" s="6" t="s">
        <v>110</v>
      </c>
      <c r="B168" s="6" t="s">
        <v>111</v>
      </c>
      <c r="C168" s="6" t="s">
        <v>15</v>
      </c>
      <c r="D168" s="6">
        <v>0</v>
      </c>
      <c r="E168" s="6">
        <v>0</v>
      </c>
      <c r="F168" s="6">
        <v>1.8046324</v>
      </c>
      <c r="G168" s="6">
        <v>1.8046324</v>
      </c>
      <c r="H168" s="6">
        <v>0</v>
      </c>
      <c r="I168" s="6">
        <v>0</v>
      </c>
      <c r="J168" s="6">
        <v>50</v>
      </c>
      <c r="K168" s="6">
        <v>50</v>
      </c>
    </row>
    <row r="169" spans="1:11" x14ac:dyDescent="0.25">
      <c r="A169" s="6" t="s">
        <v>110</v>
      </c>
      <c r="B169" s="6" t="s">
        <v>111</v>
      </c>
      <c r="C169" s="6" t="s">
        <v>18</v>
      </c>
      <c r="D169" s="6">
        <v>227.3836824</v>
      </c>
      <c r="E169" s="6">
        <v>158.80765120000001</v>
      </c>
      <c r="F169" s="6">
        <v>117.301106</v>
      </c>
      <c r="G169" s="6">
        <v>28.8741184</v>
      </c>
      <c r="H169" s="6">
        <v>42.711864406779704</v>
      </c>
      <c r="I169" s="6">
        <v>29.830508474576298</v>
      </c>
      <c r="J169" s="6">
        <v>22.033898305084701</v>
      </c>
      <c r="K169" s="6">
        <v>5.42372881355932</v>
      </c>
    </row>
    <row r="170" spans="1:11" x14ac:dyDescent="0.25">
      <c r="A170" t="s">
        <v>21</v>
      </c>
    </row>
    <row r="171" spans="1:11" x14ac:dyDescent="0.25">
      <c r="A171" t="s">
        <v>1037</v>
      </c>
    </row>
    <row r="172" spans="1:11" x14ac:dyDescent="0.25">
      <c r="A172" t="s">
        <v>22</v>
      </c>
    </row>
    <row r="173" spans="1:11" x14ac:dyDescent="0.25">
      <c r="A173" t="s">
        <v>23</v>
      </c>
    </row>
    <row r="174" spans="1:11" x14ac:dyDescent="0.25">
      <c r="A174" t="s">
        <v>24</v>
      </c>
    </row>
    <row r="177" spans="1:11" x14ac:dyDescent="0.25">
      <c r="K177" s="7" t="str">
        <f>HYPERLINK("#'Indice'!A1", "Ir al índice")</f>
        <v>Ir al índice</v>
      </c>
    </row>
    <row r="178" spans="1:11" ht="17.25" x14ac:dyDescent="0.3">
      <c r="A178" s="4" t="s">
        <v>903</v>
      </c>
    </row>
    <row r="179" spans="1:11" x14ac:dyDescent="0.25">
      <c r="A179" s="5" t="s">
        <v>26</v>
      </c>
      <c r="B179" s="5" t="s">
        <v>71</v>
      </c>
      <c r="C179" s="5" t="s">
        <v>11</v>
      </c>
      <c r="D179" s="5" t="s">
        <v>892</v>
      </c>
      <c r="E179" s="5" t="s">
        <v>893</v>
      </c>
      <c r="F179" s="5" t="s">
        <v>894</v>
      </c>
      <c r="G179" s="5" t="s">
        <v>895</v>
      </c>
      <c r="H179" s="5" t="s">
        <v>896</v>
      </c>
      <c r="I179" s="5" t="s">
        <v>897</v>
      </c>
      <c r="J179" s="5" t="s">
        <v>898</v>
      </c>
      <c r="K179" s="5" t="s">
        <v>899</v>
      </c>
    </row>
    <row r="180" spans="1:11" x14ac:dyDescent="0.25">
      <c r="A180" s="6" t="s">
        <v>72</v>
      </c>
      <c r="B180" s="6" t="s">
        <v>73</v>
      </c>
      <c r="C180" s="6" t="s">
        <v>17</v>
      </c>
      <c r="D180" s="6">
        <v>115.21471750000001</v>
      </c>
      <c r="E180" s="6">
        <v>0</v>
      </c>
      <c r="F180" s="6">
        <v>0</v>
      </c>
      <c r="G180" s="6">
        <v>0</v>
      </c>
      <c r="H180" s="6">
        <v>100</v>
      </c>
      <c r="I180" s="6">
        <v>0</v>
      </c>
      <c r="J180" s="6">
        <v>0</v>
      </c>
      <c r="K180" s="6">
        <v>0</v>
      </c>
    </row>
    <row r="181" spans="1:11" x14ac:dyDescent="0.25">
      <c r="A181" s="6" t="s">
        <v>72</v>
      </c>
      <c r="B181" s="6" t="s">
        <v>73</v>
      </c>
      <c r="C181" s="6" t="s">
        <v>18</v>
      </c>
      <c r="D181" s="6">
        <v>18222.189651600002</v>
      </c>
      <c r="E181" s="6">
        <v>22058.322351300001</v>
      </c>
      <c r="F181" s="6">
        <v>16897.0995902</v>
      </c>
      <c r="G181" s="6">
        <v>3035.0585965999999</v>
      </c>
      <c r="H181" s="6">
        <v>30.2630486145042</v>
      </c>
      <c r="I181" s="6">
        <v>36.634021181597298</v>
      </c>
      <c r="J181" s="6">
        <v>28.0623655070697</v>
      </c>
      <c r="K181" s="6">
        <v>5.0405646968288398</v>
      </c>
    </row>
    <row r="182" spans="1:11" x14ac:dyDescent="0.25">
      <c r="A182" s="6" t="s">
        <v>74</v>
      </c>
      <c r="B182" s="6" t="s">
        <v>75</v>
      </c>
      <c r="C182" s="6" t="s">
        <v>17</v>
      </c>
      <c r="D182" s="6">
        <v>65.422391599999997</v>
      </c>
      <c r="E182" s="6">
        <v>0</v>
      </c>
      <c r="F182" s="6">
        <v>0</v>
      </c>
      <c r="G182" s="6">
        <v>26.884370199999999</v>
      </c>
      <c r="H182" s="6">
        <v>70.874972021822103</v>
      </c>
      <c r="I182" s="6">
        <v>0</v>
      </c>
      <c r="J182" s="6">
        <v>0</v>
      </c>
      <c r="K182" s="6">
        <v>29.125027978177901</v>
      </c>
    </row>
    <row r="183" spans="1:11" x14ac:dyDescent="0.25">
      <c r="A183" s="6" t="s">
        <v>74</v>
      </c>
      <c r="B183" s="6" t="s">
        <v>75</v>
      </c>
      <c r="C183" s="6" t="s">
        <v>18</v>
      </c>
      <c r="D183" s="6">
        <v>2748.4926178999999</v>
      </c>
      <c r="E183" s="6">
        <v>5368.7943193999999</v>
      </c>
      <c r="F183" s="6">
        <v>5757.1661747999997</v>
      </c>
      <c r="G183" s="6">
        <v>1435.9671986999999</v>
      </c>
      <c r="H183" s="6">
        <v>17.951777691963201</v>
      </c>
      <c r="I183" s="6">
        <v>35.066276499364598</v>
      </c>
      <c r="J183" s="6">
        <v>37.602927012649602</v>
      </c>
      <c r="K183" s="6">
        <v>9.3790187960226401</v>
      </c>
    </row>
    <row r="184" spans="1:11" x14ac:dyDescent="0.25">
      <c r="A184" s="6" t="s">
        <v>76</v>
      </c>
      <c r="B184" s="6" t="s">
        <v>77</v>
      </c>
      <c r="C184" s="6" t="s">
        <v>15</v>
      </c>
      <c r="D184" s="6">
        <v>64.903152700000007</v>
      </c>
      <c r="E184" s="6">
        <v>194.8582878</v>
      </c>
      <c r="F184" s="6">
        <v>42.654107099999997</v>
      </c>
      <c r="G184" s="6">
        <v>0</v>
      </c>
      <c r="H184" s="6">
        <v>21.461579345069399</v>
      </c>
      <c r="I184" s="6">
        <v>64.433951675571805</v>
      </c>
      <c r="J184" s="6">
        <v>14.104468979358799</v>
      </c>
      <c r="K184" s="6">
        <v>0</v>
      </c>
    </row>
    <row r="185" spans="1:11" x14ac:dyDescent="0.25">
      <c r="A185" s="6" t="s">
        <v>76</v>
      </c>
      <c r="B185" s="6" t="s">
        <v>77</v>
      </c>
      <c r="C185" s="6" t="s">
        <v>17</v>
      </c>
      <c r="D185" s="6">
        <v>12.2292117</v>
      </c>
      <c r="E185" s="6">
        <v>0</v>
      </c>
      <c r="F185" s="6">
        <v>0</v>
      </c>
      <c r="G185" s="6">
        <v>0</v>
      </c>
      <c r="H185" s="6">
        <v>100</v>
      </c>
      <c r="I185" s="6">
        <v>0</v>
      </c>
      <c r="J185" s="6">
        <v>0</v>
      </c>
      <c r="K185" s="6">
        <v>0</v>
      </c>
    </row>
    <row r="186" spans="1:11" x14ac:dyDescent="0.25">
      <c r="A186" s="6" t="s">
        <v>76</v>
      </c>
      <c r="B186" s="6" t="s">
        <v>77</v>
      </c>
      <c r="C186" s="6" t="s">
        <v>18</v>
      </c>
      <c r="D186" s="6">
        <v>4046.1059679</v>
      </c>
      <c r="E186" s="6">
        <v>3422.9049682999998</v>
      </c>
      <c r="F186" s="6">
        <v>1099.5918283999999</v>
      </c>
      <c r="G186" s="6">
        <v>56.773311499999998</v>
      </c>
      <c r="H186" s="6">
        <v>46.909328152210399</v>
      </c>
      <c r="I186" s="6">
        <v>39.684124357018</v>
      </c>
      <c r="J186" s="6">
        <v>12.7483348980788</v>
      </c>
      <c r="K186" s="6">
        <v>0.65821259269277299</v>
      </c>
    </row>
    <row r="187" spans="1:11" x14ac:dyDescent="0.25">
      <c r="A187" s="6" t="s">
        <v>78</v>
      </c>
      <c r="B187" s="6" t="s">
        <v>79</v>
      </c>
      <c r="C187" s="6" t="s">
        <v>15</v>
      </c>
      <c r="D187" s="6">
        <v>80.374851699999994</v>
      </c>
      <c r="E187" s="6">
        <v>70.747098899999997</v>
      </c>
      <c r="F187" s="6">
        <v>34.013379899999997</v>
      </c>
      <c r="G187" s="6">
        <v>26.116772099999999</v>
      </c>
      <c r="H187" s="6">
        <v>38.046888391064897</v>
      </c>
      <c r="I187" s="6">
        <v>33.489417633848397</v>
      </c>
      <c r="J187" s="6">
        <v>16.100847982755202</v>
      </c>
      <c r="K187" s="6">
        <v>12.362845992331399</v>
      </c>
    </row>
    <row r="188" spans="1:11" x14ac:dyDescent="0.25">
      <c r="A188" s="6" t="s">
        <v>78</v>
      </c>
      <c r="B188" s="6" t="s">
        <v>79</v>
      </c>
      <c r="C188" s="6" t="s">
        <v>17</v>
      </c>
      <c r="D188" s="6">
        <v>65.671119700000006</v>
      </c>
      <c r="E188" s="6">
        <v>111.52445899999999</v>
      </c>
      <c r="F188" s="6">
        <v>57.435337400000002</v>
      </c>
      <c r="G188" s="6">
        <v>0</v>
      </c>
      <c r="H188" s="6">
        <v>27.989116179391701</v>
      </c>
      <c r="I188" s="6">
        <v>47.531868712675603</v>
      </c>
      <c r="J188" s="6">
        <v>24.4790151079327</v>
      </c>
      <c r="K188" s="6">
        <v>0</v>
      </c>
    </row>
    <row r="189" spans="1:11" x14ac:dyDescent="0.25">
      <c r="A189" s="6" t="s">
        <v>78</v>
      </c>
      <c r="B189" s="6" t="s">
        <v>79</v>
      </c>
      <c r="C189" s="6" t="s">
        <v>18</v>
      </c>
      <c r="D189" s="6">
        <v>24939.0933812</v>
      </c>
      <c r="E189" s="6">
        <v>12315.8283753</v>
      </c>
      <c r="F189" s="6">
        <v>4986.7228654999999</v>
      </c>
      <c r="G189" s="6">
        <v>623.26852210000004</v>
      </c>
      <c r="H189" s="6">
        <v>58.180669344556101</v>
      </c>
      <c r="I189" s="6">
        <v>28.7317236218293</v>
      </c>
      <c r="J189" s="6">
        <v>11.6335774406821</v>
      </c>
      <c r="K189" s="6">
        <v>1.4540295929324401</v>
      </c>
    </row>
    <row r="190" spans="1:11" x14ac:dyDescent="0.25">
      <c r="A190" s="6" t="s">
        <v>80</v>
      </c>
      <c r="B190" s="6" t="s">
        <v>81</v>
      </c>
      <c r="C190" s="6" t="s">
        <v>15</v>
      </c>
      <c r="D190" s="6">
        <v>212.330645</v>
      </c>
      <c r="E190" s="6">
        <v>78.478437400000004</v>
      </c>
      <c r="F190" s="6">
        <v>0</v>
      </c>
      <c r="G190" s="6">
        <v>0</v>
      </c>
      <c r="H190" s="6">
        <v>73.013759834345507</v>
      </c>
      <c r="I190" s="6">
        <v>26.9862401656545</v>
      </c>
      <c r="J190" s="6">
        <v>0</v>
      </c>
      <c r="K190" s="6">
        <v>0</v>
      </c>
    </row>
    <row r="191" spans="1:11" x14ac:dyDescent="0.25">
      <c r="A191" s="6" t="s">
        <v>80</v>
      </c>
      <c r="B191" s="6" t="s">
        <v>81</v>
      </c>
      <c r="C191" s="6" t="s">
        <v>17</v>
      </c>
      <c r="D191" s="6">
        <v>171.74770380000001</v>
      </c>
      <c r="E191" s="6">
        <v>189.97795640000001</v>
      </c>
      <c r="F191" s="6">
        <v>55.3012874</v>
      </c>
      <c r="G191" s="6">
        <v>16.652425399999998</v>
      </c>
      <c r="H191" s="6">
        <v>39.602460825361902</v>
      </c>
      <c r="I191" s="6">
        <v>43.806085377272503</v>
      </c>
      <c r="J191" s="6">
        <v>12.751652682360801</v>
      </c>
      <c r="K191" s="6">
        <v>3.8398011150048399</v>
      </c>
    </row>
    <row r="192" spans="1:11" x14ac:dyDescent="0.25">
      <c r="A192" s="6" t="s">
        <v>80</v>
      </c>
      <c r="B192" s="6" t="s">
        <v>81</v>
      </c>
      <c r="C192" s="6" t="s">
        <v>18</v>
      </c>
      <c r="D192" s="6">
        <v>32319.026331900001</v>
      </c>
      <c r="E192" s="6">
        <v>13033.965387800001</v>
      </c>
      <c r="F192" s="6">
        <v>3352.4070237000001</v>
      </c>
      <c r="G192" s="6">
        <v>708.99806779999994</v>
      </c>
      <c r="H192" s="6">
        <v>65.404069294588098</v>
      </c>
      <c r="I192" s="6">
        <v>26.376858221298399</v>
      </c>
      <c r="J192" s="6">
        <v>6.7842718722414102</v>
      </c>
      <c r="K192" s="6">
        <v>1.43480061187209</v>
      </c>
    </row>
    <row r="193" spans="1:11" x14ac:dyDescent="0.25">
      <c r="A193" s="6" t="s">
        <v>82</v>
      </c>
      <c r="B193" s="6" t="s">
        <v>83</v>
      </c>
      <c r="C193" s="6" t="s">
        <v>17</v>
      </c>
      <c r="D193" s="6">
        <v>78.823972499999996</v>
      </c>
      <c r="E193" s="6">
        <v>0</v>
      </c>
      <c r="F193" s="6">
        <v>0</v>
      </c>
      <c r="G193" s="6">
        <v>0</v>
      </c>
      <c r="H193" s="6">
        <v>100</v>
      </c>
      <c r="I193" s="6">
        <v>0</v>
      </c>
      <c r="J193" s="6">
        <v>0</v>
      </c>
      <c r="K193" s="6">
        <v>0</v>
      </c>
    </row>
    <row r="194" spans="1:11" x14ac:dyDescent="0.25">
      <c r="A194" s="6" t="s">
        <v>82</v>
      </c>
      <c r="B194" s="6" t="s">
        <v>83</v>
      </c>
      <c r="C194" s="6" t="s">
        <v>18</v>
      </c>
      <c r="D194" s="6">
        <v>9708.3386986999994</v>
      </c>
      <c r="E194" s="6">
        <v>4241.8680107999999</v>
      </c>
      <c r="F194" s="6">
        <v>1889.4715051000001</v>
      </c>
      <c r="G194" s="6">
        <v>76.574418600000001</v>
      </c>
      <c r="H194" s="6">
        <v>60.996384779977703</v>
      </c>
      <c r="I194" s="6">
        <v>26.6511729146081</v>
      </c>
      <c r="J194" s="6">
        <v>11.8713339668831</v>
      </c>
      <c r="K194" s="6">
        <v>0.48110833853109403</v>
      </c>
    </row>
    <row r="195" spans="1:11" x14ac:dyDescent="0.25">
      <c r="A195" s="6" t="s">
        <v>84</v>
      </c>
      <c r="B195" s="6" t="s">
        <v>85</v>
      </c>
      <c r="C195" s="6" t="s">
        <v>15</v>
      </c>
      <c r="D195" s="6">
        <v>298.1441332</v>
      </c>
      <c r="E195" s="6">
        <v>288.86764060000002</v>
      </c>
      <c r="F195" s="6">
        <v>0</v>
      </c>
      <c r="G195" s="6">
        <v>0</v>
      </c>
      <c r="H195" s="6">
        <v>50.790145361135501</v>
      </c>
      <c r="I195" s="6">
        <v>49.209854638864499</v>
      </c>
      <c r="J195" s="6">
        <v>0</v>
      </c>
      <c r="K195" s="6">
        <v>0</v>
      </c>
    </row>
    <row r="196" spans="1:11" x14ac:dyDescent="0.25">
      <c r="A196" s="6" t="s">
        <v>84</v>
      </c>
      <c r="B196" s="6" t="s">
        <v>85</v>
      </c>
      <c r="C196" s="6" t="s">
        <v>17</v>
      </c>
      <c r="D196" s="6">
        <v>309.89151279999999</v>
      </c>
      <c r="E196" s="6">
        <v>286.33566200000001</v>
      </c>
      <c r="F196" s="6">
        <v>62.189955300000001</v>
      </c>
      <c r="G196" s="6">
        <v>0</v>
      </c>
      <c r="H196" s="6">
        <v>47.0661376554607</v>
      </c>
      <c r="I196" s="6">
        <v>43.4884891218598</v>
      </c>
      <c r="J196" s="6">
        <v>9.4453732226794607</v>
      </c>
      <c r="K196" s="6">
        <v>0</v>
      </c>
    </row>
    <row r="197" spans="1:11" x14ac:dyDescent="0.25">
      <c r="A197" s="6" t="s">
        <v>84</v>
      </c>
      <c r="B197" s="6" t="s">
        <v>85</v>
      </c>
      <c r="C197" s="6" t="s">
        <v>18</v>
      </c>
      <c r="D197" s="6">
        <v>38910.8603478</v>
      </c>
      <c r="E197" s="6">
        <v>17479.928580100001</v>
      </c>
      <c r="F197" s="6">
        <v>5057.3048325</v>
      </c>
      <c r="G197" s="6">
        <v>1315.8960428</v>
      </c>
      <c r="H197" s="6">
        <v>61.995517604612402</v>
      </c>
      <c r="I197" s="6">
        <v>27.850250812463202</v>
      </c>
      <c r="J197" s="6">
        <v>8.0576535181359006</v>
      </c>
      <c r="K197" s="6">
        <v>2.0965780647885301</v>
      </c>
    </row>
    <row r="198" spans="1:11" x14ac:dyDescent="0.25">
      <c r="A198" s="6" t="s">
        <v>86</v>
      </c>
      <c r="B198" s="6" t="s">
        <v>87</v>
      </c>
      <c r="C198" s="6" t="s">
        <v>15</v>
      </c>
      <c r="D198" s="6">
        <v>89.332221899999993</v>
      </c>
      <c r="E198" s="6">
        <v>0</v>
      </c>
      <c r="F198" s="6">
        <v>65.502401699999993</v>
      </c>
      <c r="G198" s="6">
        <v>0</v>
      </c>
      <c r="H198" s="6">
        <v>57.695249178104397</v>
      </c>
      <c r="I198" s="6">
        <v>0</v>
      </c>
      <c r="J198" s="6">
        <v>42.304750821895603</v>
      </c>
      <c r="K198" s="6">
        <v>0</v>
      </c>
    </row>
    <row r="199" spans="1:11" x14ac:dyDescent="0.25">
      <c r="A199" s="6" t="s">
        <v>86</v>
      </c>
      <c r="B199" s="6" t="s">
        <v>87</v>
      </c>
      <c r="C199" s="6" t="s">
        <v>17</v>
      </c>
      <c r="D199" s="6">
        <v>283.0652432</v>
      </c>
      <c r="E199" s="6">
        <v>260.35907170000002</v>
      </c>
      <c r="F199" s="6">
        <v>46.188735399999999</v>
      </c>
      <c r="G199" s="6">
        <v>14.3793126</v>
      </c>
      <c r="H199" s="6">
        <v>46.865699069586697</v>
      </c>
      <c r="I199" s="6">
        <v>43.106351618407203</v>
      </c>
      <c r="J199" s="6">
        <v>7.6472383157677797</v>
      </c>
      <c r="K199" s="6">
        <v>2.3807109962383302</v>
      </c>
    </row>
    <row r="200" spans="1:11" x14ac:dyDescent="0.25">
      <c r="A200" s="6" t="s">
        <v>86</v>
      </c>
      <c r="B200" s="6" t="s">
        <v>87</v>
      </c>
      <c r="C200" s="6" t="s">
        <v>18</v>
      </c>
      <c r="D200" s="6">
        <v>41341.765463299998</v>
      </c>
      <c r="E200" s="6">
        <v>29100.956591900002</v>
      </c>
      <c r="F200" s="6">
        <v>15531.867829299999</v>
      </c>
      <c r="G200" s="6">
        <v>3581.188463</v>
      </c>
      <c r="H200" s="6">
        <v>46.163146841159801</v>
      </c>
      <c r="I200" s="6">
        <v>32.494783841842803</v>
      </c>
      <c r="J200" s="6">
        <v>17.343233586818101</v>
      </c>
      <c r="K200" s="6">
        <v>3.9988357301792901</v>
      </c>
    </row>
    <row r="201" spans="1:11" x14ac:dyDescent="0.25">
      <c r="A201" s="6" t="s">
        <v>88</v>
      </c>
      <c r="B201" s="6" t="s">
        <v>89</v>
      </c>
      <c r="C201" s="6" t="s">
        <v>15</v>
      </c>
      <c r="D201" s="6">
        <v>23.177660599999999</v>
      </c>
      <c r="E201" s="6">
        <v>68.234387699999999</v>
      </c>
      <c r="F201" s="6">
        <v>0</v>
      </c>
      <c r="G201" s="6">
        <v>0</v>
      </c>
      <c r="H201" s="6">
        <v>25.355148507267401</v>
      </c>
      <c r="I201" s="6">
        <v>74.644851492732599</v>
      </c>
      <c r="J201" s="6">
        <v>0</v>
      </c>
      <c r="K201" s="6">
        <v>0</v>
      </c>
    </row>
    <row r="202" spans="1:11" x14ac:dyDescent="0.25">
      <c r="A202" s="6" t="s">
        <v>88</v>
      </c>
      <c r="B202" s="6" t="s">
        <v>89</v>
      </c>
      <c r="C202" s="6" t="s">
        <v>17</v>
      </c>
      <c r="D202" s="6">
        <v>116.85266350000001</v>
      </c>
      <c r="E202" s="6">
        <v>0</v>
      </c>
      <c r="F202" s="6">
        <v>11.3549089</v>
      </c>
      <c r="G202" s="6">
        <v>0</v>
      </c>
      <c r="H202" s="6">
        <v>91.143339907744803</v>
      </c>
      <c r="I202" s="6">
        <v>0</v>
      </c>
      <c r="J202" s="6">
        <v>8.8566600922552094</v>
      </c>
      <c r="K202" s="6">
        <v>0</v>
      </c>
    </row>
    <row r="203" spans="1:11" x14ac:dyDescent="0.25">
      <c r="A203" s="6" t="s">
        <v>88</v>
      </c>
      <c r="B203" s="6" t="s">
        <v>89</v>
      </c>
      <c r="C203" s="6" t="s">
        <v>18</v>
      </c>
      <c r="D203" s="6">
        <v>13124.8329495</v>
      </c>
      <c r="E203" s="6">
        <v>10913.9304054</v>
      </c>
      <c r="F203" s="6">
        <v>5829.8963782999999</v>
      </c>
      <c r="G203" s="6">
        <v>1781.7810922000001</v>
      </c>
      <c r="H203" s="6">
        <v>41.468088934063502</v>
      </c>
      <c r="I203" s="6">
        <v>34.482712154332397</v>
      </c>
      <c r="J203" s="6">
        <v>18.419637219148701</v>
      </c>
      <c r="K203" s="6">
        <v>5.6295616924554501</v>
      </c>
    </row>
    <row r="204" spans="1:11" x14ac:dyDescent="0.25">
      <c r="A204" s="6" t="s">
        <v>90</v>
      </c>
      <c r="B204" s="6" t="s">
        <v>91</v>
      </c>
      <c r="C204" s="6" t="s">
        <v>15</v>
      </c>
      <c r="D204" s="6">
        <v>171.8117268</v>
      </c>
      <c r="E204" s="6">
        <v>93.675734199999994</v>
      </c>
      <c r="F204" s="6">
        <v>0</v>
      </c>
      <c r="G204" s="6">
        <v>0</v>
      </c>
      <c r="H204" s="6">
        <v>64.715571180968098</v>
      </c>
      <c r="I204" s="6">
        <v>35.284428819031902</v>
      </c>
      <c r="J204" s="6">
        <v>0</v>
      </c>
      <c r="K204" s="6">
        <v>0</v>
      </c>
    </row>
    <row r="205" spans="1:11" x14ac:dyDescent="0.25">
      <c r="A205" s="6" t="s">
        <v>90</v>
      </c>
      <c r="B205" s="6" t="s">
        <v>91</v>
      </c>
      <c r="C205" s="6" t="s">
        <v>17</v>
      </c>
      <c r="D205" s="6">
        <v>129.31350990000001</v>
      </c>
      <c r="E205" s="6">
        <v>122.7367375</v>
      </c>
      <c r="F205" s="6">
        <v>49.761669699999999</v>
      </c>
      <c r="G205" s="6">
        <v>0</v>
      </c>
      <c r="H205" s="6">
        <v>42.845726948931002</v>
      </c>
      <c r="I205" s="6">
        <v>40.666630621922501</v>
      </c>
      <c r="J205" s="6">
        <v>16.487642429146501</v>
      </c>
      <c r="K205" s="6">
        <v>0</v>
      </c>
    </row>
    <row r="206" spans="1:11" x14ac:dyDescent="0.25">
      <c r="A206" s="6" t="s">
        <v>90</v>
      </c>
      <c r="B206" s="6" t="s">
        <v>91</v>
      </c>
      <c r="C206" s="6" t="s">
        <v>18</v>
      </c>
      <c r="D206" s="6">
        <v>35718.670283500003</v>
      </c>
      <c r="E206" s="6">
        <v>22402.280460400001</v>
      </c>
      <c r="F206" s="6">
        <v>11255.9864339</v>
      </c>
      <c r="G206" s="6">
        <v>2223.4194779999998</v>
      </c>
      <c r="H206" s="6">
        <v>49.886162516212302</v>
      </c>
      <c r="I206" s="6">
        <v>31.287945349341101</v>
      </c>
      <c r="J206" s="6">
        <v>15.720573136262701</v>
      </c>
      <c r="K206" s="6">
        <v>3.10531899818392</v>
      </c>
    </row>
    <row r="207" spans="1:11" x14ac:dyDescent="0.25">
      <c r="A207" s="6" t="s">
        <v>92</v>
      </c>
      <c r="B207" s="6" t="s">
        <v>93</v>
      </c>
      <c r="C207" s="6" t="s">
        <v>15</v>
      </c>
      <c r="D207" s="6">
        <v>50.385074899999999</v>
      </c>
      <c r="E207" s="6">
        <v>540.47088289999999</v>
      </c>
      <c r="F207" s="6">
        <v>441.8450603</v>
      </c>
      <c r="G207" s="6">
        <v>0</v>
      </c>
      <c r="H207" s="6">
        <v>4.8789605139249499</v>
      </c>
      <c r="I207" s="6">
        <v>52.335658959102901</v>
      </c>
      <c r="J207" s="6">
        <v>42.785380526972098</v>
      </c>
      <c r="K207" s="6">
        <v>0</v>
      </c>
    </row>
    <row r="208" spans="1:11" x14ac:dyDescent="0.25">
      <c r="A208" s="6" t="s">
        <v>92</v>
      </c>
      <c r="B208" s="6" t="s">
        <v>93</v>
      </c>
      <c r="C208" s="6" t="s">
        <v>17</v>
      </c>
      <c r="D208" s="6">
        <v>0</v>
      </c>
      <c r="E208" s="6">
        <v>211.3107187</v>
      </c>
      <c r="F208" s="6">
        <v>113.951043</v>
      </c>
      <c r="G208" s="6">
        <v>39.0259681</v>
      </c>
      <c r="H208" s="6">
        <v>0</v>
      </c>
      <c r="I208" s="6">
        <v>58.006543019171403</v>
      </c>
      <c r="J208" s="6">
        <v>31.280505402298601</v>
      </c>
      <c r="K208" s="6">
        <v>10.7129515785299</v>
      </c>
    </row>
    <row r="209" spans="1:11" x14ac:dyDescent="0.25">
      <c r="A209" s="6" t="s">
        <v>92</v>
      </c>
      <c r="B209" s="6" t="s">
        <v>93</v>
      </c>
      <c r="C209" s="6" t="s">
        <v>18</v>
      </c>
      <c r="D209" s="6">
        <v>45677.787663499999</v>
      </c>
      <c r="E209" s="6">
        <v>46014.819558499999</v>
      </c>
      <c r="F209" s="6">
        <v>25979.1617563</v>
      </c>
      <c r="G209" s="6">
        <v>5338.2665593000002</v>
      </c>
      <c r="H209" s="6">
        <v>37.133383031612802</v>
      </c>
      <c r="I209" s="6">
        <v>37.407370347791499</v>
      </c>
      <c r="J209" s="6">
        <v>21.119546582326699</v>
      </c>
      <c r="K209" s="6">
        <v>4.3397000382690498</v>
      </c>
    </row>
    <row r="210" spans="1:11" x14ac:dyDescent="0.25">
      <c r="A210" s="6" t="s">
        <v>94</v>
      </c>
      <c r="B210" s="6" t="s">
        <v>95</v>
      </c>
      <c r="C210" s="6" t="s">
        <v>15</v>
      </c>
      <c r="D210" s="6">
        <v>15.7371704</v>
      </c>
      <c r="E210" s="6">
        <v>72.768492499999994</v>
      </c>
      <c r="F210" s="6">
        <v>16.373495699999999</v>
      </c>
      <c r="G210" s="6">
        <v>0</v>
      </c>
      <c r="H210" s="6">
        <v>15.0050502026053</v>
      </c>
      <c r="I210" s="6">
        <v>69.3831772407068</v>
      </c>
      <c r="J210" s="6">
        <v>15.6117725566879</v>
      </c>
      <c r="K210" s="6">
        <v>0</v>
      </c>
    </row>
    <row r="211" spans="1:11" x14ac:dyDescent="0.25">
      <c r="A211" s="6" t="s">
        <v>94</v>
      </c>
      <c r="B211" s="6" t="s">
        <v>95</v>
      </c>
      <c r="C211" s="6" t="s">
        <v>17</v>
      </c>
      <c r="D211" s="6">
        <v>0</v>
      </c>
      <c r="E211" s="6">
        <v>37.073831499999997</v>
      </c>
      <c r="F211" s="6">
        <v>0</v>
      </c>
      <c r="G211" s="6">
        <v>0</v>
      </c>
      <c r="H211" s="6">
        <v>0</v>
      </c>
      <c r="I211" s="6">
        <v>100</v>
      </c>
      <c r="J211" s="6">
        <v>0</v>
      </c>
      <c r="K211" s="6">
        <v>0</v>
      </c>
    </row>
    <row r="212" spans="1:11" x14ac:dyDescent="0.25">
      <c r="A212" s="6" t="s">
        <v>94</v>
      </c>
      <c r="B212" s="6" t="s">
        <v>95</v>
      </c>
      <c r="C212" s="6" t="s">
        <v>18</v>
      </c>
      <c r="D212" s="6">
        <v>5011.7428252999998</v>
      </c>
      <c r="E212" s="6">
        <v>3920.0539564999999</v>
      </c>
      <c r="F212" s="6">
        <v>1652.3063064999999</v>
      </c>
      <c r="G212" s="6">
        <v>167.07713010000001</v>
      </c>
      <c r="H212" s="6">
        <v>46.6157456529535</v>
      </c>
      <c r="I212" s="6">
        <v>36.461615161013299</v>
      </c>
      <c r="J212" s="6">
        <v>15.3686039386837</v>
      </c>
      <c r="K212" s="6">
        <v>1.5540352473494701</v>
      </c>
    </row>
    <row r="213" spans="1:11" x14ac:dyDescent="0.25">
      <c r="A213" s="6" t="s">
        <v>96</v>
      </c>
      <c r="B213" s="6" t="s">
        <v>97</v>
      </c>
      <c r="C213" s="6" t="s">
        <v>15</v>
      </c>
      <c r="D213" s="6">
        <v>9.0107789</v>
      </c>
      <c r="E213" s="6">
        <v>0</v>
      </c>
      <c r="F213" s="6">
        <v>0</v>
      </c>
      <c r="G213" s="6">
        <v>0</v>
      </c>
      <c r="H213" s="6">
        <v>100</v>
      </c>
      <c r="I213" s="6">
        <v>0</v>
      </c>
      <c r="J213" s="6">
        <v>0</v>
      </c>
      <c r="K213" s="6">
        <v>0</v>
      </c>
    </row>
    <row r="214" spans="1:11" x14ac:dyDescent="0.25">
      <c r="A214" s="6" t="s">
        <v>96</v>
      </c>
      <c r="B214" s="6" t="s">
        <v>97</v>
      </c>
      <c r="C214" s="6" t="s">
        <v>17</v>
      </c>
      <c r="D214" s="6">
        <v>28.981947699999999</v>
      </c>
      <c r="E214" s="6">
        <v>0</v>
      </c>
      <c r="F214" s="6">
        <v>0</v>
      </c>
      <c r="G214" s="6">
        <v>0</v>
      </c>
      <c r="H214" s="6">
        <v>100</v>
      </c>
      <c r="I214" s="6">
        <v>0</v>
      </c>
      <c r="J214" s="6">
        <v>0</v>
      </c>
      <c r="K214" s="6">
        <v>0</v>
      </c>
    </row>
    <row r="215" spans="1:11" x14ac:dyDescent="0.25">
      <c r="A215" s="6" t="s">
        <v>96</v>
      </c>
      <c r="B215" s="6" t="s">
        <v>97</v>
      </c>
      <c r="C215" s="6" t="s">
        <v>18</v>
      </c>
      <c r="D215" s="6">
        <v>3494.1655820999999</v>
      </c>
      <c r="E215" s="6">
        <v>4291.4863918000001</v>
      </c>
      <c r="F215" s="6">
        <v>3720.0257875000002</v>
      </c>
      <c r="G215" s="6">
        <v>1458.7369924</v>
      </c>
      <c r="H215" s="6">
        <v>26.951973139210399</v>
      </c>
      <c r="I215" s="6">
        <v>33.102044892092998</v>
      </c>
      <c r="J215" s="6">
        <v>28.6941281819885</v>
      </c>
      <c r="K215" s="6">
        <v>11.2518537867082</v>
      </c>
    </row>
    <row r="216" spans="1:11" x14ac:dyDescent="0.25">
      <c r="A216" s="6" t="s">
        <v>98</v>
      </c>
      <c r="B216" s="6" t="s">
        <v>99</v>
      </c>
      <c r="C216" s="6" t="s">
        <v>17</v>
      </c>
      <c r="D216" s="6">
        <v>72.290825100000006</v>
      </c>
      <c r="E216" s="6">
        <v>34.183202199999997</v>
      </c>
      <c r="F216" s="6">
        <v>0</v>
      </c>
      <c r="G216" s="6">
        <v>0</v>
      </c>
      <c r="H216" s="6">
        <v>67.895266980288298</v>
      </c>
      <c r="I216" s="6">
        <v>32.104733019711702</v>
      </c>
      <c r="J216" s="6">
        <v>0</v>
      </c>
      <c r="K216" s="6">
        <v>0</v>
      </c>
    </row>
    <row r="217" spans="1:11" x14ac:dyDescent="0.25">
      <c r="A217" s="6" t="s">
        <v>98</v>
      </c>
      <c r="B217" s="6" t="s">
        <v>99</v>
      </c>
      <c r="C217" s="6" t="s">
        <v>18</v>
      </c>
      <c r="D217" s="6">
        <v>3980.1172538000001</v>
      </c>
      <c r="E217" s="6">
        <v>3382.7891783999999</v>
      </c>
      <c r="F217" s="6">
        <v>657.86379099999999</v>
      </c>
      <c r="G217" s="6">
        <v>27.4747865</v>
      </c>
      <c r="H217" s="6">
        <v>49.453231717014503</v>
      </c>
      <c r="I217" s="6">
        <v>42.031389132947098</v>
      </c>
      <c r="J217" s="6">
        <v>8.1740030305628295</v>
      </c>
      <c r="K217" s="6">
        <v>0.34137611947556901</v>
      </c>
    </row>
    <row r="218" spans="1:11" x14ac:dyDescent="0.25">
      <c r="A218" s="6" t="s">
        <v>100</v>
      </c>
      <c r="B218" s="6" t="s">
        <v>101</v>
      </c>
      <c r="C218" s="6" t="s">
        <v>15</v>
      </c>
      <c r="D218" s="6">
        <v>9.7480542999999997</v>
      </c>
      <c r="E218" s="6">
        <v>0</v>
      </c>
      <c r="F218" s="6">
        <v>0</v>
      </c>
      <c r="G218" s="6">
        <v>0</v>
      </c>
      <c r="H218" s="6">
        <v>100</v>
      </c>
      <c r="I218" s="6">
        <v>0</v>
      </c>
      <c r="J218" s="6">
        <v>0</v>
      </c>
      <c r="K218" s="6">
        <v>0</v>
      </c>
    </row>
    <row r="219" spans="1:11" x14ac:dyDescent="0.25">
      <c r="A219" s="6" t="s">
        <v>100</v>
      </c>
      <c r="B219" s="6" t="s">
        <v>101</v>
      </c>
      <c r="C219" s="6" t="s">
        <v>17</v>
      </c>
      <c r="D219" s="6">
        <v>80.815555900000007</v>
      </c>
      <c r="E219" s="6">
        <v>50.630138600000002</v>
      </c>
      <c r="F219" s="6">
        <v>0</v>
      </c>
      <c r="G219" s="6">
        <v>0</v>
      </c>
      <c r="H219" s="6">
        <v>61.482086733544499</v>
      </c>
      <c r="I219" s="6">
        <v>38.517913266455501</v>
      </c>
      <c r="J219" s="6">
        <v>0</v>
      </c>
      <c r="K219" s="6">
        <v>0</v>
      </c>
    </row>
    <row r="220" spans="1:11" x14ac:dyDescent="0.25">
      <c r="A220" s="6" t="s">
        <v>100</v>
      </c>
      <c r="B220" s="6" t="s">
        <v>101</v>
      </c>
      <c r="C220" s="6" t="s">
        <v>18</v>
      </c>
      <c r="D220" s="6">
        <v>5452.1179857999996</v>
      </c>
      <c r="E220" s="6">
        <v>2119.8210936</v>
      </c>
      <c r="F220" s="6">
        <v>625.44948299999999</v>
      </c>
      <c r="G220" s="6">
        <v>92.716790200000005</v>
      </c>
      <c r="H220" s="6">
        <v>65.766570554981797</v>
      </c>
      <c r="I220" s="6">
        <v>25.570496434465301</v>
      </c>
      <c r="J220" s="6">
        <v>7.5445299715502703</v>
      </c>
      <c r="K220" s="6">
        <v>1.11840303900265</v>
      </c>
    </row>
    <row r="221" spans="1:11" x14ac:dyDescent="0.25">
      <c r="A221" s="6" t="s">
        <v>102</v>
      </c>
      <c r="B221" s="6" t="s">
        <v>103</v>
      </c>
      <c r="C221" s="6" t="s">
        <v>17</v>
      </c>
      <c r="D221" s="6">
        <v>23.897261799999999</v>
      </c>
      <c r="E221" s="6">
        <v>74.386662999999999</v>
      </c>
      <c r="F221" s="6">
        <v>0</v>
      </c>
      <c r="G221" s="6">
        <v>0</v>
      </c>
      <c r="H221" s="6">
        <v>24.3145171996632</v>
      </c>
      <c r="I221" s="6">
        <v>75.6854828003368</v>
      </c>
      <c r="J221" s="6">
        <v>0</v>
      </c>
      <c r="K221" s="6">
        <v>0</v>
      </c>
    </row>
    <row r="222" spans="1:11" x14ac:dyDescent="0.25">
      <c r="A222" s="6" t="s">
        <v>102</v>
      </c>
      <c r="B222" s="6" t="s">
        <v>103</v>
      </c>
      <c r="C222" s="6" t="s">
        <v>18</v>
      </c>
      <c r="D222" s="6">
        <v>16107.414181599999</v>
      </c>
      <c r="E222" s="6">
        <v>5559.9056178000001</v>
      </c>
      <c r="F222" s="6">
        <v>1432.9805057999999</v>
      </c>
      <c r="G222" s="6">
        <v>761.04240479999999</v>
      </c>
      <c r="H222" s="6">
        <v>67.504223787245493</v>
      </c>
      <c r="I222" s="6">
        <v>23.300891678111299</v>
      </c>
      <c r="J222" s="6">
        <v>6.0054479046539804</v>
      </c>
      <c r="K222" s="6">
        <v>3.1894366299892098</v>
      </c>
    </row>
    <row r="223" spans="1:11" x14ac:dyDescent="0.25">
      <c r="A223" s="6" t="s">
        <v>104</v>
      </c>
      <c r="B223" s="6" t="s">
        <v>105</v>
      </c>
      <c r="C223" s="6" t="s">
        <v>15</v>
      </c>
      <c r="D223" s="6">
        <v>9.5738246999999994</v>
      </c>
      <c r="E223" s="6">
        <v>21.0749037</v>
      </c>
      <c r="F223" s="6">
        <v>0</v>
      </c>
      <c r="G223" s="6">
        <v>0</v>
      </c>
      <c r="H223" s="6">
        <v>31.237265621760699</v>
      </c>
      <c r="I223" s="6">
        <v>68.762734378239301</v>
      </c>
      <c r="J223" s="6">
        <v>0</v>
      </c>
      <c r="K223" s="6">
        <v>0</v>
      </c>
    </row>
    <row r="224" spans="1:11" x14ac:dyDescent="0.25">
      <c r="A224" s="6" t="s">
        <v>104</v>
      </c>
      <c r="B224" s="6" t="s">
        <v>105</v>
      </c>
      <c r="C224" s="6" t="s">
        <v>17</v>
      </c>
      <c r="D224" s="6">
        <v>30.809798799999999</v>
      </c>
      <c r="E224" s="6">
        <v>14.884907399999999</v>
      </c>
      <c r="F224" s="6">
        <v>0</v>
      </c>
      <c r="G224" s="6">
        <v>0</v>
      </c>
      <c r="H224" s="6">
        <v>67.425313263093003</v>
      </c>
      <c r="I224" s="6">
        <v>32.574686736906997</v>
      </c>
      <c r="J224" s="6">
        <v>0</v>
      </c>
      <c r="K224" s="6">
        <v>0</v>
      </c>
    </row>
    <row r="225" spans="1:11" x14ac:dyDescent="0.25">
      <c r="A225" s="6" t="s">
        <v>104</v>
      </c>
      <c r="B225" s="6" t="s">
        <v>105</v>
      </c>
      <c r="C225" s="6" t="s">
        <v>18</v>
      </c>
      <c r="D225" s="6">
        <v>689.23435740000002</v>
      </c>
      <c r="E225" s="6">
        <v>568.12806330000001</v>
      </c>
      <c r="F225" s="6">
        <v>134.26764220000001</v>
      </c>
      <c r="G225" s="6">
        <v>6.8364022000000002</v>
      </c>
      <c r="H225" s="6">
        <v>49.2850114465001</v>
      </c>
      <c r="I225" s="6">
        <v>40.625075929824</v>
      </c>
      <c r="J225" s="6">
        <v>9.6010627033805207</v>
      </c>
      <c r="K225" s="6">
        <v>0.48884992029545399</v>
      </c>
    </row>
    <row r="226" spans="1:11" x14ac:dyDescent="0.25">
      <c r="A226" s="6" t="s">
        <v>106</v>
      </c>
      <c r="B226" s="6" t="s">
        <v>107</v>
      </c>
      <c r="C226" s="6" t="s">
        <v>15</v>
      </c>
      <c r="D226" s="6">
        <v>0</v>
      </c>
      <c r="E226" s="6">
        <v>0</v>
      </c>
      <c r="F226" s="6">
        <v>32.1118363</v>
      </c>
      <c r="G226" s="6">
        <v>0</v>
      </c>
      <c r="H226" s="6">
        <v>0</v>
      </c>
      <c r="I226" s="6">
        <v>0</v>
      </c>
      <c r="J226" s="6">
        <v>100</v>
      </c>
      <c r="K226" s="6">
        <v>0</v>
      </c>
    </row>
    <row r="227" spans="1:11" x14ac:dyDescent="0.25">
      <c r="A227" s="6" t="s">
        <v>106</v>
      </c>
      <c r="B227" s="6" t="s">
        <v>107</v>
      </c>
      <c r="C227" s="6" t="s">
        <v>17</v>
      </c>
      <c r="D227" s="6">
        <v>169.25659899999999</v>
      </c>
      <c r="E227" s="6">
        <v>45.2972678</v>
      </c>
      <c r="F227" s="6">
        <v>0</v>
      </c>
      <c r="G227" s="6">
        <v>0</v>
      </c>
      <c r="H227" s="6">
        <v>78.887694509731404</v>
      </c>
      <c r="I227" s="6">
        <v>21.1123054902686</v>
      </c>
      <c r="J227" s="6">
        <v>0</v>
      </c>
      <c r="K227" s="6">
        <v>0</v>
      </c>
    </row>
    <row r="228" spans="1:11" x14ac:dyDescent="0.25">
      <c r="A228" s="6" t="s">
        <v>106</v>
      </c>
      <c r="B228" s="6" t="s">
        <v>107</v>
      </c>
      <c r="C228" s="6" t="s">
        <v>18</v>
      </c>
      <c r="D228" s="6">
        <v>15048.8926593</v>
      </c>
      <c r="E228" s="6">
        <v>6763.1119388999996</v>
      </c>
      <c r="F228" s="6">
        <v>2339.8205702</v>
      </c>
      <c r="G228" s="6">
        <v>345.55007060000003</v>
      </c>
      <c r="H228" s="6">
        <v>61.430632924877798</v>
      </c>
      <c r="I228" s="6">
        <v>27.607496202830198</v>
      </c>
      <c r="J228" s="6">
        <v>9.5513113032411301</v>
      </c>
      <c r="K228" s="6">
        <v>1.4105595690508199</v>
      </c>
    </row>
    <row r="229" spans="1:11" x14ac:dyDescent="0.25">
      <c r="A229" s="6" t="s">
        <v>108</v>
      </c>
      <c r="B229" s="6" t="s">
        <v>109</v>
      </c>
      <c r="C229" s="6" t="s">
        <v>15</v>
      </c>
      <c r="D229" s="6">
        <v>694.50809089999996</v>
      </c>
      <c r="E229" s="6">
        <v>1132.7616665999999</v>
      </c>
      <c r="F229" s="6">
        <v>252.461409</v>
      </c>
      <c r="G229" s="6">
        <v>0</v>
      </c>
      <c r="H229" s="6">
        <v>33.394128149206601</v>
      </c>
      <c r="I229" s="6">
        <v>54.466735164926902</v>
      </c>
      <c r="J229" s="6">
        <v>12.1391366858665</v>
      </c>
      <c r="K229" s="6">
        <v>0</v>
      </c>
    </row>
    <row r="230" spans="1:11" x14ac:dyDescent="0.25">
      <c r="A230" s="6" t="s">
        <v>108</v>
      </c>
      <c r="B230" s="6" t="s">
        <v>109</v>
      </c>
      <c r="C230" s="6" t="s">
        <v>17</v>
      </c>
      <c r="D230" s="6">
        <v>660.55031559999998</v>
      </c>
      <c r="E230" s="6">
        <v>291.15444000000002</v>
      </c>
      <c r="F230" s="6">
        <v>16.3810118</v>
      </c>
      <c r="G230" s="6">
        <v>20.4648355</v>
      </c>
      <c r="H230" s="6">
        <v>66.820081203958395</v>
      </c>
      <c r="I230" s="6">
        <v>29.452659190725601</v>
      </c>
      <c r="J230" s="6">
        <v>1.6570736745235799</v>
      </c>
      <c r="K230" s="6">
        <v>2.0701859307924799</v>
      </c>
    </row>
    <row r="231" spans="1:11" x14ac:dyDescent="0.25">
      <c r="A231" s="6" t="s">
        <v>108</v>
      </c>
      <c r="B231" s="6" t="s">
        <v>109</v>
      </c>
      <c r="C231" s="6" t="s">
        <v>18</v>
      </c>
      <c r="D231" s="6">
        <v>32256.498857099999</v>
      </c>
      <c r="E231" s="6">
        <v>27008.150546699999</v>
      </c>
      <c r="F231" s="6">
        <v>9869.2582012999992</v>
      </c>
      <c r="G231" s="6">
        <v>1600.5872813000001</v>
      </c>
      <c r="H231" s="6">
        <v>45.602218421018101</v>
      </c>
      <c r="I231" s="6">
        <v>38.182432192489998</v>
      </c>
      <c r="J231" s="6">
        <v>13.9525393051157</v>
      </c>
      <c r="K231" s="6">
        <v>2.2628100813762102</v>
      </c>
    </row>
    <row r="232" spans="1:11" x14ac:dyDescent="0.25">
      <c r="A232" t="s">
        <v>21</v>
      </c>
    </row>
    <row r="233" spans="1:11" x14ac:dyDescent="0.25">
      <c r="A233" t="s">
        <v>1037</v>
      </c>
    </row>
    <row r="234" spans="1:11" x14ac:dyDescent="0.25">
      <c r="A234" t="s">
        <v>22</v>
      </c>
    </row>
    <row r="235" spans="1:11" x14ac:dyDescent="0.25">
      <c r="A235" t="s">
        <v>23</v>
      </c>
    </row>
    <row r="236" spans="1:11" x14ac:dyDescent="0.25">
      <c r="A236" t="s">
        <v>24</v>
      </c>
    </row>
    <row r="239" spans="1:11" x14ac:dyDescent="0.25">
      <c r="K239" s="7" t="str">
        <f>HYPERLINK("#'Indice'!A1", "Ir al índice")</f>
        <v>Ir al índice</v>
      </c>
    </row>
    <row r="240" spans="1:11" ht="17.25" x14ac:dyDescent="0.3">
      <c r="A240" s="4" t="s">
        <v>904</v>
      </c>
    </row>
    <row r="241" spans="1:11" x14ac:dyDescent="0.25">
      <c r="A241" s="5" t="s">
        <v>26</v>
      </c>
      <c r="B241" s="5" t="s">
        <v>114</v>
      </c>
      <c r="C241" s="5" t="s">
        <v>11</v>
      </c>
      <c r="D241" s="5" t="s">
        <v>892</v>
      </c>
      <c r="E241" s="5" t="s">
        <v>893</v>
      </c>
      <c r="F241" s="5" t="s">
        <v>894</v>
      </c>
      <c r="G241" s="5" t="s">
        <v>895</v>
      </c>
      <c r="H241" s="5" t="s">
        <v>896</v>
      </c>
      <c r="I241" s="5" t="s">
        <v>897</v>
      </c>
      <c r="J241" s="5" t="s">
        <v>898</v>
      </c>
      <c r="K241" s="5" t="s">
        <v>899</v>
      </c>
    </row>
    <row r="242" spans="1:11" x14ac:dyDescent="0.25">
      <c r="A242" s="6" t="s">
        <v>88</v>
      </c>
      <c r="B242" s="6" t="s">
        <v>115</v>
      </c>
      <c r="C242" s="6" t="s">
        <v>17</v>
      </c>
      <c r="D242" s="6">
        <v>44.676172899999997</v>
      </c>
      <c r="E242" s="6">
        <v>0</v>
      </c>
      <c r="F242" s="6">
        <v>0</v>
      </c>
      <c r="G242" s="6">
        <v>0</v>
      </c>
      <c r="H242" s="6">
        <v>100</v>
      </c>
      <c r="I242" s="6">
        <v>0</v>
      </c>
      <c r="J242" s="6">
        <v>0</v>
      </c>
      <c r="K242" s="6">
        <v>0</v>
      </c>
    </row>
    <row r="243" spans="1:11" x14ac:dyDescent="0.25">
      <c r="A243" s="6" t="s">
        <v>88</v>
      </c>
      <c r="B243" s="6" t="s">
        <v>115</v>
      </c>
      <c r="C243" s="6" t="s">
        <v>18</v>
      </c>
      <c r="D243" s="6">
        <v>8703.7400249000002</v>
      </c>
      <c r="E243" s="6">
        <v>6021.3418196000002</v>
      </c>
      <c r="F243" s="6">
        <v>2300.3615926000002</v>
      </c>
      <c r="G243" s="6">
        <v>396.94427089999999</v>
      </c>
      <c r="H243" s="6">
        <v>49.957216948532398</v>
      </c>
      <c r="I243" s="6">
        <v>34.560944920512398</v>
      </c>
      <c r="J243" s="6">
        <v>13.203480666107099</v>
      </c>
      <c r="K243" s="6">
        <v>2.2783574648481202</v>
      </c>
    </row>
    <row r="244" spans="1:11" x14ac:dyDescent="0.25">
      <c r="A244" s="6" t="s">
        <v>92</v>
      </c>
      <c r="B244" s="6" t="s">
        <v>116</v>
      </c>
      <c r="C244" s="6" t="s">
        <v>18</v>
      </c>
      <c r="D244" s="6">
        <v>2575.1085968000002</v>
      </c>
      <c r="E244" s="6">
        <v>3522.3681538999999</v>
      </c>
      <c r="F244" s="6">
        <v>1738.4467732999999</v>
      </c>
      <c r="G244" s="6">
        <v>148.51930820000001</v>
      </c>
      <c r="H244" s="6">
        <v>32.251575356203901</v>
      </c>
      <c r="I244" s="6">
        <v>44.1153907407896</v>
      </c>
      <c r="J244" s="6">
        <v>21.772925297794298</v>
      </c>
      <c r="K244" s="6">
        <v>1.86010860521219</v>
      </c>
    </row>
    <row r="245" spans="1:11" x14ac:dyDescent="0.25">
      <c r="A245" s="6" t="s">
        <v>94</v>
      </c>
      <c r="B245" s="6" t="s">
        <v>117</v>
      </c>
      <c r="C245" s="6" t="s">
        <v>17</v>
      </c>
      <c r="D245" s="6">
        <v>22.3868601</v>
      </c>
      <c r="E245" s="6">
        <v>0</v>
      </c>
      <c r="F245" s="6">
        <v>0</v>
      </c>
      <c r="G245" s="6">
        <v>0</v>
      </c>
      <c r="H245" s="6">
        <v>100</v>
      </c>
      <c r="I245" s="6">
        <v>0</v>
      </c>
      <c r="J245" s="6">
        <v>0</v>
      </c>
      <c r="K245" s="6">
        <v>0</v>
      </c>
    </row>
    <row r="246" spans="1:11" x14ac:dyDescent="0.25">
      <c r="A246" s="6" t="s">
        <v>94</v>
      </c>
      <c r="B246" s="6" t="s">
        <v>117</v>
      </c>
      <c r="C246" s="6" t="s">
        <v>18</v>
      </c>
      <c r="D246" s="6">
        <v>1724.1222370999999</v>
      </c>
      <c r="E246" s="6">
        <v>2131.7744616999998</v>
      </c>
      <c r="F246" s="6">
        <v>1486.3561294000001</v>
      </c>
      <c r="G246" s="6">
        <v>187.857744</v>
      </c>
      <c r="H246" s="6">
        <v>31.176993924266299</v>
      </c>
      <c r="I246" s="6">
        <v>38.548496162382001</v>
      </c>
      <c r="J246" s="6">
        <v>26.877511941116499</v>
      </c>
      <c r="K246" s="6">
        <v>3.3969979722352299</v>
      </c>
    </row>
    <row r="247" spans="1:11" x14ac:dyDescent="0.25">
      <c r="A247" s="6" t="s">
        <v>96</v>
      </c>
      <c r="B247" s="6" t="s">
        <v>118</v>
      </c>
      <c r="C247" s="6" t="s">
        <v>18</v>
      </c>
      <c r="D247" s="6">
        <v>1225.7314062</v>
      </c>
      <c r="E247" s="6">
        <v>4402.4957641999999</v>
      </c>
      <c r="F247" s="6">
        <v>4658.3269636000005</v>
      </c>
      <c r="G247" s="6">
        <v>633.00123570000005</v>
      </c>
      <c r="H247" s="6">
        <v>11.225103630146</v>
      </c>
      <c r="I247" s="6">
        <v>40.317536888143003</v>
      </c>
      <c r="J247" s="6">
        <v>42.6604088342837</v>
      </c>
      <c r="K247" s="6">
        <v>5.7969506474272396</v>
      </c>
    </row>
    <row r="248" spans="1:11" x14ac:dyDescent="0.25">
      <c r="A248" s="6" t="s">
        <v>98</v>
      </c>
      <c r="B248" s="6" t="s">
        <v>119</v>
      </c>
      <c r="C248" s="6" t="s">
        <v>18</v>
      </c>
      <c r="D248" s="6">
        <v>995.81019319999996</v>
      </c>
      <c r="E248" s="6">
        <v>1681.0701822999999</v>
      </c>
      <c r="F248" s="6">
        <v>1601.0533089999999</v>
      </c>
      <c r="G248" s="6">
        <v>248.92087240000001</v>
      </c>
      <c r="H248" s="6">
        <v>21.997839353644601</v>
      </c>
      <c r="I248" s="6">
        <v>37.135502392884497</v>
      </c>
      <c r="J248" s="6">
        <v>35.367898148165899</v>
      </c>
      <c r="K248" s="6">
        <v>5.4987601053050303</v>
      </c>
    </row>
    <row r="249" spans="1:11" x14ac:dyDescent="0.25">
      <c r="A249" s="6" t="s">
        <v>106</v>
      </c>
      <c r="B249" s="6" t="s">
        <v>120</v>
      </c>
      <c r="C249" s="6" t="s">
        <v>17</v>
      </c>
      <c r="D249" s="6">
        <v>0</v>
      </c>
      <c r="E249" s="6">
        <v>72.588755599999999</v>
      </c>
      <c r="F249" s="6">
        <v>44.499342499999997</v>
      </c>
      <c r="G249" s="6">
        <v>0</v>
      </c>
      <c r="H249" s="6">
        <v>0</v>
      </c>
      <c r="I249" s="6">
        <v>61.994990761575998</v>
      </c>
      <c r="J249" s="6">
        <v>38.005009238424002</v>
      </c>
      <c r="K249" s="6">
        <v>0</v>
      </c>
    </row>
    <row r="250" spans="1:11" x14ac:dyDescent="0.25">
      <c r="A250" s="6" t="s">
        <v>106</v>
      </c>
      <c r="B250" s="6" t="s">
        <v>120</v>
      </c>
      <c r="C250" s="6" t="s">
        <v>18</v>
      </c>
      <c r="D250" s="6">
        <v>2731.8332208000002</v>
      </c>
      <c r="E250" s="6">
        <v>2518.4352896</v>
      </c>
      <c r="F250" s="6">
        <v>1736.9502247</v>
      </c>
      <c r="G250" s="6">
        <v>414.08804839999999</v>
      </c>
      <c r="H250" s="6">
        <v>36.910147095782797</v>
      </c>
      <c r="I250" s="6">
        <v>34.026900428103303</v>
      </c>
      <c r="J250" s="6">
        <v>23.468156036610299</v>
      </c>
      <c r="K250" s="6">
        <v>5.59479643950365</v>
      </c>
    </row>
    <row r="251" spans="1:11" x14ac:dyDescent="0.25">
      <c r="A251" s="6" t="s">
        <v>108</v>
      </c>
      <c r="B251" s="6" t="s">
        <v>121</v>
      </c>
      <c r="C251" s="6" t="s">
        <v>17</v>
      </c>
      <c r="D251" s="6">
        <v>0</v>
      </c>
      <c r="E251" s="6">
        <v>0</v>
      </c>
      <c r="F251" s="6">
        <v>43.946032000000002</v>
      </c>
      <c r="G251" s="6">
        <v>39.0259681</v>
      </c>
      <c r="H251" s="6">
        <v>0</v>
      </c>
      <c r="I251" s="6">
        <v>0</v>
      </c>
      <c r="J251" s="6">
        <v>52.9648941173349</v>
      </c>
      <c r="K251" s="6">
        <v>47.0351058826651</v>
      </c>
    </row>
    <row r="252" spans="1:11" x14ac:dyDescent="0.25">
      <c r="A252" s="6" t="s">
        <v>108</v>
      </c>
      <c r="B252" s="6" t="s">
        <v>121</v>
      </c>
      <c r="C252" s="6" t="s">
        <v>18</v>
      </c>
      <c r="D252" s="6">
        <v>2710.0461005000002</v>
      </c>
      <c r="E252" s="6">
        <v>2895.5929700000002</v>
      </c>
      <c r="F252" s="6">
        <v>2680.3267685000001</v>
      </c>
      <c r="G252" s="6">
        <v>679.44675830000006</v>
      </c>
      <c r="H252" s="6">
        <v>30.227790088725499</v>
      </c>
      <c r="I252" s="6">
        <v>32.297375481325098</v>
      </c>
      <c r="J252" s="6">
        <v>29.8963013627192</v>
      </c>
      <c r="K252" s="6">
        <v>7.5785330672301701</v>
      </c>
    </row>
    <row r="253" spans="1:11" x14ac:dyDescent="0.25">
      <c r="A253" s="6" t="s">
        <v>110</v>
      </c>
      <c r="B253" s="6" t="s">
        <v>122</v>
      </c>
      <c r="C253" s="6" t="s">
        <v>15</v>
      </c>
      <c r="D253" s="6">
        <v>22.6824762</v>
      </c>
      <c r="E253" s="6">
        <v>0</v>
      </c>
      <c r="F253" s="6">
        <v>0</v>
      </c>
      <c r="G253" s="6">
        <v>0</v>
      </c>
      <c r="H253" s="6">
        <v>100</v>
      </c>
      <c r="I253" s="6">
        <v>0</v>
      </c>
      <c r="J253" s="6">
        <v>0</v>
      </c>
      <c r="K253" s="6">
        <v>0</v>
      </c>
    </row>
    <row r="254" spans="1:11" x14ac:dyDescent="0.25">
      <c r="A254" s="6" t="s">
        <v>110</v>
      </c>
      <c r="B254" s="6" t="s">
        <v>122</v>
      </c>
      <c r="C254" s="6" t="s">
        <v>18</v>
      </c>
      <c r="D254" s="6">
        <v>501.28630349999997</v>
      </c>
      <c r="E254" s="6">
        <v>841.84464160000005</v>
      </c>
      <c r="F254" s="6">
        <v>1286.8506609000001</v>
      </c>
      <c r="G254" s="6">
        <v>381.05146480000002</v>
      </c>
      <c r="H254" s="6">
        <v>16.648316099922901</v>
      </c>
      <c r="I254" s="6">
        <v>27.958664744134801</v>
      </c>
      <c r="J254" s="6">
        <v>42.737845471690498</v>
      </c>
      <c r="K254" s="6">
        <v>12.6551736842518</v>
      </c>
    </row>
    <row r="255" spans="1:11" x14ac:dyDescent="0.25">
      <c r="A255" s="6" t="s">
        <v>123</v>
      </c>
      <c r="B255" s="6" t="s">
        <v>124</v>
      </c>
      <c r="C255" s="6" t="s">
        <v>18</v>
      </c>
      <c r="D255" s="6">
        <v>518.73921700000005</v>
      </c>
      <c r="E255" s="6">
        <v>1016.9258014</v>
      </c>
      <c r="F255" s="6">
        <v>360.00736610000001</v>
      </c>
      <c r="G255" s="6">
        <v>0</v>
      </c>
      <c r="H255" s="6">
        <v>27.364391718816002</v>
      </c>
      <c r="I255" s="6">
        <v>53.644596488027801</v>
      </c>
      <c r="J255" s="6">
        <v>18.991011793156201</v>
      </c>
      <c r="K255" s="6">
        <v>0</v>
      </c>
    </row>
    <row r="256" spans="1:11" x14ac:dyDescent="0.25">
      <c r="A256" s="6" t="s">
        <v>125</v>
      </c>
      <c r="B256" s="6" t="s">
        <v>126</v>
      </c>
      <c r="C256" s="6" t="s">
        <v>15</v>
      </c>
      <c r="D256" s="6">
        <v>27.702598699999999</v>
      </c>
      <c r="E256" s="6">
        <v>0</v>
      </c>
      <c r="F256" s="6">
        <v>441.8450603</v>
      </c>
      <c r="G256" s="6">
        <v>0</v>
      </c>
      <c r="H256" s="6">
        <v>5.8998481131816298</v>
      </c>
      <c r="I256" s="6">
        <v>0</v>
      </c>
      <c r="J256" s="6">
        <v>94.100151886818395</v>
      </c>
      <c r="K256" s="6">
        <v>0</v>
      </c>
    </row>
    <row r="257" spans="1:11" x14ac:dyDescent="0.25">
      <c r="A257" s="6" t="s">
        <v>125</v>
      </c>
      <c r="B257" s="6" t="s">
        <v>126</v>
      </c>
      <c r="C257" s="6" t="s">
        <v>17</v>
      </c>
      <c r="D257" s="6">
        <v>0</v>
      </c>
      <c r="E257" s="6">
        <v>0</v>
      </c>
      <c r="F257" s="6">
        <v>25.505668499999999</v>
      </c>
      <c r="G257" s="6">
        <v>0</v>
      </c>
      <c r="H257" s="6">
        <v>0</v>
      </c>
      <c r="I257" s="6">
        <v>0</v>
      </c>
      <c r="J257" s="6">
        <v>100</v>
      </c>
      <c r="K257" s="6">
        <v>0</v>
      </c>
    </row>
    <row r="258" spans="1:11" x14ac:dyDescent="0.25">
      <c r="A258" s="6" t="s">
        <v>125</v>
      </c>
      <c r="B258" s="6" t="s">
        <v>126</v>
      </c>
      <c r="C258" s="6" t="s">
        <v>18</v>
      </c>
      <c r="D258" s="6">
        <v>1809.8557632</v>
      </c>
      <c r="E258" s="6">
        <v>2227.6862980999999</v>
      </c>
      <c r="F258" s="6">
        <v>2851.6302799999999</v>
      </c>
      <c r="G258" s="6">
        <v>373.62047280000002</v>
      </c>
      <c r="H258" s="6">
        <v>24.919556560753598</v>
      </c>
      <c r="I258" s="6">
        <v>30.672584983770498</v>
      </c>
      <c r="J258" s="6">
        <v>39.263549890392603</v>
      </c>
      <c r="K258" s="6">
        <v>5.14430856508329</v>
      </c>
    </row>
    <row r="259" spans="1:11" x14ac:dyDescent="0.25">
      <c r="A259" s="6" t="s">
        <v>127</v>
      </c>
      <c r="B259" s="6" t="s">
        <v>128</v>
      </c>
      <c r="C259" s="6" t="s">
        <v>18</v>
      </c>
      <c r="D259" s="6">
        <v>1621.452961</v>
      </c>
      <c r="E259" s="6">
        <v>2035.8407993000001</v>
      </c>
      <c r="F259" s="6">
        <v>2907.5734143</v>
      </c>
      <c r="G259" s="6">
        <v>896.02480869999999</v>
      </c>
      <c r="H259" s="6">
        <v>21.7326958308653</v>
      </c>
      <c r="I259" s="6">
        <v>27.286828489903101</v>
      </c>
      <c r="J259" s="6">
        <v>38.970855238329797</v>
      </c>
      <c r="K259" s="6">
        <v>12.0096204409018</v>
      </c>
    </row>
    <row r="260" spans="1:11" x14ac:dyDescent="0.25">
      <c r="A260" s="6" t="s">
        <v>129</v>
      </c>
      <c r="B260" s="6" t="s">
        <v>130</v>
      </c>
      <c r="C260" s="6" t="s">
        <v>18</v>
      </c>
      <c r="D260" s="6">
        <v>944.10841479999999</v>
      </c>
      <c r="E260" s="6">
        <v>925.71162040000002</v>
      </c>
      <c r="F260" s="6">
        <v>1812.2440750000001</v>
      </c>
      <c r="G260" s="6">
        <v>587.91233250000005</v>
      </c>
      <c r="H260" s="6">
        <v>22.1103893070431</v>
      </c>
      <c r="I260" s="6">
        <v>21.6795486537779</v>
      </c>
      <c r="J260" s="6">
        <v>42.441547378984602</v>
      </c>
      <c r="K260" s="6">
        <v>13.7685146601945</v>
      </c>
    </row>
    <row r="261" spans="1:11" x14ac:dyDescent="0.25">
      <c r="A261" s="6" t="s">
        <v>131</v>
      </c>
      <c r="B261" s="6" t="s">
        <v>132</v>
      </c>
      <c r="C261" s="6" t="s">
        <v>17</v>
      </c>
      <c r="D261" s="6">
        <v>51.012374600000001</v>
      </c>
      <c r="E261" s="6">
        <v>0</v>
      </c>
      <c r="F261" s="6">
        <v>49.761669699999999</v>
      </c>
      <c r="G261" s="6">
        <v>0</v>
      </c>
      <c r="H261" s="6">
        <v>50.620549124870301</v>
      </c>
      <c r="I261" s="6">
        <v>0</v>
      </c>
      <c r="J261" s="6">
        <v>49.379450875129798</v>
      </c>
      <c r="K261" s="6">
        <v>0</v>
      </c>
    </row>
    <row r="262" spans="1:11" x14ac:dyDescent="0.25">
      <c r="A262" s="6" t="s">
        <v>131</v>
      </c>
      <c r="B262" s="6" t="s">
        <v>132</v>
      </c>
      <c r="C262" s="6" t="s">
        <v>18</v>
      </c>
      <c r="D262" s="6">
        <v>3214.8991976000002</v>
      </c>
      <c r="E262" s="6">
        <v>1833.1752704</v>
      </c>
      <c r="F262" s="6">
        <v>1059.2427117</v>
      </c>
      <c r="G262" s="6">
        <v>70.472145400000002</v>
      </c>
      <c r="H262" s="6">
        <v>52.039637941974703</v>
      </c>
      <c r="I262" s="6">
        <v>29.6736449550313</v>
      </c>
      <c r="J262" s="6">
        <v>17.145983068674099</v>
      </c>
      <c r="K262" s="6">
        <v>1.1407340343199399</v>
      </c>
    </row>
    <row r="263" spans="1:11" x14ac:dyDescent="0.25">
      <c r="A263" s="6" t="s">
        <v>133</v>
      </c>
      <c r="B263" s="6" t="s">
        <v>134</v>
      </c>
      <c r="C263" s="6" t="s">
        <v>18</v>
      </c>
      <c r="D263" s="6">
        <v>8975.7423510000008</v>
      </c>
      <c r="E263" s="6">
        <v>4489.5483790999997</v>
      </c>
      <c r="F263" s="6">
        <v>2969.3701268999998</v>
      </c>
      <c r="G263" s="6">
        <v>685.27026990000002</v>
      </c>
      <c r="H263" s="6">
        <v>52.428612501230802</v>
      </c>
      <c r="I263" s="6">
        <v>26.224103040027501</v>
      </c>
      <c r="J263" s="6">
        <v>17.344521452158901</v>
      </c>
      <c r="K263" s="6">
        <v>4.00276300658276</v>
      </c>
    </row>
    <row r="264" spans="1:11" x14ac:dyDescent="0.25">
      <c r="A264" s="6" t="s">
        <v>135</v>
      </c>
      <c r="B264" s="6" t="s">
        <v>136</v>
      </c>
      <c r="C264" s="6" t="s">
        <v>15</v>
      </c>
      <c r="D264" s="6">
        <v>0</v>
      </c>
      <c r="E264" s="6">
        <v>540.47088289999999</v>
      </c>
      <c r="F264" s="6">
        <v>0</v>
      </c>
      <c r="G264" s="6">
        <v>0</v>
      </c>
      <c r="H264" s="6">
        <v>0</v>
      </c>
      <c r="I264" s="6">
        <v>100</v>
      </c>
      <c r="J264" s="6">
        <v>0</v>
      </c>
      <c r="K264" s="6">
        <v>0</v>
      </c>
    </row>
    <row r="265" spans="1:11" x14ac:dyDescent="0.25">
      <c r="A265" s="6" t="s">
        <v>135</v>
      </c>
      <c r="B265" s="6" t="s">
        <v>136</v>
      </c>
      <c r="C265" s="6" t="s">
        <v>17</v>
      </c>
      <c r="D265" s="6">
        <v>0</v>
      </c>
      <c r="E265" s="6">
        <v>138.72196310000001</v>
      </c>
      <c r="F265" s="6">
        <v>0</v>
      </c>
      <c r="G265" s="6">
        <v>0</v>
      </c>
      <c r="H265" s="6">
        <v>0</v>
      </c>
      <c r="I265" s="6">
        <v>100</v>
      </c>
      <c r="J265" s="6">
        <v>0</v>
      </c>
      <c r="K265" s="6">
        <v>0</v>
      </c>
    </row>
    <row r="266" spans="1:11" x14ac:dyDescent="0.25">
      <c r="A266" s="6" t="s">
        <v>135</v>
      </c>
      <c r="B266" s="6" t="s">
        <v>136</v>
      </c>
      <c r="C266" s="6" t="s">
        <v>18</v>
      </c>
      <c r="D266" s="6">
        <v>11941.8376835</v>
      </c>
      <c r="E266" s="6">
        <v>13388.6515777</v>
      </c>
      <c r="F266" s="6">
        <v>2585.8387978999999</v>
      </c>
      <c r="G266" s="6">
        <v>469.21406030000003</v>
      </c>
      <c r="H266" s="6">
        <v>42.070141317957699</v>
      </c>
      <c r="I266" s="6">
        <v>47.167151225727601</v>
      </c>
      <c r="J266" s="6">
        <v>9.1097037605377196</v>
      </c>
      <c r="K266" s="6">
        <v>1.6530036957769301</v>
      </c>
    </row>
    <row r="267" spans="1:11" x14ac:dyDescent="0.25">
      <c r="A267" s="6" t="s">
        <v>137</v>
      </c>
      <c r="B267" s="6" t="s">
        <v>138</v>
      </c>
      <c r="C267" s="6" t="s">
        <v>15</v>
      </c>
      <c r="D267" s="6">
        <v>80.391352400000002</v>
      </c>
      <c r="E267" s="6">
        <v>64.230865899999998</v>
      </c>
      <c r="F267" s="6">
        <v>0</v>
      </c>
      <c r="G267" s="6">
        <v>0</v>
      </c>
      <c r="H267" s="6">
        <v>55.5871382315811</v>
      </c>
      <c r="I267" s="6">
        <v>44.4128617684189</v>
      </c>
      <c r="J267" s="6">
        <v>0</v>
      </c>
      <c r="K267" s="6">
        <v>0</v>
      </c>
    </row>
    <row r="268" spans="1:11" x14ac:dyDescent="0.25">
      <c r="A268" s="6" t="s">
        <v>137</v>
      </c>
      <c r="B268" s="6" t="s">
        <v>138</v>
      </c>
      <c r="C268" s="6" t="s">
        <v>18</v>
      </c>
      <c r="D268" s="6">
        <v>4723.6901649000001</v>
      </c>
      <c r="E268" s="6">
        <v>3954.2754998</v>
      </c>
      <c r="F268" s="6">
        <v>1674.4769108999999</v>
      </c>
      <c r="G268" s="6">
        <v>213.87122529999999</v>
      </c>
      <c r="H268" s="6">
        <v>44.705185307838001</v>
      </c>
      <c r="I268" s="6">
        <v>37.423415339635199</v>
      </c>
      <c r="J268" s="6">
        <v>15.847313854689601</v>
      </c>
      <c r="K268" s="6">
        <v>2.0240854978373202</v>
      </c>
    </row>
    <row r="269" spans="1:11" x14ac:dyDescent="0.25">
      <c r="A269" s="6" t="s">
        <v>139</v>
      </c>
      <c r="B269" s="6" t="s">
        <v>140</v>
      </c>
      <c r="C269" s="6" t="s">
        <v>17</v>
      </c>
      <c r="D269" s="6">
        <v>78.301135299999999</v>
      </c>
      <c r="E269" s="6">
        <v>0</v>
      </c>
      <c r="F269" s="6">
        <v>0</v>
      </c>
      <c r="G269" s="6">
        <v>0</v>
      </c>
      <c r="H269" s="6">
        <v>100</v>
      </c>
      <c r="I269" s="6">
        <v>0</v>
      </c>
      <c r="J269" s="6">
        <v>0</v>
      </c>
      <c r="K269" s="6">
        <v>0</v>
      </c>
    </row>
    <row r="270" spans="1:11" x14ac:dyDescent="0.25">
      <c r="A270" s="6" t="s">
        <v>139</v>
      </c>
      <c r="B270" s="6" t="s">
        <v>140</v>
      </c>
      <c r="C270" s="6" t="s">
        <v>18</v>
      </c>
      <c r="D270" s="6">
        <v>6953.9847202999999</v>
      </c>
      <c r="E270" s="6">
        <v>2429.5602386</v>
      </c>
      <c r="F270" s="6">
        <v>1205.5195959</v>
      </c>
      <c r="G270" s="6">
        <v>362.07772010000002</v>
      </c>
      <c r="H270" s="6">
        <v>63.500085614251603</v>
      </c>
      <c r="I270" s="6">
        <v>22.185450408845</v>
      </c>
      <c r="J270" s="6">
        <v>11.0081630357689</v>
      </c>
      <c r="K270" s="6">
        <v>3.3063009411345301</v>
      </c>
    </row>
    <row r="271" spans="1:11" x14ac:dyDescent="0.25">
      <c r="A271" s="6" t="s">
        <v>141</v>
      </c>
      <c r="B271" s="6" t="s">
        <v>142</v>
      </c>
      <c r="C271" s="6" t="s">
        <v>15</v>
      </c>
      <c r="D271" s="6">
        <v>59.911382500000002</v>
      </c>
      <c r="E271" s="6">
        <v>0</v>
      </c>
      <c r="F271" s="6">
        <v>34.013379899999997</v>
      </c>
      <c r="G271" s="6">
        <v>0</v>
      </c>
      <c r="H271" s="6">
        <v>63.786568066953102</v>
      </c>
      <c r="I271" s="6">
        <v>0</v>
      </c>
      <c r="J271" s="6">
        <v>36.213431933046898</v>
      </c>
      <c r="K271" s="6">
        <v>0</v>
      </c>
    </row>
    <row r="272" spans="1:11" x14ac:dyDescent="0.25">
      <c r="A272" s="6" t="s">
        <v>141</v>
      </c>
      <c r="B272" s="6" t="s">
        <v>142</v>
      </c>
      <c r="C272" s="6" t="s">
        <v>17</v>
      </c>
      <c r="D272" s="6">
        <v>44.924495700000001</v>
      </c>
      <c r="E272" s="6">
        <v>83.359897599999996</v>
      </c>
      <c r="F272" s="6">
        <v>0</v>
      </c>
      <c r="G272" s="6">
        <v>0</v>
      </c>
      <c r="H272" s="6">
        <v>35.019455246548702</v>
      </c>
      <c r="I272" s="6">
        <v>64.980544753451298</v>
      </c>
      <c r="J272" s="6">
        <v>0</v>
      </c>
      <c r="K272" s="6">
        <v>0</v>
      </c>
    </row>
    <row r="273" spans="1:11" x14ac:dyDescent="0.25">
      <c r="A273" s="6" t="s">
        <v>141</v>
      </c>
      <c r="B273" s="6" t="s">
        <v>142</v>
      </c>
      <c r="C273" s="6" t="s">
        <v>18</v>
      </c>
      <c r="D273" s="6">
        <v>5781.6982393999997</v>
      </c>
      <c r="E273" s="6">
        <v>3200.8715304000002</v>
      </c>
      <c r="F273" s="6">
        <v>1270.6842485</v>
      </c>
      <c r="G273" s="6">
        <v>237.00056939999999</v>
      </c>
      <c r="H273" s="6">
        <v>55.114946840080897</v>
      </c>
      <c r="I273" s="6">
        <v>30.5128107582163</v>
      </c>
      <c r="J273" s="6">
        <v>12.112997238311999</v>
      </c>
      <c r="K273" s="6">
        <v>2.2592451633908599</v>
      </c>
    </row>
    <row r="274" spans="1:11" x14ac:dyDescent="0.25">
      <c r="A274" s="6" t="s">
        <v>143</v>
      </c>
      <c r="B274" s="6" t="s">
        <v>144</v>
      </c>
      <c r="C274" s="6" t="s">
        <v>17</v>
      </c>
      <c r="D274" s="6">
        <v>20.746624000000001</v>
      </c>
      <c r="E274" s="6">
        <v>0</v>
      </c>
      <c r="F274" s="6">
        <v>0</v>
      </c>
      <c r="G274" s="6">
        <v>0</v>
      </c>
      <c r="H274" s="6">
        <v>100</v>
      </c>
      <c r="I274" s="6">
        <v>0</v>
      </c>
      <c r="J274" s="6">
        <v>0</v>
      </c>
      <c r="K274" s="6">
        <v>0</v>
      </c>
    </row>
    <row r="275" spans="1:11" x14ac:dyDescent="0.25">
      <c r="A275" s="6" t="s">
        <v>143</v>
      </c>
      <c r="B275" s="6" t="s">
        <v>144</v>
      </c>
      <c r="C275" s="6" t="s">
        <v>18</v>
      </c>
      <c r="D275" s="6">
        <v>2007.0629939</v>
      </c>
      <c r="E275" s="6">
        <v>1186.2676752</v>
      </c>
      <c r="F275" s="6">
        <v>354.74602800000002</v>
      </c>
      <c r="G275" s="6">
        <v>23.2993086</v>
      </c>
      <c r="H275" s="6">
        <v>56.198590982766298</v>
      </c>
      <c r="I275" s="6">
        <v>33.215983791868702</v>
      </c>
      <c r="J275" s="6">
        <v>9.9330349824218196</v>
      </c>
      <c r="K275" s="6">
        <v>0.65239024294316095</v>
      </c>
    </row>
    <row r="276" spans="1:11" x14ac:dyDescent="0.25">
      <c r="A276" s="6" t="s">
        <v>145</v>
      </c>
      <c r="B276" s="6" t="s">
        <v>146</v>
      </c>
      <c r="C276" s="6" t="s">
        <v>18</v>
      </c>
      <c r="D276" s="6">
        <v>1456.8699859999999</v>
      </c>
      <c r="E276" s="6">
        <v>693.8299336</v>
      </c>
      <c r="F276" s="6">
        <v>336.10970029999999</v>
      </c>
      <c r="G276" s="6">
        <v>0</v>
      </c>
      <c r="H276" s="6">
        <v>58.583896987602301</v>
      </c>
      <c r="I276" s="6">
        <v>27.9004041181046</v>
      </c>
      <c r="J276" s="6">
        <v>13.5156988942931</v>
      </c>
      <c r="K276" s="6">
        <v>0</v>
      </c>
    </row>
    <row r="277" spans="1:11" x14ac:dyDescent="0.25">
      <c r="A277" s="6" t="s">
        <v>147</v>
      </c>
      <c r="B277" s="6" t="s">
        <v>148</v>
      </c>
      <c r="C277" s="6" t="s">
        <v>15</v>
      </c>
      <c r="D277" s="6">
        <v>9.7480542999999997</v>
      </c>
      <c r="E277" s="6">
        <v>0</v>
      </c>
      <c r="F277" s="6">
        <v>0</v>
      </c>
      <c r="G277" s="6">
        <v>0</v>
      </c>
      <c r="H277" s="6">
        <v>100</v>
      </c>
      <c r="I277" s="6">
        <v>0</v>
      </c>
      <c r="J277" s="6">
        <v>0</v>
      </c>
      <c r="K277" s="6">
        <v>0</v>
      </c>
    </row>
    <row r="278" spans="1:11" x14ac:dyDescent="0.25">
      <c r="A278" s="6" t="s">
        <v>147</v>
      </c>
      <c r="B278" s="6" t="s">
        <v>148</v>
      </c>
      <c r="C278" s="6" t="s">
        <v>17</v>
      </c>
      <c r="D278" s="6">
        <v>22.945525799999999</v>
      </c>
      <c r="E278" s="6">
        <v>50.630138600000002</v>
      </c>
      <c r="F278" s="6">
        <v>0</v>
      </c>
      <c r="G278" s="6">
        <v>0</v>
      </c>
      <c r="H278" s="6">
        <v>31.1862977889738</v>
      </c>
      <c r="I278" s="6">
        <v>68.813702211026197</v>
      </c>
      <c r="J278" s="6">
        <v>0</v>
      </c>
      <c r="K278" s="6">
        <v>0</v>
      </c>
    </row>
    <row r="279" spans="1:11" x14ac:dyDescent="0.25">
      <c r="A279" s="6" t="s">
        <v>147</v>
      </c>
      <c r="B279" s="6" t="s">
        <v>148</v>
      </c>
      <c r="C279" s="6" t="s">
        <v>18</v>
      </c>
      <c r="D279" s="6">
        <v>1605.3183377</v>
      </c>
      <c r="E279" s="6">
        <v>698.43172030000005</v>
      </c>
      <c r="F279" s="6">
        <v>234.60471920000001</v>
      </c>
      <c r="G279" s="6">
        <v>35.930489199999997</v>
      </c>
      <c r="H279" s="6">
        <v>62.359768695912699</v>
      </c>
      <c r="I279" s="6">
        <v>27.131092634373001</v>
      </c>
      <c r="J279" s="6">
        <v>9.1133924535132103</v>
      </c>
      <c r="K279" s="6">
        <v>1.3957462162010801</v>
      </c>
    </row>
    <row r="280" spans="1:11" x14ac:dyDescent="0.25">
      <c r="A280" s="6" t="s">
        <v>149</v>
      </c>
      <c r="B280" s="6" t="s">
        <v>150</v>
      </c>
      <c r="C280" s="6" t="s">
        <v>18</v>
      </c>
      <c r="D280" s="6">
        <v>2871.0352195999999</v>
      </c>
      <c r="E280" s="6">
        <v>1460.7242008000001</v>
      </c>
      <c r="F280" s="6">
        <v>236.98563530000001</v>
      </c>
      <c r="G280" s="6">
        <v>68.455635000000001</v>
      </c>
      <c r="H280" s="6">
        <v>61.913111187055598</v>
      </c>
      <c r="I280" s="6">
        <v>31.500129026753399</v>
      </c>
      <c r="J280" s="6">
        <v>5.1105322177510999</v>
      </c>
      <c r="K280" s="6">
        <v>1.47622756843992</v>
      </c>
    </row>
    <row r="281" spans="1:11" x14ac:dyDescent="0.25">
      <c r="A281" s="6" t="s">
        <v>151</v>
      </c>
      <c r="B281" s="6" t="s">
        <v>152</v>
      </c>
      <c r="C281" s="6" t="s">
        <v>17</v>
      </c>
      <c r="D281" s="6">
        <v>18.470844700000001</v>
      </c>
      <c r="E281" s="6">
        <v>0</v>
      </c>
      <c r="F281" s="6">
        <v>0</v>
      </c>
      <c r="G281" s="6">
        <v>0</v>
      </c>
      <c r="H281" s="6">
        <v>100</v>
      </c>
      <c r="I281" s="6">
        <v>0</v>
      </c>
      <c r="J281" s="6">
        <v>0</v>
      </c>
      <c r="K281" s="6">
        <v>0</v>
      </c>
    </row>
    <row r="282" spans="1:11" x14ac:dyDescent="0.25">
      <c r="A282" s="6" t="s">
        <v>151</v>
      </c>
      <c r="B282" s="6" t="s">
        <v>152</v>
      </c>
      <c r="C282" s="6" t="s">
        <v>18</v>
      </c>
      <c r="D282" s="6">
        <v>2490.1122245000001</v>
      </c>
      <c r="E282" s="6">
        <v>1912.5453456</v>
      </c>
      <c r="F282" s="6">
        <v>358.02265089999997</v>
      </c>
      <c r="G282" s="6">
        <v>0</v>
      </c>
      <c r="H282" s="6">
        <v>52.305807340635504</v>
      </c>
      <c r="I282" s="6">
        <v>40.173783090145498</v>
      </c>
      <c r="J282" s="6">
        <v>7.5204095692189901</v>
      </c>
      <c r="K282" s="6">
        <v>0</v>
      </c>
    </row>
    <row r="283" spans="1:11" x14ac:dyDescent="0.25">
      <c r="A283" s="6" t="s">
        <v>153</v>
      </c>
      <c r="B283" s="6" t="s">
        <v>154</v>
      </c>
      <c r="C283" s="6" t="s">
        <v>17</v>
      </c>
      <c r="D283" s="6">
        <v>57.870030100000001</v>
      </c>
      <c r="E283" s="6">
        <v>0</v>
      </c>
      <c r="F283" s="6">
        <v>0</v>
      </c>
      <c r="G283" s="6">
        <v>0</v>
      </c>
      <c r="H283" s="6">
        <v>100</v>
      </c>
      <c r="I283" s="6">
        <v>0</v>
      </c>
      <c r="J283" s="6">
        <v>0</v>
      </c>
      <c r="K283" s="6">
        <v>0</v>
      </c>
    </row>
    <row r="284" spans="1:11" x14ac:dyDescent="0.25">
      <c r="A284" s="6" t="s">
        <v>153</v>
      </c>
      <c r="B284" s="6" t="s">
        <v>154</v>
      </c>
      <c r="C284" s="6" t="s">
        <v>18</v>
      </c>
      <c r="D284" s="6">
        <v>3846.7996481</v>
      </c>
      <c r="E284" s="6">
        <v>1421.3893733</v>
      </c>
      <c r="F284" s="6">
        <v>390.84476380000001</v>
      </c>
      <c r="G284" s="6">
        <v>56.786301000000002</v>
      </c>
      <c r="H284" s="6">
        <v>67.300922528816599</v>
      </c>
      <c r="I284" s="6">
        <v>24.8676366971685</v>
      </c>
      <c r="J284" s="6">
        <v>6.8379472745063596</v>
      </c>
      <c r="K284" s="6">
        <v>0.99349349950853205</v>
      </c>
    </row>
    <row r="285" spans="1:11" x14ac:dyDescent="0.25">
      <c r="A285" s="6" t="s">
        <v>155</v>
      </c>
      <c r="B285" s="6" t="s">
        <v>156</v>
      </c>
      <c r="C285" s="6" t="s">
        <v>17</v>
      </c>
      <c r="D285" s="6">
        <v>90.5945356</v>
      </c>
      <c r="E285" s="6">
        <v>45.2972678</v>
      </c>
      <c r="F285" s="6">
        <v>0</v>
      </c>
      <c r="G285" s="6">
        <v>0</v>
      </c>
      <c r="H285" s="6">
        <v>66.6666666666667</v>
      </c>
      <c r="I285" s="6">
        <v>33.3333333333333</v>
      </c>
      <c r="J285" s="6">
        <v>0</v>
      </c>
      <c r="K285" s="6">
        <v>0</v>
      </c>
    </row>
    <row r="286" spans="1:11" x14ac:dyDescent="0.25">
      <c r="A286" s="6" t="s">
        <v>155</v>
      </c>
      <c r="B286" s="6" t="s">
        <v>156</v>
      </c>
      <c r="C286" s="6" t="s">
        <v>18</v>
      </c>
      <c r="D286" s="6">
        <v>3768.4866225999999</v>
      </c>
      <c r="E286" s="6">
        <v>2035.4555941000001</v>
      </c>
      <c r="F286" s="6">
        <v>578.96488150000005</v>
      </c>
      <c r="G286" s="6">
        <v>0</v>
      </c>
      <c r="H286" s="6">
        <v>59.040286261768202</v>
      </c>
      <c r="I286" s="6">
        <v>31.889162144847798</v>
      </c>
      <c r="J286" s="6">
        <v>9.0705515933839909</v>
      </c>
      <c r="K286" s="6">
        <v>0</v>
      </c>
    </row>
    <row r="287" spans="1:11" x14ac:dyDescent="0.25">
      <c r="A287" s="6" t="s">
        <v>157</v>
      </c>
      <c r="B287" s="6" t="s">
        <v>158</v>
      </c>
      <c r="C287" s="6" t="s">
        <v>18</v>
      </c>
      <c r="D287" s="6">
        <v>6885.8249085999996</v>
      </c>
      <c r="E287" s="6">
        <v>2844.0283758999999</v>
      </c>
      <c r="F287" s="6">
        <v>701.21388400000001</v>
      </c>
      <c r="G287" s="6">
        <v>497.30482690000002</v>
      </c>
      <c r="H287" s="6">
        <v>63.008698015572698</v>
      </c>
      <c r="I287" s="6">
        <v>26.024263971771099</v>
      </c>
      <c r="J287" s="6">
        <v>6.4164532859529002</v>
      </c>
      <c r="K287" s="6">
        <v>4.5505847267033603</v>
      </c>
    </row>
    <row r="288" spans="1:11" x14ac:dyDescent="0.25">
      <c r="A288" s="6" t="s">
        <v>159</v>
      </c>
      <c r="B288" s="6" t="s">
        <v>160</v>
      </c>
      <c r="C288" s="6" t="s">
        <v>18</v>
      </c>
      <c r="D288" s="6">
        <v>5134.6762504999997</v>
      </c>
      <c r="E288" s="6">
        <v>1433.5903963000001</v>
      </c>
      <c r="F288" s="6">
        <v>327.0754192</v>
      </c>
      <c r="G288" s="6">
        <v>88.549375499999996</v>
      </c>
      <c r="H288" s="6">
        <v>73.521707682746793</v>
      </c>
      <c r="I288" s="6">
        <v>20.527100232132099</v>
      </c>
      <c r="J288" s="6">
        <v>4.6832832660662103</v>
      </c>
      <c r="K288" s="6">
        <v>1.2679088190549199</v>
      </c>
    </row>
    <row r="289" spans="1:11" x14ac:dyDescent="0.25">
      <c r="A289" s="6" t="s">
        <v>161</v>
      </c>
      <c r="B289" s="6" t="s">
        <v>162</v>
      </c>
      <c r="C289" s="6" t="s">
        <v>18</v>
      </c>
      <c r="D289" s="6">
        <v>8233.8991600000008</v>
      </c>
      <c r="E289" s="6">
        <v>3606.4222748000002</v>
      </c>
      <c r="F289" s="6">
        <v>1781.9336237</v>
      </c>
      <c r="G289" s="6">
        <v>76.574418600000001</v>
      </c>
      <c r="H289" s="6">
        <v>60.106589207234201</v>
      </c>
      <c r="I289" s="6">
        <v>26.326499507339399</v>
      </c>
      <c r="J289" s="6">
        <v>13.007926163901899</v>
      </c>
      <c r="K289" s="6">
        <v>0.55898512152448898</v>
      </c>
    </row>
    <row r="290" spans="1:11" x14ac:dyDescent="0.25">
      <c r="A290" s="6" t="s">
        <v>163</v>
      </c>
      <c r="B290" s="6" t="s">
        <v>164</v>
      </c>
      <c r="C290" s="6" t="s">
        <v>17</v>
      </c>
      <c r="D290" s="6">
        <v>23.897261799999999</v>
      </c>
      <c r="E290" s="6">
        <v>50.912237599999997</v>
      </c>
      <c r="F290" s="6">
        <v>0</v>
      </c>
      <c r="G290" s="6">
        <v>0</v>
      </c>
      <c r="H290" s="6">
        <v>31.944154140403199</v>
      </c>
      <c r="I290" s="6">
        <v>68.055845859596801</v>
      </c>
      <c r="J290" s="6">
        <v>0</v>
      </c>
      <c r="K290" s="6">
        <v>0</v>
      </c>
    </row>
    <row r="291" spans="1:11" x14ac:dyDescent="0.25">
      <c r="A291" s="6" t="s">
        <v>163</v>
      </c>
      <c r="B291" s="6" t="s">
        <v>164</v>
      </c>
      <c r="C291" s="6" t="s">
        <v>18</v>
      </c>
      <c r="D291" s="6">
        <v>3142.2672505</v>
      </c>
      <c r="E291" s="6">
        <v>847.85733159999995</v>
      </c>
      <c r="F291" s="6">
        <v>255.39479560000001</v>
      </c>
      <c r="G291" s="6">
        <v>175.18820239999999</v>
      </c>
      <c r="H291" s="6">
        <v>71.080640227031694</v>
      </c>
      <c r="I291" s="6">
        <v>19.179222245250202</v>
      </c>
      <c r="J291" s="6">
        <v>5.7772379414931301</v>
      </c>
      <c r="K291" s="6">
        <v>3.9628995862249998</v>
      </c>
    </row>
    <row r="292" spans="1:11" x14ac:dyDescent="0.25">
      <c r="A292" s="6" t="s">
        <v>165</v>
      </c>
      <c r="B292" s="6" t="s">
        <v>166</v>
      </c>
      <c r="C292" s="6" t="s">
        <v>17</v>
      </c>
      <c r="D292" s="6">
        <v>43.838212400000003</v>
      </c>
      <c r="E292" s="6">
        <v>37.097282999999997</v>
      </c>
      <c r="F292" s="6">
        <v>0</v>
      </c>
      <c r="G292" s="6">
        <v>0</v>
      </c>
      <c r="H292" s="6">
        <v>54.164383850796803</v>
      </c>
      <c r="I292" s="6">
        <v>45.835616149203197</v>
      </c>
      <c r="J292" s="6">
        <v>0</v>
      </c>
      <c r="K292" s="6">
        <v>0</v>
      </c>
    </row>
    <row r="293" spans="1:11" x14ac:dyDescent="0.25">
      <c r="A293" s="6" t="s">
        <v>165</v>
      </c>
      <c r="B293" s="6" t="s">
        <v>166</v>
      </c>
      <c r="C293" s="6" t="s">
        <v>18</v>
      </c>
      <c r="D293" s="6">
        <v>4232.4381627000002</v>
      </c>
      <c r="E293" s="6">
        <v>2241.0186432</v>
      </c>
      <c r="F293" s="6">
        <v>1757.4774322999999</v>
      </c>
      <c r="G293" s="6">
        <v>158.4532269</v>
      </c>
      <c r="H293" s="6">
        <v>50.449906865155697</v>
      </c>
      <c r="I293" s="6">
        <v>26.712541917067</v>
      </c>
      <c r="J293" s="6">
        <v>20.9488170573971</v>
      </c>
      <c r="K293" s="6">
        <v>1.8887341603802199</v>
      </c>
    </row>
    <row r="294" spans="1:11" x14ac:dyDescent="0.25">
      <c r="A294" s="6" t="s">
        <v>167</v>
      </c>
      <c r="B294" s="6" t="s">
        <v>168</v>
      </c>
      <c r="C294" s="6" t="s">
        <v>18</v>
      </c>
      <c r="D294" s="6">
        <v>5194.0167665999998</v>
      </c>
      <c r="E294" s="6">
        <v>2531.5205648000001</v>
      </c>
      <c r="F294" s="6">
        <v>1107.7101643000001</v>
      </c>
      <c r="G294" s="6">
        <v>250.60956390000001</v>
      </c>
      <c r="H294" s="6">
        <v>57.178539165924697</v>
      </c>
      <c r="I294" s="6">
        <v>27.868344340850701</v>
      </c>
      <c r="J294" s="6">
        <v>12.1942711893441</v>
      </c>
      <c r="K294" s="6">
        <v>2.75884530388059</v>
      </c>
    </row>
    <row r="295" spans="1:11" x14ac:dyDescent="0.25">
      <c r="A295" s="6" t="s">
        <v>169</v>
      </c>
      <c r="B295" s="6" t="s">
        <v>170</v>
      </c>
      <c r="C295" s="6" t="s">
        <v>17</v>
      </c>
      <c r="D295" s="6">
        <v>29.825175999999999</v>
      </c>
      <c r="E295" s="6">
        <v>0</v>
      </c>
      <c r="F295" s="6">
        <v>0</v>
      </c>
      <c r="G295" s="6">
        <v>0</v>
      </c>
      <c r="H295" s="6">
        <v>100</v>
      </c>
      <c r="I295" s="6">
        <v>0</v>
      </c>
      <c r="J295" s="6">
        <v>0</v>
      </c>
      <c r="K295" s="6">
        <v>0</v>
      </c>
    </row>
    <row r="296" spans="1:11" x14ac:dyDescent="0.25">
      <c r="A296" s="6" t="s">
        <v>169</v>
      </c>
      <c r="B296" s="6" t="s">
        <v>170</v>
      </c>
      <c r="C296" s="6" t="s">
        <v>18</v>
      </c>
      <c r="D296" s="6">
        <v>4682.1674303</v>
      </c>
      <c r="E296" s="6">
        <v>1923.9017018</v>
      </c>
      <c r="F296" s="6">
        <v>622.56027870000003</v>
      </c>
      <c r="G296" s="6">
        <v>137.59442989999999</v>
      </c>
      <c r="H296" s="6">
        <v>63.5626547815449</v>
      </c>
      <c r="I296" s="6">
        <v>26.117882695473099</v>
      </c>
      <c r="J296" s="6">
        <v>8.45155254799913</v>
      </c>
      <c r="K296" s="6">
        <v>1.8679099749828501</v>
      </c>
    </row>
    <row r="297" spans="1:11" x14ac:dyDescent="0.25">
      <c r="A297" s="6" t="s">
        <v>171</v>
      </c>
      <c r="B297" s="6" t="s">
        <v>172</v>
      </c>
      <c r="C297" s="6" t="s">
        <v>15</v>
      </c>
      <c r="D297" s="6">
        <v>89.332221899999993</v>
      </c>
      <c r="E297" s="6">
        <v>0</v>
      </c>
      <c r="F297" s="6">
        <v>0</v>
      </c>
      <c r="G297" s="6">
        <v>0</v>
      </c>
      <c r="H297" s="6">
        <v>100</v>
      </c>
      <c r="I297" s="6">
        <v>0</v>
      </c>
      <c r="J297" s="6">
        <v>0</v>
      </c>
      <c r="K297" s="6">
        <v>0</v>
      </c>
    </row>
    <row r="298" spans="1:11" x14ac:dyDescent="0.25">
      <c r="A298" s="6" t="s">
        <v>171</v>
      </c>
      <c r="B298" s="6" t="s">
        <v>172</v>
      </c>
      <c r="C298" s="6" t="s">
        <v>17</v>
      </c>
      <c r="D298" s="6">
        <v>55.545023499999999</v>
      </c>
      <c r="E298" s="6">
        <v>0</v>
      </c>
      <c r="F298" s="6">
        <v>0</v>
      </c>
      <c r="G298" s="6">
        <v>0</v>
      </c>
      <c r="H298" s="6">
        <v>100</v>
      </c>
      <c r="I298" s="6">
        <v>0</v>
      </c>
      <c r="J298" s="6">
        <v>0</v>
      </c>
      <c r="K298" s="6">
        <v>0</v>
      </c>
    </row>
    <row r="299" spans="1:11" x14ac:dyDescent="0.25">
      <c r="A299" s="6" t="s">
        <v>171</v>
      </c>
      <c r="B299" s="6" t="s">
        <v>172</v>
      </c>
      <c r="C299" s="6" t="s">
        <v>18</v>
      </c>
      <c r="D299" s="6">
        <v>4258.6742707000003</v>
      </c>
      <c r="E299" s="6">
        <v>3287.4973921000001</v>
      </c>
      <c r="F299" s="6">
        <v>1815.2646384</v>
      </c>
      <c r="G299" s="6">
        <v>51.289008000000003</v>
      </c>
      <c r="H299" s="6">
        <v>45.243796358718498</v>
      </c>
      <c r="I299" s="6">
        <v>34.9260950905133</v>
      </c>
      <c r="J299" s="6">
        <v>19.285218454486898</v>
      </c>
      <c r="K299" s="6">
        <v>0.54489009628136198</v>
      </c>
    </row>
    <row r="300" spans="1:11" x14ac:dyDescent="0.25">
      <c r="A300" s="6" t="s">
        <v>173</v>
      </c>
      <c r="B300" s="6" t="s">
        <v>174</v>
      </c>
      <c r="C300" s="6" t="s">
        <v>17</v>
      </c>
      <c r="D300" s="6">
        <v>9.6379833000000001</v>
      </c>
      <c r="E300" s="6">
        <v>0</v>
      </c>
      <c r="F300" s="6">
        <v>0</v>
      </c>
      <c r="G300" s="6">
        <v>0</v>
      </c>
      <c r="H300" s="6">
        <v>100</v>
      </c>
      <c r="I300" s="6">
        <v>0</v>
      </c>
      <c r="J300" s="6">
        <v>0</v>
      </c>
      <c r="K300" s="6">
        <v>0</v>
      </c>
    </row>
    <row r="301" spans="1:11" x14ac:dyDescent="0.25">
      <c r="A301" s="6" t="s">
        <v>173</v>
      </c>
      <c r="B301" s="6" t="s">
        <v>174</v>
      </c>
      <c r="C301" s="6" t="s">
        <v>18</v>
      </c>
      <c r="D301" s="6">
        <v>1408.6348127000001</v>
      </c>
      <c r="E301" s="6">
        <v>318.07623580000001</v>
      </c>
      <c r="F301" s="6">
        <v>294.99040760000003</v>
      </c>
      <c r="G301" s="6">
        <v>39.099510500000001</v>
      </c>
      <c r="H301" s="6">
        <v>68.353753493430602</v>
      </c>
      <c r="I301" s="6">
        <v>15.4345927120161</v>
      </c>
      <c r="J301" s="6">
        <v>14.314357008803601</v>
      </c>
      <c r="K301" s="6">
        <v>1.8972967857496701</v>
      </c>
    </row>
    <row r="302" spans="1:11" x14ac:dyDescent="0.25">
      <c r="A302" s="6" t="s">
        <v>175</v>
      </c>
      <c r="B302" s="6" t="s">
        <v>176</v>
      </c>
      <c r="C302" s="6" t="s">
        <v>15</v>
      </c>
      <c r="D302" s="6">
        <v>0</v>
      </c>
      <c r="E302" s="6">
        <v>70.747098899999997</v>
      </c>
      <c r="F302" s="6">
        <v>0</v>
      </c>
      <c r="G302" s="6">
        <v>0</v>
      </c>
      <c r="H302" s="6">
        <v>0</v>
      </c>
      <c r="I302" s="6">
        <v>100</v>
      </c>
      <c r="J302" s="6">
        <v>0</v>
      </c>
      <c r="K302" s="6">
        <v>0</v>
      </c>
    </row>
    <row r="303" spans="1:11" x14ac:dyDescent="0.25">
      <c r="A303" s="6" t="s">
        <v>175</v>
      </c>
      <c r="B303" s="6" t="s">
        <v>176</v>
      </c>
      <c r="C303" s="6" t="s">
        <v>17</v>
      </c>
      <c r="D303" s="6">
        <v>0</v>
      </c>
      <c r="E303" s="6">
        <v>28.1645614</v>
      </c>
      <c r="F303" s="6">
        <v>0</v>
      </c>
      <c r="G303" s="6">
        <v>0</v>
      </c>
      <c r="H303" s="6">
        <v>0</v>
      </c>
      <c r="I303" s="6">
        <v>100</v>
      </c>
      <c r="J303" s="6">
        <v>0</v>
      </c>
      <c r="K303" s="6">
        <v>0</v>
      </c>
    </row>
    <row r="304" spans="1:11" x14ac:dyDescent="0.25">
      <c r="A304" s="6" t="s">
        <v>175</v>
      </c>
      <c r="B304" s="6" t="s">
        <v>176</v>
      </c>
      <c r="C304" s="6" t="s">
        <v>18</v>
      </c>
      <c r="D304" s="6">
        <v>7558.6787332000004</v>
      </c>
      <c r="E304" s="6">
        <v>3620.7696664</v>
      </c>
      <c r="F304" s="6">
        <v>1300.8911837999999</v>
      </c>
      <c r="G304" s="6">
        <v>184.69560910000001</v>
      </c>
      <c r="H304" s="6">
        <v>59.681466480852002</v>
      </c>
      <c r="I304" s="6">
        <v>28.5887059243558</v>
      </c>
      <c r="J304" s="6">
        <v>10.271516533727199</v>
      </c>
      <c r="K304" s="6">
        <v>1.4583110610649801</v>
      </c>
    </row>
    <row r="305" spans="1:11" x14ac:dyDescent="0.25">
      <c r="A305" s="6" t="s">
        <v>177</v>
      </c>
      <c r="B305" s="6" t="s">
        <v>178</v>
      </c>
      <c r="C305" s="6" t="s">
        <v>15</v>
      </c>
      <c r="D305" s="6">
        <v>20.463469199999999</v>
      </c>
      <c r="E305" s="6">
        <v>0</v>
      </c>
      <c r="F305" s="6">
        <v>0</v>
      </c>
      <c r="G305" s="6">
        <v>26.116772099999999</v>
      </c>
      <c r="H305" s="6">
        <v>43.931651337323601</v>
      </c>
      <c r="I305" s="6">
        <v>0</v>
      </c>
      <c r="J305" s="6">
        <v>0</v>
      </c>
      <c r="K305" s="6">
        <v>56.068348662676399</v>
      </c>
    </row>
    <row r="306" spans="1:11" x14ac:dyDescent="0.25">
      <c r="A306" s="6" t="s">
        <v>177</v>
      </c>
      <c r="B306" s="6" t="s">
        <v>178</v>
      </c>
      <c r="C306" s="6" t="s">
        <v>17</v>
      </c>
      <c r="D306" s="6">
        <v>0</v>
      </c>
      <c r="E306" s="6">
        <v>0</v>
      </c>
      <c r="F306" s="6">
        <v>57.435337400000002</v>
      </c>
      <c r="G306" s="6">
        <v>0</v>
      </c>
      <c r="H306" s="6">
        <v>0</v>
      </c>
      <c r="I306" s="6">
        <v>0</v>
      </c>
      <c r="J306" s="6">
        <v>100</v>
      </c>
      <c r="K306" s="6">
        <v>0</v>
      </c>
    </row>
    <row r="307" spans="1:11" x14ac:dyDescent="0.25">
      <c r="A307" s="6" t="s">
        <v>177</v>
      </c>
      <c r="B307" s="6" t="s">
        <v>178</v>
      </c>
      <c r="C307" s="6" t="s">
        <v>18</v>
      </c>
      <c r="D307" s="6">
        <v>8134.7834286999996</v>
      </c>
      <c r="E307" s="6">
        <v>3614.0895697000001</v>
      </c>
      <c r="F307" s="6">
        <v>1724.2917049</v>
      </c>
      <c r="G307" s="6">
        <v>178.27303499999999</v>
      </c>
      <c r="H307" s="6">
        <v>59.589206533736302</v>
      </c>
      <c r="I307" s="6">
        <v>26.474058183340201</v>
      </c>
      <c r="J307" s="6">
        <v>12.630843270539801</v>
      </c>
      <c r="K307" s="6">
        <v>1.3058920123837501</v>
      </c>
    </row>
    <row r="308" spans="1:11" x14ac:dyDescent="0.25">
      <c r="A308" s="6" t="s">
        <v>179</v>
      </c>
      <c r="B308" s="6" t="s">
        <v>180</v>
      </c>
      <c r="C308" s="6" t="s">
        <v>17</v>
      </c>
      <c r="D308" s="6">
        <v>0</v>
      </c>
      <c r="E308" s="6">
        <v>8.5695352000000007</v>
      </c>
      <c r="F308" s="6">
        <v>0</v>
      </c>
      <c r="G308" s="6">
        <v>16.652425399999998</v>
      </c>
      <c r="H308" s="6">
        <v>0</v>
      </c>
      <c r="I308" s="6">
        <v>33.976483176331698</v>
      </c>
      <c r="J308" s="6">
        <v>0</v>
      </c>
      <c r="K308" s="6">
        <v>66.023516823668302</v>
      </c>
    </row>
    <row r="309" spans="1:11" x14ac:dyDescent="0.25">
      <c r="A309" s="6" t="s">
        <v>179</v>
      </c>
      <c r="B309" s="6" t="s">
        <v>180</v>
      </c>
      <c r="C309" s="6" t="s">
        <v>18</v>
      </c>
      <c r="D309" s="6">
        <v>1074.4446482000001</v>
      </c>
      <c r="E309" s="6">
        <v>916.39821019999999</v>
      </c>
      <c r="F309" s="6">
        <v>225.00044879999999</v>
      </c>
      <c r="G309" s="6">
        <v>123.74764930000001</v>
      </c>
      <c r="H309" s="6">
        <v>45.924465779580402</v>
      </c>
      <c r="I309" s="6">
        <v>39.169163637515503</v>
      </c>
      <c r="J309" s="6">
        <v>9.6170849085772705</v>
      </c>
      <c r="K309" s="6">
        <v>5.28928567432681</v>
      </c>
    </row>
    <row r="310" spans="1:11" x14ac:dyDescent="0.25">
      <c r="A310" s="6" t="s">
        <v>181</v>
      </c>
      <c r="B310" s="6" t="s">
        <v>182</v>
      </c>
      <c r="C310" s="6" t="s">
        <v>18</v>
      </c>
      <c r="D310" s="6">
        <v>2906.1555223999999</v>
      </c>
      <c r="E310" s="6">
        <v>1642.5307461</v>
      </c>
      <c r="F310" s="6">
        <v>445.82395070000001</v>
      </c>
      <c r="G310" s="6">
        <v>0</v>
      </c>
      <c r="H310" s="6">
        <v>58.186997220029603</v>
      </c>
      <c r="I310" s="6">
        <v>32.886723102212301</v>
      </c>
      <c r="J310" s="6">
        <v>8.92627967775808</v>
      </c>
      <c r="K310" s="6">
        <v>0</v>
      </c>
    </row>
    <row r="311" spans="1:11" x14ac:dyDescent="0.25">
      <c r="A311" s="6" t="s">
        <v>183</v>
      </c>
      <c r="B311" s="6" t="s">
        <v>184</v>
      </c>
      <c r="C311" s="6" t="s">
        <v>15</v>
      </c>
      <c r="D311" s="6">
        <v>0</v>
      </c>
      <c r="E311" s="6">
        <v>0</v>
      </c>
      <c r="F311" s="6">
        <v>32.1118363</v>
      </c>
      <c r="G311" s="6">
        <v>0</v>
      </c>
      <c r="H311" s="6">
        <v>0</v>
      </c>
      <c r="I311" s="6">
        <v>0</v>
      </c>
      <c r="J311" s="6">
        <v>100</v>
      </c>
      <c r="K311" s="6">
        <v>0</v>
      </c>
    </row>
    <row r="312" spans="1:11" x14ac:dyDescent="0.25">
      <c r="A312" s="6" t="s">
        <v>183</v>
      </c>
      <c r="B312" s="6" t="s">
        <v>184</v>
      </c>
      <c r="C312" s="6" t="s">
        <v>17</v>
      </c>
      <c r="D312" s="6">
        <v>78.662063399999994</v>
      </c>
      <c r="E312" s="6">
        <v>0</v>
      </c>
      <c r="F312" s="6">
        <v>0</v>
      </c>
      <c r="G312" s="6">
        <v>0</v>
      </c>
      <c r="H312" s="6">
        <v>100</v>
      </c>
      <c r="I312" s="6">
        <v>0</v>
      </c>
      <c r="J312" s="6">
        <v>0</v>
      </c>
      <c r="K312" s="6">
        <v>0</v>
      </c>
    </row>
    <row r="313" spans="1:11" x14ac:dyDescent="0.25">
      <c r="A313" s="6" t="s">
        <v>183</v>
      </c>
      <c r="B313" s="6" t="s">
        <v>184</v>
      </c>
      <c r="C313" s="6" t="s">
        <v>18</v>
      </c>
      <c r="D313" s="6">
        <v>4215.4753823000001</v>
      </c>
      <c r="E313" s="6">
        <v>1070.0669452</v>
      </c>
      <c r="F313" s="6">
        <v>693.48533989999999</v>
      </c>
      <c r="G313" s="6">
        <v>228.43433719999999</v>
      </c>
      <c r="H313" s="6">
        <v>67.909805636766706</v>
      </c>
      <c r="I313" s="6">
        <v>17.2383970197004</v>
      </c>
      <c r="J313" s="6">
        <v>11.1718016056497</v>
      </c>
      <c r="K313" s="6">
        <v>3.6799957378832202</v>
      </c>
    </row>
    <row r="314" spans="1:11" x14ac:dyDescent="0.25">
      <c r="A314" s="6" t="s">
        <v>185</v>
      </c>
      <c r="B314" s="6" t="s">
        <v>186</v>
      </c>
      <c r="C314" s="6" t="s">
        <v>18</v>
      </c>
      <c r="D314" s="6">
        <v>1287.7399124000001</v>
      </c>
      <c r="E314" s="6">
        <v>554.33445270000004</v>
      </c>
      <c r="F314" s="6">
        <v>384.56076280000002</v>
      </c>
      <c r="G314" s="6">
        <v>48.660098400000003</v>
      </c>
      <c r="H314" s="6">
        <v>56.5966076628251</v>
      </c>
      <c r="I314" s="6">
        <v>24.363187963147901</v>
      </c>
      <c r="J314" s="6">
        <v>16.9015764791701</v>
      </c>
      <c r="K314" s="6">
        <v>2.1386278948569299</v>
      </c>
    </row>
    <row r="315" spans="1:11" x14ac:dyDescent="0.25">
      <c r="A315" s="6" t="s">
        <v>187</v>
      </c>
      <c r="B315" s="6" t="s">
        <v>188</v>
      </c>
      <c r="C315" s="6" t="s">
        <v>15</v>
      </c>
      <c r="D315" s="6">
        <v>176.77272009999999</v>
      </c>
      <c r="E315" s="6">
        <v>0</v>
      </c>
      <c r="F315" s="6">
        <v>0</v>
      </c>
      <c r="G315" s="6">
        <v>0</v>
      </c>
      <c r="H315" s="6">
        <v>100</v>
      </c>
      <c r="I315" s="6">
        <v>0</v>
      </c>
      <c r="J315" s="6">
        <v>0</v>
      </c>
      <c r="K315" s="6">
        <v>0</v>
      </c>
    </row>
    <row r="316" spans="1:11" x14ac:dyDescent="0.25">
      <c r="A316" s="6" t="s">
        <v>187</v>
      </c>
      <c r="B316" s="6" t="s">
        <v>188</v>
      </c>
      <c r="C316" s="6" t="s">
        <v>17</v>
      </c>
      <c r="D316" s="6">
        <v>85.067509700000002</v>
      </c>
      <c r="E316" s="6">
        <v>124.5408178</v>
      </c>
      <c r="F316" s="6">
        <v>55.3012874</v>
      </c>
      <c r="G316" s="6">
        <v>0</v>
      </c>
      <c r="H316" s="6">
        <v>32.1118996500417</v>
      </c>
      <c r="I316" s="6">
        <v>47.012569871053003</v>
      </c>
      <c r="J316" s="6">
        <v>20.875530478905201</v>
      </c>
      <c r="K316" s="6">
        <v>0</v>
      </c>
    </row>
    <row r="317" spans="1:11" x14ac:dyDescent="0.25">
      <c r="A317" s="6" t="s">
        <v>187</v>
      </c>
      <c r="B317" s="6" t="s">
        <v>188</v>
      </c>
      <c r="C317" s="6" t="s">
        <v>18</v>
      </c>
      <c r="D317" s="6">
        <v>15100.221351100001</v>
      </c>
      <c r="E317" s="6">
        <v>5369.2057195999996</v>
      </c>
      <c r="F317" s="6">
        <v>1568.6755897999999</v>
      </c>
      <c r="G317" s="6">
        <v>205.53527980000001</v>
      </c>
      <c r="H317" s="6">
        <v>67.885574255558794</v>
      </c>
      <c r="I317" s="6">
        <v>24.138163613391299</v>
      </c>
      <c r="J317" s="6">
        <v>7.0522438551202402</v>
      </c>
      <c r="K317" s="6">
        <v>0.924018275929679</v>
      </c>
    </row>
    <row r="318" spans="1:11" x14ac:dyDescent="0.25">
      <c r="A318" s="6" t="s">
        <v>189</v>
      </c>
      <c r="B318" s="6" t="s">
        <v>190</v>
      </c>
      <c r="C318" s="6" t="s">
        <v>18</v>
      </c>
      <c r="D318" s="6">
        <v>7999.4966132</v>
      </c>
      <c r="E318" s="6">
        <v>2350.9458593999998</v>
      </c>
      <c r="F318" s="6">
        <v>684.49363519999997</v>
      </c>
      <c r="G318" s="6">
        <v>112.7493186</v>
      </c>
      <c r="H318" s="6">
        <v>71.759260395485796</v>
      </c>
      <c r="I318" s="6">
        <v>21.089094008990202</v>
      </c>
      <c r="J318" s="6">
        <v>6.1402309898248397</v>
      </c>
      <c r="K318" s="6">
        <v>1.0114146056991</v>
      </c>
    </row>
    <row r="319" spans="1:11" x14ac:dyDescent="0.25">
      <c r="A319" s="6" t="s">
        <v>191</v>
      </c>
      <c r="B319" s="6" t="s">
        <v>192</v>
      </c>
      <c r="C319" s="6" t="s">
        <v>17</v>
      </c>
      <c r="D319" s="6">
        <v>78.823972499999996</v>
      </c>
      <c r="E319" s="6">
        <v>0</v>
      </c>
      <c r="F319" s="6">
        <v>0</v>
      </c>
      <c r="G319" s="6">
        <v>0</v>
      </c>
      <c r="H319" s="6">
        <v>100</v>
      </c>
      <c r="I319" s="6">
        <v>0</v>
      </c>
      <c r="J319" s="6">
        <v>0</v>
      </c>
      <c r="K319" s="6">
        <v>0</v>
      </c>
    </row>
    <row r="320" spans="1:11" x14ac:dyDescent="0.25">
      <c r="A320" s="6" t="s">
        <v>191</v>
      </c>
      <c r="B320" s="6" t="s">
        <v>192</v>
      </c>
      <c r="C320" s="6" t="s">
        <v>18</v>
      </c>
      <c r="D320" s="6">
        <v>1474.4395387</v>
      </c>
      <c r="E320" s="6">
        <v>635.44573600000001</v>
      </c>
      <c r="F320" s="6">
        <v>107.5378814</v>
      </c>
      <c r="G320" s="6">
        <v>0</v>
      </c>
      <c r="H320" s="6">
        <v>66.493376992294102</v>
      </c>
      <c r="I320" s="6">
        <v>28.656945078431502</v>
      </c>
      <c r="J320" s="6">
        <v>4.8496779292743302</v>
      </c>
      <c r="K320" s="6">
        <v>0</v>
      </c>
    </row>
    <row r="321" spans="1:11" x14ac:dyDescent="0.25">
      <c r="A321" s="6" t="s">
        <v>193</v>
      </c>
      <c r="B321" s="6" t="s">
        <v>194</v>
      </c>
      <c r="C321" s="6" t="s">
        <v>17</v>
      </c>
      <c r="D321" s="6">
        <v>29.178109599999999</v>
      </c>
      <c r="E321" s="6">
        <v>0</v>
      </c>
      <c r="F321" s="6">
        <v>0</v>
      </c>
      <c r="G321" s="6">
        <v>0</v>
      </c>
      <c r="H321" s="6">
        <v>100</v>
      </c>
      <c r="I321" s="6">
        <v>0</v>
      </c>
      <c r="J321" s="6">
        <v>0</v>
      </c>
      <c r="K321" s="6">
        <v>0</v>
      </c>
    </row>
    <row r="322" spans="1:11" x14ac:dyDescent="0.25">
      <c r="A322" s="6" t="s">
        <v>193</v>
      </c>
      <c r="B322" s="6" t="s">
        <v>194</v>
      </c>
      <c r="C322" s="6" t="s">
        <v>18</v>
      </c>
      <c r="D322" s="6">
        <v>2471.4365545000001</v>
      </c>
      <c r="E322" s="6">
        <v>2623.1075996999998</v>
      </c>
      <c r="F322" s="6">
        <v>1226.2065398</v>
      </c>
      <c r="G322" s="6">
        <v>45.981931699999997</v>
      </c>
      <c r="H322" s="6">
        <v>38.817973045134401</v>
      </c>
      <c r="I322" s="6">
        <v>41.200216090613601</v>
      </c>
      <c r="J322" s="6">
        <v>19.259589052794301</v>
      </c>
      <c r="K322" s="6">
        <v>0.72222181145771702</v>
      </c>
    </row>
    <row r="323" spans="1:11" x14ac:dyDescent="0.25">
      <c r="A323" s="6" t="s">
        <v>195</v>
      </c>
      <c r="B323" s="6" t="s">
        <v>196</v>
      </c>
      <c r="C323" s="6" t="s">
        <v>15</v>
      </c>
      <c r="D323" s="6">
        <v>46.661589499999998</v>
      </c>
      <c r="E323" s="6">
        <v>0</v>
      </c>
      <c r="F323" s="6">
        <v>0</v>
      </c>
      <c r="G323" s="6">
        <v>0</v>
      </c>
      <c r="H323" s="6">
        <v>100</v>
      </c>
      <c r="I323" s="6">
        <v>0</v>
      </c>
      <c r="J323" s="6">
        <v>0</v>
      </c>
      <c r="K323" s="6">
        <v>0</v>
      </c>
    </row>
    <row r="324" spans="1:11" x14ac:dyDescent="0.25">
      <c r="A324" s="6" t="s">
        <v>195</v>
      </c>
      <c r="B324" s="6" t="s">
        <v>196</v>
      </c>
      <c r="C324" s="6" t="s">
        <v>17</v>
      </c>
      <c r="D324" s="6">
        <v>0</v>
      </c>
      <c r="E324" s="6">
        <v>0</v>
      </c>
      <c r="F324" s="6">
        <v>0</v>
      </c>
      <c r="G324" s="6">
        <v>20.4648355</v>
      </c>
      <c r="H324" s="6">
        <v>0</v>
      </c>
      <c r="I324" s="6">
        <v>0</v>
      </c>
      <c r="J324" s="6">
        <v>0</v>
      </c>
      <c r="K324" s="6">
        <v>100</v>
      </c>
    </row>
    <row r="325" spans="1:11" x14ac:dyDescent="0.25">
      <c r="A325" s="6" t="s">
        <v>195</v>
      </c>
      <c r="B325" s="6" t="s">
        <v>196</v>
      </c>
      <c r="C325" s="6" t="s">
        <v>18</v>
      </c>
      <c r="D325" s="6">
        <v>4262.8453356</v>
      </c>
      <c r="E325" s="6">
        <v>1916.7528743</v>
      </c>
      <c r="F325" s="6">
        <v>585.38387769999997</v>
      </c>
      <c r="G325" s="6">
        <v>26.028715699999999</v>
      </c>
      <c r="H325" s="6">
        <v>62.771882700120699</v>
      </c>
      <c r="I325" s="6">
        <v>28.224853851927001</v>
      </c>
      <c r="J325" s="6">
        <v>8.6199815411210992</v>
      </c>
      <c r="K325" s="6">
        <v>0.38328190683118502</v>
      </c>
    </row>
    <row r="326" spans="1:11" x14ac:dyDescent="0.25">
      <c r="A326" s="6" t="s">
        <v>197</v>
      </c>
      <c r="B326" s="6" t="s">
        <v>198</v>
      </c>
      <c r="C326" s="6" t="s">
        <v>15</v>
      </c>
      <c r="D326" s="6">
        <v>597.38599569999997</v>
      </c>
      <c r="E326" s="6">
        <v>954.82261440000002</v>
      </c>
      <c r="F326" s="6">
        <v>252.461409</v>
      </c>
      <c r="G326" s="6">
        <v>0</v>
      </c>
      <c r="H326" s="6">
        <v>33.1022286278086</v>
      </c>
      <c r="I326" s="6">
        <v>52.908432250466298</v>
      </c>
      <c r="J326" s="6">
        <v>13.9893391217251</v>
      </c>
      <c r="K326" s="6">
        <v>0</v>
      </c>
    </row>
    <row r="327" spans="1:11" x14ac:dyDescent="0.25">
      <c r="A327" s="6" t="s">
        <v>197</v>
      </c>
      <c r="B327" s="6" t="s">
        <v>198</v>
      </c>
      <c r="C327" s="6" t="s">
        <v>17</v>
      </c>
      <c r="D327" s="6">
        <v>228.77139679999999</v>
      </c>
      <c r="E327" s="6">
        <v>0</v>
      </c>
      <c r="F327" s="6">
        <v>0</v>
      </c>
      <c r="G327" s="6">
        <v>0</v>
      </c>
      <c r="H327" s="6">
        <v>100</v>
      </c>
      <c r="I327" s="6">
        <v>0</v>
      </c>
      <c r="J327" s="6">
        <v>0</v>
      </c>
      <c r="K327" s="6">
        <v>0</v>
      </c>
    </row>
    <row r="328" spans="1:11" x14ac:dyDescent="0.25">
      <c r="A328" s="6" t="s">
        <v>197</v>
      </c>
      <c r="B328" s="6" t="s">
        <v>198</v>
      </c>
      <c r="C328" s="6" t="s">
        <v>18</v>
      </c>
      <c r="D328" s="6">
        <v>9019.2721595999992</v>
      </c>
      <c r="E328" s="6">
        <v>8009.1106438999996</v>
      </c>
      <c r="F328" s="6">
        <v>2254.3451455999998</v>
      </c>
      <c r="G328" s="6">
        <v>466.11475919999998</v>
      </c>
      <c r="H328" s="6">
        <v>45.669876928076398</v>
      </c>
      <c r="I328" s="6">
        <v>40.554835350093398</v>
      </c>
      <c r="J328" s="6">
        <v>11.415074690187</v>
      </c>
      <c r="K328" s="6">
        <v>2.3602130316431298</v>
      </c>
    </row>
    <row r="329" spans="1:11" x14ac:dyDescent="0.25">
      <c r="A329" s="6" t="s">
        <v>199</v>
      </c>
      <c r="B329" s="6" t="s">
        <v>200</v>
      </c>
      <c r="C329" s="6" t="s">
        <v>15</v>
      </c>
      <c r="D329" s="6">
        <v>0</v>
      </c>
      <c r="E329" s="6">
        <v>136.4777972</v>
      </c>
      <c r="F329" s="6">
        <v>0</v>
      </c>
      <c r="G329" s="6">
        <v>0</v>
      </c>
      <c r="H329" s="6">
        <v>0</v>
      </c>
      <c r="I329" s="6">
        <v>100</v>
      </c>
      <c r="J329" s="6">
        <v>0</v>
      </c>
      <c r="K329" s="6">
        <v>0</v>
      </c>
    </row>
    <row r="330" spans="1:11" x14ac:dyDescent="0.25">
      <c r="A330" s="6" t="s">
        <v>199</v>
      </c>
      <c r="B330" s="6" t="s">
        <v>200</v>
      </c>
      <c r="C330" s="6" t="s">
        <v>17</v>
      </c>
      <c r="D330" s="6">
        <v>199.8204025</v>
      </c>
      <c r="E330" s="6">
        <v>129.43399020000001</v>
      </c>
      <c r="F330" s="6">
        <v>0</v>
      </c>
      <c r="G330" s="6">
        <v>0</v>
      </c>
      <c r="H330" s="6">
        <v>60.688758276359998</v>
      </c>
      <c r="I330" s="6">
        <v>39.311241723640002</v>
      </c>
      <c r="J330" s="6">
        <v>0</v>
      </c>
      <c r="K330" s="6">
        <v>0</v>
      </c>
    </row>
    <row r="331" spans="1:11" x14ac:dyDescent="0.25">
      <c r="A331" s="6" t="s">
        <v>199</v>
      </c>
      <c r="B331" s="6" t="s">
        <v>200</v>
      </c>
      <c r="C331" s="6" t="s">
        <v>18</v>
      </c>
      <c r="D331" s="6">
        <v>7173.2761055000001</v>
      </c>
      <c r="E331" s="6">
        <v>5529.4094863</v>
      </c>
      <c r="F331" s="6">
        <v>2469.9536363000002</v>
      </c>
      <c r="G331" s="6">
        <v>134.54389380000001</v>
      </c>
      <c r="H331" s="6">
        <v>46.862156468469898</v>
      </c>
      <c r="I331" s="6">
        <v>36.1229720861513</v>
      </c>
      <c r="J331" s="6">
        <v>16.135912248715702</v>
      </c>
      <c r="K331" s="6">
        <v>0.87895919666308797</v>
      </c>
    </row>
    <row r="332" spans="1:11" x14ac:dyDescent="0.25">
      <c r="A332" s="6" t="s">
        <v>201</v>
      </c>
      <c r="B332" s="6" t="s">
        <v>202</v>
      </c>
      <c r="C332" s="6" t="s">
        <v>15</v>
      </c>
      <c r="D332" s="6">
        <v>0</v>
      </c>
      <c r="E332" s="6">
        <v>41.461255000000001</v>
      </c>
      <c r="F332" s="6">
        <v>0</v>
      </c>
      <c r="G332" s="6">
        <v>0</v>
      </c>
      <c r="H332" s="6">
        <v>0</v>
      </c>
      <c r="I332" s="6">
        <v>100</v>
      </c>
      <c r="J332" s="6">
        <v>0</v>
      </c>
      <c r="K332" s="6">
        <v>0</v>
      </c>
    </row>
    <row r="333" spans="1:11" x14ac:dyDescent="0.25">
      <c r="A333" s="6" t="s">
        <v>201</v>
      </c>
      <c r="B333" s="6" t="s">
        <v>202</v>
      </c>
      <c r="C333" s="6" t="s">
        <v>17</v>
      </c>
      <c r="D333" s="6">
        <v>186.3993949</v>
      </c>
      <c r="E333" s="6">
        <v>161.72044980000001</v>
      </c>
      <c r="F333" s="6">
        <v>0</v>
      </c>
      <c r="G333" s="6">
        <v>0</v>
      </c>
      <c r="H333" s="6">
        <v>53.544604749733203</v>
      </c>
      <c r="I333" s="6">
        <v>46.455395250266797</v>
      </c>
      <c r="J333" s="6">
        <v>0</v>
      </c>
      <c r="K333" s="6">
        <v>0</v>
      </c>
    </row>
    <row r="334" spans="1:11" x14ac:dyDescent="0.25">
      <c r="A334" s="6" t="s">
        <v>201</v>
      </c>
      <c r="B334" s="6" t="s">
        <v>202</v>
      </c>
      <c r="C334" s="6" t="s">
        <v>18</v>
      </c>
      <c r="D334" s="6">
        <v>4455.8139594000004</v>
      </c>
      <c r="E334" s="6">
        <v>3406.2794322</v>
      </c>
      <c r="F334" s="6">
        <v>1624.8442695000001</v>
      </c>
      <c r="G334" s="6">
        <v>564.18518970000002</v>
      </c>
      <c r="H334" s="6">
        <v>44.331504305962703</v>
      </c>
      <c r="I334" s="6">
        <v>33.889541325513498</v>
      </c>
      <c r="J334" s="6">
        <v>16.165798524397399</v>
      </c>
      <c r="K334" s="6">
        <v>5.6131558441263598</v>
      </c>
    </row>
    <row r="335" spans="1:11" x14ac:dyDescent="0.25">
      <c r="A335" s="6" t="s">
        <v>203</v>
      </c>
      <c r="B335" s="6" t="s">
        <v>204</v>
      </c>
      <c r="C335" s="6" t="s">
        <v>18</v>
      </c>
      <c r="D335" s="6">
        <v>13481.174109400001</v>
      </c>
      <c r="E335" s="6">
        <v>15460.0265342</v>
      </c>
      <c r="F335" s="6">
        <v>5865.3000051999998</v>
      </c>
      <c r="G335" s="6">
        <v>749.69813209999995</v>
      </c>
      <c r="H335" s="6">
        <v>37.9151162712078</v>
      </c>
      <c r="I335" s="6">
        <v>43.480538033511003</v>
      </c>
      <c r="J335" s="6">
        <v>16.495857842798198</v>
      </c>
      <c r="K335" s="6">
        <v>2.1084878524830399</v>
      </c>
    </row>
    <row r="336" spans="1:11" x14ac:dyDescent="0.25">
      <c r="A336" s="6" t="s">
        <v>205</v>
      </c>
      <c r="B336" s="6" t="s">
        <v>206</v>
      </c>
      <c r="C336" s="6" t="s">
        <v>18</v>
      </c>
      <c r="D336" s="6">
        <v>1221.6919177</v>
      </c>
      <c r="E336" s="6">
        <v>1245.9601141000001</v>
      </c>
      <c r="F336" s="6">
        <v>982.42382720000001</v>
      </c>
      <c r="G336" s="6">
        <v>269.09974349999999</v>
      </c>
      <c r="H336" s="6">
        <v>32.848460203889999</v>
      </c>
      <c r="I336" s="6">
        <v>33.500975680268397</v>
      </c>
      <c r="J336" s="6">
        <v>26.415096575155601</v>
      </c>
      <c r="K336" s="6">
        <v>7.2354675406859901</v>
      </c>
    </row>
    <row r="337" spans="1:11" x14ac:dyDescent="0.25">
      <c r="A337" s="6" t="s">
        <v>207</v>
      </c>
      <c r="B337" s="6" t="s">
        <v>208</v>
      </c>
      <c r="C337" s="6" t="s">
        <v>15</v>
      </c>
      <c r="D337" s="6">
        <v>45.013596</v>
      </c>
      <c r="E337" s="6">
        <v>0</v>
      </c>
      <c r="F337" s="6">
        <v>0</v>
      </c>
      <c r="G337" s="6">
        <v>0</v>
      </c>
      <c r="H337" s="6">
        <v>100</v>
      </c>
      <c r="I337" s="6">
        <v>0</v>
      </c>
      <c r="J337" s="6">
        <v>0</v>
      </c>
      <c r="K337" s="6">
        <v>0</v>
      </c>
    </row>
    <row r="338" spans="1:11" x14ac:dyDescent="0.25">
      <c r="A338" s="6" t="s">
        <v>207</v>
      </c>
      <c r="B338" s="6" t="s">
        <v>208</v>
      </c>
      <c r="C338" s="6" t="s">
        <v>17</v>
      </c>
      <c r="D338" s="6">
        <v>0</v>
      </c>
      <c r="E338" s="6">
        <v>54.761273500000001</v>
      </c>
      <c r="F338" s="6">
        <v>0</v>
      </c>
      <c r="G338" s="6">
        <v>0</v>
      </c>
      <c r="H338" s="6">
        <v>0</v>
      </c>
      <c r="I338" s="6">
        <v>100</v>
      </c>
      <c r="J338" s="6">
        <v>0</v>
      </c>
      <c r="K338" s="6">
        <v>0</v>
      </c>
    </row>
    <row r="339" spans="1:11" x14ac:dyDescent="0.25">
      <c r="A339" s="6" t="s">
        <v>207</v>
      </c>
      <c r="B339" s="6" t="s">
        <v>208</v>
      </c>
      <c r="C339" s="6" t="s">
        <v>18</v>
      </c>
      <c r="D339" s="6">
        <v>7823.6284669999995</v>
      </c>
      <c r="E339" s="6">
        <v>4769.2295315000001</v>
      </c>
      <c r="F339" s="6">
        <v>2958.0818508000002</v>
      </c>
      <c r="G339" s="6">
        <v>816.91259960000002</v>
      </c>
      <c r="H339" s="6">
        <v>47.798747523080102</v>
      </c>
      <c r="I339" s="6">
        <v>29.137784241331602</v>
      </c>
      <c r="J339" s="6">
        <v>18.072510489907302</v>
      </c>
      <c r="K339" s="6">
        <v>4.9909577456809302</v>
      </c>
    </row>
    <row r="340" spans="1:11" x14ac:dyDescent="0.25">
      <c r="A340" s="6" t="s">
        <v>209</v>
      </c>
      <c r="B340" s="6" t="s">
        <v>210</v>
      </c>
      <c r="C340" s="6" t="s">
        <v>17</v>
      </c>
      <c r="D340" s="6">
        <v>0</v>
      </c>
      <c r="E340" s="6">
        <v>67.975464000000002</v>
      </c>
      <c r="F340" s="6">
        <v>0</v>
      </c>
      <c r="G340" s="6">
        <v>0</v>
      </c>
      <c r="H340" s="6">
        <v>0</v>
      </c>
      <c r="I340" s="6">
        <v>100</v>
      </c>
      <c r="J340" s="6">
        <v>0</v>
      </c>
      <c r="K340" s="6">
        <v>0</v>
      </c>
    </row>
    <row r="341" spans="1:11" x14ac:dyDescent="0.25">
      <c r="A341" s="6" t="s">
        <v>209</v>
      </c>
      <c r="B341" s="6" t="s">
        <v>210</v>
      </c>
      <c r="C341" s="6" t="s">
        <v>18</v>
      </c>
      <c r="D341" s="6">
        <v>9189.4990099999995</v>
      </c>
      <c r="E341" s="6">
        <v>6526.6975880999998</v>
      </c>
      <c r="F341" s="6">
        <v>1813.3413571000001</v>
      </c>
      <c r="G341" s="6">
        <v>298.34967610000001</v>
      </c>
      <c r="H341" s="6">
        <v>51.5456413011389</v>
      </c>
      <c r="I341" s="6">
        <v>36.609483541063099</v>
      </c>
      <c r="J341" s="6">
        <v>10.1713752891081</v>
      </c>
      <c r="K341" s="6">
        <v>1.67349986868996</v>
      </c>
    </row>
    <row r="342" spans="1:11" x14ac:dyDescent="0.25">
      <c r="A342" s="6" t="s">
        <v>211</v>
      </c>
      <c r="B342" s="6" t="s">
        <v>212</v>
      </c>
      <c r="C342" s="6" t="s">
        <v>17</v>
      </c>
      <c r="D342" s="6">
        <v>54.518332600000001</v>
      </c>
      <c r="E342" s="6">
        <v>0</v>
      </c>
      <c r="F342" s="6">
        <v>0</v>
      </c>
      <c r="G342" s="6">
        <v>0</v>
      </c>
      <c r="H342" s="6">
        <v>100</v>
      </c>
      <c r="I342" s="6">
        <v>0</v>
      </c>
      <c r="J342" s="6">
        <v>0</v>
      </c>
      <c r="K342" s="6">
        <v>0</v>
      </c>
    </row>
    <row r="343" spans="1:11" x14ac:dyDescent="0.25">
      <c r="A343" s="6" t="s">
        <v>211</v>
      </c>
      <c r="B343" s="6" t="s">
        <v>212</v>
      </c>
      <c r="C343" s="6" t="s">
        <v>18</v>
      </c>
      <c r="D343" s="6">
        <v>7160.0722803999997</v>
      </c>
      <c r="E343" s="6">
        <v>5069.0682253000004</v>
      </c>
      <c r="F343" s="6">
        <v>1154.2352693</v>
      </c>
      <c r="G343" s="6">
        <v>381.86426130000001</v>
      </c>
      <c r="H343" s="6">
        <v>52.015600610801798</v>
      </c>
      <c r="I343" s="6">
        <v>36.825134991707202</v>
      </c>
      <c r="J343" s="6">
        <v>8.3851445107836309</v>
      </c>
      <c r="K343" s="6">
        <v>2.77411988670735</v>
      </c>
    </row>
    <row r="344" spans="1:11" x14ac:dyDescent="0.25">
      <c r="A344" s="6" t="s">
        <v>213</v>
      </c>
      <c r="B344" s="6" t="s">
        <v>214</v>
      </c>
      <c r="C344" s="6" t="s">
        <v>18</v>
      </c>
      <c r="D344" s="6">
        <v>1075.6383589</v>
      </c>
      <c r="E344" s="6">
        <v>617.58428509999999</v>
      </c>
      <c r="F344" s="6">
        <v>268.14487109999999</v>
      </c>
      <c r="G344" s="6">
        <v>0</v>
      </c>
      <c r="H344" s="6">
        <v>54.841244724355398</v>
      </c>
      <c r="I344" s="6">
        <v>31.487433147811299</v>
      </c>
      <c r="J344" s="6">
        <v>13.671322127833299</v>
      </c>
      <c r="K344" s="6">
        <v>0</v>
      </c>
    </row>
    <row r="345" spans="1:11" x14ac:dyDescent="0.25">
      <c r="A345" s="6" t="s">
        <v>215</v>
      </c>
      <c r="B345" s="6" t="s">
        <v>216</v>
      </c>
      <c r="C345" s="6" t="s">
        <v>15</v>
      </c>
      <c r="D345" s="6">
        <v>0</v>
      </c>
      <c r="E345" s="6">
        <v>68.234387699999999</v>
      </c>
      <c r="F345" s="6">
        <v>0</v>
      </c>
      <c r="G345" s="6">
        <v>0</v>
      </c>
      <c r="H345" s="6">
        <v>0</v>
      </c>
      <c r="I345" s="6">
        <v>100</v>
      </c>
      <c r="J345" s="6">
        <v>0</v>
      </c>
      <c r="K345" s="6">
        <v>0</v>
      </c>
    </row>
    <row r="346" spans="1:11" x14ac:dyDescent="0.25">
      <c r="A346" s="6" t="s">
        <v>215</v>
      </c>
      <c r="B346" s="6" t="s">
        <v>216</v>
      </c>
      <c r="C346" s="6" t="s">
        <v>17</v>
      </c>
      <c r="D346" s="6">
        <v>42.066426100000001</v>
      </c>
      <c r="E346" s="6">
        <v>0</v>
      </c>
      <c r="F346" s="6">
        <v>0</v>
      </c>
      <c r="G346" s="6">
        <v>0</v>
      </c>
      <c r="H346" s="6">
        <v>100</v>
      </c>
      <c r="I346" s="6">
        <v>0</v>
      </c>
      <c r="J346" s="6">
        <v>0</v>
      </c>
      <c r="K346" s="6">
        <v>0</v>
      </c>
    </row>
    <row r="347" spans="1:11" x14ac:dyDescent="0.25">
      <c r="A347" s="6" t="s">
        <v>215</v>
      </c>
      <c r="B347" s="6" t="s">
        <v>216</v>
      </c>
      <c r="C347" s="6" t="s">
        <v>18</v>
      </c>
      <c r="D347" s="6">
        <v>1141.8373200000001</v>
      </c>
      <c r="E347" s="6">
        <v>1081.3302882</v>
      </c>
      <c r="F347" s="6">
        <v>226.8095486</v>
      </c>
      <c r="G347" s="6">
        <v>94.848815200000004</v>
      </c>
      <c r="H347" s="6">
        <v>44.8689746396537</v>
      </c>
      <c r="I347" s="6">
        <v>42.491325540432697</v>
      </c>
      <c r="J347" s="6">
        <v>8.9125759912670404</v>
      </c>
      <c r="K347" s="6">
        <v>3.72712382864662</v>
      </c>
    </row>
    <row r="348" spans="1:11" x14ac:dyDescent="0.25">
      <c r="A348" s="6" t="s">
        <v>217</v>
      </c>
      <c r="B348" s="6" t="s">
        <v>218</v>
      </c>
      <c r="C348" s="6" t="s">
        <v>17</v>
      </c>
      <c r="D348" s="6">
        <v>0</v>
      </c>
      <c r="E348" s="6">
        <v>27.256864499999999</v>
      </c>
      <c r="F348" s="6">
        <v>12.526650200000001</v>
      </c>
      <c r="G348" s="6">
        <v>14.3793126</v>
      </c>
      <c r="H348" s="6">
        <v>0</v>
      </c>
      <c r="I348" s="6">
        <v>50.323932222053699</v>
      </c>
      <c r="J348" s="6">
        <v>23.127762756210501</v>
      </c>
      <c r="K348" s="6">
        <v>26.5483050217358</v>
      </c>
    </row>
    <row r="349" spans="1:11" x14ac:dyDescent="0.25">
      <c r="A349" s="6" t="s">
        <v>217</v>
      </c>
      <c r="B349" s="6" t="s">
        <v>218</v>
      </c>
      <c r="C349" s="6" t="s">
        <v>18</v>
      </c>
      <c r="D349" s="6">
        <v>1313.6435405</v>
      </c>
      <c r="E349" s="6">
        <v>1147.2548521000001</v>
      </c>
      <c r="F349" s="6">
        <v>973.57195790000003</v>
      </c>
      <c r="G349" s="6">
        <v>273.73732219999999</v>
      </c>
      <c r="H349" s="6">
        <v>35.425295896211701</v>
      </c>
      <c r="I349" s="6">
        <v>30.938257869054802</v>
      </c>
      <c r="J349" s="6">
        <v>26.2545154918772</v>
      </c>
      <c r="K349" s="6">
        <v>7.3819307428563699</v>
      </c>
    </row>
    <row r="350" spans="1:11" x14ac:dyDescent="0.25">
      <c r="A350" s="6" t="s">
        <v>219</v>
      </c>
      <c r="B350" s="6" t="s">
        <v>220</v>
      </c>
      <c r="C350" s="6" t="s">
        <v>18</v>
      </c>
      <c r="D350" s="6">
        <v>2100.4625741</v>
      </c>
      <c r="E350" s="6">
        <v>1903.6744732</v>
      </c>
      <c r="F350" s="6">
        <v>1367.1343565</v>
      </c>
      <c r="G350" s="6">
        <v>486.27442409999998</v>
      </c>
      <c r="H350" s="6">
        <v>35.859089041955301</v>
      </c>
      <c r="I350" s="6">
        <v>32.499523335056701</v>
      </c>
      <c r="J350" s="6">
        <v>23.339712512161999</v>
      </c>
      <c r="K350" s="6">
        <v>8.3016751108259808</v>
      </c>
    </row>
    <row r="351" spans="1:11" x14ac:dyDescent="0.25">
      <c r="A351" s="6" t="s">
        <v>221</v>
      </c>
      <c r="B351" s="6" t="s">
        <v>222</v>
      </c>
      <c r="C351" s="6" t="s">
        <v>15</v>
      </c>
      <c r="D351" s="6">
        <v>0</v>
      </c>
      <c r="E351" s="6">
        <v>0</v>
      </c>
      <c r="F351" s="6">
        <v>16.011358099999999</v>
      </c>
      <c r="G351" s="6">
        <v>0</v>
      </c>
      <c r="H351" s="6">
        <v>0</v>
      </c>
      <c r="I351" s="6">
        <v>0</v>
      </c>
      <c r="J351" s="6">
        <v>100</v>
      </c>
      <c r="K351" s="6">
        <v>0</v>
      </c>
    </row>
    <row r="352" spans="1:11" x14ac:dyDescent="0.25">
      <c r="A352" s="6" t="s">
        <v>221</v>
      </c>
      <c r="B352" s="6" t="s">
        <v>222</v>
      </c>
      <c r="C352" s="6" t="s">
        <v>17</v>
      </c>
      <c r="D352" s="6">
        <v>10.0530627</v>
      </c>
      <c r="E352" s="6">
        <v>11.6340638</v>
      </c>
      <c r="F352" s="6">
        <v>17.1479906</v>
      </c>
      <c r="G352" s="6">
        <v>0</v>
      </c>
      <c r="H352" s="6">
        <v>25.886526038053301</v>
      </c>
      <c r="I352" s="6">
        <v>29.957586506157298</v>
      </c>
      <c r="J352" s="6">
        <v>44.155887455789298</v>
      </c>
      <c r="K352" s="6">
        <v>0</v>
      </c>
    </row>
    <row r="353" spans="1:11" x14ac:dyDescent="0.25">
      <c r="A353" s="6" t="s">
        <v>221</v>
      </c>
      <c r="B353" s="6" t="s">
        <v>222</v>
      </c>
      <c r="C353" s="6" t="s">
        <v>18</v>
      </c>
      <c r="D353" s="6">
        <v>3998.7416112000001</v>
      </c>
      <c r="E353" s="6">
        <v>2984.2215449</v>
      </c>
      <c r="F353" s="6">
        <v>1301.6887643</v>
      </c>
      <c r="G353" s="6">
        <v>0</v>
      </c>
      <c r="H353" s="6">
        <v>48.266863226366297</v>
      </c>
      <c r="I353" s="6">
        <v>36.021085418829699</v>
      </c>
      <c r="J353" s="6">
        <v>15.712051354804</v>
      </c>
      <c r="K353" s="6">
        <v>0</v>
      </c>
    </row>
    <row r="354" spans="1:11" x14ac:dyDescent="0.25">
      <c r="A354" s="6" t="s">
        <v>223</v>
      </c>
      <c r="B354" s="6" t="s">
        <v>224</v>
      </c>
      <c r="C354" s="6" t="s">
        <v>17</v>
      </c>
      <c r="D354" s="6">
        <v>70.804476300000005</v>
      </c>
      <c r="E354" s="6">
        <v>30.110975400000001</v>
      </c>
      <c r="F354" s="6">
        <v>0</v>
      </c>
      <c r="G354" s="6">
        <v>0</v>
      </c>
      <c r="H354" s="6">
        <v>70.162175471885604</v>
      </c>
      <c r="I354" s="6">
        <v>29.8378245281144</v>
      </c>
      <c r="J354" s="6">
        <v>0</v>
      </c>
      <c r="K354" s="6">
        <v>0</v>
      </c>
    </row>
    <row r="355" spans="1:11" x14ac:dyDescent="0.25">
      <c r="A355" s="6" t="s">
        <v>223</v>
      </c>
      <c r="B355" s="6" t="s">
        <v>224</v>
      </c>
      <c r="C355" s="6" t="s">
        <v>18</v>
      </c>
      <c r="D355" s="6">
        <v>3157.6097298999998</v>
      </c>
      <c r="E355" s="6">
        <v>1479.681347</v>
      </c>
      <c r="F355" s="6">
        <v>684.75693060000003</v>
      </c>
      <c r="G355" s="6">
        <v>51.567361300000002</v>
      </c>
      <c r="H355" s="6">
        <v>58.761364801685403</v>
      </c>
      <c r="I355" s="6">
        <v>27.536048739015602</v>
      </c>
      <c r="J355" s="6">
        <v>12.7429464820984</v>
      </c>
      <c r="K355" s="6">
        <v>0.95963997720059502</v>
      </c>
    </row>
    <row r="356" spans="1:11" x14ac:dyDescent="0.25">
      <c r="A356" s="6" t="s">
        <v>225</v>
      </c>
      <c r="B356" s="6" t="s">
        <v>226</v>
      </c>
      <c r="C356" s="6" t="s">
        <v>17</v>
      </c>
      <c r="D356" s="6">
        <v>53.925896199999997</v>
      </c>
      <c r="E356" s="6">
        <v>84.908829999999995</v>
      </c>
      <c r="F356" s="6">
        <v>0</v>
      </c>
      <c r="G356" s="6">
        <v>0</v>
      </c>
      <c r="H356" s="6">
        <v>38.841792450626798</v>
      </c>
      <c r="I356" s="6">
        <v>61.158207549373202</v>
      </c>
      <c r="J356" s="6">
        <v>0</v>
      </c>
      <c r="K356" s="6">
        <v>0</v>
      </c>
    </row>
    <row r="357" spans="1:11" x14ac:dyDescent="0.25">
      <c r="A357" s="6" t="s">
        <v>225</v>
      </c>
      <c r="B357" s="6" t="s">
        <v>226</v>
      </c>
      <c r="C357" s="6" t="s">
        <v>18</v>
      </c>
      <c r="D357" s="6">
        <v>4308.5814847000001</v>
      </c>
      <c r="E357" s="6">
        <v>3463.2441491999998</v>
      </c>
      <c r="F357" s="6">
        <v>1989.8420002</v>
      </c>
      <c r="G357" s="6">
        <v>534.79943260000005</v>
      </c>
      <c r="H357" s="6">
        <v>41.845241254007099</v>
      </c>
      <c r="I357" s="6">
        <v>33.635266609073597</v>
      </c>
      <c r="J357" s="6">
        <v>19.3254830740477</v>
      </c>
      <c r="K357" s="6">
        <v>5.1940090628717197</v>
      </c>
    </row>
    <row r="358" spans="1:11" x14ac:dyDescent="0.25">
      <c r="A358" s="6" t="s">
        <v>227</v>
      </c>
      <c r="B358" s="6" t="s">
        <v>228</v>
      </c>
      <c r="C358" s="6" t="s">
        <v>17</v>
      </c>
      <c r="D358" s="6">
        <v>19.0733961</v>
      </c>
      <c r="E358" s="6">
        <v>14.099508699999999</v>
      </c>
      <c r="F358" s="6">
        <v>16.5140946</v>
      </c>
      <c r="G358" s="6">
        <v>0</v>
      </c>
      <c r="H358" s="6">
        <v>38.387095880859299</v>
      </c>
      <c r="I358" s="6">
        <v>28.3766556046047</v>
      </c>
      <c r="J358" s="6">
        <v>33.236248514536001</v>
      </c>
      <c r="K358" s="6">
        <v>0</v>
      </c>
    </row>
    <row r="359" spans="1:11" x14ac:dyDescent="0.25">
      <c r="A359" s="6" t="s">
        <v>227</v>
      </c>
      <c r="B359" s="6" t="s">
        <v>228</v>
      </c>
      <c r="C359" s="6" t="s">
        <v>18</v>
      </c>
      <c r="D359" s="6">
        <v>1428.3708813999999</v>
      </c>
      <c r="E359" s="6">
        <v>1059.3779775</v>
      </c>
      <c r="F359" s="6">
        <v>381.22500150000002</v>
      </c>
      <c r="G359" s="6">
        <v>43.4060962</v>
      </c>
      <c r="H359" s="6">
        <v>49.0447985045029</v>
      </c>
      <c r="I359" s="6">
        <v>36.374992043852302</v>
      </c>
      <c r="J359" s="6">
        <v>13.089809955465199</v>
      </c>
      <c r="K359" s="6">
        <v>1.4903994961795299</v>
      </c>
    </row>
    <row r="360" spans="1:11" x14ac:dyDescent="0.25">
      <c r="A360" s="6" t="s">
        <v>229</v>
      </c>
      <c r="B360" s="6" t="s">
        <v>230</v>
      </c>
      <c r="C360" s="6" t="s">
        <v>15</v>
      </c>
      <c r="D360" s="6">
        <v>0</v>
      </c>
      <c r="E360" s="6">
        <v>82.8427583</v>
      </c>
      <c r="F360" s="6">
        <v>0</v>
      </c>
      <c r="G360" s="6">
        <v>0</v>
      </c>
      <c r="H360" s="6">
        <v>0</v>
      </c>
      <c r="I360" s="6">
        <v>100</v>
      </c>
      <c r="J360" s="6">
        <v>0</v>
      </c>
      <c r="K360" s="6">
        <v>0</v>
      </c>
    </row>
    <row r="361" spans="1:11" x14ac:dyDescent="0.25">
      <c r="A361" s="6" t="s">
        <v>229</v>
      </c>
      <c r="B361" s="6" t="s">
        <v>230</v>
      </c>
      <c r="C361" s="6" t="s">
        <v>17</v>
      </c>
      <c r="D361" s="6">
        <v>253.4135489</v>
      </c>
      <c r="E361" s="6">
        <v>0</v>
      </c>
      <c r="F361" s="6">
        <v>0</v>
      </c>
      <c r="G361" s="6">
        <v>0</v>
      </c>
      <c r="H361" s="6">
        <v>100</v>
      </c>
      <c r="I361" s="6">
        <v>0</v>
      </c>
      <c r="J361" s="6">
        <v>0</v>
      </c>
      <c r="K361" s="6">
        <v>0</v>
      </c>
    </row>
    <row r="362" spans="1:11" x14ac:dyDescent="0.25">
      <c r="A362" s="6" t="s">
        <v>229</v>
      </c>
      <c r="B362" s="6" t="s">
        <v>230</v>
      </c>
      <c r="C362" s="6" t="s">
        <v>18</v>
      </c>
      <c r="D362" s="6">
        <v>11460.794022800001</v>
      </c>
      <c r="E362" s="6">
        <v>4686.5661140000002</v>
      </c>
      <c r="F362" s="6">
        <v>1322.9901543000001</v>
      </c>
      <c r="G362" s="6">
        <v>90.986645899999999</v>
      </c>
      <c r="H362" s="6">
        <v>65.261512058647696</v>
      </c>
      <c r="I362" s="6">
        <v>26.686841274173499</v>
      </c>
      <c r="J362" s="6">
        <v>7.5335389272817297</v>
      </c>
      <c r="K362" s="6">
        <v>0.51810773989707004</v>
      </c>
    </row>
    <row r="363" spans="1:11" x14ac:dyDescent="0.25">
      <c r="A363" s="6" t="s">
        <v>231</v>
      </c>
      <c r="B363" s="6" t="s">
        <v>232</v>
      </c>
      <c r="C363" s="6" t="s">
        <v>15</v>
      </c>
      <c r="D363" s="6">
        <v>169.48751859999999</v>
      </c>
      <c r="E363" s="6">
        <v>104.25023590000001</v>
      </c>
      <c r="F363" s="6">
        <v>0</v>
      </c>
      <c r="G363" s="6">
        <v>0</v>
      </c>
      <c r="H363" s="6">
        <v>61.916018457001002</v>
      </c>
      <c r="I363" s="6">
        <v>38.083981542998998</v>
      </c>
      <c r="J363" s="6">
        <v>0</v>
      </c>
      <c r="K363" s="6">
        <v>0</v>
      </c>
    </row>
    <row r="364" spans="1:11" x14ac:dyDescent="0.25">
      <c r="A364" s="6" t="s">
        <v>231</v>
      </c>
      <c r="B364" s="6" t="s">
        <v>232</v>
      </c>
      <c r="C364" s="6" t="s">
        <v>17</v>
      </c>
      <c r="D364" s="6">
        <v>0</v>
      </c>
      <c r="E364" s="6">
        <v>233.53171589999999</v>
      </c>
      <c r="F364" s="6">
        <v>0</v>
      </c>
      <c r="G364" s="6">
        <v>0</v>
      </c>
      <c r="H364" s="6">
        <v>0</v>
      </c>
      <c r="I364" s="6">
        <v>100</v>
      </c>
      <c r="J364" s="6">
        <v>0</v>
      </c>
      <c r="K364" s="6">
        <v>0</v>
      </c>
    </row>
    <row r="365" spans="1:11" x14ac:dyDescent="0.25">
      <c r="A365" s="6" t="s">
        <v>231</v>
      </c>
      <c r="B365" s="6" t="s">
        <v>232</v>
      </c>
      <c r="C365" s="6" t="s">
        <v>18</v>
      </c>
      <c r="D365" s="6">
        <v>16833.247382400001</v>
      </c>
      <c r="E365" s="6">
        <v>7840.5698253</v>
      </c>
      <c r="F365" s="6">
        <v>940.16067320000002</v>
      </c>
      <c r="G365" s="6">
        <v>226.11050900000001</v>
      </c>
      <c r="H365" s="6">
        <v>65.143923381390394</v>
      </c>
      <c r="I365" s="6">
        <v>30.3426586898387</v>
      </c>
      <c r="J365" s="6">
        <v>3.6383802524741999</v>
      </c>
      <c r="K365" s="6">
        <v>0.87503767629672202</v>
      </c>
    </row>
    <row r="366" spans="1:11" x14ac:dyDescent="0.25">
      <c r="A366" s="6" t="s">
        <v>233</v>
      </c>
      <c r="B366" s="6" t="s">
        <v>234</v>
      </c>
      <c r="C366" s="6" t="s">
        <v>17</v>
      </c>
      <c r="D366" s="6">
        <v>0</v>
      </c>
      <c r="E366" s="6">
        <v>52.803946099999997</v>
      </c>
      <c r="F366" s="6">
        <v>62.189955300000001</v>
      </c>
      <c r="G366" s="6">
        <v>0</v>
      </c>
      <c r="H366" s="6">
        <v>0</v>
      </c>
      <c r="I366" s="6">
        <v>45.918910009257203</v>
      </c>
      <c r="J366" s="6">
        <v>54.081089990742797</v>
      </c>
      <c r="K366" s="6">
        <v>0</v>
      </c>
    </row>
    <row r="367" spans="1:11" x14ac:dyDescent="0.25">
      <c r="A367" s="6" t="s">
        <v>233</v>
      </c>
      <c r="B367" s="6" t="s">
        <v>234</v>
      </c>
      <c r="C367" s="6" t="s">
        <v>18</v>
      </c>
      <c r="D367" s="6">
        <v>4669.2985599000003</v>
      </c>
      <c r="E367" s="6">
        <v>2395.6037842000001</v>
      </c>
      <c r="F367" s="6">
        <v>819.4853736</v>
      </c>
      <c r="G367" s="6">
        <v>294.88085890000002</v>
      </c>
      <c r="H367" s="6">
        <v>57.086993979612799</v>
      </c>
      <c r="I367" s="6">
        <v>29.288728714124399</v>
      </c>
      <c r="J367" s="6">
        <v>10.019054465878</v>
      </c>
      <c r="K367" s="6">
        <v>3.6052228403847999</v>
      </c>
    </row>
    <row r="368" spans="1:11" x14ac:dyDescent="0.25">
      <c r="A368" s="6" t="s">
        <v>235</v>
      </c>
      <c r="B368" s="6" t="s">
        <v>236</v>
      </c>
      <c r="C368" s="6" t="s">
        <v>15</v>
      </c>
      <c r="D368" s="6">
        <v>128.65661460000001</v>
      </c>
      <c r="E368" s="6">
        <v>101.77464639999999</v>
      </c>
      <c r="F368" s="6">
        <v>0</v>
      </c>
      <c r="G368" s="6">
        <v>0</v>
      </c>
      <c r="H368" s="6">
        <v>55.832969034526997</v>
      </c>
      <c r="I368" s="6">
        <v>44.167030965473003</v>
      </c>
      <c r="J368" s="6">
        <v>0</v>
      </c>
      <c r="K368" s="6">
        <v>0</v>
      </c>
    </row>
    <row r="369" spans="1:11" x14ac:dyDescent="0.25">
      <c r="A369" s="6" t="s">
        <v>235</v>
      </c>
      <c r="B369" s="6" t="s">
        <v>236</v>
      </c>
      <c r="C369" s="6" t="s">
        <v>17</v>
      </c>
      <c r="D369" s="6">
        <v>46.839980599999997</v>
      </c>
      <c r="E369" s="6">
        <v>0</v>
      </c>
      <c r="F369" s="6">
        <v>0</v>
      </c>
      <c r="G369" s="6">
        <v>0</v>
      </c>
      <c r="H369" s="6">
        <v>100</v>
      </c>
      <c r="I369" s="6">
        <v>0</v>
      </c>
      <c r="J369" s="6">
        <v>0</v>
      </c>
      <c r="K369" s="6">
        <v>0</v>
      </c>
    </row>
    <row r="370" spans="1:11" x14ac:dyDescent="0.25">
      <c r="A370" s="6" t="s">
        <v>235</v>
      </c>
      <c r="B370" s="6" t="s">
        <v>236</v>
      </c>
      <c r="C370" s="6" t="s">
        <v>18</v>
      </c>
      <c r="D370" s="6">
        <v>4538.8855700000004</v>
      </c>
      <c r="E370" s="6">
        <v>2239.1126208000001</v>
      </c>
      <c r="F370" s="6">
        <v>1679.6782238000001</v>
      </c>
      <c r="G370" s="6">
        <v>664.81851849999998</v>
      </c>
      <c r="H370" s="6">
        <v>49.754870825207497</v>
      </c>
      <c r="I370" s="6">
        <v>24.544958777402201</v>
      </c>
      <c r="J370" s="6">
        <v>18.412487330691398</v>
      </c>
      <c r="K370" s="6">
        <v>7.2876830666989703</v>
      </c>
    </row>
    <row r="371" spans="1:11" x14ac:dyDescent="0.25">
      <c r="A371" s="6" t="s">
        <v>237</v>
      </c>
      <c r="B371" s="6" t="s">
        <v>238</v>
      </c>
      <c r="C371" s="6" t="s">
        <v>18</v>
      </c>
      <c r="D371" s="6">
        <v>375.56163909999998</v>
      </c>
      <c r="E371" s="6">
        <v>267.5677925</v>
      </c>
      <c r="F371" s="6">
        <v>299.2004695</v>
      </c>
      <c r="G371" s="6">
        <v>58.461897200000003</v>
      </c>
      <c r="H371" s="6">
        <v>37.526450530265102</v>
      </c>
      <c r="I371" s="6">
        <v>26.735610039421299</v>
      </c>
      <c r="J371" s="6">
        <v>29.896375051058399</v>
      </c>
      <c r="K371" s="6">
        <v>5.8415643792551704</v>
      </c>
    </row>
    <row r="372" spans="1:11" x14ac:dyDescent="0.25">
      <c r="A372" s="6" t="s">
        <v>239</v>
      </c>
      <c r="B372" s="6" t="s">
        <v>240</v>
      </c>
      <c r="C372" s="6" t="s">
        <v>17</v>
      </c>
      <c r="D372" s="6">
        <v>4.3001849999999999</v>
      </c>
      <c r="E372" s="6">
        <v>0</v>
      </c>
      <c r="F372" s="6">
        <v>0</v>
      </c>
      <c r="G372" s="6">
        <v>0</v>
      </c>
      <c r="H372" s="6">
        <v>100</v>
      </c>
      <c r="I372" s="6">
        <v>0</v>
      </c>
      <c r="J372" s="6">
        <v>0</v>
      </c>
      <c r="K372" s="6">
        <v>0</v>
      </c>
    </row>
    <row r="373" spans="1:11" x14ac:dyDescent="0.25">
      <c r="A373" s="6" t="s">
        <v>239</v>
      </c>
      <c r="B373" s="6" t="s">
        <v>240</v>
      </c>
      <c r="C373" s="6" t="s">
        <v>18</v>
      </c>
      <c r="D373" s="6">
        <v>779.07547590000001</v>
      </c>
      <c r="E373" s="6">
        <v>497.22620649999999</v>
      </c>
      <c r="F373" s="6">
        <v>100.51154870000001</v>
      </c>
      <c r="G373" s="6">
        <v>21.199949100000001</v>
      </c>
      <c r="H373" s="6">
        <v>55.727334114871901</v>
      </c>
      <c r="I373" s="6">
        <v>35.566632242255899</v>
      </c>
      <c r="J373" s="6">
        <v>7.1895995061806799</v>
      </c>
      <c r="K373" s="6">
        <v>1.5164341366915499</v>
      </c>
    </row>
    <row r="374" spans="1:11" x14ac:dyDescent="0.25">
      <c r="A374" s="6" t="s">
        <v>241</v>
      </c>
      <c r="B374" s="6" t="s">
        <v>242</v>
      </c>
      <c r="C374" s="6" t="s">
        <v>15</v>
      </c>
      <c r="D374" s="6">
        <v>9.5738246999999994</v>
      </c>
      <c r="E374" s="6">
        <v>21.0749037</v>
      </c>
      <c r="F374" s="6">
        <v>0</v>
      </c>
      <c r="G374" s="6">
        <v>0</v>
      </c>
      <c r="H374" s="6">
        <v>31.237265621760699</v>
      </c>
      <c r="I374" s="6">
        <v>68.762734378239301</v>
      </c>
      <c r="J374" s="6">
        <v>0</v>
      </c>
      <c r="K374" s="6">
        <v>0</v>
      </c>
    </row>
    <row r="375" spans="1:11" x14ac:dyDescent="0.25">
      <c r="A375" s="6" t="s">
        <v>241</v>
      </c>
      <c r="B375" s="6" t="s">
        <v>242</v>
      </c>
      <c r="C375" s="6" t="s">
        <v>17</v>
      </c>
      <c r="D375" s="6">
        <v>30.809798799999999</v>
      </c>
      <c r="E375" s="6">
        <v>14.884907399999999</v>
      </c>
      <c r="F375" s="6">
        <v>0</v>
      </c>
      <c r="G375" s="6">
        <v>0</v>
      </c>
      <c r="H375" s="6">
        <v>67.425313263093003</v>
      </c>
      <c r="I375" s="6">
        <v>32.574686736906997</v>
      </c>
      <c r="J375" s="6">
        <v>0</v>
      </c>
      <c r="K375" s="6">
        <v>0</v>
      </c>
    </row>
    <row r="376" spans="1:11" x14ac:dyDescent="0.25">
      <c r="A376" s="6" t="s">
        <v>241</v>
      </c>
      <c r="B376" s="6" t="s">
        <v>242</v>
      </c>
      <c r="C376" s="6" t="s">
        <v>18</v>
      </c>
      <c r="D376" s="6">
        <v>689.23435740000002</v>
      </c>
      <c r="E376" s="6">
        <v>568.12806330000001</v>
      </c>
      <c r="F376" s="6">
        <v>134.26764220000001</v>
      </c>
      <c r="G376" s="6">
        <v>6.8364022000000002</v>
      </c>
      <c r="H376" s="6">
        <v>49.2850114465001</v>
      </c>
      <c r="I376" s="6">
        <v>40.625075929824</v>
      </c>
      <c r="J376" s="6">
        <v>9.6010627033805207</v>
      </c>
      <c r="K376" s="6">
        <v>0.48884992029545399</v>
      </c>
    </row>
    <row r="377" spans="1:11" x14ac:dyDescent="0.25">
      <c r="A377" s="6" t="s">
        <v>243</v>
      </c>
      <c r="B377" s="6" t="s">
        <v>244</v>
      </c>
      <c r="C377" s="6" t="s">
        <v>15</v>
      </c>
      <c r="D377" s="6">
        <v>0</v>
      </c>
      <c r="E377" s="6">
        <v>33.041947399999998</v>
      </c>
      <c r="F377" s="6">
        <v>0</v>
      </c>
      <c r="G377" s="6">
        <v>0</v>
      </c>
      <c r="H377" s="6">
        <v>0</v>
      </c>
      <c r="I377" s="6">
        <v>100</v>
      </c>
      <c r="J377" s="6">
        <v>0</v>
      </c>
      <c r="K377" s="6">
        <v>0</v>
      </c>
    </row>
    <row r="378" spans="1:11" x14ac:dyDescent="0.25">
      <c r="A378" s="6" t="s">
        <v>243</v>
      </c>
      <c r="B378" s="6" t="s">
        <v>244</v>
      </c>
      <c r="C378" s="6" t="s">
        <v>17</v>
      </c>
      <c r="D378" s="6">
        <v>7.9290266999999997</v>
      </c>
      <c r="E378" s="6">
        <v>0</v>
      </c>
      <c r="F378" s="6">
        <v>0</v>
      </c>
      <c r="G378" s="6">
        <v>0</v>
      </c>
      <c r="H378" s="6">
        <v>100</v>
      </c>
      <c r="I378" s="6">
        <v>0</v>
      </c>
      <c r="J378" s="6">
        <v>0</v>
      </c>
      <c r="K378" s="6">
        <v>0</v>
      </c>
    </row>
    <row r="379" spans="1:11" x14ac:dyDescent="0.25">
      <c r="A379" s="6" t="s">
        <v>243</v>
      </c>
      <c r="B379" s="6" t="s">
        <v>244</v>
      </c>
      <c r="C379" s="6" t="s">
        <v>18</v>
      </c>
      <c r="D379" s="6">
        <v>951.47338509999997</v>
      </c>
      <c r="E379" s="6">
        <v>948.97819070000003</v>
      </c>
      <c r="F379" s="6">
        <v>274.60801570000001</v>
      </c>
      <c r="G379" s="6">
        <v>0</v>
      </c>
      <c r="H379" s="6">
        <v>43.744704228716301</v>
      </c>
      <c r="I379" s="6">
        <v>43.629985790207698</v>
      </c>
      <c r="J379" s="6">
        <v>12.625309981076001</v>
      </c>
      <c r="K379" s="6">
        <v>0</v>
      </c>
    </row>
    <row r="380" spans="1:11" x14ac:dyDescent="0.25">
      <c r="A380" s="6" t="s">
        <v>245</v>
      </c>
      <c r="B380" s="6" t="s">
        <v>246</v>
      </c>
      <c r="C380" s="6" t="s">
        <v>18</v>
      </c>
      <c r="D380" s="6">
        <v>1449.2984944</v>
      </c>
      <c r="E380" s="6">
        <v>1167.4435415</v>
      </c>
      <c r="F380" s="6">
        <v>462.84523000000002</v>
      </c>
      <c r="G380" s="6">
        <v>0</v>
      </c>
      <c r="H380" s="6">
        <v>47.061452372139399</v>
      </c>
      <c r="I380" s="6">
        <v>37.909091079411802</v>
      </c>
      <c r="J380" s="6">
        <v>15.029456548448699</v>
      </c>
      <c r="K380" s="6">
        <v>0</v>
      </c>
    </row>
    <row r="381" spans="1:11" x14ac:dyDescent="0.25">
      <c r="A381" s="6" t="s">
        <v>247</v>
      </c>
      <c r="B381" s="6" t="s">
        <v>248</v>
      </c>
      <c r="C381" s="6" t="s">
        <v>15</v>
      </c>
      <c r="D381" s="6">
        <v>15.7371704</v>
      </c>
      <c r="E381" s="6">
        <v>72.768492499999994</v>
      </c>
      <c r="F381" s="6">
        <v>16.373495699999999</v>
      </c>
      <c r="G381" s="6">
        <v>0</v>
      </c>
      <c r="H381" s="6">
        <v>15.0050502026053</v>
      </c>
      <c r="I381" s="6">
        <v>69.3831772407068</v>
      </c>
      <c r="J381" s="6">
        <v>15.6117725566879</v>
      </c>
      <c r="K381" s="6">
        <v>0</v>
      </c>
    </row>
    <row r="382" spans="1:11" x14ac:dyDescent="0.25">
      <c r="A382" s="6" t="s">
        <v>247</v>
      </c>
      <c r="B382" s="6" t="s">
        <v>248</v>
      </c>
      <c r="C382" s="6" t="s">
        <v>18</v>
      </c>
      <c r="D382" s="6">
        <v>1906.0639430000001</v>
      </c>
      <c r="E382" s="6">
        <v>1296.6916670999999</v>
      </c>
      <c r="F382" s="6">
        <v>333.56224680000003</v>
      </c>
      <c r="G382" s="6">
        <v>81.621677300000002</v>
      </c>
      <c r="H382" s="6">
        <v>52.683687081615901</v>
      </c>
      <c r="I382" s="6">
        <v>35.840611896426402</v>
      </c>
      <c r="J382" s="6">
        <v>9.2196744485879698</v>
      </c>
      <c r="K382" s="6">
        <v>2.2560265733697</v>
      </c>
    </row>
    <row r="383" spans="1:11" x14ac:dyDescent="0.25">
      <c r="A383" s="6" t="s">
        <v>249</v>
      </c>
      <c r="B383" s="6" t="s">
        <v>250</v>
      </c>
      <c r="C383" s="6" t="s">
        <v>18</v>
      </c>
      <c r="D383" s="6">
        <v>586.44909459999997</v>
      </c>
      <c r="E383" s="6">
        <v>871.30502309999997</v>
      </c>
      <c r="F383" s="6">
        <v>206.68761029999999</v>
      </c>
      <c r="G383" s="6">
        <v>48.059488199999997</v>
      </c>
      <c r="H383" s="6">
        <v>34.245178283803902</v>
      </c>
      <c r="I383" s="6">
        <v>50.879089302687099</v>
      </c>
      <c r="J383" s="6">
        <v>12.0693409350467</v>
      </c>
      <c r="K383" s="6">
        <v>2.8063914784623001</v>
      </c>
    </row>
    <row r="384" spans="1:11" x14ac:dyDescent="0.25">
      <c r="A384" s="6" t="s">
        <v>251</v>
      </c>
      <c r="B384" s="6" t="s">
        <v>252</v>
      </c>
      <c r="C384" s="6" t="s">
        <v>15</v>
      </c>
      <c r="D384" s="6">
        <v>9.0107789</v>
      </c>
      <c r="E384" s="6">
        <v>0</v>
      </c>
      <c r="F384" s="6">
        <v>0</v>
      </c>
      <c r="G384" s="6">
        <v>0</v>
      </c>
      <c r="H384" s="6">
        <v>100</v>
      </c>
      <c r="I384" s="6">
        <v>0</v>
      </c>
      <c r="J384" s="6">
        <v>0</v>
      </c>
      <c r="K384" s="6">
        <v>0</v>
      </c>
    </row>
    <row r="385" spans="1:11" x14ac:dyDescent="0.25">
      <c r="A385" s="6" t="s">
        <v>251</v>
      </c>
      <c r="B385" s="6" t="s">
        <v>252</v>
      </c>
      <c r="C385" s="6" t="s">
        <v>18</v>
      </c>
      <c r="D385" s="6">
        <v>1142.051487</v>
      </c>
      <c r="E385" s="6">
        <v>765.38889630000006</v>
      </c>
      <c r="F385" s="6">
        <v>205.4707526</v>
      </c>
      <c r="G385" s="6">
        <v>136.58807640000001</v>
      </c>
      <c r="H385" s="6">
        <v>50.769143672306903</v>
      </c>
      <c r="I385" s="6">
        <v>34.024857271118101</v>
      </c>
      <c r="J385" s="6">
        <v>9.1340664391660997</v>
      </c>
      <c r="K385" s="6">
        <v>6.0719326174089003</v>
      </c>
    </row>
    <row r="386" spans="1:11" x14ac:dyDescent="0.25">
      <c r="A386" s="6" t="s">
        <v>253</v>
      </c>
      <c r="B386" s="6" t="s">
        <v>254</v>
      </c>
      <c r="C386" s="6" t="s">
        <v>17</v>
      </c>
      <c r="D386" s="6">
        <v>53.819980399999999</v>
      </c>
      <c r="E386" s="6">
        <v>34.183202199999997</v>
      </c>
      <c r="F386" s="6">
        <v>0</v>
      </c>
      <c r="G386" s="6">
        <v>0</v>
      </c>
      <c r="H386" s="6">
        <v>61.156856843038803</v>
      </c>
      <c r="I386" s="6">
        <v>38.843143156961197</v>
      </c>
      <c r="J386" s="6">
        <v>0</v>
      </c>
      <c r="K386" s="6">
        <v>0</v>
      </c>
    </row>
    <row r="387" spans="1:11" x14ac:dyDescent="0.25">
      <c r="A387" s="6" t="s">
        <v>253</v>
      </c>
      <c r="B387" s="6" t="s">
        <v>254</v>
      </c>
      <c r="C387" s="6" t="s">
        <v>18</v>
      </c>
      <c r="D387" s="6">
        <v>1490.0050292999999</v>
      </c>
      <c r="E387" s="6">
        <v>1470.2438328000001</v>
      </c>
      <c r="F387" s="6">
        <v>299.84114010000002</v>
      </c>
      <c r="G387" s="6">
        <v>27.4747865</v>
      </c>
      <c r="H387" s="6">
        <v>45.322453702553197</v>
      </c>
      <c r="I387" s="6">
        <v>44.721364514351599</v>
      </c>
      <c r="J387" s="6">
        <v>9.1204633025214399</v>
      </c>
      <c r="K387" s="6">
        <v>0.83571848057371201</v>
      </c>
    </row>
    <row r="388" spans="1:11" x14ac:dyDescent="0.25">
      <c r="A388" s="6" t="s">
        <v>255</v>
      </c>
      <c r="B388" s="6" t="s">
        <v>256</v>
      </c>
      <c r="C388" s="6" t="s">
        <v>17</v>
      </c>
      <c r="D388" s="6">
        <v>28.981947699999999</v>
      </c>
      <c r="E388" s="6">
        <v>0</v>
      </c>
      <c r="F388" s="6">
        <v>0</v>
      </c>
      <c r="G388" s="6">
        <v>0</v>
      </c>
      <c r="H388" s="6">
        <v>100</v>
      </c>
      <c r="I388" s="6">
        <v>0</v>
      </c>
      <c r="J388" s="6">
        <v>0</v>
      </c>
      <c r="K388" s="6">
        <v>0</v>
      </c>
    </row>
    <row r="389" spans="1:11" x14ac:dyDescent="0.25">
      <c r="A389" s="6" t="s">
        <v>255</v>
      </c>
      <c r="B389" s="6" t="s">
        <v>256</v>
      </c>
      <c r="C389" s="6" t="s">
        <v>18</v>
      </c>
      <c r="D389" s="6">
        <v>548.99343950000002</v>
      </c>
      <c r="E389" s="6">
        <v>666.24599809999995</v>
      </c>
      <c r="F389" s="6">
        <v>595.65132530000005</v>
      </c>
      <c r="G389" s="6">
        <v>301.3088965</v>
      </c>
      <c r="H389" s="6">
        <v>25.991550422650398</v>
      </c>
      <c r="I389" s="6">
        <v>31.542756629799701</v>
      </c>
      <c r="J389" s="6">
        <v>28.200521794857401</v>
      </c>
      <c r="K389" s="6">
        <v>14.2651711526926</v>
      </c>
    </row>
    <row r="390" spans="1:11" x14ac:dyDescent="0.25">
      <c r="A390" s="6" t="s">
        <v>257</v>
      </c>
      <c r="B390" s="6" t="s">
        <v>258</v>
      </c>
      <c r="C390" s="6" t="s">
        <v>18</v>
      </c>
      <c r="D390" s="6">
        <v>463.06121810000002</v>
      </c>
      <c r="E390" s="6">
        <v>730.40740670000002</v>
      </c>
      <c r="F390" s="6">
        <v>920.82044080000003</v>
      </c>
      <c r="G390" s="6">
        <v>450.4632441</v>
      </c>
      <c r="H390" s="6">
        <v>18.0548124023003</v>
      </c>
      <c r="I390" s="6">
        <v>28.478672343429398</v>
      </c>
      <c r="J390" s="6">
        <v>35.902899368388098</v>
      </c>
      <c r="K390" s="6">
        <v>17.5636158858822</v>
      </c>
    </row>
    <row r="391" spans="1:11" x14ac:dyDescent="0.25">
      <c r="A391" s="6" t="s">
        <v>259</v>
      </c>
      <c r="B391" s="6" t="s">
        <v>260</v>
      </c>
      <c r="C391" s="6" t="s">
        <v>18</v>
      </c>
      <c r="D391" s="6">
        <v>868.67872269999998</v>
      </c>
      <c r="E391" s="6">
        <v>1297.2771210999999</v>
      </c>
      <c r="F391" s="6">
        <v>1036.6542191999999</v>
      </c>
      <c r="G391" s="6">
        <v>460.88930549999998</v>
      </c>
      <c r="H391" s="6">
        <v>23.711720279500799</v>
      </c>
      <c r="I391" s="6">
        <v>35.410873337509599</v>
      </c>
      <c r="J391" s="6">
        <v>28.296830841940402</v>
      </c>
      <c r="K391" s="6">
        <v>12.5805755410491</v>
      </c>
    </row>
    <row r="392" spans="1:11" x14ac:dyDescent="0.25">
      <c r="A392" s="6" t="s">
        <v>261</v>
      </c>
      <c r="B392" s="6" t="s">
        <v>262</v>
      </c>
      <c r="C392" s="6" t="s">
        <v>15</v>
      </c>
      <c r="D392" s="6">
        <v>23.177660599999999</v>
      </c>
      <c r="E392" s="6">
        <v>0</v>
      </c>
      <c r="F392" s="6">
        <v>0</v>
      </c>
      <c r="G392" s="6">
        <v>0</v>
      </c>
      <c r="H392" s="6">
        <v>100</v>
      </c>
      <c r="I392" s="6">
        <v>0</v>
      </c>
      <c r="J392" s="6">
        <v>0</v>
      </c>
      <c r="K392" s="6">
        <v>0</v>
      </c>
    </row>
    <row r="393" spans="1:11" x14ac:dyDescent="0.25">
      <c r="A393" s="6" t="s">
        <v>261</v>
      </c>
      <c r="B393" s="6" t="s">
        <v>262</v>
      </c>
      <c r="C393" s="6" t="s">
        <v>18</v>
      </c>
      <c r="D393" s="6">
        <v>913.90981720000002</v>
      </c>
      <c r="E393" s="6">
        <v>1688.6430336000001</v>
      </c>
      <c r="F393" s="6">
        <v>1635.3510871000001</v>
      </c>
      <c r="G393" s="6">
        <v>447.96390359999998</v>
      </c>
      <c r="H393" s="6">
        <v>19.5035337767325</v>
      </c>
      <c r="I393" s="6">
        <v>36.036932553766697</v>
      </c>
      <c r="J393" s="6">
        <v>34.899641697459899</v>
      </c>
      <c r="K393" s="6">
        <v>9.5598919720408002</v>
      </c>
    </row>
    <row r="394" spans="1:11" x14ac:dyDescent="0.25">
      <c r="A394" s="6" t="s">
        <v>263</v>
      </c>
      <c r="B394" s="6" t="s">
        <v>264</v>
      </c>
      <c r="C394" s="6" t="s">
        <v>17</v>
      </c>
      <c r="D394" s="6">
        <v>20.2679048</v>
      </c>
      <c r="E394" s="6">
        <v>0</v>
      </c>
      <c r="F394" s="6">
        <v>0</v>
      </c>
      <c r="G394" s="6">
        <v>0</v>
      </c>
      <c r="H394" s="6">
        <v>100</v>
      </c>
      <c r="I394" s="6">
        <v>0</v>
      </c>
      <c r="J394" s="6">
        <v>0</v>
      </c>
      <c r="K394" s="6">
        <v>0</v>
      </c>
    </row>
    <row r="395" spans="1:11" x14ac:dyDescent="0.25">
      <c r="A395" s="6" t="s">
        <v>263</v>
      </c>
      <c r="B395" s="6" t="s">
        <v>264</v>
      </c>
      <c r="C395" s="6" t="s">
        <v>18</v>
      </c>
      <c r="D395" s="6">
        <v>1198.5771637</v>
      </c>
      <c r="E395" s="6">
        <v>747.20091979999995</v>
      </c>
      <c r="F395" s="6">
        <v>1302.6526616000001</v>
      </c>
      <c r="G395" s="6">
        <v>271.61208049999999</v>
      </c>
      <c r="H395" s="6">
        <v>34.050073339539502</v>
      </c>
      <c r="I395" s="6">
        <v>21.227040602059699</v>
      </c>
      <c r="J395" s="6">
        <v>37.006727649058099</v>
      </c>
      <c r="K395" s="6">
        <v>7.7161584093427296</v>
      </c>
    </row>
    <row r="396" spans="1:11" x14ac:dyDescent="0.25">
      <c r="A396" s="6" t="s">
        <v>265</v>
      </c>
      <c r="B396" s="6" t="s">
        <v>266</v>
      </c>
      <c r="C396" s="6" t="s">
        <v>18</v>
      </c>
      <c r="D396" s="6">
        <v>340.28095300000001</v>
      </c>
      <c r="E396" s="6">
        <v>229.34350319999999</v>
      </c>
      <c r="F396" s="6">
        <v>187.8352309</v>
      </c>
      <c r="G396" s="6">
        <v>36.681575700000003</v>
      </c>
      <c r="H396" s="6">
        <v>42.848919825703298</v>
      </c>
      <c r="I396" s="6">
        <v>28.879434169101799</v>
      </c>
      <c r="J396" s="6">
        <v>23.652621982860701</v>
      </c>
      <c r="K396" s="6">
        <v>4.6190240223341803</v>
      </c>
    </row>
    <row r="397" spans="1:11" x14ac:dyDescent="0.25">
      <c r="A397" s="6" t="s">
        <v>267</v>
      </c>
      <c r="B397" s="6" t="s">
        <v>268</v>
      </c>
      <c r="C397" s="6" t="s">
        <v>15</v>
      </c>
      <c r="D397" s="6">
        <v>0</v>
      </c>
      <c r="E397" s="6">
        <v>0</v>
      </c>
      <c r="F397" s="6">
        <v>49.491043599999998</v>
      </c>
      <c r="G397" s="6">
        <v>0</v>
      </c>
      <c r="H397" s="6">
        <v>0</v>
      </c>
      <c r="I397" s="6">
        <v>0</v>
      </c>
      <c r="J397" s="6">
        <v>100</v>
      </c>
      <c r="K397" s="6">
        <v>0</v>
      </c>
    </row>
    <row r="398" spans="1:11" x14ac:dyDescent="0.25">
      <c r="A398" s="6" t="s">
        <v>267</v>
      </c>
      <c r="B398" s="6" t="s">
        <v>268</v>
      </c>
      <c r="C398" s="6" t="s">
        <v>17</v>
      </c>
      <c r="D398" s="6">
        <v>0</v>
      </c>
      <c r="E398" s="6">
        <v>55.251546300000001</v>
      </c>
      <c r="F398" s="6">
        <v>0</v>
      </c>
      <c r="G398" s="6">
        <v>0</v>
      </c>
      <c r="H398" s="6">
        <v>0</v>
      </c>
      <c r="I398" s="6">
        <v>100</v>
      </c>
      <c r="J398" s="6">
        <v>0</v>
      </c>
      <c r="K398" s="6">
        <v>0</v>
      </c>
    </row>
    <row r="399" spans="1:11" x14ac:dyDescent="0.25">
      <c r="A399" s="6" t="s">
        <v>267</v>
      </c>
      <c r="B399" s="6" t="s">
        <v>268</v>
      </c>
      <c r="C399" s="6" t="s">
        <v>18</v>
      </c>
      <c r="D399" s="6">
        <v>6667.0590112</v>
      </c>
      <c r="E399" s="6">
        <v>7079.5639461000001</v>
      </c>
      <c r="F399" s="6">
        <v>3530.6363046000001</v>
      </c>
      <c r="G399" s="6">
        <v>1593.4575979000001</v>
      </c>
      <c r="H399" s="6">
        <v>35.330184119304597</v>
      </c>
      <c r="I399" s="6">
        <v>37.516136767339702</v>
      </c>
      <c r="J399" s="6">
        <v>18.709603513373999</v>
      </c>
      <c r="K399" s="6">
        <v>8.4440755999816695</v>
      </c>
    </row>
    <row r="400" spans="1:11" x14ac:dyDescent="0.25">
      <c r="A400" s="6" t="s">
        <v>269</v>
      </c>
      <c r="B400" s="6" t="s">
        <v>270</v>
      </c>
      <c r="C400" s="6" t="s">
        <v>17</v>
      </c>
      <c r="D400" s="6">
        <v>31.1249523</v>
      </c>
      <c r="E400" s="6">
        <v>0</v>
      </c>
      <c r="F400" s="6">
        <v>0</v>
      </c>
      <c r="G400" s="6">
        <v>0</v>
      </c>
      <c r="H400" s="6">
        <v>100</v>
      </c>
      <c r="I400" s="6">
        <v>0</v>
      </c>
      <c r="J400" s="6">
        <v>0</v>
      </c>
      <c r="K400" s="6">
        <v>0</v>
      </c>
    </row>
    <row r="401" spans="1:11" x14ac:dyDescent="0.25">
      <c r="A401" s="6" t="s">
        <v>269</v>
      </c>
      <c r="B401" s="6" t="s">
        <v>270</v>
      </c>
      <c r="C401" s="6" t="s">
        <v>18</v>
      </c>
      <c r="D401" s="6">
        <v>1403.7744111</v>
      </c>
      <c r="E401" s="6">
        <v>2606.2344788999999</v>
      </c>
      <c r="F401" s="6">
        <v>4140.4505519000004</v>
      </c>
      <c r="G401" s="6">
        <v>1115.3875450999999</v>
      </c>
      <c r="H401" s="6">
        <v>15.1499848105575</v>
      </c>
      <c r="I401" s="6">
        <v>28.127320498132001</v>
      </c>
      <c r="J401" s="6">
        <v>44.685073665786398</v>
      </c>
      <c r="K401" s="6">
        <v>12.0376210255241</v>
      </c>
    </row>
    <row r="402" spans="1:11" x14ac:dyDescent="0.25">
      <c r="A402" s="6" t="s">
        <v>271</v>
      </c>
      <c r="B402" s="6" t="s">
        <v>272</v>
      </c>
      <c r="C402" s="6" t="s">
        <v>17</v>
      </c>
      <c r="D402" s="6">
        <v>17.026732200000001</v>
      </c>
      <c r="E402" s="6">
        <v>0</v>
      </c>
      <c r="F402" s="6">
        <v>0</v>
      </c>
      <c r="G402" s="6">
        <v>0</v>
      </c>
      <c r="H402" s="6">
        <v>100</v>
      </c>
      <c r="I402" s="6">
        <v>0</v>
      </c>
      <c r="J402" s="6">
        <v>0</v>
      </c>
      <c r="K402" s="6">
        <v>0</v>
      </c>
    </row>
    <row r="403" spans="1:11" x14ac:dyDescent="0.25">
      <c r="A403" s="6" t="s">
        <v>271</v>
      </c>
      <c r="B403" s="6" t="s">
        <v>272</v>
      </c>
      <c r="C403" s="6" t="s">
        <v>18</v>
      </c>
      <c r="D403" s="6">
        <v>1593.9027822999999</v>
      </c>
      <c r="E403" s="6">
        <v>1693.0374907</v>
      </c>
      <c r="F403" s="6">
        <v>972.10427040000002</v>
      </c>
      <c r="G403" s="6">
        <v>304.4276203</v>
      </c>
      <c r="H403" s="6">
        <v>34.9274132748886</v>
      </c>
      <c r="I403" s="6">
        <v>37.099765923132303</v>
      </c>
      <c r="J403" s="6">
        <v>21.301856032618598</v>
      </c>
      <c r="K403" s="6">
        <v>6.6709647693604897</v>
      </c>
    </row>
    <row r="404" spans="1:11" x14ac:dyDescent="0.25">
      <c r="A404" s="6" t="s">
        <v>273</v>
      </c>
      <c r="B404" s="6" t="s">
        <v>274</v>
      </c>
      <c r="C404" s="6" t="s">
        <v>18</v>
      </c>
      <c r="D404" s="6">
        <v>960.45075580000002</v>
      </c>
      <c r="E404" s="6">
        <v>1231.4814484999999</v>
      </c>
      <c r="F404" s="6">
        <v>1283.0774028999999</v>
      </c>
      <c r="G404" s="6">
        <v>101.9402115</v>
      </c>
      <c r="H404" s="6">
        <v>26.8511107083147</v>
      </c>
      <c r="I404" s="6">
        <v>34.428256221597401</v>
      </c>
      <c r="J404" s="6">
        <v>35.870712979874</v>
      </c>
      <c r="K404" s="6">
        <v>2.8499200902138702</v>
      </c>
    </row>
    <row r="405" spans="1:11" x14ac:dyDescent="0.25">
      <c r="A405" s="6" t="s">
        <v>275</v>
      </c>
      <c r="B405" s="6" t="s">
        <v>276</v>
      </c>
      <c r="C405" s="6" t="s">
        <v>17</v>
      </c>
      <c r="D405" s="6">
        <v>0</v>
      </c>
      <c r="E405" s="6">
        <v>37.073831499999997</v>
      </c>
      <c r="F405" s="6">
        <v>0</v>
      </c>
      <c r="G405" s="6">
        <v>0</v>
      </c>
      <c r="H405" s="6">
        <v>0</v>
      </c>
      <c r="I405" s="6">
        <v>100</v>
      </c>
      <c r="J405" s="6">
        <v>0</v>
      </c>
      <c r="K405" s="6">
        <v>0</v>
      </c>
    </row>
    <row r="406" spans="1:11" x14ac:dyDescent="0.25">
      <c r="A406" s="6" t="s">
        <v>275</v>
      </c>
      <c r="B406" s="6" t="s">
        <v>276</v>
      </c>
      <c r="C406" s="6" t="s">
        <v>18</v>
      </c>
      <c r="D406" s="6">
        <v>2586.9396652999999</v>
      </c>
      <c r="E406" s="6">
        <v>1606.4364880000001</v>
      </c>
      <c r="F406" s="6">
        <v>958.73669359999997</v>
      </c>
      <c r="G406" s="6">
        <v>85.455452800000003</v>
      </c>
      <c r="H406" s="6">
        <v>49.391998677099402</v>
      </c>
      <c r="I406" s="6">
        <v>30.671418415527199</v>
      </c>
      <c r="J406" s="6">
        <v>18.304996493409298</v>
      </c>
      <c r="K406" s="6">
        <v>1.63158641396418</v>
      </c>
    </row>
    <row r="407" spans="1:11" x14ac:dyDescent="0.25">
      <c r="A407" s="6" t="s">
        <v>277</v>
      </c>
      <c r="B407" s="6" t="s">
        <v>278</v>
      </c>
      <c r="C407" s="6" t="s">
        <v>18</v>
      </c>
      <c r="D407" s="6">
        <v>753.61034289999998</v>
      </c>
      <c r="E407" s="6">
        <v>1258.1390676000001</v>
      </c>
      <c r="F407" s="6">
        <v>1791.3956585000001</v>
      </c>
      <c r="G407" s="6">
        <v>522.31728720000001</v>
      </c>
      <c r="H407" s="6">
        <v>17.4226540619362</v>
      </c>
      <c r="I407" s="6">
        <v>29.0868111659004</v>
      </c>
      <c r="J407" s="6">
        <v>41.4151253895959</v>
      </c>
      <c r="K407" s="6">
        <v>12.0754093825675</v>
      </c>
    </row>
    <row r="408" spans="1:11" x14ac:dyDescent="0.25">
      <c r="A408" s="6" t="s">
        <v>279</v>
      </c>
      <c r="B408" s="6" t="s">
        <v>280</v>
      </c>
      <c r="C408" s="6" t="s">
        <v>17</v>
      </c>
      <c r="D408" s="6">
        <v>0</v>
      </c>
      <c r="E408" s="6">
        <v>23.474425400000001</v>
      </c>
      <c r="F408" s="6">
        <v>0</v>
      </c>
      <c r="G408" s="6">
        <v>0</v>
      </c>
      <c r="H408" s="6">
        <v>0</v>
      </c>
      <c r="I408" s="6">
        <v>100</v>
      </c>
      <c r="J408" s="6">
        <v>0</v>
      </c>
      <c r="K408" s="6">
        <v>0</v>
      </c>
    </row>
    <row r="409" spans="1:11" x14ac:dyDescent="0.25">
      <c r="A409" s="6" t="s">
        <v>279</v>
      </c>
      <c r="B409" s="6" t="s">
        <v>280</v>
      </c>
      <c r="C409" s="6" t="s">
        <v>18</v>
      </c>
      <c r="D409" s="6">
        <v>944.64577199999997</v>
      </c>
      <c r="E409" s="6">
        <v>434.42951399999998</v>
      </c>
      <c r="F409" s="6">
        <v>149.29640699999999</v>
      </c>
      <c r="G409" s="6">
        <v>0</v>
      </c>
      <c r="H409" s="6">
        <v>61.807332360741398</v>
      </c>
      <c r="I409" s="6">
        <v>28.424336566144401</v>
      </c>
      <c r="J409" s="6">
        <v>9.7683310731141599</v>
      </c>
      <c r="K409" s="6">
        <v>0</v>
      </c>
    </row>
    <row r="410" spans="1:11" x14ac:dyDescent="0.25">
      <c r="A410" s="6" t="s">
        <v>281</v>
      </c>
      <c r="B410" s="6" t="s">
        <v>282</v>
      </c>
      <c r="C410" s="6" t="s">
        <v>15</v>
      </c>
      <c r="D410" s="6">
        <v>46.4067784</v>
      </c>
      <c r="E410" s="6">
        <v>29.4448683</v>
      </c>
      <c r="F410" s="6">
        <v>0</v>
      </c>
      <c r="G410" s="6">
        <v>0</v>
      </c>
      <c r="H410" s="6">
        <v>61.180976839623398</v>
      </c>
      <c r="I410" s="6">
        <v>38.819023160376602</v>
      </c>
      <c r="J410" s="6">
        <v>0</v>
      </c>
      <c r="K410" s="6">
        <v>0</v>
      </c>
    </row>
    <row r="411" spans="1:11" x14ac:dyDescent="0.25">
      <c r="A411" s="6" t="s">
        <v>281</v>
      </c>
      <c r="B411" s="6" t="s">
        <v>282</v>
      </c>
      <c r="C411" s="6" t="s">
        <v>18</v>
      </c>
      <c r="D411" s="6">
        <v>2250.9958529999999</v>
      </c>
      <c r="E411" s="6">
        <v>1414.0387146999999</v>
      </c>
      <c r="F411" s="6">
        <v>1375.0649493999999</v>
      </c>
      <c r="G411" s="6">
        <v>155.95479230000001</v>
      </c>
      <c r="H411" s="6">
        <v>43.3212533773522</v>
      </c>
      <c r="I411" s="6">
        <v>27.213701599344599</v>
      </c>
      <c r="J411" s="6">
        <v>26.463636973778701</v>
      </c>
      <c r="K411" s="6">
        <v>3.0014080495245699</v>
      </c>
    </row>
    <row r="412" spans="1:11" x14ac:dyDescent="0.25">
      <c r="A412" s="6" t="s">
        <v>283</v>
      </c>
      <c r="B412" s="6" t="s">
        <v>284</v>
      </c>
      <c r="C412" s="6" t="s">
        <v>15</v>
      </c>
      <c r="D412" s="6">
        <v>0</v>
      </c>
      <c r="E412" s="6">
        <v>78.478437400000004</v>
      </c>
      <c r="F412" s="6">
        <v>0</v>
      </c>
      <c r="G412" s="6">
        <v>0</v>
      </c>
      <c r="H412" s="6">
        <v>0</v>
      </c>
      <c r="I412" s="6">
        <v>100</v>
      </c>
      <c r="J412" s="6">
        <v>0</v>
      </c>
      <c r="K412" s="6">
        <v>0</v>
      </c>
    </row>
    <row r="413" spans="1:11" x14ac:dyDescent="0.25">
      <c r="A413" s="6" t="s">
        <v>283</v>
      </c>
      <c r="B413" s="6" t="s">
        <v>284</v>
      </c>
      <c r="C413" s="6" t="s">
        <v>17</v>
      </c>
      <c r="D413" s="6">
        <v>59.085329799999997</v>
      </c>
      <c r="E413" s="6">
        <v>0</v>
      </c>
      <c r="F413" s="6">
        <v>0</v>
      </c>
      <c r="G413" s="6">
        <v>0</v>
      </c>
      <c r="H413" s="6">
        <v>100</v>
      </c>
      <c r="I413" s="6">
        <v>0</v>
      </c>
      <c r="J413" s="6">
        <v>0</v>
      </c>
      <c r="K413" s="6">
        <v>0</v>
      </c>
    </row>
    <row r="414" spans="1:11" x14ac:dyDescent="0.25">
      <c r="A414" s="6" t="s">
        <v>283</v>
      </c>
      <c r="B414" s="6" t="s">
        <v>284</v>
      </c>
      <c r="C414" s="6" t="s">
        <v>18</v>
      </c>
      <c r="D414" s="6">
        <v>3919.3268103</v>
      </c>
      <c r="E414" s="6">
        <v>2069.6154928999999</v>
      </c>
      <c r="F414" s="6">
        <v>138.41726629999999</v>
      </c>
      <c r="G414" s="6">
        <v>210.60330479999999</v>
      </c>
      <c r="H414" s="6">
        <v>61.838904519188603</v>
      </c>
      <c r="I414" s="6">
        <v>32.654269738501398</v>
      </c>
      <c r="J414" s="6">
        <v>2.1839393673521301</v>
      </c>
      <c r="K414" s="6">
        <v>3.3228863749578199</v>
      </c>
    </row>
    <row r="415" spans="1:11" x14ac:dyDescent="0.25">
      <c r="A415" s="6" t="s">
        <v>285</v>
      </c>
      <c r="B415" s="6" t="s">
        <v>286</v>
      </c>
      <c r="C415" s="6" t="s">
        <v>15</v>
      </c>
      <c r="D415" s="6">
        <v>35.557924900000003</v>
      </c>
      <c r="E415" s="6">
        <v>0</v>
      </c>
      <c r="F415" s="6">
        <v>0</v>
      </c>
      <c r="G415" s="6">
        <v>0</v>
      </c>
      <c r="H415" s="6">
        <v>100</v>
      </c>
      <c r="I415" s="6">
        <v>0</v>
      </c>
      <c r="J415" s="6">
        <v>0</v>
      </c>
      <c r="K415" s="6">
        <v>0</v>
      </c>
    </row>
    <row r="416" spans="1:11" x14ac:dyDescent="0.25">
      <c r="A416" s="6" t="s">
        <v>285</v>
      </c>
      <c r="B416" s="6" t="s">
        <v>286</v>
      </c>
      <c r="C416" s="6" t="s">
        <v>17</v>
      </c>
      <c r="D416" s="6">
        <v>27.594864300000001</v>
      </c>
      <c r="E416" s="6">
        <v>56.8676034</v>
      </c>
      <c r="F416" s="6">
        <v>0</v>
      </c>
      <c r="G416" s="6">
        <v>0</v>
      </c>
      <c r="H416" s="6">
        <v>32.671155664091501</v>
      </c>
      <c r="I416" s="6">
        <v>67.328844335908499</v>
      </c>
      <c r="J416" s="6">
        <v>0</v>
      </c>
      <c r="K416" s="6">
        <v>0</v>
      </c>
    </row>
    <row r="417" spans="1:11" x14ac:dyDescent="0.25">
      <c r="A417" s="6" t="s">
        <v>285</v>
      </c>
      <c r="B417" s="6" t="s">
        <v>286</v>
      </c>
      <c r="C417" s="6" t="s">
        <v>18</v>
      </c>
      <c r="D417" s="6">
        <v>4225.5369091000002</v>
      </c>
      <c r="E417" s="6">
        <v>2327.8001057000001</v>
      </c>
      <c r="F417" s="6">
        <v>735.82008359999998</v>
      </c>
      <c r="G417" s="6">
        <v>56.362515299999998</v>
      </c>
      <c r="H417" s="6">
        <v>57.525364185523699</v>
      </c>
      <c r="I417" s="6">
        <v>31.690067253492298</v>
      </c>
      <c r="J417" s="6">
        <v>10.0172638873312</v>
      </c>
      <c r="K417" s="6">
        <v>0.76730467365275601</v>
      </c>
    </row>
    <row r="418" spans="1:11" x14ac:dyDescent="0.25">
      <c r="A418" s="6" t="s">
        <v>287</v>
      </c>
      <c r="B418" s="6" t="s">
        <v>288</v>
      </c>
      <c r="C418" s="6" t="s">
        <v>17</v>
      </c>
      <c r="D418" s="6">
        <v>0</v>
      </c>
      <c r="E418" s="6">
        <v>0</v>
      </c>
      <c r="F418" s="6">
        <v>11.3549089</v>
      </c>
      <c r="G418" s="6">
        <v>0</v>
      </c>
      <c r="H418" s="6">
        <v>0</v>
      </c>
      <c r="I418" s="6">
        <v>0</v>
      </c>
      <c r="J418" s="6">
        <v>100</v>
      </c>
      <c r="K418" s="6">
        <v>0</v>
      </c>
    </row>
    <row r="419" spans="1:11" x14ac:dyDescent="0.25">
      <c r="A419" s="6" t="s">
        <v>287</v>
      </c>
      <c r="B419" s="6" t="s">
        <v>288</v>
      </c>
      <c r="C419" s="6" t="s">
        <v>18</v>
      </c>
      <c r="D419" s="6">
        <v>766.11928660000001</v>
      </c>
      <c r="E419" s="6">
        <v>412.8265323</v>
      </c>
      <c r="F419" s="6">
        <v>206.04872140000001</v>
      </c>
      <c r="G419" s="6">
        <v>124.6027261</v>
      </c>
      <c r="H419" s="6">
        <v>50.749912155511304</v>
      </c>
      <c r="I419" s="6">
        <v>27.346799142296099</v>
      </c>
      <c r="J419" s="6">
        <v>13.649251094059901</v>
      </c>
      <c r="K419" s="6">
        <v>8.2540376081327498</v>
      </c>
    </row>
    <row r="420" spans="1:11" x14ac:dyDescent="0.25">
      <c r="A420" s="6" t="s">
        <v>289</v>
      </c>
      <c r="B420" s="6" t="s">
        <v>290</v>
      </c>
      <c r="C420" s="6" t="s">
        <v>15</v>
      </c>
      <c r="D420" s="6">
        <v>64.903152700000007</v>
      </c>
      <c r="E420" s="6">
        <v>161.8163404</v>
      </c>
      <c r="F420" s="6">
        <v>42.654107099999997</v>
      </c>
      <c r="G420" s="6">
        <v>0</v>
      </c>
      <c r="H420" s="6">
        <v>24.094103004827399</v>
      </c>
      <c r="I420" s="6">
        <v>60.071343398112298</v>
      </c>
      <c r="J420" s="6">
        <v>15.8345535970603</v>
      </c>
      <c r="K420" s="6">
        <v>0</v>
      </c>
    </row>
    <row r="421" spans="1:11" x14ac:dyDescent="0.25">
      <c r="A421" s="6" t="s">
        <v>289</v>
      </c>
      <c r="B421" s="6" t="s">
        <v>290</v>
      </c>
      <c r="C421" s="6" t="s">
        <v>18</v>
      </c>
      <c r="D421" s="6">
        <v>866.25861250000003</v>
      </c>
      <c r="E421" s="6">
        <v>809.25702960000001</v>
      </c>
      <c r="F421" s="6">
        <v>261.62703399999998</v>
      </c>
      <c r="G421" s="6">
        <v>35.573362400000001</v>
      </c>
      <c r="H421" s="6">
        <v>43.911976969512502</v>
      </c>
      <c r="I421" s="6">
        <v>41.022479353659897</v>
      </c>
      <c r="J421" s="6">
        <v>13.2622754057869</v>
      </c>
      <c r="K421" s="6">
        <v>1.80326827104062</v>
      </c>
    </row>
    <row r="422" spans="1:11" x14ac:dyDescent="0.25">
      <c r="A422" s="6" t="s">
        <v>291</v>
      </c>
      <c r="B422" s="6" t="s">
        <v>292</v>
      </c>
      <c r="C422" s="6" t="s">
        <v>15</v>
      </c>
      <c r="D422" s="6">
        <v>50.460505699999999</v>
      </c>
      <c r="E422" s="6">
        <v>0</v>
      </c>
      <c r="F422" s="6">
        <v>0</v>
      </c>
      <c r="G422" s="6">
        <v>0</v>
      </c>
      <c r="H422" s="6">
        <v>100</v>
      </c>
      <c r="I422" s="6">
        <v>0</v>
      </c>
      <c r="J422" s="6">
        <v>0</v>
      </c>
      <c r="K422" s="6">
        <v>0</v>
      </c>
    </row>
    <row r="423" spans="1:11" x14ac:dyDescent="0.25">
      <c r="A423" s="6" t="s">
        <v>291</v>
      </c>
      <c r="B423" s="6" t="s">
        <v>292</v>
      </c>
      <c r="C423" s="6" t="s">
        <v>17</v>
      </c>
      <c r="D423" s="6">
        <v>16.3810118</v>
      </c>
      <c r="E423" s="6">
        <v>0</v>
      </c>
      <c r="F423" s="6">
        <v>16.3810118</v>
      </c>
      <c r="G423" s="6">
        <v>0</v>
      </c>
      <c r="H423" s="6">
        <v>50</v>
      </c>
      <c r="I423" s="6">
        <v>0</v>
      </c>
      <c r="J423" s="6">
        <v>50</v>
      </c>
      <c r="K423" s="6">
        <v>0</v>
      </c>
    </row>
    <row r="424" spans="1:11" x14ac:dyDescent="0.25">
      <c r="A424" s="6" t="s">
        <v>291</v>
      </c>
      <c r="B424" s="6" t="s">
        <v>292</v>
      </c>
      <c r="C424" s="6" t="s">
        <v>18</v>
      </c>
      <c r="D424" s="6">
        <v>4873.8547424999997</v>
      </c>
      <c r="E424" s="6">
        <v>5523.4905103000001</v>
      </c>
      <c r="F424" s="6">
        <v>1708.5247323999999</v>
      </c>
      <c r="G424" s="6">
        <v>363.73279120000001</v>
      </c>
      <c r="H424" s="6">
        <v>39.085886133632698</v>
      </c>
      <c r="I424" s="6">
        <v>44.2956412433103</v>
      </c>
      <c r="J424" s="6">
        <v>13.7015169050417</v>
      </c>
      <c r="K424" s="6">
        <v>2.91695571801535</v>
      </c>
    </row>
    <row r="425" spans="1:11" x14ac:dyDescent="0.25">
      <c r="A425" s="6" t="s">
        <v>293</v>
      </c>
      <c r="B425" s="6" t="s">
        <v>294</v>
      </c>
      <c r="C425" s="6" t="s">
        <v>17</v>
      </c>
      <c r="D425" s="6">
        <v>65.422391599999997</v>
      </c>
      <c r="E425" s="6">
        <v>0</v>
      </c>
      <c r="F425" s="6">
        <v>0</v>
      </c>
      <c r="G425" s="6">
        <v>26.884370199999999</v>
      </c>
      <c r="H425" s="6">
        <v>70.874972021822103</v>
      </c>
      <c r="I425" s="6">
        <v>0</v>
      </c>
      <c r="J425" s="6">
        <v>0</v>
      </c>
      <c r="K425" s="6">
        <v>29.125027978177901</v>
      </c>
    </row>
    <row r="426" spans="1:11" x14ac:dyDescent="0.25">
      <c r="A426" s="6" t="s">
        <v>293</v>
      </c>
      <c r="B426" s="6" t="s">
        <v>294</v>
      </c>
      <c r="C426" s="6" t="s">
        <v>18</v>
      </c>
      <c r="D426" s="6">
        <v>1167.1317936999999</v>
      </c>
      <c r="E426" s="6">
        <v>2235.9427421999999</v>
      </c>
      <c r="F426" s="6">
        <v>1867.1654842</v>
      </c>
      <c r="G426" s="6">
        <v>392.60240640000001</v>
      </c>
      <c r="H426" s="6">
        <v>20.610352642663301</v>
      </c>
      <c r="I426" s="6">
        <v>39.484459813619701</v>
      </c>
      <c r="J426" s="6">
        <v>32.972230967656103</v>
      </c>
      <c r="K426" s="6">
        <v>6.9329565760609304</v>
      </c>
    </row>
    <row r="427" spans="1:11" x14ac:dyDescent="0.25">
      <c r="A427" s="6" t="s">
        <v>295</v>
      </c>
      <c r="B427" s="6" t="s">
        <v>296</v>
      </c>
      <c r="C427" s="6" t="s">
        <v>18</v>
      </c>
      <c r="D427" s="6">
        <v>1205.7991850999999</v>
      </c>
      <c r="E427" s="6">
        <v>2865.2837847000001</v>
      </c>
      <c r="F427" s="6">
        <v>3590.8002210999998</v>
      </c>
      <c r="G427" s="6">
        <v>984.90289510000002</v>
      </c>
      <c r="H427" s="6">
        <v>13.9450562683898</v>
      </c>
      <c r="I427" s="6">
        <v>33.136980101071003</v>
      </c>
      <c r="J427" s="6">
        <v>41.527570884560902</v>
      </c>
      <c r="K427" s="6">
        <v>11.3903927459782</v>
      </c>
    </row>
    <row r="428" spans="1:11" x14ac:dyDescent="0.25">
      <c r="A428" t="s">
        <v>21</v>
      </c>
    </row>
    <row r="429" spans="1:11" x14ac:dyDescent="0.25">
      <c r="A429" t="s">
        <v>1037</v>
      </c>
    </row>
    <row r="430" spans="1:11" x14ac:dyDescent="0.25">
      <c r="A430" t="s">
        <v>22</v>
      </c>
    </row>
    <row r="431" spans="1:11" x14ac:dyDescent="0.25">
      <c r="A431" t="s">
        <v>23</v>
      </c>
    </row>
    <row r="432" spans="1:11" x14ac:dyDescent="0.25">
      <c r="A432" t="s">
        <v>24</v>
      </c>
    </row>
    <row r="435" spans="1:11" x14ac:dyDescent="0.25">
      <c r="K435" s="7" t="str">
        <f>HYPERLINK("#'Indice'!A1", "Ir al índice")</f>
        <v>Ir al índice</v>
      </c>
    </row>
    <row r="436" spans="1:11" ht="17.25" x14ac:dyDescent="0.3">
      <c r="A436" s="4" t="s">
        <v>905</v>
      </c>
    </row>
    <row r="437" spans="1:11" x14ac:dyDescent="0.25">
      <c r="A437" s="5" t="s">
        <v>26</v>
      </c>
      <c r="B437" s="5" t="s">
        <v>71</v>
      </c>
      <c r="C437" s="5" t="s">
        <v>11</v>
      </c>
      <c r="D437" s="5" t="s">
        <v>892</v>
      </c>
      <c r="E437" s="5" t="s">
        <v>893</v>
      </c>
      <c r="F437" s="5" t="s">
        <v>894</v>
      </c>
      <c r="G437" s="5" t="s">
        <v>895</v>
      </c>
      <c r="H437" s="5" t="s">
        <v>896</v>
      </c>
      <c r="I437" s="5" t="s">
        <v>897</v>
      </c>
      <c r="J437" s="5" t="s">
        <v>898</v>
      </c>
      <c r="K437" s="5" t="s">
        <v>899</v>
      </c>
    </row>
    <row r="438" spans="1:11" x14ac:dyDescent="0.25">
      <c r="A438" s="6" t="s">
        <v>72</v>
      </c>
      <c r="B438" s="6" t="s">
        <v>73</v>
      </c>
      <c r="C438" s="6" t="s">
        <v>18</v>
      </c>
      <c r="D438" s="6">
        <v>11.220164799999999</v>
      </c>
      <c r="E438" s="6">
        <v>34.220164799999999</v>
      </c>
      <c r="F438" s="6">
        <v>26.823045400000002</v>
      </c>
      <c r="G438" s="6">
        <v>0</v>
      </c>
      <c r="H438" s="6">
        <v>15.526765529564599</v>
      </c>
      <c r="I438" s="6">
        <v>47.354783526233</v>
      </c>
      <c r="J438" s="6">
        <v>37.118450944202401</v>
      </c>
      <c r="K438" s="6">
        <v>0</v>
      </c>
    </row>
    <row r="439" spans="1:11" x14ac:dyDescent="0.25">
      <c r="A439" s="6" t="s">
        <v>74</v>
      </c>
      <c r="B439" s="6" t="s">
        <v>75</v>
      </c>
      <c r="C439" s="6" t="s">
        <v>18</v>
      </c>
      <c r="D439" s="6">
        <v>35.668342500000001</v>
      </c>
      <c r="E439" s="6">
        <v>47.557789999999997</v>
      </c>
      <c r="F439" s="6">
        <v>22.080402500000002</v>
      </c>
      <c r="G439" s="6">
        <v>13.58794</v>
      </c>
      <c r="H439" s="6">
        <v>30</v>
      </c>
      <c r="I439" s="6">
        <v>40</v>
      </c>
      <c r="J439" s="6">
        <v>18.571428571428601</v>
      </c>
      <c r="K439" s="6">
        <v>11.4285714285714</v>
      </c>
    </row>
    <row r="440" spans="1:11" x14ac:dyDescent="0.25">
      <c r="A440" s="6" t="s">
        <v>76</v>
      </c>
      <c r="B440" s="6" t="s">
        <v>77</v>
      </c>
      <c r="C440" s="6" t="s">
        <v>18</v>
      </c>
      <c r="D440" s="6">
        <v>13.5283266</v>
      </c>
      <c r="E440" s="6">
        <v>103.83546939999999</v>
      </c>
      <c r="F440" s="6">
        <v>20.6878013</v>
      </c>
      <c r="G440" s="6">
        <v>10.613450200000001</v>
      </c>
      <c r="H440" s="6">
        <v>9.0998703646195001</v>
      </c>
      <c r="I440" s="6">
        <v>69.845246845934</v>
      </c>
      <c r="J440" s="6">
        <v>13.915712972143</v>
      </c>
      <c r="K440" s="6">
        <v>7.1391698173035598</v>
      </c>
    </row>
    <row r="441" spans="1:11" x14ac:dyDescent="0.25">
      <c r="A441" s="6" t="s">
        <v>78</v>
      </c>
      <c r="B441" s="6" t="s">
        <v>79</v>
      </c>
      <c r="C441" s="6" t="s">
        <v>18</v>
      </c>
      <c r="D441" s="6">
        <v>0</v>
      </c>
      <c r="E441" s="6">
        <v>4.7560976999999998</v>
      </c>
      <c r="F441" s="6">
        <v>0</v>
      </c>
      <c r="G441" s="6">
        <v>0</v>
      </c>
      <c r="H441" s="6">
        <v>0</v>
      </c>
      <c r="I441" s="6">
        <v>100</v>
      </c>
      <c r="J441" s="6">
        <v>0</v>
      </c>
      <c r="K441" s="6">
        <v>0</v>
      </c>
    </row>
    <row r="442" spans="1:11" x14ac:dyDescent="0.25">
      <c r="A442" s="6" t="s">
        <v>80</v>
      </c>
      <c r="B442" s="6" t="s">
        <v>81</v>
      </c>
      <c r="C442" s="6" t="s">
        <v>18</v>
      </c>
      <c r="D442" s="6">
        <v>368.21484980000002</v>
      </c>
      <c r="E442" s="6">
        <v>539.93566490000001</v>
      </c>
      <c r="F442" s="6">
        <v>210.06169249999999</v>
      </c>
      <c r="G442" s="6">
        <v>48.740199699999998</v>
      </c>
      <c r="H442" s="6">
        <v>31.5535447395117</v>
      </c>
      <c r="I442" s="6">
        <v>46.268867668248298</v>
      </c>
      <c r="J442" s="6">
        <v>18.000879149649901</v>
      </c>
      <c r="K442" s="6">
        <v>4.1767084425900398</v>
      </c>
    </row>
    <row r="443" spans="1:11" x14ac:dyDescent="0.25">
      <c r="A443" s="6" t="s">
        <v>92</v>
      </c>
      <c r="B443" s="6" t="s">
        <v>93</v>
      </c>
      <c r="C443" s="6" t="s">
        <v>18</v>
      </c>
      <c r="D443" s="6">
        <v>86.809451899999999</v>
      </c>
      <c r="E443" s="6">
        <v>212.42456799999999</v>
      </c>
      <c r="F443" s="6">
        <v>131.80222259999999</v>
      </c>
      <c r="G443" s="6">
        <v>24.7782008</v>
      </c>
      <c r="H443" s="6">
        <v>19.044910308571598</v>
      </c>
      <c r="I443" s="6">
        <v>46.603299022753902</v>
      </c>
      <c r="J443" s="6">
        <v>28.915762661178501</v>
      </c>
      <c r="K443" s="6">
        <v>5.4360280074960103</v>
      </c>
    </row>
    <row r="444" spans="1:11" x14ac:dyDescent="0.25">
      <c r="A444" s="6" t="s">
        <v>108</v>
      </c>
      <c r="B444" s="6" t="s">
        <v>109</v>
      </c>
      <c r="C444" s="6" t="s">
        <v>15</v>
      </c>
      <c r="D444" s="6">
        <v>0</v>
      </c>
      <c r="E444" s="6">
        <v>0</v>
      </c>
      <c r="F444" s="6">
        <v>4.2901745</v>
      </c>
      <c r="G444" s="6">
        <v>0</v>
      </c>
      <c r="H444" s="6">
        <v>0</v>
      </c>
      <c r="I444" s="6">
        <v>0</v>
      </c>
      <c r="J444" s="6">
        <v>100</v>
      </c>
      <c r="K444" s="6">
        <v>0</v>
      </c>
    </row>
    <row r="445" spans="1:11" x14ac:dyDescent="0.25">
      <c r="A445" s="6" t="s">
        <v>108</v>
      </c>
      <c r="B445" s="6" t="s">
        <v>109</v>
      </c>
      <c r="C445" s="6" t="s">
        <v>17</v>
      </c>
      <c r="D445" s="6">
        <v>0</v>
      </c>
      <c r="E445" s="6">
        <v>18.099062400000001</v>
      </c>
      <c r="F445" s="6">
        <v>5.8584519999999998</v>
      </c>
      <c r="G445" s="6">
        <v>0</v>
      </c>
      <c r="H445" s="6">
        <v>0</v>
      </c>
      <c r="I445" s="6">
        <v>75.546494923530105</v>
      </c>
      <c r="J445" s="6">
        <v>24.453505076469899</v>
      </c>
      <c r="K445" s="6">
        <v>0</v>
      </c>
    </row>
    <row r="446" spans="1:11" x14ac:dyDescent="0.25">
      <c r="A446" s="6" t="s">
        <v>108</v>
      </c>
      <c r="B446" s="6" t="s">
        <v>109</v>
      </c>
      <c r="C446" s="6" t="s">
        <v>18</v>
      </c>
      <c r="D446" s="6">
        <v>642.84947720000002</v>
      </c>
      <c r="E446" s="6">
        <v>643.54948630000001</v>
      </c>
      <c r="F446" s="6">
        <v>245.7200373</v>
      </c>
      <c r="G446" s="6">
        <v>114.5699395</v>
      </c>
      <c r="H446" s="6">
        <v>39.038913875433202</v>
      </c>
      <c r="I446" s="6">
        <v>39.081423974509498</v>
      </c>
      <c r="J446" s="6">
        <v>14.922067628342401</v>
      </c>
      <c r="K446" s="6">
        <v>6.9575945217150297</v>
      </c>
    </row>
    <row r="447" spans="1:11" x14ac:dyDescent="0.25">
      <c r="A447" s="6" t="s">
        <v>110</v>
      </c>
      <c r="B447" s="6" t="s">
        <v>111</v>
      </c>
      <c r="C447" s="6" t="s">
        <v>15</v>
      </c>
      <c r="D447" s="6">
        <v>0</v>
      </c>
      <c r="E447" s="6">
        <v>0</v>
      </c>
      <c r="F447" s="6">
        <v>1.8046324</v>
      </c>
      <c r="G447" s="6">
        <v>1.8046324</v>
      </c>
      <c r="H447" s="6">
        <v>0</v>
      </c>
      <c r="I447" s="6">
        <v>0</v>
      </c>
      <c r="J447" s="6">
        <v>50</v>
      </c>
      <c r="K447" s="6">
        <v>50</v>
      </c>
    </row>
    <row r="448" spans="1:11" x14ac:dyDescent="0.25">
      <c r="A448" s="6" t="s">
        <v>110</v>
      </c>
      <c r="B448" s="6" t="s">
        <v>111</v>
      </c>
      <c r="C448" s="6" t="s">
        <v>18</v>
      </c>
      <c r="D448" s="6">
        <v>227.3836824</v>
      </c>
      <c r="E448" s="6">
        <v>158.80765120000001</v>
      </c>
      <c r="F448" s="6">
        <v>117.301106</v>
      </c>
      <c r="G448" s="6">
        <v>28.8741184</v>
      </c>
      <c r="H448" s="6">
        <v>42.711864406779704</v>
      </c>
      <c r="I448" s="6">
        <v>29.830508474576298</v>
      </c>
      <c r="J448" s="6">
        <v>22.033898305084701</v>
      </c>
      <c r="K448" s="6">
        <v>5.42372881355932</v>
      </c>
    </row>
    <row r="449" spans="1:11" x14ac:dyDescent="0.25">
      <c r="A449" t="s">
        <v>21</v>
      </c>
    </row>
    <row r="450" spans="1:11" x14ac:dyDescent="0.25">
      <c r="A450" t="s">
        <v>1037</v>
      </c>
    </row>
    <row r="451" spans="1:11" x14ac:dyDescent="0.25">
      <c r="A451" t="s">
        <v>22</v>
      </c>
    </row>
    <row r="452" spans="1:11" x14ac:dyDescent="0.25">
      <c r="A452" t="s">
        <v>23</v>
      </c>
    </row>
    <row r="453" spans="1:11" x14ac:dyDescent="0.25">
      <c r="A453" t="s">
        <v>24</v>
      </c>
    </row>
    <row r="456" spans="1:11" x14ac:dyDescent="0.25">
      <c r="K456" s="7" t="str">
        <f>HYPERLINK("#'Indice'!A1", "Ir al índice")</f>
        <v>Ir al índice</v>
      </c>
    </row>
    <row r="457" spans="1:11" ht="17.25" x14ac:dyDescent="0.3">
      <c r="A457" s="8" t="s">
        <v>906</v>
      </c>
    </row>
    <row r="458" spans="1:11" x14ac:dyDescent="0.25">
      <c r="A458" s="5" t="s">
        <v>26</v>
      </c>
      <c r="B458" s="5" t="s">
        <v>10</v>
      </c>
      <c r="C458" s="5" t="s">
        <v>11</v>
      </c>
      <c r="D458" s="5" t="s">
        <v>892</v>
      </c>
      <c r="E458" s="5" t="s">
        <v>893</v>
      </c>
      <c r="F458" s="5" t="s">
        <v>894</v>
      </c>
      <c r="G458" s="5" t="s">
        <v>895</v>
      </c>
      <c r="H458" s="5" t="s">
        <v>896</v>
      </c>
      <c r="I458" s="5" t="s">
        <v>897</v>
      </c>
      <c r="J458" s="5" t="s">
        <v>898</v>
      </c>
      <c r="K458" s="5" t="s">
        <v>899</v>
      </c>
    </row>
    <row r="459" spans="1:11" x14ac:dyDescent="0.25">
      <c r="A459" s="6" t="s">
        <v>13</v>
      </c>
      <c r="B459" s="6" t="s">
        <v>14</v>
      </c>
      <c r="C459" s="6" t="s">
        <v>15</v>
      </c>
      <c r="D459" s="6">
        <v>0</v>
      </c>
      <c r="E459" s="6">
        <v>0</v>
      </c>
      <c r="F459" s="6">
        <v>6.0948069</v>
      </c>
      <c r="G459" s="6">
        <v>1.8046324</v>
      </c>
      <c r="H459" s="6">
        <v>0</v>
      </c>
      <c r="I459" s="6">
        <v>0</v>
      </c>
      <c r="J459" s="6">
        <v>77.154930477154196</v>
      </c>
      <c r="K459" s="6">
        <v>22.845069522845801</v>
      </c>
    </row>
    <row r="460" spans="1:11" x14ac:dyDescent="0.25">
      <c r="A460" s="6" t="s">
        <v>13</v>
      </c>
      <c r="B460" s="6" t="s">
        <v>14</v>
      </c>
      <c r="C460" s="6" t="s">
        <v>17</v>
      </c>
      <c r="D460" s="6">
        <v>0</v>
      </c>
      <c r="E460" s="6">
        <v>18.099062400000001</v>
      </c>
      <c r="F460" s="6">
        <v>5.8584519999999998</v>
      </c>
      <c r="G460" s="6">
        <v>0</v>
      </c>
      <c r="H460" s="6">
        <v>0</v>
      </c>
      <c r="I460" s="6">
        <v>75.546494923530105</v>
      </c>
      <c r="J460" s="6">
        <v>24.453505076469899</v>
      </c>
      <c r="K460" s="6">
        <v>0</v>
      </c>
    </row>
    <row r="461" spans="1:11" x14ac:dyDescent="0.25">
      <c r="A461" s="6" t="s">
        <v>13</v>
      </c>
      <c r="B461" s="6" t="s">
        <v>14</v>
      </c>
      <c r="C461" s="6" t="s">
        <v>18</v>
      </c>
      <c r="D461" s="6">
        <v>1385.6742952</v>
      </c>
      <c r="E461" s="6">
        <v>1745.0868923</v>
      </c>
      <c r="F461" s="6">
        <v>774.47630760000004</v>
      </c>
      <c r="G461" s="6">
        <v>241.16384859999999</v>
      </c>
      <c r="H461" s="6">
        <v>33.418720966444297</v>
      </c>
      <c r="I461" s="6">
        <v>42.086781950123303</v>
      </c>
      <c r="J461" s="6">
        <v>18.678276495755298</v>
      </c>
      <c r="K461" s="6">
        <v>5.8162205876771198</v>
      </c>
    </row>
    <row r="462" spans="1:11" x14ac:dyDescent="0.25">
      <c r="A462" s="6" t="s">
        <v>27</v>
      </c>
      <c r="B462" s="6" t="s">
        <v>28</v>
      </c>
      <c r="C462" s="6" t="s">
        <v>15</v>
      </c>
      <c r="D462" s="6">
        <v>22.393007699999998</v>
      </c>
      <c r="E462" s="6">
        <v>28.460603200000001</v>
      </c>
      <c r="F462" s="6">
        <v>0</v>
      </c>
      <c r="G462" s="6">
        <v>0</v>
      </c>
      <c r="H462" s="6">
        <v>44.034253032757597</v>
      </c>
      <c r="I462" s="6">
        <v>55.965746967242403</v>
      </c>
      <c r="J462" s="6">
        <v>0</v>
      </c>
      <c r="K462" s="6">
        <v>0</v>
      </c>
    </row>
    <row r="463" spans="1:11" x14ac:dyDescent="0.25">
      <c r="A463" s="6" t="s">
        <v>27</v>
      </c>
      <c r="B463" s="6" t="s">
        <v>28</v>
      </c>
      <c r="C463" s="6" t="s">
        <v>17</v>
      </c>
      <c r="D463" s="6">
        <v>11.474182300000001</v>
      </c>
      <c r="E463" s="6">
        <v>16.331108499999999</v>
      </c>
      <c r="F463" s="6">
        <v>0</v>
      </c>
      <c r="G463" s="6">
        <v>0</v>
      </c>
      <c r="H463" s="6">
        <v>41.266183412834501</v>
      </c>
      <c r="I463" s="6">
        <v>58.733816587165499</v>
      </c>
      <c r="J463" s="6">
        <v>0</v>
      </c>
      <c r="K463" s="6">
        <v>0</v>
      </c>
    </row>
    <row r="464" spans="1:11" x14ac:dyDescent="0.25">
      <c r="A464" s="6" t="s">
        <v>27</v>
      </c>
      <c r="B464" s="6" t="s">
        <v>28</v>
      </c>
      <c r="C464" s="6" t="s">
        <v>18</v>
      </c>
      <c r="D464" s="6">
        <v>1916.1450529000001</v>
      </c>
      <c r="E464" s="6">
        <v>1456.4316769</v>
      </c>
      <c r="F464" s="6">
        <v>337.7211155</v>
      </c>
      <c r="G464" s="6">
        <v>29.262873299999999</v>
      </c>
      <c r="H464" s="6">
        <v>51.239843315536703</v>
      </c>
      <c r="I464" s="6">
        <v>38.946597916058202</v>
      </c>
      <c r="J464" s="6">
        <v>9.0310370900043697</v>
      </c>
      <c r="K464" s="6">
        <v>0.78252167840064701</v>
      </c>
    </row>
    <row r="465" spans="1:11" x14ac:dyDescent="0.25">
      <c r="A465" s="6" t="s">
        <v>29</v>
      </c>
      <c r="B465" s="6" t="s">
        <v>30</v>
      </c>
      <c r="C465" s="6" t="s">
        <v>15</v>
      </c>
      <c r="D465" s="6">
        <v>101.8999068</v>
      </c>
      <c r="E465" s="6">
        <v>172.80575189999999</v>
      </c>
      <c r="F465" s="6">
        <v>16.955018899999999</v>
      </c>
      <c r="G465" s="6">
        <v>14.3006166</v>
      </c>
      <c r="H465" s="6">
        <v>33.304835850704201</v>
      </c>
      <c r="I465" s="6">
        <v>56.479612021460703</v>
      </c>
      <c r="J465" s="6">
        <v>5.54155679865731</v>
      </c>
      <c r="K465" s="6">
        <v>4.6739953291778198</v>
      </c>
    </row>
    <row r="466" spans="1:11" x14ac:dyDescent="0.25">
      <c r="A466" s="6" t="s">
        <v>29</v>
      </c>
      <c r="B466" s="6" t="s">
        <v>30</v>
      </c>
      <c r="C466" s="6" t="s">
        <v>18</v>
      </c>
      <c r="D466" s="6">
        <v>878.33388760000003</v>
      </c>
      <c r="E466" s="6">
        <v>494.10113869999998</v>
      </c>
      <c r="F466" s="6">
        <v>165.94596319999999</v>
      </c>
      <c r="G466" s="6">
        <v>56.1743272</v>
      </c>
      <c r="H466" s="6">
        <v>55.083312469695301</v>
      </c>
      <c r="I466" s="6">
        <v>30.986766876332901</v>
      </c>
      <c r="J466" s="6">
        <v>10.4070370881477</v>
      </c>
      <c r="K466" s="6">
        <v>3.5228835658241802</v>
      </c>
    </row>
    <row r="467" spans="1:11" x14ac:dyDescent="0.25">
      <c r="A467" s="6" t="s">
        <v>31</v>
      </c>
      <c r="B467" s="6" t="s">
        <v>32</v>
      </c>
      <c r="C467" s="6" t="s">
        <v>18</v>
      </c>
      <c r="D467" s="6">
        <v>44.135402999999997</v>
      </c>
      <c r="E467" s="6">
        <v>86.007452000000001</v>
      </c>
      <c r="F467" s="6">
        <v>52.057141999999999</v>
      </c>
      <c r="G467" s="6">
        <v>4.5267080000000002</v>
      </c>
      <c r="H467" s="6">
        <v>23.636363636363601</v>
      </c>
      <c r="I467" s="6">
        <v>46.060606060606098</v>
      </c>
      <c r="J467" s="6">
        <v>27.8787878787879</v>
      </c>
      <c r="K467" s="6">
        <v>2.4242424242424199</v>
      </c>
    </row>
    <row r="468" spans="1:11" x14ac:dyDescent="0.25">
      <c r="A468" s="6" t="s">
        <v>33</v>
      </c>
      <c r="B468" s="6" t="s">
        <v>34</v>
      </c>
      <c r="C468" s="6" t="s">
        <v>15</v>
      </c>
      <c r="D468" s="6">
        <v>11.8461897</v>
      </c>
      <c r="E468" s="6">
        <v>9.3372658000000008</v>
      </c>
      <c r="F468" s="6">
        <v>0</v>
      </c>
      <c r="G468" s="6">
        <v>0</v>
      </c>
      <c r="H468" s="6">
        <v>55.921894801346298</v>
      </c>
      <c r="I468" s="6">
        <v>44.078105198653702</v>
      </c>
      <c r="J468" s="6">
        <v>0</v>
      </c>
      <c r="K468" s="6">
        <v>0</v>
      </c>
    </row>
    <row r="469" spans="1:11" x14ac:dyDescent="0.25">
      <c r="A469" s="6" t="s">
        <v>33</v>
      </c>
      <c r="B469" s="6" t="s">
        <v>34</v>
      </c>
      <c r="C469" s="6" t="s">
        <v>18</v>
      </c>
      <c r="D469" s="6">
        <v>888.18189889999996</v>
      </c>
      <c r="E469" s="6">
        <v>895.82574309999995</v>
      </c>
      <c r="F469" s="6">
        <v>694.51603009999997</v>
      </c>
      <c r="G469" s="6">
        <v>153.818479</v>
      </c>
      <c r="H469" s="6">
        <v>33.7411266437704</v>
      </c>
      <c r="I469" s="6">
        <v>34.031508507571999</v>
      </c>
      <c r="J469" s="6">
        <v>26.3839573366166</v>
      </c>
      <c r="K469" s="6">
        <v>5.8434075120410398</v>
      </c>
    </row>
    <row r="470" spans="1:11" x14ac:dyDescent="0.25">
      <c r="A470" s="6" t="s">
        <v>35</v>
      </c>
      <c r="B470" s="6" t="s">
        <v>36</v>
      </c>
      <c r="C470" s="6" t="s">
        <v>17</v>
      </c>
      <c r="D470" s="6">
        <v>6.7180293000000004</v>
      </c>
      <c r="E470" s="6">
        <v>5.5526568999999997</v>
      </c>
      <c r="F470" s="6">
        <v>5.7583108000000003</v>
      </c>
      <c r="G470" s="6">
        <v>0</v>
      </c>
      <c r="H470" s="6">
        <v>37.262357412339703</v>
      </c>
      <c r="I470" s="6">
        <v>30.798479249844</v>
      </c>
      <c r="J470" s="6">
        <v>31.9391633378163</v>
      </c>
      <c r="K470" s="6">
        <v>0</v>
      </c>
    </row>
    <row r="471" spans="1:11" x14ac:dyDescent="0.25">
      <c r="A471" s="6" t="s">
        <v>35</v>
      </c>
      <c r="B471" s="6" t="s">
        <v>36</v>
      </c>
      <c r="C471" s="6" t="s">
        <v>18</v>
      </c>
      <c r="D471" s="6">
        <v>38.765771299999997</v>
      </c>
      <c r="E471" s="6">
        <v>69.138679499999995</v>
      </c>
      <c r="F471" s="6">
        <v>45.228290899999998</v>
      </c>
      <c r="G471" s="6">
        <v>16.932175900000001</v>
      </c>
      <c r="H471" s="6">
        <v>22.7946903141886</v>
      </c>
      <c r="I471" s="6">
        <v>40.654286889796502</v>
      </c>
      <c r="J471" s="6">
        <v>26.594721320701101</v>
      </c>
      <c r="K471" s="6">
        <v>9.9563014753138006</v>
      </c>
    </row>
    <row r="472" spans="1:11" x14ac:dyDescent="0.25">
      <c r="A472" s="6" t="s">
        <v>37</v>
      </c>
      <c r="B472" s="6" t="s">
        <v>38</v>
      </c>
      <c r="C472" s="6" t="s">
        <v>18</v>
      </c>
      <c r="D472" s="6">
        <v>353.2895686</v>
      </c>
      <c r="E472" s="6">
        <v>201.39324540000001</v>
      </c>
      <c r="F472" s="6">
        <v>25.635579100000001</v>
      </c>
      <c r="G472" s="6">
        <v>7.0730719999999998</v>
      </c>
      <c r="H472" s="6">
        <v>60.145505951444903</v>
      </c>
      <c r="I472" s="6">
        <v>34.286035355606302</v>
      </c>
      <c r="J472" s="6">
        <v>4.36430908910733</v>
      </c>
      <c r="K472" s="6">
        <v>1.2041496038414301</v>
      </c>
    </row>
    <row r="473" spans="1:11" x14ac:dyDescent="0.25">
      <c r="A473" s="6" t="s">
        <v>39</v>
      </c>
      <c r="B473" s="6" t="s">
        <v>40</v>
      </c>
      <c r="C473" s="6" t="s">
        <v>18</v>
      </c>
      <c r="D473" s="6">
        <v>111.9306941</v>
      </c>
      <c r="E473" s="6">
        <v>141.30232559999999</v>
      </c>
      <c r="F473" s="6">
        <v>100.2096281</v>
      </c>
      <c r="G473" s="6">
        <v>6.4506690999999998</v>
      </c>
      <c r="H473" s="6">
        <v>31.101076025566002</v>
      </c>
      <c r="I473" s="6">
        <v>39.262281060712901</v>
      </c>
      <c r="J473" s="6">
        <v>27.844259227476599</v>
      </c>
      <c r="K473" s="6">
        <v>1.7923836862445499</v>
      </c>
    </row>
    <row r="474" spans="1:11" x14ac:dyDescent="0.25">
      <c r="A474" t="s">
        <v>21</v>
      </c>
    </row>
    <row r="475" spans="1:11" x14ac:dyDescent="0.25">
      <c r="A475" t="s">
        <v>1037</v>
      </c>
    </row>
    <row r="476" spans="1:11" x14ac:dyDescent="0.25">
      <c r="A476" t="s">
        <v>22</v>
      </c>
    </row>
    <row r="477" spans="1:11" x14ac:dyDescent="0.25">
      <c r="A477" t="s">
        <v>23</v>
      </c>
    </row>
    <row r="478" spans="1:11" x14ac:dyDescent="0.25">
      <c r="A478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dimension ref="A1:K433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907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908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909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892</v>
      </c>
      <c r="E16" s="5" t="s">
        <v>893</v>
      </c>
      <c r="F16" s="5" t="s">
        <v>894</v>
      </c>
      <c r="G16" s="5" t="s">
        <v>895</v>
      </c>
      <c r="H16" s="5" t="s">
        <v>896</v>
      </c>
      <c r="I16" s="5" t="s">
        <v>897</v>
      </c>
      <c r="J16" s="5" t="s">
        <v>898</v>
      </c>
      <c r="K16" s="5" t="s">
        <v>899</v>
      </c>
    </row>
    <row r="17" spans="1:11" x14ac:dyDescent="0.25">
      <c r="A17" s="6" t="s">
        <v>13</v>
      </c>
      <c r="B17" s="6" t="s">
        <v>14</v>
      </c>
      <c r="C17" s="6" t="s">
        <v>15</v>
      </c>
      <c r="D17" s="6">
        <v>106.8758409</v>
      </c>
      <c r="E17" s="6">
        <v>305.8932519</v>
      </c>
      <c r="F17" s="6">
        <v>970.93540559999997</v>
      </c>
      <c r="G17" s="6">
        <v>586.61247909999997</v>
      </c>
      <c r="H17" s="6">
        <v>5.4242968070856996</v>
      </c>
      <c r="I17" s="6">
        <v>15.52507821803</v>
      </c>
      <c r="J17" s="6">
        <v>49.278132233928801</v>
      </c>
      <c r="K17" s="6">
        <v>29.7724927409554</v>
      </c>
    </row>
    <row r="18" spans="1:11" x14ac:dyDescent="0.25">
      <c r="A18" s="6" t="s">
        <v>13</v>
      </c>
      <c r="B18" s="6" t="s">
        <v>14</v>
      </c>
      <c r="C18" s="6" t="s">
        <v>17</v>
      </c>
      <c r="D18" s="6">
        <v>146.75160639999999</v>
      </c>
      <c r="E18" s="6">
        <v>254.2604183</v>
      </c>
      <c r="F18" s="6">
        <v>760.3308505</v>
      </c>
      <c r="G18" s="6">
        <v>229.95958870000001</v>
      </c>
      <c r="H18" s="6">
        <v>10.547785992460399</v>
      </c>
      <c r="I18" s="6">
        <v>18.274992310965601</v>
      </c>
      <c r="J18" s="6">
        <v>54.6488538781635</v>
      </c>
      <c r="K18" s="6">
        <v>16.528367818410501</v>
      </c>
    </row>
    <row r="19" spans="1:11" x14ac:dyDescent="0.25">
      <c r="A19" s="6" t="s">
        <v>13</v>
      </c>
      <c r="B19" s="6" t="s">
        <v>14</v>
      </c>
      <c r="C19" s="6" t="s">
        <v>18</v>
      </c>
      <c r="D19" s="6">
        <v>20676.322330800002</v>
      </c>
      <c r="E19" s="6">
        <v>51940.442646199997</v>
      </c>
      <c r="F19" s="6">
        <v>134377.05560270001</v>
      </c>
      <c r="G19" s="6">
        <v>47062.746652299997</v>
      </c>
      <c r="H19" s="6">
        <v>8.1384718986298594</v>
      </c>
      <c r="I19" s="6">
        <v>20.444440075728799</v>
      </c>
      <c r="J19" s="6">
        <v>52.892573125255701</v>
      </c>
      <c r="K19" s="6">
        <v>18.524514900385601</v>
      </c>
    </row>
    <row r="20" spans="1:11" x14ac:dyDescent="0.25">
      <c r="A20" s="6" t="s">
        <v>13</v>
      </c>
      <c r="B20" s="6" t="s">
        <v>19</v>
      </c>
      <c r="C20" s="6" t="s">
        <v>15</v>
      </c>
      <c r="D20" s="6">
        <v>0</v>
      </c>
      <c r="E20" s="6">
        <v>0</v>
      </c>
      <c r="F20" s="6">
        <v>0</v>
      </c>
      <c r="G20" s="6">
        <v>2.9796447000000001</v>
      </c>
      <c r="H20" s="6">
        <v>0</v>
      </c>
      <c r="I20" s="6">
        <v>0</v>
      </c>
      <c r="J20" s="6">
        <v>0</v>
      </c>
      <c r="K20" s="6">
        <v>100</v>
      </c>
    </row>
    <row r="21" spans="1:11" x14ac:dyDescent="0.25">
      <c r="A21" s="6" t="s">
        <v>13</v>
      </c>
      <c r="B21" s="6" t="s">
        <v>19</v>
      </c>
      <c r="C21" s="6" t="s">
        <v>17</v>
      </c>
      <c r="D21" s="6">
        <v>0</v>
      </c>
      <c r="E21" s="6">
        <v>0</v>
      </c>
      <c r="F21" s="6">
        <v>0</v>
      </c>
      <c r="G21" s="6">
        <v>4.2901745</v>
      </c>
      <c r="H21" s="6">
        <v>0</v>
      </c>
      <c r="I21" s="6">
        <v>0</v>
      </c>
      <c r="J21" s="6">
        <v>0</v>
      </c>
      <c r="K21" s="6">
        <v>100</v>
      </c>
    </row>
    <row r="22" spans="1:11" x14ac:dyDescent="0.25">
      <c r="A22" s="6" t="s">
        <v>13</v>
      </c>
      <c r="B22" s="6" t="s">
        <v>19</v>
      </c>
      <c r="C22" s="6" t="s">
        <v>18</v>
      </c>
      <c r="D22" s="6">
        <v>12.198100699999999</v>
      </c>
      <c r="E22" s="6">
        <v>34.584857399999997</v>
      </c>
      <c r="F22" s="6">
        <v>165.90805810000001</v>
      </c>
      <c r="G22" s="6">
        <v>263.16133170000001</v>
      </c>
      <c r="H22" s="6">
        <v>2.5634213540884798</v>
      </c>
      <c r="I22" s="6">
        <v>7.2679808248561999</v>
      </c>
      <c r="J22" s="6">
        <v>34.865449089864597</v>
      </c>
      <c r="K22" s="6">
        <v>55.303148731190703</v>
      </c>
    </row>
    <row r="23" spans="1:11" x14ac:dyDescent="0.25">
      <c r="A23" s="6" t="s">
        <v>13</v>
      </c>
      <c r="B23" s="6" t="s">
        <v>20</v>
      </c>
      <c r="C23" s="6" t="s">
        <v>15</v>
      </c>
      <c r="D23" s="6">
        <v>106.8758409</v>
      </c>
      <c r="E23" s="6">
        <v>305.8932519</v>
      </c>
      <c r="F23" s="6">
        <v>970.93540559999997</v>
      </c>
      <c r="G23" s="6">
        <v>583.63283439999998</v>
      </c>
      <c r="H23" s="6">
        <v>5.4325122142571098</v>
      </c>
      <c r="I23" s="6">
        <v>15.5485918352721</v>
      </c>
      <c r="J23" s="6">
        <v>49.352766778340097</v>
      </c>
      <c r="K23" s="6">
        <v>29.666129172130798</v>
      </c>
    </row>
    <row r="24" spans="1:11" x14ac:dyDescent="0.25">
      <c r="A24" s="6" t="s">
        <v>13</v>
      </c>
      <c r="B24" s="6" t="s">
        <v>20</v>
      </c>
      <c r="C24" s="6" t="s">
        <v>17</v>
      </c>
      <c r="D24" s="6">
        <v>146.75160639999999</v>
      </c>
      <c r="E24" s="6">
        <v>254.2604183</v>
      </c>
      <c r="F24" s="6">
        <v>760.3308505</v>
      </c>
      <c r="G24" s="6">
        <v>225.66941420000001</v>
      </c>
      <c r="H24" s="6">
        <v>10.580411400931601</v>
      </c>
      <c r="I24" s="6">
        <v>18.331518779115399</v>
      </c>
      <c r="J24" s="6">
        <v>54.817888515530498</v>
      </c>
      <c r="K24" s="6">
        <v>16.270181304422401</v>
      </c>
    </row>
    <row r="25" spans="1:11" x14ac:dyDescent="0.25">
      <c r="A25" s="6" t="s">
        <v>13</v>
      </c>
      <c r="B25" s="6" t="s">
        <v>20</v>
      </c>
      <c r="C25" s="6" t="s">
        <v>18</v>
      </c>
      <c r="D25" s="6">
        <v>20664.124230099998</v>
      </c>
      <c r="E25" s="6">
        <v>51905.8577888</v>
      </c>
      <c r="F25" s="6">
        <v>134211.14754460001</v>
      </c>
      <c r="G25" s="6">
        <v>46799.585320600003</v>
      </c>
      <c r="H25" s="6">
        <v>8.1489336598584003</v>
      </c>
      <c r="I25" s="6">
        <v>20.4691661242945</v>
      </c>
      <c r="J25" s="6">
        <v>52.926401601928497</v>
      </c>
      <c r="K25" s="6">
        <v>18.4554986139186</v>
      </c>
    </row>
    <row r="26" spans="1:11" x14ac:dyDescent="0.25">
      <c r="A26" t="s">
        <v>21</v>
      </c>
    </row>
    <row r="27" spans="1:11" x14ac:dyDescent="0.25">
      <c r="A27" t="s">
        <v>1037</v>
      </c>
    </row>
    <row r="28" spans="1:11" x14ac:dyDescent="0.25">
      <c r="A28" t="s">
        <v>22</v>
      </c>
    </row>
    <row r="29" spans="1:11" x14ac:dyDescent="0.25">
      <c r="A29" t="s">
        <v>23</v>
      </c>
    </row>
    <row r="30" spans="1:11" x14ac:dyDescent="0.25">
      <c r="A30" t="s">
        <v>24</v>
      </c>
    </row>
    <row r="33" spans="1:11" x14ac:dyDescent="0.25">
      <c r="K33" s="7" t="str">
        <f>HYPERLINK("#'Indice'!A1", "Ir al índice")</f>
        <v>Ir al índice</v>
      </c>
    </row>
    <row r="34" spans="1:11" ht="17.25" x14ac:dyDescent="0.3">
      <c r="A34" s="4" t="s">
        <v>910</v>
      </c>
    </row>
    <row r="35" spans="1:11" x14ac:dyDescent="0.25">
      <c r="A35" s="5" t="s">
        <v>26</v>
      </c>
      <c r="B35" s="5" t="s">
        <v>10</v>
      </c>
      <c r="C35" s="5" t="s">
        <v>11</v>
      </c>
      <c r="D35" s="5" t="s">
        <v>892</v>
      </c>
      <c r="E35" s="5" t="s">
        <v>893</v>
      </c>
      <c r="F35" s="5" t="s">
        <v>894</v>
      </c>
      <c r="G35" s="5" t="s">
        <v>895</v>
      </c>
      <c r="H35" s="5" t="s">
        <v>896</v>
      </c>
      <c r="I35" s="5" t="s">
        <v>897</v>
      </c>
      <c r="J35" s="5" t="s">
        <v>898</v>
      </c>
      <c r="K35" s="5" t="s">
        <v>899</v>
      </c>
    </row>
    <row r="36" spans="1:11" x14ac:dyDescent="0.25">
      <c r="A36" s="6" t="s">
        <v>13</v>
      </c>
      <c r="B36" s="6" t="s">
        <v>14</v>
      </c>
      <c r="C36" s="6" t="s">
        <v>15</v>
      </c>
      <c r="D36" s="6">
        <v>106.8758409</v>
      </c>
      <c r="E36" s="6">
        <v>305.8932519</v>
      </c>
      <c r="F36" s="6">
        <v>970.93540559999997</v>
      </c>
      <c r="G36" s="6">
        <v>586.61247909999997</v>
      </c>
      <c r="H36" s="6">
        <v>5.4242968070856996</v>
      </c>
      <c r="I36" s="6">
        <v>15.52507821803</v>
      </c>
      <c r="J36" s="6">
        <v>49.278132233928801</v>
      </c>
      <c r="K36" s="6">
        <v>29.7724927409554</v>
      </c>
    </row>
    <row r="37" spans="1:11" x14ac:dyDescent="0.25">
      <c r="A37" s="6" t="s">
        <v>13</v>
      </c>
      <c r="B37" s="6" t="s">
        <v>14</v>
      </c>
      <c r="C37" s="6" t="s">
        <v>17</v>
      </c>
      <c r="D37" s="6">
        <v>146.75160639999999</v>
      </c>
      <c r="E37" s="6">
        <v>254.2604183</v>
      </c>
      <c r="F37" s="6">
        <v>760.3308505</v>
      </c>
      <c r="G37" s="6">
        <v>229.95958870000001</v>
      </c>
      <c r="H37" s="6">
        <v>10.547785992460399</v>
      </c>
      <c r="I37" s="6">
        <v>18.274992310965601</v>
      </c>
      <c r="J37" s="6">
        <v>54.6488538781635</v>
      </c>
      <c r="K37" s="6">
        <v>16.528367818410501</v>
      </c>
    </row>
    <row r="38" spans="1:11" x14ac:dyDescent="0.25">
      <c r="A38" s="6" t="s">
        <v>13</v>
      </c>
      <c r="B38" s="6" t="s">
        <v>14</v>
      </c>
      <c r="C38" s="6" t="s">
        <v>18</v>
      </c>
      <c r="D38" s="6">
        <v>20676.322330800002</v>
      </c>
      <c r="E38" s="6">
        <v>51940.442646199997</v>
      </c>
      <c r="F38" s="6">
        <v>134377.05560270001</v>
      </c>
      <c r="G38" s="6">
        <v>47062.746652299997</v>
      </c>
      <c r="H38" s="6">
        <v>8.1384718986298594</v>
      </c>
      <c r="I38" s="6">
        <v>20.444440075728799</v>
      </c>
      <c r="J38" s="6">
        <v>52.892573125255701</v>
      </c>
      <c r="K38" s="6">
        <v>18.524514900385601</v>
      </c>
    </row>
    <row r="39" spans="1:11" x14ac:dyDescent="0.25">
      <c r="A39" s="6" t="s">
        <v>27</v>
      </c>
      <c r="B39" s="6" t="s">
        <v>28</v>
      </c>
      <c r="C39" s="6" t="s">
        <v>15</v>
      </c>
      <c r="D39" s="6">
        <v>0</v>
      </c>
      <c r="E39" s="6">
        <v>0</v>
      </c>
      <c r="F39" s="6">
        <v>0</v>
      </c>
      <c r="G39" s="6">
        <v>42.443662799999998</v>
      </c>
      <c r="H39" s="6">
        <v>0</v>
      </c>
      <c r="I39" s="6">
        <v>0</v>
      </c>
      <c r="J39" s="6">
        <v>0</v>
      </c>
      <c r="K39" s="6">
        <v>100</v>
      </c>
    </row>
    <row r="40" spans="1:11" x14ac:dyDescent="0.25">
      <c r="A40" s="6" t="s">
        <v>27</v>
      </c>
      <c r="B40" s="6" t="s">
        <v>28</v>
      </c>
      <c r="C40" s="6" t="s">
        <v>18</v>
      </c>
      <c r="D40" s="6">
        <v>623.22276820000002</v>
      </c>
      <c r="E40" s="6">
        <v>1674.0117494000001</v>
      </c>
      <c r="F40" s="6">
        <v>1391.5885109000001</v>
      </c>
      <c r="G40" s="6">
        <v>2486.8090790000001</v>
      </c>
      <c r="H40" s="6">
        <v>10.091643371099201</v>
      </c>
      <c r="I40" s="6">
        <v>27.106727218530299</v>
      </c>
      <c r="J40" s="6">
        <v>22.5335396713477</v>
      </c>
      <c r="K40" s="6">
        <v>40.268089739022699</v>
      </c>
    </row>
    <row r="41" spans="1:11" x14ac:dyDescent="0.25">
      <c r="A41" s="6" t="s">
        <v>29</v>
      </c>
      <c r="B41" s="6" t="s">
        <v>30</v>
      </c>
      <c r="C41" s="6" t="s">
        <v>15</v>
      </c>
      <c r="D41" s="6">
        <v>15.2837668</v>
      </c>
      <c r="E41" s="6">
        <v>12.3403326</v>
      </c>
      <c r="F41" s="6">
        <v>43.498098400000003</v>
      </c>
      <c r="G41" s="6">
        <v>51.573163200000003</v>
      </c>
      <c r="H41" s="6">
        <v>12.456678618843601</v>
      </c>
      <c r="I41" s="6">
        <v>10.0577010405471</v>
      </c>
      <c r="J41" s="6">
        <v>35.452113303615398</v>
      </c>
      <c r="K41" s="6">
        <v>42.033507036993797</v>
      </c>
    </row>
    <row r="42" spans="1:11" x14ac:dyDescent="0.25">
      <c r="A42" s="6" t="s">
        <v>29</v>
      </c>
      <c r="B42" s="6" t="s">
        <v>30</v>
      </c>
      <c r="C42" s="6" t="s">
        <v>18</v>
      </c>
      <c r="D42" s="6">
        <v>31.234606899999999</v>
      </c>
      <c r="E42" s="6">
        <v>145.14172260000001</v>
      </c>
      <c r="F42" s="6">
        <v>337.16691700000001</v>
      </c>
      <c r="G42" s="6">
        <v>534.48040719999995</v>
      </c>
      <c r="H42" s="6">
        <v>2.98033415464695</v>
      </c>
      <c r="I42" s="6">
        <v>13.849088433031399</v>
      </c>
      <c r="J42" s="6">
        <v>32.171689618802702</v>
      </c>
      <c r="K42" s="6">
        <v>50.998887793518897</v>
      </c>
    </row>
    <row r="43" spans="1:11" x14ac:dyDescent="0.25">
      <c r="A43" s="6" t="s">
        <v>31</v>
      </c>
      <c r="B43" s="6" t="s">
        <v>32</v>
      </c>
      <c r="C43" s="6" t="s">
        <v>17</v>
      </c>
      <c r="D43" s="6">
        <v>41.3577935</v>
      </c>
      <c r="E43" s="6">
        <v>0</v>
      </c>
      <c r="F43" s="6">
        <v>0</v>
      </c>
      <c r="G43" s="6">
        <v>0</v>
      </c>
      <c r="H43" s="6">
        <v>100</v>
      </c>
      <c r="I43" s="6">
        <v>0</v>
      </c>
      <c r="J43" s="6">
        <v>0</v>
      </c>
      <c r="K43" s="6">
        <v>0</v>
      </c>
    </row>
    <row r="44" spans="1:11" x14ac:dyDescent="0.25">
      <c r="A44" s="6" t="s">
        <v>31</v>
      </c>
      <c r="B44" s="6" t="s">
        <v>32</v>
      </c>
      <c r="C44" s="6" t="s">
        <v>18</v>
      </c>
      <c r="D44" s="6">
        <v>273.91746139999998</v>
      </c>
      <c r="E44" s="6">
        <v>812.97623829999998</v>
      </c>
      <c r="F44" s="6">
        <v>599.72732370000006</v>
      </c>
      <c r="G44" s="6">
        <v>699.70783289999997</v>
      </c>
      <c r="H44" s="6">
        <v>11.478613296606101</v>
      </c>
      <c r="I44" s="6">
        <v>34.068072225406503</v>
      </c>
      <c r="J44" s="6">
        <v>25.1317969908756</v>
      </c>
      <c r="K44" s="6">
        <v>29.321517487111802</v>
      </c>
    </row>
    <row r="45" spans="1:11" x14ac:dyDescent="0.25">
      <c r="A45" s="6" t="s">
        <v>33</v>
      </c>
      <c r="B45" s="6" t="s">
        <v>34</v>
      </c>
      <c r="C45" s="6" t="s">
        <v>15</v>
      </c>
      <c r="D45" s="6">
        <v>0</v>
      </c>
      <c r="E45" s="6">
        <v>0</v>
      </c>
      <c r="F45" s="6">
        <v>0</v>
      </c>
      <c r="G45" s="6">
        <v>6.8800087999999997</v>
      </c>
      <c r="H45" s="6">
        <v>0</v>
      </c>
      <c r="I45" s="6">
        <v>0</v>
      </c>
      <c r="J45" s="6">
        <v>0</v>
      </c>
      <c r="K45" s="6">
        <v>100</v>
      </c>
    </row>
    <row r="46" spans="1:11" x14ac:dyDescent="0.25">
      <c r="A46" s="6" t="s">
        <v>33</v>
      </c>
      <c r="B46" s="6" t="s">
        <v>34</v>
      </c>
      <c r="C46" s="6" t="s">
        <v>18</v>
      </c>
      <c r="D46" s="6">
        <v>111.4407011</v>
      </c>
      <c r="E46" s="6">
        <v>253.34190520000001</v>
      </c>
      <c r="F46" s="6">
        <v>563.39637130000006</v>
      </c>
      <c r="G46" s="6">
        <v>640.67621599999995</v>
      </c>
      <c r="H46" s="6">
        <v>7.1033133940348403</v>
      </c>
      <c r="I46" s="6">
        <v>16.1482019649414</v>
      </c>
      <c r="J46" s="6">
        <v>35.911304854541299</v>
      </c>
      <c r="K46" s="6">
        <v>40.837179786482501</v>
      </c>
    </row>
    <row r="47" spans="1:11" x14ac:dyDescent="0.25">
      <c r="A47" s="6" t="s">
        <v>35</v>
      </c>
      <c r="B47" s="6" t="s">
        <v>36</v>
      </c>
      <c r="C47" s="6" t="s">
        <v>18</v>
      </c>
      <c r="D47" s="6">
        <v>615.51296760000002</v>
      </c>
      <c r="E47" s="6">
        <v>1024.7692365</v>
      </c>
      <c r="F47" s="6">
        <v>2187.3686238</v>
      </c>
      <c r="G47" s="6">
        <v>2815.4125497</v>
      </c>
      <c r="H47" s="6">
        <v>9.26549895151493</v>
      </c>
      <c r="I47" s="6">
        <v>15.4261547459484</v>
      </c>
      <c r="J47" s="6">
        <v>32.927107562689699</v>
      </c>
      <c r="K47" s="6">
        <v>42.381238739846999</v>
      </c>
    </row>
    <row r="48" spans="1:11" x14ac:dyDescent="0.25">
      <c r="A48" s="6" t="s">
        <v>37</v>
      </c>
      <c r="B48" s="6" t="s">
        <v>38</v>
      </c>
      <c r="C48" s="6" t="s">
        <v>18</v>
      </c>
      <c r="D48" s="6">
        <v>1099.0502710999999</v>
      </c>
      <c r="E48" s="6">
        <v>4331.3099546000003</v>
      </c>
      <c r="F48" s="6">
        <v>5268.3522129000003</v>
      </c>
      <c r="G48" s="6">
        <v>4263.2239509000001</v>
      </c>
      <c r="H48" s="6">
        <v>7.3456419175213998</v>
      </c>
      <c r="I48" s="6">
        <v>28.948859571677001</v>
      </c>
      <c r="J48" s="6">
        <v>35.211700382560302</v>
      </c>
      <c r="K48" s="6">
        <v>28.493798128241298</v>
      </c>
    </row>
    <row r="49" spans="1:11" x14ac:dyDescent="0.25">
      <c r="A49" s="6" t="s">
        <v>39</v>
      </c>
      <c r="B49" s="6" t="s">
        <v>40</v>
      </c>
      <c r="C49" s="6" t="s">
        <v>18</v>
      </c>
      <c r="D49" s="6">
        <v>60.078824400000002</v>
      </c>
      <c r="E49" s="6">
        <v>204.6151242</v>
      </c>
      <c r="F49" s="6">
        <v>175.06493180000001</v>
      </c>
      <c r="G49" s="6">
        <v>126.74668339999999</v>
      </c>
      <c r="H49" s="6">
        <v>10.6051605207553</v>
      </c>
      <c r="I49" s="6">
        <v>36.118819880158803</v>
      </c>
      <c r="J49" s="6">
        <v>30.902597077017401</v>
      </c>
      <c r="K49" s="6">
        <v>22.373422522068399</v>
      </c>
    </row>
    <row r="50" spans="1:11" x14ac:dyDescent="0.25">
      <c r="A50" t="s">
        <v>21</v>
      </c>
    </row>
    <row r="51" spans="1:11" x14ac:dyDescent="0.25">
      <c r="A51" t="s">
        <v>1037</v>
      </c>
    </row>
    <row r="52" spans="1:11" x14ac:dyDescent="0.25">
      <c r="A52" t="s">
        <v>22</v>
      </c>
    </row>
    <row r="53" spans="1:11" x14ac:dyDescent="0.25">
      <c r="A53" t="s">
        <v>23</v>
      </c>
    </row>
    <row r="54" spans="1:11" x14ac:dyDescent="0.25">
      <c r="A54" t="s">
        <v>24</v>
      </c>
    </row>
    <row r="57" spans="1:11" x14ac:dyDescent="0.25">
      <c r="K57" s="7" t="str">
        <f>HYPERLINK("#'Indice'!A1", "Ir al índice")</f>
        <v>Ir al índice</v>
      </c>
    </row>
    <row r="58" spans="1:11" ht="17.25" x14ac:dyDescent="0.3">
      <c r="A58" s="4" t="s">
        <v>911</v>
      </c>
    </row>
    <row r="59" spans="1:11" x14ac:dyDescent="0.25">
      <c r="A59" s="5" t="s">
        <v>26</v>
      </c>
      <c r="B59" s="5" t="s">
        <v>10</v>
      </c>
      <c r="C59" s="5" t="s">
        <v>11</v>
      </c>
      <c r="D59" s="5" t="s">
        <v>892</v>
      </c>
      <c r="E59" s="5" t="s">
        <v>893</v>
      </c>
      <c r="F59" s="5" t="s">
        <v>894</v>
      </c>
      <c r="G59" s="5" t="s">
        <v>895</v>
      </c>
      <c r="H59" s="5" t="s">
        <v>896</v>
      </c>
      <c r="I59" s="5" t="s">
        <v>897</v>
      </c>
      <c r="J59" s="5" t="s">
        <v>898</v>
      </c>
      <c r="K59" s="5" t="s">
        <v>899</v>
      </c>
    </row>
    <row r="60" spans="1:11" x14ac:dyDescent="0.25">
      <c r="A60" s="6" t="s">
        <v>13</v>
      </c>
      <c r="B60" s="6" t="s">
        <v>14</v>
      </c>
      <c r="C60" s="6" t="s">
        <v>15</v>
      </c>
      <c r="D60" s="6">
        <v>106.8758409</v>
      </c>
      <c r="E60" s="6">
        <v>305.8932519</v>
      </c>
      <c r="F60" s="6">
        <v>970.93540559999997</v>
      </c>
      <c r="G60" s="6">
        <v>583.63283439999998</v>
      </c>
      <c r="H60" s="6">
        <v>5.4325122142571098</v>
      </c>
      <c r="I60" s="6">
        <v>15.5485918352721</v>
      </c>
      <c r="J60" s="6">
        <v>49.352766778340097</v>
      </c>
      <c r="K60" s="6">
        <v>29.666129172130798</v>
      </c>
    </row>
    <row r="61" spans="1:11" x14ac:dyDescent="0.25">
      <c r="A61" s="6" t="s">
        <v>13</v>
      </c>
      <c r="B61" s="6" t="s">
        <v>14</v>
      </c>
      <c r="C61" s="6" t="s">
        <v>17</v>
      </c>
      <c r="D61" s="6">
        <v>146.75160639999999</v>
      </c>
      <c r="E61" s="6">
        <v>254.2604183</v>
      </c>
      <c r="F61" s="6">
        <v>760.3308505</v>
      </c>
      <c r="G61" s="6">
        <v>225.66941420000001</v>
      </c>
      <c r="H61" s="6">
        <v>10.580411400931601</v>
      </c>
      <c r="I61" s="6">
        <v>18.331518779115399</v>
      </c>
      <c r="J61" s="6">
        <v>54.817888515530498</v>
      </c>
      <c r="K61" s="6">
        <v>16.270181304422401</v>
      </c>
    </row>
    <row r="62" spans="1:11" x14ac:dyDescent="0.25">
      <c r="A62" s="6" t="s">
        <v>13</v>
      </c>
      <c r="B62" s="6" t="s">
        <v>14</v>
      </c>
      <c r="C62" s="6" t="s">
        <v>18</v>
      </c>
      <c r="D62" s="6">
        <v>20664.124230099998</v>
      </c>
      <c r="E62" s="6">
        <v>51905.8577888</v>
      </c>
      <c r="F62" s="6">
        <v>134211.14754460001</v>
      </c>
      <c r="G62" s="6">
        <v>46799.585320600003</v>
      </c>
      <c r="H62" s="6">
        <v>8.1489336598584003</v>
      </c>
      <c r="I62" s="6">
        <v>20.4691661242945</v>
      </c>
      <c r="J62" s="6">
        <v>52.926401601928497</v>
      </c>
      <c r="K62" s="6">
        <v>18.4554986139186</v>
      </c>
    </row>
    <row r="63" spans="1:11" x14ac:dyDescent="0.25">
      <c r="A63" s="6" t="s">
        <v>42</v>
      </c>
      <c r="B63" s="6" t="s">
        <v>43</v>
      </c>
      <c r="C63" s="6" t="s">
        <v>18</v>
      </c>
      <c r="D63" s="6">
        <v>9.4481734999999993</v>
      </c>
      <c r="E63" s="6">
        <v>27.579205099999999</v>
      </c>
      <c r="F63" s="6">
        <v>40.349294399999998</v>
      </c>
      <c r="G63" s="6">
        <v>55.613027600000002</v>
      </c>
      <c r="H63" s="6">
        <v>7.1044400110484904</v>
      </c>
      <c r="I63" s="6">
        <v>20.737850356511</v>
      </c>
      <c r="J63" s="6">
        <v>30.340164853337502</v>
      </c>
      <c r="K63" s="6">
        <v>41.817544779103002</v>
      </c>
    </row>
    <row r="64" spans="1:11" x14ac:dyDescent="0.25">
      <c r="A64" s="6" t="s">
        <v>44</v>
      </c>
      <c r="B64" s="6" t="s">
        <v>45</v>
      </c>
      <c r="C64" s="6" t="s">
        <v>18</v>
      </c>
      <c r="D64" s="6">
        <v>461.03642500000001</v>
      </c>
      <c r="E64" s="6">
        <v>928.40464669999994</v>
      </c>
      <c r="F64" s="6">
        <v>636.09960369999999</v>
      </c>
      <c r="G64" s="6">
        <v>529.98407320000001</v>
      </c>
      <c r="H64" s="6">
        <v>18.0407732405085</v>
      </c>
      <c r="I64" s="6">
        <v>36.329315425671801</v>
      </c>
      <c r="J64" s="6">
        <v>24.891154118091599</v>
      </c>
      <c r="K64" s="6">
        <v>20.7387572157281</v>
      </c>
    </row>
    <row r="65" spans="1:11" x14ac:dyDescent="0.25">
      <c r="A65" s="6" t="s">
        <v>27</v>
      </c>
      <c r="B65" s="6" t="s">
        <v>28</v>
      </c>
      <c r="C65" s="6" t="s">
        <v>18</v>
      </c>
      <c r="D65" s="6">
        <v>534.85385280000003</v>
      </c>
      <c r="E65" s="6">
        <v>1454.99812</v>
      </c>
      <c r="F65" s="6">
        <v>1184.3323063</v>
      </c>
      <c r="G65" s="6">
        <v>2335.5621664</v>
      </c>
      <c r="H65" s="6">
        <v>9.7074131829938093</v>
      </c>
      <c r="I65" s="6">
        <v>26.407714663318998</v>
      </c>
      <c r="J65" s="6">
        <v>21.4952233830521</v>
      </c>
      <c r="K65" s="6">
        <v>42.389648770635098</v>
      </c>
    </row>
    <row r="66" spans="1:11" x14ac:dyDescent="0.25">
      <c r="A66" s="6" t="s">
        <v>29</v>
      </c>
      <c r="B66" s="6" t="s">
        <v>30</v>
      </c>
      <c r="C66" s="6" t="s">
        <v>15</v>
      </c>
      <c r="D66" s="6">
        <v>0</v>
      </c>
      <c r="E66" s="6">
        <v>0</v>
      </c>
      <c r="F66" s="6">
        <v>37.843921799999997</v>
      </c>
      <c r="G66" s="6">
        <v>23.919426399999999</v>
      </c>
      <c r="H66" s="6">
        <v>0</v>
      </c>
      <c r="I66" s="6">
        <v>0</v>
      </c>
      <c r="J66" s="6">
        <v>61.272458347716302</v>
      </c>
      <c r="K66" s="6">
        <v>38.727541652283698</v>
      </c>
    </row>
    <row r="67" spans="1:11" x14ac:dyDescent="0.25">
      <c r="A67" s="6" t="s">
        <v>29</v>
      </c>
      <c r="B67" s="6" t="s">
        <v>30</v>
      </c>
      <c r="C67" s="6" t="s">
        <v>18</v>
      </c>
      <c r="D67" s="6">
        <v>31.234606899999999</v>
      </c>
      <c r="E67" s="6">
        <v>95.664192999999997</v>
      </c>
      <c r="F67" s="6">
        <v>198.81324050000001</v>
      </c>
      <c r="G67" s="6">
        <v>436.21082159999997</v>
      </c>
      <c r="H67" s="6">
        <v>4.0994447676778103</v>
      </c>
      <c r="I67" s="6">
        <v>12.555627055065299</v>
      </c>
      <c r="J67" s="6">
        <v>26.093617925852399</v>
      </c>
      <c r="K67" s="6">
        <v>57.251310251404398</v>
      </c>
    </row>
    <row r="68" spans="1:11" x14ac:dyDescent="0.25">
      <c r="A68" s="6" t="s">
        <v>46</v>
      </c>
      <c r="B68" s="6" t="s">
        <v>47</v>
      </c>
      <c r="C68" s="6" t="s">
        <v>18</v>
      </c>
      <c r="D68" s="6">
        <v>12.4458313</v>
      </c>
      <c r="E68" s="6">
        <v>55.015286799999998</v>
      </c>
      <c r="F68" s="6">
        <v>66.32302</v>
      </c>
      <c r="G68" s="6">
        <v>54.473004400000001</v>
      </c>
      <c r="H68" s="6">
        <v>6.6110805331064704</v>
      </c>
      <c r="I68" s="6">
        <v>29.2234791569728</v>
      </c>
      <c r="J68" s="6">
        <v>35.230015243644701</v>
      </c>
      <c r="K68" s="6">
        <v>28.935425066276</v>
      </c>
    </row>
    <row r="69" spans="1:11" x14ac:dyDescent="0.25">
      <c r="A69" s="6" t="s">
        <v>48</v>
      </c>
      <c r="B69" s="6" t="s">
        <v>49</v>
      </c>
      <c r="C69" s="6" t="s">
        <v>18</v>
      </c>
      <c r="D69" s="6">
        <v>174.4628233</v>
      </c>
      <c r="E69" s="6">
        <v>933.59112500000003</v>
      </c>
      <c r="F69" s="6">
        <v>314.08651409999999</v>
      </c>
      <c r="G69" s="6">
        <v>1306.866583</v>
      </c>
      <c r="H69" s="6">
        <v>6.3929048330627696</v>
      </c>
      <c r="I69" s="6">
        <v>34.209919925771402</v>
      </c>
      <c r="J69" s="6">
        <v>11.509186633630099</v>
      </c>
      <c r="K69" s="6">
        <v>47.887988607535704</v>
      </c>
    </row>
    <row r="70" spans="1:11" x14ac:dyDescent="0.25">
      <c r="A70" s="6" t="s">
        <v>31</v>
      </c>
      <c r="B70" s="6" t="s">
        <v>32</v>
      </c>
      <c r="C70" s="6" t="s">
        <v>17</v>
      </c>
      <c r="D70" s="6">
        <v>41.3577935</v>
      </c>
      <c r="E70" s="6">
        <v>0</v>
      </c>
      <c r="F70" s="6">
        <v>0</v>
      </c>
      <c r="G70" s="6">
        <v>0</v>
      </c>
      <c r="H70" s="6">
        <v>100</v>
      </c>
      <c r="I70" s="6">
        <v>0</v>
      </c>
      <c r="J70" s="6">
        <v>0</v>
      </c>
      <c r="K70" s="6">
        <v>0</v>
      </c>
    </row>
    <row r="71" spans="1:11" x14ac:dyDescent="0.25">
      <c r="A71" s="6" t="s">
        <v>31</v>
      </c>
      <c r="B71" s="6" t="s">
        <v>32</v>
      </c>
      <c r="C71" s="6" t="s">
        <v>18</v>
      </c>
      <c r="D71" s="6">
        <v>272.78578440000001</v>
      </c>
      <c r="E71" s="6">
        <v>806.18617630000006</v>
      </c>
      <c r="F71" s="6">
        <v>588.41055370000004</v>
      </c>
      <c r="G71" s="6">
        <v>690.6544169</v>
      </c>
      <c r="H71" s="6">
        <v>11.5683423265814</v>
      </c>
      <c r="I71" s="6">
        <v>34.188869800929901</v>
      </c>
      <c r="J71" s="6">
        <v>24.953407043358101</v>
      </c>
      <c r="K71" s="6">
        <v>29.289380829130501</v>
      </c>
    </row>
    <row r="72" spans="1:11" x14ac:dyDescent="0.25">
      <c r="A72" s="6" t="s">
        <v>50</v>
      </c>
      <c r="B72" s="6" t="s">
        <v>51</v>
      </c>
      <c r="C72" s="6" t="s">
        <v>15</v>
      </c>
      <c r="D72" s="6">
        <v>0</v>
      </c>
      <c r="E72" s="6">
        <v>90.856607600000004</v>
      </c>
      <c r="F72" s="6">
        <v>0</v>
      </c>
      <c r="G72" s="6">
        <v>0</v>
      </c>
      <c r="H72" s="6">
        <v>0</v>
      </c>
      <c r="I72" s="6">
        <v>100</v>
      </c>
      <c r="J72" s="6">
        <v>0</v>
      </c>
      <c r="K72" s="6">
        <v>0</v>
      </c>
    </row>
    <row r="73" spans="1:11" x14ac:dyDescent="0.25">
      <c r="A73" s="6" t="s">
        <v>50</v>
      </c>
      <c r="B73" s="6" t="s">
        <v>51</v>
      </c>
      <c r="C73" s="6" t="s">
        <v>18</v>
      </c>
      <c r="D73" s="6">
        <v>1136.3361657</v>
      </c>
      <c r="E73" s="6">
        <v>1492.8228320999999</v>
      </c>
      <c r="F73" s="6">
        <v>584.04997530000003</v>
      </c>
      <c r="G73" s="6">
        <v>136.01059599999999</v>
      </c>
      <c r="H73" s="6">
        <v>33.928386666072001</v>
      </c>
      <c r="I73" s="6">
        <v>44.572259336856497</v>
      </c>
      <c r="J73" s="6">
        <v>17.4383901458257</v>
      </c>
      <c r="K73" s="6">
        <v>4.0609638512457602</v>
      </c>
    </row>
    <row r="74" spans="1:11" x14ac:dyDescent="0.25">
      <c r="A74" s="6" t="s">
        <v>52</v>
      </c>
      <c r="B74" s="6" t="s">
        <v>53</v>
      </c>
      <c r="C74" s="6" t="s">
        <v>18</v>
      </c>
      <c r="D74" s="6">
        <v>11.2060294</v>
      </c>
      <c r="E74" s="6">
        <v>125.1793622</v>
      </c>
      <c r="F74" s="6">
        <v>85.739621499999998</v>
      </c>
      <c r="G74" s="6">
        <v>147.7638772</v>
      </c>
      <c r="H74" s="6">
        <v>3.0295663627288998</v>
      </c>
      <c r="I74" s="6">
        <v>33.842422814719498</v>
      </c>
      <c r="J74" s="6">
        <v>23.179831497631799</v>
      </c>
      <c r="K74" s="6">
        <v>39.948179324919799</v>
      </c>
    </row>
    <row r="75" spans="1:11" x14ac:dyDescent="0.25">
      <c r="A75" s="6" t="s">
        <v>33</v>
      </c>
      <c r="B75" s="6" t="s">
        <v>34</v>
      </c>
      <c r="C75" s="6" t="s">
        <v>15</v>
      </c>
      <c r="D75" s="6">
        <v>0</v>
      </c>
      <c r="E75" s="6">
        <v>0</v>
      </c>
      <c r="F75" s="6">
        <v>0</v>
      </c>
      <c r="G75" s="6">
        <v>6.8800087999999997</v>
      </c>
      <c r="H75" s="6">
        <v>0</v>
      </c>
      <c r="I75" s="6">
        <v>0</v>
      </c>
      <c r="J75" s="6">
        <v>0</v>
      </c>
      <c r="K75" s="6">
        <v>100</v>
      </c>
    </row>
    <row r="76" spans="1:11" x14ac:dyDescent="0.25">
      <c r="A76" s="6" t="s">
        <v>33</v>
      </c>
      <c r="B76" s="6" t="s">
        <v>34</v>
      </c>
      <c r="C76" s="6" t="s">
        <v>18</v>
      </c>
      <c r="D76" s="6">
        <v>92.068233899999996</v>
      </c>
      <c r="E76" s="6">
        <v>214.0657799</v>
      </c>
      <c r="F76" s="6">
        <v>397.09125970000002</v>
      </c>
      <c r="G76" s="6">
        <v>363.81770699999998</v>
      </c>
      <c r="H76" s="6">
        <v>8.6283528951062696</v>
      </c>
      <c r="I76" s="6">
        <v>20.061589252917599</v>
      </c>
      <c r="J76" s="6">
        <v>37.214176650497201</v>
      </c>
      <c r="K76" s="6">
        <v>34.095881201478903</v>
      </c>
    </row>
    <row r="77" spans="1:11" x14ac:dyDescent="0.25">
      <c r="A77" s="6" t="s">
        <v>54</v>
      </c>
      <c r="B77" s="6" t="s">
        <v>55</v>
      </c>
      <c r="C77" s="6" t="s">
        <v>18</v>
      </c>
      <c r="D77" s="6">
        <v>272.56751630000002</v>
      </c>
      <c r="E77" s="6">
        <v>683.16838429999996</v>
      </c>
      <c r="F77" s="6">
        <v>951.53426330000002</v>
      </c>
      <c r="G77" s="6">
        <v>1308.9335175000001</v>
      </c>
      <c r="H77" s="6">
        <v>8.4748213515305899</v>
      </c>
      <c r="I77" s="6">
        <v>21.241452718026199</v>
      </c>
      <c r="J77" s="6">
        <v>29.5856344174633</v>
      </c>
      <c r="K77" s="6">
        <v>40.6980915129799</v>
      </c>
    </row>
    <row r="78" spans="1:11" x14ac:dyDescent="0.25">
      <c r="A78" s="6" t="s">
        <v>35</v>
      </c>
      <c r="B78" s="6" t="s">
        <v>36</v>
      </c>
      <c r="C78" s="6" t="s">
        <v>18</v>
      </c>
      <c r="D78" s="6">
        <v>615.51296760000002</v>
      </c>
      <c r="E78" s="6">
        <v>1018.6338934</v>
      </c>
      <c r="F78" s="6">
        <v>2184.9693275999998</v>
      </c>
      <c r="G78" s="6">
        <v>2806.2609484999998</v>
      </c>
      <c r="H78" s="6">
        <v>9.2902329159999599</v>
      </c>
      <c r="I78" s="6">
        <v>15.374730710739099</v>
      </c>
      <c r="J78" s="6">
        <v>32.978791733452702</v>
      </c>
      <c r="K78" s="6">
        <v>42.356244639808303</v>
      </c>
    </row>
    <row r="79" spans="1:11" x14ac:dyDescent="0.25">
      <c r="A79" s="6" t="s">
        <v>56</v>
      </c>
      <c r="B79" s="6" t="s">
        <v>57</v>
      </c>
      <c r="C79" s="6" t="s">
        <v>18</v>
      </c>
      <c r="D79" s="6">
        <v>108.3558494</v>
      </c>
      <c r="E79" s="6">
        <v>87.028107700000007</v>
      </c>
      <c r="F79" s="6">
        <v>139.51043999999999</v>
      </c>
      <c r="G79" s="6">
        <v>581.46020399999998</v>
      </c>
      <c r="H79" s="6">
        <v>11.824663647667499</v>
      </c>
      <c r="I79" s="6">
        <v>9.4972085692078902</v>
      </c>
      <c r="J79" s="6">
        <v>15.2245036836756</v>
      </c>
      <c r="K79" s="6">
        <v>63.453624099449101</v>
      </c>
    </row>
    <row r="80" spans="1:11" x14ac:dyDescent="0.25">
      <c r="A80" s="6" t="s">
        <v>37</v>
      </c>
      <c r="B80" s="6" t="s">
        <v>38</v>
      </c>
      <c r="C80" s="6" t="s">
        <v>18</v>
      </c>
      <c r="D80" s="6">
        <v>1099.0502710999999</v>
      </c>
      <c r="E80" s="6">
        <v>4316.6191373000001</v>
      </c>
      <c r="F80" s="6">
        <v>5253.8784163</v>
      </c>
      <c r="G80" s="6">
        <v>4258.7053081000004</v>
      </c>
      <c r="H80" s="6">
        <v>7.3622162038851897</v>
      </c>
      <c r="I80" s="6">
        <v>28.915768636154901</v>
      </c>
      <c r="J80" s="6">
        <v>35.194194321077703</v>
      </c>
      <c r="K80" s="6">
        <v>28.527820838882199</v>
      </c>
    </row>
    <row r="81" spans="1:11" x14ac:dyDescent="0.25">
      <c r="A81" s="6" t="s">
        <v>39</v>
      </c>
      <c r="B81" s="6" t="s">
        <v>40</v>
      </c>
      <c r="C81" s="6" t="s">
        <v>18</v>
      </c>
      <c r="D81" s="6">
        <v>60.078824400000002</v>
      </c>
      <c r="E81" s="6">
        <v>177.847871</v>
      </c>
      <c r="F81" s="6">
        <v>131.90753649999999</v>
      </c>
      <c r="G81" s="6">
        <v>119.4891492</v>
      </c>
      <c r="H81" s="6">
        <v>12.2779386231131</v>
      </c>
      <c r="I81" s="6">
        <v>36.3456719767197</v>
      </c>
      <c r="J81" s="6">
        <v>26.9571292921813</v>
      </c>
      <c r="K81" s="6">
        <v>24.419260107985899</v>
      </c>
    </row>
    <row r="82" spans="1:11" x14ac:dyDescent="0.25">
      <c r="A82" s="6" t="s">
        <v>58</v>
      </c>
      <c r="B82" s="6" t="s">
        <v>59</v>
      </c>
      <c r="C82" s="6" t="s">
        <v>17</v>
      </c>
      <c r="D82" s="6">
        <v>0</v>
      </c>
      <c r="E82" s="6">
        <v>0</v>
      </c>
      <c r="F82" s="6">
        <v>5.2889556000000004</v>
      </c>
      <c r="G82" s="6">
        <v>0</v>
      </c>
      <c r="H82" s="6">
        <v>0</v>
      </c>
      <c r="I82" s="6">
        <v>0</v>
      </c>
      <c r="J82" s="6">
        <v>100</v>
      </c>
      <c r="K82" s="6">
        <v>0</v>
      </c>
    </row>
    <row r="83" spans="1:11" x14ac:dyDescent="0.25">
      <c r="A83" s="6" t="s">
        <v>58</v>
      </c>
      <c r="B83" s="6" t="s">
        <v>59</v>
      </c>
      <c r="C83" s="6" t="s">
        <v>18</v>
      </c>
      <c r="D83" s="6">
        <v>20.6898661</v>
      </c>
      <c r="E83" s="6">
        <v>49.082880199999998</v>
      </c>
      <c r="F83" s="6">
        <v>31.581926599999999</v>
      </c>
      <c r="G83" s="6">
        <v>57.521440300000002</v>
      </c>
      <c r="H83" s="6">
        <v>13.0226411530818</v>
      </c>
      <c r="I83" s="6">
        <v>30.893807263658601</v>
      </c>
      <c r="J83" s="6">
        <v>19.878335367031099</v>
      </c>
      <c r="K83" s="6">
        <v>36.2052162162285</v>
      </c>
    </row>
    <row r="84" spans="1:11" x14ac:dyDescent="0.25">
      <c r="A84" s="6" t="s">
        <v>60</v>
      </c>
      <c r="B84" s="6" t="s">
        <v>61</v>
      </c>
      <c r="C84" s="6" t="s">
        <v>18</v>
      </c>
      <c r="D84" s="6">
        <v>15.838521999999999</v>
      </c>
      <c r="E84" s="6">
        <v>39.059061</v>
      </c>
      <c r="F84" s="6">
        <v>147.3607039</v>
      </c>
      <c r="G84" s="6">
        <v>220.0194529</v>
      </c>
      <c r="H84" s="6">
        <v>3.7507357142485098</v>
      </c>
      <c r="I84" s="6">
        <v>9.2496140143449708</v>
      </c>
      <c r="J84" s="6">
        <v>34.896630821646703</v>
      </c>
      <c r="K84" s="6">
        <v>52.103019449759799</v>
      </c>
    </row>
    <row r="85" spans="1:11" x14ac:dyDescent="0.25">
      <c r="A85" s="6" t="s">
        <v>62</v>
      </c>
      <c r="B85" s="6" t="s">
        <v>63</v>
      </c>
      <c r="C85" s="6" t="s">
        <v>18</v>
      </c>
      <c r="D85" s="6">
        <v>42.025274500000002</v>
      </c>
      <c r="E85" s="6">
        <v>38.442388000000001</v>
      </c>
      <c r="F85" s="6">
        <v>108.71925280000001</v>
      </c>
      <c r="G85" s="6">
        <v>178.45808099999999</v>
      </c>
      <c r="H85" s="6">
        <v>11.4309387922982</v>
      </c>
      <c r="I85" s="6">
        <v>10.456388197007</v>
      </c>
      <c r="J85" s="6">
        <v>29.571802661305501</v>
      </c>
      <c r="K85" s="6">
        <v>48.540870349389301</v>
      </c>
    </row>
    <row r="86" spans="1:11" x14ac:dyDescent="0.25">
      <c r="A86" s="6" t="s">
        <v>64</v>
      </c>
      <c r="B86" s="6" t="s">
        <v>65</v>
      </c>
      <c r="C86" s="6" t="s">
        <v>15</v>
      </c>
      <c r="D86" s="6">
        <v>0</v>
      </c>
      <c r="E86" s="6">
        <v>18.8687875</v>
      </c>
      <c r="F86" s="6">
        <v>0</v>
      </c>
      <c r="G86" s="6">
        <v>0</v>
      </c>
      <c r="H86" s="6">
        <v>0</v>
      </c>
      <c r="I86" s="6">
        <v>100</v>
      </c>
      <c r="J86" s="6">
        <v>0</v>
      </c>
      <c r="K86" s="6">
        <v>0</v>
      </c>
    </row>
    <row r="87" spans="1:11" x14ac:dyDescent="0.25">
      <c r="A87" s="6" t="s">
        <v>64</v>
      </c>
      <c r="B87" s="6" t="s">
        <v>65</v>
      </c>
      <c r="C87" s="6" t="s">
        <v>17</v>
      </c>
      <c r="D87" s="6">
        <v>0</v>
      </c>
      <c r="E87" s="6">
        <v>6.2438019999999996</v>
      </c>
      <c r="F87" s="6">
        <v>0</v>
      </c>
      <c r="G87" s="6">
        <v>0</v>
      </c>
      <c r="H87" s="6">
        <v>0</v>
      </c>
      <c r="I87" s="6">
        <v>100</v>
      </c>
      <c r="J87" s="6">
        <v>0</v>
      </c>
      <c r="K87" s="6">
        <v>0</v>
      </c>
    </row>
    <row r="88" spans="1:11" x14ac:dyDescent="0.25">
      <c r="A88" s="6" t="s">
        <v>64</v>
      </c>
      <c r="B88" s="6" t="s">
        <v>65</v>
      </c>
      <c r="C88" s="6" t="s">
        <v>18</v>
      </c>
      <c r="D88" s="6">
        <v>67.278886099999994</v>
      </c>
      <c r="E88" s="6">
        <v>186.25896349999999</v>
      </c>
      <c r="F88" s="6">
        <v>230.4410273</v>
      </c>
      <c r="G88" s="6">
        <v>279.09280519999999</v>
      </c>
      <c r="H88" s="6">
        <v>8.8168500651008497</v>
      </c>
      <c r="I88" s="6">
        <v>24.409104395986599</v>
      </c>
      <c r="J88" s="6">
        <v>30.1991323627445</v>
      </c>
      <c r="K88" s="6">
        <v>36.574913176168003</v>
      </c>
    </row>
    <row r="89" spans="1:11" x14ac:dyDescent="0.25">
      <c r="A89" s="6" t="s">
        <v>66</v>
      </c>
      <c r="B89" s="6" t="s">
        <v>67</v>
      </c>
      <c r="C89" s="6" t="s">
        <v>18</v>
      </c>
      <c r="D89" s="6">
        <v>0</v>
      </c>
      <c r="E89" s="6">
        <v>18.235195900000001</v>
      </c>
      <c r="F89" s="6">
        <v>11.6487517</v>
      </c>
      <c r="G89" s="6">
        <v>16.480817699999999</v>
      </c>
      <c r="H89" s="6">
        <v>0</v>
      </c>
      <c r="I89" s="6">
        <v>39.329857019679601</v>
      </c>
      <c r="J89" s="6">
        <v>25.124146805505301</v>
      </c>
      <c r="K89" s="6">
        <v>35.545996174815102</v>
      </c>
    </row>
    <row r="90" spans="1:11" x14ac:dyDescent="0.25">
      <c r="A90" s="6" t="s">
        <v>68</v>
      </c>
      <c r="B90" s="6" t="s">
        <v>69</v>
      </c>
      <c r="C90" s="6" t="s">
        <v>18</v>
      </c>
      <c r="D90" s="6">
        <v>593.41546240000002</v>
      </c>
      <c r="E90" s="6">
        <v>1373.2018223</v>
      </c>
      <c r="F90" s="6">
        <v>852.7235392</v>
      </c>
      <c r="G90" s="6">
        <v>817.03994809999995</v>
      </c>
      <c r="H90" s="6">
        <v>16.318848316691099</v>
      </c>
      <c r="I90" s="6">
        <v>37.762872163267502</v>
      </c>
      <c r="J90" s="6">
        <v>23.4497868255695</v>
      </c>
      <c r="K90" s="6">
        <v>22.468492694471902</v>
      </c>
    </row>
    <row r="91" spans="1:11" x14ac:dyDescent="0.25">
      <c r="A91" t="s">
        <v>21</v>
      </c>
    </row>
    <row r="92" spans="1:11" x14ac:dyDescent="0.25">
      <c r="A92" t="s">
        <v>1037</v>
      </c>
    </row>
    <row r="93" spans="1:11" x14ac:dyDescent="0.25">
      <c r="A93" t="s">
        <v>22</v>
      </c>
    </row>
    <row r="94" spans="1:11" x14ac:dyDescent="0.25">
      <c r="A94" t="s">
        <v>23</v>
      </c>
    </row>
    <row r="95" spans="1:11" x14ac:dyDescent="0.25">
      <c r="A95" t="s">
        <v>24</v>
      </c>
    </row>
    <row r="98" spans="1:11" x14ac:dyDescent="0.25">
      <c r="K98" s="7" t="str">
        <f>HYPERLINK("#'Indice'!A1", "Ir al índice")</f>
        <v>Ir al índice</v>
      </c>
    </row>
    <row r="99" spans="1:11" ht="17.25" x14ac:dyDescent="0.3">
      <c r="A99" s="4" t="s">
        <v>912</v>
      </c>
    </row>
    <row r="100" spans="1:11" x14ac:dyDescent="0.25">
      <c r="A100" s="5" t="s">
        <v>26</v>
      </c>
      <c r="B100" s="5" t="s">
        <v>71</v>
      </c>
      <c r="C100" s="5" t="s">
        <v>11</v>
      </c>
      <c r="D100" s="5" t="s">
        <v>892</v>
      </c>
      <c r="E100" s="5" t="s">
        <v>893</v>
      </c>
      <c r="F100" s="5" t="s">
        <v>894</v>
      </c>
      <c r="G100" s="5" t="s">
        <v>895</v>
      </c>
      <c r="H100" s="5" t="s">
        <v>896</v>
      </c>
      <c r="I100" s="5" t="s">
        <v>897</v>
      </c>
      <c r="J100" s="5" t="s">
        <v>898</v>
      </c>
      <c r="K100" s="5" t="s">
        <v>899</v>
      </c>
    </row>
    <row r="101" spans="1:11" x14ac:dyDescent="0.25">
      <c r="A101" s="6" t="s">
        <v>72</v>
      </c>
      <c r="B101" s="6" t="s">
        <v>73</v>
      </c>
      <c r="C101" s="6" t="s">
        <v>15</v>
      </c>
      <c r="D101" s="6">
        <v>0</v>
      </c>
      <c r="E101" s="6">
        <v>26.678722799999999</v>
      </c>
      <c r="F101" s="6">
        <v>85.545479499999999</v>
      </c>
      <c r="G101" s="6">
        <v>0</v>
      </c>
      <c r="H101" s="6">
        <v>0</v>
      </c>
      <c r="I101" s="6">
        <v>23.7726998750964</v>
      </c>
      <c r="J101" s="6">
        <v>76.227300124903607</v>
      </c>
      <c r="K101" s="6">
        <v>0</v>
      </c>
    </row>
    <row r="102" spans="1:11" x14ac:dyDescent="0.25">
      <c r="A102" s="6" t="s">
        <v>72</v>
      </c>
      <c r="B102" s="6" t="s">
        <v>73</v>
      </c>
      <c r="C102" s="6" t="s">
        <v>17</v>
      </c>
      <c r="D102" s="6">
        <v>25.7043505</v>
      </c>
      <c r="E102" s="6">
        <v>0</v>
      </c>
      <c r="F102" s="6">
        <v>0</v>
      </c>
      <c r="G102" s="6">
        <v>0</v>
      </c>
      <c r="H102" s="6">
        <v>100</v>
      </c>
      <c r="I102" s="6">
        <v>0</v>
      </c>
      <c r="J102" s="6">
        <v>0</v>
      </c>
      <c r="K102" s="6">
        <v>0</v>
      </c>
    </row>
    <row r="103" spans="1:11" x14ac:dyDescent="0.25">
      <c r="A103" s="6" t="s">
        <v>72</v>
      </c>
      <c r="B103" s="6" t="s">
        <v>73</v>
      </c>
      <c r="C103" s="6" t="s">
        <v>18</v>
      </c>
      <c r="D103" s="6">
        <v>2499.6259448999999</v>
      </c>
      <c r="E103" s="6">
        <v>6273.9261212000001</v>
      </c>
      <c r="F103" s="6">
        <v>16803.312957400001</v>
      </c>
      <c r="G103" s="6">
        <v>4308.7859281000001</v>
      </c>
      <c r="H103" s="6">
        <v>8.3639668714198692</v>
      </c>
      <c r="I103" s="6">
        <v>20.993105123795601</v>
      </c>
      <c r="J103" s="6">
        <v>56.225353714439997</v>
      </c>
      <c r="K103" s="6">
        <v>14.4175742903446</v>
      </c>
    </row>
    <row r="104" spans="1:11" x14ac:dyDescent="0.25">
      <c r="A104" s="6" t="s">
        <v>74</v>
      </c>
      <c r="B104" s="6" t="s">
        <v>75</v>
      </c>
      <c r="C104" s="6" t="s">
        <v>17</v>
      </c>
      <c r="D104" s="6">
        <v>27.062973</v>
      </c>
      <c r="E104" s="6">
        <v>24.813242800000001</v>
      </c>
      <c r="F104" s="6">
        <v>22.838930000000001</v>
      </c>
      <c r="G104" s="6">
        <v>0</v>
      </c>
      <c r="H104" s="6">
        <v>36.221535419930902</v>
      </c>
      <c r="I104" s="6">
        <v>33.210458916082302</v>
      </c>
      <c r="J104" s="6">
        <v>30.568005663986799</v>
      </c>
      <c r="K104" s="6">
        <v>0</v>
      </c>
    </row>
    <row r="105" spans="1:11" x14ac:dyDescent="0.25">
      <c r="A105" s="6" t="s">
        <v>74</v>
      </c>
      <c r="B105" s="6" t="s">
        <v>75</v>
      </c>
      <c r="C105" s="6" t="s">
        <v>18</v>
      </c>
      <c r="D105" s="6">
        <v>3667.5814679</v>
      </c>
      <c r="E105" s="6">
        <v>4309.6092940999997</v>
      </c>
      <c r="F105" s="6">
        <v>3885.5154579</v>
      </c>
      <c r="G105" s="6">
        <v>562.72874560000002</v>
      </c>
      <c r="H105" s="6">
        <v>29.516724992592</v>
      </c>
      <c r="I105" s="6">
        <v>34.683770073771299</v>
      </c>
      <c r="J105" s="6">
        <v>31.270659487481701</v>
      </c>
      <c r="K105" s="6">
        <v>4.52884544615502</v>
      </c>
    </row>
    <row r="106" spans="1:11" x14ac:dyDescent="0.25">
      <c r="A106" s="6" t="s">
        <v>76</v>
      </c>
      <c r="B106" s="6" t="s">
        <v>77</v>
      </c>
      <c r="C106" s="6" t="s">
        <v>15</v>
      </c>
      <c r="D106" s="6">
        <v>23.770177700000001</v>
      </c>
      <c r="E106" s="6">
        <v>36.0329409</v>
      </c>
      <c r="F106" s="6">
        <v>25.410684</v>
      </c>
      <c r="G106" s="6">
        <v>17.340692099999998</v>
      </c>
      <c r="H106" s="6">
        <v>23.178094504326001</v>
      </c>
      <c r="I106" s="6">
        <v>35.1354087457661</v>
      </c>
      <c r="J106" s="6">
        <v>24.777737996109501</v>
      </c>
      <c r="K106" s="6">
        <v>16.908758753798399</v>
      </c>
    </row>
    <row r="107" spans="1:11" x14ac:dyDescent="0.25">
      <c r="A107" s="6" t="s">
        <v>76</v>
      </c>
      <c r="B107" s="6" t="s">
        <v>77</v>
      </c>
      <c r="C107" s="6" t="s">
        <v>17</v>
      </c>
      <c r="D107" s="6">
        <v>0</v>
      </c>
      <c r="E107" s="6">
        <v>0</v>
      </c>
      <c r="F107" s="6">
        <v>25.231122299999999</v>
      </c>
      <c r="G107" s="6">
        <v>0</v>
      </c>
      <c r="H107" s="6">
        <v>0</v>
      </c>
      <c r="I107" s="6">
        <v>0</v>
      </c>
      <c r="J107" s="6">
        <v>100</v>
      </c>
      <c r="K107" s="6">
        <v>0</v>
      </c>
    </row>
    <row r="108" spans="1:11" x14ac:dyDescent="0.25">
      <c r="A108" s="6" t="s">
        <v>76</v>
      </c>
      <c r="B108" s="6" t="s">
        <v>77</v>
      </c>
      <c r="C108" s="6" t="s">
        <v>18</v>
      </c>
      <c r="D108" s="6">
        <v>1386.9515079</v>
      </c>
      <c r="E108" s="6">
        <v>2033.1352449000001</v>
      </c>
      <c r="F108" s="6">
        <v>1083.4475311000001</v>
      </c>
      <c r="G108" s="6">
        <v>175.8550315</v>
      </c>
      <c r="H108" s="6">
        <v>29.639583595566702</v>
      </c>
      <c r="I108" s="6">
        <v>43.448730333441098</v>
      </c>
      <c r="J108" s="6">
        <v>23.153609543329601</v>
      </c>
      <c r="K108" s="6">
        <v>3.7580765276626198</v>
      </c>
    </row>
    <row r="109" spans="1:11" x14ac:dyDescent="0.25">
      <c r="A109" s="6" t="s">
        <v>78</v>
      </c>
      <c r="B109" s="6" t="s">
        <v>79</v>
      </c>
      <c r="C109" s="6" t="s">
        <v>18</v>
      </c>
      <c r="D109" s="6">
        <v>289.67838319999998</v>
      </c>
      <c r="E109" s="6">
        <v>1148.0880305000001</v>
      </c>
      <c r="F109" s="6">
        <v>4831.3574361999999</v>
      </c>
      <c r="G109" s="6">
        <v>1705.8858829999999</v>
      </c>
      <c r="H109" s="6">
        <v>3.6323263908376799</v>
      </c>
      <c r="I109" s="6">
        <v>14.396070587396199</v>
      </c>
      <c r="J109" s="6">
        <v>60.581210531553097</v>
      </c>
      <c r="K109" s="6">
        <v>21.390392490212999</v>
      </c>
    </row>
    <row r="110" spans="1:11" x14ac:dyDescent="0.25">
      <c r="A110" s="6" t="s">
        <v>80</v>
      </c>
      <c r="B110" s="6" t="s">
        <v>81</v>
      </c>
      <c r="C110" s="6" t="s">
        <v>15</v>
      </c>
      <c r="D110" s="6">
        <v>0</v>
      </c>
      <c r="E110" s="6">
        <v>0</v>
      </c>
      <c r="F110" s="6">
        <v>42.637234800000002</v>
      </c>
      <c r="G110" s="6">
        <v>89.995841200000001</v>
      </c>
      <c r="H110" s="6">
        <v>0</v>
      </c>
      <c r="I110" s="6">
        <v>0</v>
      </c>
      <c r="J110" s="6">
        <v>32.146758626030802</v>
      </c>
      <c r="K110" s="6">
        <v>67.853241373969198</v>
      </c>
    </row>
    <row r="111" spans="1:11" x14ac:dyDescent="0.25">
      <c r="A111" s="6" t="s">
        <v>80</v>
      </c>
      <c r="B111" s="6" t="s">
        <v>81</v>
      </c>
      <c r="C111" s="6" t="s">
        <v>17</v>
      </c>
      <c r="D111" s="6">
        <v>0</v>
      </c>
      <c r="E111" s="6">
        <v>0</v>
      </c>
      <c r="F111" s="6">
        <v>29.272739099999999</v>
      </c>
      <c r="G111" s="6">
        <v>7.1944232000000001</v>
      </c>
      <c r="H111" s="6">
        <v>0</v>
      </c>
      <c r="I111" s="6">
        <v>0</v>
      </c>
      <c r="J111" s="6">
        <v>80.271502507339306</v>
      </c>
      <c r="K111" s="6">
        <v>19.728497492660701</v>
      </c>
    </row>
    <row r="112" spans="1:11" x14ac:dyDescent="0.25">
      <c r="A112" s="6" t="s">
        <v>80</v>
      </c>
      <c r="B112" s="6" t="s">
        <v>81</v>
      </c>
      <c r="C112" s="6" t="s">
        <v>18</v>
      </c>
      <c r="D112" s="6">
        <v>53.034557</v>
      </c>
      <c r="E112" s="6">
        <v>492.94262320000001</v>
      </c>
      <c r="F112" s="6">
        <v>4238.4273022999996</v>
      </c>
      <c r="G112" s="6">
        <v>4154.2648202999999</v>
      </c>
      <c r="H112" s="6">
        <v>0.59331602057799804</v>
      </c>
      <c r="I112" s="6">
        <v>5.5147204410570101</v>
      </c>
      <c r="J112" s="6">
        <v>47.416759236996597</v>
      </c>
      <c r="K112" s="6">
        <v>46.4752043013684</v>
      </c>
    </row>
    <row r="113" spans="1:11" x14ac:dyDescent="0.25">
      <c r="A113" s="6" t="s">
        <v>82</v>
      </c>
      <c r="B113" s="6" t="s">
        <v>83</v>
      </c>
      <c r="C113" s="6" t="s">
        <v>17</v>
      </c>
      <c r="D113" s="6">
        <v>0</v>
      </c>
      <c r="E113" s="6">
        <v>0</v>
      </c>
      <c r="F113" s="6">
        <v>69.963569300000003</v>
      </c>
      <c r="G113" s="6">
        <v>0</v>
      </c>
      <c r="H113" s="6">
        <v>0</v>
      </c>
      <c r="I113" s="6">
        <v>0</v>
      </c>
      <c r="J113" s="6">
        <v>100</v>
      </c>
      <c r="K113" s="6">
        <v>0</v>
      </c>
    </row>
    <row r="114" spans="1:11" x14ac:dyDescent="0.25">
      <c r="A114" s="6" t="s">
        <v>82</v>
      </c>
      <c r="B114" s="6" t="s">
        <v>83</v>
      </c>
      <c r="C114" s="6" t="s">
        <v>18</v>
      </c>
      <c r="D114" s="6">
        <v>111.979337</v>
      </c>
      <c r="E114" s="6">
        <v>673.16880170000002</v>
      </c>
      <c r="F114" s="6">
        <v>2747.0355123999998</v>
      </c>
      <c r="G114" s="6">
        <v>598.23472930000003</v>
      </c>
      <c r="H114" s="6">
        <v>2.7110894511648902</v>
      </c>
      <c r="I114" s="6">
        <v>16.297835708226899</v>
      </c>
      <c r="J114" s="6">
        <v>66.507439668471804</v>
      </c>
      <c r="K114" s="6">
        <v>14.483635172136401</v>
      </c>
    </row>
    <row r="115" spans="1:11" x14ac:dyDescent="0.25">
      <c r="A115" s="6" t="s">
        <v>84</v>
      </c>
      <c r="B115" s="6" t="s">
        <v>85</v>
      </c>
      <c r="C115" s="6" t="s">
        <v>15</v>
      </c>
      <c r="D115" s="6">
        <v>0</v>
      </c>
      <c r="E115" s="6">
        <v>0</v>
      </c>
      <c r="F115" s="6">
        <v>34.813389800000003</v>
      </c>
      <c r="G115" s="6">
        <v>160.24506400000001</v>
      </c>
      <c r="H115" s="6">
        <v>0</v>
      </c>
      <c r="I115" s="6">
        <v>0</v>
      </c>
      <c r="J115" s="6">
        <v>17.8476703376801</v>
      </c>
      <c r="K115" s="6">
        <v>82.1523296623199</v>
      </c>
    </row>
    <row r="116" spans="1:11" x14ac:dyDescent="0.25">
      <c r="A116" s="6" t="s">
        <v>84</v>
      </c>
      <c r="B116" s="6" t="s">
        <v>85</v>
      </c>
      <c r="C116" s="6" t="s">
        <v>17</v>
      </c>
      <c r="D116" s="6">
        <v>0</v>
      </c>
      <c r="E116" s="6">
        <v>0</v>
      </c>
      <c r="F116" s="6">
        <v>158.71110640000001</v>
      </c>
      <c r="G116" s="6">
        <v>146.99877269999999</v>
      </c>
      <c r="H116" s="6">
        <v>0</v>
      </c>
      <c r="I116" s="6">
        <v>0</v>
      </c>
      <c r="J116" s="6">
        <v>51.915596207502503</v>
      </c>
      <c r="K116" s="6">
        <v>48.084403792497497</v>
      </c>
    </row>
    <row r="117" spans="1:11" x14ac:dyDescent="0.25">
      <c r="A117" s="6" t="s">
        <v>84</v>
      </c>
      <c r="B117" s="6" t="s">
        <v>85</v>
      </c>
      <c r="C117" s="6" t="s">
        <v>18</v>
      </c>
      <c r="D117" s="6">
        <v>83.234691400000003</v>
      </c>
      <c r="E117" s="6">
        <v>1094.0479499999999</v>
      </c>
      <c r="F117" s="6">
        <v>6778.8103929999997</v>
      </c>
      <c r="G117" s="6">
        <v>6214.2224262999998</v>
      </c>
      <c r="H117" s="6">
        <v>0.58738770940451801</v>
      </c>
      <c r="I117" s="6">
        <v>7.7207028526233996</v>
      </c>
      <c r="J117" s="6">
        <v>47.838105028786202</v>
      </c>
      <c r="K117" s="6">
        <v>43.853804409185798</v>
      </c>
    </row>
    <row r="118" spans="1:11" x14ac:dyDescent="0.25">
      <c r="A118" s="6" t="s">
        <v>86</v>
      </c>
      <c r="B118" s="6" t="s">
        <v>87</v>
      </c>
      <c r="C118" s="6" t="s">
        <v>15</v>
      </c>
      <c r="D118" s="6">
        <v>0</v>
      </c>
      <c r="E118" s="6">
        <v>0</v>
      </c>
      <c r="F118" s="6">
        <v>0</v>
      </c>
      <c r="G118" s="6">
        <v>73.332349600000001</v>
      </c>
      <c r="H118" s="6">
        <v>0</v>
      </c>
      <c r="I118" s="6">
        <v>0</v>
      </c>
      <c r="J118" s="6">
        <v>0</v>
      </c>
      <c r="K118" s="6">
        <v>100</v>
      </c>
    </row>
    <row r="119" spans="1:11" x14ac:dyDescent="0.25">
      <c r="A119" s="6" t="s">
        <v>86</v>
      </c>
      <c r="B119" s="6" t="s">
        <v>87</v>
      </c>
      <c r="C119" s="6" t="s">
        <v>17</v>
      </c>
      <c r="D119" s="6">
        <v>0</v>
      </c>
      <c r="E119" s="6">
        <v>0</v>
      </c>
      <c r="F119" s="6">
        <v>18.944534600000001</v>
      </c>
      <c r="G119" s="6">
        <v>27.607469500000001</v>
      </c>
      <c r="H119" s="6">
        <v>0</v>
      </c>
      <c r="I119" s="6">
        <v>0</v>
      </c>
      <c r="J119" s="6">
        <v>40.6954221762496</v>
      </c>
      <c r="K119" s="6">
        <v>59.3045778237504</v>
      </c>
    </row>
    <row r="120" spans="1:11" x14ac:dyDescent="0.25">
      <c r="A120" s="6" t="s">
        <v>86</v>
      </c>
      <c r="B120" s="6" t="s">
        <v>87</v>
      </c>
      <c r="C120" s="6" t="s">
        <v>18</v>
      </c>
      <c r="D120" s="6">
        <v>1406.2019877</v>
      </c>
      <c r="E120" s="6">
        <v>4103.1129344999999</v>
      </c>
      <c r="F120" s="6">
        <v>16491.930819099998</v>
      </c>
      <c r="G120" s="6">
        <v>8318.0857276999996</v>
      </c>
      <c r="H120" s="6">
        <v>4.6379716160225097</v>
      </c>
      <c r="I120" s="6">
        <v>13.532992766332001</v>
      </c>
      <c r="J120" s="6">
        <v>54.394111017791303</v>
      </c>
      <c r="K120" s="6">
        <v>27.434924599854099</v>
      </c>
    </row>
    <row r="121" spans="1:11" x14ac:dyDescent="0.25">
      <c r="A121" s="6" t="s">
        <v>88</v>
      </c>
      <c r="B121" s="6" t="s">
        <v>89</v>
      </c>
      <c r="C121" s="6" t="s">
        <v>15</v>
      </c>
      <c r="D121" s="6">
        <v>0</v>
      </c>
      <c r="E121" s="6">
        <v>0</v>
      </c>
      <c r="F121" s="6">
        <v>34.498957500000003</v>
      </c>
      <c r="G121" s="6">
        <v>0</v>
      </c>
      <c r="H121" s="6">
        <v>0</v>
      </c>
      <c r="I121" s="6">
        <v>0</v>
      </c>
      <c r="J121" s="6">
        <v>100</v>
      </c>
      <c r="K121" s="6">
        <v>0</v>
      </c>
    </row>
    <row r="122" spans="1:11" x14ac:dyDescent="0.25">
      <c r="A122" s="6" t="s">
        <v>88</v>
      </c>
      <c r="B122" s="6" t="s">
        <v>89</v>
      </c>
      <c r="C122" s="6" t="s">
        <v>17</v>
      </c>
      <c r="D122" s="6">
        <v>0</v>
      </c>
      <c r="E122" s="6">
        <v>26.273229000000001</v>
      </c>
      <c r="F122" s="6">
        <v>89.338393100000005</v>
      </c>
      <c r="G122" s="6">
        <v>0</v>
      </c>
      <c r="H122" s="6">
        <v>0</v>
      </c>
      <c r="I122" s="6">
        <v>22.725421997171299</v>
      </c>
      <c r="J122" s="6">
        <v>77.274578002828704</v>
      </c>
      <c r="K122" s="6">
        <v>0</v>
      </c>
    </row>
    <row r="123" spans="1:11" x14ac:dyDescent="0.25">
      <c r="A123" s="6" t="s">
        <v>88</v>
      </c>
      <c r="B123" s="6" t="s">
        <v>89</v>
      </c>
      <c r="C123" s="6" t="s">
        <v>18</v>
      </c>
      <c r="D123" s="6">
        <v>515.9427743</v>
      </c>
      <c r="E123" s="6">
        <v>3319.9357669999999</v>
      </c>
      <c r="F123" s="6">
        <v>8604.8008191999998</v>
      </c>
      <c r="G123" s="6">
        <v>2137.7539397</v>
      </c>
      <c r="H123" s="6">
        <v>3.5390824492294501</v>
      </c>
      <c r="I123" s="6">
        <v>22.772925585593999</v>
      </c>
      <c r="J123" s="6">
        <v>59.024180733343599</v>
      </c>
      <c r="K123" s="6">
        <v>14.6638112318329</v>
      </c>
    </row>
    <row r="124" spans="1:11" x14ac:dyDescent="0.25">
      <c r="A124" s="6" t="s">
        <v>90</v>
      </c>
      <c r="B124" s="6" t="s">
        <v>91</v>
      </c>
      <c r="C124" s="6" t="s">
        <v>15</v>
      </c>
      <c r="D124" s="6">
        <v>69.412643500000001</v>
      </c>
      <c r="E124" s="6">
        <v>0</v>
      </c>
      <c r="F124" s="6">
        <v>0</v>
      </c>
      <c r="G124" s="6">
        <v>0</v>
      </c>
      <c r="H124" s="6">
        <v>100</v>
      </c>
      <c r="I124" s="6">
        <v>0</v>
      </c>
      <c r="J124" s="6">
        <v>0</v>
      </c>
      <c r="K124" s="6">
        <v>0</v>
      </c>
    </row>
    <row r="125" spans="1:11" x14ac:dyDescent="0.25">
      <c r="A125" s="6" t="s">
        <v>90</v>
      </c>
      <c r="B125" s="6" t="s">
        <v>91</v>
      </c>
      <c r="C125" s="6" t="s">
        <v>17</v>
      </c>
      <c r="D125" s="6">
        <v>0</v>
      </c>
      <c r="E125" s="6">
        <v>0</v>
      </c>
      <c r="F125" s="6">
        <v>97.974461700000006</v>
      </c>
      <c r="G125" s="6">
        <v>0</v>
      </c>
      <c r="H125" s="6">
        <v>0</v>
      </c>
      <c r="I125" s="6">
        <v>0</v>
      </c>
      <c r="J125" s="6">
        <v>100</v>
      </c>
      <c r="K125" s="6">
        <v>0</v>
      </c>
    </row>
    <row r="126" spans="1:11" x14ac:dyDescent="0.25">
      <c r="A126" s="6" t="s">
        <v>90</v>
      </c>
      <c r="B126" s="6" t="s">
        <v>91</v>
      </c>
      <c r="C126" s="6" t="s">
        <v>18</v>
      </c>
      <c r="D126" s="6">
        <v>1551.1023393999999</v>
      </c>
      <c r="E126" s="6">
        <v>5836.0679840000003</v>
      </c>
      <c r="F126" s="6">
        <v>19814.169453999999</v>
      </c>
      <c r="G126" s="6">
        <v>4514.7812075000002</v>
      </c>
      <c r="H126" s="6">
        <v>4.8905802198777</v>
      </c>
      <c r="I126" s="6">
        <v>18.4009513230781</v>
      </c>
      <c r="J126" s="6">
        <v>62.473495618942501</v>
      </c>
      <c r="K126" s="6">
        <v>14.234972838101701</v>
      </c>
    </row>
    <row r="127" spans="1:11" x14ac:dyDescent="0.25">
      <c r="A127" s="6" t="s">
        <v>92</v>
      </c>
      <c r="B127" s="6" t="s">
        <v>93</v>
      </c>
      <c r="C127" s="6" t="s">
        <v>15</v>
      </c>
      <c r="D127" s="6">
        <v>0</v>
      </c>
      <c r="E127" s="6">
        <v>0</v>
      </c>
      <c r="F127" s="6">
        <v>116.5282716</v>
      </c>
      <c r="G127" s="6">
        <v>50.830925200000003</v>
      </c>
      <c r="H127" s="6">
        <v>0</v>
      </c>
      <c r="I127" s="6">
        <v>0</v>
      </c>
      <c r="J127" s="6">
        <v>69.627647495975594</v>
      </c>
      <c r="K127" s="6">
        <v>30.372352504024398</v>
      </c>
    </row>
    <row r="128" spans="1:11" x14ac:dyDescent="0.25">
      <c r="A128" s="6" t="s">
        <v>92</v>
      </c>
      <c r="B128" s="6" t="s">
        <v>93</v>
      </c>
      <c r="C128" s="6" t="s">
        <v>17</v>
      </c>
      <c r="D128" s="6">
        <v>0</v>
      </c>
      <c r="E128" s="6">
        <v>120.8013797</v>
      </c>
      <c r="F128" s="6">
        <v>39.383006600000002</v>
      </c>
      <c r="G128" s="6">
        <v>0</v>
      </c>
      <c r="H128" s="6">
        <v>0</v>
      </c>
      <c r="I128" s="6">
        <v>75.4139541876186</v>
      </c>
      <c r="J128" s="6">
        <v>24.5860458123814</v>
      </c>
      <c r="K128" s="6">
        <v>0</v>
      </c>
    </row>
    <row r="129" spans="1:11" x14ac:dyDescent="0.25">
      <c r="A129" s="6" t="s">
        <v>92</v>
      </c>
      <c r="B129" s="6" t="s">
        <v>93</v>
      </c>
      <c r="C129" s="6" t="s">
        <v>18</v>
      </c>
      <c r="D129" s="6">
        <v>2129.0038869</v>
      </c>
      <c r="E129" s="6">
        <v>7043.2944963999998</v>
      </c>
      <c r="F129" s="6">
        <v>25934.6130572</v>
      </c>
      <c r="G129" s="6">
        <v>7531.9276133000003</v>
      </c>
      <c r="H129" s="6">
        <v>4.9931094141979502</v>
      </c>
      <c r="I129" s="6">
        <v>16.518494998217601</v>
      </c>
      <c r="J129" s="6">
        <v>60.823919301547399</v>
      </c>
      <c r="K129" s="6">
        <v>17.664476286037001</v>
      </c>
    </row>
    <row r="130" spans="1:11" x14ac:dyDescent="0.25">
      <c r="A130" s="6" t="s">
        <v>94</v>
      </c>
      <c r="B130" s="6" t="s">
        <v>95</v>
      </c>
      <c r="C130" s="6" t="s">
        <v>15</v>
      </c>
      <c r="D130" s="6">
        <v>0</v>
      </c>
      <c r="E130" s="6">
        <v>0</v>
      </c>
      <c r="F130" s="6">
        <v>66.854463600000003</v>
      </c>
      <c r="G130" s="6">
        <v>0</v>
      </c>
      <c r="H130" s="6">
        <v>0</v>
      </c>
      <c r="I130" s="6">
        <v>0</v>
      </c>
      <c r="J130" s="6">
        <v>100</v>
      </c>
      <c r="K130" s="6">
        <v>0</v>
      </c>
    </row>
    <row r="131" spans="1:11" x14ac:dyDescent="0.25">
      <c r="A131" s="6" t="s">
        <v>94</v>
      </c>
      <c r="B131" s="6" t="s">
        <v>95</v>
      </c>
      <c r="C131" s="6" t="s">
        <v>18</v>
      </c>
      <c r="D131" s="6">
        <v>420.4332306</v>
      </c>
      <c r="E131" s="6">
        <v>1813.773989</v>
      </c>
      <c r="F131" s="6">
        <v>2356.4856435000002</v>
      </c>
      <c r="G131" s="6">
        <v>127.076702</v>
      </c>
      <c r="H131" s="6">
        <v>8.9116949185094096</v>
      </c>
      <c r="I131" s="6">
        <v>38.445582472223897</v>
      </c>
      <c r="J131" s="6">
        <v>49.9491467521486</v>
      </c>
      <c r="K131" s="6">
        <v>2.6935758571181201</v>
      </c>
    </row>
    <row r="132" spans="1:11" x14ac:dyDescent="0.25">
      <c r="A132" s="6" t="s">
        <v>96</v>
      </c>
      <c r="B132" s="6" t="s">
        <v>97</v>
      </c>
      <c r="C132" s="6" t="s">
        <v>15</v>
      </c>
      <c r="D132" s="6">
        <v>13.693019700000001</v>
      </c>
      <c r="E132" s="6">
        <v>46.279204999999997</v>
      </c>
      <c r="F132" s="6">
        <v>0</v>
      </c>
      <c r="G132" s="6">
        <v>0</v>
      </c>
      <c r="H132" s="6">
        <v>22.832269052043401</v>
      </c>
      <c r="I132" s="6">
        <v>77.167730947956599</v>
      </c>
      <c r="J132" s="6">
        <v>0</v>
      </c>
      <c r="K132" s="6">
        <v>0</v>
      </c>
    </row>
    <row r="133" spans="1:11" x14ac:dyDescent="0.25">
      <c r="A133" s="6" t="s">
        <v>96</v>
      </c>
      <c r="B133" s="6" t="s">
        <v>97</v>
      </c>
      <c r="C133" s="6" t="s">
        <v>17</v>
      </c>
      <c r="D133" s="6">
        <v>36.837648399999999</v>
      </c>
      <c r="E133" s="6">
        <v>34.893615799999999</v>
      </c>
      <c r="F133" s="6">
        <v>19.6295176</v>
      </c>
      <c r="G133" s="6">
        <v>0</v>
      </c>
      <c r="H133" s="6">
        <v>40.321073959986599</v>
      </c>
      <c r="I133" s="6">
        <v>38.193210601444299</v>
      </c>
      <c r="J133" s="6">
        <v>21.485715438569098</v>
      </c>
      <c r="K133" s="6">
        <v>0</v>
      </c>
    </row>
    <row r="134" spans="1:11" x14ac:dyDescent="0.25">
      <c r="A134" s="6" t="s">
        <v>96</v>
      </c>
      <c r="B134" s="6" t="s">
        <v>97</v>
      </c>
      <c r="C134" s="6" t="s">
        <v>18</v>
      </c>
      <c r="D134" s="6">
        <v>3669.1603957000002</v>
      </c>
      <c r="E134" s="6">
        <v>4412.7366492000001</v>
      </c>
      <c r="F134" s="6">
        <v>2803.9696346999999</v>
      </c>
      <c r="G134" s="6">
        <v>348.12007349999999</v>
      </c>
      <c r="H134" s="6">
        <v>32.661249085837703</v>
      </c>
      <c r="I134" s="6">
        <v>39.280237249543802</v>
      </c>
      <c r="J134" s="6">
        <v>24.959702163848899</v>
      </c>
      <c r="K134" s="6">
        <v>3.0988115007696302</v>
      </c>
    </row>
    <row r="135" spans="1:11" x14ac:dyDescent="0.25">
      <c r="A135" s="6" t="s">
        <v>98</v>
      </c>
      <c r="B135" s="6" t="s">
        <v>99</v>
      </c>
      <c r="C135" s="6" t="s">
        <v>15</v>
      </c>
      <c r="D135" s="6">
        <v>0</v>
      </c>
      <c r="E135" s="6">
        <v>43.730145399999998</v>
      </c>
      <c r="F135" s="6">
        <v>28.839341900000001</v>
      </c>
      <c r="G135" s="6">
        <v>0</v>
      </c>
      <c r="H135" s="6">
        <v>0</v>
      </c>
      <c r="I135" s="6">
        <v>60.259686304825301</v>
      </c>
      <c r="J135" s="6">
        <v>39.740313695174798</v>
      </c>
      <c r="K135" s="6">
        <v>0</v>
      </c>
    </row>
    <row r="136" spans="1:11" x14ac:dyDescent="0.25">
      <c r="A136" s="6" t="s">
        <v>98</v>
      </c>
      <c r="B136" s="6" t="s">
        <v>99</v>
      </c>
      <c r="C136" s="6" t="s">
        <v>17</v>
      </c>
      <c r="D136" s="6">
        <v>0</v>
      </c>
      <c r="E136" s="6">
        <v>0</v>
      </c>
      <c r="F136" s="6">
        <v>0</v>
      </c>
      <c r="G136" s="6">
        <v>23.374973199999999</v>
      </c>
      <c r="H136" s="6">
        <v>0</v>
      </c>
      <c r="I136" s="6">
        <v>0</v>
      </c>
      <c r="J136" s="6">
        <v>0</v>
      </c>
      <c r="K136" s="6">
        <v>100</v>
      </c>
    </row>
    <row r="137" spans="1:11" x14ac:dyDescent="0.25">
      <c r="A137" s="6" t="s">
        <v>98</v>
      </c>
      <c r="B137" s="6" t="s">
        <v>99</v>
      </c>
      <c r="C137" s="6" t="s">
        <v>18</v>
      </c>
      <c r="D137" s="6">
        <v>493.98691559999997</v>
      </c>
      <c r="E137" s="6">
        <v>1203.9220766999999</v>
      </c>
      <c r="F137" s="6">
        <v>1580.1825162</v>
      </c>
      <c r="G137" s="6">
        <v>58.570363299999997</v>
      </c>
      <c r="H137" s="6">
        <v>14.8048239402068</v>
      </c>
      <c r="I137" s="6">
        <v>36.081632570414797</v>
      </c>
      <c r="J137" s="6">
        <v>47.358185423431998</v>
      </c>
      <c r="K137" s="6">
        <v>1.7553580659464201</v>
      </c>
    </row>
    <row r="138" spans="1:11" x14ac:dyDescent="0.25">
      <c r="A138" s="6" t="s">
        <v>100</v>
      </c>
      <c r="B138" s="6" t="s">
        <v>101</v>
      </c>
      <c r="C138" s="6" t="s">
        <v>15</v>
      </c>
      <c r="D138" s="6">
        <v>0</v>
      </c>
      <c r="E138" s="6">
        <v>0</v>
      </c>
      <c r="F138" s="6">
        <v>0</v>
      </c>
      <c r="G138" s="6">
        <v>40.385628599999997</v>
      </c>
      <c r="H138" s="6">
        <v>0</v>
      </c>
      <c r="I138" s="6">
        <v>0</v>
      </c>
      <c r="J138" s="6">
        <v>0</v>
      </c>
      <c r="K138" s="6">
        <v>100</v>
      </c>
    </row>
    <row r="139" spans="1:11" x14ac:dyDescent="0.25">
      <c r="A139" s="6" t="s">
        <v>100</v>
      </c>
      <c r="B139" s="6" t="s">
        <v>101</v>
      </c>
      <c r="C139" s="6" t="s">
        <v>17</v>
      </c>
      <c r="D139" s="6">
        <v>0</v>
      </c>
      <c r="E139" s="6">
        <v>12.139034199999999</v>
      </c>
      <c r="F139" s="6">
        <v>0</v>
      </c>
      <c r="G139" s="6">
        <v>0</v>
      </c>
      <c r="H139" s="6">
        <v>0</v>
      </c>
      <c r="I139" s="6">
        <v>100</v>
      </c>
      <c r="J139" s="6">
        <v>0</v>
      </c>
      <c r="K139" s="6">
        <v>0</v>
      </c>
    </row>
    <row r="140" spans="1:11" x14ac:dyDescent="0.25">
      <c r="A140" s="6" t="s">
        <v>100</v>
      </c>
      <c r="B140" s="6" t="s">
        <v>101</v>
      </c>
      <c r="C140" s="6" t="s">
        <v>18</v>
      </c>
      <c r="D140" s="6">
        <v>257.49892290000003</v>
      </c>
      <c r="E140" s="6">
        <v>1046.7952914</v>
      </c>
      <c r="F140" s="6">
        <v>1805.190599</v>
      </c>
      <c r="G140" s="6">
        <v>348.42468739999998</v>
      </c>
      <c r="H140" s="6">
        <v>7.4466646061116801</v>
      </c>
      <c r="I140" s="6">
        <v>30.272489525480399</v>
      </c>
      <c r="J140" s="6">
        <v>52.2046802738639</v>
      </c>
      <c r="K140" s="6">
        <v>10.076165594543999</v>
      </c>
    </row>
    <row r="141" spans="1:11" x14ac:dyDescent="0.25">
      <c r="A141" s="6" t="s">
        <v>102</v>
      </c>
      <c r="B141" s="6" t="s">
        <v>103</v>
      </c>
      <c r="C141" s="6" t="s">
        <v>15</v>
      </c>
      <c r="D141" s="6">
        <v>0</v>
      </c>
      <c r="E141" s="6">
        <v>0</v>
      </c>
      <c r="F141" s="6">
        <v>32.833389799999999</v>
      </c>
      <c r="G141" s="6">
        <v>0</v>
      </c>
      <c r="H141" s="6">
        <v>0</v>
      </c>
      <c r="I141" s="6">
        <v>0</v>
      </c>
      <c r="J141" s="6">
        <v>100</v>
      </c>
      <c r="K141" s="6">
        <v>0</v>
      </c>
    </row>
    <row r="142" spans="1:11" x14ac:dyDescent="0.25">
      <c r="A142" s="6" t="s">
        <v>102</v>
      </c>
      <c r="B142" s="6" t="s">
        <v>103</v>
      </c>
      <c r="C142" s="6" t="s">
        <v>17</v>
      </c>
      <c r="D142" s="6">
        <v>19.8426136</v>
      </c>
      <c r="E142" s="6">
        <v>35.339916799999997</v>
      </c>
      <c r="F142" s="6">
        <v>46.063221499999997</v>
      </c>
      <c r="G142" s="6">
        <v>0</v>
      </c>
      <c r="H142" s="6">
        <v>19.598465345586501</v>
      </c>
      <c r="I142" s="6">
        <v>34.905086027614402</v>
      </c>
      <c r="J142" s="6">
        <v>45.496448626799101</v>
      </c>
      <c r="K142" s="6">
        <v>0</v>
      </c>
    </row>
    <row r="143" spans="1:11" x14ac:dyDescent="0.25">
      <c r="A143" s="6" t="s">
        <v>102</v>
      </c>
      <c r="B143" s="6" t="s">
        <v>103</v>
      </c>
      <c r="C143" s="6" t="s">
        <v>18</v>
      </c>
      <c r="D143" s="6">
        <v>656.24871410000003</v>
      </c>
      <c r="E143" s="6">
        <v>2817.9689807999998</v>
      </c>
      <c r="F143" s="6">
        <v>4726.4440439999998</v>
      </c>
      <c r="G143" s="6">
        <v>577.11779769999998</v>
      </c>
      <c r="H143" s="6">
        <v>7.4762496752588996</v>
      </c>
      <c r="I143" s="6">
        <v>32.103437652428397</v>
      </c>
      <c r="J143" s="6">
        <v>53.845554269078299</v>
      </c>
      <c r="K143" s="6">
        <v>6.5747584032344202</v>
      </c>
    </row>
    <row r="144" spans="1:11" x14ac:dyDescent="0.25">
      <c r="A144" s="6" t="s">
        <v>104</v>
      </c>
      <c r="B144" s="6" t="s">
        <v>105</v>
      </c>
      <c r="C144" s="6" t="s">
        <v>17</v>
      </c>
      <c r="D144" s="6">
        <v>20.102715100000001</v>
      </c>
      <c r="E144" s="6">
        <v>0</v>
      </c>
      <c r="F144" s="6">
        <v>20.102715100000001</v>
      </c>
      <c r="G144" s="6">
        <v>0</v>
      </c>
      <c r="H144" s="6">
        <v>50</v>
      </c>
      <c r="I144" s="6">
        <v>0</v>
      </c>
      <c r="J144" s="6">
        <v>50</v>
      </c>
      <c r="K144" s="6">
        <v>0</v>
      </c>
    </row>
    <row r="145" spans="1:11" x14ac:dyDescent="0.25">
      <c r="A145" s="6" t="s">
        <v>104</v>
      </c>
      <c r="B145" s="6" t="s">
        <v>105</v>
      </c>
      <c r="C145" s="6" t="s">
        <v>18</v>
      </c>
      <c r="D145" s="6">
        <v>659.9027112</v>
      </c>
      <c r="E145" s="6">
        <v>505.54226390000002</v>
      </c>
      <c r="F145" s="6">
        <v>282.16719660000001</v>
      </c>
      <c r="G145" s="6">
        <v>33.660716399999998</v>
      </c>
      <c r="H145" s="6">
        <v>44.549705628275198</v>
      </c>
      <c r="I145" s="6">
        <v>34.1289081816956</v>
      </c>
      <c r="J145" s="6">
        <v>19.0489678753204</v>
      </c>
      <c r="K145" s="6">
        <v>2.2724183147087702</v>
      </c>
    </row>
    <row r="146" spans="1:11" x14ac:dyDescent="0.25">
      <c r="A146" s="6" t="s">
        <v>106</v>
      </c>
      <c r="B146" s="6" t="s">
        <v>107</v>
      </c>
      <c r="C146" s="6" t="s">
        <v>15</v>
      </c>
      <c r="D146" s="6">
        <v>0</v>
      </c>
      <c r="E146" s="6">
        <v>0</v>
      </c>
      <c r="F146" s="6">
        <v>17.881575900000001</v>
      </c>
      <c r="G146" s="6">
        <v>0</v>
      </c>
      <c r="H146" s="6">
        <v>0</v>
      </c>
      <c r="I146" s="6">
        <v>0</v>
      </c>
      <c r="J146" s="6">
        <v>100</v>
      </c>
      <c r="K146" s="6">
        <v>0</v>
      </c>
    </row>
    <row r="147" spans="1:11" x14ac:dyDescent="0.25">
      <c r="A147" s="6" t="s">
        <v>106</v>
      </c>
      <c r="B147" s="6" t="s">
        <v>107</v>
      </c>
      <c r="C147" s="6" t="s">
        <v>17</v>
      </c>
      <c r="D147" s="6">
        <v>0</v>
      </c>
      <c r="E147" s="6">
        <v>0</v>
      </c>
      <c r="F147" s="6">
        <v>36.123134999999998</v>
      </c>
      <c r="G147" s="6">
        <v>20.493775599999999</v>
      </c>
      <c r="H147" s="6">
        <v>0</v>
      </c>
      <c r="I147" s="6">
        <v>0</v>
      </c>
      <c r="J147" s="6">
        <v>63.802730698626299</v>
      </c>
      <c r="K147" s="6">
        <v>36.197269301373701</v>
      </c>
    </row>
    <row r="148" spans="1:11" x14ac:dyDescent="0.25">
      <c r="A148" s="6" t="s">
        <v>106</v>
      </c>
      <c r="B148" s="6" t="s">
        <v>107</v>
      </c>
      <c r="C148" s="6" t="s">
        <v>18</v>
      </c>
      <c r="D148" s="6">
        <v>145.4376771</v>
      </c>
      <c r="E148" s="6">
        <v>1448.7585266000001</v>
      </c>
      <c r="F148" s="6">
        <v>3472.9776867999999</v>
      </c>
      <c r="G148" s="6">
        <v>1173.1487411999999</v>
      </c>
      <c r="H148" s="6">
        <v>2.3306115033411299</v>
      </c>
      <c r="I148" s="6">
        <v>23.216083720423399</v>
      </c>
      <c r="J148" s="6">
        <v>55.653816185043702</v>
      </c>
      <c r="K148" s="6">
        <v>18.7994885911918</v>
      </c>
    </row>
    <row r="149" spans="1:11" x14ac:dyDescent="0.25">
      <c r="A149" s="6" t="s">
        <v>108</v>
      </c>
      <c r="B149" s="6" t="s">
        <v>109</v>
      </c>
      <c r="C149" s="6" t="s">
        <v>15</v>
      </c>
      <c r="D149" s="6">
        <v>0</v>
      </c>
      <c r="E149" s="6">
        <v>153.1722378</v>
      </c>
      <c r="F149" s="6">
        <v>485.09261720000001</v>
      </c>
      <c r="G149" s="6">
        <v>154.4819784</v>
      </c>
      <c r="H149" s="6">
        <v>0</v>
      </c>
      <c r="I149" s="6">
        <v>19.321709194732701</v>
      </c>
      <c r="J149" s="6">
        <v>61.191366116152601</v>
      </c>
      <c r="K149" s="6">
        <v>19.486924689114801</v>
      </c>
    </row>
    <row r="150" spans="1:11" x14ac:dyDescent="0.25">
      <c r="A150" s="6" t="s">
        <v>108</v>
      </c>
      <c r="B150" s="6" t="s">
        <v>109</v>
      </c>
      <c r="C150" s="6" t="s">
        <v>17</v>
      </c>
      <c r="D150" s="6">
        <v>17.2013058</v>
      </c>
      <c r="E150" s="6">
        <v>0</v>
      </c>
      <c r="F150" s="6">
        <v>86.754398199999997</v>
      </c>
      <c r="G150" s="6">
        <v>4.2901745</v>
      </c>
      <c r="H150" s="6">
        <v>15.890956809039199</v>
      </c>
      <c r="I150" s="6">
        <v>0</v>
      </c>
      <c r="J150" s="6">
        <v>80.145682590584698</v>
      </c>
      <c r="K150" s="6">
        <v>3.9633606003761099</v>
      </c>
    </row>
    <row r="151" spans="1:11" x14ac:dyDescent="0.25">
      <c r="A151" s="6" t="s">
        <v>108</v>
      </c>
      <c r="B151" s="6" t="s">
        <v>109</v>
      </c>
      <c r="C151" s="6" t="s">
        <v>18</v>
      </c>
      <c r="D151" s="6">
        <v>675.70762119999995</v>
      </c>
      <c r="E151" s="6">
        <v>2360.0063562999999</v>
      </c>
      <c r="F151" s="6">
        <v>6125.3897477</v>
      </c>
      <c r="G151" s="6">
        <v>4147.0320325000002</v>
      </c>
      <c r="H151" s="6">
        <v>5.0774025265637999</v>
      </c>
      <c r="I151" s="6">
        <v>17.7335608778601</v>
      </c>
      <c r="J151" s="6">
        <v>46.027406537056798</v>
      </c>
      <c r="K151" s="6">
        <v>31.1616300585193</v>
      </c>
    </row>
    <row r="152" spans="1:11" x14ac:dyDescent="0.25">
      <c r="A152" s="6" t="s">
        <v>110</v>
      </c>
      <c r="B152" s="6" t="s">
        <v>111</v>
      </c>
      <c r="C152" s="6" t="s">
        <v>18</v>
      </c>
      <c r="D152" s="6">
        <v>3.6092648000000001</v>
      </c>
      <c r="E152" s="6">
        <v>3.6092648000000001</v>
      </c>
      <c r="F152" s="6">
        <v>10.8277944</v>
      </c>
      <c r="G152" s="6">
        <v>27.069486000000001</v>
      </c>
      <c r="H152" s="6">
        <v>8</v>
      </c>
      <c r="I152" s="6">
        <v>8</v>
      </c>
      <c r="J152" s="6">
        <v>24</v>
      </c>
      <c r="K152" s="6">
        <v>60</v>
      </c>
    </row>
    <row r="153" spans="1:11" x14ac:dyDescent="0.25">
      <c r="A153" t="s">
        <v>21</v>
      </c>
    </row>
    <row r="154" spans="1:11" x14ac:dyDescent="0.25">
      <c r="A154" t="s">
        <v>1037</v>
      </c>
    </row>
    <row r="155" spans="1:11" x14ac:dyDescent="0.25">
      <c r="A155" t="s">
        <v>22</v>
      </c>
    </row>
    <row r="156" spans="1:11" x14ac:dyDescent="0.25">
      <c r="A156" t="s">
        <v>23</v>
      </c>
    </row>
    <row r="157" spans="1:11" x14ac:dyDescent="0.25">
      <c r="A157" t="s">
        <v>24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913</v>
      </c>
    </row>
    <row r="162" spans="1:11" x14ac:dyDescent="0.25">
      <c r="A162" s="5" t="s">
        <v>26</v>
      </c>
      <c r="B162" s="5" t="s">
        <v>71</v>
      </c>
      <c r="C162" s="5" t="s">
        <v>11</v>
      </c>
      <c r="D162" s="5" t="s">
        <v>892</v>
      </c>
      <c r="E162" s="5" t="s">
        <v>893</v>
      </c>
      <c r="F162" s="5" t="s">
        <v>894</v>
      </c>
      <c r="G162" s="5" t="s">
        <v>895</v>
      </c>
      <c r="H162" s="5" t="s">
        <v>896</v>
      </c>
      <c r="I162" s="5" t="s">
        <v>897</v>
      </c>
      <c r="J162" s="5" t="s">
        <v>898</v>
      </c>
      <c r="K162" s="5" t="s">
        <v>899</v>
      </c>
    </row>
    <row r="163" spans="1:11" x14ac:dyDescent="0.25">
      <c r="A163" s="6" t="s">
        <v>72</v>
      </c>
      <c r="B163" s="6" t="s">
        <v>73</v>
      </c>
      <c r="C163" s="6" t="s">
        <v>15</v>
      </c>
      <c r="D163" s="6">
        <v>0</v>
      </c>
      <c r="E163" s="6">
        <v>26.678722799999999</v>
      </c>
      <c r="F163" s="6">
        <v>85.545479499999999</v>
      </c>
      <c r="G163" s="6">
        <v>0</v>
      </c>
      <c r="H163" s="6">
        <v>0</v>
      </c>
      <c r="I163" s="6">
        <v>23.7726998750964</v>
      </c>
      <c r="J163" s="6">
        <v>76.227300124903607</v>
      </c>
      <c r="K163" s="6">
        <v>0</v>
      </c>
    </row>
    <row r="164" spans="1:11" x14ac:dyDescent="0.25">
      <c r="A164" s="6" t="s">
        <v>72</v>
      </c>
      <c r="B164" s="6" t="s">
        <v>73</v>
      </c>
      <c r="C164" s="6" t="s">
        <v>17</v>
      </c>
      <c r="D164" s="6">
        <v>25.7043505</v>
      </c>
      <c r="E164" s="6">
        <v>0</v>
      </c>
      <c r="F164" s="6">
        <v>0</v>
      </c>
      <c r="G164" s="6">
        <v>0</v>
      </c>
      <c r="H164" s="6">
        <v>100</v>
      </c>
      <c r="I164" s="6">
        <v>0</v>
      </c>
      <c r="J164" s="6">
        <v>0</v>
      </c>
      <c r="K164" s="6">
        <v>0</v>
      </c>
    </row>
    <row r="165" spans="1:11" x14ac:dyDescent="0.25">
      <c r="A165" s="6" t="s">
        <v>72</v>
      </c>
      <c r="B165" s="6" t="s">
        <v>73</v>
      </c>
      <c r="C165" s="6" t="s">
        <v>18</v>
      </c>
      <c r="D165" s="6">
        <v>2499.6259448999999</v>
      </c>
      <c r="E165" s="6">
        <v>6273.9261212000001</v>
      </c>
      <c r="F165" s="6">
        <v>16798.588677399999</v>
      </c>
      <c r="G165" s="6">
        <v>4306.4237880999999</v>
      </c>
      <c r="H165" s="6">
        <v>8.3659505872725592</v>
      </c>
      <c r="I165" s="6">
        <v>20.9980841434487</v>
      </c>
      <c r="J165" s="6">
        <v>56.2228773060151</v>
      </c>
      <c r="K165" s="6">
        <v>14.4130879632636</v>
      </c>
    </row>
    <row r="166" spans="1:11" x14ac:dyDescent="0.25">
      <c r="A166" s="6" t="s">
        <v>74</v>
      </c>
      <c r="B166" s="6" t="s">
        <v>75</v>
      </c>
      <c r="C166" s="6" t="s">
        <v>17</v>
      </c>
      <c r="D166" s="6">
        <v>27.062973</v>
      </c>
      <c r="E166" s="6">
        <v>24.813242800000001</v>
      </c>
      <c r="F166" s="6">
        <v>22.838930000000001</v>
      </c>
      <c r="G166" s="6">
        <v>0</v>
      </c>
      <c r="H166" s="6">
        <v>36.221535419930902</v>
      </c>
      <c r="I166" s="6">
        <v>33.210458916082302</v>
      </c>
      <c r="J166" s="6">
        <v>30.568005663986799</v>
      </c>
      <c r="K166" s="6">
        <v>0</v>
      </c>
    </row>
    <row r="167" spans="1:11" x14ac:dyDescent="0.25">
      <c r="A167" s="6" t="s">
        <v>74</v>
      </c>
      <c r="B167" s="6" t="s">
        <v>75</v>
      </c>
      <c r="C167" s="6" t="s">
        <v>18</v>
      </c>
      <c r="D167" s="6">
        <v>3667.5814679</v>
      </c>
      <c r="E167" s="6">
        <v>4309.6092940999997</v>
      </c>
      <c r="F167" s="6">
        <v>3868.5305328999998</v>
      </c>
      <c r="G167" s="6">
        <v>561.03025309999998</v>
      </c>
      <c r="H167" s="6">
        <v>29.5611744436941</v>
      </c>
      <c r="I167" s="6">
        <v>34.736000615686699</v>
      </c>
      <c r="J167" s="6">
        <v>31.180849539326999</v>
      </c>
      <c r="K167" s="6">
        <v>4.5219754012922104</v>
      </c>
    </row>
    <row r="168" spans="1:11" x14ac:dyDescent="0.25">
      <c r="A168" s="6" t="s">
        <v>76</v>
      </c>
      <c r="B168" s="6" t="s">
        <v>77</v>
      </c>
      <c r="C168" s="6" t="s">
        <v>15</v>
      </c>
      <c r="D168" s="6">
        <v>23.770177700000001</v>
      </c>
      <c r="E168" s="6">
        <v>36.0329409</v>
      </c>
      <c r="F168" s="6">
        <v>25.410684</v>
      </c>
      <c r="G168" s="6">
        <v>17.340692099999998</v>
      </c>
      <c r="H168" s="6">
        <v>23.178094504326001</v>
      </c>
      <c r="I168" s="6">
        <v>35.1354087457661</v>
      </c>
      <c r="J168" s="6">
        <v>24.777737996109501</v>
      </c>
      <c r="K168" s="6">
        <v>16.908758753798399</v>
      </c>
    </row>
    <row r="169" spans="1:11" x14ac:dyDescent="0.25">
      <c r="A169" s="6" t="s">
        <v>76</v>
      </c>
      <c r="B169" s="6" t="s">
        <v>77</v>
      </c>
      <c r="C169" s="6" t="s">
        <v>17</v>
      </c>
      <c r="D169" s="6">
        <v>0</v>
      </c>
      <c r="E169" s="6">
        <v>0</v>
      </c>
      <c r="F169" s="6">
        <v>25.231122299999999</v>
      </c>
      <c r="G169" s="6">
        <v>0</v>
      </c>
      <c r="H169" s="6">
        <v>0</v>
      </c>
      <c r="I169" s="6">
        <v>0</v>
      </c>
      <c r="J169" s="6">
        <v>100</v>
      </c>
      <c r="K169" s="6">
        <v>0</v>
      </c>
    </row>
    <row r="170" spans="1:11" x14ac:dyDescent="0.25">
      <c r="A170" s="6" t="s">
        <v>76</v>
      </c>
      <c r="B170" s="6" t="s">
        <v>77</v>
      </c>
      <c r="C170" s="6" t="s">
        <v>18</v>
      </c>
      <c r="D170" s="6">
        <v>1386.9515079</v>
      </c>
      <c r="E170" s="6">
        <v>2033.1352449000001</v>
      </c>
      <c r="F170" s="6">
        <v>1070.0155953000001</v>
      </c>
      <c r="G170" s="6">
        <v>171.79574289999999</v>
      </c>
      <c r="H170" s="6">
        <v>29.750789932057302</v>
      </c>
      <c r="I170" s="6">
        <v>43.611747945006698</v>
      </c>
      <c r="J170" s="6">
        <v>22.9523591981925</v>
      </c>
      <c r="K170" s="6">
        <v>3.6851029247434499</v>
      </c>
    </row>
    <row r="171" spans="1:11" x14ac:dyDescent="0.25">
      <c r="A171" s="6" t="s">
        <v>78</v>
      </c>
      <c r="B171" s="6" t="s">
        <v>79</v>
      </c>
      <c r="C171" s="6" t="s">
        <v>18</v>
      </c>
      <c r="D171" s="6">
        <v>289.67838319999998</v>
      </c>
      <c r="E171" s="6">
        <v>1148.0880305000001</v>
      </c>
      <c r="F171" s="6">
        <v>4831.3574361999999</v>
      </c>
      <c r="G171" s="6">
        <v>1704.3005171</v>
      </c>
      <c r="H171" s="6">
        <v>3.6330486108190398</v>
      </c>
      <c r="I171" s="6">
        <v>14.398932976045399</v>
      </c>
      <c r="J171" s="6">
        <v>60.593255969113798</v>
      </c>
      <c r="K171" s="6">
        <v>21.374762444021801</v>
      </c>
    </row>
    <row r="172" spans="1:11" x14ac:dyDescent="0.25">
      <c r="A172" s="6" t="s">
        <v>80</v>
      </c>
      <c r="B172" s="6" t="s">
        <v>81</v>
      </c>
      <c r="C172" s="6" t="s">
        <v>15</v>
      </c>
      <c r="D172" s="6">
        <v>0</v>
      </c>
      <c r="E172" s="6">
        <v>0</v>
      </c>
      <c r="F172" s="6">
        <v>42.637234800000002</v>
      </c>
      <c r="G172" s="6">
        <v>89.995841200000001</v>
      </c>
      <c r="H172" s="6">
        <v>0</v>
      </c>
      <c r="I172" s="6">
        <v>0</v>
      </c>
      <c r="J172" s="6">
        <v>32.146758626030802</v>
      </c>
      <c r="K172" s="6">
        <v>67.853241373969198</v>
      </c>
    </row>
    <row r="173" spans="1:11" x14ac:dyDescent="0.25">
      <c r="A173" s="6" t="s">
        <v>80</v>
      </c>
      <c r="B173" s="6" t="s">
        <v>81</v>
      </c>
      <c r="C173" s="6" t="s">
        <v>17</v>
      </c>
      <c r="D173" s="6">
        <v>0</v>
      </c>
      <c r="E173" s="6">
        <v>0</v>
      </c>
      <c r="F173" s="6">
        <v>29.272739099999999</v>
      </c>
      <c r="G173" s="6">
        <v>7.1944232000000001</v>
      </c>
      <c r="H173" s="6">
        <v>0</v>
      </c>
      <c r="I173" s="6">
        <v>0</v>
      </c>
      <c r="J173" s="6">
        <v>80.271502507339306</v>
      </c>
      <c r="K173" s="6">
        <v>19.728497492660701</v>
      </c>
    </row>
    <row r="174" spans="1:11" x14ac:dyDescent="0.25">
      <c r="A174" s="6" t="s">
        <v>80</v>
      </c>
      <c r="B174" s="6" t="s">
        <v>81</v>
      </c>
      <c r="C174" s="6" t="s">
        <v>18</v>
      </c>
      <c r="D174" s="6">
        <v>49.648282899999998</v>
      </c>
      <c r="E174" s="6">
        <v>484.7348389</v>
      </c>
      <c r="F174" s="6">
        <v>4231.4368480000003</v>
      </c>
      <c r="G174" s="6">
        <v>4086.3354187999998</v>
      </c>
      <c r="H174" s="6">
        <v>0.56086095103954203</v>
      </c>
      <c r="I174" s="6">
        <v>5.47589618144585</v>
      </c>
      <c r="J174" s="6">
        <v>47.801203912996598</v>
      </c>
      <c r="K174" s="6">
        <v>46.162038954518003</v>
      </c>
    </row>
    <row r="175" spans="1:11" x14ac:dyDescent="0.25">
      <c r="A175" s="6" t="s">
        <v>82</v>
      </c>
      <c r="B175" s="6" t="s">
        <v>83</v>
      </c>
      <c r="C175" s="6" t="s">
        <v>17</v>
      </c>
      <c r="D175" s="6">
        <v>0</v>
      </c>
      <c r="E175" s="6">
        <v>0</v>
      </c>
      <c r="F175" s="6">
        <v>69.963569300000003</v>
      </c>
      <c r="G175" s="6">
        <v>0</v>
      </c>
      <c r="H175" s="6">
        <v>0</v>
      </c>
      <c r="I175" s="6">
        <v>0</v>
      </c>
      <c r="J175" s="6">
        <v>100</v>
      </c>
      <c r="K175" s="6">
        <v>0</v>
      </c>
    </row>
    <row r="176" spans="1:11" x14ac:dyDescent="0.25">
      <c r="A176" s="6" t="s">
        <v>82</v>
      </c>
      <c r="B176" s="6" t="s">
        <v>83</v>
      </c>
      <c r="C176" s="6" t="s">
        <v>18</v>
      </c>
      <c r="D176" s="6">
        <v>111.979337</v>
      </c>
      <c r="E176" s="6">
        <v>673.16880170000002</v>
      </c>
      <c r="F176" s="6">
        <v>2747.0355123999998</v>
      </c>
      <c r="G176" s="6">
        <v>598.23472930000003</v>
      </c>
      <c r="H176" s="6">
        <v>2.7110894511648902</v>
      </c>
      <c r="I176" s="6">
        <v>16.297835708226899</v>
      </c>
      <c r="J176" s="6">
        <v>66.507439668471804</v>
      </c>
      <c r="K176" s="6">
        <v>14.483635172136401</v>
      </c>
    </row>
    <row r="177" spans="1:11" x14ac:dyDescent="0.25">
      <c r="A177" s="6" t="s">
        <v>84</v>
      </c>
      <c r="B177" s="6" t="s">
        <v>85</v>
      </c>
      <c r="C177" s="6" t="s">
        <v>15</v>
      </c>
      <c r="D177" s="6">
        <v>0</v>
      </c>
      <c r="E177" s="6">
        <v>0</v>
      </c>
      <c r="F177" s="6">
        <v>34.813389800000003</v>
      </c>
      <c r="G177" s="6">
        <v>160.24506400000001</v>
      </c>
      <c r="H177" s="6">
        <v>0</v>
      </c>
      <c r="I177" s="6">
        <v>0</v>
      </c>
      <c r="J177" s="6">
        <v>17.8476703376801</v>
      </c>
      <c r="K177" s="6">
        <v>82.1523296623199</v>
      </c>
    </row>
    <row r="178" spans="1:11" x14ac:dyDescent="0.25">
      <c r="A178" s="6" t="s">
        <v>84</v>
      </c>
      <c r="B178" s="6" t="s">
        <v>85</v>
      </c>
      <c r="C178" s="6" t="s">
        <v>17</v>
      </c>
      <c r="D178" s="6">
        <v>0</v>
      </c>
      <c r="E178" s="6">
        <v>0</v>
      </c>
      <c r="F178" s="6">
        <v>158.71110640000001</v>
      </c>
      <c r="G178" s="6">
        <v>146.99877269999999</v>
      </c>
      <c r="H178" s="6">
        <v>0</v>
      </c>
      <c r="I178" s="6">
        <v>0</v>
      </c>
      <c r="J178" s="6">
        <v>51.915596207502503</v>
      </c>
      <c r="K178" s="6">
        <v>48.084403792497497</v>
      </c>
    </row>
    <row r="179" spans="1:11" x14ac:dyDescent="0.25">
      <c r="A179" s="6" t="s">
        <v>84</v>
      </c>
      <c r="B179" s="6" t="s">
        <v>85</v>
      </c>
      <c r="C179" s="6" t="s">
        <v>18</v>
      </c>
      <c r="D179" s="6">
        <v>83.234691400000003</v>
      </c>
      <c r="E179" s="6">
        <v>1094.0479499999999</v>
      </c>
      <c r="F179" s="6">
        <v>6778.8103929999997</v>
      </c>
      <c r="G179" s="6">
        <v>6214.2224262999998</v>
      </c>
      <c r="H179" s="6">
        <v>0.58738770940451801</v>
      </c>
      <c r="I179" s="6">
        <v>7.7207028526233996</v>
      </c>
      <c r="J179" s="6">
        <v>47.838105028786202</v>
      </c>
      <c r="K179" s="6">
        <v>43.853804409185798</v>
      </c>
    </row>
    <row r="180" spans="1:11" x14ac:dyDescent="0.25">
      <c r="A180" s="6" t="s">
        <v>86</v>
      </c>
      <c r="B180" s="6" t="s">
        <v>87</v>
      </c>
      <c r="C180" s="6" t="s">
        <v>15</v>
      </c>
      <c r="D180" s="6">
        <v>0</v>
      </c>
      <c r="E180" s="6">
        <v>0</v>
      </c>
      <c r="F180" s="6">
        <v>0</v>
      </c>
      <c r="G180" s="6">
        <v>73.332349600000001</v>
      </c>
      <c r="H180" s="6">
        <v>0</v>
      </c>
      <c r="I180" s="6">
        <v>0</v>
      </c>
      <c r="J180" s="6">
        <v>0</v>
      </c>
      <c r="K180" s="6">
        <v>100</v>
      </c>
    </row>
    <row r="181" spans="1:11" x14ac:dyDescent="0.25">
      <c r="A181" s="6" t="s">
        <v>86</v>
      </c>
      <c r="B181" s="6" t="s">
        <v>87</v>
      </c>
      <c r="C181" s="6" t="s">
        <v>17</v>
      </c>
      <c r="D181" s="6">
        <v>0</v>
      </c>
      <c r="E181" s="6">
        <v>0</v>
      </c>
      <c r="F181" s="6">
        <v>18.944534600000001</v>
      </c>
      <c r="G181" s="6">
        <v>27.607469500000001</v>
      </c>
      <c r="H181" s="6">
        <v>0</v>
      </c>
      <c r="I181" s="6">
        <v>0</v>
      </c>
      <c r="J181" s="6">
        <v>40.6954221762496</v>
      </c>
      <c r="K181" s="6">
        <v>59.3045778237504</v>
      </c>
    </row>
    <row r="182" spans="1:11" x14ac:dyDescent="0.25">
      <c r="A182" s="6" t="s">
        <v>86</v>
      </c>
      <c r="B182" s="6" t="s">
        <v>87</v>
      </c>
      <c r="C182" s="6" t="s">
        <v>18</v>
      </c>
      <c r="D182" s="6">
        <v>1406.2019877</v>
      </c>
      <c r="E182" s="6">
        <v>4103.1129344999999</v>
      </c>
      <c r="F182" s="6">
        <v>16491.930819099998</v>
      </c>
      <c r="G182" s="6">
        <v>8318.0857276999996</v>
      </c>
      <c r="H182" s="6">
        <v>4.6379716160225097</v>
      </c>
      <c r="I182" s="6">
        <v>13.532992766332001</v>
      </c>
      <c r="J182" s="6">
        <v>54.394111017791303</v>
      </c>
      <c r="K182" s="6">
        <v>27.434924599854099</v>
      </c>
    </row>
    <row r="183" spans="1:11" x14ac:dyDescent="0.25">
      <c r="A183" s="6" t="s">
        <v>88</v>
      </c>
      <c r="B183" s="6" t="s">
        <v>89</v>
      </c>
      <c r="C183" s="6" t="s">
        <v>15</v>
      </c>
      <c r="D183" s="6">
        <v>0</v>
      </c>
      <c r="E183" s="6">
        <v>0</v>
      </c>
      <c r="F183" s="6">
        <v>34.498957500000003</v>
      </c>
      <c r="G183" s="6">
        <v>0</v>
      </c>
      <c r="H183" s="6">
        <v>0</v>
      </c>
      <c r="I183" s="6">
        <v>0</v>
      </c>
      <c r="J183" s="6">
        <v>100</v>
      </c>
      <c r="K183" s="6">
        <v>0</v>
      </c>
    </row>
    <row r="184" spans="1:11" x14ac:dyDescent="0.25">
      <c r="A184" s="6" t="s">
        <v>88</v>
      </c>
      <c r="B184" s="6" t="s">
        <v>89</v>
      </c>
      <c r="C184" s="6" t="s">
        <v>17</v>
      </c>
      <c r="D184" s="6">
        <v>0</v>
      </c>
      <c r="E184" s="6">
        <v>26.273229000000001</v>
      </c>
      <c r="F184" s="6">
        <v>89.338393100000005</v>
      </c>
      <c r="G184" s="6">
        <v>0</v>
      </c>
      <c r="H184" s="6">
        <v>0</v>
      </c>
      <c r="I184" s="6">
        <v>22.725421997171299</v>
      </c>
      <c r="J184" s="6">
        <v>77.274578002828704</v>
      </c>
      <c r="K184" s="6">
        <v>0</v>
      </c>
    </row>
    <row r="185" spans="1:11" x14ac:dyDescent="0.25">
      <c r="A185" s="6" t="s">
        <v>88</v>
      </c>
      <c r="B185" s="6" t="s">
        <v>89</v>
      </c>
      <c r="C185" s="6" t="s">
        <v>18</v>
      </c>
      <c r="D185" s="6">
        <v>515.9427743</v>
      </c>
      <c r="E185" s="6">
        <v>3319.9357669999999</v>
      </c>
      <c r="F185" s="6">
        <v>8604.8008191999998</v>
      </c>
      <c r="G185" s="6">
        <v>2137.7539397</v>
      </c>
      <c r="H185" s="6">
        <v>3.5390824492294501</v>
      </c>
      <c r="I185" s="6">
        <v>22.772925585593999</v>
      </c>
      <c r="J185" s="6">
        <v>59.024180733343599</v>
      </c>
      <c r="K185" s="6">
        <v>14.6638112318329</v>
      </c>
    </row>
    <row r="186" spans="1:11" x14ac:dyDescent="0.25">
      <c r="A186" s="6" t="s">
        <v>90</v>
      </c>
      <c r="B186" s="6" t="s">
        <v>91</v>
      </c>
      <c r="C186" s="6" t="s">
        <v>15</v>
      </c>
      <c r="D186" s="6">
        <v>69.412643500000001</v>
      </c>
      <c r="E186" s="6">
        <v>0</v>
      </c>
      <c r="F186" s="6">
        <v>0</v>
      </c>
      <c r="G186" s="6">
        <v>0</v>
      </c>
      <c r="H186" s="6">
        <v>100</v>
      </c>
      <c r="I186" s="6">
        <v>0</v>
      </c>
      <c r="J186" s="6">
        <v>0</v>
      </c>
      <c r="K186" s="6">
        <v>0</v>
      </c>
    </row>
    <row r="187" spans="1:11" x14ac:dyDescent="0.25">
      <c r="A187" s="6" t="s">
        <v>90</v>
      </c>
      <c r="B187" s="6" t="s">
        <v>91</v>
      </c>
      <c r="C187" s="6" t="s">
        <v>17</v>
      </c>
      <c r="D187" s="6">
        <v>0</v>
      </c>
      <c r="E187" s="6">
        <v>0</v>
      </c>
      <c r="F187" s="6">
        <v>97.974461700000006</v>
      </c>
      <c r="G187" s="6">
        <v>0</v>
      </c>
      <c r="H187" s="6">
        <v>0</v>
      </c>
      <c r="I187" s="6">
        <v>0</v>
      </c>
      <c r="J187" s="6">
        <v>100</v>
      </c>
      <c r="K187" s="6">
        <v>0</v>
      </c>
    </row>
    <row r="188" spans="1:11" x14ac:dyDescent="0.25">
      <c r="A188" s="6" t="s">
        <v>90</v>
      </c>
      <c r="B188" s="6" t="s">
        <v>91</v>
      </c>
      <c r="C188" s="6" t="s">
        <v>18</v>
      </c>
      <c r="D188" s="6">
        <v>1551.1023393999999</v>
      </c>
      <c r="E188" s="6">
        <v>5836.0679840000003</v>
      </c>
      <c r="F188" s="6">
        <v>19814.169453999999</v>
      </c>
      <c r="G188" s="6">
        <v>4514.7812075000002</v>
      </c>
      <c r="H188" s="6">
        <v>4.8905802198777</v>
      </c>
      <c r="I188" s="6">
        <v>18.4009513230781</v>
      </c>
      <c r="J188" s="6">
        <v>62.473495618942501</v>
      </c>
      <c r="K188" s="6">
        <v>14.234972838101701</v>
      </c>
    </row>
    <row r="189" spans="1:11" x14ac:dyDescent="0.25">
      <c r="A189" s="6" t="s">
        <v>92</v>
      </c>
      <c r="B189" s="6" t="s">
        <v>93</v>
      </c>
      <c r="C189" s="6" t="s">
        <v>15</v>
      </c>
      <c r="D189" s="6">
        <v>0</v>
      </c>
      <c r="E189" s="6">
        <v>0</v>
      </c>
      <c r="F189" s="6">
        <v>116.5282716</v>
      </c>
      <c r="G189" s="6">
        <v>47.851280500000001</v>
      </c>
      <c r="H189" s="6">
        <v>0</v>
      </c>
      <c r="I189" s="6">
        <v>0</v>
      </c>
      <c r="J189" s="6">
        <v>70.889760989925406</v>
      </c>
      <c r="K189" s="6">
        <v>29.110239010074501</v>
      </c>
    </row>
    <row r="190" spans="1:11" x14ac:dyDescent="0.25">
      <c r="A190" s="6" t="s">
        <v>92</v>
      </c>
      <c r="B190" s="6" t="s">
        <v>93</v>
      </c>
      <c r="C190" s="6" t="s">
        <v>17</v>
      </c>
      <c r="D190" s="6">
        <v>0</v>
      </c>
      <c r="E190" s="6">
        <v>120.8013797</v>
      </c>
      <c r="F190" s="6">
        <v>39.383006600000002</v>
      </c>
      <c r="G190" s="6">
        <v>0</v>
      </c>
      <c r="H190" s="6">
        <v>0</v>
      </c>
      <c r="I190" s="6">
        <v>75.4139541876186</v>
      </c>
      <c r="J190" s="6">
        <v>24.5860458123814</v>
      </c>
      <c r="K190" s="6">
        <v>0</v>
      </c>
    </row>
    <row r="191" spans="1:11" x14ac:dyDescent="0.25">
      <c r="A191" s="6" t="s">
        <v>92</v>
      </c>
      <c r="B191" s="6" t="s">
        <v>93</v>
      </c>
      <c r="C191" s="6" t="s">
        <v>18</v>
      </c>
      <c r="D191" s="6">
        <v>2123.8013251000002</v>
      </c>
      <c r="E191" s="6">
        <v>7027.2711001999996</v>
      </c>
      <c r="F191" s="6">
        <v>25874.8441312</v>
      </c>
      <c r="G191" s="6">
        <v>7487.1492921999998</v>
      </c>
      <c r="H191" s="6">
        <v>4.9956437690436397</v>
      </c>
      <c r="I191" s="6">
        <v>16.5296737836067</v>
      </c>
      <c r="J191" s="6">
        <v>60.863274888915697</v>
      </c>
      <c r="K191" s="6">
        <v>17.611407558434099</v>
      </c>
    </row>
    <row r="192" spans="1:11" x14ac:dyDescent="0.25">
      <c r="A192" s="6" t="s">
        <v>94</v>
      </c>
      <c r="B192" s="6" t="s">
        <v>95</v>
      </c>
      <c r="C192" s="6" t="s">
        <v>15</v>
      </c>
      <c r="D192" s="6">
        <v>0</v>
      </c>
      <c r="E192" s="6">
        <v>0</v>
      </c>
      <c r="F192" s="6">
        <v>66.854463600000003</v>
      </c>
      <c r="G192" s="6">
        <v>0</v>
      </c>
      <c r="H192" s="6">
        <v>0</v>
      </c>
      <c r="I192" s="6">
        <v>0</v>
      </c>
      <c r="J192" s="6">
        <v>100</v>
      </c>
      <c r="K192" s="6">
        <v>0</v>
      </c>
    </row>
    <row r="193" spans="1:11" x14ac:dyDescent="0.25">
      <c r="A193" s="6" t="s">
        <v>94</v>
      </c>
      <c r="B193" s="6" t="s">
        <v>95</v>
      </c>
      <c r="C193" s="6" t="s">
        <v>18</v>
      </c>
      <c r="D193" s="6">
        <v>420.4332306</v>
      </c>
      <c r="E193" s="6">
        <v>1813.773989</v>
      </c>
      <c r="F193" s="6">
        <v>2356.4856435000002</v>
      </c>
      <c r="G193" s="6">
        <v>127.076702</v>
      </c>
      <c r="H193" s="6">
        <v>8.9116949185094096</v>
      </c>
      <c r="I193" s="6">
        <v>38.445582472223897</v>
      </c>
      <c r="J193" s="6">
        <v>49.9491467521486</v>
      </c>
      <c r="K193" s="6">
        <v>2.6935758571181201</v>
      </c>
    </row>
    <row r="194" spans="1:11" x14ac:dyDescent="0.25">
      <c r="A194" s="6" t="s">
        <v>96</v>
      </c>
      <c r="B194" s="6" t="s">
        <v>97</v>
      </c>
      <c r="C194" s="6" t="s">
        <v>15</v>
      </c>
      <c r="D194" s="6">
        <v>13.693019700000001</v>
      </c>
      <c r="E194" s="6">
        <v>46.279204999999997</v>
      </c>
      <c r="F194" s="6">
        <v>0</v>
      </c>
      <c r="G194" s="6">
        <v>0</v>
      </c>
      <c r="H194" s="6">
        <v>22.832269052043401</v>
      </c>
      <c r="I194" s="6">
        <v>77.167730947956599</v>
      </c>
      <c r="J194" s="6">
        <v>0</v>
      </c>
      <c r="K194" s="6">
        <v>0</v>
      </c>
    </row>
    <row r="195" spans="1:11" x14ac:dyDescent="0.25">
      <c r="A195" s="6" t="s">
        <v>96</v>
      </c>
      <c r="B195" s="6" t="s">
        <v>97</v>
      </c>
      <c r="C195" s="6" t="s">
        <v>17</v>
      </c>
      <c r="D195" s="6">
        <v>36.837648399999999</v>
      </c>
      <c r="E195" s="6">
        <v>34.893615799999999</v>
      </c>
      <c r="F195" s="6">
        <v>19.6295176</v>
      </c>
      <c r="G195" s="6">
        <v>0</v>
      </c>
      <c r="H195" s="6">
        <v>40.321073959986599</v>
      </c>
      <c r="I195" s="6">
        <v>38.193210601444299</v>
      </c>
      <c r="J195" s="6">
        <v>21.485715438569098</v>
      </c>
      <c r="K195" s="6">
        <v>0</v>
      </c>
    </row>
    <row r="196" spans="1:11" x14ac:dyDescent="0.25">
      <c r="A196" s="6" t="s">
        <v>96</v>
      </c>
      <c r="B196" s="6" t="s">
        <v>97</v>
      </c>
      <c r="C196" s="6" t="s">
        <v>18</v>
      </c>
      <c r="D196" s="6">
        <v>3669.1603957000002</v>
      </c>
      <c r="E196" s="6">
        <v>4412.7366492000001</v>
      </c>
      <c r="F196" s="6">
        <v>2803.9696346999999</v>
      </c>
      <c r="G196" s="6">
        <v>348.12007349999999</v>
      </c>
      <c r="H196" s="6">
        <v>32.661249085837703</v>
      </c>
      <c r="I196" s="6">
        <v>39.280237249543802</v>
      </c>
      <c r="J196" s="6">
        <v>24.959702163848899</v>
      </c>
      <c r="K196" s="6">
        <v>3.0988115007696302</v>
      </c>
    </row>
    <row r="197" spans="1:11" x14ac:dyDescent="0.25">
      <c r="A197" s="6" t="s">
        <v>98</v>
      </c>
      <c r="B197" s="6" t="s">
        <v>99</v>
      </c>
      <c r="C197" s="6" t="s">
        <v>15</v>
      </c>
      <c r="D197" s="6">
        <v>0</v>
      </c>
      <c r="E197" s="6">
        <v>43.730145399999998</v>
      </c>
      <c r="F197" s="6">
        <v>28.839341900000001</v>
      </c>
      <c r="G197" s="6">
        <v>0</v>
      </c>
      <c r="H197" s="6">
        <v>0</v>
      </c>
      <c r="I197" s="6">
        <v>60.259686304825301</v>
      </c>
      <c r="J197" s="6">
        <v>39.740313695174798</v>
      </c>
      <c r="K197" s="6">
        <v>0</v>
      </c>
    </row>
    <row r="198" spans="1:11" x14ac:dyDescent="0.25">
      <c r="A198" s="6" t="s">
        <v>98</v>
      </c>
      <c r="B198" s="6" t="s">
        <v>99</v>
      </c>
      <c r="C198" s="6" t="s">
        <v>17</v>
      </c>
      <c r="D198" s="6">
        <v>0</v>
      </c>
      <c r="E198" s="6">
        <v>0</v>
      </c>
      <c r="F198" s="6">
        <v>0</v>
      </c>
      <c r="G198" s="6">
        <v>23.374973199999999</v>
      </c>
      <c r="H198" s="6">
        <v>0</v>
      </c>
      <c r="I198" s="6">
        <v>0</v>
      </c>
      <c r="J198" s="6">
        <v>0</v>
      </c>
      <c r="K198" s="6">
        <v>100</v>
      </c>
    </row>
    <row r="199" spans="1:11" x14ac:dyDescent="0.25">
      <c r="A199" s="6" t="s">
        <v>98</v>
      </c>
      <c r="B199" s="6" t="s">
        <v>99</v>
      </c>
      <c r="C199" s="6" t="s">
        <v>18</v>
      </c>
      <c r="D199" s="6">
        <v>493.98691559999997</v>
      </c>
      <c r="E199" s="6">
        <v>1203.9220766999999</v>
      </c>
      <c r="F199" s="6">
        <v>1580.1825162</v>
      </c>
      <c r="G199" s="6">
        <v>58.570363299999997</v>
      </c>
      <c r="H199" s="6">
        <v>14.8048239402068</v>
      </c>
      <c r="I199" s="6">
        <v>36.081632570414797</v>
      </c>
      <c r="J199" s="6">
        <v>47.358185423431998</v>
      </c>
      <c r="K199" s="6">
        <v>1.7553580659464201</v>
      </c>
    </row>
    <row r="200" spans="1:11" x14ac:dyDescent="0.25">
      <c r="A200" s="6" t="s">
        <v>100</v>
      </c>
      <c r="B200" s="6" t="s">
        <v>101</v>
      </c>
      <c r="C200" s="6" t="s">
        <v>15</v>
      </c>
      <c r="D200" s="6">
        <v>0</v>
      </c>
      <c r="E200" s="6">
        <v>0</v>
      </c>
      <c r="F200" s="6">
        <v>0</v>
      </c>
      <c r="G200" s="6">
        <v>40.385628599999997</v>
      </c>
      <c r="H200" s="6">
        <v>0</v>
      </c>
      <c r="I200" s="6">
        <v>0</v>
      </c>
      <c r="J200" s="6">
        <v>0</v>
      </c>
      <c r="K200" s="6">
        <v>100</v>
      </c>
    </row>
    <row r="201" spans="1:11" x14ac:dyDescent="0.25">
      <c r="A201" s="6" t="s">
        <v>100</v>
      </c>
      <c r="B201" s="6" t="s">
        <v>101</v>
      </c>
      <c r="C201" s="6" t="s">
        <v>17</v>
      </c>
      <c r="D201" s="6">
        <v>0</v>
      </c>
      <c r="E201" s="6">
        <v>12.139034199999999</v>
      </c>
      <c r="F201" s="6">
        <v>0</v>
      </c>
      <c r="G201" s="6">
        <v>0</v>
      </c>
      <c r="H201" s="6">
        <v>0</v>
      </c>
      <c r="I201" s="6">
        <v>100</v>
      </c>
      <c r="J201" s="6">
        <v>0</v>
      </c>
      <c r="K201" s="6">
        <v>0</v>
      </c>
    </row>
    <row r="202" spans="1:11" x14ac:dyDescent="0.25">
      <c r="A202" s="6" t="s">
        <v>100</v>
      </c>
      <c r="B202" s="6" t="s">
        <v>101</v>
      </c>
      <c r="C202" s="6" t="s">
        <v>18</v>
      </c>
      <c r="D202" s="6">
        <v>257.49892290000003</v>
      </c>
      <c r="E202" s="6">
        <v>1046.7952914</v>
      </c>
      <c r="F202" s="6">
        <v>1805.190599</v>
      </c>
      <c r="G202" s="6">
        <v>348.42468739999998</v>
      </c>
      <c r="H202" s="6">
        <v>7.4466646061116801</v>
      </c>
      <c r="I202" s="6">
        <v>30.272489525480399</v>
      </c>
      <c r="J202" s="6">
        <v>52.2046802738639</v>
      </c>
      <c r="K202" s="6">
        <v>10.076165594543999</v>
      </c>
    </row>
    <row r="203" spans="1:11" x14ac:dyDescent="0.25">
      <c r="A203" s="6" t="s">
        <v>102</v>
      </c>
      <c r="B203" s="6" t="s">
        <v>103</v>
      </c>
      <c r="C203" s="6" t="s">
        <v>15</v>
      </c>
      <c r="D203" s="6">
        <v>0</v>
      </c>
      <c r="E203" s="6">
        <v>0</v>
      </c>
      <c r="F203" s="6">
        <v>32.833389799999999</v>
      </c>
      <c r="G203" s="6">
        <v>0</v>
      </c>
      <c r="H203" s="6">
        <v>0</v>
      </c>
      <c r="I203" s="6">
        <v>0</v>
      </c>
      <c r="J203" s="6">
        <v>100</v>
      </c>
      <c r="K203" s="6">
        <v>0</v>
      </c>
    </row>
    <row r="204" spans="1:11" x14ac:dyDescent="0.25">
      <c r="A204" s="6" t="s">
        <v>102</v>
      </c>
      <c r="B204" s="6" t="s">
        <v>103</v>
      </c>
      <c r="C204" s="6" t="s">
        <v>17</v>
      </c>
      <c r="D204" s="6">
        <v>19.8426136</v>
      </c>
      <c r="E204" s="6">
        <v>35.339916799999997</v>
      </c>
      <c r="F204" s="6">
        <v>46.063221499999997</v>
      </c>
      <c r="G204" s="6">
        <v>0</v>
      </c>
      <c r="H204" s="6">
        <v>19.598465345586501</v>
      </c>
      <c r="I204" s="6">
        <v>34.905086027614402</v>
      </c>
      <c r="J204" s="6">
        <v>45.496448626799101</v>
      </c>
      <c r="K204" s="6">
        <v>0</v>
      </c>
    </row>
    <row r="205" spans="1:11" x14ac:dyDescent="0.25">
      <c r="A205" s="6" t="s">
        <v>102</v>
      </c>
      <c r="B205" s="6" t="s">
        <v>103</v>
      </c>
      <c r="C205" s="6" t="s">
        <v>18</v>
      </c>
      <c r="D205" s="6">
        <v>656.24871410000003</v>
      </c>
      <c r="E205" s="6">
        <v>2817.9689807999998</v>
      </c>
      <c r="F205" s="6">
        <v>4726.4440439999998</v>
      </c>
      <c r="G205" s="6">
        <v>577.11779769999998</v>
      </c>
      <c r="H205" s="6">
        <v>7.4762496752588996</v>
      </c>
      <c r="I205" s="6">
        <v>32.103437652428397</v>
      </c>
      <c r="J205" s="6">
        <v>53.845554269078299</v>
      </c>
      <c r="K205" s="6">
        <v>6.5747584032344202</v>
      </c>
    </row>
    <row r="206" spans="1:11" x14ac:dyDescent="0.25">
      <c r="A206" s="6" t="s">
        <v>104</v>
      </c>
      <c r="B206" s="6" t="s">
        <v>105</v>
      </c>
      <c r="C206" s="6" t="s">
        <v>17</v>
      </c>
      <c r="D206" s="6">
        <v>20.102715100000001</v>
      </c>
      <c r="E206" s="6">
        <v>0</v>
      </c>
      <c r="F206" s="6">
        <v>20.102715100000001</v>
      </c>
      <c r="G206" s="6">
        <v>0</v>
      </c>
      <c r="H206" s="6">
        <v>50</v>
      </c>
      <c r="I206" s="6">
        <v>0</v>
      </c>
      <c r="J206" s="6">
        <v>50</v>
      </c>
      <c r="K206" s="6">
        <v>0</v>
      </c>
    </row>
    <row r="207" spans="1:11" x14ac:dyDescent="0.25">
      <c r="A207" s="6" t="s">
        <v>104</v>
      </c>
      <c r="B207" s="6" t="s">
        <v>105</v>
      </c>
      <c r="C207" s="6" t="s">
        <v>18</v>
      </c>
      <c r="D207" s="6">
        <v>659.9027112</v>
      </c>
      <c r="E207" s="6">
        <v>505.54226390000002</v>
      </c>
      <c r="F207" s="6">
        <v>282.16719660000001</v>
      </c>
      <c r="G207" s="6">
        <v>33.660716399999998</v>
      </c>
      <c r="H207" s="6">
        <v>44.549705628275198</v>
      </c>
      <c r="I207" s="6">
        <v>34.1289081816956</v>
      </c>
      <c r="J207" s="6">
        <v>19.0489678753204</v>
      </c>
      <c r="K207" s="6">
        <v>2.2724183147087702</v>
      </c>
    </row>
    <row r="208" spans="1:11" x14ac:dyDescent="0.25">
      <c r="A208" s="6" t="s">
        <v>106</v>
      </c>
      <c r="B208" s="6" t="s">
        <v>107</v>
      </c>
      <c r="C208" s="6" t="s">
        <v>15</v>
      </c>
      <c r="D208" s="6">
        <v>0</v>
      </c>
      <c r="E208" s="6">
        <v>0</v>
      </c>
      <c r="F208" s="6">
        <v>17.881575900000001</v>
      </c>
      <c r="G208" s="6">
        <v>0</v>
      </c>
      <c r="H208" s="6">
        <v>0</v>
      </c>
      <c r="I208" s="6">
        <v>0</v>
      </c>
      <c r="J208" s="6">
        <v>100</v>
      </c>
      <c r="K208" s="6">
        <v>0</v>
      </c>
    </row>
    <row r="209" spans="1:11" x14ac:dyDescent="0.25">
      <c r="A209" s="6" t="s">
        <v>106</v>
      </c>
      <c r="B209" s="6" t="s">
        <v>107</v>
      </c>
      <c r="C209" s="6" t="s">
        <v>17</v>
      </c>
      <c r="D209" s="6">
        <v>0</v>
      </c>
      <c r="E209" s="6">
        <v>0</v>
      </c>
      <c r="F209" s="6">
        <v>36.123134999999998</v>
      </c>
      <c r="G209" s="6">
        <v>20.493775599999999</v>
      </c>
      <c r="H209" s="6">
        <v>0</v>
      </c>
      <c r="I209" s="6">
        <v>0</v>
      </c>
      <c r="J209" s="6">
        <v>63.802730698626299</v>
      </c>
      <c r="K209" s="6">
        <v>36.197269301373701</v>
      </c>
    </row>
    <row r="210" spans="1:11" x14ac:dyDescent="0.25">
      <c r="A210" s="6" t="s">
        <v>106</v>
      </c>
      <c r="B210" s="6" t="s">
        <v>107</v>
      </c>
      <c r="C210" s="6" t="s">
        <v>18</v>
      </c>
      <c r="D210" s="6">
        <v>145.4376771</v>
      </c>
      <c r="E210" s="6">
        <v>1448.7585266000001</v>
      </c>
      <c r="F210" s="6">
        <v>3472.9776867999999</v>
      </c>
      <c r="G210" s="6">
        <v>1173.1487411999999</v>
      </c>
      <c r="H210" s="6">
        <v>2.3306115033411299</v>
      </c>
      <c r="I210" s="6">
        <v>23.216083720423399</v>
      </c>
      <c r="J210" s="6">
        <v>55.653816185043702</v>
      </c>
      <c r="K210" s="6">
        <v>18.7994885911918</v>
      </c>
    </row>
    <row r="211" spans="1:11" x14ac:dyDescent="0.25">
      <c r="A211" s="6" t="s">
        <v>108</v>
      </c>
      <c r="B211" s="6" t="s">
        <v>109</v>
      </c>
      <c r="C211" s="6" t="s">
        <v>15</v>
      </c>
      <c r="D211" s="6">
        <v>0</v>
      </c>
      <c r="E211" s="6">
        <v>153.1722378</v>
      </c>
      <c r="F211" s="6">
        <v>485.09261720000001</v>
      </c>
      <c r="G211" s="6">
        <v>154.4819784</v>
      </c>
      <c r="H211" s="6">
        <v>0</v>
      </c>
      <c r="I211" s="6">
        <v>19.321709194732701</v>
      </c>
      <c r="J211" s="6">
        <v>61.191366116152601</v>
      </c>
      <c r="K211" s="6">
        <v>19.486924689114801</v>
      </c>
    </row>
    <row r="212" spans="1:11" x14ac:dyDescent="0.25">
      <c r="A212" s="6" t="s">
        <v>108</v>
      </c>
      <c r="B212" s="6" t="s">
        <v>109</v>
      </c>
      <c r="C212" s="6" t="s">
        <v>17</v>
      </c>
      <c r="D212" s="6">
        <v>17.2013058</v>
      </c>
      <c r="E212" s="6">
        <v>0</v>
      </c>
      <c r="F212" s="6">
        <v>86.754398199999997</v>
      </c>
      <c r="G212" s="6">
        <v>0</v>
      </c>
      <c r="H212" s="6">
        <v>16.5467647643462</v>
      </c>
      <c r="I212" s="6">
        <v>0</v>
      </c>
      <c r="J212" s="6">
        <v>83.453235235653807</v>
      </c>
      <c r="K212" s="6">
        <v>0</v>
      </c>
    </row>
    <row r="213" spans="1:11" x14ac:dyDescent="0.25">
      <c r="A213" s="6" t="s">
        <v>108</v>
      </c>
      <c r="B213" s="6" t="s">
        <v>109</v>
      </c>
      <c r="C213" s="6" t="s">
        <v>18</v>
      </c>
      <c r="D213" s="6">
        <v>675.70762119999995</v>
      </c>
      <c r="E213" s="6">
        <v>2353.2619442</v>
      </c>
      <c r="F213" s="6">
        <v>6072.2100050999998</v>
      </c>
      <c r="G213" s="6">
        <v>4033.3531963999999</v>
      </c>
      <c r="H213" s="6">
        <v>5.1445120522507901</v>
      </c>
      <c r="I213" s="6">
        <v>17.916601876622501</v>
      </c>
      <c r="J213" s="6">
        <v>46.230879414320903</v>
      </c>
      <c r="K213" s="6">
        <v>30.7080066568059</v>
      </c>
    </row>
    <row r="214" spans="1:11" x14ac:dyDescent="0.25">
      <c r="A214" t="s">
        <v>21</v>
      </c>
    </row>
    <row r="215" spans="1:11" x14ac:dyDescent="0.25">
      <c r="A215" t="s">
        <v>1037</v>
      </c>
    </row>
    <row r="216" spans="1:11" x14ac:dyDescent="0.25">
      <c r="A216" t="s">
        <v>22</v>
      </c>
    </row>
    <row r="217" spans="1:11" x14ac:dyDescent="0.25">
      <c r="A217" t="s">
        <v>23</v>
      </c>
    </row>
    <row r="218" spans="1:11" x14ac:dyDescent="0.25">
      <c r="A218" t="s">
        <v>24</v>
      </c>
    </row>
    <row r="221" spans="1:11" x14ac:dyDescent="0.25">
      <c r="K221" s="7" t="str">
        <f>HYPERLINK("#'Indice'!A1", "Ir al índice")</f>
        <v>Ir al índice</v>
      </c>
    </row>
    <row r="222" spans="1:11" ht="17.25" x14ac:dyDescent="0.3">
      <c r="A222" s="4" t="s">
        <v>914</v>
      </c>
    </row>
    <row r="223" spans="1:11" x14ac:dyDescent="0.25">
      <c r="A223" s="5" t="s">
        <v>26</v>
      </c>
      <c r="B223" s="5" t="s">
        <v>114</v>
      </c>
      <c r="C223" s="5" t="s">
        <v>11</v>
      </c>
      <c r="D223" s="5" t="s">
        <v>892</v>
      </c>
      <c r="E223" s="5" t="s">
        <v>893</v>
      </c>
      <c r="F223" s="5" t="s">
        <v>894</v>
      </c>
      <c r="G223" s="5" t="s">
        <v>895</v>
      </c>
      <c r="H223" s="5" t="s">
        <v>896</v>
      </c>
      <c r="I223" s="5" t="s">
        <v>897</v>
      </c>
      <c r="J223" s="5" t="s">
        <v>898</v>
      </c>
      <c r="K223" s="5" t="s">
        <v>899</v>
      </c>
    </row>
    <row r="224" spans="1:11" x14ac:dyDescent="0.25">
      <c r="A224" s="6" t="s">
        <v>88</v>
      </c>
      <c r="B224" s="6" t="s">
        <v>115</v>
      </c>
      <c r="C224" s="6" t="s">
        <v>15</v>
      </c>
      <c r="D224" s="6">
        <v>0</v>
      </c>
      <c r="E224" s="6">
        <v>0</v>
      </c>
      <c r="F224" s="6">
        <v>39.569408000000003</v>
      </c>
      <c r="G224" s="6">
        <v>0</v>
      </c>
      <c r="H224" s="6">
        <v>0</v>
      </c>
      <c r="I224" s="6">
        <v>0</v>
      </c>
      <c r="J224" s="6">
        <v>100</v>
      </c>
      <c r="K224" s="6">
        <v>0</v>
      </c>
    </row>
    <row r="225" spans="1:11" x14ac:dyDescent="0.25">
      <c r="A225" s="6" t="s">
        <v>88</v>
      </c>
      <c r="B225" s="6" t="s">
        <v>115</v>
      </c>
      <c r="C225" s="6" t="s">
        <v>18</v>
      </c>
      <c r="D225" s="6">
        <v>274.52296840000002</v>
      </c>
      <c r="E225" s="6">
        <v>864.41581510000003</v>
      </c>
      <c r="F225" s="6">
        <v>2797.6534541999999</v>
      </c>
      <c r="G225" s="6">
        <v>1431.5206158000001</v>
      </c>
      <c r="H225" s="6">
        <v>5.1139567272884596</v>
      </c>
      <c r="I225" s="6">
        <v>16.1027876777293</v>
      </c>
      <c r="J225" s="6">
        <v>52.116144547444399</v>
      </c>
      <c r="K225" s="6">
        <v>26.667111047537901</v>
      </c>
    </row>
    <row r="226" spans="1:11" x14ac:dyDescent="0.25">
      <c r="A226" s="6" t="s">
        <v>92</v>
      </c>
      <c r="B226" s="6" t="s">
        <v>116</v>
      </c>
      <c r="C226" s="6" t="s">
        <v>18</v>
      </c>
      <c r="D226" s="6">
        <v>231.3001415</v>
      </c>
      <c r="E226" s="6">
        <v>587.59671079999998</v>
      </c>
      <c r="F226" s="6">
        <v>1293.4381567</v>
      </c>
      <c r="G226" s="6">
        <v>511.22255580000001</v>
      </c>
      <c r="H226" s="6">
        <v>8.8162784992153398</v>
      </c>
      <c r="I226" s="6">
        <v>22.396943702845501</v>
      </c>
      <c r="J226" s="6">
        <v>49.300925356238601</v>
      </c>
      <c r="K226" s="6">
        <v>19.485852441700501</v>
      </c>
    </row>
    <row r="227" spans="1:11" x14ac:dyDescent="0.25">
      <c r="A227" s="6" t="s">
        <v>94</v>
      </c>
      <c r="B227" s="6" t="s">
        <v>117</v>
      </c>
      <c r="C227" s="6" t="s">
        <v>18</v>
      </c>
      <c r="D227" s="6">
        <v>123.2326441</v>
      </c>
      <c r="E227" s="6">
        <v>998.4740468</v>
      </c>
      <c r="F227" s="6">
        <v>1792.955919</v>
      </c>
      <c r="G227" s="6">
        <v>366.0026269</v>
      </c>
      <c r="H227" s="6">
        <v>3.7563309635396598</v>
      </c>
      <c r="I227" s="6">
        <v>30.435109184560499</v>
      </c>
      <c r="J227" s="6">
        <v>54.652205866297699</v>
      </c>
      <c r="K227" s="6">
        <v>11.156353985602101</v>
      </c>
    </row>
    <row r="228" spans="1:11" x14ac:dyDescent="0.25">
      <c r="A228" s="6" t="s">
        <v>96</v>
      </c>
      <c r="B228" s="6" t="s">
        <v>118</v>
      </c>
      <c r="C228" s="6" t="s">
        <v>15</v>
      </c>
      <c r="D228" s="6">
        <v>0</v>
      </c>
      <c r="E228" s="6">
        <v>0</v>
      </c>
      <c r="F228" s="6">
        <v>31.8623558</v>
      </c>
      <c r="G228" s="6">
        <v>0</v>
      </c>
      <c r="H228" s="6">
        <v>0</v>
      </c>
      <c r="I228" s="6">
        <v>0</v>
      </c>
      <c r="J228" s="6">
        <v>100</v>
      </c>
      <c r="K228" s="6">
        <v>0</v>
      </c>
    </row>
    <row r="229" spans="1:11" x14ac:dyDescent="0.25">
      <c r="A229" s="6" t="s">
        <v>96</v>
      </c>
      <c r="B229" s="6" t="s">
        <v>118</v>
      </c>
      <c r="C229" s="6" t="s">
        <v>18</v>
      </c>
      <c r="D229" s="6">
        <v>700.97491300000002</v>
      </c>
      <c r="E229" s="6">
        <v>1393.7229697</v>
      </c>
      <c r="F229" s="6">
        <v>4740.5114618999996</v>
      </c>
      <c r="G229" s="6">
        <v>1042.8690099</v>
      </c>
      <c r="H229" s="6">
        <v>8.8977905709658192</v>
      </c>
      <c r="I229" s="6">
        <v>17.691153946239901</v>
      </c>
      <c r="J229" s="6">
        <v>60.173449013644202</v>
      </c>
      <c r="K229" s="6">
        <v>13.23760646915</v>
      </c>
    </row>
    <row r="230" spans="1:11" x14ac:dyDescent="0.25">
      <c r="A230" s="6" t="s">
        <v>98</v>
      </c>
      <c r="B230" s="6" t="s">
        <v>119</v>
      </c>
      <c r="C230" s="6" t="s">
        <v>18</v>
      </c>
      <c r="D230" s="6">
        <v>645.13606549999997</v>
      </c>
      <c r="E230" s="6">
        <v>635.95019019999995</v>
      </c>
      <c r="F230" s="6">
        <v>1493.5050796999999</v>
      </c>
      <c r="G230" s="6">
        <v>223.18133850000001</v>
      </c>
      <c r="H230" s="6">
        <v>21.520513250282601</v>
      </c>
      <c r="I230" s="6">
        <v>21.214089905378</v>
      </c>
      <c r="J230" s="6">
        <v>49.820491483665499</v>
      </c>
      <c r="K230" s="6">
        <v>7.4449053606739497</v>
      </c>
    </row>
    <row r="231" spans="1:11" x14ac:dyDescent="0.25">
      <c r="A231" s="6" t="s">
        <v>106</v>
      </c>
      <c r="B231" s="6" t="s">
        <v>120</v>
      </c>
      <c r="C231" s="6" t="s">
        <v>18</v>
      </c>
      <c r="D231" s="6">
        <v>123.39104159999999</v>
      </c>
      <c r="E231" s="6">
        <v>445.73806860000002</v>
      </c>
      <c r="F231" s="6">
        <v>2217.3487541999998</v>
      </c>
      <c r="G231" s="6">
        <v>960.21006890000001</v>
      </c>
      <c r="H231" s="6">
        <v>3.2933365093825699</v>
      </c>
      <c r="I231" s="6">
        <v>11.896856010834201</v>
      </c>
      <c r="J231" s="6">
        <v>59.181570327556202</v>
      </c>
      <c r="K231" s="6">
        <v>25.628237152227101</v>
      </c>
    </row>
    <row r="232" spans="1:11" x14ac:dyDescent="0.25">
      <c r="A232" s="6" t="s">
        <v>108</v>
      </c>
      <c r="B232" s="6" t="s">
        <v>121</v>
      </c>
      <c r="C232" s="6" t="s">
        <v>17</v>
      </c>
      <c r="D232" s="6">
        <v>0</v>
      </c>
      <c r="E232" s="6">
        <v>0</v>
      </c>
      <c r="F232" s="6">
        <v>39.383006600000002</v>
      </c>
      <c r="G232" s="6">
        <v>0</v>
      </c>
      <c r="H232" s="6">
        <v>0</v>
      </c>
      <c r="I232" s="6">
        <v>0</v>
      </c>
      <c r="J232" s="6">
        <v>100</v>
      </c>
      <c r="K232" s="6">
        <v>0</v>
      </c>
    </row>
    <row r="233" spans="1:11" x14ac:dyDescent="0.25">
      <c r="A233" s="6" t="s">
        <v>108</v>
      </c>
      <c r="B233" s="6" t="s">
        <v>121</v>
      </c>
      <c r="C233" s="6" t="s">
        <v>18</v>
      </c>
      <c r="D233" s="6">
        <v>205.3532931</v>
      </c>
      <c r="E233" s="6">
        <v>823.06748589999995</v>
      </c>
      <c r="F233" s="6">
        <v>1867.9571787</v>
      </c>
      <c r="G233" s="6">
        <v>410.63008600000001</v>
      </c>
      <c r="H233" s="6">
        <v>6.2096399641726698</v>
      </c>
      <c r="I233" s="6">
        <v>24.888584334349598</v>
      </c>
      <c r="J233" s="6">
        <v>56.484809048424999</v>
      </c>
      <c r="K233" s="6">
        <v>12.4169666530527</v>
      </c>
    </row>
    <row r="234" spans="1:11" x14ac:dyDescent="0.25">
      <c r="A234" s="6" t="s">
        <v>110</v>
      </c>
      <c r="B234" s="6" t="s">
        <v>122</v>
      </c>
      <c r="C234" s="6" t="s">
        <v>18</v>
      </c>
      <c r="D234" s="6">
        <v>105.5033885</v>
      </c>
      <c r="E234" s="6">
        <v>431.85455259999998</v>
      </c>
      <c r="F234" s="6">
        <v>1251.2219944999999</v>
      </c>
      <c r="G234" s="6">
        <v>213.23116830000001</v>
      </c>
      <c r="H234" s="6">
        <v>5.2703968068942402</v>
      </c>
      <c r="I234" s="6">
        <v>21.573191983931199</v>
      </c>
      <c r="J234" s="6">
        <v>62.5044986543598</v>
      </c>
      <c r="K234" s="6">
        <v>10.6519125548148</v>
      </c>
    </row>
    <row r="235" spans="1:11" x14ac:dyDescent="0.25">
      <c r="A235" s="6" t="s">
        <v>123</v>
      </c>
      <c r="B235" s="6" t="s">
        <v>124</v>
      </c>
      <c r="C235" s="6" t="s">
        <v>18</v>
      </c>
      <c r="D235" s="6">
        <v>63.243032399999997</v>
      </c>
      <c r="E235" s="6">
        <v>311.6423676</v>
      </c>
      <c r="F235" s="6">
        <v>746.33356089999995</v>
      </c>
      <c r="G235" s="6">
        <v>64.2722859</v>
      </c>
      <c r="H235" s="6">
        <v>5.3347532148138699</v>
      </c>
      <c r="I235" s="6">
        <v>26.288036157265399</v>
      </c>
      <c r="J235" s="6">
        <v>62.955636569614498</v>
      </c>
      <c r="K235" s="6">
        <v>5.4215740583062404</v>
      </c>
    </row>
    <row r="236" spans="1:11" x14ac:dyDescent="0.25">
      <c r="A236" s="6" t="s">
        <v>125</v>
      </c>
      <c r="B236" s="6" t="s">
        <v>126</v>
      </c>
      <c r="C236" s="6" t="s">
        <v>15</v>
      </c>
      <c r="D236" s="6">
        <v>0</v>
      </c>
      <c r="E236" s="6">
        <v>0</v>
      </c>
      <c r="F236" s="6">
        <v>48.0198733</v>
      </c>
      <c r="G236" s="6">
        <v>47.851280500000001</v>
      </c>
      <c r="H236" s="6">
        <v>0</v>
      </c>
      <c r="I236" s="6">
        <v>0</v>
      </c>
      <c r="J236" s="6">
        <v>50.087926760718702</v>
      </c>
      <c r="K236" s="6">
        <v>49.912073239281298</v>
      </c>
    </row>
    <row r="237" spans="1:11" x14ac:dyDescent="0.25">
      <c r="A237" s="6" t="s">
        <v>125</v>
      </c>
      <c r="B237" s="6" t="s">
        <v>126</v>
      </c>
      <c r="C237" s="6" t="s">
        <v>18</v>
      </c>
      <c r="D237" s="6">
        <v>84.388639400000002</v>
      </c>
      <c r="E237" s="6">
        <v>529.13931060000004</v>
      </c>
      <c r="F237" s="6">
        <v>2352.6924677000002</v>
      </c>
      <c r="G237" s="6">
        <v>506.59539749999999</v>
      </c>
      <c r="H237" s="6">
        <v>2.4299773984742701</v>
      </c>
      <c r="I237" s="6">
        <v>15.2366073744549</v>
      </c>
      <c r="J237" s="6">
        <v>67.745961573965801</v>
      </c>
      <c r="K237" s="6">
        <v>14.587453653104999</v>
      </c>
    </row>
    <row r="238" spans="1:11" x14ac:dyDescent="0.25">
      <c r="A238" s="6" t="s">
        <v>127</v>
      </c>
      <c r="B238" s="6" t="s">
        <v>128</v>
      </c>
      <c r="C238" s="6" t="s">
        <v>18</v>
      </c>
      <c r="D238" s="6">
        <v>143.36340569999999</v>
      </c>
      <c r="E238" s="6">
        <v>598.906429</v>
      </c>
      <c r="F238" s="6">
        <v>2177.2811480999999</v>
      </c>
      <c r="G238" s="6">
        <v>586.38337049999996</v>
      </c>
      <c r="H238" s="6">
        <v>4.0891640074508997</v>
      </c>
      <c r="I238" s="6">
        <v>17.082648123068001</v>
      </c>
      <c r="J238" s="6">
        <v>62.102735781421899</v>
      </c>
      <c r="K238" s="6">
        <v>16.7254520880592</v>
      </c>
    </row>
    <row r="239" spans="1:11" x14ac:dyDescent="0.25">
      <c r="A239" s="6" t="s">
        <v>129</v>
      </c>
      <c r="B239" s="6" t="s">
        <v>130</v>
      </c>
      <c r="C239" s="6" t="s">
        <v>18</v>
      </c>
      <c r="D239" s="6">
        <v>122.11353219999999</v>
      </c>
      <c r="E239" s="6">
        <v>442.70967560000003</v>
      </c>
      <c r="F239" s="6">
        <v>1602.1912405999999</v>
      </c>
      <c r="G239" s="6">
        <v>205.87750270000001</v>
      </c>
      <c r="H239" s="6">
        <v>5.1461901644274999</v>
      </c>
      <c r="I239" s="6">
        <v>18.6569673092268</v>
      </c>
      <c r="J239" s="6">
        <v>67.520615081410398</v>
      </c>
      <c r="K239" s="6">
        <v>8.6762274449353392</v>
      </c>
    </row>
    <row r="240" spans="1:11" x14ac:dyDescent="0.25">
      <c r="A240" s="6" t="s">
        <v>131</v>
      </c>
      <c r="B240" s="6" t="s">
        <v>132</v>
      </c>
      <c r="C240" s="6" t="s">
        <v>18</v>
      </c>
      <c r="D240" s="6">
        <v>318.59431059999997</v>
      </c>
      <c r="E240" s="6">
        <v>1128.6654701</v>
      </c>
      <c r="F240" s="6">
        <v>1889.3396772000001</v>
      </c>
      <c r="G240" s="6">
        <v>387.35837729999997</v>
      </c>
      <c r="H240" s="6">
        <v>8.5552609535088706</v>
      </c>
      <c r="I240" s="6">
        <v>30.308223670835002</v>
      </c>
      <c r="J240" s="6">
        <v>50.734722593832203</v>
      </c>
      <c r="K240" s="6">
        <v>10.4017927818239</v>
      </c>
    </row>
    <row r="241" spans="1:11" x14ac:dyDescent="0.25">
      <c r="A241" s="6" t="s">
        <v>133</v>
      </c>
      <c r="B241" s="6" t="s">
        <v>134</v>
      </c>
      <c r="C241" s="6" t="s">
        <v>15</v>
      </c>
      <c r="D241" s="6">
        <v>0</v>
      </c>
      <c r="E241" s="6">
        <v>0</v>
      </c>
      <c r="F241" s="6">
        <v>68.508398299999996</v>
      </c>
      <c r="G241" s="6">
        <v>0</v>
      </c>
      <c r="H241" s="6">
        <v>0</v>
      </c>
      <c r="I241" s="6">
        <v>0</v>
      </c>
      <c r="J241" s="6">
        <v>100</v>
      </c>
      <c r="K241" s="6">
        <v>0</v>
      </c>
    </row>
    <row r="242" spans="1:11" x14ac:dyDescent="0.25">
      <c r="A242" s="6" t="s">
        <v>133</v>
      </c>
      <c r="B242" s="6" t="s">
        <v>134</v>
      </c>
      <c r="C242" s="6" t="s">
        <v>18</v>
      </c>
      <c r="D242" s="6">
        <v>553.2399077</v>
      </c>
      <c r="E242" s="6">
        <v>1374.0286512</v>
      </c>
      <c r="F242" s="6">
        <v>4058.3630103</v>
      </c>
      <c r="G242" s="6">
        <v>1397.772813</v>
      </c>
      <c r="H242" s="6">
        <v>7.4930191963175901</v>
      </c>
      <c r="I242" s="6">
        <v>18.609689786360899</v>
      </c>
      <c r="J242" s="6">
        <v>54.966012969355297</v>
      </c>
      <c r="K242" s="6">
        <v>18.931278047966199</v>
      </c>
    </row>
    <row r="243" spans="1:11" x14ac:dyDescent="0.25">
      <c r="A243" s="6" t="s">
        <v>135</v>
      </c>
      <c r="B243" s="6" t="s">
        <v>136</v>
      </c>
      <c r="C243" s="6" t="s">
        <v>17</v>
      </c>
      <c r="D243" s="6">
        <v>0</v>
      </c>
      <c r="E243" s="6">
        <v>120.8013797</v>
      </c>
      <c r="F243" s="6">
        <v>0</v>
      </c>
      <c r="G243" s="6">
        <v>0</v>
      </c>
      <c r="H243" s="6">
        <v>0</v>
      </c>
      <c r="I243" s="6">
        <v>100</v>
      </c>
      <c r="J243" s="6">
        <v>0</v>
      </c>
      <c r="K243" s="6">
        <v>0</v>
      </c>
    </row>
    <row r="244" spans="1:11" x14ac:dyDescent="0.25">
      <c r="A244" s="6" t="s">
        <v>135</v>
      </c>
      <c r="B244" s="6" t="s">
        <v>136</v>
      </c>
      <c r="C244" s="6" t="s">
        <v>18</v>
      </c>
      <c r="D244" s="6">
        <v>364.16572129999997</v>
      </c>
      <c r="E244" s="6">
        <v>1244.1538665999999</v>
      </c>
      <c r="F244" s="6">
        <v>5201.8533066999998</v>
      </c>
      <c r="G244" s="6">
        <v>534.02736170000003</v>
      </c>
      <c r="H244" s="6">
        <v>4.9585483591302104</v>
      </c>
      <c r="I244" s="6">
        <v>16.940631017417299</v>
      </c>
      <c r="J244" s="6">
        <v>70.829404498301201</v>
      </c>
      <c r="K244" s="6">
        <v>7.2714161251512799</v>
      </c>
    </row>
    <row r="245" spans="1:11" x14ac:dyDescent="0.25">
      <c r="A245" s="6" t="s">
        <v>137</v>
      </c>
      <c r="B245" s="6" t="s">
        <v>138</v>
      </c>
      <c r="C245" s="6" t="s">
        <v>18</v>
      </c>
      <c r="D245" s="6">
        <v>399.64142229999999</v>
      </c>
      <c r="E245" s="6">
        <v>808.56149240000002</v>
      </c>
      <c r="F245" s="6">
        <v>3172.4292223000002</v>
      </c>
      <c r="G245" s="6">
        <v>498.10210469999998</v>
      </c>
      <c r="H245" s="6">
        <v>8.1914980915366407</v>
      </c>
      <c r="I245" s="6">
        <v>16.5731817381849</v>
      </c>
      <c r="J245" s="6">
        <v>65.025661680529694</v>
      </c>
      <c r="K245" s="6">
        <v>10.209658489748699</v>
      </c>
    </row>
    <row r="246" spans="1:11" x14ac:dyDescent="0.25">
      <c r="A246" s="6" t="s">
        <v>139</v>
      </c>
      <c r="B246" s="6" t="s">
        <v>140</v>
      </c>
      <c r="C246" s="6" t="s">
        <v>18</v>
      </c>
      <c r="D246" s="6">
        <v>240.67663580000001</v>
      </c>
      <c r="E246" s="6">
        <v>717.40004839999995</v>
      </c>
      <c r="F246" s="6">
        <v>2587.9148334000001</v>
      </c>
      <c r="G246" s="6">
        <v>330.6080943</v>
      </c>
      <c r="H246" s="6">
        <v>6.2084470901042996</v>
      </c>
      <c r="I246" s="6">
        <v>18.5059103395098</v>
      </c>
      <c r="J246" s="6">
        <v>66.7573412909571</v>
      </c>
      <c r="K246" s="6">
        <v>8.5283012794288098</v>
      </c>
    </row>
    <row r="247" spans="1:11" x14ac:dyDescent="0.25">
      <c r="A247" s="6" t="s">
        <v>141</v>
      </c>
      <c r="B247" s="6" t="s">
        <v>142</v>
      </c>
      <c r="C247" s="6" t="s">
        <v>18</v>
      </c>
      <c r="D247" s="6">
        <v>50.344943299999997</v>
      </c>
      <c r="E247" s="6">
        <v>430.09350940000002</v>
      </c>
      <c r="F247" s="6">
        <v>1293.9375207000001</v>
      </c>
      <c r="G247" s="6">
        <v>445.68078400000002</v>
      </c>
      <c r="H247" s="6">
        <v>2.26773226099683</v>
      </c>
      <c r="I247" s="6">
        <v>19.373086204503199</v>
      </c>
      <c r="J247" s="6">
        <v>58.283983793972197</v>
      </c>
      <c r="K247" s="6">
        <v>20.075197740527798</v>
      </c>
    </row>
    <row r="248" spans="1:11" x14ac:dyDescent="0.25">
      <c r="A248" s="6" t="s">
        <v>143</v>
      </c>
      <c r="B248" s="6" t="s">
        <v>144</v>
      </c>
      <c r="C248" s="6" t="s">
        <v>18</v>
      </c>
      <c r="D248" s="6">
        <v>87.549039899999997</v>
      </c>
      <c r="E248" s="6">
        <v>249.65630530000001</v>
      </c>
      <c r="F248" s="6">
        <v>1042.1643392999999</v>
      </c>
      <c r="G248" s="6">
        <v>187.69236100000001</v>
      </c>
      <c r="H248" s="6">
        <v>5.5868266448930504</v>
      </c>
      <c r="I248" s="6">
        <v>15.9314882277263</v>
      </c>
      <c r="J248" s="6">
        <v>66.504344374410394</v>
      </c>
      <c r="K248" s="6">
        <v>11.9773407529702</v>
      </c>
    </row>
    <row r="249" spans="1:11" x14ac:dyDescent="0.25">
      <c r="A249" s="6" t="s">
        <v>145</v>
      </c>
      <c r="B249" s="6" t="s">
        <v>146</v>
      </c>
      <c r="C249" s="6" t="s">
        <v>18</v>
      </c>
      <c r="D249" s="6">
        <v>31.465310500000001</v>
      </c>
      <c r="E249" s="6">
        <v>153.02150159999999</v>
      </c>
      <c r="F249" s="6">
        <v>547.66967890000001</v>
      </c>
      <c r="G249" s="6">
        <v>31.810901000000001</v>
      </c>
      <c r="H249" s="6">
        <v>4.1186719262489104</v>
      </c>
      <c r="I249" s="6">
        <v>20.029847242485399</v>
      </c>
      <c r="J249" s="6">
        <v>71.687572615664706</v>
      </c>
      <c r="K249" s="6">
        <v>4.1639082156009097</v>
      </c>
    </row>
    <row r="250" spans="1:11" x14ac:dyDescent="0.25">
      <c r="A250" s="6" t="s">
        <v>147</v>
      </c>
      <c r="B250" s="6" t="s">
        <v>148</v>
      </c>
      <c r="C250" s="6" t="s">
        <v>15</v>
      </c>
      <c r="D250" s="6">
        <v>0</v>
      </c>
      <c r="E250" s="6">
        <v>0</v>
      </c>
      <c r="F250" s="6">
        <v>0</v>
      </c>
      <c r="G250" s="6">
        <v>13.916925600000001</v>
      </c>
      <c r="H250" s="6">
        <v>0</v>
      </c>
      <c r="I250" s="6">
        <v>0</v>
      </c>
      <c r="J250" s="6">
        <v>0</v>
      </c>
      <c r="K250" s="6">
        <v>100</v>
      </c>
    </row>
    <row r="251" spans="1:11" x14ac:dyDescent="0.25">
      <c r="A251" s="6" t="s">
        <v>147</v>
      </c>
      <c r="B251" s="6" t="s">
        <v>148</v>
      </c>
      <c r="C251" s="6" t="s">
        <v>17</v>
      </c>
      <c r="D251" s="6">
        <v>0</v>
      </c>
      <c r="E251" s="6">
        <v>12.139034199999999</v>
      </c>
      <c r="F251" s="6">
        <v>0</v>
      </c>
      <c r="G251" s="6">
        <v>0</v>
      </c>
      <c r="H251" s="6">
        <v>0</v>
      </c>
      <c r="I251" s="6">
        <v>100</v>
      </c>
      <c r="J251" s="6">
        <v>0</v>
      </c>
      <c r="K251" s="6">
        <v>0</v>
      </c>
    </row>
    <row r="252" spans="1:11" x14ac:dyDescent="0.25">
      <c r="A252" s="6" t="s">
        <v>147</v>
      </c>
      <c r="B252" s="6" t="s">
        <v>148</v>
      </c>
      <c r="C252" s="6" t="s">
        <v>18</v>
      </c>
      <c r="D252" s="6">
        <v>163.4013066</v>
      </c>
      <c r="E252" s="6">
        <v>400.76190839999998</v>
      </c>
      <c r="F252" s="6">
        <v>533.4421926</v>
      </c>
      <c r="G252" s="6">
        <v>147.4206581</v>
      </c>
      <c r="H252" s="6">
        <v>13.124328164818801</v>
      </c>
      <c r="I252" s="6">
        <v>32.189037598556403</v>
      </c>
      <c r="J252" s="6">
        <v>42.845865423715402</v>
      </c>
      <c r="K252" s="6">
        <v>11.8407688129095</v>
      </c>
    </row>
    <row r="253" spans="1:11" x14ac:dyDescent="0.25">
      <c r="A253" s="6" t="s">
        <v>149</v>
      </c>
      <c r="B253" s="6" t="s">
        <v>150</v>
      </c>
      <c r="C253" s="6" t="s">
        <v>17</v>
      </c>
      <c r="D253" s="6">
        <v>0</v>
      </c>
      <c r="E253" s="6">
        <v>0</v>
      </c>
      <c r="F253" s="6">
        <v>36.123134999999998</v>
      </c>
      <c r="G253" s="6">
        <v>0</v>
      </c>
      <c r="H253" s="6">
        <v>0</v>
      </c>
      <c r="I253" s="6">
        <v>0</v>
      </c>
      <c r="J253" s="6">
        <v>100</v>
      </c>
      <c r="K253" s="6">
        <v>0</v>
      </c>
    </row>
    <row r="254" spans="1:11" x14ac:dyDescent="0.25">
      <c r="A254" s="6" t="s">
        <v>149</v>
      </c>
      <c r="B254" s="6" t="s">
        <v>150</v>
      </c>
      <c r="C254" s="6" t="s">
        <v>18</v>
      </c>
      <c r="D254" s="6">
        <v>41.325923199999998</v>
      </c>
      <c r="E254" s="6">
        <v>446.93303909999997</v>
      </c>
      <c r="F254" s="6">
        <v>1295.930032</v>
      </c>
      <c r="G254" s="6">
        <v>146.50658440000001</v>
      </c>
      <c r="H254" s="6">
        <v>2.1404681119032798</v>
      </c>
      <c r="I254" s="6">
        <v>23.148809373714698</v>
      </c>
      <c r="J254" s="6">
        <v>67.122442621047099</v>
      </c>
      <c r="K254" s="6">
        <v>7.5882798933350104</v>
      </c>
    </row>
    <row r="255" spans="1:11" x14ac:dyDescent="0.25">
      <c r="A255" s="6" t="s">
        <v>151</v>
      </c>
      <c r="B255" s="6" t="s">
        <v>152</v>
      </c>
      <c r="C255" s="6" t="s">
        <v>15</v>
      </c>
      <c r="D255" s="6">
        <v>0</v>
      </c>
      <c r="E255" s="6">
        <v>43.730145399999998</v>
      </c>
      <c r="F255" s="6">
        <v>0</v>
      </c>
      <c r="G255" s="6">
        <v>0</v>
      </c>
      <c r="H255" s="6">
        <v>0</v>
      </c>
      <c r="I255" s="6">
        <v>100</v>
      </c>
      <c r="J255" s="6">
        <v>0</v>
      </c>
      <c r="K255" s="6">
        <v>0</v>
      </c>
    </row>
    <row r="256" spans="1:11" x14ac:dyDescent="0.25">
      <c r="A256" s="6" t="s">
        <v>151</v>
      </c>
      <c r="B256" s="6" t="s">
        <v>152</v>
      </c>
      <c r="C256" s="6" t="s">
        <v>18</v>
      </c>
      <c r="D256" s="6">
        <v>200.4788667</v>
      </c>
      <c r="E256" s="6">
        <v>834.35839039999996</v>
      </c>
      <c r="F256" s="6">
        <v>1054.5633545999999</v>
      </c>
      <c r="G256" s="6">
        <v>41.532999400000001</v>
      </c>
      <c r="H256" s="6">
        <v>9.4080296850032603</v>
      </c>
      <c r="I256" s="6">
        <v>39.1545933694903</v>
      </c>
      <c r="J256" s="6">
        <v>49.488325169155701</v>
      </c>
      <c r="K256" s="6">
        <v>1.94905177635076</v>
      </c>
    </row>
    <row r="257" spans="1:11" x14ac:dyDescent="0.25">
      <c r="A257" s="6" t="s">
        <v>153</v>
      </c>
      <c r="B257" s="6" t="s">
        <v>154</v>
      </c>
      <c r="C257" s="6" t="s">
        <v>15</v>
      </c>
      <c r="D257" s="6">
        <v>0</v>
      </c>
      <c r="E257" s="6">
        <v>0</v>
      </c>
      <c r="F257" s="6">
        <v>0</v>
      </c>
      <c r="G257" s="6">
        <v>26.468703000000001</v>
      </c>
      <c r="H257" s="6">
        <v>0</v>
      </c>
      <c r="I257" s="6">
        <v>0</v>
      </c>
      <c r="J257" s="6">
        <v>0</v>
      </c>
      <c r="K257" s="6">
        <v>100</v>
      </c>
    </row>
    <row r="258" spans="1:11" x14ac:dyDescent="0.25">
      <c r="A258" s="6" t="s">
        <v>153</v>
      </c>
      <c r="B258" s="6" t="s">
        <v>154</v>
      </c>
      <c r="C258" s="6" t="s">
        <v>18</v>
      </c>
      <c r="D258" s="6">
        <v>94.097616299999999</v>
      </c>
      <c r="E258" s="6">
        <v>646.03338299999996</v>
      </c>
      <c r="F258" s="6">
        <v>1271.7484064</v>
      </c>
      <c r="G258" s="6">
        <v>201.00402930000001</v>
      </c>
      <c r="H258" s="6">
        <v>4.2522626728416002</v>
      </c>
      <c r="I258" s="6">
        <v>29.194189480658299</v>
      </c>
      <c r="J258" s="6">
        <v>57.4701941496525</v>
      </c>
      <c r="K258" s="6">
        <v>9.0833536968475705</v>
      </c>
    </row>
    <row r="259" spans="1:11" x14ac:dyDescent="0.25">
      <c r="A259" s="6" t="s">
        <v>155</v>
      </c>
      <c r="B259" s="6" t="s">
        <v>156</v>
      </c>
      <c r="C259" s="6" t="s">
        <v>18</v>
      </c>
      <c r="D259" s="6">
        <v>23.237146299999999</v>
      </c>
      <c r="E259" s="6">
        <v>594.66134850000003</v>
      </c>
      <c r="F259" s="6">
        <v>1163.2655551</v>
      </c>
      <c r="G259" s="6">
        <v>214.58024119999999</v>
      </c>
      <c r="H259" s="6">
        <v>1.1643348500920601</v>
      </c>
      <c r="I259" s="6">
        <v>29.796469976233201</v>
      </c>
      <c r="J259" s="6">
        <v>58.287304655589899</v>
      </c>
      <c r="K259" s="6">
        <v>10.751890518084799</v>
      </c>
    </row>
    <row r="260" spans="1:11" x14ac:dyDescent="0.25">
      <c r="A260" s="6" t="s">
        <v>157</v>
      </c>
      <c r="B260" s="6" t="s">
        <v>158</v>
      </c>
      <c r="C260" s="6" t="s">
        <v>17</v>
      </c>
      <c r="D260" s="6">
        <v>0</v>
      </c>
      <c r="E260" s="6">
        <v>0</v>
      </c>
      <c r="F260" s="6">
        <v>39.248888899999997</v>
      </c>
      <c r="G260" s="6">
        <v>0</v>
      </c>
      <c r="H260" s="6">
        <v>0</v>
      </c>
      <c r="I260" s="6">
        <v>0</v>
      </c>
      <c r="J260" s="6">
        <v>100</v>
      </c>
      <c r="K260" s="6">
        <v>0</v>
      </c>
    </row>
    <row r="261" spans="1:11" x14ac:dyDescent="0.25">
      <c r="A261" s="6" t="s">
        <v>157</v>
      </c>
      <c r="B261" s="6" t="s">
        <v>158</v>
      </c>
      <c r="C261" s="6" t="s">
        <v>18</v>
      </c>
      <c r="D261" s="6">
        <v>236.09356030000001</v>
      </c>
      <c r="E261" s="6">
        <v>1610.815435</v>
      </c>
      <c r="F261" s="6">
        <v>2258.1664016</v>
      </c>
      <c r="G261" s="6">
        <v>277.2158895</v>
      </c>
      <c r="H261" s="6">
        <v>5.3874456276489999</v>
      </c>
      <c r="I261" s="6">
        <v>36.7573794101502</v>
      </c>
      <c r="J261" s="6">
        <v>51.529354258307599</v>
      </c>
      <c r="K261" s="6">
        <v>6.3258207038932301</v>
      </c>
    </row>
    <row r="262" spans="1:11" x14ac:dyDescent="0.25">
      <c r="A262" s="6" t="s">
        <v>159</v>
      </c>
      <c r="B262" s="6" t="s">
        <v>160</v>
      </c>
      <c r="C262" s="6" t="s">
        <v>17</v>
      </c>
      <c r="D262" s="6">
        <v>19.8426136</v>
      </c>
      <c r="E262" s="6">
        <v>0</v>
      </c>
      <c r="F262" s="6">
        <v>0</v>
      </c>
      <c r="G262" s="6">
        <v>0</v>
      </c>
      <c r="H262" s="6">
        <v>100</v>
      </c>
      <c r="I262" s="6">
        <v>0</v>
      </c>
      <c r="J262" s="6">
        <v>0</v>
      </c>
      <c r="K262" s="6">
        <v>0</v>
      </c>
    </row>
    <row r="263" spans="1:11" x14ac:dyDescent="0.25">
      <c r="A263" s="6" t="s">
        <v>159</v>
      </c>
      <c r="B263" s="6" t="s">
        <v>160</v>
      </c>
      <c r="C263" s="6" t="s">
        <v>18</v>
      </c>
      <c r="D263" s="6">
        <v>115.8568286</v>
      </c>
      <c r="E263" s="6">
        <v>506.02026860000001</v>
      </c>
      <c r="F263" s="6">
        <v>1268.1035480999999</v>
      </c>
      <c r="G263" s="6">
        <v>108.00049199999999</v>
      </c>
      <c r="H263" s="6">
        <v>5.7986948143346702</v>
      </c>
      <c r="I263" s="6">
        <v>25.326578872702399</v>
      </c>
      <c r="J263" s="6">
        <v>63.469245250917098</v>
      </c>
      <c r="K263" s="6">
        <v>5.40548106204586</v>
      </c>
    </row>
    <row r="264" spans="1:11" x14ac:dyDescent="0.25">
      <c r="A264" s="6" t="s">
        <v>161</v>
      </c>
      <c r="B264" s="6" t="s">
        <v>162</v>
      </c>
      <c r="C264" s="6" t="s">
        <v>17</v>
      </c>
      <c r="D264" s="6">
        <v>0</v>
      </c>
      <c r="E264" s="6">
        <v>0</v>
      </c>
      <c r="F264" s="6">
        <v>69.963569300000003</v>
      </c>
      <c r="G264" s="6">
        <v>0</v>
      </c>
      <c r="H264" s="6">
        <v>0</v>
      </c>
      <c r="I264" s="6">
        <v>0</v>
      </c>
      <c r="J264" s="6">
        <v>100</v>
      </c>
      <c r="K264" s="6">
        <v>0</v>
      </c>
    </row>
    <row r="265" spans="1:11" x14ac:dyDescent="0.25">
      <c r="A265" s="6" t="s">
        <v>161</v>
      </c>
      <c r="B265" s="6" t="s">
        <v>162</v>
      </c>
      <c r="C265" s="6" t="s">
        <v>18</v>
      </c>
      <c r="D265" s="6">
        <v>87.996648699999994</v>
      </c>
      <c r="E265" s="6">
        <v>636.88999799999999</v>
      </c>
      <c r="F265" s="6">
        <v>2490.5559422000001</v>
      </c>
      <c r="G265" s="6">
        <v>534.15935379999996</v>
      </c>
      <c r="H265" s="6">
        <v>2.3468264110359298</v>
      </c>
      <c r="I265" s="6">
        <v>16.985536271121902</v>
      </c>
      <c r="J265" s="6">
        <v>66.421875715335503</v>
      </c>
      <c r="K265" s="6">
        <v>14.245761602506599</v>
      </c>
    </row>
    <row r="266" spans="1:11" x14ac:dyDescent="0.25">
      <c r="A266" s="6" t="s">
        <v>163</v>
      </c>
      <c r="B266" s="6" t="s">
        <v>164</v>
      </c>
      <c r="C266" s="6" t="s">
        <v>15</v>
      </c>
      <c r="D266" s="6">
        <v>0</v>
      </c>
      <c r="E266" s="6">
        <v>0</v>
      </c>
      <c r="F266" s="6">
        <v>32.833389799999999</v>
      </c>
      <c r="G266" s="6">
        <v>0</v>
      </c>
      <c r="H266" s="6">
        <v>0</v>
      </c>
      <c r="I266" s="6">
        <v>0</v>
      </c>
      <c r="J266" s="6">
        <v>100</v>
      </c>
      <c r="K266" s="6">
        <v>0</v>
      </c>
    </row>
    <row r="267" spans="1:11" x14ac:dyDescent="0.25">
      <c r="A267" s="6" t="s">
        <v>163</v>
      </c>
      <c r="B267" s="6" t="s">
        <v>164</v>
      </c>
      <c r="C267" s="6" t="s">
        <v>17</v>
      </c>
      <c r="D267" s="6">
        <v>0</v>
      </c>
      <c r="E267" s="6">
        <v>28.525584200000001</v>
      </c>
      <c r="F267" s="6">
        <v>0</v>
      </c>
      <c r="G267" s="6">
        <v>0</v>
      </c>
      <c r="H267" s="6">
        <v>0</v>
      </c>
      <c r="I267" s="6">
        <v>100</v>
      </c>
      <c r="J267" s="6">
        <v>0</v>
      </c>
      <c r="K267" s="6">
        <v>0</v>
      </c>
    </row>
    <row r="268" spans="1:11" x14ac:dyDescent="0.25">
      <c r="A268" s="6" t="s">
        <v>163</v>
      </c>
      <c r="B268" s="6" t="s">
        <v>164</v>
      </c>
      <c r="C268" s="6" t="s">
        <v>18</v>
      </c>
      <c r="D268" s="6">
        <v>245.55056200000001</v>
      </c>
      <c r="E268" s="6">
        <v>526.16935909999995</v>
      </c>
      <c r="F268" s="6">
        <v>988.76603620000003</v>
      </c>
      <c r="G268" s="6">
        <v>159.14300710000001</v>
      </c>
      <c r="H268" s="6">
        <v>12.7915637112065</v>
      </c>
      <c r="I268" s="6">
        <v>27.409951030013701</v>
      </c>
      <c r="J268" s="6">
        <v>51.508184890773897</v>
      </c>
      <c r="K268" s="6">
        <v>8.29030036800585</v>
      </c>
    </row>
    <row r="269" spans="1:11" x14ac:dyDescent="0.25">
      <c r="A269" s="6" t="s">
        <v>165</v>
      </c>
      <c r="B269" s="6" t="s">
        <v>166</v>
      </c>
      <c r="C269" s="6" t="s">
        <v>18</v>
      </c>
      <c r="D269" s="6">
        <v>32.782251500000001</v>
      </c>
      <c r="E269" s="6">
        <v>402.90385229999998</v>
      </c>
      <c r="F269" s="6">
        <v>2393.7427951999998</v>
      </c>
      <c r="G269" s="6">
        <v>423.80957210000003</v>
      </c>
      <c r="H269" s="6">
        <v>1.00768055558237</v>
      </c>
      <c r="I269" s="6">
        <v>12.3847008413056</v>
      </c>
      <c r="J269" s="6">
        <v>73.580305177892996</v>
      </c>
      <c r="K269" s="6">
        <v>13.027313425219001</v>
      </c>
    </row>
    <row r="270" spans="1:11" x14ac:dyDescent="0.25">
      <c r="A270" s="6" t="s">
        <v>167</v>
      </c>
      <c r="B270" s="6" t="s">
        <v>168</v>
      </c>
      <c r="C270" s="6" t="s">
        <v>18</v>
      </c>
      <c r="D270" s="6">
        <v>71.565194899999995</v>
      </c>
      <c r="E270" s="6">
        <v>577.30025369999998</v>
      </c>
      <c r="F270" s="6">
        <v>1665.8629587</v>
      </c>
      <c r="G270" s="6">
        <v>1055.3797743</v>
      </c>
      <c r="H270" s="6">
        <v>2.1235281196826001</v>
      </c>
      <c r="I270" s="6">
        <v>17.130021429339401</v>
      </c>
      <c r="J270" s="6">
        <v>49.430548484918702</v>
      </c>
      <c r="K270" s="6">
        <v>31.3159019660593</v>
      </c>
    </row>
    <row r="271" spans="1:11" x14ac:dyDescent="0.25">
      <c r="A271" s="6" t="s">
        <v>169</v>
      </c>
      <c r="B271" s="6" t="s">
        <v>170</v>
      </c>
      <c r="C271" s="6" t="s">
        <v>18</v>
      </c>
      <c r="D271" s="6">
        <v>175.67759140000001</v>
      </c>
      <c r="E271" s="6">
        <v>378.2620412</v>
      </c>
      <c r="F271" s="6">
        <v>1391.9533438999999</v>
      </c>
      <c r="G271" s="6">
        <v>538.80147420000003</v>
      </c>
      <c r="H271" s="6">
        <v>7.0703901379305298</v>
      </c>
      <c r="I271" s="6">
        <v>15.223684388776</v>
      </c>
      <c r="J271" s="6">
        <v>56.021107283748798</v>
      </c>
      <c r="K271" s="6">
        <v>21.6848181895446</v>
      </c>
    </row>
    <row r="272" spans="1:11" x14ac:dyDescent="0.25">
      <c r="A272" s="6" t="s">
        <v>171</v>
      </c>
      <c r="B272" s="6" t="s">
        <v>172</v>
      </c>
      <c r="C272" s="6" t="s">
        <v>18</v>
      </c>
      <c r="D272" s="6">
        <v>117.5443197</v>
      </c>
      <c r="E272" s="6">
        <v>243.88209019999999</v>
      </c>
      <c r="F272" s="6">
        <v>1331.9930750000001</v>
      </c>
      <c r="G272" s="6">
        <v>527.63276580000002</v>
      </c>
      <c r="H272" s="6">
        <v>5.2922807044703299</v>
      </c>
      <c r="I272" s="6">
        <v>10.9804751384456</v>
      </c>
      <c r="J272" s="6">
        <v>59.971262476162003</v>
      </c>
      <c r="K272" s="6">
        <v>23.755981680922101</v>
      </c>
    </row>
    <row r="273" spans="1:11" x14ac:dyDescent="0.25">
      <c r="A273" s="6" t="s">
        <v>173</v>
      </c>
      <c r="B273" s="6" t="s">
        <v>174</v>
      </c>
      <c r="C273" s="6" t="s">
        <v>18</v>
      </c>
      <c r="D273" s="6">
        <v>10.4933993</v>
      </c>
      <c r="E273" s="6">
        <v>130.74910259999999</v>
      </c>
      <c r="F273" s="6">
        <v>524.17223439999998</v>
      </c>
      <c r="G273" s="6">
        <v>191.0897683</v>
      </c>
      <c r="H273" s="6">
        <v>1.2251423365135199</v>
      </c>
      <c r="I273" s="6">
        <v>15.265430817677</v>
      </c>
      <c r="J273" s="6">
        <v>61.1990049771888</v>
      </c>
      <c r="K273" s="6">
        <v>22.310421868620701</v>
      </c>
    </row>
    <row r="274" spans="1:11" x14ac:dyDescent="0.25">
      <c r="A274" s="6" t="s">
        <v>175</v>
      </c>
      <c r="B274" s="6" t="s">
        <v>176</v>
      </c>
      <c r="C274" s="6" t="s">
        <v>18</v>
      </c>
      <c r="D274" s="6">
        <v>77.816528000000005</v>
      </c>
      <c r="E274" s="6">
        <v>193.64415450000001</v>
      </c>
      <c r="F274" s="6">
        <v>907.17929449999997</v>
      </c>
      <c r="G274" s="6">
        <v>593.99501120000002</v>
      </c>
      <c r="H274" s="6">
        <v>4.3898788254776502</v>
      </c>
      <c r="I274" s="6">
        <v>10.9240850930418</v>
      </c>
      <c r="J274" s="6">
        <v>51.176880775730602</v>
      </c>
      <c r="K274" s="6">
        <v>33.5091553057499</v>
      </c>
    </row>
    <row r="275" spans="1:11" x14ac:dyDescent="0.25">
      <c r="A275" s="6" t="s">
        <v>177</v>
      </c>
      <c r="B275" s="6" t="s">
        <v>178</v>
      </c>
      <c r="C275" s="6" t="s">
        <v>18</v>
      </c>
      <c r="D275" s="6">
        <v>42.502561499999999</v>
      </c>
      <c r="E275" s="6">
        <v>121.67255969999999</v>
      </c>
      <c r="F275" s="6">
        <v>1040.4066028</v>
      </c>
      <c r="G275" s="6">
        <v>445.12145989999999</v>
      </c>
      <c r="H275" s="6">
        <v>2.5763762787631501</v>
      </c>
      <c r="I275" s="6">
        <v>7.3754212810790998</v>
      </c>
      <c r="J275" s="6">
        <v>63.066290527512599</v>
      </c>
      <c r="K275" s="6">
        <v>26.981911912645099</v>
      </c>
    </row>
    <row r="276" spans="1:11" x14ac:dyDescent="0.25">
      <c r="A276" s="6" t="s">
        <v>179</v>
      </c>
      <c r="B276" s="6" t="s">
        <v>180</v>
      </c>
      <c r="C276" s="6" t="s">
        <v>15</v>
      </c>
      <c r="D276" s="6">
        <v>0</v>
      </c>
      <c r="E276" s="6">
        <v>0</v>
      </c>
      <c r="F276" s="6">
        <v>0</v>
      </c>
      <c r="G276" s="6">
        <v>13.8475372</v>
      </c>
      <c r="H276" s="6">
        <v>0</v>
      </c>
      <c r="I276" s="6">
        <v>0</v>
      </c>
      <c r="J276" s="6">
        <v>0</v>
      </c>
      <c r="K276" s="6">
        <v>100</v>
      </c>
    </row>
    <row r="277" spans="1:11" x14ac:dyDescent="0.25">
      <c r="A277" s="6" t="s">
        <v>179</v>
      </c>
      <c r="B277" s="6" t="s">
        <v>180</v>
      </c>
      <c r="C277" s="6" t="s">
        <v>17</v>
      </c>
      <c r="D277" s="6">
        <v>0</v>
      </c>
      <c r="E277" s="6">
        <v>0</v>
      </c>
      <c r="F277" s="6">
        <v>0</v>
      </c>
      <c r="G277" s="6">
        <v>7.1944232000000001</v>
      </c>
      <c r="H277" s="6">
        <v>0</v>
      </c>
      <c r="I277" s="6">
        <v>0</v>
      </c>
      <c r="J277" s="6">
        <v>0</v>
      </c>
      <c r="K277" s="6">
        <v>100</v>
      </c>
    </row>
    <row r="278" spans="1:11" x14ac:dyDescent="0.25">
      <c r="A278" s="6" t="s">
        <v>179</v>
      </c>
      <c r="B278" s="6" t="s">
        <v>180</v>
      </c>
      <c r="C278" s="6" t="s">
        <v>18</v>
      </c>
      <c r="D278" s="6">
        <v>0</v>
      </c>
      <c r="E278" s="6">
        <v>14.0162157</v>
      </c>
      <c r="F278" s="6">
        <v>83.719949400000004</v>
      </c>
      <c r="G278" s="6">
        <v>182.5272272</v>
      </c>
      <c r="H278" s="6">
        <v>0</v>
      </c>
      <c r="I278" s="6">
        <v>5.0010868651003602</v>
      </c>
      <c r="J278" s="6">
        <v>29.871881844056301</v>
      </c>
      <c r="K278" s="6">
        <v>65.127031290843306</v>
      </c>
    </row>
    <row r="279" spans="1:11" x14ac:dyDescent="0.25">
      <c r="A279" s="6" t="s">
        <v>181</v>
      </c>
      <c r="B279" s="6" t="s">
        <v>182</v>
      </c>
      <c r="C279" s="6" t="s">
        <v>15</v>
      </c>
      <c r="D279" s="6">
        <v>0</v>
      </c>
      <c r="E279" s="6">
        <v>0</v>
      </c>
      <c r="F279" s="6">
        <v>17.881575900000001</v>
      </c>
      <c r="G279" s="6">
        <v>0</v>
      </c>
      <c r="H279" s="6">
        <v>0</v>
      </c>
      <c r="I279" s="6">
        <v>0</v>
      </c>
      <c r="J279" s="6">
        <v>100</v>
      </c>
      <c r="K279" s="6">
        <v>0</v>
      </c>
    </row>
    <row r="280" spans="1:11" x14ac:dyDescent="0.25">
      <c r="A280" s="6" t="s">
        <v>181</v>
      </c>
      <c r="B280" s="6" t="s">
        <v>182</v>
      </c>
      <c r="C280" s="6" t="s">
        <v>18</v>
      </c>
      <c r="D280" s="6">
        <v>17.240049500000001</v>
      </c>
      <c r="E280" s="6">
        <v>181.08541880000001</v>
      </c>
      <c r="F280" s="6">
        <v>487.15955760000003</v>
      </c>
      <c r="G280" s="6">
        <v>422.55163049999999</v>
      </c>
      <c r="H280" s="6">
        <v>1.5559096714374701</v>
      </c>
      <c r="I280" s="6">
        <v>16.342908671301998</v>
      </c>
      <c r="J280" s="6">
        <v>43.966014552512803</v>
      </c>
      <c r="K280" s="6">
        <v>38.135167104747801</v>
      </c>
    </row>
    <row r="281" spans="1:11" x14ac:dyDescent="0.25">
      <c r="A281" s="6" t="s">
        <v>183</v>
      </c>
      <c r="B281" s="6" t="s">
        <v>184</v>
      </c>
      <c r="C281" s="6" t="s">
        <v>18</v>
      </c>
      <c r="D281" s="6">
        <v>63.6345581</v>
      </c>
      <c r="E281" s="6">
        <v>161.3833027</v>
      </c>
      <c r="F281" s="6">
        <v>240.51265000000001</v>
      </c>
      <c r="G281" s="6">
        <v>265.32776790000003</v>
      </c>
      <c r="H281" s="6">
        <v>8.7068259270714901</v>
      </c>
      <c r="I281" s="6">
        <v>22.081340172688101</v>
      </c>
      <c r="J281" s="6">
        <v>32.908247331863997</v>
      </c>
      <c r="K281" s="6">
        <v>36.303586568376403</v>
      </c>
    </row>
    <row r="282" spans="1:11" x14ac:dyDescent="0.25">
      <c r="A282" s="6" t="s">
        <v>185</v>
      </c>
      <c r="B282" s="6" t="s">
        <v>186</v>
      </c>
      <c r="C282" s="6" t="s">
        <v>17</v>
      </c>
      <c r="D282" s="6">
        <v>0</v>
      </c>
      <c r="E282" s="6">
        <v>0</v>
      </c>
      <c r="F282" s="6">
        <v>0</v>
      </c>
      <c r="G282" s="6">
        <v>20.493775599999999</v>
      </c>
      <c r="H282" s="6">
        <v>0</v>
      </c>
      <c r="I282" s="6">
        <v>0</v>
      </c>
      <c r="J282" s="6">
        <v>0</v>
      </c>
      <c r="K282" s="6">
        <v>100</v>
      </c>
    </row>
    <row r="283" spans="1:11" x14ac:dyDescent="0.25">
      <c r="A283" s="6" t="s">
        <v>185</v>
      </c>
      <c r="B283" s="6" t="s">
        <v>186</v>
      </c>
      <c r="C283" s="6" t="s">
        <v>18</v>
      </c>
      <c r="D283" s="6">
        <v>0</v>
      </c>
      <c r="E283" s="6">
        <v>64.695417500000005</v>
      </c>
      <c r="F283" s="6">
        <v>286.10989210000002</v>
      </c>
      <c r="G283" s="6">
        <v>124.18251720000001</v>
      </c>
      <c r="H283" s="6">
        <v>0</v>
      </c>
      <c r="I283" s="6">
        <v>13.620436956427699</v>
      </c>
      <c r="J283" s="6">
        <v>60.235205189894401</v>
      </c>
      <c r="K283" s="6">
        <v>26.144357853677899</v>
      </c>
    </row>
    <row r="284" spans="1:11" x14ac:dyDescent="0.25">
      <c r="A284" s="6" t="s">
        <v>187</v>
      </c>
      <c r="B284" s="6" t="s">
        <v>188</v>
      </c>
      <c r="C284" s="6" t="s">
        <v>15</v>
      </c>
      <c r="D284" s="6">
        <v>0</v>
      </c>
      <c r="E284" s="6">
        <v>0</v>
      </c>
      <c r="F284" s="6">
        <v>42.637234800000002</v>
      </c>
      <c r="G284" s="6">
        <v>55.355458599999999</v>
      </c>
      <c r="H284" s="6">
        <v>0</v>
      </c>
      <c r="I284" s="6">
        <v>0</v>
      </c>
      <c r="J284" s="6">
        <v>43.510626476973599</v>
      </c>
      <c r="K284" s="6">
        <v>56.489373523026401</v>
      </c>
    </row>
    <row r="285" spans="1:11" x14ac:dyDescent="0.25">
      <c r="A285" s="6" t="s">
        <v>187</v>
      </c>
      <c r="B285" s="6" t="s">
        <v>188</v>
      </c>
      <c r="C285" s="6" t="s">
        <v>18</v>
      </c>
      <c r="D285" s="6">
        <v>0</v>
      </c>
      <c r="E285" s="6">
        <v>285.20405870000002</v>
      </c>
      <c r="F285" s="6">
        <v>1857.3966736</v>
      </c>
      <c r="G285" s="6">
        <v>1811.794267</v>
      </c>
      <c r="H285" s="6">
        <v>0</v>
      </c>
      <c r="I285" s="6">
        <v>7.2123310582399203</v>
      </c>
      <c r="J285" s="6">
        <v>46.970438560861901</v>
      </c>
      <c r="K285" s="6">
        <v>45.817230380898202</v>
      </c>
    </row>
    <row r="286" spans="1:11" x14ac:dyDescent="0.25">
      <c r="A286" s="6" t="s">
        <v>189</v>
      </c>
      <c r="B286" s="6" t="s">
        <v>190</v>
      </c>
      <c r="C286" s="6" t="s">
        <v>15</v>
      </c>
      <c r="D286" s="6">
        <v>0</v>
      </c>
      <c r="E286" s="6">
        <v>0</v>
      </c>
      <c r="F286" s="6">
        <v>0</v>
      </c>
      <c r="G286" s="6">
        <v>20.792845400000001</v>
      </c>
      <c r="H286" s="6">
        <v>0</v>
      </c>
      <c r="I286" s="6">
        <v>0</v>
      </c>
      <c r="J286" s="6">
        <v>0</v>
      </c>
      <c r="K286" s="6">
        <v>100</v>
      </c>
    </row>
    <row r="287" spans="1:11" x14ac:dyDescent="0.25">
      <c r="A287" s="6" t="s">
        <v>189</v>
      </c>
      <c r="B287" s="6" t="s">
        <v>190</v>
      </c>
      <c r="C287" s="6" t="s">
        <v>18</v>
      </c>
      <c r="D287" s="6">
        <v>49.648282899999998</v>
      </c>
      <c r="E287" s="6">
        <v>112.7788328</v>
      </c>
      <c r="F287" s="6">
        <v>1391.7721131999999</v>
      </c>
      <c r="G287" s="6">
        <v>1103.7287111000001</v>
      </c>
      <c r="H287" s="6">
        <v>1.8679318634951401</v>
      </c>
      <c r="I287" s="6">
        <v>4.2431110002177101</v>
      </c>
      <c r="J287" s="6">
        <v>52.363049135184603</v>
      </c>
      <c r="K287" s="6">
        <v>41.525908001102501</v>
      </c>
    </row>
    <row r="288" spans="1:11" x14ac:dyDescent="0.25">
      <c r="A288" s="6" t="s">
        <v>191</v>
      </c>
      <c r="B288" s="6" t="s">
        <v>192</v>
      </c>
      <c r="C288" s="6" t="s">
        <v>18</v>
      </c>
      <c r="D288" s="6">
        <v>23.9826883</v>
      </c>
      <c r="E288" s="6">
        <v>36.278803699999997</v>
      </c>
      <c r="F288" s="6">
        <v>256.47957020000001</v>
      </c>
      <c r="G288" s="6">
        <v>64.075375500000007</v>
      </c>
      <c r="H288" s="6">
        <v>6.2977030206067699</v>
      </c>
      <c r="I288" s="6">
        <v>9.52658554318492</v>
      </c>
      <c r="J288" s="6">
        <v>67.349921066708205</v>
      </c>
      <c r="K288" s="6">
        <v>16.825790369500101</v>
      </c>
    </row>
    <row r="289" spans="1:11" x14ac:dyDescent="0.25">
      <c r="A289" s="6" t="s">
        <v>193</v>
      </c>
      <c r="B289" s="6" t="s">
        <v>194</v>
      </c>
      <c r="C289" s="6" t="s">
        <v>18</v>
      </c>
      <c r="D289" s="6">
        <v>312.37353830000001</v>
      </c>
      <c r="E289" s="6">
        <v>620.78006449999998</v>
      </c>
      <c r="F289" s="6">
        <v>824.92563319999999</v>
      </c>
      <c r="G289" s="6">
        <v>377.61055299999998</v>
      </c>
      <c r="H289" s="6">
        <v>14.6263535045632</v>
      </c>
      <c r="I289" s="6">
        <v>29.0669584926315</v>
      </c>
      <c r="J289" s="6">
        <v>38.625723522621598</v>
      </c>
      <c r="K289" s="6">
        <v>17.6809644801837</v>
      </c>
    </row>
    <row r="290" spans="1:11" x14ac:dyDescent="0.25">
      <c r="A290" s="6" t="s">
        <v>195</v>
      </c>
      <c r="B290" s="6" t="s">
        <v>196</v>
      </c>
      <c r="C290" s="6" t="s">
        <v>17</v>
      </c>
      <c r="D290" s="6">
        <v>17.2013058</v>
      </c>
      <c r="E290" s="6">
        <v>0</v>
      </c>
      <c r="F290" s="6">
        <v>0</v>
      </c>
      <c r="G290" s="6">
        <v>0</v>
      </c>
      <c r="H290" s="6">
        <v>100</v>
      </c>
      <c r="I290" s="6">
        <v>0</v>
      </c>
      <c r="J290" s="6">
        <v>0</v>
      </c>
      <c r="K290" s="6">
        <v>0</v>
      </c>
    </row>
    <row r="291" spans="1:11" x14ac:dyDescent="0.25">
      <c r="A291" s="6" t="s">
        <v>195</v>
      </c>
      <c r="B291" s="6" t="s">
        <v>196</v>
      </c>
      <c r="C291" s="6" t="s">
        <v>18</v>
      </c>
      <c r="D291" s="6">
        <v>97.298082899999997</v>
      </c>
      <c r="E291" s="6">
        <v>301.9784343</v>
      </c>
      <c r="F291" s="6">
        <v>744.73176330000001</v>
      </c>
      <c r="G291" s="6">
        <v>289.81177719999999</v>
      </c>
      <c r="H291" s="6">
        <v>6.7859340073730401</v>
      </c>
      <c r="I291" s="6">
        <v>21.061111028423301</v>
      </c>
      <c r="J291" s="6">
        <v>51.940392331700899</v>
      </c>
      <c r="K291" s="6">
        <v>20.212562632502799</v>
      </c>
    </row>
    <row r="292" spans="1:11" x14ac:dyDescent="0.25">
      <c r="A292" s="6" t="s">
        <v>197</v>
      </c>
      <c r="B292" s="6" t="s">
        <v>198</v>
      </c>
      <c r="C292" s="6" t="s">
        <v>15</v>
      </c>
      <c r="D292" s="6">
        <v>0</v>
      </c>
      <c r="E292" s="6">
        <v>71.066914499999996</v>
      </c>
      <c r="F292" s="6">
        <v>465.1972227</v>
      </c>
      <c r="G292" s="6">
        <v>123.9168672</v>
      </c>
      <c r="H292" s="6">
        <v>0</v>
      </c>
      <c r="I292" s="6">
        <v>10.764762091964201</v>
      </c>
      <c r="J292" s="6">
        <v>70.465102691464196</v>
      </c>
      <c r="K292" s="6">
        <v>18.7701352165715</v>
      </c>
    </row>
    <row r="293" spans="1:11" x14ac:dyDescent="0.25">
      <c r="A293" s="6" t="s">
        <v>197</v>
      </c>
      <c r="B293" s="6" t="s">
        <v>198</v>
      </c>
      <c r="C293" s="6" t="s">
        <v>18</v>
      </c>
      <c r="D293" s="6">
        <v>0</v>
      </c>
      <c r="E293" s="6">
        <v>361.01312919999998</v>
      </c>
      <c r="F293" s="6">
        <v>1488.2196088000001</v>
      </c>
      <c r="G293" s="6">
        <v>1117.2263711999999</v>
      </c>
      <c r="H293" s="6">
        <v>0</v>
      </c>
      <c r="I293" s="6">
        <v>12.1698333235195</v>
      </c>
      <c r="J293" s="6">
        <v>50.168215843074499</v>
      </c>
      <c r="K293" s="6">
        <v>37.661950833406102</v>
      </c>
    </row>
    <row r="294" spans="1:11" x14ac:dyDescent="0.25">
      <c r="A294" s="6" t="s">
        <v>199</v>
      </c>
      <c r="B294" s="6" t="s">
        <v>200</v>
      </c>
      <c r="C294" s="6" t="s">
        <v>15</v>
      </c>
      <c r="D294" s="6">
        <v>0</v>
      </c>
      <c r="E294" s="6">
        <v>82.105323299999995</v>
      </c>
      <c r="F294" s="6">
        <v>0</v>
      </c>
      <c r="G294" s="6">
        <v>0</v>
      </c>
      <c r="H294" s="6">
        <v>0</v>
      </c>
      <c r="I294" s="6">
        <v>100</v>
      </c>
      <c r="J294" s="6">
        <v>0</v>
      </c>
      <c r="K294" s="6">
        <v>0</v>
      </c>
    </row>
    <row r="295" spans="1:11" x14ac:dyDescent="0.25">
      <c r="A295" s="6" t="s">
        <v>199</v>
      </c>
      <c r="B295" s="6" t="s">
        <v>200</v>
      </c>
      <c r="C295" s="6" t="s">
        <v>17</v>
      </c>
      <c r="D295" s="6">
        <v>0</v>
      </c>
      <c r="E295" s="6">
        <v>0</v>
      </c>
      <c r="F295" s="6">
        <v>70.142806500000006</v>
      </c>
      <c r="G295" s="6">
        <v>0</v>
      </c>
      <c r="H295" s="6">
        <v>0</v>
      </c>
      <c r="I295" s="6">
        <v>0</v>
      </c>
      <c r="J295" s="6">
        <v>100</v>
      </c>
      <c r="K295" s="6">
        <v>0</v>
      </c>
    </row>
    <row r="296" spans="1:11" x14ac:dyDescent="0.25">
      <c r="A296" s="6" t="s">
        <v>199</v>
      </c>
      <c r="B296" s="6" t="s">
        <v>200</v>
      </c>
      <c r="C296" s="6" t="s">
        <v>18</v>
      </c>
      <c r="D296" s="6">
        <v>68.366414300000002</v>
      </c>
      <c r="E296" s="6">
        <v>707.84909440000001</v>
      </c>
      <c r="F296" s="6">
        <v>1654.8165518000001</v>
      </c>
      <c r="G296" s="6">
        <v>1034.9107564000001</v>
      </c>
      <c r="H296" s="6">
        <v>1.9725199725351501</v>
      </c>
      <c r="I296" s="6">
        <v>20.422988254408398</v>
      </c>
      <c r="J296" s="6">
        <v>47.745062143872801</v>
      </c>
      <c r="K296" s="6">
        <v>29.859429629183602</v>
      </c>
    </row>
    <row r="297" spans="1:11" x14ac:dyDescent="0.25">
      <c r="A297" s="6" t="s">
        <v>201</v>
      </c>
      <c r="B297" s="6" t="s">
        <v>202</v>
      </c>
      <c r="C297" s="6" t="s">
        <v>18</v>
      </c>
      <c r="D297" s="6">
        <v>176.6947079</v>
      </c>
      <c r="E297" s="6">
        <v>296.83047040000002</v>
      </c>
      <c r="F297" s="6">
        <v>642.58892370000001</v>
      </c>
      <c r="G297" s="6">
        <v>490.69673569999998</v>
      </c>
      <c r="H297" s="6">
        <v>10.996609168564101</v>
      </c>
      <c r="I297" s="6">
        <v>18.473267881668299</v>
      </c>
      <c r="J297" s="6">
        <v>39.9915726620195</v>
      </c>
      <c r="K297" s="6">
        <v>30.538550287747999</v>
      </c>
    </row>
    <row r="298" spans="1:11" x14ac:dyDescent="0.25">
      <c r="A298" s="6" t="s">
        <v>203</v>
      </c>
      <c r="B298" s="6" t="s">
        <v>204</v>
      </c>
      <c r="C298" s="6" t="s">
        <v>18</v>
      </c>
      <c r="D298" s="6">
        <v>308.73591929999998</v>
      </c>
      <c r="E298" s="6">
        <v>757.58770219999997</v>
      </c>
      <c r="F298" s="6">
        <v>3725.7918570000002</v>
      </c>
      <c r="G298" s="6">
        <v>2470.3700377</v>
      </c>
      <c r="H298" s="6">
        <v>4.2511054736194804</v>
      </c>
      <c r="I298" s="6">
        <v>10.431521006273901</v>
      </c>
      <c r="J298" s="6">
        <v>51.301883476243702</v>
      </c>
      <c r="K298" s="6">
        <v>34.015490043862997</v>
      </c>
    </row>
    <row r="299" spans="1:11" x14ac:dyDescent="0.25">
      <c r="A299" s="6" t="s">
        <v>205</v>
      </c>
      <c r="B299" s="6" t="s">
        <v>206</v>
      </c>
      <c r="C299" s="6" t="s">
        <v>17</v>
      </c>
      <c r="D299" s="6">
        <v>0</v>
      </c>
      <c r="E299" s="6">
        <v>0</v>
      </c>
      <c r="F299" s="6">
        <v>29.9989977</v>
      </c>
      <c r="G299" s="6">
        <v>0</v>
      </c>
      <c r="H299" s="6">
        <v>0</v>
      </c>
      <c r="I299" s="6">
        <v>0</v>
      </c>
      <c r="J299" s="6">
        <v>100</v>
      </c>
      <c r="K299" s="6">
        <v>0</v>
      </c>
    </row>
    <row r="300" spans="1:11" x14ac:dyDescent="0.25">
      <c r="A300" s="6" t="s">
        <v>205</v>
      </c>
      <c r="B300" s="6" t="s">
        <v>206</v>
      </c>
      <c r="C300" s="6" t="s">
        <v>18</v>
      </c>
      <c r="D300" s="6">
        <v>78.544357000000005</v>
      </c>
      <c r="E300" s="6">
        <v>256.66286350000001</v>
      </c>
      <c r="F300" s="6">
        <v>3069.0333694999999</v>
      </c>
      <c r="G300" s="6">
        <v>698.07983730000001</v>
      </c>
      <c r="H300" s="6">
        <v>1.9146324230868299</v>
      </c>
      <c r="I300" s="6">
        <v>6.2565289096377699</v>
      </c>
      <c r="J300" s="6">
        <v>74.8121319114004</v>
      </c>
      <c r="K300" s="6">
        <v>17.016706755874999</v>
      </c>
    </row>
    <row r="301" spans="1:11" x14ac:dyDescent="0.25">
      <c r="A301" s="6" t="s">
        <v>207</v>
      </c>
      <c r="B301" s="6" t="s">
        <v>208</v>
      </c>
      <c r="C301" s="6" t="s">
        <v>15</v>
      </c>
      <c r="D301" s="6">
        <v>69.412643500000001</v>
      </c>
      <c r="E301" s="6">
        <v>0</v>
      </c>
      <c r="F301" s="6">
        <v>0</v>
      </c>
      <c r="G301" s="6">
        <v>0</v>
      </c>
      <c r="H301" s="6">
        <v>100</v>
      </c>
      <c r="I301" s="6">
        <v>0</v>
      </c>
      <c r="J301" s="6">
        <v>0</v>
      </c>
      <c r="K301" s="6">
        <v>0</v>
      </c>
    </row>
    <row r="302" spans="1:11" x14ac:dyDescent="0.25">
      <c r="A302" s="6" t="s">
        <v>207</v>
      </c>
      <c r="B302" s="6" t="s">
        <v>208</v>
      </c>
      <c r="C302" s="6" t="s">
        <v>18</v>
      </c>
      <c r="D302" s="6">
        <v>202.2591812</v>
      </c>
      <c r="E302" s="6">
        <v>1369.3790494</v>
      </c>
      <c r="F302" s="6">
        <v>4204.5522425999998</v>
      </c>
      <c r="G302" s="6">
        <v>1181.8468221000001</v>
      </c>
      <c r="H302" s="6">
        <v>2.9068424415692902</v>
      </c>
      <c r="I302" s="6">
        <v>19.680536209902002</v>
      </c>
      <c r="J302" s="6">
        <v>60.427273729045403</v>
      </c>
      <c r="K302" s="6">
        <v>16.985347619483299</v>
      </c>
    </row>
    <row r="303" spans="1:11" x14ac:dyDescent="0.25">
      <c r="A303" s="6" t="s">
        <v>209</v>
      </c>
      <c r="B303" s="6" t="s">
        <v>210</v>
      </c>
      <c r="C303" s="6" t="s">
        <v>17</v>
      </c>
      <c r="D303" s="6">
        <v>0</v>
      </c>
      <c r="E303" s="6">
        <v>0</v>
      </c>
      <c r="F303" s="6">
        <v>67.975464000000002</v>
      </c>
      <c r="G303" s="6">
        <v>0</v>
      </c>
      <c r="H303" s="6">
        <v>0</v>
      </c>
      <c r="I303" s="6">
        <v>0</v>
      </c>
      <c r="J303" s="6">
        <v>100</v>
      </c>
      <c r="K303" s="6">
        <v>0</v>
      </c>
    </row>
    <row r="304" spans="1:11" x14ac:dyDescent="0.25">
      <c r="A304" s="6" t="s">
        <v>209</v>
      </c>
      <c r="B304" s="6" t="s">
        <v>210</v>
      </c>
      <c r="C304" s="6" t="s">
        <v>18</v>
      </c>
      <c r="D304" s="6">
        <v>117.7181459</v>
      </c>
      <c r="E304" s="6">
        <v>329.5987245</v>
      </c>
      <c r="F304" s="6">
        <v>2539.3182074000001</v>
      </c>
      <c r="G304" s="6">
        <v>1226.5164402</v>
      </c>
      <c r="H304" s="6">
        <v>2.7940639067232298</v>
      </c>
      <c r="I304" s="6">
        <v>7.8230921221760799</v>
      </c>
      <c r="J304" s="6">
        <v>60.2712291867781</v>
      </c>
      <c r="K304" s="6">
        <v>29.111614784322601</v>
      </c>
    </row>
    <row r="305" spans="1:11" x14ac:dyDescent="0.25">
      <c r="A305" s="6" t="s">
        <v>211</v>
      </c>
      <c r="B305" s="6" t="s">
        <v>212</v>
      </c>
      <c r="C305" s="6" t="s">
        <v>17</v>
      </c>
      <c r="D305" s="6">
        <v>0</v>
      </c>
      <c r="E305" s="6">
        <v>0</v>
      </c>
      <c r="F305" s="6">
        <v>50.360984299999998</v>
      </c>
      <c r="G305" s="6">
        <v>0</v>
      </c>
      <c r="H305" s="6">
        <v>0</v>
      </c>
      <c r="I305" s="6">
        <v>0</v>
      </c>
      <c r="J305" s="6">
        <v>100</v>
      </c>
      <c r="K305" s="6">
        <v>0</v>
      </c>
    </row>
    <row r="306" spans="1:11" x14ac:dyDescent="0.25">
      <c r="A306" s="6" t="s">
        <v>211</v>
      </c>
      <c r="B306" s="6" t="s">
        <v>212</v>
      </c>
      <c r="C306" s="6" t="s">
        <v>18</v>
      </c>
      <c r="D306" s="6">
        <v>110.67197179999999</v>
      </c>
      <c r="E306" s="6">
        <v>693.78119849999996</v>
      </c>
      <c r="F306" s="6">
        <v>2370.5779533999998</v>
      </c>
      <c r="G306" s="6">
        <v>803.70219840000004</v>
      </c>
      <c r="H306" s="6">
        <v>2.7815880794339498</v>
      </c>
      <c r="I306" s="6">
        <v>17.437237993468202</v>
      </c>
      <c r="J306" s="6">
        <v>59.581222501959303</v>
      </c>
      <c r="K306" s="6">
        <v>20.199951425138501</v>
      </c>
    </row>
    <row r="307" spans="1:11" x14ac:dyDescent="0.25">
      <c r="A307" s="6" t="s">
        <v>213</v>
      </c>
      <c r="B307" s="6" t="s">
        <v>214</v>
      </c>
      <c r="C307" s="6" t="s">
        <v>18</v>
      </c>
      <c r="D307" s="6">
        <v>24.902585999999999</v>
      </c>
      <c r="E307" s="6">
        <v>54.794520499999997</v>
      </c>
      <c r="F307" s="6">
        <v>453.30156479999999</v>
      </c>
      <c r="G307" s="6">
        <v>42.688668</v>
      </c>
      <c r="H307" s="6">
        <v>4.3257136817147996</v>
      </c>
      <c r="I307" s="6">
        <v>9.5181041442785101</v>
      </c>
      <c r="J307" s="6">
        <v>78.740929990085704</v>
      </c>
      <c r="K307" s="6">
        <v>7.4152521839210097</v>
      </c>
    </row>
    <row r="308" spans="1:11" x14ac:dyDescent="0.25">
      <c r="A308" s="6" t="s">
        <v>215</v>
      </c>
      <c r="B308" s="6" t="s">
        <v>216</v>
      </c>
      <c r="C308" s="6" t="s">
        <v>18</v>
      </c>
      <c r="D308" s="6">
        <v>87.821698299999994</v>
      </c>
      <c r="E308" s="6">
        <v>154.3595565</v>
      </c>
      <c r="F308" s="6">
        <v>541.81227760000002</v>
      </c>
      <c r="G308" s="6">
        <v>466.51426329999998</v>
      </c>
      <c r="H308" s="6">
        <v>7.0228829122044596</v>
      </c>
      <c r="I308" s="6">
        <v>12.3437500374473</v>
      </c>
      <c r="J308" s="6">
        <v>43.327381041771801</v>
      </c>
      <c r="K308" s="6">
        <v>37.305986008576497</v>
      </c>
    </row>
    <row r="309" spans="1:11" x14ac:dyDescent="0.25">
      <c r="A309" s="6" t="s">
        <v>217</v>
      </c>
      <c r="B309" s="6" t="s">
        <v>218</v>
      </c>
      <c r="C309" s="6" t="s">
        <v>17</v>
      </c>
      <c r="D309" s="6">
        <v>0</v>
      </c>
      <c r="E309" s="6">
        <v>0</v>
      </c>
      <c r="F309" s="6">
        <v>0</v>
      </c>
      <c r="G309" s="6">
        <v>14.3793126</v>
      </c>
      <c r="H309" s="6">
        <v>0</v>
      </c>
      <c r="I309" s="6">
        <v>0</v>
      </c>
      <c r="J309" s="6">
        <v>0</v>
      </c>
      <c r="K309" s="6">
        <v>100</v>
      </c>
    </row>
    <row r="310" spans="1:11" x14ac:dyDescent="0.25">
      <c r="A310" s="6" t="s">
        <v>217</v>
      </c>
      <c r="B310" s="6" t="s">
        <v>218</v>
      </c>
      <c r="C310" s="6" t="s">
        <v>18</v>
      </c>
      <c r="D310" s="6">
        <v>102.9655704</v>
      </c>
      <c r="E310" s="6">
        <v>240.20477220000001</v>
      </c>
      <c r="F310" s="6">
        <v>535.56859889999998</v>
      </c>
      <c r="G310" s="6">
        <v>614.6009186</v>
      </c>
      <c r="H310" s="6">
        <v>6.8949857397568604</v>
      </c>
      <c r="I310" s="6">
        <v>16.085070694082699</v>
      </c>
      <c r="J310" s="6">
        <v>35.863811929866799</v>
      </c>
      <c r="K310" s="6">
        <v>41.156131636293701</v>
      </c>
    </row>
    <row r="311" spans="1:11" x14ac:dyDescent="0.25">
      <c r="A311" s="6" t="s">
        <v>219</v>
      </c>
      <c r="B311" s="6" t="s">
        <v>220</v>
      </c>
      <c r="C311" s="6" t="s">
        <v>18</v>
      </c>
      <c r="D311" s="6">
        <v>0</v>
      </c>
      <c r="E311" s="6">
        <v>231.69419310000001</v>
      </c>
      <c r="F311" s="6">
        <v>1208.4590657000001</v>
      </c>
      <c r="G311" s="6">
        <v>888.04387910000003</v>
      </c>
      <c r="H311" s="6">
        <v>0</v>
      </c>
      <c r="I311" s="6">
        <v>9.9516569850689205</v>
      </c>
      <c r="J311" s="6">
        <v>51.905358271766097</v>
      </c>
      <c r="K311" s="6">
        <v>38.142984743165002</v>
      </c>
    </row>
    <row r="312" spans="1:11" x14ac:dyDescent="0.25">
      <c r="A312" s="6" t="s">
        <v>221</v>
      </c>
      <c r="B312" s="6" t="s">
        <v>222</v>
      </c>
      <c r="C312" s="6" t="s">
        <v>17</v>
      </c>
      <c r="D312" s="6">
        <v>0</v>
      </c>
      <c r="E312" s="6">
        <v>0</v>
      </c>
      <c r="F312" s="6">
        <v>18.944534600000001</v>
      </c>
      <c r="G312" s="6">
        <v>0</v>
      </c>
      <c r="H312" s="6">
        <v>0</v>
      </c>
      <c r="I312" s="6">
        <v>0</v>
      </c>
      <c r="J312" s="6">
        <v>100</v>
      </c>
      <c r="K312" s="6">
        <v>0</v>
      </c>
    </row>
    <row r="313" spans="1:11" x14ac:dyDescent="0.25">
      <c r="A313" s="6" t="s">
        <v>221</v>
      </c>
      <c r="B313" s="6" t="s">
        <v>222</v>
      </c>
      <c r="C313" s="6" t="s">
        <v>18</v>
      </c>
      <c r="D313" s="6">
        <v>28.674598100000001</v>
      </c>
      <c r="E313" s="6">
        <v>117.4684108</v>
      </c>
      <c r="F313" s="6">
        <v>554.06240760000003</v>
      </c>
      <c r="G313" s="6">
        <v>262.48213190000001</v>
      </c>
      <c r="H313" s="6">
        <v>2.9785986271098599</v>
      </c>
      <c r="I313" s="6">
        <v>12.2021325605836</v>
      </c>
      <c r="J313" s="6">
        <v>57.5537108089597</v>
      </c>
      <c r="K313" s="6">
        <v>27.2655580033469</v>
      </c>
    </row>
    <row r="314" spans="1:11" x14ac:dyDescent="0.25">
      <c r="A314" s="6" t="s">
        <v>223</v>
      </c>
      <c r="B314" s="6" t="s">
        <v>224</v>
      </c>
      <c r="C314" s="6" t="s">
        <v>17</v>
      </c>
      <c r="D314" s="6">
        <v>0</v>
      </c>
      <c r="E314" s="6">
        <v>0</v>
      </c>
      <c r="F314" s="6">
        <v>0</v>
      </c>
      <c r="G314" s="6">
        <v>13.2281569</v>
      </c>
      <c r="H314" s="6">
        <v>0</v>
      </c>
      <c r="I314" s="6">
        <v>0</v>
      </c>
      <c r="J314" s="6">
        <v>0</v>
      </c>
      <c r="K314" s="6">
        <v>100</v>
      </c>
    </row>
    <row r="315" spans="1:11" x14ac:dyDescent="0.25">
      <c r="A315" s="6" t="s">
        <v>223</v>
      </c>
      <c r="B315" s="6" t="s">
        <v>224</v>
      </c>
      <c r="C315" s="6" t="s">
        <v>18</v>
      </c>
      <c r="D315" s="6">
        <v>114.8532853</v>
      </c>
      <c r="E315" s="6">
        <v>199.51031810000001</v>
      </c>
      <c r="F315" s="6">
        <v>1380.8836061</v>
      </c>
      <c r="G315" s="6">
        <v>385.69315230000001</v>
      </c>
      <c r="H315" s="6">
        <v>5.51929730464032</v>
      </c>
      <c r="I315" s="6">
        <v>9.5875077326783593</v>
      </c>
      <c r="J315" s="6">
        <v>66.358634367855899</v>
      </c>
      <c r="K315" s="6">
        <v>18.5345605948254</v>
      </c>
    </row>
    <row r="316" spans="1:11" x14ac:dyDescent="0.25">
      <c r="A316" s="6" t="s">
        <v>225</v>
      </c>
      <c r="B316" s="6" t="s">
        <v>226</v>
      </c>
      <c r="C316" s="6" t="s">
        <v>18</v>
      </c>
      <c r="D316" s="6">
        <v>90.965078099999999</v>
      </c>
      <c r="E316" s="6">
        <v>187.41068319999999</v>
      </c>
      <c r="F316" s="6">
        <v>1102.9787166999999</v>
      </c>
      <c r="G316" s="6">
        <v>768.43874770000002</v>
      </c>
      <c r="H316" s="6">
        <v>4.231340810481</v>
      </c>
      <c r="I316" s="6">
        <v>8.7176143714461993</v>
      </c>
      <c r="J316" s="6">
        <v>51.306269994448201</v>
      </c>
      <c r="K316" s="6">
        <v>35.744774823624603</v>
      </c>
    </row>
    <row r="317" spans="1:11" x14ac:dyDescent="0.25">
      <c r="A317" s="6" t="s">
        <v>227</v>
      </c>
      <c r="B317" s="6" t="s">
        <v>228</v>
      </c>
      <c r="C317" s="6" t="s">
        <v>18</v>
      </c>
      <c r="D317" s="6">
        <v>15.4340507</v>
      </c>
      <c r="E317" s="6">
        <v>96.857632100000004</v>
      </c>
      <c r="F317" s="6">
        <v>417.57940509999997</v>
      </c>
      <c r="G317" s="6">
        <v>233.09062499999999</v>
      </c>
      <c r="H317" s="6">
        <v>2.0229128721722498</v>
      </c>
      <c r="I317" s="6">
        <v>12.694953162439401</v>
      </c>
      <c r="J317" s="6">
        <v>54.731370924602501</v>
      </c>
      <c r="K317" s="6">
        <v>30.550763040785899</v>
      </c>
    </row>
    <row r="318" spans="1:11" x14ac:dyDescent="0.25">
      <c r="A318" s="6" t="s">
        <v>229</v>
      </c>
      <c r="B318" s="6" t="s">
        <v>230</v>
      </c>
      <c r="C318" s="6" t="s">
        <v>17</v>
      </c>
      <c r="D318" s="6">
        <v>0</v>
      </c>
      <c r="E318" s="6">
        <v>0</v>
      </c>
      <c r="F318" s="6">
        <v>87.151849900000002</v>
      </c>
      <c r="G318" s="6">
        <v>0</v>
      </c>
      <c r="H318" s="6">
        <v>0</v>
      </c>
      <c r="I318" s="6">
        <v>0</v>
      </c>
      <c r="J318" s="6">
        <v>100</v>
      </c>
      <c r="K318" s="6">
        <v>0</v>
      </c>
    </row>
    <row r="319" spans="1:11" x14ac:dyDescent="0.25">
      <c r="A319" s="6" t="s">
        <v>229</v>
      </c>
      <c r="B319" s="6" t="s">
        <v>230</v>
      </c>
      <c r="C319" s="6" t="s">
        <v>18</v>
      </c>
      <c r="D319" s="6">
        <v>0</v>
      </c>
      <c r="E319" s="6">
        <v>482.98203810000001</v>
      </c>
      <c r="F319" s="6">
        <v>2249.2866991000001</v>
      </c>
      <c r="G319" s="6">
        <v>2339.9505331999999</v>
      </c>
      <c r="H319" s="6">
        <v>0</v>
      </c>
      <c r="I319" s="6">
        <v>9.5221048687414402</v>
      </c>
      <c r="J319" s="6">
        <v>44.345218122295798</v>
      </c>
      <c r="K319" s="6">
        <v>46.132677008962801</v>
      </c>
    </row>
    <row r="320" spans="1:11" x14ac:dyDescent="0.25">
      <c r="A320" s="6" t="s">
        <v>231</v>
      </c>
      <c r="B320" s="6" t="s">
        <v>232</v>
      </c>
      <c r="C320" s="6" t="s">
        <v>15</v>
      </c>
      <c r="D320" s="6">
        <v>0</v>
      </c>
      <c r="E320" s="6">
        <v>0</v>
      </c>
      <c r="F320" s="6">
        <v>0</v>
      </c>
      <c r="G320" s="6">
        <v>117.3595258</v>
      </c>
      <c r="H320" s="6">
        <v>0</v>
      </c>
      <c r="I320" s="6">
        <v>0</v>
      </c>
      <c r="J320" s="6">
        <v>0</v>
      </c>
      <c r="K320" s="6">
        <v>100</v>
      </c>
    </row>
    <row r="321" spans="1:11" x14ac:dyDescent="0.25">
      <c r="A321" s="6" t="s">
        <v>231</v>
      </c>
      <c r="B321" s="6" t="s">
        <v>232</v>
      </c>
      <c r="C321" s="6" t="s">
        <v>17</v>
      </c>
      <c r="D321" s="6">
        <v>0</v>
      </c>
      <c r="E321" s="6">
        <v>0</v>
      </c>
      <c r="F321" s="6">
        <v>0</v>
      </c>
      <c r="G321" s="6">
        <v>106.44876619999999</v>
      </c>
      <c r="H321" s="6">
        <v>0</v>
      </c>
      <c r="I321" s="6">
        <v>0</v>
      </c>
      <c r="J321" s="6">
        <v>0</v>
      </c>
      <c r="K321" s="6">
        <v>100</v>
      </c>
    </row>
    <row r="322" spans="1:11" x14ac:dyDescent="0.25">
      <c r="A322" s="6" t="s">
        <v>231</v>
      </c>
      <c r="B322" s="6" t="s">
        <v>232</v>
      </c>
      <c r="C322" s="6" t="s">
        <v>18</v>
      </c>
      <c r="D322" s="6">
        <v>72.741292099999995</v>
      </c>
      <c r="E322" s="6">
        <v>202.22681650000001</v>
      </c>
      <c r="F322" s="6">
        <v>1929.9935389</v>
      </c>
      <c r="G322" s="6">
        <v>1420.0144422000001</v>
      </c>
      <c r="H322" s="6">
        <v>2.00666956967487</v>
      </c>
      <c r="I322" s="6">
        <v>5.5787075968475204</v>
      </c>
      <c r="J322" s="6">
        <v>53.241552251444602</v>
      </c>
      <c r="K322" s="6">
        <v>39.173070582032999</v>
      </c>
    </row>
    <row r="323" spans="1:11" x14ac:dyDescent="0.25">
      <c r="A323" s="6" t="s">
        <v>233</v>
      </c>
      <c r="B323" s="6" t="s">
        <v>234</v>
      </c>
      <c r="C323" s="6" t="s">
        <v>17</v>
      </c>
      <c r="D323" s="6">
        <v>0</v>
      </c>
      <c r="E323" s="6">
        <v>0</v>
      </c>
      <c r="F323" s="6">
        <v>71.559256500000004</v>
      </c>
      <c r="G323" s="6">
        <v>0</v>
      </c>
      <c r="H323" s="6">
        <v>0</v>
      </c>
      <c r="I323" s="6">
        <v>0</v>
      </c>
      <c r="J323" s="6">
        <v>100</v>
      </c>
      <c r="K323" s="6">
        <v>0</v>
      </c>
    </row>
    <row r="324" spans="1:11" x14ac:dyDescent="0.25">
      <c r="A324" s="6" t="s">
        <v>233</v>
      </c>
      <c r="B324" s="6" t="s">
        <v>234</v>
      </c>
      <c r="C324" s="6" t="s">
        <v>18</v>
      </c>
      <c r="D324" s="6">
        <v>0</v>
      </c>
      <c r="E324" s="6">
        <v>115.1598985</v>
      </c>
      <c r="F324" s="6">
        <v>1215.9338739</v>
      </c>
      <c r="G324" s="6">
        <v>1229.0938862999999</v>
      </c>
      <c r="H324" s="6">
        <v>0</v>
      </c>
      <c r="I324" s="6">
        <v>4.4981038053466502</v>
      </c>
      <c r="J324" s="6">
        <v>47.493935445240801</v>
      </c>
      <c r="K324" s="6">
        <v>48.007960749412497</v>
      </c>
    </row>
    <row r="325" spans="1:11" x14ac:dyDescent="0.25">
      <c r="A325" s="6" t="s">
        <v>235</v>
      </c>
      <c r="B325" s="6" t="s">
        <v>236</v>
      </c>
      <c r="C325" s="6" t="s">
        <v>15</v>
      </c>
      <c r="D325" s="6">
        <v>0</v>
      </c>
      <c r="E325" s="6">
        <v>0</v>
      </c>
      <c r="F325" s="6">
        <v>34.813389800000003</v>
      </c>
      <c r="G325" s="6">
        <v>42.885538199999999</v>
      </c>
      <c r="H325" s="6">
        <v>0</v>
      </c>
      <c r="I325" s="6">
        <v>0</v>
      </c>
      <c r="J325" s="6">
        <v>44.805495643389101</v>
      </c>
      <c r="K325" s="6">
        <v>55.194504356610899</v>
      </c>
    </row>
    <row r="326" spans="1:11" x14ac:dyDescent="0.25">
      <c r="A326" s="6" t="s">
        <v>235</v>
      </c>
      <c r="B326" s="6" t="s">
        <v>236</v>
      </c>
      <c r="C326" s="6" t="s">
        <v>17</v>
      </c>
      <c r="D326" s="6">
        <v>0</v>
      </c>
      <c r="E326" s="6">
        <v>0</v>
      </c>
      <c r="F326" s="6">
        <v>0</v>
      </c>
      <c r="G326" s="6">
        <v>40.550006500000002</v>
      </c>
      <c r="H326" s="6">
        <v>0</v>
      </c>
      <c r="I326" s="6">
        <v>0</v>
      </c>
      <c r="J326" s="6">
        <v>0</v>
      </c>
      <c r="K326" s="6">
        <v>100</v>
      </c>
    </row>
    <row r="327" spans="1:11" x14ac:dyDescent="0.25">
      <c r="A327" s="6" t="s">
        <v>235</v>
      </c>
      <c r="B327" s="6" t="s">
        <v>236</v>
      </c>
      <c r="C327" s="6" t="s">
        <v>18</v>
      </c>
      <c r="D327" s="6">
        <v>0</v>
      </c>
      <c r="E327" s="6">
        <v>162.93009430000001</v>
      </c>
      <c r="F327" s="6">
        <v>859.42404669999996</v>
      </c>
      <c r="G327" s="6">
        <v>1034.0737962999999</v>
      </c>
      <c r="H327" s="6">
        <v>0</v>
      </c>
      <c r="I327" s="6">
        <v>7.9229663896669296</v>
      </c>
      <c r="J327" s="6">
        <v>41.792081847924401</v>
      </c>
      <c r="K327" s="6">
        <v>50.284951762408603</v>
      </c>
    </row>
    <row r="328" spans="1:11" x14ac:dyDescent="0.25">
      <c r="A328" s="6" t="s">
        <v>237</v>
      </c>
      <c r="B328" s="6" t="s">
        <v>238</v>
      </c>
      <c r="C328" s="6" t="s">
        <v>18</v>
      </c>
      <c r="D328" s="6">
        <v>0</v>
      </c>
      <c r="E328" s="6">
        <v>22.694640400000001</v>
      </c>
      <c r="F328" s="6">
        <v>154.64032739999999</v>
      </c>
      <c r="G328" s="6">
        <v>36.367700499999998</v>
      </c>
      <c r="H328" s="6">
        <v>0</v>
      </c>
      <c r="I328" s="6">
        <v>10.619727203471699</v>
      </c>
      <c r="J328" s="6">
        <v>72.362375552051105</v>
      </c>
      <c r="K328" s="6">
        <v>17.017897244477201</v>
      </c>
    </row>
    <row r="329" spans="1:11" x14ac:dyDescent="0.25">
      <c r="A329" s="6" t="s">
        <v>239</v>
      </c>
      <c r="B329" s="6" t="s">
        <v>240</v>
      </c>
      <c r="C329" s="6" t="s">
        <v>18</v>
      </c>
      <c r="D329" s="6">
        <v>297.42910260000002</v>
      </c>
      <c r="E329" s="6">
        <v>327.17873150000003</v>
      </c>
      <c r="F329" s="6">
        <v>213.67076660000001</v>
      </c>
      <c r="G329" s="6">
        <v>48.893109699999997</v>
      </c>
      <c r="H329" s="6">
        <v>33.525539544751503</v>
      </c>
      <c r="I329" s="6">
        <v>36.878850809217603</v>
      </c>
      <c r="J329" s="6">
        <v>24.0844882783359</v>
      </c>
      <c r="K329" s="6">
        <v>5.5111213676950399</v>
      </c>
    </row>
    <row r="330" spans="1:11" x14ac:dyDescent="0.25">
      <c r="A330" s="6" t="s">
        <v>241</v>
      </c>
      <c r="B330" s="6" t="s">
        <v>242</v>
      </c>
      <c r="C330" s="6" t="s">
        <v>17</v>
      </c>
      <c r="D330" s="6">
        <v>20.102715100000001</v>
      </c>
      <c r="E330" s="6">
        <v>0</v>
      </c>
      <c r="F330" s="6">
        <v>20.102715100000001</v>
      </c>
      <c r="G330" s="6">
        <v>0</v>
      </c>
      <c r="H330" s="6">
        <v>50</v>
      </c>
      <c r="I330" s="6">
        <v>0</v>
      </c>
      <c r="J330" s="6">
        <v>50</v>
      </c>
      <c r="K330" s="6">
        <v>0</v>
      </c>
    </row>
    <row r="331" spans="1:11" x14ac:dyDescent="0.25">
      <c r="A331" s="6" t="s">
        <v>241</v>
      </c>
      <c r="B331" s="6" t="s">
        <v>242</v>
      </c>
      <c r="C331" s="6" t="s">
        <v>18</v>
      </c>
      <c r="D331" s="6">
        <v>659.9027112</v>
      </c>
      <c r="E331" s="6">
        <v>505.54226390000002</v>
      </c>
      <c r="F331" s="6">
        <v>282.16719660000001</v>
      </c>
      <c r="G331" s="6">
        <v>33.660716399999998</v>
      </c>
      <c r="H331" s="6">
        <v>44.549705628275198</v>
      </c>
      <c r="I331" s="6">
        <v>34.1289081816956</v>
      </c>
      <c r="J331" s="6">
        <v>19.0489678753204</v>
      </c>
      <c r="K331" s="6">
        <v>2.2724183147087702</v>
      </c>
    </row>
    <row r="332" spans="1:11" x14ac:dyDescent="0.25">
      <c r="A332" s="6" t="s">
        <v>243</v>
      </c>
      <c r="B332" s="6" t="s">
        <v>244</v>
      </c>
      <c r="C332" s="6" t="s">
        <v>15</v>
      </c>
      <c r="D332" s="6">
        <v>0</v>
      </c>
      <c r="E332" s="6">
        <v>0</v>
      </c>
      <c r="F332" s="6">
        <v>9.1001486000000007</v>
      </c>
      <c r="G332" s="6">
        <v>0</v>
      </c>
      <c r="H332" s="6">
        <v>0</v>
      </c>
      <c r="I332" s="6">
        <v>0</v>
      </c>
      <c r="J332" s="6">
        <v>100</v>
      </c>
      <c r="K332" s="6">
        <v>0</v>
      </c>
    </row>
    <row r="333" spans="1:11" x14ac:dyDescent="0.25">
      <c r="A333" s="6" t="s">
        <v>243</v>
      </c>
      <c r="B333" s="6" t="s">
        <v>244</v>
      </c>
      <c r="C333" s="6" t="s">
        <v>17</v>
      </c>
      <c r="D333" s="6">
        <v>0</v>
      </c>
      <c r="E333" s="6">
        <v>0</v>
      </c>
      <c r="F333" s="6">
        <v>5.2269025999999998</v>
      </c>
      <c r="G333" s="6">
        <v>0</v>
      </c>
      <c r="H333" s="6">
        <v>0</v>
      </c>
      <c r="I333" s="6">
        <v>0</v>
      </c>
      <c r="J333" s="6">
        <v>100</v>
      </c>
      <c r="K333" s="6">
        <v>0</v>
      </c>
    </row>
    <row r="334" spans="1:11" x14ac:dyDescent="0.25">
      <c r="A334" s="6" t="s">
        <v>243</v>
      </c>
      <c r="B334" s="6" t="s">
        <v>244</v>
      </c>
      <c r="C334" s="6" t="s">
        <v>18</v>
      </c>
      <c r="D334" s="6">
        <v>56.4050437</v>
      </c>
      <c r="E334" s="6">
        <v>386.29756370000001</v>
      </c>
      <c r="F334" s="6">
        <v>362.66905730000002</v>
      </c>
      <c r="G334" s="6">
        <v>27.3272133</v>
      </c>
      <c r="H334" s="6">
        <v>6.7737624236356897</v>
      </c>
      <c r="I334" s="6">
        <v>46.391027285616197</v>
      </c>
      <c r="J334" s="6">
        <v>43.553446135422803</v>
      </c>
      <c r="K334" s="6">
        <v>3.2817641553253099</v>
      </c>
    </row>
    <row r="335" spans="1:11" x14ac:dyDescent="0.25">
      <c r="A335" s="6" t="s">
        <v>245</v>
      </c>
      <c r="B335" s="6" t="s">
        <v>246</v>
      </c>
      <c r="C335" s="6" t="s">
        <v>15</v>
      </c>
      <c r="D335" s="6">
        <v>0</v>
      </c>
      <c r="E335" s="6">
        <v>0</v>
      </c>
      <c r="F335" s="6">
        <v>0</v>
      </c>
      <c r="G335" s="6">
        <v>17.340692099999998</v>
      </c>
      <c r="H335" s="6">
        <v>0</v>
      </c>
      <c r="I335" s="6">
        <v>0</v>
      </c>
      <c r="J335" s="6">
        <v>0</v>
      </c>
      <c r="K335" s="6">
        <v>100</v>
      </c>
    </row>
    <row r="336" spans="1:11" x14ac:dyDescent="0.25">
      <c r="A336" s="6" t="s">
        <v>245</v>
      </c>
      <c r="B336" s="6" t="s">
        <v>246</v>
      </c>
      <c r="C336" s="6" t="s">
        <v>17</v>
      </c>
      <c r="D336" s="6">
        <v>0</v>
      </c>
      <c r="E336" s="6">
        <v>0</v>
      </c>
      <c r="F336" s="6">
        <v>20.0042197</v>
      </c>
      <c r="G336" s="6">
        <v>0</v>
      </c>
      <c r="H336" s="6">
        <v>0</v>
      </c>
      <c r="I336" s="6">
        <v>0</v>
      </c>
      <c r="J336" s="6">
        <v>100</v>
      </c>
      <c r="K336" s="6">
        <v>0</v>
      </c>
    </row>
    <row r="337" spans="1:11" x14ac:dyDescent="0.25">
      <c r="A337" s="6" t="s">
        <v>245</v>
      </c>
      <c r="B337" s="6" t="s">
        <v>246</v>
      </c>
      <c r="C337" s="6" t="s">
        <v>18</v>
      </c>
      <c r="D337" s="6">
        <v>28.244064000000002</v>
      </c>
      <c r="E337" s="6">
        <v>300.42133260000003</v>
      </c>
      <c r="F337" s="6">
        <v>239.36450500000001</v>
      </c>
      <c r="G337" s="6">
        <v>77.162564700000004</v>
      </c>
      <c r="H337" s="6">
        <v>4.3776183813756999</v>
      </c>
      <c r="I337" s="6">
        <v>46.563056497363199</v>
      </c>
      <c r="J337" s="6">
        <v>37.099705514648797</v>
      </c>
      <c r="K337" s="6">
        <v>11.9596196066123</v>
      </c>
    </row>
    <row r="338" spans="1:11" x14ac:dyDescent="0.25">
      <c r="A338" s="6" t="s">
        <v>247</v>
      </c>
      <c r="B338" s="6" t="s">
        <v>248</v>
      </c>
      <c r="C338" s="6" t="s">
        <v>15</v>
      </c>
      <c r="D338" s="6">
        <v>0</v>
      </c>
      <c r="E338" s="6">
        <v>0</v>
      </c>
      <c r="F338" s="6">
        <v>66.854463600000003</v>
      </c>
      <c r="G338" s="6">
        <v>0</v>
      </c>
      <c r="H338" s="6">
        <v>0</v>
      </c>
      <c r="I338" s="6">
        <v>0</v>
      </c>
      <c r="J338" s="6">
        <v>100</v>
      </c>
      <c r="K338" s="6">
        <v>0</v>
      </c>
    </row>
    <row r="339" spans="1:11" x14ac:dyDescent="0.25">
      <c r="A339" s="6" t="s">
        <v>247</v>
      </c>
      <c r="B339" s="6" t="s">
        <v>248</v>
      </c>
      <c r="C339" s="6" t="s">
        <v>18</v>
      </c>
      <c r="D339" s="6">
        <v>313.14198340000002</v>
      </c>
      <c r="E339" s="6">
        <v>947.34289079999996</v>
      </c>
      <c r="F339" s="6">
        <v>703.42779370000005</v>
      </c>
      <c r="G339" s="6">
        <v>62.804416099999997</v>
      </c>
      <c r="H339" s="6">
        <v>15.4507003405711</v>
      </c>
      <c r="I339" s="6">
        <v>46.742729820498198</v>
      </c>
      <c r="J339" s="6">
        <v>34.707744818121803</v>
      </c>
      <c r="K339" s="6">
        <v>3.0988250208088699</v>
      </c>
    </row>
    <row r="340" spans="1:11" x14ac:dyDescent="0.25">
      <c r="A340" s="6" t="s">
        <v>249</v>
      </c>
      <c r="B340" s="6" t="s">
        <v>250</v>
      </c>
      <c r="C340" s="6" t="s">
        <v>15</v>
      </c>
      <c r="D340" s="6">
        <v>13.693019700000001</v>
      </c>
      <c r="E340" s="6">
        <v>15.8494206</v>
      </c>
      <c r="F340" s="6">
        <v>0</v>
      </c>
      <c r="G340" s="6">
        <v>0</v>
      </c>
      <c r="H340" s="6">
        <v>46.350333828041997</v>
      </c>
      <c r="I340" s="6">
        <v>53.649666171958003</v>
      </c>
      <c r="J340" s="6">
        <v>0</v>
      </c>
      <c r="K340" s="6">
        <v>0</v>
      </c>
    </row>
    <row r="341" spans="1:11" x14ac:dyDescent="0.25">
      <c r="A341" s="6" t="s">
        <v>249</v>
      </c>
      <c r="B341" s="6" t="s">
        <v>250</v>
      </c>
      <c r="C341" s="6" t="s">
        <v>18</v>
      </c>
      <c r="D341" s="6">
        <v>561.2178179</v>
      </c>
      <c r="E341" s="6">
        <v>661.05368729999998</v>
      </c>
      <c r="F341" s="6">
        <v>494.05603680000002</v>
      </c>
      <c r="G341" s="6">
        <v>44.161449699999999</v>
      </c>
      <c r="H341" s="6">
        <v>31.878519010679302</v>
      </c>
      <c r="I341" s="6">
        <v>37.549436004235403</v>
      </c>
      <c r="J341" s="6">
        <v>28.0635686521913</v>
      </c>
      <c r="K341" s="6">
        <v>2.50847633289407</v>
      </c>
    </row>
    <row r="342" spans="1:11" x14ac:dyDescent="0.25">
      <c r="A342" s="6" t="s">
        <v>251</v>
      </c>
      <c r="B342" s="6" t="s">
        <v>252</v>
      </c>
      <c r="C342" s="6" t="s">
        <v>15</v>
      </c>
      <c r="D342" s="6">
        <v>0</v>
      </c>
      <c r="E342" s="6">
        <v>30.429784399999999</v>
      </c>
      <c r="F342" s="6">
        <v>0</v>
      </c>
      <c r="G342" s="6">
        <v>0</v>
      </c>
      <c r="H342" s="6">
        <v>0</v>
      </c>
      <c r="I342" s="6">
        <v>100</v>
      </c>
      <c r="J342" s="6">
        <v>0</v>
      </c>
      <c r="K342" s="6">
        <v>0</v>
      </c>
    </row>
    <row r="343" spans="1:11" x14ac:dyDescent="0.25">
      <c r="A343" s="6" t="s">
        <v>251</v>
      </c>
      <c r="B343" s="6" t="s">
        <v>252</v>
      </c>
      <c r="C343" s="6" t="s">
        <v>17</v>
      </c>
      <c r="D343" s="6">
        <v>7.8557006999999999</v>
      </c>
      <c r="E343" s="6">
        <v>0</v>
      </c>
      <c r="F343" s="6">
        <v>0</v>
      </c>
      <c r="G343" s="6">
        <v>0</v>
      </c>
      <c r="H343" s="6">
        <v>100</v>
      </c>
      <c r="I343" s="6">
        <v>0</v>
      </c>
      <c r="J343" s="6">
        <v>0</v>
      </c>
      <c r="K343" s="6">
        <v>0</v>
      </c>
    </row>
    <row r="344" spans="1:11" x14ac:dyDescent="0.25">
      <c r="A344" s="6" t="s">
        <v>251</v>
      </c>
      <c r="B344" s="6" t="s">
        <v>252</v>
      </c>
      <c r="C344" s="6" t="s">
        <v>18</v>
      </c>
      <c r="D344" s="6">
        <v>1251.9291893</v>
      </c>
      <c r="E344" s="6">
        <v>1060.632321</v>
      </c>
      <c r="F344" s="6">
        <v>259.53776850000003</v>
      </c>
      <c r="G344" s="6">
        <v>58.3711026</v>
      </c>
      <c r="H344" s="6">
        <v>47.593358136718201</v>
      </c>
      <c r="I344" s="6">
        <v>40.321013629338303</v>
      </c>
      <c r="J344" s="6">
        <v>9.8665915546962992</v>
      </c>
      <c r="K344" s="6">
        <v>2.21903667924721</v>
      </c>
    </row>
    <row r="345" spans="1:11" x14ac:dyDescent="0.25">
      <c r="A345" s="6" t="s">
        <v>253</v>
      </c>
      <c r="B345" s="6" t="s">
        <v>254</v>
      </c>
      <c r="C345" s="6" t="s">
        <v>15</v>
      </c>
      <c r="D345" s="6">
        <v>0</v>
      </c>
      <c r="E345" s="6">
        <v>0</v>
      </c>
      <c r="F345" s="6">
        <v>28.839341900000001</v>
      </c>
      <c r="G345" s="6">
        <v>0</v>
      </c>
      <c r="H345" s="6">
        <v>0</v>
      </c>
      <c r="I345" s="6">
        <v>0</v>
      </c>
      <c r="J345" s="6">
        <v>100</v>
      </c>
      <c r="K345" s="6">
        <v>0</v>
      </c>
    </row>
    <row r="346" spans="1:11" x14ac:dyDescent="0.25">
      <c r="A346" s="6" t="s">
        <v>253</v>
      </c>
      <c r="B346" s="6" t="s">
        <v>254</v>
      </c>
      <c r="C346" s="6" t="s">
        <v>17</v>
      </c>
      <c r="D346" s="6">
        <v>0</v>
      </c>
      <c r="E346" s="6">
        <v>0</v>
      </c>
      <c r="F346" s="6">
        <v>0</v>
      </c>
      <c r="G346" s="6">
        <v>23.374973199999999</v>
      </c>
      <c r="H346" s="6">
        <v>0</v>
      </c>
      <c r="I346" s="6">
        <v>0</v>
      </c>
      <c r="J346" s="6">
        <v>0</v>
      </c>
      <c r="K346" s="6">
        <v>100</v>
      </c>
    </row>
    <row r="347" spans="1:11" x14ac:dyDescent="0.25">
      <c r="A347" s="6" t="s">
        <v>253</v>
      </c>
      <c r="B347" s="6" t="s">
        <v>254</v>
      </c>
      <c r="C347" s="6" t="s">
        <v>18</v>
      </c>
      <c r="D347" s="6">
        <v>293.50804890000001</v>
      </c>
      <c r="E347" s="6">
        <v>369.56368629999997</v>
      </c>
      <c r="F347" s="6">
        <v>525.61916159999998</v>
      </c>
      <c r="G347" s="6">
        <v>17.037363899999999</v>
      </c>
      <c r="H347" s="6">
        <v>24.3428024760405</v>
      </c>
      <c r="I347" s="6">
        <v>30.6506613758431</v>
      </c>
      <c r="J347" s="6">
        <v>43.593501017786998</v>
      </c>
      <c r="K347" s="6">
        <v>1.41303513032935</v>
      </c>
    </row>
    <row r="348" spans="1:11" x14ac:dyDescent="0.25">
      <c r="A348" s="6" t="s">
        <v>255</v>
      </c>
      <c r="B348" s="6" t="s">
        <v>256</v>
      </c>
      <c r="C348" s="6" t="s">
        <v>17</v>
      </c>
      <c r="D348" s="6">
        <v>28.981947699999999</v>
      </c>
      <c r="E348" s="6">
        <v>0</v>
      </c>
      <c r="F348" s="6">
        <v>0</v>
      </c>
      <c r="G348" s="6">
        <v>0</v>
      </c>
      <c r="H348" s="6">
        <v>100</v>
      </c>
      <c r="I348" s="6">
        <v>0</v>
      </c>
      <c r="J348" s="6">
        <v>0</v>
      </c>
      <c r="K348" s="6">
        <v>0</v>
      </c>
    </row>
    <row r="349" spans="1:11" x14ac:dyDescent="0.25">
      <c r="A349" s="6" t="s">
        <v>255</v>
      </c>
      <c r="B349" s="6" t="s">
        <v>256</v>
      </c>
      <c r="C349" s="6" t="s">
        <v>18</v>
      </c>
      <c r="D349" s="6">
        <v>1009.0430108</v>
      </c>
      <c r="E349" s="6">
        <v>833.92161929999997</v>
      </c>
      <c r="F349" s="6">
        <v>473.78195979999998</v>
      </c>
      <c r="G349" s="6">
        <v>120.0287271</v>
      </c>
      <c r="H349" s="6">
        <v>41.408947462676601</v>
      </c>
      <c r="I349" s="6">
        <v>34.222343499714597</v>
      </c>
      <c r="J349" s="6">
        <v>19.442989121511999</v>
      </c>
      <c r="K349" s="6">
        <v>4.9257199160968002</v>
      </c>
    </row>
    <row r="350" spans="1:11" x14ac:dyDescent="0.25">
      <c r="A350" s="6" t="s">
        <v>257</v>
      </c>
      <c r="B350" s="6" t="s">
        <v>258</v>
      </c>
      <c r="C350" s="6" t="s">
        <v>17</v>
      </c>
      <c r="D350" s="6">
        <v>0</v>
      </c>
      <c r="E350" s="6">
        <v>34.893615799999999</v>
      </c>
      <c r="F350" s="6">
        <v>19.6295176</v>
      </c>
      <c r="G350" s="6">
        <v>0</v>
      </c>
      <c r="H350" s="6">
        <v>0</v>
      </c>
      <c r="I350" s="6">
        <v>63.997818217835601</v>
      </c>
      <c r="J350" s="6">
        <v>36.002181782164399</v>
      </c>
      <c r="K350" s="6">
        <v>0</v>
      </c>
    </row>
    <row r="351" spans="1:11" x14ac:dyDescent="0.25">
      <c r="A351" s="6" t="s">
        <v>257</v>
      </c>
      <c r="B351" s="6" t="s">
        <v>258</v>
      </c>
      <c r="C351" s="6" t="s">
        <v>18</v>
      </c>
      <c r="D351" s="6">
        <v>211.52596919999999</v>
      </c>
      <c r="E351" s="6">
        <v>817.34369300000003</v>
      </c>
      <c r="F351" s="6">
        <v>689.39026149999995</v>
      </c>
      <c r="G351" s="6">
        <v>67.353831700000001</v>
      </c>
      <c r="H351" s="6">
        <v>11.8461211759995</v>
      </c>
      <c r="I351" s="6">
        <v>45.773823735856297</v>
      </c>
      <c r="J351" s="6">
        <v>38.608028159234699</v>
      </c>
      <c r="K351" s="6">
        <v>3.7720269289094901</v>
      </c>
    </row>
    <row r="352" spans="1:11" x14ac:dyDescent="0.25">
      <c r="A352" s="6" t="s">
        <v>259</v>
      </c>
      <c r="B352" s="6" t="s">
        <v>260</v>
      </c>
      <c r="C352" s="6" t="s">
        <v>15</v>
      </c>
      <c r="D352" s="6">
        <v>0</v>
      </c>
      <c r="E352" s="6">
        <v>0</v>
      </c>
      <c r="F352" s="6">
        <v>25.5464789</v>
      </c>
      <c r="G352" s="6">
        <v>0</v>
      </c>
      <c r="H352" s="6">
        <v>0</v>
      </c>
      <c r="I352" s="6">
        <v>0</v>
      </c>
      <c r="J352" s="6">
        <v>100</v>
      </c>
      <c r="K352" s="6">
        <v>0</v>
      </c>
    </row>
    <row r="353" spans="1:11" x14ac:dyDescent="0.25">
      <c r="A353" s="6" t="s">
        <v>259</v>
      </c>
      <c r="B353" s="6" t="s">
        <v>260</v>
      </c>
      <c r="C353" s="6" t="s">
        <v>17</v>
      </c>
      <c r="D353" s="6">
        <v>0</v>
      </c>
      <c r="E353" s="6">
        <v>0</v>
      </c>
      <c r="F353" s="6">
        <v>17.5362689</v>
      </c>
      <c r="G353" s="6">
        <v>0</v>
      </c>
      <c r="H353" s="6">
        <v>0</v>
      </c>
      <c r="I353" s="6">
        <v>0</v>
      </c>
      <c r="J353" s="6">
        <v>100</v>
      </c>
      <c r="K353" s="6">
        <v>0</v>
      </c>
    </row>
    <row r="354" spans="1:11" x14ac:dyDescent="0.25">
      <c r="A354" s="6" t="s">
        <v>259</v>
      </c>
      <c r="B354" s="6" t="s">
        <v>260</v>
      </c>
      <c r="C354" s="6" t="s">
        <v>18</v>
      </c>
      <c r="D354" s="6">
        <v>189.819276</v>
      </c>
      <c r="E354" s="6">
        <v>1118.8063827000001</v>
      </c>
      <c r="F354" s="6">
        <v>1803.8075326999999</v>
      </c>
      <c r="G354" s="6">
        <v>177.7656197</v>
      </c>
      <c r="H354" s="6">
        <v>5.7692342286312597</v>
      </c>
      <c r="I354" s="6">
        <v>34.004218192697998</v>
      </c>
      <c r="J354" s="6">
        <v>54.8236637438009</v>
      </c>
      <c r="K354" s="6">
        <v>5.4028838348697903</v>
      </c>
    </row>
    <row r="355" spans="1:11" x14ac:dyDescent="0.25">
      <c r="A355" s="6" t="s">
        <v>261</v>
      </c>
      <c r="B355" s="6" t="s">
        <v>262</v>
      </c>
      <c r="C355" s="6" t="s">
        <v>17</v>
      </c>
      <c r="D355" s="6">
        <v>0</v>
      </c>
      <c r="E355" s="6">
        <v>0</v>
      </c>
      <c r="F355" s="6">
        <v>21.4411399</v>
      </c>
      <c r="G355" s="6">
        <v>0</v>
      </c>
      <c r="H355" s="6">
        <v>0</v>
      </c>
      <c r="I355" s="6">
        <v>0</v>
      </c>
      <c r="J355" s="6">
        <v>100</v>
      </c>
      <c r="K355" s="6">
        <v>0</v>
      </c>
    </row>
    <row r="356" spans="1:11" x14ac:dyDescent="0.25">
      <c r="A356" s="6" t="s">
        <v>261</v>
      </c>
      <c r="B356" s="6" t="s">
        <v>262</v>
      </c>
      <c r="C356" s="6" t="s">
        <v>18</v>
      </c>
      <c r="D356" s="6">
        <v>59.369494099999997</v>
      </c>
      <c r="E356" s="6">
        <v>563.97568739999997</v>
      </c>
      <c r="F356" s="6">
        <v>1626.1476164999999</v>
      </c>
      <c r="G356" s="6">
        <v>216.0580004</v>
      </c>
      <c r="H356" s="6">
        <v>2.4079606933480102</v>
      </c>
      <c r="I356" s="6">
        <v>22.874227039491</v>
      </c>
      <c r="J356" s="6">
        <v>65.954739912691096</v>
      </c>
      <c r="K356" s="6">
        <v>8.7630723544698093</v>
      </c>
    </row>
    <row r="357" spans="1:11" x14ac:dyDescent="0.25">
      <c r="A357" s="6" t="s">
        <v>263</v>
      </c>
      <c r="B357" s="6" t="s">
        <v>264</v>
      </c>
      <c r="C357" s="6" t="s">
        <v>17</v>
      </c>
      <c r="D357" s="6">
        <v>0</v>
      </c>
      <c r="E357" s="6">
        <v>14.009954499999999</v>
      </c>
      <c r="F357" s="6">
        <v>0</v>
      </c>
      <c r="G357" s="6">
        <v>0</v>
      </c>
      <c r="H357" s="6">
        <v>0</v>
      </c>
      <c r="I357" s="6">
        <v>100</v>
      </c>
      <c r="J357" s="6">
        <v>0</v>
      </c>
      <c r="K357" s="6">
        <v>0</v>
      </c>
    </row>
    <row r="358" spans="1:11" x14ac:dyDescent="0.25">
      <c r="A358" s="6" t="s">
        <v>263</v>
      </c>
      <c r="B358" s="6" t="s">
        <v>264</v>
      </c>
      <c r="C358" s="6" t="s">
        <v>18</v>
      </c>
      <c r="D358" s="6">
        <v>35.576855199999997</v>
      </c>
      <c r="E358" s="6">
        <v>531.69835069999999</v>
      </c>
      <c r="F358" s="6">
        <v>1275.8454483999999</v>
      </c>
      <c r="G358" s="6">
        <v>300.62818149999998</v>
      </c>
      <c r="H358" s="6">
        <v>1.65956265985439</v>
      </c>
      <c r="I358" s="6">
        <v>24.802268895534201</v>
      </c>
      <c r="J358" s="6">
        <v>59.514688805597999</v>
      </c>
      <c r="K358" s="6">
        <v>14.0234796390134</v>
      </c>
    </row>
    <row r="359" spans="1:11" x14ac:dyDescent="0.25">
      <c r="A359" s="6" t="s">
        <v>265</v>
      </c>
      <c r="B359" s="6" t="s">
        <v>266</v>
      </c>
      <c r="C359" s="6" t="s">
        <v>18</v>
      </c>
      <c r="D359" s="6">
        <v>4.1797269999999997</v>
      </c>
      <c r="E359" s="6">
        <v>62.524228100000002</v>
      </c>
      <c r="F359" s="6">
        <v>307.68991579999999</v>
      </c>
      <c r="G359" s="6">
        <v>87.298862600000007</v>
      </c>
      <c r="H359" s="6">
        <v>0.90530491314306105</v>
      </c>
      <c r="I359" s="6">
        <v>13.542389464529</v>
      </c>
      <c r="J359" s="6">
        <v>66.643872314702605</v>
      </c>
      <c r="K359" s="6">
        <v>18.908433307625401</v>
      </c>
    </row>
    <row r="360" spans="1:11" x14ac:dyDescent="0.25">
      <c r="A360" s="6" t="s">
        <v>267</v>
      </c>
      <c r="B360" s="6" t="s">
        <v>268</v>
      </c>
      <c r="C360" s="6" t="s">
        <v>15</v>
      </c>
      <c r="D360" s="6">
        <v>0</v>
      </c>
      <c r="E360" s="6">
        <v>0</v>
      </c>
      <c r="F360" s="6">
        <v>0</v>
      </c>
      <c r="G360" s="6">
        <v>73.332349600000001</v>
      </c>
      <c r="H360" s="6">
        <v>0</v>
      </c>
      <c r="I360" s="6">
        <v>0</v>
      </c>
      <c r="J360" s="6">
        <v>0</v>
      </c>
      <c r="K360" s="6">
        <v>100</v>
      </c>
    </row>
    <row r="361" spans="1:11" x14ac:dyDescent="0.25">
      <c r="A361" s="6" t="s">
        <v>267</v>
      </c>
      <c r="B361" s="6" t="s">
        <v>268</v>
      </c>
      <c r="C361" s="6" t="s">
        <v>18</v>
      </c>
      <c r="D361" s="6">
        <v>655.74004760000003</v>
      </c>
      <c r="E361" s="6">
        <v>1427.6186875999999</v>
      </c>
      <c r="F361" s="6">
        <v>4508.8468462000001</v>
      </c>
      <c r="G361" s="6">
        <v>2620.1126866999998</v>
      </c>
      <c r="H361" s="6">
        <v>7.1180785174418801</v>
      </c>
      <c r="I361" s="6">
        <v>15.496845050865099</v>
      </c>
      <c r="J361" s="6">
        <v>48.943672102743498</v>
      </c>
      <c r="K361" s="6">
        <v>28.441404328949499</v>
      </c>
    </row>
    <row r="362" spans="1:11" x14ac:dyDescent="0.25">
      <c r="A362" s="6" t="s">
        <v>269</v>
      </c>
      <c r="B362" s="6" t="s">
        <v>270</v>
      </c>
      <c r="C362" s="6" t="s">
        <v>15</v>
      </c>
      <c r="D362" s="6">
        <v>0</v>
      </c>
      <c r="E362" s="6">
        <v>26.678722799999999</v>
      </c>
      <c r="F362" s="6">
        <v>0</v>
      </c>
      <c r="G362" s="6">
        <v>0</v>
      </c>
      <c r="H362" s="6">
        <v>0</v>
      </c>
      <c r="I362" s="6">
        <v>100</v>
      </c>
      <c r="J362" s="6">
        <v>0</v>
      </c>
      <c r="K362" s="6">
        <v>0</v>
      </c>
    </row>
    <row r="363" spans="1:11" x14ac:dyDescent="0.25">
      <c r="A363" s="6" t="s">
        <v>269</v>
      </c>
      <c r="B363" s="6" t="s">
        <v>270</v>
      </c>
      <c r="C363" s="6" t="s">
        <v>17</v>
      </c>
      <c r="D363" s="6">
        <v>25.7043505</v>
      </c>
      <c r="E363" s="6">
        <v>0</v>
      </c>
      <c r="F363" s="6">
        <v>0</v>
      </c>
      <c r="G363" s="6">
        <v>0</v>
      </c>
      <c r="H363" s="6">
        <v>100</v>
      </c>
      <c r="I363" s="6">
        <v>0</v>
      </c>
      <c r="J363" s="6">
        <v>0</v>
      </c>
      <c r="K363" s="6">
        <v>0</v>
      </c>
    </row>
    <row r="364" spans="1:11" x14ac:dyDescent="0.25">
      <c r="A364" s="6" t="s">
        <v>269</v>
      </c>
      <c r="B364" s="6" t="s">
        <v>270</v>
      </c>
      <c r="C364" s="6" t="s">
        <v>18</v>
      </c>
      <c r="D364" s="6">
        <v>443.16109879999999</v>
      </c>
      <c r="E364" s="6">
        <v>1295.1973327000001</v>
      </c>
      <c r="F364" s="6">
        <v>3333.4110734000001</v>
      </c>
      <c r="G364" s="6">
        <v>321.01354300000003</v>
      </c>
      <c r="H364" s="6">
        <v>8.2176697053031091</v>
      </c>
      <c r="I364" s="6">
        <v>24.017234166398801</v>
      </c>
      <c r="J364" s="6">
        <v>61.812445332805702</v>
      </c>
      <c r="K364" s="6">
        <v>5.9526507954924197</v>
      </c>
    </row>
    <row r="365" spans="1:11" x14ac:dyDescent="0.25">
      <c r="A365" s="6" t="s">
        <v>271</v>
      </c>
      <c r="B365" s="6" t="s">
        <v>272</v>
      </c>
      <c r="C365" s="6" t="s">
        <v>15</v>
      </c>
      <c r="D365" s="6">
        <v>0</v>
      </c>
      <c r="E365" s="6">
        <v>0</v>
      </c>
      <c r="F365" s="6">
        <v>14.1137157</v>
      </c>
      <c r="G365" s="6">
        <v>0</v>
      </c>
      <c r="H365" s="6">
        <v>0</v>
      </c>
      <c r="I365" s="6">
        <v>0</v>
      </c>
      <c r="J365" s="6">
        <v>100</v>
      </c>
      <c r="K365" s="6">
        <v>0</v>
      </c>
    </row>
    <row r="366" spans="1:11" x14ac:dyDescent="0.25">
      <c r="A366" s="6" t="s">
        <v>271</v>
      </c>
      <c r="B366" s="6" t="s">
        <v>272</v>
      </c>
      <c r="C366" s="6" t="s">
        <v>18</v>
      </c>
      <c r="D366" s="6">
        <v>81.298113599999994</v>
      </c>
      <c r="E366" s="6">
        <v>498.56905590000002</v>
      </c>
      <c r="F366" s="6">
        <v>1347.1135325</v>
      </c>
      <c r="G366" s="6">
        <v>410.6140982</v>
      </c>
      <c r="H366" s="6">
        <v>3.4778531160765902</v>
      </c>
      <c r="I366" s="6">
        <v>21.3282924764097</v>
      </c>
      <c r="J366" s="6">
        <v>57.6281882721823</v>
      </c>
      <c r="K366" s="6">
        <v>17.565666135331401</v>
      </c>
    </row>
    <row r="367" spans="1:11" x14ac:dyDescent="0.25">
      <c r="A367" s="6" t="s">
        <v>273</v>
      </c>
      <c r="B367" s="6" t="s">
        <v>274</v>
      </c>
      <c r="C367" s="6" t="s">
        <v>18</v>
      </c>
      <c r="D367" s="6">
        <v>113.54647629999999</v>
      </c>
      <c r="E367" s="6">
        <v>380.08535790000002</v>
      </c>
      <c r="F367" s="6">
        <v>1420.1431734</v>
      </c>
      <c r="G367" s="6">
        <v>202.05148589999999</v>
      </c>
      <c r="H367" s="6">
        <v>5.3665306039424499</v>
      </c>
      <c r="I367" s="6">
        <v>17.9639190201869</v>
      </c>
      <c r="J367" s="6">
        <v>67.120020368532195</v>
      </c>
      <c r="K367" s="6">
        <v>9.5495300073384808</v>
      </c>
    </row>
    <row r="368" spans="1:11" x14ac:dyDescent="0.25">
      <c r="A368" s="6" t="s">
        <v>275</v>
      </c>
      <c r="B368" s="6" t="s">
        <v>276</v>
      </c>
      <c r="C368" s="6" t="s">
        <v>18</v>
      </c>
      <c r="D368" s="6">
        <v>44.048214799999997</v>
      </c>
      <c r="E368" s="6">
        <v>554.78873060000001</v>
      </c>
      <c r="F368" s="6">
        <v>906.72428890000003</v>
      </c>
      <c r="G368" s="6">
        <v>0</v>
      </c>
      <c r="H368" s="6">
        <v>2.9257006488002402</v>
      </c>
      <c r="I368" s="6">
        <v>36.849296990430602</v>
      </c>
      <c r="J368" s="6">
        <v>60.225002360769103</v>
      </c>
      <c r="K368" s="6">
        <v>0</v>
      </c>
    </row>
    <row r="369" spans="1:11" x14ac:dyDescent="0.25">
      <c r="A369" s="6" t="s">
        <v>277</v>
      </c>
      <c r="B369" s="6" t="s">
        <v>278</v>
      </c>
      <c r="C369" s="6" t="s">
        <v>18</v>
      </c>
      <c r="D369" s="6">
        <v>635.44440850000001</v>
      </c>
      <c r="E369" s="6">
        <v>1039.7853286</v>
      </c>
      <c r="F369" s="6">
        <v>887.2036081</v>
      </c>
      <c r="G369" s="6">
        <v>58.204962399999999</v>
      </c>
      <c r="H369" s="6">
        <v>24.247695939465402</v>
      </c>
      <c r="I369" s="6">
        <v>39.676796511161498</v>
      </c>
      <c r="J369" s="6">
        <v>33.854485204122199</v>
      </c>
      <c r="K369" s="6">
        <v>2.22102234525086</v>
      </c>
    </row>
    <row r="370" spans="1:11" x14ac:dyDescent="0.25">
      <c r="A370" s="6" t="s">
        <v>279</v>
      </c>
      <c r="B370" s="6" t="s">
        <v>280</v>
      </c>
      <c r="C370" s="6" t="s">
        <v>17</v>
      </c>
      <c r="D370" s="6">
        <v>0</v>
      </c>
      <c r="E370" s="6">
        <v>6.8143326000000002</v>
      </c>
      <c r="F370" s="6">
        <v>6.8143326000000002</v>
      </c>
      <c r="G370" s="6">
        <v>0</v>
      </c>
      <c r="H370" s="6">
        <v>0</v>
      </c>
      <c r="I370" s="6">
        <v>50</v>
      </c>
      <c r="J370" s="6">
        <v>50</v>
      </c>
      <c r="K370" s="6">
        <v>0</v>
      </c>
    </row>
    <row r="371" spans="1:11" x14ac:dyDescent="0.25">
      <c r="A371" s="6" t="s">
        <v>279</v>
      </c>
      <c r="B371" s="6" t="s">
        <v>280</v>
      </c>
      <c r="C371" s="6" t="s">
        <v>18</v>
      </c>
      <c r="D371" s="6">
        <v>58.747763200000001</v>
      </c>
      <c r="E371" s="6">
        <v>174.9639181</v>
      </c>
      <c r="F371" s="6">
        <v>211.40805810000001</v>
      </c>
      <c r="G371" s="6">
        <v>32.758409100000002</v>
      </c>
      <c r="H371" s="6">
        <v>12.2934608716473</v>
      </c>
      <c r="I371" s="6">
        <v>36.612663426689402</v>
      </c>
      <c r="J371" s="6">
        <v>44.238904575064502</v>
      </c>
      <c r="K371" s="6">
        <v>6.8549711265988096</v>
      </c>
    </row>
    <row r="372" spans="1:11" x14ac:dyDescent="0.25">
      <c r="A372" s="6" t="s">
        <v>281</v>
      </c>
      <c r="B372" s="6" t="s">
        <v>282</v>
      </c>
      <c r="C372" s="6" t="s">
        <v>18</v>
      </c>
      <c r="D372" s="6">
        <v>189.4885596</v>
      </c>
      <c r="E372" s="6">
        <v>1163.2761075999999</v>
      </c>
      <c r="F372" s="6">
        <v>2043.8919857999999</v>
      </c>
      <c r="G372" s="6">
        <v>104.970669</v>
      </c>
      <c r="H372" s="6">
        <v>5.4114428000227903</v>
      </c>
      <c r="I372" s="6">
        <v>33.221014135095899</v>
      </c>
      <c r="J372" s="6">
        <v>58.369774903189999</v>
      </c>
      <c r="K372" s="6">
        <v>2.9977681616913099</v>
      </c>
    </row>
    <row r="373" spans="1:11" x14ac:dyDescent="0.25">
      <c r="A373" s="6" t="s">
        <v>283</v>
      </c>
      <c r="B373" s="6" t="s">
        <v>284</v>
      </c>
      <c r="C373" s="6" t="s">
        <v>18</v>
      </c>
      <c r="D373" s="6">
        <v>0</v>
      </c>
      <c r="E373" s="6">
        <v>0</v>
      </c>
      <c r="F373" s="6">
        <v>390.56789420000001</v>
      </c>
      <c r="G373" s="6">
        <v>707.60949630000005</v>
      </c>
      <c r="H373" s="6">
        <v>0</v>
      </c>
      <c r="I373" s="6">
        <v>0</v>
      </c>
      <c r="J373" s="6">
        <v>35.565100645732201</v>
      </c>
      <c r="K373" s="6">
        <v>64.434899354267799</v>
      </c>
    </row>
    <row r="374" spans="1:11" x14ac:dyDescent="0.25">
      <c r="A374" s="6" t="s">
        <v>285</v>
      </c>
      <c r="B374" s="6" t="s">
        <v>286</v>
      </c>
      <c r="C374" s="6" t="s">
        <v>17</v>
      </c>
      <c r="D374" s="6">
        <v>0</v>
      </c>
      <c r="E374" s="6">
        <v>0</v>
      </c>
      <c r="F374" s="6">
        <v>29.272739099999999</v>
      </c>
      <c r="G374" s="6">
        <v>0</v>
      </c>
      <c r="H374" s="6">
        <v>0</v>
      </c>
      <c r="I374" s="6">
        <v>0</v>
      </c>
      <c r="J374" s="6">
        <v>100</v>
      </c>
      <c r="K374" s="6">
        <v>0</v>
      </c>
    </row>
    <row r="375" spans="1:11" x14ac:dyDescent="0.25">
      <c r="A375" s="6" t="s">
        <v>285</v>
      </c>
      <c r="B375" s="6" t="s">
        <v>286</v>
      </c>
      <c r="C375" s="6" t="s">
        <v>18</v>
      </c>
      <c r="D375" s="6">
        <v>0</v>
      </c>
      <c r="E375" s="6">
        <v>72.735731700000002</v>
      </c>
      <c r="F375" s="6">
        <v>507.9802176</v>
      </c>
      <c r="G375" s="6">
        <v>280.67571720000001</v>
      </c>
      <c r="H375" s="6">
        <v>0</v>
      </c>
      <c r="I375" s="6">
        <v>8.4439790316917396</v>
      </c>
      <c r="J375" s="6">
        <v>58.972037617222497</v>
      </c>
      <c r="K375" s="6">
        <v>32.583983351085699</v>
      </c>
    </row>
    <row r="376" spans="1:11" x14ac:dyDescent="0.25">
      <c r="A376" s="6" t="s">
        <v>287</v>
      </c>
      <c r="B376" s="6" t="s">
        <v>288</v>
      </c>
      <c r="C376" s="6" t="s">
        <v>15</v>
      </c>
      <c r="D376" s="6">
        <v>0</v>
      </c>
      <c r="E376" s="6">
        <v>0</v>
      </c>
      <c r="F376" s="6">
        <v>8.9524785999999992</v>
      </c>
      <c r="G376" s="6">
        <v>0</v>
      </c>
      <c r="H376" s="6">
        <v>0</v>
      </c>
      <c r="I376" s="6">
        <v>0</v>
      </c>
      <c r="J376" s="6">
        <v>100</v>
      </c>
      <c r="K376" s="6">
        <v>0</v>
      </c>
    </row>
    <row r="377" spans="1:11" x14ac:dyDescent="0.25">
      <c r="A377" s="6" t="s">
        <v>287</v>
      </c>
      <c r="B377" s="6" t="s">
        <v>288</v>
      </c>
      <c r="C377" s="6" t="s">
        <v>17</v>
      </c>
      <c r="D377" s="6">
        <v>0</v>
      </c>
      <c r="E377" s="6">
        <v>12.2632745</v>
      </c>
      <c r="F377" s="6">
        <v>0</v>
      </c>
      <c r="G377" s="6">
        <v>0</v>
      </c>
      <c r="H377" s="6">
        <v>0</v>
      </c>
      <c r="I377" s="6">
        <v>100</v>
      </c>
      <c r="J377" s="6">
        <v>0</v>
      </c>
      <c r="K377" s="6">
        <v>0</v>
      </c>
    </row>
    <row r="378" spans="1:11" x14ac:dyDescent="0.25">
      <c r="A378" s="6" t="s">
        <v>287</v>
      </c>
      <c r="B378" s="6" t="s">
        <v>288</v>
      </c>
      <c r="C378" s="6" t="s">
        <v>18</v>
      </c>
      <c r="D378" s="6">
        <v>7.7808928999999996</v>
      </c>
      <c r="E378" s="6">
        <v>202.52007069999999</v>
      </c>
      <c r="F378" s="6">
        <v>533.30842580000001</v>
      </c>
      <c r="G378" s="6">
        <v>130.3970084</v>
      </c>
      <c r="H378" s="6">
        <v>0.89025582874285902</v>
      </c>
      <c r="I378" s="6">
        <v>23.171463184911701</v>
      </c>
      <c r="J378" s="6">
        <v>61.018824020329198</v>
      </c>
      <c r="K378" s="6">
        <v>14.9194569660163</v>
      </c>
    </row>
    <row r="379" spans="1:11" x14ac:dyDescent="0.25">
      <c r="A379" s="6" t="s">
        <v>289</v>
      </c>
      <c r="B379" s="6" t="s">
        <v>290</v>
      </c>
      <c r="C379" s="6" t="s">
        <v>15</v>
      </c>
      <c r="D379" s="6">
        <v>23.770177700000001</v>
      </c>
      <c r="E379" s="6">
        <v>36.0329409</v>
      </c>
      <c r="F379" s="6">
        <v>16.310535399999999</v>
      </c>
      <c r="G379" s="6">
        <v>0</v>
      </c>
      <c r="H379" s="6">
        <v>31.229847012731799</v>
      </c>
      <c r="I379" s="6">
        <v>47.340968415469803</v>
      </c>
      <c r="J379" s="6">
        <v>21.429184571798402</v>
      </c>
      <c r="K379" s="6">
        <v>0</v>
      </c>
    </row>
    <row r="380" spans="1:11" x14ac:dyDescent="0.25">
      <c r="A380" s="6" t="s">
        <v>289</v>
      </c>
      <c r="B380" s="6" t="s">
        <v>290</v>
      </c>
      <c r="C380" s="6" t="s">
        <v>18</v>
      </c>
      <c r="D380" s="6">
        <v>1004.8732976</v>
      </c>
      <c r="E380" s="6">
        <v>1019.2376171</v>
      </c>
      <c r="F380" s="6">
        <v>254.31126639999999</v>
      </c>
      <c r="G380" s="6">
        <v>18.412855199999999</v>
      </c>
      <c r="H380" s="6">
        <v>43.750346965220601</v>
      </c>
      <c r="I380" s="6">
        <v>44.375743185366197</v>
      </c>
      <c r="J380" s="6">
        <v>11.072247783614101</v>
      </c>
      <c r="K380" s="6">
        <v>0.80166206579909605</v>
      </c>
    </row>
    <row r="381" spans="1:11" x14ac:dyDescent="0.25">
      <c r="A381" s="6" t="s">
        <v>291</v>
      </c>
      <c r="B381" s="6" t="s">
        <v>292</v>
      </c>
      <c r="C381" s="6" t="s">
        <v>15</v>
      </c>
      <c r="D381" s="6">
        <v>0</v>
      </c>
      <c r="E381" s="6">
        <v>0</v>
      </c>
      <c r="F381" s="6">
        <v>19.895394499999998</v>
      </c>
      <c r="G381" s="6">
        <v>30.5651112</v>
      </c>
      <c r="H381" s="6">
        <v>0</v>
      </c>
      <c r="I381" s="6">
        <v>0</v>
      </c>
      <c r="J381" s="6">
        <v>39.427655795371898</v>
      </c>
      <c r="K381" s="6">
        <v>60.572344204628102</v>
      </c>
    </row>
    <row r="382" spans="1:11" x14ac:dyDescent="0.25">
      <c r="A382" s="6" t="s">
        <v>291</v>
      </c>
      <c r="B382" s="6" t="s">
        <v>292</v>
      </c>
      <c r="C382" s="6" t="s">
        <v>17</v>
      </c>
      <c r="D382" s="6">
        <v>0</v>
      </c>
      <c r="E382" s="6">
        <v>0</v>
      </c>
      <c r="F382" s="6">
        <v>16.611591700000002</v>
      </c>
      <c r="G382" s="6">
        <v>0</v>
      </c>
      <c r="H382" s="6">
        <v>0</v>
      </c>
      <c r="I382" s="6">
        <v>0</v>
      </c>
      <c r="J382" s="6">
        <v>100</v>
      </c>
      <c r="K382" s="6">
        <v>0</v>
      </c>
    </row>
    <row r="383" spans="1:11" x14ac:dyDescent="0.25">
      <c r="A383" s="6" t="s">
        <v>291</v>
      </c>
      <c r="B383" s="6" t="s">
        <v>292</v>
      </c>
      <c r="C383" s="6" t="s">
        <v>18</v>
      </c>
      <c r="D383" s="6">
        <v>20.974877800000002</v>
      </c>
      <c r="E383" s="6">
        <v>64.810751400000001</v>
      </c>
      <c r="F383" s="6">
        <v>716.92752429999996</v>
      </c>
      <c r="G383" s="6">
        <v>723.09700290000001</v>
      </c>
      <c r="H383" s="6">
        <v>1.37467152856606</v>
      </c>
      <c r="I383" s="6">
        <v>4.24762878449536</v>
      </c>
      <c r="J383" s="6">
        <v>46.9866792597266</v>
      </c>
      <c r="K383" s="6">
        <v>47.391020427211998</v>
      </c>
    </row>
    <row r="384" spans="1:11" x14ac:dyDescent="0.25">
      <c r="A384" s="6" t="s">
        <v>293</v>
      </c>
      <c r="B384" s="6" t="s">
        <v>294</v>
      </c>
      <c r="C384" s="6" t="s">
        <v>17</v>
      </c>
      <c r="D384" s="6">
        <v>27.062973</v>
      </c>
      <c r="E384" s="6">
        <v>24.813242800000001</v>
      </c>
      <c r="F384" s="6">
        <v>22.838930000000001</v>
      </c>
      <c r="G384" s="6">
        <v>0</v>
      </c>
      <c r="H384" s="6">
        <v>36.221535419930902</v>
      </c>
      <c r="I384" s="6">
        <v>33.210458916082302</v>
      </c>
      <c r="J384" s="6">
        <v>30.568005663986799</v>
      </c>
      <c r="K384" s="6">
        <v>0</v>
      </c>
    </row>
    <row r="385" spans="1:11" x14ac:dyDescent="0.25">
      <c r="A385" s="6" t="s">
        <v>293</v>
      </c>
      <c r="B385" s="6" t="s">
        <v>294</v>
      </c>
      <c r="C385" s="6" t="s">
        <v>18</v>
      </c>
      <c r="D385" s="6">
        <v>3224.4573396000001</v>
      </c>
      <c r="E385" s="6">
        <v>2766.9979045999999</v>
      </c>
      <c r="F385" s="6">
        <v>1181.8770801999999</v>
      </c>
      <c r="G385" s="6">
        <v>217.60927839999999</v>
      </c>
      <c r="H385" s="6">
        <v>43.627152166625699</v>
      </c>
      <c r="I385" s="6">
        <v>37.437691343031901</v>
      </c>
      <c r="J385" s="6">
        <v>15.990886462318301</v>
      </c>
      <c r="K385" s="6">
        <v>2.9442700280240399</v>
      </c>
    </row>
    <row r="386" spans="1:11" x14ac:dyDescent="0.25">
      <c r="A386" s="6" t="s">
        <v>295</v>
      </c>
      <c r="B386" s="6" t="s">
        <v>296</v>
      </c>
      <c r="C386" s="6" t="s">
        <v>18</v>
      </c>
      <c r="D386" s="6">
        <v>443.1241283</v>
      </c>
      <c r="E386" s="6">
        <v>1519.9167491000001</v>
      </c>
      <c r="F386" s="6">
        <v>2532.0131253</v>
      </c>
      <c r="G386" s="6">
        <v>307.05327419999998</v>
      </c>
      <c r="H386" s="6">
        <v>9.2277015640945592</v>
      </c>
      <c r="I386" s="6">
        <v>31.651036960614999</v>
      </c>
      <c r="J386" s="6">
        <v>52.727125390970897</v>
      </c>
      <c r="K386" s="6">
        <v>6.3941360843195998</v>
      </c>
    </row>
    <row r="387" spans="1:11" x14ac:dyDescent="0.25">
      <c r="A387" t="s">
        <v>21</v>
      </c>
    </row>
    <row r="388" spans="1:11" x14ac:dyDescent="0.25">
      <c r="A388" t="s">
        <v>1037</v>
      </c>
    </row>
    <row r="389" spans="1:11" x14ac:dyDescent="0.25">
      <c r="A389" t="s">
        <v>22</v>
      </c>
    </row>
    <row r="390" spans="1:11" x14ac:dyDescent="0.25">
      <c r="A390" t="s">
        <v>23</v>
      </c>
    </row>
    <row r="391" spans="1:11" x14ac:dyDescent="0.25">
      <c r="A391" t="s">
        <v>24</v>
      </c>
    </row>
    <row r="394" spans="1:11" x14ac:dyDescent="0.25">
      <c r="K394" s="7" t="str">
        <f>HYPERLINK("#'Indice'!A1", "Ir al índice")</f>
        <v>Ir al índice</v>
      </c>
    </row>
    <row r="395" spans="1:11" ht="17.25" x14ac:dyDescent="0.3">
      <c r="A395" s="4" t="s">
        <v>915</v>
      </c>
    </row>
    <row r="396" spans="1:11" x14ac:dyDescent="0.25">
      <c r="A396" s="5" t="s">
        <v>26</v>
      </c>
      <c r="B396" s="5" t="s">
        <v>71</v>
      </c>
      <c r="C396" s="5" t="s">
        <v>11</v>
      </c>
      <c r="D396" s="5" t="s">
        <v>894</v>
      </c>
      <c r="E396" s="5" t="s">
        <v>895</v>
      </c>
      <c r="F396" s="5" t="s">
        <v>892</v>
      </c>
      <c r="G396" s="5" t="s">
        <v>893</v>
      </c>
      <c r="H396" s="5" t="s">
        <v>898</v>
      </c>
      <c r="I396" s="5" t="s">
        <v>899</v>
      </c>
      <c r="J396" s="5" t="s">
        <v>896</v>
      </c>
      <c r="K396" s="5" t="s">
        <v>897</v>
      </c>
    </row>
    <row r="397" spans="1:11" x14ac:dyDescent="0.25">
      <c r="A397" s="6" t="s">
        <v>72</v>
      </c>
      <c r="B397" s="6" t="s">
        <v>73</v>
      </c>
      <c r="C397" s="6" t="s">
        <v>18</v>
      </c>
      <c r="D397" s="6">
        <v>4.7242800000000003</v>
      </c>
      <c r="E397" s="6">
        <v>2.3621400000000001</v>
      </c>
      <c r="F397" s="6">
        <v>0</v>
      </c>
      <c r="G397" s="6">
        <v>0</v>
      </c>
      <c r="H397" s="6">
        <v>66.6666666666667</v>
      </c>
      <c r="I397" s="6">
        <v>33.3333333333333</v>
      </c>
      <c r="J397" s="6">
        <v>0</v>
      </c>
      <c r="K397" s="6">
        <v>0</v>
      </c>
    </row>
    <row r="398" spans="1:11" x14ac:dyDescent="0.25">
      <c r="A398" s="6" t="s">
        <v>74</v>
      </c>
      <c r="B398" s="6" t="s">
        <v>75</v>
      </c>
      <c r="C398" s="6" t="s">
        <v>18</v>
      </c>
      <c r="D398" s="6">
        <v>16.984925</v>
      </c>
      <c r="E398" s="6">
        <v>1.6984925</v>
      </c>
      <c r="F398" s="6">
        <v>0</v>
      </c>
      <c r="G398" s="6">
        <v>0</v>
      </c>
      <c r="H398" s="6">
        <v>90.909090909090907</v>
      </c>
      <c r="I398" s="6">
        <v>9.0909090909090899</v>
      </c>
      <c r="J398" s="6">
        <v>0</v>
      </c>
      <c r="K398" s="6">
        <v>0</v>
      </c>
    </row>
    <row r="399" spans="1:11" x14ac:dyDescent="0.25">
      <c r="A399" s="6" t="s">
        <v>76</v>
      </c>
      <c r="B399" s="6" t="s">
        <v>77</v>
      </c>
      <c r="C399" s="6" t="s">
        <v>18</v>
      </c>
      <c r="D399" s="6">
        <v>13.4319358</v>
      </c>
      <c r="E399" s="6">
        <v>4.0592886000000004</v>
      </c>
      <c r="F399" s="6">
        <v>0</v>
      </c>
      <c r="G399" s="6">
        <v>0</v>
      </c>
      <c r="H399" s="6">
        <v>76.792427407197394</v>
      </c>
      <c r="I399" s="6">
        <v>23.207572592802599</v>
      </c>
      <c r="J399" s="6">
        <v>0</v>
      </c>
      <c r="K399" s="6">
        <v>0</v>
      </c>
    </row>
    <row r="400" spans="1:11" x14ac:dyDescent="0.25">
      <c r="A400" s="6" t="s">
        <v>78</v>
      </c>
      <c r="B400" s="6" t="s">
        <v>79</v>
      </c>
      <c r="C400" s="6" t="s">
        <v>18</v>
      </c>
      <c r="D400" s="6">
        <v>0</v>
      </c>
      <c r="E400" s="6">
        <v>1.5853659</v>
      </c>
      <c r="F400" s="6">
        <v>0</v>
      </c>
      <c r="G400" s="6">
        <v>0</v>
      </c>
      <c r="H400" s="6">
        <v>0</v>
      </c>
      <c r="I400" s="6">
        <v>100</v>
      </c>
      <c r="J400" s="6">
        <v>0</v>
      </c>
      <c r="K400" s="6">
        <v>0</v>
      </c>
    </row>
    <row r="401" spans="1:11" x14ac:dyDescent="0.25">
      <c r="A401" s="6" t="s">
        <v>80</v>
      </c>
      <c r="B401" s="6" t="s">
        <v>81</v>
      </c>
      <c r="C401" s="6" t="s">
        <v>18</v>
      </c>
      <c r="D401" s="6">
        <v>6.9904542999999997</v>
      </c>
      <c r="E401" s="6">
        <v>67.929401499999997</v>
      </c>
      <c r="F401" s="6">
        <v>3.3862741000000001</v>
      </c>
      <c r="G401" s="6">
        <v>8.2077843000000001</v>
      </c>
      <c r="H401" s="6">
        <v>8.0801503025741006</v>
      </c>
      <c r="I401" s="6">
        <v>78.518469691433694</v>
      </c>
      <c r="J401" s="6">
        <v>3.9141381260033201</v>
      </c>
      <c r="K401" s="6">
        <v>9.4872418799888294</v>
      </c>
    </row>
    <row r="402" spans="1:11" x14ac:dyDescent="0.25">
      <c r="A402" s="6" t="s">
        <v>92</v>
      </c>
      <c r="B402" s="6" t="s">
        <v>93</v>
      </c>
      <c r="C402" s="6" t="s">
        <v>15</v>
      </c>
      <c r="D402" s="6">
        <v>0</v>
      </c>
      <c r="E402" s="6">
        <v>2.9796447000000001</v>
      </c>
      <c r="F402" s="6">
        <v>0</v>
      </c>
      <c r="G402" s="6">
        <v>0</v>
      </c>
      <c r="H402" s="6">
        <v>0</v>
      </c>
      <c r="I402" s="6">
        <v>100</v>
      </c>
      <c r="J402" s="6">
        <v>0</v>
      </c>
      <c r="K402" s="6">
        <v>0</v>
      </c>
    </row>
    <row r="403" spans="1:11" x14ac:dyDescent="0.25">
      <c r="A403" s="6" t="s">
        <v>92</v>
      </c>
      <c r="B403" s="6" t="s">
        <v>93</v>
      </c>
      <c r="C403" s="6" t="s">
        <v>18</v>
      </c>
      <c r="D403" s="6">
        <v>59.768926</v>
      </c>
      <c r="E403" s="6">
        <v>44.778321099999999</v>
      </c>
      <c r="F403" s="6">
        <v>5.2025617999999998</v>
      </c>
      <c r="G403" s="6">
        <v>16.023396200000001</v>
      </c>
      <c r="H403" s="6">
        <v>47.521191777277799</v>
      </c>
      <c r="I403" s="6">
        <v>35.602433017746201</v>
      </c>
      <c r="J403" s="6">
        <v>4.1364627671398999</v>
      </c>
      <c r="K403" s="6">
        <v>12.7399124378361</v>
      </c>
    </row>
    <row r="404" spans="1:11" x14ac:dyDescent="0.25">
      <c r="A404" s="6" t="s">
        <v>108</v>
      </c>
      <c r="B404" s="6" t="s">
        <v>109</v>
      </c>
      <c r="C404" s="6" t="s">
        <v>17</v>
      </c>
      <c r="D404" s="6">
        <v>0</v>
      </c>
      <c r="E404" s="6">
        <v>4.2901745</v>
      </c>
      <c r="F404" s="6">
        <v>0</v>
      </c>
      <c r="G404" s="6">
        <v>0</v>
      </c>
      <c r="H404" s="6">
        <v>0</v>
      </c>
      <c r="I404" s="6">
        <v>100</v>
      </c>
      <c r="J404" s="6">
        <v>0</v>
      </c>
      <c r="K404" s="6">
        <v>0</v>
      </c>
    </row>
    <row r="405" spans="1:11" x14ac:dyDescent="0.25">
      <c r="A405" s="6" t="s">
        <v>108</v>
      </c>
      <c r="B405" s="6" t="s">
        <v>109</v>
      </c>
      <c r="C405" s="6" t="s">
        <v>18</v>
      </c>
      <c r="D405" s="6">
        <v>53.179742599999997</v>
      </c>
      <c r="E405" s="6">
        <v>113.6788361</v>
      </c>
      <c r="F405" s="6">
        <v>0</v>
      </c>
      <c r="G405" s="6">
        <v>6.7444120999999999</v>
      </c>
      <c r="H405" s="6">
        <v>30.632964533005001</v>
      </c>
      <c r="I405" s="6">
        <v>65.482072386047903</v>
      </c>
      <c r="J405" s="6">
        <v>0</v>
      </c>
      <c r="K405" s="6">
        <v>3.8849630809471098</v>
      </c>
    </row>
    <row r="406" spans="1:11" x14ac:dyDescent="0.25">
      <c r="A406" s="6" t="s">
        <v>110</v>
      </c>
      <c r="B406" s="6" t="s">
        <v>111</v>
      </c>
      <c r="C406" s="6" t="s">
        <v>18</v>
      </c>
      <c r="D406" s="6">
        <v>10.8277944</v>
      </c>
      <c r="E406" s="6">
        <v>27.069486000000001</v>
      </c>
      <c r="F406" s="6">
        <v>3.6092648000000001</v>
      </c>
      <c r="G406" s="6">
        <v>3.6092648000000001</v>
      </c>
      <c r="H406" s="6">
        <v>24</v>
      </c>
      <c r="I406" s="6">
        <v>60</v>
      </c>
      <c r="J406" s="6">
        <v>8</v>
      </c>
      <c r="K406" s="6">
        <v>8</v>
      </c>
    </row>
    <row r="407" spans="1:11" x14ac:dyDescent="0.25">
      <c r="A407" t="s">
        <v>21</v>
      </c>
    </row>
    <row r="408" spans="1:11" x14ac:dyDescent="0.25">
      <c r="A408" t="s">
        <v>1037</v>
      </c>
    </row>
    <row r="409" spans="1:11" x14ac:dyDescent="0.25">
      <c r="A409" t="s">
        <v>22</v>
      </c>
    </row>
    <row r="410" spans="1:11" x14ac:dyDescent="0.25">
      <c r="A410" t="s">
        <v>23</v>
      </c>
    </row>
    <row r="411" spans="1:11" x14ac:dyDescent="0.25">
      <c r="A411" t="s">
        <v>24</v>
      </c>
    </row>
    <row r="414" spans="1:11" x14ac:dyDescent="0.25">
      <c r="K414" s="7" t="str">
        <f>HYPERLINK("#'Indice'!A1", "Ir al índice")</f>
        <v>Ir al índice</v>
      </c>
    </row>
    <row r="415" spans="1:11" ht="17.25" x14ac:dyDescent="0.3">
      <c r="A415" s="8" t="s">
        <v>916</v>
      </c>
    </row>
    <row r="416" spans="1:11" x14ac:dyDescent="0.25">
      <c r="A416" s="5" t="s">
        <v>26</v>
      </c>
      <c r="B416" s="5" t="s">
        <v>10</v>
      </c>
      <c r="C416" s="5" t="s">
        <v>11</v>
      </c>
      <c r="D416" s="5" t="s">
        <v>892</v>
      </c>
      <c r="E416" s="5" t="s">
        <v>893</v>
      </c>
      <c r="F416" s="5" t="s">
        <v>894</v>
      </c>
      <c r="G416" s="5" t="s">
        <v>895</v>
      </c>
      <c r="H416" s="5" t="s">
        <v>896</v>
      </c>
      <c r="I416" s="5" t="s">
        <v>897</v>
      </c>
      <c r="J416" s="5" t="s">
        <v>898</v>
      </c>
      <c r="K416" s="5" t="s">
        <v>899</v>
      </c>
    </row>
    <row r="417" spans="1:11" x14ac:dyDescent="0.25">
      <c r="A417" s="6" t="s">
        <v>13</v>
      </c>
      <c r="B417" s="6" t="s">
        <v>14</v>
      </c>
      <c r="C417" s="6" t="s">
        <v>15</v>
      </c>
      <c r="D417" s="6">
        <v>0</v>
      </c>
      <c r="E417" s="6">
        <v>0</v>
      </c>
      <c r="F417" s="6">
        <v>0</v>
      </c>
      <c r="G417" s="6">
        <v>2.9796447000000001</v>
      </c>
      <c r="H417" s="6">
        <v>0</v>
      </c>
      <c r="I417" s="6">
        <v>0</v>
      </c>
      <c r="J417" s="6">
        <v>0</v>
      </c>
      <c r="K417" s="6">
        <v>100</v>
      </c>
    </row>
    <row r="418" spans="1:11" x14ac:dyDescent="0.25">
      <c r="A418" s="6" t="s">
        <v>13</v>
      </c>
      <c r="B418" s="6" t="s">
        <v>14</v>
      </c>
      <c r="C418" s="6" t="s">
        <v>17</v>
      </c>
      <c r="D418" s="6">
        <v>0</v>
      </c>
      <c r="E418" s="6">
        <v>0</v>
      </c>
      <c r="F418" s="6">
        <v>0</v>
      </c>
      <c r="G418" s="6">
        <v>4.2901745</v>
      </c>
      <c r="H418" s="6">
        <v>0</v>
      </c>
      <c r="I418" s="6">
        <v>0</v>
      </c>
      <c r="J418" s="6">
        <v>0</v>
      </c>
      <c r="K418" s="6">
        <v>100</v>
      </c>
    </row>
    <row r="419" spans="1:11" x14ac:dyDescent="0.25">
      <c r="A419" s="6" t="s">
        <v>13</v>
      </c>
      <c r="B419" s="6" t="s">
        <v>14</v>
      </c>
      <c r="C419" s="6" t="s">
        <v>18</v>
      </c>
      <c r="D419" s="6">
        <v>12.198100699999999</v>
      </c>
      <c r="E419" s="6">
        <v>34.584857399999997</v>
      </c>
      <c r="F419" s="6">
        <v>165.90805810000001</v>
      </c>
      <c r="G419" s="6">
        <v>263.16133170000001</v>
      </c>
      <c r="H419" s="6">
        <v>2.5634213540884798</v>
      </c>
      <c r="I419" s="6">
        <v>7.2679808248561999</v>
      </c>
      <c r="J419" s="6">
        <v>34.865449089864597</v>
      </c>
      <c r="K419" s="6">
        <v>55.303148731190703</v>
      </c>
    </row>
    <row r="420" spans="1:11" x14ac:dyDescent="0.25">
      <c r="A420" s="6" t="s">
        <v>27</v>
      </c>
      <c r="B420" s="6" t="s">
        <v>28</v>
      </c>
      <c r="C420" s="6" t="s">
        <v>15</v>
      </c>
      <c r="D420" s="6">
        <v>0</v>
      </c>
      <c r="E420" s="6">
        <v>0</v>
      </c>
      <c r="F420" s="6">
        <v>0</v>
      </c>
      <c r="G420" s="6">
        <v>42.443662799999998</v>
      </c>
      <c r="H420" s="6">
        <v>0</v>
      </c>
      <c r="I420" s="6">
        <v>0</v>
      </c>
      <c r="J420" s="6">
        <v>0</v>
      </c>
      <c r="K420" s="6">
        <v>100</v>
      </c>
    </row>
    <row r="421" spans="1:11" x14ac:dyDescent="0.25">
      <c r="A421" s="6" t="s">
        <v>27</v>
      </c>
      <c r="B421" s="6" t="s">
        <v>28</v>
      </c>
      <c r="C421" s="6" t="s">
        <v>18</v>
      </c>
      <c r="D421" s="6">
        <v>88.368915400000006</v>
      </c>
      <c r="E421" s="6">
        <v>219.01362940000001</v>
      </c>
      <c r="F421" s="6">
        <v>207.25620459999999</v>
      </c>
      <c r="G421" s="6">
        <v>151.2469126</v>
      </c>
      <c r="H421" s="6">
        <v>13.270884243787799</v>
      </c>
      <c r="I421" s="6">
        <v>32.890575949959398</v>
      </c>
      <c r="J421" s="6">
        <v>31.1248937208683</v>
      </c>
      <c r="K421" s="6">
        <v>22.7136460853845</v>
      </c>
    </row>
    <row r="422" spans="1:11" x14ac:dyDescent="0.25">
      <c r="A422" s="6" t="s">
        <v>29</v>
      </c>
      <c r="B422" s="6" t="s">
        <v>30</v>
      </c>
      <c r="C422" s="6" t="s">
        <v>15</v>
      </c>
      <c r="D422" s="6">
        <v>15.2837668</v>
      </c>
      <c r="E422" s="6">
        <v>12.3403326</v>
      </c>
      <c r="F422" s="6">
        <v>5.6541766000000004</v>
      </c>
      <c r="G422" s="6">
        <v>27.653736800000001</v>
      </c>
      <c r="H422" s="6">
        <v>25.083311871161399</v>
      </c>
      <c r="I422" s="6">
        <v>20.2526258906057</v>
      </c>
      <c r="J422" s="6">
        <v>9.2794843632672492</v>
      </c>
      <c r="K422" s="6">
        <v>45.384577874965601</v>
      </c>
    </row>
    <row r="423" spans="1:11" x14ac:dyDescent="0.25">
      <c r="A423" s="6" t="s">
        <v>29</v>
      </c>
      <c r="B423" s="6" t="s">
        <v>30</v>
      </c>
      <c r="C423" s="6" t="s">
        <v>18</v>
      </c>
      <c r="D423" s="6">
        <v>0</v>
      </c>
      <c r="E423" s="6">
        <v>49.477529599999997</v>
      </c>
      <c r="F423" s="6">
        <v>138.35367650000001</v>
      </c>
      <c r="G423" s="6">
        <v>98.269585599999999</v>
      </c>
      <c r="H423" s="6">
        <v>0</v>
      </c>
      <c r="I423" s="6">
        <v>17.2937408897076</v>
      </c>
      <c r="J423" s="6">
        <v>48.358368978256799</v>
      </c>
      <c r="K423" s="6">
        <v>34.347890132035602</v>
      </c>
    </row>
    <row r="424" spans="1:11" x14ac:dyDescent="0.25">
      <c r="A424" s="6" t="s">
        <v>31</v>
      </c>
      <c r="B424" s="6" t="s">
        <v>32</v>
      </c>
      <c r="C424" s="6" t="s">
        <v>18</v>
      </c>
      <c r="D424" s="6">
        <v>1.131677</v>
      </c>
      <c r="E424" s="6">
        <v>6.7900619999999998</v>
      </c>
      <c r="F424" s="6">
        <v>11.31677</v>
      </c>
      <c r="G424" s="6">
        <v>9.0534160000000004</v>
      </c>
      <c r="H424" s="6">
        <v>4</v>
      </c>
      <c r="I424" s="6">
        <v>24</v>
      </c>
      <c r="J424" s="6">
        <v>40</v>
      </c>
      <c r="K424" s="6">
        <v>32</v>
      </c>
    </row>
    <row r="425" spans="1:11" x14ac:dyDescent="0.25">
      <c r="A425" s="6" t="s">
        <v>33</v>
      </c>
      <c r="B425" s="6" t="s">
        <v>34</v>
      </c>
      <c r="C425" s="6" t="s">
        <v>18</v>
      </c>
      <c r="D425" s="6">
        <v>19.372467199999999</v>
      </c>
      <c r="E425" s="6">
        <v>39.276125299999997</v>
      </c>
      <c r="F425" s="6">
        <v>166.3051116</v>
      </c>
      <c r="G425" s="6">
        <v>276.85850900000003</v>
      </c>
      <c r="H425" s="6">
        <v>3.8605013378061201</v>
      </c>
      <c r="I425" s="6">
        <v>7.8268571937234102</v>
      </c>
      <c r="J425" s="6">
        <v>33.140905553619703</v>
      </c>
      <c r="K425" s="6">
        <v>55.1717359148507</v>
      </c>
    </row>
    <row r="426" spans="1:11" x14ac:dyDescent="0.25">
      <c r="A426" s="6" t="s">
        <v>35</v>
      </c>
      <c r="B426" s="6" t="s">
        <v>36</v>
      </c>
      <c r="C426" s="6" t="s">
        <v>18</v>
      </c>
      <c r="D426" s="6">
        <v>0</v>
      </c>
      <c r="E426" s="6">
        <v>6.1353431</v>
      </c>
      <c r="F426" s="6">
        <v>2.3992962000000002</v>
      </c>
      <c r="G426" s="6">
        <v>9.1516012</v>
      </c>
      <c r="H426" s="6">
        <v>0</v>
      </c>
      <c r="I426" s="6">
        <v>34.689922372140103</v>
      </c>
      <c r="J426" s="6">
        <v>13.565891518890099</v>
      </c>
      <c r="K426" s="6">
        <v>51.744186108969799</v>
      </c>
    </row>
    <row r="427" spans="1:11" x14ac:dyDescent="0.25">
      <c r="A427" s="6" t="s">
        <v>37</v>
      </c>
      <c r="B427" s="6" t="s">
        <v>38</v>
      </c>
      <c r="C427" s="6" t="s">
        <v>18</v>
      </c>
      <c r="D427" s="6">
        <v>0</v>
      </c>
      <c r="E427" s="6">
        <v>14.690817300000001</v>
      </c>
      <c r="F427" s="6">
        <v>14.4737966</v>
      </c>
      <c r="G427" s="6">
        <v>4.5186428000000003</v>
      </c>
      <c r="H427" s="6">
        <v>0</v>
      </c>
      <c r="I427" s="6">
        <v>43.6145988817049</v>
      </c>
      <c r="J427" s="6">
        <v>42.970300434161999</v>
      </c>
      <c r="K427" s="6">
        <v>13.415100684133099</v>
      </c>
    </row>
    <row r="428" spans="1:11" x14ac:dyDescent="0.25">
      <c r="A428" s="6" t="s">
        <v>39</v>
      </c>
      <c r="B428" s="6" t="s">
        <v>40</v>
      </c>
      <c r="C428" s="6" t="s">
        <v>18</v>
      </c>
      <c r="D428" s="6">
        <v>0</v>
      </c>
      <c r="E428" s="6">
        <v>26.767253199999999</v>
      </c>
      <c r="F428" s="6">
        <v>43.157395299999997</v>
      </c>
      <c r="G428" s="6">
        <v>7.2575342000000003</v>
      </c>
      <c r="H428" s="6">
        <v>0</v>
      </c>
      <c r="I428" s="6">
        <v>34.680611850589699</v>
      </c>
      <c r="J428" s="6">
        <v>55.916266928792098</v>
      </c>
      <c r="K428" s="6">
        <v>9.4031212206181891</v>
      </c>
    </row>
    <row r="429" spans="1:11" x14ac:dyDescent="0.25">
      <c r="A429" t="s">
        <v>21</v>
      </c>
    </row>
    <row r="430" spans="1:11" x14ac:dyDescent="0.25">
      <c r="A430" t="s">
        <v>1037</v>
      </c>
    </row>
    <row r="431" spans="1:11" x14ac:dyDescent="0.25">
      <c r="A431" t="s">
        <v>22</v>
      </c>
    </row>
    <row r="432" spans="1:11" x14ac:dyDescent="0.25">
      <c r="A432" t="s">
        <v>23</v>
      </c>
    </row>
    <row r="433" spans="1:1" x14ac:dyDescent="0.25">
      <c r="A433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dimension ref="A1:K616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917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918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919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892</v>
      </c>
      <c r="E16" s="5" t="s">
        <v>893</v>
      </c>
      <c r="F16" s="5" t="s">
        <v>894</v>
      </c>
      <c r="G16" s="5" t="s">
        <v>895</v>
      </c>
      <c r="H16" s="5" t="s">
        <v>896</v>
      </c>
      <c r="I16" s="5" t="s">
        <v>897</v>
      </c>
      <c r="J16" s="5" t="s">
        <v>898</v>
      </c>
      <c r="K16" s="5" t="s">
        <v>899</v>
      </c>
    </row>
    <row r="17" spans="1:11" x14ac:dyDescent="0.25">
      <c r="A17" s="6" t="s">
        <v>13</v>
      </c>
      <c r="B17" s="6" t="s">
        <v>14</v>
      </c>
      <c r="C17" s="6" t="s">
        <v>15</v>
      </c>
      <c r="D17" s="6">
        <v>4235.3551917000004</v>
      </c>
      <c r="E17" s="6">
        <v>3196.4500349</v>
      </c>
      <c r="F17" s="6">
        <v>8572.0805495000004</v>
      </c>
      <c r="G17" s="6">
        <v>4018.5483134000001</v>
      </c>
      <c r="H17" s="6">
        <v>21.153048489349601</v>
      </c>
      <c r="I17" s="6">
        <v>15.964342899629001</v>
      </c>
      <c r="J17" s="6">
        <v>42.8123799093703</v>
      </c>
      <c r="K17" s="6">
        <v>20.0702287016511</v>
      </c>
    </row>
    <row r="18" spans="1:11" x14ac:dyDescent="0.25">
      <c r="A18" s="6" t="s">
        <v>13</v>
      </c>
      <c r="B18" s="6" t="s">
        <v>14</v>
      </c>
      <c r="C18" s="6" t="s">
        <v>16</v>
      </c>
      <c r="D18" s="6">
        <v>25.638445399999998</v>
      </c>
      <c r="E18" s="6">
        <v>0</v>
      </c>
      <c r="F18" s="6">
        <v>145.30249699999999</v>
      </c>
      <c r="G18" s="6">
        <v>0</v>
      </c>
      <c r="H18" s="6">
        <v>14.998422870517601</v>
      </c>
      <c r="I18" s="6">
        <v>0</v>
      </c>
      <c r="J18" s="6">
        <v>85.001577129482399</v>
      </c>
      <c r="K18" s="6">
        <v>0</v>
      </c>
    </row>
    <row r="19" spans="1:11" x14ac:dyDescent="0.25">
      <c r="A19" s="6" t="s">
        <v>13</v>
      </c>
      <c r="B19" s="6" t="s">
        <v>14</v>
      </c>
      <c r="C19" s="6" t="s">
        <v>17</v>
      </c>
      <c r="D19" s="6">
        <v>3286.1171835999999</v>
      </c>
      <c r="E19" s="6">
        <v>3667.6124281000002</v>
      </c>
      <c r="F19" s="6">
        <v>6384.9475396999997</v>
      </c>
      <c r="G19" s="6">
        <v>4284.0891634</v>
      </c>
      <c r="H19" s="6">
        <v>18.6469997099164</v>
      </c>
      <c r="I19" s="6">
        <v>20.811786087294699</v>
      </c>
      <c r="J19" s="6">
        <v>36.231244434863598</v>
      </c>
      <c r="K19" s="6">
        <v>24.309969767925299</v>
      </c>
    </row>
    <row r="20" spans="1:11" x14ac:dyDescent="0.25">
      <c r="A20" s="6" t="s">
        <v>13</v>
      </c>
      <c r="B20" s="6" t="s">
        <v>14</v>
      </c>
      <c r="C20" s="6" t="s">
        <v>18</v>
      </c>
      <c r="D20" s="6">
        <v>450543.97361270001</v>
      </c>
      <c r="E20" s="6">
        <v>530321.68373209995</v>
      </c>
      <c r="F20" s="6">
        <v>927887.995673</v>
      </c>
      <c r="G20" s="6">
        <v>414684.35707710002</v>
      </c>
      <c r="H20" s="6">
        <v>19.3912629325668</v>
      </c>
      <c r="I20" s="6">
        <v>22.824869070229202</v>
      </c>
      <c r="J20" s="6">
        <v>39.935991046092099</v>
      </c>
      <c r="K20" s="6">
        <v>17.8478769511119</v>
      </c>
    </row>
    <row r="21" spans="1:11" x14ac:dyDescent="0.25">
      <c r="A21" s="6" t="s">
        <v>13</v>
      </c>
      <c r="B21" s="6" t="s">
        <v>19</v>
      </c>
      <c r="C21" s="6" t="s">
        <v>15</v>
      </c>
      <c r="D21" s="6">
        <v>10.595450400000001</v>
      </c>
      <c r="E21" s="6">
        <v>4.1461075999999997</v>
      </c>
      <c r="F21" s="6">
        <v>7.2150884</v>
      </c>
      <c r="G21" s="6">
        <v>8.6302930999999994</v>
      </c>
      <c r="H21" s="6">
        <v>34.640439917174497</v>
      </c>
      <c r="I21" s="6">
        <v>13.5551567687902</v>
      </c>
      <c r="J21" s="6">
        <v>23.588788280043499</v>
      </c>
      <c r="K21" s="6">
        <v>28.215615033991899</v>
      </c>
    </row>
    <row r="22" spans="1:11" x14ac:dyDescent="0.25">
      <c r="A22" s="6" t="s">
        <v>13</v>
      </c>
      <c r="B22" s="6" t="s">
        <v>19</v>
      </c>
      <c r="C22" s="6" t="s">
        <v>17</v>
      </c>
      <c r="D22" s="6">
        <v>12.6466469</v>
      </c>
      <c r="E22" s="6">
        <v>2.4308112999999998</v>
      </c>
      <c r="F22" s="6">
        <v>4.2901745</v>
      </c>
      <c r="G22" s="6">
        <v>21.421044200000001</v>
      </c>
      <c r="H22" s="6">
        <v>31.005288381884199</v>
      </c>
      <c r="I22" s="6">
        <v>5.9595247621282796</v>
      </c>
      <c r="J22" s="6">
        <v>10.518052621608801</v>
      </c>
      <c r="K22" s="6">
        <v>52.517134234378702</v>
      </c>
    </row>
    <row r="23" spans="1:11" x14ac:dyDescent="0.25">
      <c r="A23" s="6" t="s">
        <v>13</v>
      </c>
      <c r="B23" s="6" t="s">
        <v>19</v>
      </c>
      <c r="C23" s="6" t="s">
        <v>18</v>
      </c>
      <c r="D23" s="6">
        <v>3067.4952084000001</v>
      </c>
      <c r="E23" s="6">
        <v>2697.6830186000002</v>
      </c>
      <c r="F23" s="6">
        <v>2240.1749209999998</v>
      </c>
      <c r="G23" s="6">
        <v>1121.3582475999999</v>
      </c>
      <c r="H23" s="6">
        <v>33.610082267735997</v>
      </c>
      <c r="I23" s="6">
        <v>29.558105890151801</v>
      </c>
      <c r="J23" s="6">
        <v>24.545258679703501</v>
      </c>
      <c r="K23" s="6">
        <v>12.2865531624086</v>
      </c>
    </row>
    <row r="24" spans="1:11" x14ac:dyDescent="0.25">
      <c r="A24" s="6" t="s">
        <v>13</v>
      </c>
      <c r="B24" s="6" t="s">
        <v>20</v>
      </c>
      <c r="C24" s="6" t="s">
        <v>15</v>
      </c>
      <c r="D24" s="6">
        <v>4224.7597413000003</v>
      </c>
      <c r="E24" s="6">
        <v>3192.3039272999999</v>
      </c>
      <c r="F24" s="6">
        <v>8564.8654611000002</v>
      </c>
      <c r="G24" s="6">
        <v>4009.9180203000001</v>
      </c>
      <c r="H24" s="6">
        <v>21.132413176238199</v>
      </c>
      <c r="I24" s="6">
        <v>15.968028883714201</v>
      </c>
      <c r="J24" s="6">
        <v>42.841791440467297</v>
      </c>
      <c r="K24" s="6">
        <v>20.0577664995803</v>
      </c>
    </row>
    <row r="25" spans="1:11" x14ac:dyDescent="0.25">
      <c r="A25" s="6" t="s">
        <v>13</v>
      </c>
      <c r="B25" s="6" t="s">
        <v>20</v>
      </c>
      <c r="C25" s="6" t="s">
        <v>16</v>
      </c>
      <c r="D25" s="6">
        <v>25.638445399999998</v>
      </c>
      <c r="E25" s="6">
        <v>0</v>
      </c>
      <c r="F25" s="6">
        <v>145.30249699999999</v>
      </c>
      <c r="G25" s="6">
        <v>0</v>
      </c>
      <c r="H25" s="6">
        <v>14.998422870517601</v>
      </c>
      <c r="I25" s="6">
        <v>0</v>
      </c>
      <c r="J25" s="6">
        <v>85.001577129482399</v>
      </c>
      <c r="K25" s="6">
        <v>0</v>
      </c>
    </row>
    <row r="26" spans="1:11" x14ac:dyDescent="0.25">
      <c r="A26" s="6" t="s">
        <v>13</v>
      </c>
      <c r="B26" s="6" t="s">
        <v>20</v>
      </c>
      <c r="C26" s="6" t="s">
        <v>17</v>
      </c>
      <c r="D26" s="6">
        <v>3273.4705367000001</v>
      </c>
      <c r="E26" s="6">
        <v>3665.1816168</v>
      </c>
      <c r="F26" s="6">
        <v>6380.6573651999997</v>
      </c>
      <c r="G26" s="6">
        <v>4262.6681191999996</v>
      </c>
      <c r="H26" s="6">
        <v>18.6183295424267</v>
      </c>
      <c r="I26" s="6">
        <v>20.8462420569759</v>
      </c>
      <c r="J26" s="6">
        <v>36.290896829749997</v>
      </c>
      <c r="K26" s="6">
        <v>24.2445315708474</v>
      </c>
    </row>
    <row r="27" spans="1:11" x14ac:dyDescent="0.25">
      <c r="A27" s="6" t="s">
        <v>13</v>
      </c>
      <c r="B27" s="6" t="s">
        <v>20</v>
      </c>
      <c r="C27" s="6" t="s">
        <v>18</v>
      </c>
      <c r="D27" s="6">
        <v>447476.4784043</v>
      </c>
      <c r="E27" s="6">
        <v>527624.00071349996</v>
      </c>
      <c r="F27" s="6">
        <v>925647.82075199997</v>
      </c>
      <c r="G27" s="6">
        <v>413562.99882949999</v>
      </c>
      <c r="H27" s="6">
        <v>19.3351896374439</v>
      </c>
      <c r="I27" s="6">
        <v>22.7983158968302</v>
      </c>
      <c r="J27" s="6">
        <v>39.996685894081601</v>
      </c>
      <c r="K27" s="6">
        <v>17.869808571644299</v>
      </c>
    </row>
    <row r="28" spans="1:11" x14ac:dyDescent="0.25">
      <c r="A28" t="s">
        <v>21</v>
      </c>
    </row>
    <row r="29" spans="1:11" x14ac:dyDescent="0.25">
      <c r="A29" t="s">
        <v>1037</v>
      </c>
    </row>
    <row r="30" spans="1:11" x14ac:dyDescent="0.25">
      <c r="A30" t="s">
        <v>22</v>
      </c>
    </row>
    <row r="31" spans="1:11" x14ac:dyDescent="0.25">
      <c r="A31" t="s">
        <v>23</v>
      </c>
    </row>
    <row r="32" spans="1:11" x14ac:dyDescent="0.25">
      <c r="A32" t="s">
        <v>24</v>
      </c>
    </row>
    <row r="35" spans="1:11" x14ac:dyDescent="0.25">
      <c r="K35" s="7" t="str">
        <f>HYPERLINK("#'Indice'!A1", "Ir al índice")</f>
        <v>Ir al índice</v>
      </c>
    </row>
    <row r="36" spans="1:11" ht="17.25" x14ac:dyDescent="0.3">
      <c r="A36" s="4" t="s">
        <v>920</v>
      </c>
    </row>
    <row r="37" spans="1:11" x14ac:dyDescent="0.25">
      <c r="A37" s="5" t="s">
        <v>26</v>
      </c>
      <c r="B37" s="5" t="s">
        <v>10</v>
      </c>
      <c r="C37" s="5" t="s">
        <v>11</v>
      </c>
      <c r="D37" s="5" t="s">
        <v>892</v>
      </c>
      <c r="E37" s="5" t="s">
        <v>893</v>
      </c>
      <c r="F37" s="5" t="s">
        <v>894</v>
      </c>
      <c r="G37" s="5" t="s">
        <v>895</v>
      </c>
      <c r="H37" s="5" t="s">
        <v>896</v>
      </c>
      <c r="I37" s="5" t="s">
        <v>897</v>
      </c>
      <c r="J37" s="5" t="s">
        <v>898</v>
      </c>
      <c r="K37" s="5" t="s">
        <v>899</v>
      </c>
    </row>
    <row r="38" spans="1:11" x14ac:dyDescent="0.25">
      <c r="A38" s="6" t="s">
        <v>13</v>
      </c>
      <c r="B38" s="6" t="s">
        <v>14</v>
      </c>
      <c r="C38" s="6" t="s">
        <v>15</v>
      </c>
      <c r="D38" s="6">
        <v>4235.3551917000004</v>
      </c>
      <c r="E38" s="6">
        <v>3196.4500349</v>
      </c>
      <c r="F38" s="6">
        <v>8572.0805495000004</v>
      </c>
      <c r="G38" s="6">
        <v>4018.5483134000001</v>
      </c>
      <c r="H38" s="6">
        <v>21.153048489349601</v>
      </c>
      <c r="I38" s="6">
        <v>15.964342899629001</v>
      </c>
      <c r="J38" s="6">
        <v>42.8123799093703</v>
      </c>
      <c r="K38" s="6">
        <v>20.0702287016511</v>
      </c>
    </row>
    <row r="39" spans="1:11" x14ac:dyDescent="0.25">
      <c r="A39" s="6" t="s">
        <v>13</v>
      </c>
      <c r="B39" s="6" t="s">
        <v>14</v>
      </c>
      <c r="C39" s="6" t="s">
        <v>16</v>
      </c>
      <c r="D39" s="6">
        <v>25.638445399999998</v>
      </c>
      <c r="E39" s="6">
        <v>0</v>
      </c>
      <c r="F39" s="6">
        <v>145.30249699999999</v>
      </c>
      <c r="G39" s="6">
        <v>0</v>
      </c>
      <c r="H39" s="6">
        <v>14.998422870517601</v>
      </c>
      <c r="I39" s="6">
        <v>0</v>
      </c>
      <c r="J39" s="6">
        <v>85.001577129482399</v>
      </c>
      <c r="K39" s="6">
        <v>0</v>
      </c>
    </row>
    <row r="40" spans="1:11" x14ac:dyDescent="0.25">
      <c r="A40" s="6" t="s">
        <v>13</v>
      </c>
      <c r="B40" s="6" t="s">
        <v>14</v>
      </c>
      <c r="C40" s="6" t="s">
        <v>17</v>
      </c>
      <c r="D40" s="6">
        <v>3286.1171835999999</v>
      </c>
      <c r="E40" s="6">
        <v>3667.6124281000002</v>
      </c>
      <c r="F40" s="6">
        <v>6384.9475396999997</v>
      </c>
      <c r="G40" s="6">
        <v>4284.0891634</v>
      </c>
      <c r="H40" s="6">
        <v>18.6469997099164</v>
      </c>
      <c r="I40" s="6">
        <v>20.811786087294699</v>
      </c>
      <c r="J40" s="6">
        <v>36.231244434863598</v>
      </c>
      <c r="K40" s="6">
        <v>24.309969767925299</v>
      </c>
    </row>
    <row r="41" spans="1:11" x14ac:dyDescent="0.25">
      <c r="A41" s="6" t="s">
        <v>13</v>
      </c>
      <c r="B41" s="6" t="s">
        <v>14</v>
      </c>
      <c r="C41" s="6" t="s">
        <v>18</v>
      </c>
      <c r="D41" s="6">
        <v>450543.97361270001</v>
      </c>
      <c r="E41" s="6">
        <v>530321.68373209995</v>
      </c>
      <c r="F41" s="6">
        <v>927887.995673</v>
      </c>
      <c r="G41" s="6">
        <v>414684.35707710002</v>
      </c>
      <c r="H41" s="6">
        <v>19.3912629325668</v>
      </c>
      <c r="I41" s="6">
        <v>22.824869070229202</v>
      </c>
      <c r="J41" s="6">
        <v>39.935991046092099</v>
      </c>
      <c r="K41" s="6">
        <v>17.8478769511119</v>
      </c>
    </row>
    <row r="42" spans="1:11" x14ac:dyDescent="0.25">
      <c r="A42" s="6" t="s">
        <v>27</v>
      </c>
      <c r="B42" s="6" t="s">
        <v>28</v>
      </c>
      <c r="C42" s="6" t="s">
        <v>15</v>
      </c>
      <c r="D42" s="6">
        <v>183.3348407</v>
      </c>
      <c r="E42" s="6">
        <v>156.68987129999999</v>
      </c>
      <c r="F42" s="6">
        <v>64.285681199999999</v>
      </c>
      <c r="G42" s="6">
        <v>0</v>
      </c>
      <c r="H42" s="6">
        <v>45.345072445196799</v>
      </c>
      <c r="I42" s="6">
        <v>38.7548462605289</v>
      </c>
      <c r="J42" s="6">
        <v>15.900081294274299</v>
      </c>
      <c r="K42" s="6">
        <v>0</v>
      </c>
    </row>
    <row r="43" spans="1:11" x14ac:dyDescent="0.25">
      <c r="A43" s="6" t="s">
        <v>27</v>
      </c>
      <c r="B43" s="6" t="s">
        <v>28</v>
      </c>
      <c r="C43" s="6" t="s">
        <v>17</v>
      </c>
      <c r="D43" s="6">
        <v>9.9288050999999999</v>
      </c>
      <c r="E43" s="6">
        <v>14.8332427</v>
      </c>
      <c r="F43" s="6">
        <v>65.869295300000005</v>
      </c>
      <c r="G43" s="6">
        <v>0</v>
      </c>
      <c r="H43" s="6">
        <v>10.9551560866144</v>
      </c>
      <c r="I43" s="6">
        <v>16.366570540208599</v>
      </c>
      <c r="J43" s="6">
        <v>72.678273373177007</v>
      </c>
      <c r="K43" s="6">
        <v>0</v>
      </c>
    </row>
    <row r="44" spans="1:11" x14ac:dyDescent="0.25">
      <c r="A44" s="6" t="s">
        <v>27</v>
      </c>
      <c r="B44" s="6" t="s">
        <v>28</v>
      </c>
      <c r="C44" s="6" t="s">
        <v>18</v>
      </c>
      <c r="D44" s="6">
        <v>21730.9286426</v>
      </c>
      <c r="E44" s="6">
        <v>24392.039951499999</v>
      </c>
      <c r="F44" s="6">
        <v>10609.7240759</v>
      </c>
      <c r="G44" s="6">
        <v>5697.7072341000003</v>
      </c>
      <c r="H44" s="6">
        <v>34.808248346928899</v>
      </c>
      <c r="I44" s="6">
        <v>39.070773195380603</v>
      </c>
      <c r="J44" s="6">
        <v>16.994483604458299</v>
      </c>
      <c r="K44" s="6">
        <v>9.1264948532322503</v>
      </c>
    </row>
    <row r="45" spans="1:11" x14ac:dyDescent="0.25">
      <c r="A45" s="6" t="s">
        <v>29</v>
      </c>
      <c r="B45" s="6" t="s">
        <v>30</v>
      </c>
      <c r="C45" s="6" t="s">
        <v>15</v>
      </c>
      <c r="D45" s="6">
        <v>709.94213079999997</v>
      </c>
      <c r="E45" s="6">
        <v>643.38111049999998</v>
      </c>
      <c r="F45" s="6">
        <v>397.322181</v>
      </c>
      <c r="G45" s="6">
        <v>164.9798155</v>
      </c>
      <c r="H45" s="6">
        <v>37.060596028445197</v>
      </c>
      <c r="I45" s="6">
        <v>33.585959184735501</v>
      </c>
      <c r="J45" s="6">
        <v>20.741122697689299</v>
      </c>
      <c r="K45" s="6">
        <v>8.61232208913008</v>
      </c>
    </row>
    <row r="46" spans="1:11" x14ac:dyDescent="0.25">
      <c r="A46" s="6" t="s">
        <v>29</v>
      </c>
      <c r="B46" s="6" t="s">
        <v>30</v>
      </c>
      <c r="C46" s="6" t="s">
        <v>17</v>
      </c>
      <c r="D46" s="6">
        <v>20.9999574</v>
      </c>
      <c r="E46" s="6">
        <v>5.7338366000000001</v>
      </c>
      <c r="F46" s="6">
        <v>16.088325900000001</v>
      </c>
      <c r="G46" s="6">
        <v>34.1858437</v>
      </c>
      <c r="H46" s="6">
        <v>27.2698516079186</v>
      </c>
      <c r="I46" s="6">
        <v>7.4457709721855299</v>
      </c>
      <c r="J46" s="6">
        <v>20.891769042961698</v>
      </c>
      <c r="K46" s="6">
        <v>44.392608376934099</v>
      </c>
    </row>
    <row r="47" spans="1:11" x14ac:dyDescent="0.25">
      <c r="A47" s="6" t="s">
        <v>29</v>
      </c>
      <c r="B47" s="6" t="s">
        <v>30</v>
      </c>
      <c r="C47" s="6" t="s">
        <v>18</v>
      </c>
      <c r="D47" s="6">
        <v>5684.6429279000004</v>
      </c>
      <c r="E47" s="6">
        <v>3746.2769389999999</v>
      </c>
      <c r="F47" s="6">
        <v>2161.5431187999998</v>
      </c>
      <c r="G47" s="6">
        <v>1394.7250902000001</v>
      </c>
      <c r="H47" s="6">
        <v>43.771160428860298</v>
      </c>
      <c r="I47" s="6">
        <v>28.845943533780599</v>
      </c>
      <c r="J47" s="6">
        <v>16.6436576275593</v>
      </c>
      <c r="K47" s="6">
        <v>10.739238409799899</v>
      </c>
    </row>
    <row r="48" spans="1:11" x14ac:dyDescent="0.25">
      <c r="A48" s="6" t="s">
        <v>31</v>
      </c>
      <c r="B48" s="6" t="s">
        <v>32</v>
      </c>
      <c r="C48" s="6" t="s">
        <v>15</v>
      </c>
      <c r="D48" s="6">
        <v>4.5267080000000002</v>
      </c>
      <c r="E48" s="6">
        <v>160.9269309</v>
      </c>
      <c r="F48" s="6">
        <v>1.131677</v>
      </c>
      <c r="G48" s="6">
        <v>0</v>
      </c>
      <c r="H48" s="6">
        <v>2.71735115159691</v>
      </c>
      <c r="I48" s="6">
        <v>96.603311060503898</v>
      </c>
      <c r="J48" s="6">
        <v>0.67933778789922705</v>
      </c>
      <c r="K48" s="6">
        <v>0</v>
      </c>
    </row>
    <row r="49" spans="1:11" x14ac:dyDescent="0.25">
      <c r="A49" s="6" t="s">
        <v>31</v>
      </c>
      <c r="B49" s="6" t="s">
        <v>32</v>
      </c>
      <c r="C49" s="6" t="s">
        <v>17</v>
      </c>
      <c r="D49" s="6">
        <v>0</v>
      </c>
      <c r="E49" s="6">
        <v>49.795296299999997</v>
      </c>
      <c r="F49" s="6">
        <v>1.131677</v>
      </c>
      <c r="G49" s="6">
        <v>0</v>
      </c>
      <c r="H49" s="6">
        <v>0</v>
      </c>
      <c r="I49" s="6">
        <v>97.777843593151403</v>
      </c>
      <c r="J49" s="6">
        <v>2.22215640684855</v>
      </c>
      <c r="K49" s="6">
        <v>0</v>
      </c>
    </row>
    <row r="50" spans="1:11" x14ac:dyDescent="0.25">
      <c r="A50" s="6" t="s">
        <v>31</v>
      </c>
      <c r="B50" s="6" t="s">
        <v>32</v>
      </c>
      <c r="C50" s="6" t="s">
        <v>18</v>
      </c>
      <c r="D50" s="6">
        <v>12567.828912499999</v>
      </c>
      <c r="E50" s="6">
        <v>18530.419982200001</v>
      </c>
      <c r="F50" s="6">
        <v>7397.8497604000004</v>
      </c>
      <c r="G50" s="6">
        <v>5527.0542660999999</v>
      </c>
      <c r="H50" s="6">
        <v>28.548225373580099</v>
      </c>
      <c r="I50" s="6">
        <v>42.092441709863103</v>
      </c>
      <c r="J50" s="6">
        <v>16.8044523608791</v>
      </c>
      <c r="K50" s="6">
        <v>12.5548805556777</v>
      </c>
    </row>
    <row r="51" spans="1:11" x14ac:dyDescent="0.25">
      <c r="A51" s="6" t="s">
        <v>33</v>
      </c>
      <c r="B51" s="6" t="s">
        <v>34</v>
      </c>
      <c r="C51" s="6" t="s">
        <v>15</v>
      </c>
      <c r="D51" s="6">
        <v>32.012271599999998</v>
      </c>
      <c r="E51" s="6">
        <v>0</v>
      </c>
      <c r="F51" s="6">
        <v>0</v>
      </c>
      <c r="G51" s="6">
        <v>0</v>
      </c>
      <c r="H51" s="6">
        <v>100</v>
      </c>
      <c r="I51" s="6">
        <v>0</v>
      </c>
      <c r="J51" s="6">
        <v>0</v>
      </c>
      <c r="K51" s="6">
        <v>0</v>
      </c>
    </row>
    <row r="52" spans="1:11" x14ac:dyDescent="0.25">
      <c r="A52" s="6" t="s">
        <v>33</v>
      </c>
      <c r="B52" s="6" t="s">
        <v>34</v>
      </c>
      <c r="C52" s="6" t="s">
        <v>17</v>
      </c>
      <c r="D52" s="6">
        <v>17.889572000000001</v>
      </c>
      <c r="E52" s="6">
        <v>10.0558058</v>
      </c>
      <c r="F52" s="6">
        <v>9.5519127000000008</v>
      </c>
      <c r="G52" s="6">
        <v>0</v>
      </c>
      <c r="H52" s="6">
        <v>47.708972465623901</v>
      </c>
      <c r="I52" s="6">
        <v>26.817419781303901</v>
      </c>
      <c r="J52" s="6">
        <v>25.473607753072201</v>
      </c>
      <c r="K52" s="6">
        <v>0</v>
      </c>
    </row>
    <row r="53" spans="1:11" x14ac:dyDescent="0.25">
      <c r="A53" s="6" t="s">
        <v>33</v>
      </c>
      <c r="B53" s="6" t="s">
        <v>34</v>
      </c>
      <c r="C53" s="6" t="s">
        <v>18</v>
      </c>
      <c r="D53" s="6">
        <v>4272.4306300999997</v>
      </c>
      <c r="E53" s="6">
        <v>4626.8615663999999</v>
      </c>
      <c r="F53" s="6">
        <v>2800.4684275999998</v>
      </c>
      <c r="G53" s="6">
        <v>1273.2593826</v>
      </c>
      <c r="H53" s="6">
        <v>32.9332000404954</v>
      </c>
      <c r="I53" s="6">
        <v>35.665261936005898</v>
      </c>
      <c r="J53" s="6">
        <v>21.586865865879201</v>
      </c>
      <c r="K53" s="6">
        <v>9.8146721576195599</v>
      </c>
    </row>
    <row r="54" spans="1:11" x14ac:dyDescent="0.25">
      <c r="A54" s="6" t="s">
        <v>35</v>
      </c>
      <c r="B54" s="6" t="s">
        <v>36</v>
      </c>
      <c r="C54" s="6" t="s">
        <v>15</v>
      </c>
      <c r="D54" s="6">
        <v>0</v>
      </c>
      <c r="E54" s="6">
        <v>69.128524900000002</v>
      </c>
      <c r="F54" s="6">
        <v>0</v>
      </c>
      <c r="G54" s="6">
        <v>0</v>
      </c>
      <c r="H54" s="6">
        <v>0</v>
      </c>
      <c r="I54" s="6">
        <v>100</v>
      </c>
      <c r="J54" s="6">
        <v>0</v>
      </c>
      <c r="K54" s="6">
        <v>0</v>
      </c>
    </row>
    <row r="55" spans="1:11" x14ac:dyDescent="0.25">
      <c r="A55" s="6" t="s">
        <v>35</v>
      </c>
      <c r="B55" s="6" t="s">
        <v>36</v>
      </c>
      <c r="C55" s="6" t="s">
        <v>17</v>
      </c>
      <c r="D55" s="6">
        <v>1.4395777000000001</v>
      </c>
      <c r="E55" s="6">
        <v>151.8682393</v>
      </c>
      <c r="F55" s="6">
        <v>4.6957654</v>
      </c>
      <c r="G55" s="6">
        <v>116.40917279999999</v>
      </c>
      <c r="H55" s="6">
        <v>0.524603056060858</v>
      </c>
      <c r="I55" s="6">
        <v>55.342995696141799</v>
      </c>
      <c r="J55" s="6">
        <v>1.71120522316012</v>
      </c>
      <c r="K55" s="6">
        <v>42.421196024637297</v>
      </c>
    </row>
    <row r="56" spans="1:11" x14ac:dyDescent="0.25">
      <c r="A56" s="6" t="s">
        <v>35</v>
      </c>
      <c r="B56" s="6" t="s">
        <v>36</v>
      </c>
      <c r="C56" s="6" t="s">
        <v>18</v>
      </c>
      <c r="D56" s="6">
        <v>19919.0765546</v>
      </c>
      <c r="E56" s="6">
        <v>20733.144703000002</v>
      </c>
      <c r="F56" s="6">
        <v>13287.059561399999</v>
      </c>
      <c r="G56" s="6">
        <v>7667.5761912999997</v>
      </c>
      <c r="H56" s="6">
        <v>32.3325641353035</v>
      </c>
      <c r="I56" s="6">
        <v>33.653956246353602</v>
      </c>
      <c r="J56" s="6">
        <v>21.567501096799301</v>
      </c>
      <c r="K56" s="6">
        <v>12.4459785215436</v>
      </c>
    </row>
    <row r="57" spans="1:11" x14ac:dyDescent="0.25">
      <c r="A57" s="6" t="s">
        <v>37</v>
      </c>
      <c r="B57" s="6" t="s">
        <v>38</v>
      </c>
      <c r="C57" s="6" t="s">
        <v>15</v>
      </c>
      <c r="D57" s="6">
        <v>2.500346</v>
      </c>
      <c r="E57" s="6">
        <v>337.22067800000002</v>
      </c>
      <c r="F57" s="6">
        <v>0</v>
      </c>
      <c r="G57" s="6">
        <v>334.85301090000002</v>
      </c>
      <c r="H57" s="6">
        <v>0.370655535292083</v>
      </c>
      <c r="I57" s="6">
        <v>49.990165727323102</v>
      </c>
      <c r="J57" s="6">
        <v>0</v>
      </c>
      <c r="K57" s="6">
        <v>49.639178737384903</v>
      </c>
    </row>
    <row r="58" spans="1:11" x14ac:dyDescent="0.25">
      <c r="A58" s="6" t="s">
        <v>37</v>
      </c>
      <c r="B58" s="6" t="s">
        <v>38</v>
      </c>
      <c r="C58" s="6" t="s">
        <v>17</v>
      </c>
      <c r="D58" s="6">
        <v>0</v>
      </c>
      <c r="E58" s="6">
        <v>0</v>
      </c>
      <c r="F58" s="6">
        <v>280.84696489999999</v>
      </c>
      <c r="G58" s="6">
        <v>722.00017009999999</v>
      </c>
      <c r="H58" s="6">
        <v>0</v>
      </c>
      <c r="I58" s="6">
        <v>0</v>
      </c>
      <c r="J58" s="6">
        <v>28.004962580862301</v>
      </c>
      <c r="K58" s="6">
        <v>71.995037419137702</v>
      </c>
    </row>
    <row r="59" spans="1:11" x14ac:dyDescent="0.25">
      <c r="A59" s="6" t="s">
        <v>37</v>
      </c>
      <c r="B59" s="6" t="s">
        <v>38</v>
      </c>
      <c r="C59" s="6" t="s">
        <v>18</v>
      </c>
      <c r="D59" s="6">
        <v>61469.549171699997</v>
      </c>
      <c r="E59" s="6">
        <v>63857.990867699998</v>
      </c>
      <c r="F59" s="6">
        <v>87485.405265900001</v>
      </c>
      <c r="G59" s="6">
        <v>64724.566986700003</v>
      </c>
      <c r="H59" s="6">
        <v>22.148194910325198</v>
      </c>
      <c r="I59" s="6">
        <v>23.008778287424601</v>
      </c>
      <c r="J59" s="6">
        <v>31.522011040387099</v>
      </c>
      <c r="K59" s="6">
        <v>23.321015761863102</v>
      </c>
    </row>
    <row r="60" spans="1:11" x14ac:dyDescent="0.25">
      <c r="A60" s="6" t="s">
        <v>39</v>
      </c>
      <c r="B60" s="6" t="s">
        <v>40</v>
      </c>
      <c r="C60" s="6" t="s">
        <v>15</v>
      </c>
      <c r="D60" s="6">
        <v>32.868228100000003</v>
      </c>
      <c r="E60" s="6">
        <v>55.991286700000003</v>
      </c>
      <c r="F60" s="6">
        <v>13.237929899999999</v>
      </c>
      <c r="G60" s="6">
        <v>0</v>
      </c>
      <c r="H60" s="6">
        <v>32.192997774409498</v>
      </c>
      <c r="I60" s="6">
        <v>54.841026496327203</v>
      </c>
      <c r="J60" s="6">
        <v>12.965975729263301</v>
      </c>
      <c r="K60" s="6">
        <v>0</v>
      </c>
    </row>
    <row r="61" spans="1:11" x14ac:dyDescent="0.25">
      <c r="A61" s="6" t="s">
        <v>39</v>
      </c>
      <c r="B61" s="6" t="s">
        <v>40</v>
      </c>
      <c r="C61" s="6" t="s">
        <v>17</v>
      </c>
      <c r="D61" s="6">
        <v>9.6796492999999995</v>
      </c>
      <c r="E61" s="6">
        <v>26.6265714</v>
      </c>
      <c r="F61" s="6">
        <v>0</v>
      </c>
      <c r="G61" s="6">
        <v>0</v>
      </c>
      <c r="H61" s="6">
        <v>26.661131655600801</v>
      </c>
      <c r="I61" s="6">
        <v>73.338868344399202</v>
      </c>
      <c r="J61" s="6">
        <v>0</v>
      </c>
      <c r="K61" s="6">
        <v>0</v>
      </c>
    </row>
    <row r="62" spans="1:11" x14ac:dyDescent="0.25">
      <c r="A62" s="6" t="s">
        <v>39</v>
      </c>
      <c r="B62" s="6" t="s">
        <v>40</v>
      </c>
      <c r="C62" s="6" t="s">
        <v>18</v>
      </c>
      <c r="D62" s="6">
        <v>4965.2304840999996</v>
      </c>
      <c r="E62" s="6">
        <v>4391.7922107000004</v>
      </c>
      <c r="F62" s="6">
        <v>1265.0710827</v>
      </c>
      <c r="G62" s="6">
        <v>602.31716270000004</v>
      </c>
      <c r="H62" s="6">
        <v>44.236000539833498</v>
      </c>
      <c r="I62" s="6">
        <v>39.127150940018502</v>
      </c>
      <c r="J62" s="6">
        <v>11.2707124626841</v>
      </c>
      <c r="K62" s="6">
        <v>5.3661360574639501</v>
      </c>
    </row>
    <row r="63" spans="1:11" x14ac:dyDescent="0.25">
      <c r="A63" t="s">
        <v>21</v>
      </c>
    </row>
    <row r="64" spans="1:11" x14ac:dyDescent="0.25">
      <c r="A64" t="s">
        <v>1037</v>
      </c>
    </row>
    <row r="65" spans="1:11" x14ac:dyDescent="0.25">
      <c r="A65" t="s">
        <v>22</v>
      </c>
    </row>
    <row r="66" spans="1:11" x14ac:dyDescent="0.25">
      <c r="A66" t="s">
        <v>23</v>
      </c>
    </row>
    <row r="67" spans="1:11" x14ac:dyDescent="0.25">
      <c r="A67" t="s">
        <v>24</v>
      </c>
    </row>
    <row r="70" spans="1:11" x14ac:dyDescent="0.25">
      <c r="K70" s="7" t="str">
        <f>HYPERLINK("#'Indice'!A1", "Ir al índice")</f>
        <v>Ir al índice</v>
      </c>
    </row>
    <row r="71" spans="1:11" ht="17.25" x14ac:dyDescent="0.3">
      <c r="A71" s="4" t="s">
        <v>921</v>
      </c>
    </row>
    <row r="72" spans="1:11" x14ac:dyDescent="0.25">
      <c r="A72" s="5" t="s">
        <v>26</v>
      </c>
      <c r="B72" s="5" t="s">
        <v>10</v>
      </c>
      <c r="C72" s="5" t="s">
        <v>11</v>
      </c>
      <c r="D72" s="5" t="s">
        <v>892</v>
      </c>
      <c r="E72" s="5" t="s">
        <v>893</v>
      </c>
      <c r="F72" s="5" t="s">
        <v>894</v>
      </c>
      <c r="G72" s="5" t="s">
        <v>895</v>
      </c>
      <c r="H72" s="5" t="s">
        <v>896</v>
      </c>
      <c r="I72" s="5" t="s">
        <v>897</v>
      </c>
      <c r="J72" s="5" t="s">
        <v>898</v>
      </c>
      <c r="K72" s="5" t="s">
        <v>899</v>
      </c>
    </row>
    <row r="73" spans="1:11" x14ac:dyDescent="0.25">
      <c r="A73" s="6" t="s">
        <v>13</v>
      </c>
      <c r="B73" s="6" t="s">
        <v>14</v>
      </c>
      <c r="C73" s="6" t="s">
        <v>15</v>
      </c>
      <c r="D73" s="6">
        <v>4224.7597413000003</v>
      </c>
      <c r="E73" s="6">
        <v>3192.3039272999999</v>
      </c>
      <c r="F73" s="6">
        <v>8564.8654611000002</v>
      </c>
      <c r="G73" s="6">
        <v>4009.9180203000001</v>
      </c>
      <c r="H73" s="6">
        <v>21.132413176238199</v>
      </c>
      <c r="I73" s="6">
        <v>15.968028883714201</v>
      </c>
      <c r="J73" s="6">
        <v>42.841791440467297</v>
      </c>
      <c r="K73" s="6">
        <v>20.0577664995803</v>
      </c>
    </row>
    <row r="74" spans="1:11" x14ac:dyDescent="0.25">
      <c r="A74" s="6" t="s">
        <v>13</v>
      </c>
      <c r="B74" s="6" t="s">
        <v>14</v>
      </c>
      <c r="C74" s="6" t="s">
        <v>16</v>
      </c>
      <c r="D74" s="6">
        <v>25.638445399999998</v>
      </c>
      <c r="E74" s="6">
        <v>0</v>
      </c>
      <c r="F74" s="6">
        <v>145.30249699999999</v>
      </c>
      <c r="G74" s="6">
        <v>0</v>
      </c>
      <c r="H74" s="6">
        <v>14.998422870517601</v>
      </c>
      <c r="I74" s="6">
        <v>0</v>
      </c>
      <c r="J74" s="6">
        <v>85.001577129482399</v>
      </c>
      <c r="K74" s="6">
        <v>0</v>
      </c>
    </row>
    <row r="75" spans="1:11" x14ac:dyDescent="0.25">
      <c r="A75" s="6" t="s">
        <v>13</v>
      </c>
      <c r="B75" s="6" t="s">
        <v>14</v>
      </c>
      <c r="C75" s="6" t="s">
        <v>17</v>
      </c>
      <c r="D75" s="6">
        <v>3273.4705367000001</v>
      </c>
      <c r="E75" s="6">
        <v>3665.1816168</v>
      </c>
      <c r="F75" s="6">
        <v>6380.6573651999997</v>
      </c>
      <c r="G75" s="6">
        <v>4262.6681191999996</v>
      </c>
      <c r="H75" s="6">
        <v>18.6183295424267</v>
      </c>
      <c r="I75" s="6">
        <v>20.8462420569759</v>
      </c>
      <c r="J75" s="6">
        <v>36.290896829749997</v>
      </c>
      <c r="K75" s="6">
        <v>24.2445315708474</v>
      </c>
    </row>
    <row r="76" spans="1:11" x14ac:dyDescent="0.25">
      <c r="A76" s="6" t="s">
        <v>13</v>
      </c>
      <c r="B76" s="6" t="s">
        <v>14</v>
      </c>
      <c r="C76" s="6" t="s">
        <v>18</v>
      </c>
      <c r="D76" s="6">
        <v>447476.4784043</v>
      </c>
      <c r="E76" s="6">
        <v>527624.00071349996</v>
      </c>
      <c r="F76" s="6">
        <v>925647.82075199997</v>
      </c>
      <c r="G76" s="6">
        <v>413562.99882949999</v>
      </c>
      <c r="H76" s="6">
        <v>19.3351896374439</v>
      </c>
      <c r="I76" s="6">
        <v>22.7983158968302</v>
      </c>
      <c r="J76" s="6">
        <v>39.996685894081601</v>
      </c>
      <c r="K76" s="6">
        <v>17.869808571644299</v>
      </c>
    </row>
    <row r="77" spans="1:11" x14ac:dyDescent="0.25">
      <c r="A77" s="6" t="s">
        <v>42</v>
      </c>
      <c r="B77" s="6" t="s">
        <v>43</v>
      </c>
      <c r="C77" s="6" t="s">
        <v>17</v>
      </c>
      <c r="D77" s="6">
        <v>12.8587604</v>
      </c>
      <c r="E77" s="6">
        <v>0</v>
      </c>
      <c r="F77" s="6">
        <v>0</v>
      </c>
      <c r="G77" s="6">
        <v>0</v>
      </c>
      <c r="H77" s="6">
        <v>100</v>
      </c>
      <c r="I77" s="6">
        <v>0</v>
      </c>
      <c r="J77" s="6">
        <v>0</v>
      </c>
      <c r="K77" s="6">
        <v>0</v>
      </c>
    </row>
    <row r="78" spans="1:11" x14ac:dyDescent="0.25">
      <c r="A78" s="6" t="s">
        <v>42</v>
      </c>
      <c r="B78" s="6" t="s">
        <v>43</v>
      </c>
      <c r="C78" s="6" t="s">
        <v>18</v>
      </c>
      <c r="D78" s="6">
        <v>1345.9839159000001</v>
      </c>
      <c r="E78" s="6">
        <v>1255.2618735999999</v>
      </c>
      <c r="F78" s="6">
        <v>691.79594120000002</v>
      </c>
      <c r="G78" s="6">
        <v>200.49879039999999</v>
      </c>
      <c r="H78" s="6">
        <v>38.5277888654972</v>
      </c>
      <c r="I78" s="6">
        <v>35.930937855696001</v>
      </c>
      <c r="J78" s="6">
        <v>19.802144472684599</v>
      </c>
      <c r="K78" s="6">
        <v>5.7391288061221504</v>
      </c>
    </row>
    <row r="79" spans="1:11" x14ac:dyDescent="0.25">
      <c r="A79" s="6" t="s">
        <v>44</v>
      </c>
      <c r="B79" s="6" t="s">
        <v>45</v>
      </c>
      <c r="C79" s="6" t="s">
        <v>17</v>
      </c>
      <c r="D79" s="6">
        <v>0</v>
      </c>
      <c r="E79" s="6">
        <v>44.357810100000002</v>
      </c>
      <c r="F79" s="6">
        <v>0</v>
      </c>
      <c r="G79" s="6">
        <v>0</v>
      </c>
      <c r="H79" s="6">
        <v>0</v>
      </c>
      <c r="I79" s="6">
        <v>100</v>
      </c>
      <c r="J79" s="6">
        <v>0</v>
      </c>
      <c r="K79" s="6">
        <v>0</v>
      </c>
    </row>
    <row r="80" spans="1:11" x14ac:dyDescent="0.25">
      <c r="A80" s="6" t="s">
        <v>44</v>
      </c>
      <c r="B80" s="6" t="s">
        <v>45</v>
      </c>
      <c r="C80" s="6" t="s">
        <v>18</v>
      </c>
      <c r="D80" s="6">
        <v>9356.7367680000007</v>
      </c>
      <c r="E80" s="6">
        <v>8477.0431365999993</v>
      </c>
      <c r="F80" s="6">
        <v>5170.7515327000001</v>
      </c>
      <c r="G80" s="6">
        <v>2595.9390234000002</v>
      </c>
      <c r="H80" s="6">
        <v>36.549081323969403</v>
      </c>
      <c r="I80" s="6">
        <v>33.112841225372598</v>
      </c>
      <c r="J80" s="6">
        <v>20.197876990728599</v>
      </c>
      <c r="K80" s="6">
        <v>10.1402004599294</v>
      </c>
    </row>
    <row r="81" spans="1:11" x14ac:dyDescent="0.25">
      <c r="A81" s="6" t="s">
        <v>27</v>
      </c>
      <c r="B81" s="6" t="s">
        <v>28</v>
      </c>
      <c r="C81" s="6" t="s">
        <v>15</v>
      </c>
      <c r="D81" s="6">
        <v>62.887374600000001</v>
      </c>
      <c r="E81" s="6">
        <v>89.683522400000001</v>
      </c>
      <c r="F81" s="6">
        <v>55.392809800000002</v>
      </c>
      <c r="G81" s="6">
        <v>0</v>
      </c>
      <c r="H81" s="6">
        <v>30.239591113116301</v>
      </c>
      <c r="I81" s="6">
        <v>43.124602739577597</v>
      </c>
      <c r="J81" s="6">
        <v>26.635806147306099</v>
      </c>
      <c r="K81" s="6">
        <v>0</v>
      </c>
    </row>
    <row r="82" spans="1:11" x14ac:dyDescent="0.25">
      <c r="A82" s="6" t="s">
        <v>27</v>
      </c>
      <c r="B82" s="6" t="s">
        <v>28</v>
      </c>
      <c r="C82" s="6" t="s">
        <v>17</v>
      </c>
      <c r="D82" s="6">
        <v>0</v>
      </c>
      <c r="E82" s="6">
        <v>0</v>
      </c>
      <c r="F82" s="6">
        <v>65.869295300000005</v>
      </c>
      <c r="G82" s="6">
        <v>0</v>
      </c>
      <c r="H82" s="6">
        <v>0</v>
      </c>
      <c r="I82" s="6">
        <v>0</v>
      </c>
      <c r="J82" s="6">
        <v>100</v>
      </c>
      <c r="K82" s="6">
        <v>0</v>
      </c>
    </row>
    <row r="83" spans="1:11" x14ac:dyDescent="0.25">
      <c r="A83" s="6" t="s">
        <v>27</v>
      </c>
      <c r="B83" s="6" t="s">
        <v>28</v>
      </c>
      <c r="C83" s="6" t="s">
        <v>18</v>
      </c>
      <c r="D83" s="6">
        <v>18079.0929961</v>
      </c>
      <c r="E83" s="6">
        <v>20367.018383899998</v>
      </c>
      <c r="F83" s="6">
        <v>9007.6013256999995</v>
      </c>
      <c r="G83" s="6">
        <v>5269.5193779000001</v>
      </c>
      <c r="H83" s="6">
        <v>34.290562777777097</v>
      </c>
      <c r="I83" s="6">
        <v>38.630064165272103</v>
      </c>
      <c r="J83" s="6">
        <v>17.084691073978899</v>
      </c>
      <c r="K83" s="6">
        <v>9.9946819829718407</v>
      </c>
    </row>
    <row r="84" spans="1:11" x14ac:dyDescent="0.25">
      <c r="A84" s="6" t="s">
        <v>29</v>
      </c>
      <c r="B84" s="6" t="s">
        <v>30</v>
      </c>
      <c r="C84" s="6" t="s">
        <v>15</v>
      </c>
      <c r="D84" s="6">
        <v>355.24591679999997</v>
      </c>
      <c r="E84" s="6">
        <v>257.80482499999999</v>
      </c>
      <c r="F84" s="6">
        <v>150.1948032</v>
      </c>
      <c r="G84" s="6">
        <v>63.229391499999998</v>
      </c>
      <c r="H84" s="6">
        <v>42.983265566940801</v>
      </c>
      <c r="I84" s="6">
        <v>31.193302254483999</v>
      </c>
      <c r="J84" s="6">
        <v>18.172941073815601</v>
      </c>
      <c r="K84" s="6">
        <v>7.65049110475959</v>
      </c>
    </row>
    <row r="85" spans="1:11" x14ac:dyDescent="0.25">
      <c r="A85" s="6" t="s">
        <v>29</v>
      </c>
      <c r="B85" s="6" t="s">
        <v>30</v>
      </c>
      <c r="C85" s="6" t="s">
        <v>17</v>
      </c>
      <c r="D85" s="6">
        <v>13.787209799999999</v>
      </c>
      <c r="E85" s="6">
        <v>0</v>
      </c>
      <c r="F85" s="6">
        <v>16.088325900000001</v>
      </c>
      <c r="G85" s="6">
        <v>34.1858437</v>
      </c>
      <c r="H85" s="6">
        <v>21.521874691321401</v>
      </c>
      <c r="I85" s="6">
        <v>0</v>
      </c>
      <c r="J85" s="6">
        <v>25.1139236318099</v>
      </c>
      <c r="K85" s="6">
        <v>53.364201676868703</v>
      </c>
    </row>
    <row r="86" spans="1:11" x14ac:dyDescent="0.25">
      <c r="A86" s="6" t="s">
        <v>29</v>
      </c>
      <c r="B86" s="6" t="s">
        <v>30</v>
      </c>
      <c r="C86" s="6" t="s">
        <v>18</v>
      </c>
      <c r="D86" s="6">
        <v>4199.8191582999998</v>
      </c>
      <c r="E86" s="6">
        <v>2713.5867733999999</v>
      </c>
      <c r="F86" s="6">
        <v>1546.7789238</v>
      </c>
      <c r="G86" s="6">
        <v>1049.6770615999999</v>
      </c>
      <c r="H86" s="6">
        <v>44.162777492575003</v>
      </c>
      <c r="I86" s="6">
        <v>28.534449785444401</v>
      </c>
      <c r="J86" s="6">
        <v>16.264998769526699</v>
      </c>
      <c r="K86" s="6">
        <v>11.0377739524539</v>
      </c>
    </row>
    <row r="87" spans="1:11" x14ac:dyDescent="0.25">
      <c r="A87" s="6" t="s">
        <v>46</v>
      </c>
      <c r="B87" s="6" t="s">
        <v>47</v>
      </c>
      <c r="C87" s="6" t="s">
        <v>15</v>
      </c>
      <c r="D87" s="6">
        <v>31.318423800000001</v>
      </c>
      <c r="E87" s="6">
        <v>59.341104399999999</v>
      </c>
      <c r="F87" s="6">
        <v>30.288714500000001</v>
      </c>
      <c r="G87" s="6">
        <v>0</v>
      </c>
      <c r="H87" s="6">
        <v>25.894070968589599</v>
      </c>
      <c r="I87" s="6">
        <v>49.063221651917402</v>
      </c>
      <c r="J87" s="6">
        <v>25.042707379492999</v>
      </c>
      <c r="K87" s="6">
        <v>0</v>
      </c>
    </row>
    <row r="88" spans="1:11" x14ac:dyDescent="0.25">
      <c r="A88" s="6" t="s">
        <v>46</v>
      </c>
      <c r="B88" s="6" t="s">
        <v>47</v>
      </c>
      <c r="C88" s="6" t="s">
        <v>18</v>
      </c>
      <c r="D88" s="6">
        <v>3387.5277780000001</v>
      </c>
      <c r="E88" s="6">
        <v>4314.5333234999998</v>
      </c>
      <c r="F88" s="6">
        <v>1913.6996807999999</v>
      </c>
      <c r="G88" s="6">
        <v>288.53647080000002</v>
      </c>
      <c r="H88" s="6">
        <v>34.202606115640599</v>
      </c>
      <c r="I88" s="6">
        <v>43.562235797694498</v>
      </c>
      <c r="J88" s="6">
        <v>19.3219128212355</v>
      </c>
      <c r="K88" s="6">
        <v>2.9132452654295</v>
      </c>
    </row>
    <row r="89" spans="1:11" x14ac:dyDescent="0.25">
      <c r="A89" s="6" t="s">
        <v>48</v>
      </c>
      <c r="B89" s="6" t="s">
        <v>49</v>
      </c>
      <c r="C89" s="6" t="s">
        <v>15</v>
      </c>
      <c r="D89" s="6">
        <v>72.972897099999997</v>
      </c>
      <c r="E89" s="6">
        <v>0</v>
      </c>
      <c r="F89" s="6">
        <v>0</v>
      </c>
      <c r="G89" s="6">
        <v>0</v>
      </c>
      <c r="H89" s="6">
        <v>100</v>
      </c>
      <c r="I89" s="6">
        <v>0</v>
      </c>
      <c r="J89" s="6">
        <v>0</v>
      </c>
      <c r="K89" s="6">
        <v>0</v>
      </c>
    </row>
    <row r="90" spans="1:11" x14ac:dyDescent="0.25">
      <c r="A90" s="6" t="s">
        <v>48</v>
      </c>
      <c r="B90" s="6" t="s">
        <v>49</v>
      </c>
      <c r="C90" s="6" t="s">
        <v>17</v>
      </c>
      <c r="D90" s="6">
        <v>121.4355248</v>
      </c>
      <c r="E90" s="6">
        <v>107.20951460000001</v>
      </c>
      <c r="F90" s="6">
        <v>113.50827049999999</v>
      </c>
      <c r="G90" s="6">
        <v>0</v>
      </c>
      <c r="H90" s="6">
        <v>35.491553431264897</v>
      </c>
      <c r="I90" s="6">
        <v>31.333765156717</v>
      </c>
      <c r="J90" s="6">
        <v>33.174681412018103</v>
      </c>
      <c r="K90" s="6">
        <v>0</v>
      </c>
    </row>
    <row r="91" spans="1:11" x14ac:dyDescent="0.25">
      <c r="A91" s="6" t="s">
        <v>48</v>
      </c>
      <c r="B91" s="6" t="s">
        <v>49</v>
      </c>
      <c r="C91" s="6" t="s">
        <v>18</v>
      </c>
      <c r="D91" s="6">
        <v>11782.6553477</v>
      </c>
      <c r="E91" s="6">
        <v>23648.072464500001</v>
      </c>
      <c r="F91" s="6">
        <v>17674.590759999999</v>
      </c>
      <c r="G91" s="6">
        <v>4572.5237681999997</v>
      </c>
      <c r="H91" s="6">
        <v>20.428391336419601</v>
      </c>
      <c r="I91" s="6">
        <v>41.000272383517903</v>
      </c>
      <c r="J91" s="6">
        <v>30.643640682134102</v>
      </c>
      <c r="K91" s="6">
        <v>7.9276955979284498</v>
      </c>
    </row>
    <row r="92" spans="1:11" x14ac:dyDescent="0.25">
      <c r="A92" s="6" t="s">
        <v>31</v>
      </c>
      <c r="B92" s="6" t="s">
        <v>32</v>
      </c>
      <c r="C92" s="6" t="s">
        <v>15</v>
      </c>
      <c r="D92" s="6">
        <v>0</v>
      </c>
      <c r="E92" s="6">
        <v>160.9269309</v>
      </c>
      <c r="F92" s="6">
        <v>0</v>
      </c>
      <c r="G92" s="6">
        <v>0</v>
      </c>
      <c r="H92" s="6">
        <v>0</v>
      </c>
      <c r="I92" s="6">
        <v>100</v>
      </c>
      <c r="J92" s="6">
        <v>0</v>
      </c>
      <c r="K92" s="6">
        <v>0</v>
      </c>
    </row>
    <row r="93" spans="1:11" x14ac:dyDescent="0.25">
      <c r="A93" s="6" t="s">
        <v>31</v>
      </c>
      <c r="B93" s="6" t="s">
        <v>32</v>
      </c>
      <c r="C93" s="6" t="s">
        <v>17</v>
      </c>
      <c r="D93" s="6">
        <v>0</v>
      </c>
      <c r="E93" s="6">
        <v>49.795296299999997</v>
      </c>
      <c r="F93" s="6">
        <v>0</v>
      </c>
      <c r="G93" s="6">
        <v>0</v>
      </c>
      <c r="H93" s="6">
        <v>0</v>
      </c>
      <c r="I93" s="6">
        <v>100</v>
      </c>
      <c r="J93" s="6">
        <v>0</v>
      </c>
      <c r="K93" s="6">
        <v>0</v>
      </c>
    </row>
    <row r="94" spans="1:11" x14ac:dyDescent="0.25">
      <c r="A94" s="6" t="s">
        <v>31</v>
      </c>
      <c r="B94" s="6" t="s">
        <v>32</v>
      </c>
      <c r="C94" s="6" t="s">
        <v>18</v>
      </c>
      <c r="D94" s="6">
        <v>12241.905936499999</v>
      </c>
      <c r="E94" s="6">
        <v>18306.3479362</v>
      </c>
      <c r="F94" s="6">
        <v>7257.5218124000003</v>
      </c>
      <c r="G94" s="6">
        <v>5501.0256951000001</v>
      </c>
      <c r="H94" s="6">
        <v>28.267859888855799</v>
      </c>
      <c r="I94" s="6">
        <v>42.271300010094301</v>
      </c>
      <c r="J94" s="6">
        <v>16.758388015509599</v>
      </c>
      <c r="K94" s="6">
        <v>12.702452085540299</v>
      </c>
    </row>
    <row r="95" spans="1:11" x14ac:dyDescent="0.25">
      <c r="A95" s="6" t="s">
        <v>50</v>
      </c>
      <c r="B95" s="6" t="s">
        <v>51</v>
      </c>
      <c r="C95" s="6" t="s">
        <v>17</v>
      </c>
      <c r="D95" s="6">
        <v>65.419951100000006</v>
      </c>
      <c r="E95" s="6">
        <v>0</v>
      </c>
      <c r="F95" s="6">
        <v>151.31333470000001</v>
      </c>
      <c r="G95" s="6">
        <v>0</v>
      </c>
      <c r="H95" s="6">
        <v>30.184542655053502</v>
      </c>
      <c r="I95" s="6">
        <v>0</v>
      </c>
      <c r="J95" s="6">
        <v>69.815457344946495</v>
      </c>
      <c r="K95" s="6">
        <v>0</v>
      </c>
    </row>
    <row r="96" spans="1:11" x14ac:dyDescent="0.25">
      <c r="A96" s="6" t="s">
        <v>50</v>
      </c>
      <c r="B96" s="6" t="s">
        <v>51</v>
      </c>
      <c r="C96" s="6" t="s">
        <v>18</v>
      </c>
      <c r="D96" s="6">
        <v>15531.5216451</v>
      </c>
      <c r="E96" s="6">
        <v>20917.095701499999</v>
      </c>
      <c r="F96" s="6">
        <v>5404.1842988999997</v>
      </c>
      <c r="G96" s="6">
        <v>1255.7192680000001</v>
      </c>
      <c r="H96" s="6">
        <v>36.028890149734004</v>
      </c>
      <c r="I96" s="6">
        <v>48.521951712218303</v>
      </c>
      <c r="J96" s="6">
        <v>12.5362322445343</v>
      </c>
      <c r="K96" s="6">
        <v>2.9129258935134401</v>
      </c>
    </row>
    <row r="97" spans="1:11" x14ac:dyDescent="0.25">
      <c r="A97" s="6" t="s">
        <v>52</v>
      </c>
      <c r="B97" s="6" t="s">
        <v>53</v>
      </c>
      <c r="C97" s="6" t="s">
        <v>17</v>
      </c>
      <c r="D97" s="6">
        <v>7.1296596000000001</v>
      </c>
      <c r="E97" s="6">
        <v>0</v>
      </c>
      <c r="F97" s="6">
        <v>0</v>
      </c>
      <c r="G97" s="6">
        <v>0</v>
      </c>
      <c r="H97" s="6">
        <v>100</v>
      </c>
      <c r="I97" s="6">
        <v>0</v>
      </c>
      <c r="J97" s="6">
        <v>0</v>
      </c>
      <c r="K97" s="6">
        <v>0</v>
      </c>
    </row>
    <row r="98" spans="1:11" x14ac:dyDescent="0.25">
      <c r="A98" s="6" t="s">
        <v>52</v>
      </c>
      <c r="B98" s="6" t="s">
        <v>53</v>
      </c>
      <c r="C98" s="6" t="s">
        <v>18</v>
      </c>
      <c r="D98" s="6">
        <v>2087.4281795000002</v>
      </c>
      <c r="E98" s="6">
        <v>2789.2610629999999</v>
      </c>
      <c r="F98" s="6">
        <v>1176.96813</v>
      </c>
      <c r="G98" s="6">
        <v>227.69108220000001</v>
      </c>
      <c r="H98" s="6">
        <v>33.232166541216003</v>
      </c>
      <c r="I98" s="6">
        <v>44.405450248711198</v>
      </c>
      <c r="J98" s="6">
        <v>18.737507375814101</v>
      </c>
      <c r="K98" s="6">
        <v>3.6248758342586598</v>
      </c>
    </row>
    <row r="99" spans="1:11" x14ac:dyDescent="0.25">
      <c r="A99" s="6" t="s">
        <v>33</v>
      </c>
      <c r="B99" s="6" t="s">
        <v>34</v>
      </c>
      <c r="C99" s="6" t="s">
        <v>17</v>
      </c>
      <c r="D99" s="6">
        <v>5.9465202000000001</v>
      </c>
      <c r="E99" s="6">
        <v>0</v>
      </c>
      <c r="F99" s="6">
        <v>0</v>
      </c>
      <c r="G99" s="6">
        <v>0</v>
      </c>
      <c r="H99" s="6">
        <v>100</v>
      </c>
      <c r="I99" s="6">
        <v>0</v>
      </c>
      <c r="J99" s="6">
        <v>0</v>
      </c>
      <c r="K99" s="6">
        <v>0</v>
      </c>
    </row>
    <row r="100" spans="1:11" x14ac:dyDescent="0.25">
      <c r="A100" s="6" t="s">
        <v>33</v>
      </c>
      <c r="B100" s="6" t="s">
        <v>34</v>
      </c>
      <c r="C100" s="6" t="s">
        <v>18</v>
      </c>
      <c r="D100" s="6">
        <v>2901.1141186999998</v>
      </c>
      <c r="E100" s="6">
        <v>2722.6497254000001</v>
      </c>
      <c r="F100" s="6">
        <v>1047.4426317</v>
      </c>
      <c r="G100" s="6">
        <v>458.67988609999998</v>
      </c>
      <c r="H100" s="6">
        <v>40.6894860793672</v>
      </c>
      <c r="I100" s="6">
        <v>38.186439267097299</v>
      </c>
      <c r="J100" s="6">
        <v>14.690874139274101</v>
      </c>
      <c r="K100" s="6">
        <v>6.4332005142613404</v>
      </c>
    </row>
    <row r="101" spans="1:11" x14ac:dyDescent="0.25">
      <c r="A101" s="6" t="s">
        <v>54</v>
      </c>
      <c r="B101" s="6" t="s">
        <v>55</v>
      </c>
      <c r="C101" s="6" t="s">
        <v>15</v>
      </c>
      <c r="D101" s="6">
        <v>50.173085499999999</v>
      </c>
      <c r="E101" s="6">
        <v>0</v>
      </c>
      <c r="F101" s="6">
        <v>0</v>
      </c>
      <c r="G101" s="6">
        <v>0</v>
      </c>
      <c r="H101" s="6">
        <v>100</v>
      </c>
      <c r="I101" s="6">
        <v>0</v>
      </c>
      <c r="J101" s="6">
        <v>0</v>
      </c>
      <c r="K101" s="6">
        <v>0</v>
      </c>
    </row>
    <row r="102" spans="1:11" x14ac:dyDescent="0.25">
      <c r="A102" s="6" t="s">
        <v>54</v>
      </c>
      <c r="B102" s="6" t="s">
        <v>55</v>
      </c>
      <c r="C102" s="6" t="s">
        <v>17</v>
      </c>
      <c r="D102" s="6">
        <v>126.1112091</v>
      </c>
      <c r="E102" s="6">
        <v>49.981456000000001</v>
      </c>
      <c r="F102" s="6">
        <v>71.2205364</v>
      </c>
      <c r="G102" s="6">
        <v>77.619972500000003</v>
      </c>
      <c r="H102" s="6">
        <v>38.811429300229001</v>
      </c>
      <c r="I102" s="6">
        <v>15.3820723765189</v>
      </c>
      <c r="J102" s="6">
        <v>21.918518051961001</v>
      </c>
      <c r="K102" s="6">
        <v>23.887980271291099</v>
      </c>
    </row>
    <row r="103" spans="1:11" x14ac:dyDescent="0.25">
      <c r="A103" s="6" t="s">
        <v>54</v>
      </c>
      <c r="B103" s="6" t="s">
        <v>55</v>
      </c>
      <c r="C103" s="6" t="s">
        <v>18</v>
      </c>
      <c r="D103" s="6">
        <v>11408.9337314</v>
      </c>
      <c r="E103" s="6">
        <v>17514.155883899999</v>
      </c>
      <c r="F103" s="6">
        <v>13640.573575799999</v>
      </c>
      <c r="G103" s="6">
        <v>4074.3883983000001</v>
      </c>
      <c r="H103" s="6">
        <v>24.462715191972201</v>
      </c>
      <c r="I103" s="6">
        <v>37.553361015366001</v>
      </c>
      <c r="J103" s="6">
        <v>29.2477346521488</v>
      </c>
      <c r="K103" s="6">
        <v>8.7361891405129697</v>
      </c>
    </row>
    <row r="104" spans="1:11" x14ac:dyDescent="0.25">
      <c r="A104" s="6" t="s">
        <v>35</v>
      </c>
      <c r="B104" s="6" t="s">
        <v>36</v>
      </c>
      <c r="C104" s="6" t="s">
        <v>15</v>
      </c>
      <c r="D104" s="6">
        <v>0</v>
      </c>
      <c r="E104" s="6">
        <v>69.128524900000002</v>
      </c>
      <c r="F104" s="6">
        <v>0</v>
      </c>
      <c r="G104" s="6">
        <v>0</v>
      </c>
      <c r="H104" s="6">
        <v>0</v>
      </c>
      <c r="I104" s="6">
        <v>100</v>
      </c>
      <c r="J104" s="6">
        <v>0</v>
      </c>
      <c r="K104" s="6">
        <v>0</v>
      </c>
    </row>
    <row r="105" spans="1:11" x14ac:dyDescent="0.25">
      <c r="A105" s="6" t="s">
        <v>35</v>
      </c>
      <c r="B105" s="6" t="s">
        <v>36</v>
      </c>
      <c r="C105" s="6" t="s">
        <v>17</v>
      </c>
      <c r="D105" s="6">
        <v>0</v>
      </c>
      <c r="E105" s="6">
        <v>135.8957819</v>
      </c>
      <c r="F105" s="6">
        <v>0</v>
      </c>
      <c r="G105" s="6">
        <v>116.40917279999999</v>
      </c>
      <c r="H105" s="6">
        <v>0</v>
      </c>
      <c r="I105" s="6">
        <v>53.861717484535802</v>
      </c>
      <c r="J105" s="6">
        <v>0</v>
      </c>
      <c r="K105" s="6">
        <v>46.138282515464198</v>
      </c>
    </row>
    <row r="106" spans="1:11" x14ac:dyDescent="0.25">
      <c r="A106" s="6" t="s">
        <v>35</v>
      </c>
      <c r="B106" s="6" t="s">
        <v>36</v>
      </c>
      <c r="C106" s="6" t="s">
        <v>18</v>
      </c>
      <c r="D106" s="6">
        <v>19654.113240899998</v>
      </c>
      <c r="E106" s="6">
        <v>20419.801295099998</v>
      </c>
      <c r="F106" s="6">
        <v>13177.212303599999</v>
      </c>
      <c r="G106" s="6">
        <v>7635.5315652999998</v>
      </c>
      <c r="H106" s="6">
        <v>32.279835608975198</v>
      </c>
      <c r="I106" s="6">
        <v>33.537398553402397</v>
      </c>
      <c r="J106" s="6">
        <v>21.642199865807601</v>
      </c>
      <c r="K106" s="6">
        <v>12.5405659718148</v>
      </c>
    </row>
    <row r="107" spans="1:11" x14ac:dyDescent="0.25">
      <c r="A107" s="6" t="s">
        <v>56</v>
      </c>
      <c r="B107" s="6" t="s">
        <v>57</v>
      </c>
      <c r="C107" s="6" t="s">
        <v>15</v>
      </c>
      <c r="D107" s="6">
        <v>0</v>
      </c>
      <c r="E107" s="6">
        <v>0</v>
      </c>
      <c r="F107" s="6">
        <v>10.417266400000001</v>
      </c>
      <c r="G107" s="6">
        <v>0</v>
      </c>
      <c r="H107" s="6">
        <v>0</v>
      </c>
      <c r="I107" s="6">
        <v>0</v>
      </c>
      <c r="J107" s="6">
        <v>100</v>
      </c>
      <c r="K107" s="6">
        <v>0</v>
      </c>
    </row>
    <row r="108" spans="1:11" x14ac:dyDescent="0.25">
      <c r="A108" s="6" t="s">
        <v>56</v>
      </c>
      <c r="B108" s="6" t="s">
        <v>57</v>
      </c>
      <c r="C108" s="6" t="s">
        <v>17</v>
      </c>
      <c r="D108" s="6">
        <v>0</v>
      </c>
      <c r="E108" s="6">
        <v>17.6812407</v>
      </c>
      <c r="F108" s="6">
        <v>17.6812407</v>
      </c>
      <c r="G108" s="6">
        <v>19.050495099999999</v>
      </c>
      <c r="H108" s="6">
        <v>0</v>
      </c>
      <c r="I108" s="6">
        <v>32.494529498859499</v>
      </c>
      <c r="J108" s="6">
        <v>32.494529498859499</v>
      </c>
      <c r="K108" s="6">
        <v>35.010941002281001</v>
      </c>
    </row>
    <row r="109" spans="1:11" x14ac:dyDescent="0.25">
      <c r="A109" s="6" t="s">
        <v>56</v>
      </c>
      <c r="B109" s="6" t="s">
        <v>57</v>
      </c>
      <c r="C109" s="6" t="s">
        <v>18</v>
      </c>
      <c r="D109" s="6">
        <v>3843.7552147000001</v>
      </c>
      <c r="E109" s="6">
        <v>3310.7612435999999</v>
      </c>
      <c r="F109" s="6">
        <v>1377.7607983</v>
      </c>
      <c r="G109" s="6">
        <v>2387.5633364999999</v>
      </c>
      <c r="H109" s="6">
        <v>35.199737413097203</v>
      </c>
      <c r="I109" s="6">
        <v>30.3187689909319</v>
      </c>
      <c r="J109" s="6">
        <v>12.617041307091799</v>
      </c>
      <c r="K109" s="6">
        <v>21.8644522888791</v>
      </c>
    </row>
    <row r="110" spans="1:11" x14ac:dyDescent="0.25">
      <c r="A110" s="6" t="s">
        <v>37</v>
      </c>
      <c r="B110" s="6" t="s">
        <v>38</v>
      </c>
      <c r="C110" s="6" t="s">
        <v>15</v>
      </c>
      <c r="D110" s="6">
        <v>0</v>
      </c>
      <c r="E110" s="6">
        <v>334.85301090000002</v>
      </c>
      <c r="F110" s="6">
        <v>0</v>
      </c>
      <c r="G110" s="6">
        <v>334.85301090000002</v>
      </c>
      <c r="H110" s="6">
        <v>0</v>
      </c>
      <c r="I110" s="6">
        <v>50</v>
      </c>
      <c r="J110" s="6">
        <v>0</v>
      </c>
      <c r="K110" s="6">
        <v>50</v>
      </c>
    </row>
    <row r="111" spans="1:11" x14ac:dyDescent="0.25">
      <c r="A111" s="6" t="s">
        <v>37</v>
      </c>
      <c r="B111" s="6" t="s">
        <v>38</v>
      </c>
      <c r="C111" s="6" t="s">
        <v>17</v>
      </c>
      <c r="D111" s="6">
        <v>0</v>
      </c>
      <c r="E111" s="6">
        <v>0</v>
      </c>
      <c r="F111" s="6">
        <v>280.84696489999999</v>
      </c>
      <c r="G111" s="6">
        <v>722.00017009999999</v>
      </c>
      <c r="H111" s="6">
        <v>0</v>
      </c>
      <c r="I111" s="6">
        <v>0</v>
      </c>
      <c r="J111" s="6">
        <v>28.004962580862301</v>
      </c>
      <c r="K111" s="6">
        <v>71.995037419137702</v>
      </c>
    </row>
    <row r="112" spans="1:11" x14ac:dyDescent="0.25">
      <c r="A112" s="6" t="s">
        <v>37</v>
      </c>
      <c r="B112" s="6" t="s">
        <v>38</v>
      </c>
      <c r="C112" s="6" t="s">
        <v>18</v>
      </c>
      <c r="D112" s="6">
        <v>60687.930701600002</v>
      </c>
      <c r="E112" s="6">
        <v>63366.965867799998</v>
      </c>
      <c r="F112" s="6">
        <v>87233.714126699997</v>
      </c>
      <c r="G112" s="6">
        <v>64670.255180699998</v>
      </c>
      <c r="H112" s="6">
        <v>21.991658252680899</v>
      </c>
      <c r="I112" s="6">
        <v>22.962467854208999</v>
      </c>
      <c r="J112" s="6">
        <v>31.611129379566599</v>
      </c>
      <c r="K112" s="6">
        <v>23.4347445135434</v>
      </c>
    </row>
    <row r="113" spans="1:11" x14ac:dyDescent="0.25">
      <c r="A113" s="6" t="s">
        <v>39</v>
      </c>
      <c r="B113" s="6" t="s">
        <v>40</v>
      </c>
      <c r="C113" s="6" t="s">
        <v>15</v>
      </c>
      <c r="D113" s="6">
        <v>7.1690756999999996</v>
      </c>
      <c r="E113" s="6">
        <v>0</v>
      </c>
      <c r="F113" s="6">
        <v>0</v>
      </c>
      <c r="G113" s="6">
        <v>0</v>
      </c>
      <c r="H113" s="6">
        <v>100</v>
      </c>
      <c r="I113" s="6">
        <v>0</v>
      </c>
      <c r="J113" s="6">
        <v>0</v>
      </c>
      <c r="K113" s="6">
        <v>0</v>
      </c>
    </row>
    <row r="114" spans="1:11" x14ac:dyDescent="0.25">
      <c r="A114" s="6" t="s">
        <v>39</v>
      </c>
      <c r="B114" s="6" t="s">
        <v>40</v>
      </c>
      <c r="C114" s="6" t="s">
        <v>17</v>
      </c>
      <c r="D114" s="6">
        <v>9.6796492999999995</v>
      </c>
      <c r="E114" s="6">
        <v>22.286371200000001</v>
      </c>
      <c r="F114" s="6">
        <v>0</v>
      </c>
      <c r="G114" s="6">
        <v>0</v>
      </c>
      <c r="H114" s="6">
        <v>30.2810582881282</v>
      </c>
      <c r="I114" s="6">
        <v>69.718941711871807</v>
      </c>
      <c r="J114" s="6">
        <v>0</v>
      </c>
      <c r="K114" s="6">
        <v>0</v>
      </c>
    </row>
    <row r="115" spans="1:11" x14ac:dyDescent="0.25">
      <c r="A115" s="6" t="s">
        <v>39</v>
      </c>
      <c r="B115" s="6" t="s">
        <v>40</v>
      </c>
      <c r="C115" s="6" t="s">
        <v>18</v>
      </c>
      <c r="D115" s="6">
        <v>4385.7104074999997</v>
      </c>
      <c r="E115" s="6">
        <v>3335.4902671</v>
      </c>
      <c r="F115" s="6">
        <v>868.70221790000005</v>
      </c>
      <c r="G115" s="6">
        <v>516.95334230000003</v>
      </c>
      <c r="H115" s="6">
        <v>48.158335812318001</v>
      </c>
      <c r="I115" s="6">
        <v>36.626143875579203</v>
      </c>
      <c r="J115" s="6">
        <v>9.5389912336644898</v>
      </c>
      <c r="K115" s="6">
        <v>5.67652907843837</v>
      </c>
    </row>
    <row r="116" spans="1:11" x14ac:dyDescent="0.25">
      <c r="A116" s="6" t="s">
        <v>58</v>
      </c>
      <c r="B116" s="6" t="s">
        <v>59</v>
      </c>
      <c r="C116" s="6" t="s">
        <v>17</v>
      </c>
      <c r="D116" s="6">
        <v>0</v>
      </c>
      <c r="E116" s="6">
        <v>5.3389449999999998</v>
      </c>
      <c r="F116" s="6">
        <v>0</v>
      </c>
      <c r="G116" s="6">
        <v>0</v>
      </c>
      <c r="H116" s="6">
        <v>0</v>
      </c>
      <c r="I116" s="6">
        <v>100</v>
      </c>
      <c r="J116" s="6">
        <v>0</v>
      </c>
      <c r="K116" s="6">
        <v>0</v>
      </c>
    </row>
    <row r="117" spans="1:11" x14ac:dyDescent="0.25">
      <c r="A117" s="6" t="s">
        <v>58</v>
      </c>
      <c r="B117" s="6" t="s">
        <v>59</v>
      </c>
      <c r="C117" s="6" t="s">
        <v>18</v>
      </c>
      <c r="D117" s="6">
        <v>1871.6424035</v>
      </c>
      <c r="E117" s="6">
        <v>1269.7714708000001</v>
      </c>
      <c r="F117" s="6">
        <v>551.46297300000003</v>
      </c>
      <c r="G117" s="6">
        <v>194.02578969999999</v>
      </c>
      <c r="H117" s="6">
        <v>48.152541452506703</v>
      </c>
      <c r="I117" s="6">
        <v>32.6679515641287</v>
      </c>
      <c r="J117" s="6">
        <v>14.1877228349005</v>
      </c>
      <c r="K117" s="6">
        <v>4.9917841484641201</v>
      </c>
    </row>
    <row r="118" spans="1:11" x14ac:dyDescent="0.25">
      <c r="A118" s="6" t="s">
        <v>60</v>
      </c>
      <c r="B118" s="6" t="s">
        <v>61</v>
      </c>
      <c r="C118" s="6" t="s">
        <v>15</v>
      </c>
      <c r="D118" s="6">
        <v>12.7467647</v>
      </c>
      <c r="E118" s="6">
        <v>8.5693509999999993</v>
      </c>
      <c r="F118" s="6">
        <v>12.139367200000001</v>
      </c>
      <c r="G118" s="6">
        <v>20.091921800000001</v>
      </c>
      <c r="H118" s="6">
        <v>23.8046358575432</v>
      </c>
      <c r="I118" s="6">
        <v>16.003298475453501</v>
      </c>
      <c r="J118" s="6">
        <v>22.670318511253601</v>
      </c>
      <c r="K118" s="6">
        <v>37.521747155749601</v>
      </c>
    </row>
    <row r="119" spans="1:11" x14ac:dyDescent="0.25">
      <c r="A119" s="6" t="s">
        <v>60</v>
      </c>
      <c r="B119" s="6" t="s">
        <v>61</v>
      </c>
      <c r="C119" s="6" t="s">
        <v>17</v>
      </c>
      <c r="D119" s="6">
        <v>7.6746717999999996</v>
      </c>
      <c r="E119" s="6">
        <v>18.977191999999999</v>
      </c>
      <c r="F119" s="6">
        <v>3.6818852999999998</v>
      </c>
      <c r="G119" s="6">
        <v>0</v>
      </c>
      <c r="H119" s="6">
        <v>25.300769036821801</v>
      </c>
      <c r="I119" s="6">
        <v>62.561313926078498</v>
      </c>
      <c r="J119" s="6">
        <v>12.1379170370998</v>
      </c>
      <c r="K119" s="6">
        <v>0</v>
      </c>
    </row>
    <row r="120" spans="1:11" x14ac:dyDescent="0.25">
      <c r="A120" s="6" t="s">
        <v>60</v>
      </c>
      <c r="B120" s="6" t="s">
        <v>61</v>
      </c>
      <c r="C120" s="6" t="s">
        <v>18</v>
      </c>
      <c r="D120" s="6">
        <v>1472.6466745</v>
      </c>
      <c r="E120" s="6">
        <v>902.55823650000002</v>
      </c>
      <c r="F120" s="6">
        <v>567.35218350000002</v>
      </c>
      <c r="G120" s="6">
        <v>348.2635477</v>
      </c>
      <c r="H120" s="6">
        <v>44.750134833100397</v>
      </c>
      <c r="I120" s="6">
        <v>27.426539900898899</v>
      </c>
      <c r="J120" s="6">
        <v>17.240446842484602</v>
      </c>
      <c r="K120" s="6">
        <v>10.582878423516201</v>
      </c>
    </row>
    <row r="121" spans="1:11" x14ac:dyDescent="0.25">
      <c r="A121" s="6" t="s">
        <v>62</v>
      </c>
      <c r="B121" s="6" t="s">
        <v>63</v>
      </c>
      <c r="C121" s="6" t="s">
        <v>15</v>
      </c>
      <c r="D121" s="6">
        <v>0</v>
      </c>
      <c r="E121" s="6">
        <v>0</v>
      </c>
      <c r="F121" s="6">
        <v>0</v>
      </c>
      <c r="G121" s="6">
        <v>4.2580533000000003</v>
      </c>
      <c r="H121" s="6">
        <v>0</v>
      </c>
      <c r="I121" s="6">
        <v>0</v>
      </c>
      <c r="J121" s="6">
        <v>0</v>
      </c>
      <c r="K121" s="6">
        <v>100</v>
      </c>
    </row>
    <row r="122" spans="1:11" x14ac:dyDescent="0.25">
      <c r="A122" s="6" t="s">
        <v>62</v>
      </c>
      <c r="B122" s="6" t="s">
        <v>63</v>
      </c>
      <c r="C122" s="6" t="s">
        <v>18</v>
      </c>
      <c r="D122" s="6">
        <v>1659.0835082999999</v>
      </c>
      <c r="E122" s="6">
        <v>1724.7241156</v>
      </c>
      <c r="F122" s="6">
        <v>924.71965069999999</v>
      </c>
      <c r="G122" s="6">
        <v>307.02299979999998</v>
      </c>
      <c r="H122" s="6">
        <v>35.945519161649102</v>
      </c>
      <c r="I122" s="6">
        <v>37.367681274454497</v>
      </c>
      <c r="J122" s="6">
        <v>20.0348733243992</v>
      </c>
      <c r="K122" s="6">
        <v>6.6519262394972296</v>
      </c>
    </row>
    <row r="123" spans="1:11" x14ac:dyDescent="0.25">
      <c r="A123" s="6" t="s">
        <v>64</v>
      </c>
      <c r="B123" s="6" t="s">
        <v>65</v>
      </c>
      <c r="C123" s="6" t="s">
        <v>15</v>
      </c>
      <c r="D123" s="6">
        <v>0</v>
      </c>
      <c r="E123" s="6">
        <v>19.790167799999999</v>
      </c>
      <c r="F123" s="6">
        <v>37.737575</v>
      </c>
      <c r="G123" s="6">
        <v>0</v>
      </c>
      <c r="H123" s="6">
        <v>0</v>
      </c>
      <c r="I123" s="6">
        <v>34.401085175203498</v>
      </c>
      <c r="J123" s="6">
        <v>65.598914824796495</v>
      </c>
      <c r="K123" s="6">
        <v>0</v>
      </c>
    </row>
    <row r="124" spans="1:11" x14ac:dyDescent="0.25">
      <c r="A124" s="6" t="s">
        <v>64</v>
      </c>
      <c r="B124" s="6" t="s">
        <v>65</v>
      </c>
      <c r="C124" s="6" t="s">
        <v>17</v>
      </c>
      <c r="D124" s="6">
        <v>28.836265300000001</v>
      </c>
      <c r="E124" s="6">
        <v>14.490733799999999</v>
      </c>
      <c r="F124" s="6">
        <v>0</v>
      </c>
      <c r="G124" s="6">
        <v>0</v>
      </c>
      <c r="H124" s="6">
        <v>66.554956260517898</v>
      </c>
      <c r="I124" s="6">
        <v>33.445043739482102</v>
      </c>
      <c r="J124" s="6">
        <v>0</v>
      </c>
      <c r="K124" s="6">
        <v>0</v>
      </c>
    </row>
    <row r="125" spans="1:11" x14ac:dyDescent="0.25">
      <c r="A125" s="6" t="s">
        <v>64</v>
      </c>
      <c r="B125" s="6" t="s">
        <v>65</v>
      </c>
      <c r="C125" s="6" t="s">
        <v>18</v>
      </c>
      <c r="D125" s="6">
        <v>2551.3868048999998</v>
      </c>
      <c r="E125" s="6">
        <v>4525.7520955</v>
      </c>
      <c r="F125" s="6">
        <v>1014.6710717</v>
      </c>
      <c r="G125" s="6">
        <v>339.11272309999998</v>
      </c>
      <c r="H125" s="6">
        <v>30.262248832533899</v>
      </c>
      <c r="I125" s="6">
        <v>53.680388957624501</v>
      </c>
      <c r="J125" s="6">
        <v>12.035112980904</v>
      </c>
      <c r="K125" s="6">
        <v>4.02224922893752</v>
      </c>
    </row>
    <row r="126" spans="1:11" x14ac:dyDescent="0.25">
      <c r="A126" s="6" t="s">
        <v>66</v>
      </c>
      <c r="B126" s="6" t="s">
        <v>67</v>
      </c>
      <c r="C126" s="6" t="s">
        <v>15</v>
      </c>
      <c r="D126" s="6">
        <v>0</v>
      </c>
      <c r="E126" s="6">
        <v>1.872166</v>
      </c>
      <c r="F126" s="6">
        <v>1.3818368000000001</v>
      </c>
      <c r="G126" s="6">
        <v>0</v>
      </c>
      <c r="H126" s="6">
        <v>0</v>
      </c>
      <c r="I126" s="6">
        <v>57.534246743733597</v>
      </c>
      <c r="J126" s="6">
        <v>42.465753256266403</v>
      </c>
      <c r="K126" s="6">
        <v>0</v>
      </c>
    </row>
    <row r="127" spans="1:11" x14ac:dyDescent="0.25">
      <c r="A127" s="6" t="s">
        <v>66</v>
      </c>
      <c r="B127" s="6" t="s">
        <v>67</v>
      </c>
      <c r="C127" s="6" t="s">
        <v>17</v>
      </c>
      <c r="D127" s="6">
        <v>2.4574373</v>
      </c>
      <c r="E127" s="6">
        <v>0</v>
      </c>
      <c r="F127" s="6">
        <v>0</v>
      </c>
      <c r="G127" s="6">
        <v>0</v>
      </c>
      <c r="H127" s="6">
        <v>100</v>
      </c>
      <c r="I127" s="6">
        <v>0</v>
      </c>
      <c r="J127" s="6">
        <v>0</v>
      </c>
      <c r="K127" s="6">
        <v>0</v>
      </c>
    </row>
    <row r="128" spans="1:11" x14ac:dyDescent="0.25">
      <c r="A128" s="6" t="s">
        <v>66</v>
      </c>
      <c r="B128" s="6" t="s">
        <v>67</v>
      </c>
      <c r="C128" s="6" t="s">
        <v>18</v>
      </c>
      <c r="D128" s="6">
        <v>301.58459049999999</v>
      </c>
      <c r="E128" s="6">
        <v>165.26652820000001</v>
      </c>
      <c r="F128" s="6">
        <v>147.2058208</v>
      </c>
      <c r="G128" s="6">
        <v>33.272873400000002</v>
      </c>
      <c r="H128" s="6">
        <v>46.589016061058402</v>
      </c>
      <c r="I128" s="6">
        <v>25.5304985042502</v>
      </c>
      <c r="J128" s="6">
        <v>22.740466739902899</v>
      </c>
      <c r="K128" s="6">
        <v>5.1400186947885897</v>
      </c>
    </row>
    <row r="129" spans="1:11" x14ac:dyDescent="0.25">
      <c r="A129" s="6" t="s">
        <v>68</v>
      </c>
      <c r="B129" s="6" t="s">
        <v>69</v>
      </c>
      <c r="C129" s="6" t="s">
        <v>15</v>
      </c>
      <c r="D129" s="6">
        <v>0</v>
      </c>
      <c r="E129" s="6">
        <v>55.935354400000001</v>
      </c>
      <c r="F129" s="6">
        <v>0</v>
      </c>
      <c r="G129" s="6">
        <v>0</v>
      </c>
      <c r="H129" s="6">
        <v>0</v>
      </c>
      <c r="I129" s="6">
        <v>100</v>
      </c>
      <c r="J129" s="6">
        <v>0</v>
      </c>
      <c r="K129" s="6">
        <v>0</v>
      </c>
    </row>
    <row r="130" spans="1:11" x14ac:dyDescent="0.25">
      <c r="A130" s="6" t="s">
        <v>68</v>
      </c>
      <c r="B130" s="6" t="s">
        <v>69</v>
      </c>
      <c r="C130" s="6" t="s">
        <v>16</v>
      </c>
      <c r="D130" s="6">
        <v>50.791458400000003</v>
      </c>
      <c r="E130" s="6">
        <v>0</v>
      </c>
      <c r="F130" s="6">
        <v>0</v>
      </c>
      <c r="G130" s="6">
        <v>0</v>
      </c>
      <c r="H130" s="6">
        <v>100</v>
      </c>
      <c r="I130" s="6">
        <v>0</v>
      </c>
      <c r="J130" s="6">
        <v>0</v>
      </c>
      <c r="K130" s="6">
        <v>0</v>
      </c>
    </row>
    <row r="131" spans="1:11" x14ac:dyDescent="0.25">
      <c r="A131" s="6" t="s">
        <v>68</v>
      </c>
      <c r="B131" s="6" t="s">
        <v>69</v>
      </c>
      <c r="C131" s="6" t="s">
        <v>17</v>
      </c>
      <c r="D131" s="6">
        <v>154.42096319999999</v>
      </c>
      <c r="E131" s="6">
        <v>0</v>
      </c>
      <c r="F131" s="6">
        <v>0</v>
      </c>
      <c r="G131" s="6">
        <v>0</v>
      </c>
      <c r="H131" s="6">
        <v>100</v>
      </c>
      <c r="I131" s="6">
        <v>0</v>
      </c>
      <c r="J131" s="6">
        <v>0</v>
      </c>
      <c r="K131" s="6">
        <v>0</v>
      </c>
    </row>
    <row r="132" spans="1:11" x14ac:dyDescent="0.25">
      <c r="A132" s="6" t="s">
        <v>68</v>
      </c>
      <c r="B132" s="6" t="s">
        <v>69</v>
      </c>
      <c r="C132" s="6" t="s">
        <v>18</v>
      </c>
      <c r="D132" s="6">
        <v>13599.8526683</v>
      </c>
      <c r="E132" s="6">
        <v>19052.057566899999</v>
      </c>
      <c r="F132" s="6">
        <v>11290.231480799999</v>
      </c>
      <c r="G132" s="6">
        <v>4033.0304534000002</v>
      </c>
      <c r="H132" s="6">
        <v>28.3476891344527</v>
      </c>
      <c r="I132" s="6">
        <v>39.7123276590385</v>
      </c>
      <c r="J132" s="6">
        <v>23.533488198717201</v>
      </c>
      <c r="K132" s="6">
        <v>8.4064950077915306</v>
      </c>
    </row>
    <row r="133" spans="1:11" x14ac:dyDescent="0.25">
      <c r="A133" t="s">
        <v>21</v>
      </c>
    </row>
    <row r="134" spans="1:11" x14ac:dyDescent="0.25">
      <c r="A134" t="s">
        <v>1037</v>
      </c>
    </row>
    <row r="135" spans="1:11" x14ac:dyDescent="0.25">
      <c r="A135" t="s">
        <v>22</v>
      </c>
    </row>
    <row r="136" spans="1:11" x14ac:dyDescent="0.25">
      <c r="A136" t="s">
        <v>23</v>
      </c>
    </row>
    <row r="137" spans="1:11" x14ac:dyDescent="0.25">
      <c r="A137" t="s">
        <v>24</v>
      </c>
    </row>
    <row r="140" spans="1:11" x14ac:dyDescent="0.25">
      <c r="K140" s="7" t="str">
        <f>HYPERLINK("#'Indice'!A1", "Ir al índice")</f>
        <v>Ir al índice</v>
      </c>
    </row>
    <row r="141" spans="1:11" ht="17.25" x14ac:dyDescent="0.3">
      <c r="A141" s="4" t="s">
        <v>922</v>
      </c>
    </row>
    <row r="142" spans="1:11" x14ac:dyDescent="0.25">
      <c r="A142" s="5" t="s">
        <v>26</v>
      </c>
      <c r="B142" s="5" t="s">
        <v>71</v>
      </c>
      <c r="C142" s="5" t="s">
        <v>11</v>
      </c>
      <c r="D142" s="5" t="s">
        <v>892</v>
      </c>
      <c r="E142" s="5" t="s">
        <v>893</v>
      </c>
      <c r="F142" s="5" t="s">
        <v>894</v>
      </c>
      <c r="G142" s="5" t="s">
        <v>895</v>
      </c>
      <c r="H142" s="5" t="s">
        <v>896</v>
      </c>
      <c r="I142" s="5" t="s">
        <v>897</v>
      </c>
      <c r="J142" s="5" t="s">
        <v>898</v>
      </c>
      <c r="K142" s="5" t="s">
        <v>899</v>
      </c>
    </row>
    <row r="143" spans="1:11" x14ac:dyDescent="0.25">
      <c r="A143" s="6" t="s">
        <v>72</v>
      </c>
      <c r="B143" s="6" t="s">
        <v>73</v>
      </c>
      <c r="C143" s="6" t="s">
        <v>15</v>
      </c>
      <c r="D143" s="6">
        <v>129.0180063</v>
      </c>
      <c r="E143" s="6">
        <v>120.7669935</v>
      </c>
      <c r="F143" s="6">
        <v>102.0332733</v>
      </c>
      <c r="G143" s="6">
        <v>0</v>
      </c>
      <c r="H143" s="6">
        <v>36.671775221672</v>
      </c>
      <c r="I143" s="6">
        <v>34.326526713884903</v>
      </c>
      <c r="J143" s="6">
        <v>29.001698064443101</v>
      </c>
      <c r="K143" s="6">
        <v>0</v>
      </c>
    </row>
    <row r="144" spans="1:11" x14ac:dyDescent="0.25">
      <c r="A144" s="6" t="s">
        <v>72</v>
      </c>
      <c r="B144" s="6" t="s">
        <v>73</v>
      </c>
      <c r="C144" s="6" t="s">
        <v>16</v>
      </c>
      <c r="D144" s="6">
        <v>0</v>
      </c>
      <c r="E144" s="6">
        <v>0</v>
      </c>
      <c r="F144" s="6">
        <v>66.590509499999996</v>
      </c>
      <c r="G144" s="6">
        <v>0</v>
      </c>
      <c r="H144" s="6">
        <v>0</v>
      </c>
      <c r="I144" s="6">
        <v>0</v>
      </c>
      <c r="J144" s="6">
        <v>100</v>
      </c>
      <c r="K144" s="6">
        <v>0</v>
      </c>
    </row>
    <row r="145" spans="1:11" x14ac:dyDescent="0.25">
      <c r="A145" s="6" t="s">
        <v>72</v>
      </c>
      <c r="B145" s="6" t="s">
        <v>73</v>
      </c>
      <c r="C145" s="6" t="s">
        <v>17</v>
      </c>
      <c r="D145" s="6">
        <v>251.34240460000001</v>
      </c>
      <c r="E145" s="6">
        <v>381.82719730000002</v>
      </c>
      <c r="F145" s="6">
        <v>207.09693590000001</v>
      </c>
      <c r="G145" s="6">
        <v>28.584026999999999</v>
      </c>
      <c r="H145" s="6">
        <v>28.928151143903101</v>
      </c>
      <c r="I145" s="6">
        <v>43.9462449319916</v>
      </c>
      <c r="J145" s="6">
        <v>23.835737040427802</v>
      </c>
      <c r="K145" s="6">
        <v>3.2898668836774898</v>
      </c>
    </row>
    <row r="146" spans="1:11" x14ac:dyDescent="0.25">
      <c r="A146" s="6" t="s">
        <v>72</v>
      </c>
      <c r="B146" s="6" t="s">
        <v>73</v>
      </c>
      <c r="C146" s="6" t="s">
        <v>18</v>
      </c>
      <c r="D146" s="6">
        <v>28244.2046261</v>
      </c>
      <c r="E146" s="6">
        <v>39580.275806600002</v>
      </c>
      <c r="F146" s="6">
        <v>61034.194630400001</v>
      </c>
      <c r="G146" s="6">
        <v>15096.201815</v>
      </c>
      <c r="H146" s="6">
        <v>19.620179071819098</v>
      </c>
      <c r="I146" s="6">
        <v>27.4949183139633</v>
      </c>
      <c r="J146" s="6">
        <v>42.398143052898</v>
      </c>
      <c r="K146" s="6">
        <v>10.4867595613196</v>
      </c>
    </row>
    <row r="147" spans="1:11" x14ac:dyDescent="0.25">
      <c r="A147" s="6" t="s">
        <v>74</v>
      </c>
      <c r="B147" s="6" t="s">
        <v>75</v>
      </c>
      <c r="C147" s="6" t="s">
        <v>15</v>
      </c>
      <c r="D147" s="6">
        <v>33.263781799999997</v>
      </c>
      <c r="E147" s="6">
        <v>32.5858068</v>
      </c>
      <c r="F147" s="6">
        <v>98.016880999999998</v>
      </c>
      <c r="G147" s="6">
        <v>0</v>
      </c>
      <c r="H147" s="6">
        <v>20.299321686246898</v>
      </c>
      <c r="I147" s="6">
        <v>19.885585427904999</v>
      </c>
      <c r="J147" s="6">
        <v>59.815092885848102</v>
      </c>
      <c r="K147" s="6">
        <v>0</v>
      </c>
    </row>
    <row r="148" spans="1:11" x14ac:dyDescent="0.25">
      <c r="A148" s="6" t="s">
        <v>74</v>
      </c>
      <c r="B148" s="6" t="s">
        <v>75</v>
      </c>
      <c r="C148" s="6" t="s">
        <v>16</v>
      </c>
      <c r="D148" s="6">
        <v>25.638445399999998</v>
      </c>
      <c r="E148" s="6">
        <v>0</v>
      </c>
      <c r="F148" s="6">
        <v>0</v>
      </c>
      <c r="G148" s="6">
        <v>0</v>
      </c>
      <c r="H148" s="6">
        <v>100</v>
      </c>
      <c r="I148" s="6">
        <v>0</v>
      </c>
      <c r="J148" s="6">
        <v>0</v>
      </c>
      <c r="K148" s="6">
        <v>0</v>
      </c>
    </row>
    <row r="149" spans="1:11" x14ac:dyDescent="0.25">
      <c r="A149" s="6" t="s">
        <v>74</v>
      </c>
      <c r="B149" s="6" t="s">
        <v>75</v>
      </c>
      <c r="C149" s="6" t="s">
        <v>17</v>
      </c>
      <c r="D149" s="6">
        <v>62.453395100000002</v>
      </c>
      <c r="E149" s="6">
        <v>146.46468960000001</v>
      </c>
      <c r="F149" s="6">
        <v>106.88365330000001</v>
      </c>
      <c r="G149" s="6">
        <v>27.189246099999998</v>
      </c>
      <c r="H149" s="6">
        <v>18.2084655268348</v>
      </c>
      <c r="I149" s="6">
        <v>42.702198130460999</v>
      </c>
      <c r="J149" s="6">
        <v>31.162234068764299</v>
      </c>
      <c r="K149" s="6">
        <v>7.9271022739399202</v>
      </c>
    </row>
    <row r="150" spans="1:11" x14ac:dyDescent="0.25">
      <c r="A150" s="6" t="s">
        <v>74</v>
      </c>
      <c r="B150" s="6" t="s">
        <v>75</v>
      </c>
      <c r="C150" s="6" t="s">
        <v>18</v>
      </c>
      <c r="D150" s="6">
        <v>8642.3889598000005</v>
      </c>
      <c r="E150" s="6">
        <v>14284.5643659</v>
      </c>
      <c r="F150" s="6">
        <v>17630.1945275</v>
      </c>
      <c r="G150" s="6">
        <v>4231.3671851999998</v>
      </c>
      <c r="H150" s="6">
        <v>19.295993520638799</v>
      </c>
      <c r="I150" s="6">
        <v>31.8933645235904</v>
      </c>
      <c r="J150" s="6">
        <v>39.363203965089099</v>
      </c>
      <c r="K150" s="6">
        <v>9.4474379906817294</v>
      </c>
    </row>
    <row r="151" spans="1:11" x14ac:dyDescent="0.25">
      <c r="A151" s="6" t="s">
        <v>76</v>
      </c>
      <c r="B151" s="6" t="s">
        <v>77</v>
      </c>
      <c r="C151" s="6" t="s">
        <v>15</v>
      </c>
      <c r="D151" s="6">
        <v>134.74030020000001</v>
      </c>
      <c r="E151" s="6">
        <v>81.723066200000005</v>
      </c>
      <c r="F151" s="6">
        <v>151.31759629999999</v>
      </c>
      <c r="G151" s="6">
        <v>24.473607699999999</v>
      </c>
      <c r="H151" s="6">
        <v>34.350218038912601</v>
      </c>
      <c r="I151" s="6">
        <v>20.834190948154699</v>
      </c>
      <c r="J151" s="6">
        <v>38.576375578159499</v>
      </c>
      <c r="K151" s="6">
        <v>6.2392154347731701</v>
      </c>
    </row>
    <row r="152" spans="1:11" x14ac:dyDescent="0.25">
      <c r="A152" s="6" t="s">
        <v>76</v>
      </c>
      <c r="B152" s="6" t="s">
        <v>77</v>
      </c>
      <c r="C152" s="6" t="s">
        <v>17</v>
      </c>
      <c r="D152" s="6">
        <v>119.129684</v>
      </c>
      <c r="E152" s="6">
        <v>53.805691500000002</v>
      </c>
      <c r="F152" s="6">
        <v>29.5761912</v>
      </c>
      <c r="G152" s="6">
        <v>0</v>
      </c>
      <c r="H152" s="6">
        <v>58.826113461695897</v>
      </c>
      <c r="I152" s="6">
        <v>26.569194232597901</v>
      </c>
      <c r="J152" s="6">
        <v>14.6046923057062</v>
      </c>
      <c r="K152" s="6">
        <v>0</v>
      </c>
    </row>
    <row r="153" spans="1:11" x14ac:dyDescent="0.25">
      <c r="A153" s="6" t="s">
        <v>76</v>
      </c>
      <c r="B153" s="6" t="s">
        <v>77</v>
      </c>
      <c r="C153" s="6" t="s">
        <v>18</v>
      </c>
      <c r="D153" s="6">
        <v>9016.245175</v>
      </c>
      <c r="E153" s="6">
        <v>9782.7484767999995</v>
      </c>
      <c r="F153" s="6">
        <v>9969.5645146000006</v>
      </c>
      <c r="G153" s="6">
        <v>2804.7283551</v>
      </c>
      <c r="H153" s="6">
        <v>28.556562107845</v>
      </c>
      <c r="I153" s="6">
        <v>30.984257752636498</v>
      </c>
      <c r="J153" s="6">
        <v>31.575947938809499</v>
      </c>
      <c r="K153" s="6">
        <v>8.8832322007089903</v>
      </c>
    </row>
    <row r="154" spans="1:11" x14ac:dyDescent="0.25">
      <c r="A154" s="6" t="s">
        <v>78</v>
      </c>
      <c r="B154" s="6" t="s">
        <v>79</v>
      </c>
      <c r="C154" s="6" t="s">
        <v>15</v>
      </c>
      <c r="D154" s="6">
        <v>74.450929000000002</v>
      </c>
      <c r="E154" s="6">
        <v>189.07447400000001</v>
      </c>
      <c r="F154" s="6">
        <v>681.8251113</v>
      </c>
      <c r="G154" s="6">
        <v>275.71295959999998</v>
      </c>
      <c r="H154" s="6">
        <v>6.0972202175705403</v>
      </c>
      <c r="I154" s="6">
        <v>15.484409946037299</v>
      </c>
      <c r="J154" s="6">
        <v>55.838629676006398</v>
      </c>
      <c r="K154" s="6">
        <v>22.5797401603858</v>
      </c>
    </row>
    <row r="155" spans="1:11" x14ac:dyDescent="0.25">
      <c r="A155" s="6" t="s">
        <v>78</v>
      </c>
      <c r="B155" s="6" t="s">
        <v>79</v>
      </c>
      <c r="C155" s="6" t="s">
        <v>17</v>
      </c>
      <c r="D155" s="6">
        <v>36.460074499999997</v>
      </c>
      <c r="E155" s="6">
        <v>218.94718040000001</v>
      </c>
      <c r="F155" s="6">
        <v>372.41250120000001</v>
      </c>
      <c r="G155" s="6">
        <v>276.9358196</v>
      </c>
      <c r="H155" s="6">
        <v>4.0298258976510004</v>
      </c>
      <c r="I155" s="6">
        <v>24.199594485019102</v>
      </c>
      <c r="J155" s="6">
        <v>41.161669648940098</v>
      </c>
      <c r="K155" s="6">
        <v>30.608909968389799</v>
      </c>
    </row>
    <row r="156" spans="1:11" x14ac:dyDescent="0.25">
      <c r="A156" s="6" t="s">
        <v>78</v>
      </c>
      <c r="B156" s="6" t="s">
        <v>79</v>
      </c>
      <c r="C156" s="6" t="s">
        <v>18</v>
      </c>
      <c r="D156" s="6">
        <v>20662.594381800001</v>
      </c>
      <c r="E156" s="6">
        <v>21198.843285899999</v>
      </c>
      <c r="F156" s="6">
        <v>55914.805701700003</v>
      </c>
      <c r="G156" s="6">
        <v>31456.745422200001</v>
      </c>
      <c r="H156" s="6">
        <v>15.9886377116297</v>
      </c>
      <c r="I156" s="6">
        <v>16.403585093961599</v>
      </c>
      <c r="J156" s="6">
        <v>43.266666061455702</v>
      </c>
      <c r="K156" s="6">
        <v>24.341111132952999</v>
      </c>
    </row>
    <row r="157" spans="1:11" x14ac:dyDescent="0.25">
      <c r="A157" s="6" t="s">
        <v>80</v>
      </c>
      <c r="B157" s="6" t="s">
        <v>81</v>
      </c>
      <c r="C157" s="6" t="s">
        <v>15</v>
      </c>
      <c r="D157" s="6">
        <v>29.510634700000001</v>
      </c>
      <c r="E157" s="6">
        <v>125.4951264</v>
      </c>
      <c r="F157" s="6">
        <v>391.47398010000001</v>
      </c>
      <c r="G157" s="6">
        <v>324.2799923</v>
      </c>
      <c r="H157" s="6">
        <v>3.38906745048748</v>
      </c>
      <c r="I157" s="6">
        <v>14.4121416703061</v>
      </c>
      <c r="J157" s="6">
        <v>44.957749542055502</v>
      </c>
      <c r="K157" s="6">
        <v>37.241041337150897</v>
      </c>
    </row>
    <row r="158" spans="1:11" x14ac:dyDescent="0.25">
      <c r="A158" s="6" t="s">
        <v>80</v>
      </c>
      <c r="B158" s="6" t="s">
        <v>81</v>
      </c>
      <c r="C158" s="6" t="s">
        <v>17</v>
      </c>
      <c r="D158" s="6">
        <v>209.6673041</v>
      </c>
      <c r="E158" s="6">
        <v>179.23093299999999</v>
      </c>
      <c r="F158" s="6">
        <v>417.43992750000001</v>
      </c>
      <c r="G158" s="6">
        <v>644.54888879999999</v>
      </c>
      <c r="H158" s="6">
        <v>14.450973534339999</v>
      </c>
      <c r="I158" s="6">
        <v>12.353196796400599</v>
      </c>
      <c r="J158" s="6">
        <v>28.771359322682901</v>
      </c>
      <c r="K158" s="6">
        <v>44.424470346576499</v>
      </c>
    </row>
    <row r="159" spans="1:11" x14ac:dyDescent="0.25">
      <c r="A159" s="6" t="s">
        <v>80</v>
      </c>
      <c r="B159" s="6" t="s">
        <v>81</v>
      </c>
      <c r="C159" s="6" t="s">
        <v>18</v>
      </c>
      <c r="D159" s="6">
        <v>20139.678637500001</v>
      </c>
      <c r="E159" s="6">
        <v>16884.512191999998</v>
      </c>
      <c r="F159" s="6">
        <v>41728.991000499998</v>
      </c>
      <c r="G159" s="6">
        <v>48799.279765500003</v>
      </c>
      <c r="H159" s="6">
        <v>15.7893296496055</v>
      </c>
      <c r="I159" s="6">
        <v>13.237307991393299</v>
      </c>
      <c r="J159" s="6">
        <v>32.715159298793303</v>
      </c>
      <c r="K159" s="6">
        <v>38.258203060207798</v>
      </c>
    </row>
    <row r="160" spans="1:11" x14ac:dyDescent="0.25">
      <c r="A160" s="6" t="s">
        <v>82</v>
      </c>
      <c r="B160" s="6" t="s">
        <v>83</v>
      </c>
      <c r="C160" s="6" t="s">
        <v>15</v>
      </c>
      <c r="D160" s="6">
        <v>101.713193</v>
      </c>
      <c r="E160" s="6">
        <v>0</v>
      </c>
      <c r="F160" s="6">
        <v>216.40216229999999</v>
      </c>
      <c r="G160" s="6">
        <v>27.468405799999999</v>
      </c>
      <c r="H160" s="6">
        <v>29.432283703448601</v>
      </c>
      <c r="I160" s="6">
        <v>0</v>
      </c>
      <c r="J160" s="6">
        <v>62.619308734642999</v>
      </c>
      <c r="K160" s="6">
        <v>7.9484075619084402</v>
      </c>
    </row>
    <row r="161" spans="1:11" x14ac:dyDescent="0.25">
      <c r="A161" s="6" t="s">
        <v>82</v>
      </c>
      <c r="B161" s="6" t="s">
        <v>83</v>
      </c>
      <c r="C161" s="6" t="s">
        <v>17</v>
      </c>
      <c r="D161" s="6">
        <v>129.96979680000001</v>
      </c>
      <c r="E161" s="6">
        <v>0</v>
      </c>
      <c r="F161" s="6">
        <v>69.963569300000003</v>
      </c>
      <c r="G161" s="6">
        <v>99.447879499999999</v>
      </c>
      <c r="H161" s="6">
        <v>43.412805147337501</v>
      </c>
      <c r="I161" s="6">
        <v>0</v>
      </c>
      <c r="J161" s="6">
        <v>23.369389475210301</v>
      </c>
      <c r="K161" s="6">
        <v>33.217805377452102</v>
      </c>
    </row>
    <row r="162" spans="1:11" x14ac:dyDescent="0.25">
      <c r="A162" s="6" t="s">
        <v>82</v>
      </c>
      <c r="B162" s="6" t="s">
        <v>83</v>
      </c>
      <c r="C162" s="6" t="s">
        <v>18</v>
      </c>
      <c r="D162" s="6">
        <v>15451.381782</v>
      </c>
      <c r="E162" s="6">
        <v>11399.922529900001</v>
      </c>
      <c r="F162" s="6">
        <v>23075.018295900001</v>
      </c>
      <c r="G162" s="6">
        <v>6158.6017810000003</v>
      </c>
      <c r="H162" s="6">
        <v>27.549973456121101</v>
      </c>
      <c r="I162" s="6">
        <v>20.326179725003801</v>
      </c>
      <c r="J162" s="6">
        <v>41.142996174758203</v>
      </c>
      <c r="K162" s="6">
        <v>10.9808506441169</v>
      </c>
    </row>
    <row r="163" spans="1:11" x14ac:dyDescent="0.25">
      <c r="A163" s="6" t="s">
        <v>84</v>
      </c>
      <c r="B163" s="6" t="s">
        <v>85</v>
      </c>
      <c r="C163" s="6" t="s">
        <v>15</v>
      </c>
      <c r="D163" s="6">
        <v>663.02725940000005</v>
      </c>
      <c r="E163" s="6">
        <v>321.60026790000001</v>
      </c>
      <c r="F163" s="6">
        <v>850.57353409999996</v>
      </c>
      <c r="G163" s="6">
        <v>793.52693190000002</v>
      </c>
      <c r="H163" s="6">
        <v>25.2223608182322</v>
      </c>
      <c r="I163" s="6">
        <v>12.2340641070389</v>
      </c>
      <c r="J163" s="6">
        <v>32.356848493564499</v>
      </c>
      <c r="K163" s="6">
        <v>30.1867265811644</v>
      </c>
    </row>
    <row r="164" spans="1:11" x14ac:dyDescent="0.25">
      <c r="A164" s="6" t="s">
        <v>84</v>
      </c>
      <c r="B164" s="6" t="s">
        <v>85</v>
      </c>
      <c r="C164" s="6" t="s">
        <v>17</v>
      </c>
      <c r="D164" s="6">
        <v>339.33125439999998</v>
      </c>
      <c r="E164" s="6">
        <v>111.4569781</v>
      </c>
      <c r="F164" s="6">
        <v>1181.8970492999999</v>
      </c>
      <c r="G164" s="6">
        <v>762.33058419999998</v>
      </c>
      <c r="H164" s="6">
        <v>14.168225739845701</v>
      </c>
      <c r="I164" s="6">
        <v>4.6537052084814903</v>
      </c>
      <c r="J164" s="6">
        <v>49.348192890009003</v>
      </c>
      <c r="K164" s="6">
        <v>31.829876161663801</v>
      </c>
    </row>
    <row r="165" spans="1:11" x14ac:dyDescent="0.25">
      <c r="A165" s="6" t="s">
        <v>84</v>
      </c>
      <c r="B165" s="6" t="s">
        <v>85</v>
      </c>
      <c r="C165" s="6" t="s">
        <v>18</v>
      </c>
      <c r="D165" s="6">
        <v>33056.925182400002</v>
      </c>
      <c r="E165" s="6">
        <v>33826.847669100003</v>
      </c>
      <c r="F165" s="6">
        <v>81226.914580299999</v>
      </c>
      <c r="G165" s="6">
        <v>60709.609715799998</v>
      </c>
      <c r="H165" s="6">
        <v>15.8303218767256</v>
      </c>
      <c r="I165" s="6">
        <v>16.199022858965801</v>
      </c>
      <c r="J165" s="6">
        <v>38.897997795150403</v>
      </c>
      <c r="K165" s="6">
        <v>29.072657469158202</v>
      </c>
    </row>
    <row r="166" spans="1:11" x14ac:dyDescent="0.25">
      <c r="A166" s="6" t="s">
        <v>86</v>
      </c>
      <c r="B166" s="6" t="s">
        <v>87</v>
      </c>
      <c r="C166" s="6" t="s">
        <v>15</v>
      </c>
      <c r="D166" s="6">
        <v>45.164083900000001</v>
      </c>
      <c r="E166" s="6">
        <v>459.86170759999999</v>
      </c>
      <c r="F166" s="6">
        <v>401.64126019999998</v>
      </c>
      <c r="G166" s="6">
        <v>336.5550834</v>
      </c>
      <c r="H166" s="6">
        <v>3.63282494936974</v>
      </c>
      <c r="I166" s="6">
        <v>36.989504499371698</v>
      </c>
      <c r="J166" s="6">
        <v>32.306475959559201</v>
      </c>
      <c r="K166" s="6">
        <v>27.0711945916993</v>
      </c>
    </row>
    <row r="167" spans="1:11" x14ac:dyDescent="0.25">
      <c r="A167" s="6" t="s">
        <v>86</v>
      </c>
      <c r="B167" s="6" t="s">
        <v>87</v>
      </c>
      <c r="C167" s="6" t="s">
        <v>17</v>
      </c>
      <c r="D167" s="6">
        <v>830.33084650000001</v>
      </c>
      <c r="E167" s="6">
        <v>580.56456400000002</v>
      </c>
      <c r="F167" s="6">
        <v>1339.6512253000001</v>
      </c>
      <c r="G167" s="6">
        <v>973.17293510000002</v>
      </c>
      <c r="H167" s="6">
        <v>22.298425826392599</v>
      </c>
      <c r="I167" s="6">
        <v>15.5909851143726</v>
      </c>
      <c r="J167" s="6">
        <v>35.976157704491499</v>
      </c>
      <c r="K167" s="6">
        <v>26.134431354743199</v>
      </c>
    </row>
    <row r="168" spans="1:11" x14ac:dyDescent="0.25">
      <c r="A168" s="6" t="s">
        <v>86</v>
      </c>
      <c r="B168" s="6" t="s">
        <v>87</v>
      </c>
      <c r="C168" s="6" t="s">
        <v>18</v>
      </c>
      <c r="D168" s="6">
        <v>59185.723714500004</v>
      </c>
      <c r="E168" s="6">
        <v>75316.9364756</v>
      </c>
      <c r="F168" s="6">
        <v>124737.1929163</v>
      </c>
      <c r="G168" s="6">
        <v>60405.1424434</v>
      </c>
      <c r="H168" s="6">
        <v>18.516080194748099</v>
      </c>
      <c r="I168" s="6">
        <v>23.5626828275701</v>
      </c>
      <c r="J168" s="6">
        <v>39.0236652076307</v>
      </c>
      <c r="K168" s="6">
        <v>18.897571770051101</v>
      </c>
    </row>
    <row r="169" spans="1:11" x14ac:dyDescent="0.25">
      <c r="A169" s="6" t="s">
        <v>88</v>
      </c>
      <c r="B169" s="6" t="s">
        <v>89</v>
      </c>
      <c r="C169" s="6" t="s">
        <v>15</v>
      </c>
      <c r="D169" s="6">
        <v>196.73740960000001</v>
      </c>
      <c r="E169" s="6">
        <v>131.4818779</v>
      </c>
      <c r="F169" s="6">
        <v>121.7711731</v>
      </c>
      <c r="G169" s="6">
        <v>81.450613599999997</v>
      </c>
      <c r="H169" s="6">
        <v>37.019609351075601</v>
      </c>
      <c r="I169" s="6">
        <v>24.7406315174124</v>
      </c>
      <c r="J169" s="6">
        <v>22.913391345090702</v>
      </c>
      <c r="K169" s="6">
        <v>15.326367786421301</v>
      </c>
    </row>
    <row r="170" spans="1:11" x14ac:dyDescent="0.25">
      <c r="A170" s="6" t="s">
        <v>88</v>
      </c>
      <c r="B170" s="6" t="s">
        <v>89</v>
      </c>
      <c r="C170" s="6" t="s">
        <v>17</v>
      </c>
      <c r="D170" s="6">
        <v>109.95087530000001</v>
      </c>
      <c r="E170" s="6">
        <v>209.14860709999999</v>
      </c>
      <c r="F170" s="6">
        <v>222.30479109999999</v>
      </c>
      <c r="G170" s="6">
        <v>50.776502600000001</v>
      </c>
      <c r="H170" s="6">
        <v>18.567113242702199</v>
      </c>
      <c r="I170" s="6">
        <v>35.318371608990198</v>
      </c>
      <c r="J170" s="6">
        <v>37.540021573152202</v>
      </c>
      <c r="K170" s="6">
        <v>8.5744935751554205</v>
      </c>
    </row>
    <row r="171" spans="1:11" x14ac:dyDescent="0.25">
      <c r="A171" s="6" t="s">
        <v>88</v>
      </c>
      <c r="B171" s="6" t="s">
        <v>89</v>
      </c>
      <c r="C171" s="6" t="s">
        <v>18</v>
      </c>
      <c r="D171" s="6">
        <v>24608.646003599999</v>
      </c>
      <c r="E171" s="6">
        <v>35332.283839199998</v>
      </c>
      <c r="F171" s="6">
        <v>50185.966958199999</v>
      </c>
      <c r="G171" s="6">
        <v>12914.7552046</v>
      </c>
      <c r="H171" s="6">
        <v>20.000256500522301</v>
      </c>
      <c r="I171" s="6">
        <v>28.715709894395701</v>
      </c>
      <c r="J171" s="6">
        <v>40.787787013714599</v>
      </c>
      <c r="K171" s="6">
        <v>10.4962465913675</v>
      </c>
    </row>
    <row r="172" spans="1:11" x14ac:dyDescent="0.25">
      <c r="A172" s="6" t="s">
        <v>90</v>
      </c>
      <c r="B172" s="6" t="s">
        <v>91</v>
      </c>
      <c r="C172" s="6" t="s">
        <v>15</v>
      </c>
      <c r="D172" s="6">
        <v>397.84946650000001</v>
      </c>
      <c r="E172" s="6">
        <v>110.0784532</v>
      </c>
      <c r="F172" s="6">
        <v>356.02679940000002</v>
      </c>
      <c r="G172" s="6">
        <v>36.217085599999997</v>
      </c>
      <c r="H172" s="6">
        <v>44.1970593194253</v>
      </c>
      <c r="I172" s="6">
        <v>12.228604875786599</v>
      </c>
      <c r="J172" s="6">
        <v>39.550983216881903</v>
      </c>
      <c r="K172" s="6">
        <v>4.0233525879062704</v>
      </c>
    </row>
    <row r="173" spans="1:11" x14ac:dyDescent="0.25">
      <c r="A173" s="6" t="s">
        <v>90</v>
      </c>
      <c r="B173" s="6" t="s">
        <v>91</v>
      </c>
      <c r="C173" s="6" t="s">
        <v>17</v>
      </c>
      <c r="D173" s="6">
        <v>223.27605170000001</v>
      </c>
      <c r="E173" s="6">
        <v>284.59615550000001</v>
      </c>
      <c r="F173" s="6">
        <v>221.859835</v>
      </c>
      <c r="G173" s="6">
        <v>0</v>
      </c>
      <c r="H173" s="6">
        <v>30.596991606243101</v>
      </c>
      <c r="I173" s="6">
        <v>39.0000903128768</v>
      </c>
      <c r="J173" s="6">
        <v>30.402918080880202</v>
      </c>
      <c r="K173" s="6">
        <v>0</v>
      </c>
    </row>
    <row r="174" spans="1:11" x14ac:dyDescent="0.25">
      <c r="A174" s="6" t="s">
        <v>90</v>
      </c>
      <c r="B174" s="6" t="s">
        <v>91</v>
      </c>
      <c r="C174" s="6" t="s">
        <v>18</v>
      </c>
      <c r="D174" s="6">
        <v>46066.633450900001</v>
      </c>
      <c r="E174" s="6">
        <v>61814.082446300003</v>
      </c>
      <c r="F174" s="6">
        <v>113162.9428065</v>
      </c>
      <c r="G174" s="6">
        <v>27982.644852500001</v>
      </c>
      <c r="H174" s="6">
        <v>18.498701861228799</v>
      </c>
      <c r="I174" s="6">
        <v>24.822310560599</v>
      </c>
      <c r="J174" s="6">
        <v>45.442164618952198</v>
      </c>
      <c r="K174" s="6">
        <v>11.23682295922</v>
      </c>
    </row>
    <row r="175" spans="1:11" x14ac:dyDescent="0.25">
      <c r="A175" s="6" t="s">
        <v>92</v>
      </c>
      <c r="B175" s="6" t="s">
        <v>93</v>
      </c>
      <c r="C175" s="6" t="s">
        <v>15</v>
      </c>
      <c r="D175" s="6">
        <v>518.1850316</v>
      </c>
      <c r="E175" s="6">
        <v>402.03702290000001</v>
      </c>
      <c r="F175" s="6">
        <v>687.13916300000005</v>
      </c>
      <c r="G175" s="6">
        <v>511.38502670000003</v>
      </c>
      <c r="H175" s="6">
        <v>24.457153989937002</v>
      </c>
      <c r="I175" s="6">
        <v>18.97523235737</v>
      </c>
      <c r="J175" s="6">
        <v>32.431404415749199</v>
      </c>
      <c r="K175" s="6">
        <v>24.136209236943799</v>
      </c>
    </row>
    <row r="176" spans="1:11" x14ac:dyDescent="0.25">
      <c r="A176" s="6" t="s">
        <v>92</v>
      </c>
      <c r="B176" s="6" t="s">
        <v>93</v>
      </c>
      <c r="C176" s="6" t="s">
        <v>17</v>
      </c>
      <c r="D176" s="6">
        <v>333.13139719999998</v>
      </c>
      <c r="E176" s="6">
        <v>534.06472289999999</v>
      </c>
      <c r="F176" s="6">
        <v>776.2150398</v>
      </c>
      <c r="G176" s="6">
        <v>386.92077080000001</v>
      </c>
      <c r="H176" s="6">
        <v>16.407730783465801</v>
      </c>
      <c r="I176" s="6">
        <v>26.304305952370498</v>
      </c>
      <c r="J176" s="6">
        <v>38.230942835656599</v>
      </c>
      <c r="K176" s="6">
        <v>19.057020428506998</v>
      </c>
    </row>
    <row r="177" spans="1:11" x14ac:dyDescent="0.25">
      <c r="A177" s="6" t="s">
        <v>92</v>
      </c>
      <c r="B177" s="6" t="s">
        <v>93</v>
      </c>
      <c r="C177" s="6" t="s">
        <v>18</v>
      </c>
      <c r="D177" s="6">
        <v>63900.026267100002</v>
      </c>
      <c r="E177" s="6">
        <v>81925.441001700005</v>
      </c>
      <c r="F177" s="6">
        <v>165224.48393710001</v>
      </c>
      <c r="G177" s="6">
        <v>55450.4197633</v>
      </c>
      <c r="H177" s="6">
        <v>17.4351873364052</v>
      </c>
      <c r="I177" s="6">
        <v>22.3534401302379</v>
      </c>
      <c r="J177" s="6">
        <v>45.081668948975</v>
      </c>
      <c r="K177" s="6">
        <v>15.1297035843819</v>
      </c>
    </row>
    <row r="178" spans="1:11" x14ac:dyDescent="0.25">
      <c r="A178" s="6" t="s">
        <v>94</v>
      </c>
      <c r="B178" s="6" t="s">
        <v>95</v>
      </c>
      <c r="C178" s="6" t="s">
        <v>15</v>
      </c>
      <c r="D178" s="6">
        <v>46.773028799999999</v>
      </c>
      <c r="E178" s="6">
        <v>80.403943299999995</v>
      </c>
      <c r="F178" s="6">
        <v>310.0725941</v>
      </c>
      <c r="G178" s="6">
        <v>0</v>
      </c>
      <c r="H178" s="6">
        <v>10.697101247347099</v>
      </c>
      <c r="I178" s="6">
        <v>18.388570170295601</v>
      </c>
      <c r="J178" s="6">
        <v>70.9143285823573</v>
      </c>
      <c r="K178" s="6">
        <v>0</v>
      </c>
    </row>
    <row r="179" spans="1:11" x14ac:dyDescent="0.25">
      <c r="A179" s="6" t="s">
        <v>94</v>
      </c>
      <c r="B179" s="6" t="s">
        <v>95</v>
      </c>
      <c r="C179" s="6" t="s">
        <v>17</v>
      </c>
      <c r="D179" s="6">
        <v>55.846018299999997</v>
      </c>
      <c r="E179" s="6">
        <v>25.522942100000002</v>
      </c>
      <c r="F179" s="6">
        <v>26.802185099999999</v>
      </c>
      <c r="G179" s="6">
        <v>40.600882499999997</v>
      </c>
      <c r="H179" s="6">
        <v>37.537982812199097</v>
      </c>
      <c r="I179" s="6">
        <v>17.1557398545377</v>
      </c>
      <c r="J179" s="6">
        <v>18.0156078130494</v>
      </c>
      <c r="K179" s="6">
        <v>27.2906695202138</v>
      </c>
    </row>
    <row r="180" spans="1:11" x14ac:dyDescent="0.25">
      <c r="A180" s="6" t="s">
        <v>94</v>
      </c>
      <c r="B180" s="6" t="s">
        <v>95</v>
      </c>
      <c r="C180" s="6" t="s">
        <v>18</v>
      </c>
      <c r="D180" s="6">
        <v>11632.172412399999</v>
      </c>
      <c r="E180" s="6">
        <v>13795.322123800001</v>
      </c>
      <c r="F180" s="6">
        <v>11424.272444300001</v>
      </c>
      <c r="G180" s="6">
        <v>1195.6100054999999</v>
      </c>
      <c r="H180" s="6">
        <v>30.5728629247693</v>
      </c>
      <c r="I180" s="6">
        <v>36.258273806565299</v>
      </c>
      <c r="J180" s="6">
        <v>30.026439006567301</v>
      </c>
      <c r="K180" s="6">
        <v>3.1424242620981202</v>
      </c>
    </row>
    <row r="181" spans="1:11" x14ac:dyDescent="0.25">
      <c r="A181" s="6" t="s">
        <v>96</v>
      </c>
      <c r="B181" s="6" t="s">
        <v>97</v>
      </c>
      <c r="C181" s="6" t="s">
        <v>15</v>
      </c>
      <c r="D181" s="6">
        <v>62.376629399999999</v>
      </c>
      <c r="E181" s="6">
        <v>15.3626591</v>
      </c>
      <c r="F181" s="6">
        <v>38.423668900000003</v>
      </c>
      <c r="G181" s="6">
        <v>0</v>
      </c>
      <c r="H181" s="6">
        <v>53.697521822907703</v>
      </c>
      <c r="I181" s="6">
        <v>13.225092958936701</v>
      </c>
      <c r="J181" s="6">
        <v>33.077385218155598</v>
      </c>
      <c r="K181" s="6">
        <v>0</v>
      </c>
    </row>
    <row r="182" spans="1:11" x14ac:dyDescent="0.25">
      <c r="A182" s="6" t="s">
        <v>96</v>
      </c>
      <c r="B182" s="6" t="s">
        <v>97</v>
      </c>
      <c r="C182" s="6" t="s">
        <v>16</v>
      </c>
      <c r="D182" s="6">
        <v>0</v>
      </c>
      <c r="E182" s="6">
        <v>0</v>
      </c>
      <c r="F182" s="6">
        <v>17.0942644</v>
      </c>
      <c r="G182" s="6">
        <v>0</v>
      </c>
      <c r="H182" s="6">
        <v>0</v>
      </c>
      <c r="I182" s="6">
        <v>0</v>
      </c>
      <c r="J182" s="6">
        <v>100</v>
      </c>
      <c r="K182" s="6">
        <v>0</v>
      </c>
    </row>
    <row r="183" spans="1:11" x14ac:dyDescent="0.25">
      <c r="A183" s="6" t="s">
        <v>96</v>
      </c>
      <c r="B183" s="6" t="s">
        <v>97</v>
      </c>
      <c r="C183" s="6" t="s">
        <v>17</v>
      </c>
      <c r="D183" s="6">
        <v>0</v>
      </c>
      <c r="E183" s="6">
        <v>116.7331427</v>
      </c>
      <c r="F183" s="6">
        <v>74.375860200000005</v>
      </c>
      <c r="G183" s="6">
        <v>12.6213052</v>
      </c>
      <c r="H183" s="6">
        <v>0</v>
      </c>
      <c r="I183" s="6">
        <v>57.297877664182501</v>
      </c>
      <c r="J183" s="6">
        <v>36.507017975692101</v>
      </c>
      <c r="K183" s="6">
        <v>6.1951043601253897</v>
      </c>
    </row>
    <row r="184" spans="1:11" x14ac:dyDescent="0.25">
      <c r="A184" s="6" t="s">
        <v>96</v>
      </c>
      <c r="B184" s="6" t="s">
        <v>97</v>
      </c>
      <c r="C184" s="6" t="s">
        <v>18</v>
      </c>
      <c r="D184" s="6">
        <v>10300.975749900001</v>
      </c>
      <c r="E184" s="6">
        <v>15162.2206228</v>
      </c>
      <c r="F184" s="6">
        <v>10695.205635099999</v>
      </c>
      <c r="G184" s="6">
        <v>1441.8736452000001</v>
      </c>
      <c r="H184" s="6">
        <v>27.396011255247601</v>
      </c>
      <c r="I184" s="6">
        <v>40.3247592191262</v>
      </c>
      <c r="J184" s="6">
        <v>28.4444873058974</v>
      </c>
      <c r="K184" s="6">
        <v>3.8347422197287999</v>
      </c>
    </row>
    <row r="185" spans="1:11" x14ac:dyDescent="0.25">
      <c r="A185" s="6" t="s">
        <v>98</v>
      </c>
      <c r="B185" s="6" t="s">
        <v>99</v>
      </c>
      <c r="C185" s="6" t="s">
        <v>15</v>
      </c>
      <c r="D185" s="6">
        <v>499.61066490000002</v>
      </c>
      <c r="E185" s="6">
        <v>132.24211360000001</v>
      </c>
      <c r="F185" s="6">
        <v>23.210345400000001</v>
      </c>
      <c r="G185" s="6">
        <v>17.299798299999999</v>
      </c>
      <c r="H185" s="6">
        <v>74.306694852424698</v>
      </c>
      <c r="I185" s="6">
        <v>19.668263854779202</v>
      </c>
      <c r="J185" s="6">
        <v>3.45205611934322</v>
      </c>
      <c r="K185" s="6">
        <v>2.5729851734528002</v>
      </c>
    </row>
    <row r="186" spans="1:11" x14ac:dyDescent="0.25">
      <c r="A186" s="6" t="s">
        <v>98</v>
      </c>
      <c r="B186" s="6" t="s">
        <v>99</v>
      </c>
      <c r="C186" s="6" t="s">
        <v>17</v>
      </c>
      <c r="D186" s="6">
        <v>172.62692809999999</v>
      </c>
      <c r="E186" s="6">
        <v>45.511106300000002</v>
      </c>
      <c r="F186" s="6">
        <v>140.68793020000001</v>
      </c>
      <c r="G186" s="6">
        <v>55.488198199999999</v>
      </c>
      <c r="H186" s="6">
        <v>41.665707716424699</v>
      </c>
      <c r="I186" s="6">
        <v>10.9846851462737</v>
      </c>
      <c r="J186" s="6">
        <v>33.956823790239</v>
      </c>
      <c r="K186" s="6">
        <v>13.392783347062499</v>
      </c>
    </row>
    <row r="187" spans="1:11" x14ac:dyDescent="0.25">
      <c r="A187" s="6" t="s">
        <v>98</v>
      </c>
      <c r="B187" s="6" t="s">
        <v>99</v>
      </c>
      <c r="C187" s="6" t="s">
        <v>18</v>
      </c>
      <c r="D187" s="6">
        <v>12895.2283498</v>
      </c>
      <c r="E187" s="6">
        <v>7921.3952999000003</v>
      </c>
      <c r="F187" s="6">
        <v>6598.1700059000004</v>
      </c>
      <c r="G187" s="6">
        <v>1157.9785555999999</v>
      </c>
      <c r="H187" s="6">
        <v>45.131176822756103</v>
      </c>
      <c r="I187" s="6">
        <v>27.723579781996001</v>
      </c>
      <c r="J187" s="6">
        <v>23.092509040175099</v>
      </c>
      <c r="K187" s="6">
        <v>4.0527343550728103</v>
      </c>
    </row>
    <row r="188" spans="1:11" x14ac:dyDescent="0.25">
      <c r="A188" s="6" t="s">
        <v>100</v>
      </c>
      <c r="B188" s="6" t="s">
        <v>101</v>
      </c>
      <c r="C188" s="6" t="s">
        <v>15</v>
      </c>
      <c r="D188" s="6">
        <v>79.503909100000001</v>
      </c>
      <c r="E188" s="6">
        <v>156.37005550000001</v>
      </c>
      <c r="F188" s="6">
        <v>64.9769577</v>
      </c>
      <c r="G188" s="6">
        <v>17.132946100000002</v>
      </c>
      <c r="H188" s="6">
        <v>25.002497610976299</v>
      </c>
      <c r="I188" s="6">
        <v>49.175468015659902</v>
      </c>
      <c r="J188" s="6">
        <v>20.434042150296701</v>
      </c>
      <c r="K188" s="6">
        <v>5.3879922230671298</v>
      </c>
    </row>
    <row r="189" spans="1:11" x14ac:dyDescent="0.25">
      <c r="A189" s="6" t="s">
        <v>100</v>
      </c>
      <c r="B189" s="6" t="s">
        <v>101</v>
      </c>
      <c r="C189" s="6" t="s">
        <v>17</v>
      </c>
      <c r="D189" s="6">
        <v>36.627741700000001</v>
      </c>
      <c r="E189" s="6">
        <v>12.139034199999999</v>
      </c>
      <c r="F189" s="6">
        <v>61.236760400000001</v>
      </c>
      <c r="G189" s="6">
        <v>22.716501699999998</v>
      </c>
      <c r="H189" s="6">
        <v>27.597748050674902</v>
      </c>
      <c r="I189" s="6">
        <v>9.1463462359768197</v>
      </c>
      <c r="J189" s="6">
        <v>46.139800231220498</v>
      </c>
      <c r="K189" s="6">
        <v>17.116105482127701</v>
      </c>
    </row>
    <row r="190" spans="1:11" x14ac:dyDescent="0.25">
      <c r="A190" s="6" t="s">
        <v>100</v>
      </c>
      <c r="B190" s="6" t="s">
        <v>101</v>
      </c>
      <c r="C190" s="6" t="s">
        <v>18</v>
      </c>
      <c r="D190" s="6">
        <v>9314.7171216999996</v>
      </c>
      <c r="E190" s="6">
        <v>6788.2342809000002</v>
      </c>
      <c r="F190" s="6">
        <v>6536.8413418</v>
      </c>
      <c r="G190" s="6">
        <v>1323.7184006</v>
      </c>
      <c r="H190" s="6">
        <v>38.870418718433598</v>
      </c>
      <c r="I190" s="6">
        <v>28.327377569277299</v>
      </c>
      <c r="J190" s="6">
        <v>27.278312023002201</v>
      </c>
      <c r="K190" s="6">
        <v>5.5238916892869199</v>
      </c>
    </row>
    <row r="191" spans="1:11" x14ac:dyDescent="0.25">
      <c r="A191" s="6" t="s">
        <v>102</v>
      </c>
      <c r="B191" s="6" t="s">
        <v>103</v>
      </c>
      <c r="C191" s="6" t="s">
        <v>15</v>
      </c>
      <c r="D191" s="6">
        <v>96.945333500000004</v>
      </c>
      <c r="E191" s="6">
        <v>62.394970700000002</v>
      </c>
      <c r="F191" s="6">
        <v>124.4825218</v>
      </c>
      <c r="G191" s="6">
        <v>15.566349499999999</v>
      </c>
      <c r="H191" s="6">
        <v>32.381041611840097</v>
      </c>
      <c r="I191" s="6">
        <v>20.8407570500157</v>
      </c>
      <c r="J191" s="6">
        <v>41.5788318305449</v>
      </c>
      <c r="K191" s="6">
        <v>5.1993695075993198</v>
      </c>
    </row>
    <row r="192" spans="1:11" x14ac:dyDescent="0.25">
      <c r="A192" s="6" t="s">
        <v>102</v>
      </c>
      <c r="B192" s="6" t="s">
        <v>103</v>
      </c>
      <c r="C192" s="6" t="s">
        <v>17</v>
      </c>
      <c r="D192" s="6">
        <v>82.426689199999998</v>
      </c>
      <c r="E192" s="6">
        <v>190.96836669999999</v>
      </c>
      <c r="F192" s="6">
        <v>171.28073649999999</v>
      </c>
      <c r="G192" s="6">
        <v>0</v>
      </c>
      <c r="H192" s="6">
        <v>18.536356286706599</v>
      </c>
      <c r="I192" s="6">
        <v>42.945527947295602</v>
      </c>
      <c r="J192" s="6">
        <v>38.518115765997798</v>
      </c>
      <c r="K192" s="6">
        <v>0</v>
      </c>
    </row>
    <row r="193" spans="1:11" x14ac:dyDescent="0.25">
      <c r="A193" s="6" t="s">
        <v>102</v>
      </c>
      <c r="B193" s="6" t="s">
        <v>103</v>
      </c>
      <c r="C193" s="6" t="s">
        <v>18</v>
      </c>
      <c r="D193" s="6">
        <v>21175.347657800001</v>
      </c>
      <c r="E193" s="6">
        <v>25096.424185700002</v>
      </c>
      <c r="F193" s="6">
        <v>22429.965722699999</v>
      </c>
      <c r="G193" s="6">
        <v>4421.3408034000004</v>
      </c>
      <c r="H193" s="6">
        <v>28.9585013786884</v>
      </c>
      <c r="I193" s="6">
        <v>34.320798228502298</v>
      </c>
      <c r="J193" s="6">
        <v>30.674263478525798</v>
      </c>
      <c r="K193" s="6">
        <v>6.0464369142835697</v>
      </c>
    </row>
    <row r="194" spans="1:11" x14ac:dyDescent="0.25">
      <c r="A194" s="6" t="s">
        <v>104</v>
      </c>
      <c r="B194" s="6" t="s">
        <v>105</v>
      </c>
      <c r="C194" s="6" t="s">
        <v>15</v>
      </c>
      <c r="D194" s="6">
        <v>28.5104489</v>
      </c>
      <c r="E194" s="6">
        <v>29.267706799999999</v>
      </c>
      <c r="F194" s="6">
        <v>5.9510728999999998</v>
      </c>
      <c r="G194" s="6">
        <v>0</v>
      </c>
      <c r="H194" s="6">
        <v>44.7368492076805</v>
      </c>
      <c r="I194" s="6">
        <v>45.925091897315099</v>
      </c>
      <c r="J194" s="6">
        <v>9.3380588950044192</v>
      </c>
      <c r="K194" s="6">
        <v>0</v>
      </c>
    </row>
    <row r="195" spans="1:11" x14ac:dyDescent="0.25">
      <c r="A195" s="6" t="s">
        <v>104</v>
      </c>
      <c r="B195" s="6" t="s">
        <v>105</v>
      </c>
      <c r="C195" s="6" t="s">
        <v>17</v>
      </c>
      <c r="D195" s="6">
        <v>24.048695800000001</v>
      </c>
      <c r="E195" s="6">
        <v>6.3825497999999996</v>
      </c>
      <c r="F195" s="6">
        <v>47.197442700000003</v>
      </c>
      <c r="G195" s="6">
        <v>0</v>
      </c>
      <c r="H195" s="6">
        <v>30.979134552760399</v>
      </c>
      <c r="I195" s="6">
        <v>8.2218957189310107</v>
      </c>
      <c r="J195" s="6">
        <v>60.798969728308499</v>
      </c>
      <c r="K195" s="6">
        <v>0</v>
      </c>
    </row>
    <row r="196" spans="1:11" x14ac:dyDescent="0.25">
      <c r="A196" s="6" t="s">
        <v>104</v>
      </c>
      <c r="B196" s="6" t="s">
        <v>105</v>
      </c>
      <c r="C196" s="6" t="s">
        <v>18</v>
      </c>
      <c r="D196" s="6">
        <v>1927.9162100999999</v>
      </c>
      <c r="E196" s="6">
        <v>1746.2342175000001</v>
      </c>
      <c r="F196" s="6">
        <v>1521.7487818</v>
      </c>
      <c r="G196" s="6">
        <v>302.7091552</v>
      </c>
      <c r="H196" s="6">
        <v>35.061893524039803</v>
      </c>
      <c r="I196" s="6">
        <v>31.757748537652599</v>
      </c>
      <c r="J196" s="6">
        <v>27.6751621664312</v>
      </c>
      <c r="K196" s="6">
        <v>5.5051957718763802</v>
      </c>
    </row>
    <row r="197" spans="1:11" x14ac:dyDescent="0.25">
      <c r="A197" s="6" t="s">
        <v>106</v>
      </c>
      <c r="B197" s="6" t="s">
        <v>107</v>
      </c>
      <c r="C197" s="6" t="s">
        <v>15</v>
      </c>
      <c r="D197" s="6">
        <v>325.41699190000003</v>
      </c>
      <c r="E197" s="6">
        <v>248.48143089999999</v>
      </c>
      <c r="F197" s="6">
        <v>511.70417049999998</v>
      </c>
      <c r="G197" s="6">
        <v>101.44342260000001</v>
      </c>
      <c r="H197" s="6">
        <v>27.414016604341501</v>
      </c>
      <c r="I197" s="6">
        <v>20.932754718156801</v>
      </c>
      <c r="J197" s="6">
        <v>43.107357562043099</v>
      </c>
      <c r="K197" s="6">
        <v>8.5458711154585796</v>
      </c>
    </row>
    <row r="198" spans="1:11" x14ac:dyDescent="0.25">
      <c r="A198" s="6" t="s">
        <v>106</v>
      </c>
      <c r="B198" s="6" t="s">
        <v>107</v>
      </c>
      <c r="C198" s="6" t="s">
        <v>16</v>
      </c>
      <c r="D198" s="6">
        <v>0</v>
      </c>
      <c r="E198" s="6">
        <v>0</v>
      </c>
      <c r="F198" s="6">
        <v>61.617723099999999</v>
      </c>
      <c r="G198" s="6">
        <v>0</v>
      </c>
      <c r="H198" s="6">
        <v>0</v>
      </c>
      <c r="I198" s="6">
        <v>0</v>
      </c>
      <c r="J198" s="6">
        <v>100</v>
      </c>
      <c r="K198" s="6">
        <v>0</v>
      </c>
    </row>
    <row r="199" spans="1:11" x14ac:dyDescent="0.25">
      <c r="A199" s="6" t="s">
        <v>106</v>
      </c>
      <c r="B199" s="6" t="s">
        <v>107</v>
      </c>
      <c r="C199" s="6" t="s">
        <v>17</v>
      </c>
      <c r="D199" s="6">
        <v>179.73492010000001</v>
      </c>
      <c r="E199" s="6">
        <v>354.63349210000001</v>
      </c>
      <c r="F199" s="6">
        <v>191.88360750000001</v>
      </c>
      <c r="G199" s="6">
        <v>231.31341159999999</v>
      </c>
      <c r="H199" s="6">
        <v>18.7699883710286</v>
      </c>
      <c r="I199" s="6">
        <v>37.034909626859303</v>
      </c>
      <c r="J199" s="6">
        <v>20.038694091065601</v>
      </c>
      <c r="K199" s="6">
        <v>24.1564079110465</v>
      </c>
    </row>
    <row r="200" spans="1:11" x14ac:dyDescent="0.25">
      <c r="A200" s="6" t="s">
        <v>106</v>
      </c>
      <c r="B200" s="6" t="s">
        <v>107</v>
      </c>
      <c r="C200" s="6" t="s">
        <v>18</v>
      </c>
      <c r="D200" s="6">
        <v>22974.633061799999</v>
      </c>
      <c r="E200" s="6">
        <v>24558.136302300001</v>
      </c>
      <c r="F200" s="6">
        <v>48127.157673499998</v>
      </c>
      <c r="G200" s="6">
        <v>21269.873831600002</v>
      </c>
      <c r="H200" s="6">
        <v>19.648227304774</v>
      </c>
      <c r="I200" s="6">
        <v>21.002461408252302</v>
      </c>
      <c r="J200" s="6">
        <v>41.159017902832097</v>
      </c>
      <c r="K200" s="6">
        <v>18.190293384141601</v>
      </c>
    </row>
    <row r="201" spans="1:11" x14ac:dyDescent="0.25">
      <c r="A201" s="6" t="s">
        <v>108</v>
      </c>
      <c r="B201" s="6" t="s">
        <v>109</v>
      </c>
      <c r="C201" s="6" t="s">
        <v>15</v>
      </c>
      <c r="D201" s="6">
        <v>772.55808920000004</v>
      </c>
      <c r="E201" s="6">
        <v>495.4177262</v>
      </c>
      <c r="F201" s="6">
        <v>3433.2336516999999</v>
      </c>
      <c r="G201" s="6">
        <v>1456.0360903000001</v>
      </c>
      <c r="H201" s="6">
        <v>12.547137871925701</v>
      </c>
      <c r="I201" s="6">
        <v>8.0460933640138705</v>
      </c>
      <c r="J201" s="6">
        <v>55.759245261443503</v>
      </c>
      <c r="K201" s="6">
        <v>23.647523502616899</v>
      </c>
    </row>
    <row r="202" spans="1:11" x14ac:dyDescent="0.25">
      <c r="A202" s="6" t="s">
        <v>108</v>
      </c>
      <c r="B202" s="6" t="s">
        <v>109</v>
      </c>
      <c r="C202" s="6" t="s">
        <v>17</v>
      </c>
      <c r="D202" s="6">
        <v>89.763106199999996</v>
      </c>
      <c r="E202" s="6">
        <v>215.6150748</v>
      </c>
      <c r="F202" s="6">
        <v>726.18229819999999</v>
      </c>
      <c r="G202" s="6">
        <v>671.44221049999999</v>
      </c>
      <c r="H202" s="6">
        <v>5.2708728378939096</v>
      </c>
      <c r="I202" s="6">
        <v>12.660876938367201</v>
      </c>
      <c r="J202" s="6">
        <v>42.641288976937801</v>
      </c>
      <c r="K202" s="6">
        <v>39.426961246801099</v>
      </c>
    </row>
    <row r="203" spans="1:11" x14ac:dyDescent="0.25">
      <c r="A203" s="6" t="s">
        <v>108</v>
      </c>
      <c r="B203" s="6" t="s">
        <v>109</v>
      </c>
      <c r="C203" s="6" t="s">
        <v>18</v>
      </c>
      <c r="D203" s="6">
        <v>30854.065590900002</v>
      </c>
      <c r="E203" s="6">
        <v>33517.458011800001</v>
      </c>
      <c r="F203" s="6">
        <v>76362.990588100001</v>
      </c>
      <c r="G203" s="6">
        <v>57487.766448000002</v>
      </c>
      <c r="H203" s="6">
        <v>15.565387246816201</v>
      </c>
      <c r="I203" s="6">
        <v>16.909026525063201</v>
      </c>
      <c r="J203" s="6">
        <v>38.5239188763287</v>
      </c>
      <c r="K203" s="6">
        <v>29.001667351791799</v>
      </c>
    </row>
    <row r="204" spans="1:11" x14ac:dyDescent="0.25">
      <c r="A204" s="6" t="s">
        <v>110</v>
      </c>
      <c r="B204" s="6" t="s">
        <v>111</v>
      </c>
      <c r="C204" s="6" t="s">
        <v>15</v>
      </c>
      <c r="D204" s="6">
        <v>0</v>
      </c>
      <c r="E204" s="6">
        <v>1.8046324</v>
      </c>
      <c r="F204" s="6">
        <v>1.8046324</v>
      </c>
      <c r="G204" s="6">
        <v>0</v>
      </c>
      <c r="H204" s="6">
        <v>0</v>
      </c>
      <c r="I204" s="6">
        <v>50</v>
      </c>
      <c r="J204" s="6">
        <v>50</v>
      </c>
      <c r="K204" s="6">
        <v>0</v>
      </c>
    </row>
    <row r="205" spans="1:11" x14ac:dyDescent="0.25">
      <c r="A205" s="6" t="s">
        <v>110</v>
      </c>
      <c r="B205" s="6" t="s">
        <v>111</v>
      </c>
      <c r="C205" s="6" t="s">
        <v>18</v>
      </c>
      <c r="D205" s="6">
        <v>494.4692776</v>
      </c>
      <c r="E205" s="6">
        <v>389.80059840000001</v>
      </c>
      <c r="F205" s="6">
        <v>301.37361079999999</v>
      </c>
      <c r="G205" s="6">
        <v>73.989928399999997</v>
      </c>
      <c r="H205" s="6">
        <v>39.255014326647597</v>
      </c>
      <c r="I205" s="6">
        <v>30.945558739254999</v>
      </c>
      <c r="J205" s="6">
        <v>23.925501432664799</v>
      </c>
      <c r="K205" s="6">
        <v>5.8739255014326703</v>
      </c>
    </row>
    <row r="206" spans="1:11" x14ac:dyDescent="0.25">
      <c r="A206" t="s">
        <v>21</v>
      </c>
    </row>
    <row r="207" spans="1:11" x14ac:dyDescent="0.25">
      <c r="A207" t="s">
        <v>1037</v>
      </c>
    </row>
    <row r="208" spans="1:11" x14ac:dyDescent="0.25">
      <c r="A208" t="s">
        <v>22</v>
      </c>
    </row>
    <row r="209" spans="1:11" x14ac:dyDescent="0.25">
      <c r="A209" t="s">
        <v>23</v>
      </c>
    </row>
    <row r="210" spans="1:11" x14ac:dyDescent="0.25">
      <c r="A210" t="s">
        <v>24</v>
      </c>
    </row>
    <row r="213" spans="1:11" x14ac:dyDescent="0.25">
      <c r="K213" s="7" t="str">
        <f>HYPERLINK("#'Indice'!A1", "Ir al índice")</f>
        <v>Ir al índice</v>
      </c>
    </row>
    <row r="214" spans="1:11" ht="17.25" x14ac:dyDescent="0.3">
      <c r="A214" s="4" t="s">
        <v>923</v>
      </c>
    </row>
    <row r="215" spans="1:11" x14ac:dyDescent="0.25">
      <c r="A215" s="5" t="s">
        <v>26</v>
      </c>
      <c r="B215" s="5" t="s">
        <v>71</v>
      </c>
      <c r="C215" s="5" t="s">
        <v>11</v>
      </c>
      <c r="D215" s="5" t="s">
        <v>892</v>
      </c>
      <c r="E215" s="5" t="s">
        <v>893</v>
      </c>
      <c r="F215" s="5" t="s">
        <v>894</v>
      </c>
      <c r="G215" s="5" t="s">
        <v>895</v>
      </c>
      <c r="H215" s="5" t="s">
        <v>896</v>
      </c>
      <c r="I215" s="5" t="s">
        <v>897</v>
      </c>
      <c r="J215" s="5" t="s">
        <v>898</v>
      </c>
      <c r="K215" s="5" t="s">
        <v>899</v>
      </c>
    </row>
    <row r="216" spans="1:11" x14ac:dyDescent="0.25">
      <c r="A216" s="6" t="s">
        <v>72</v>
      </c>
      <c r="B216" s="6" t="s">
        <v>73</v>
      </c>
      <c r="C216" s="6" t="s">
        <v>15</v>
      </c>
      <c r="D216" s="6">
        <v>129.0180063</v>
      </c>
      <c r="E216" s="6">
        <v>120.7669935</v>
      </c>
      <c r="F216" s="6">
        <v>102.0332733</v>
      </c>
      <c r="G216" s="6">
        <v>0</v>
      </c>
      <c r="H216" s="6">
        <v>36.671775221672</v>
      </c>
      <c r="I216" s="6">
        <v>34.326526713884903</v>
      </c>
      <c r="J216" s="6">
        <v>29.001698064443101</v>
      </c>
      <c r="K216" s="6">
        <v>0</v>
      </c>
    </row>
    <row r="217" spans="1:11" x14ac:dyDescent="0.25">
      <c r="A217" s="6" t="s">
        <v>72</v>
      </c>
      <c r="B217" s="6" t="s">
        <v>73</v>
      </c>
      <c r="C217" s="6" t="s">
        <v>16</v>
      </c>
      <c r="D217" s="6">
        <v>0</v>
      </c>
      <c r="E217" s="6">
        <v>0</v>
      </c>
      <c r="F217" s="6">
        <v>66.590509499999996</v>
      </c>
      <c r="G217" s="6">
        <v>0</v>
      </c>
      <c r="H217" s="6">
        <v>0</v>
      </c>
      <c r="I217" s="6">
        <v>0</v>
      </c>
      <c r="J217" s="6">
        <v>100</v>
      </c>
      <c r="K217" s="6">
        <v>0</v>
      </c>
    </row>
    <row r="218" spans="1:11" x14ac:dyDescent="0.25">
      <c r="A218" s="6" t="s">
        <v>72</v>
      </c>
      <c r="B218" s="6" t="s">
        <v>73</v>
      </c>
      <c r="C218" s="6" t="s">
        <v>17</v>
      </c>
      <c r="D218" s="6">
        <v>251.34240460000001</v>
      </c>
      <c r="E218" s="6">
        <v>381.82719730000002</v>
      </c>
      <c r="F218" s="6">
        <v>207.09693590000001</v>
      </c>
      <c r="G218" s="6">
        <v>28.584026999999999</v>
      </c>
      <c r="H218" s="6">
        <v>28.928151143903101</v>
      </c>
      <c r="I218" s="6">
        <v>43.9462449319916</v>
      </c>
      <c r="J218" s="6">
        <v>23.835737040427802</v>
      </c>
      <c r="K218" s="6">
        <v>3.2898668836774898</v>
      </c>
    </row>
    <row r="219" spans="1:11" x14ac:dyDescent="0.25">
      <c r="A219" s="6" t="s">
        <v>72</v>
      </c>
      <c r="B219" s="6" t="s">
        <v>73</v>
      </c>
      <c r="C219" s="6" t="s">
        <v>18</v>
      </c>
      <c r="D219" s="6">
        <v>28183.4821744</v>
      </c>
      <c r="E219" s="6">
        <v>39548.954361099997</v>
      </c>
      <c r="F219" s="6">
        <v>60997.170624099999</v>
      </c>
      <c r="G219" s="6">
        <v>15070.451929000001</v>
      </c>
      <c r="H219" s="6">
        <v>19.599075517093599</v>
      </c>
      <c r="I219" s="6">
        <v>27.502738602306501</v>
      </c>
      <c r="J219" s="6">
        <v>42.418042809368799</v>
      </c>
      <c r="K219" s="6">
        <v>10.480143071231</v>
      </c>
    </row>
    <row r="220" spans="1:11" x14ac:dyDescent="0.25">
      <c r="A220" s="6" t="s">
        <v>74</v>
      </c>
      <c r="B220" s="6" t="s">
        <v>75</v>
      </c>
      <c r="C220" s="6" t="s">
        <v>15</v>
      </c>
      <c r="D220" s="6">
        <v>33.263781799999997</v>
      </c>
      <c r="E220" s="6">
        <v>32.5858068</v>
      </c>
      <c r="F220" s="6">
        <v>98.016880999999998</v>
      </c>
      <c r="G220" s="6">
        <v>0</v>
      </c>
      <c r="H220" s="6">
        <v>20.299321686246898</v>
      </c>
      <c r="I220" s="6">
        <v>19.885585427904999</v>
      </c>
      <c r="J220" s="6">
        <v>59.815092885848102</v>
      </c>
      <c r="K220" s="6">
        <v>0</v>
      </c>
    </row>
    <row r="221" spans="1:11" x14ac:dyDescent="0.25">
      <c r="A221" s="6" t="s">
        <v>74</v>
      </c>
      <c r="B221" s="6" t="s">
        <v>75</v>
      </c>
      <c r="C221" s="6" t="s">
        <v>16</v>
      </c>
      <c r="D221" s="6">
        <v>25.638445399999998</v>
      </c>
      <c r="E221" s="6">
        <v>0</v>
      </c>
      <c r="F221" s="6">
        <v>0</v>
      </c>
      <c r="G221" s="6">
        <v>0</v>
      </c>
      <c r="H221" s="6">
        <v>100</v>
      </c>
      <c r="I221" s="6">
        <v>0</v>
      </c>
      <c r="J221" s="6">
        <v>0</v>
      </c>
      <c r="K221" s="6">
        <v>0</v>
      </c>
    </row>
    <row r="222" spans="1:11" x14ac:dyDescent="0.25">
      <c r="A222" s="6" t="s">
        <v>74</v>
      </c>
      <c r="B222" s="6" t="s">
        <v>75</v>
      </c>
      <c r="C222" s="6" t="s">
        <v>17</v>
      </c>
      <c r="D222" s="6">
        <v>62.453395100000002</v>
      </c>
      <c r="E222" s="6">
        <v>146.46468960000001</v>
      </c>
      <c r="F222" s="6">
        <v>106.88365330000001</v>
      </c>
      <c r="G222" s="6">
        <v>27.189246099999998</v>
      </c>
      <c r="H222" s="6">
        <v>18.2084655268348</v>
      </c>
      <c r="I222" s="6">
        <v>42.702198130460999</v>
      </c>
      <c r="J222" s="6">
        <v>31.162234068764299</v>
      </c>
      <c r="K222" s="6">
        <v>7.9271022739399202</v>
      </c>
    </row>
    <row r="223" spans="1:11" x14ac:dyDescent="0.25">
      <c r="A223" s="6" t="s">
        <v>74</v>
      </c>
      <c r="B223" s="6" t="s">
        <v>75</v>
      </c>
      <c r="C223" s="6" t="s">
        <v>18</v>
      </c>
      <c r="D223" s="6">
        <v>8559.1628273000006</v>
      </c>
      <c r="E223" s="6">
        <v>14160.5744134</v>
      </c>
      <c r="F223" s="6">
        <v>17516.395530000002</v>
      </c>
      <c r="G223" s="6">
        <v>4194.0003502</v>
      </c>
      <c r="H223" s="6">
        <v>19.264319564403401</v>
      </c>
      <c r="I223" s="6">
        <v>31.871555223270001</v>
      </c>
      <c r="J223" s="6">
        <v>39.424584847260498</v>
      </c>
      <c r="K223" s="6">
        <v>9.4395403650661898</v>
      </c>
    </row>
    <row r="224" spans="1:11" x14ac:dyDescent="0.25">
      <c r="A224" s="6" t="s">
        <v>76</v>
      </c>
      <c r="B224" s="6" t="s">
        <v>77</v>
      </c>
      <c r="C224" s="6" t="s">
        <v>15</v>
      </c>
      <c r="D224" s="6">
        <v>134.74030020000001</v>
      </c>
      <c r="E224" s="6">
        <v>81.723066200000005</v>
      </c>
      <c r="F224" s="6">
        <v>151.31759629999999</v>
      </c>
      <c r="G224" s="6">
        <v>24.473607699999999</v>
      </c>
      <c r="H224" s="6">
        <v>34.350218038912601</v>
      </c>
      <c r="I224" s="6">
        <v>20.834190948154699</v>
      </c>
      <c r="J224" s="6">
        <v>38.576375578159499</v>
      </c>
      <c r="K224" s="6">
        <v>6.2392154347731701</v>
      </c>
    </row>
    <row r="225" spans="1:11" x14ac:dyDescent="0.25">
      <c r="A225" s="6" t="s">
        <v>76</v>
      </c>
      <c r="B225" s="6" t="s">
        <v>77</v>
      </c>
      <c r="C225" s="6" t="s">
        <v>17</v>
      </c>
      <c r="D225" s="6">
        <v>119.129684</v>
      </c>
      <c r="E225" s="6">
        <v>53.805691500000002</v>
      </c>
      <c r="F225" s="6">
        <v>29.5761912</v>
      </c>
      <c r="G225" s="6">
        <v>0</v>
      </c>
      <c r="H225" s="6">
        <v>58.826113461695897</v>
      </c>
      <c r="I225" s="6">
        <v>26.569194232597901</v>
      </c>
      <c r="J225" s="6">
        <v>14.6046923057062</v>
      </c>
      <c r="K225" s="6">
        <v>0</v>
      </c>
    </row>
    <row r="226" spans="1:11" x14ac:dyDescent="0.25">
      <c r="A226" s="6" t="s">
        <v>76</v>
      </c>
      <c r="B226" s="6" t="s">
        <v>77</v>
      </c>
      <c r="C226" s="6" t="s">
        <v>18</v>
      </c>
      <c r="D226" s="6">
        <v>8930.5286706999996</v>
      </c>
      <c r="E226" s="6">
        <v>9671.5601673000001</v>
      </c>
      <c r="F226" s="6">
        <v>9882.5193878999999</v>
      </c>
      <c r="G226" s="6">
        <v>2773.6927381999999</v>
      </c>
      <c r="H226" s="6">
        <v>28.570102645555401</v>
      </c>
      <c r="I226" s="6">
        <v>30.940773711302299</v>
      </c>
      <c r="J226" s="6">
        <v>31.6156639455549</v>
      </c>
      <c r="K226" s="6">
        <v>8.8734596975874407</v>
      </c>
    </row>
    <row r="227" spans="1:11" x14ac:dyDescent="0.25">
      <c r="A227" s="6" t="s">
        <v>78</v>
      </c>
      <c r="B227" s="6" t="s">
        <v>79</v>
      </c>
      <c r="C227" s="6" t="s">
        <v>15</v>
      </c>
      <c r="D227" s="6">
        <v>74.450929000000002</v>
      </c>
      <c r="E227" s="6">
        <v>189.07447400000001</v>
      </c>
      <c r="F227" s="6">
        <v>681.8251113</v>
      </c>
      <c r="G227" s="6">
        <v>275.71295959999998</v>
      </c>
      <c r="H227" s="6">
        <v>6.0972202175705403</v>
      </c>
      <c r="I227" s="6">
        <v>15.484409946037299</v>
      </c>
      <c r="J227" s="6">
        <v>55.838629676006398</v>
      </c>
      <c r="K227" s="6">
        <v>22.5797401603858</v>
      </c>
    </row>
    <row r="228" spans="1:11" x14ac:dyDescent="0.25">
      <c r="A228" s="6" t="s">
        <v>78</v>
      </c>
      <c r="B228" s="6" t="s">
        <v>79</v>
      </c>
      <c r="C228" s="6" t="s">
        <v>17</v>
      </c>
      <c r="D228" s="6">
        <v>36.460074499999997</v>
      </c>
      <c r="E228" s="6">
        <v>218.94718040000001</v>
      </c>
      <c r="F228" s="6">
        <v>372.41250120000001</v>
      </c>
      <c r="G228" s="6">
        <v>276.9358196</v>
      </c>
      <c r="H228" s="6">
        <v>4.0298258976510004</v>
      </c>
      <c r="I228" s="6">
        <v>24.199594485019102</v>
      </c>
      <c r="J228" s="6">
        <v>41.161669648940098</v>
      </c>
      <c r="K228" s="6">
        <v>30.608909968389799</v>
      </c>
    </row>
    <row r="229" spans="1:11" x14ac:dyDescent="0.25">
      <c r="A229" s="6" t="s">
        <v>78</v>
      </c>
      <c r="B229" s="6" t="s">
        <v>79</v>
      </c>
      <c r="C229" s="6" t="s">
        <v>18</v>
      </c>
      <c r="D229" s="6">
        <v>20657.838284099998</v>
      </c>
      <c r="E229" s="6">
        <v>21186.160358699999</v>
      </c>
      <c r="F229" s="6">
        <v>55910.049604</v>
      </c>
      <c r="G229" s="6">
        <v>31455.160056299999</v>
      </c>
      <c r="H229" s="6">
        <v>15.987899434876701</v>
      </c>
      <c r="I229" s="6">
        <v>16.396788307069698</v>
      </c>
      <c r="J229" s="6">
        <v>43.270948207379902</v>
      </c>
      <c r="K229" s="6">
        <v>24.3443640506737</v>
      </c>
    </row>
    <row r="230" spans="1:11" x14ac:dyDescent="0.25">
      <c r="A230" s="6" t="s">
        <v>80</v>
      </c>
      <c r="B230" s="6" t="s">
        <v>81</v>
      </c>
      <c r="C230" s="6" t="s">
        <v>15</v>
      </c>
      <c r="D230" s="6">
        <v>23.7444086</v>
      </c>
      <c r="E230" s="6">
        <v>125.4951264</v>
      </c>
      <c r="F230" s="6">
        <v>391.47398010000001</v>
      </c>
      <c r="G230" s="6">
        <v>324.2799923</v>
      </c>
      <c r="H230" s="6">
        <v>2.74503893923678</v>
      </c>
      <c r="I230" s="6">
        <v>14.5082159954256</v>
      </c>
      <c r="J230" s="6">
        <v>45.257447223701597</v>
      </c>
      <c r="K230" s="6">
        <v>37.489297841636002</v>
      </c>
    </row>
    <row r="231" spans="1:11" x14ac:dyDescent="0.25">
      <c r="A231" s="6" t="s">
        <v>80</v>
      </c>
      <c r="B231" s="6" t="s">
        <v>81</v>
      </c>
      <c r="C231" s="6" t="s">
        <v>17</v>
      </c>
      <c r="D231" s="6">
        <v>209.6673041</v>
      </c>
      <c r="E231" s="6">
        <v>179.23093299999999</v>
      </c>
      <c r="F231" s="6">
        <v>417.43992750000001</v>
      </c>
      <c r="G231" s="6">
        <v>644.54888879999999</v>
      </c>
      <c r="H231" s="6">
        <v>14.450973534339999</v>
      </c>
      <c r="I231" s="6">
        <v>12.353196796400599</v>
      </c>
      <c r="J231" s="6">
        <v>28.771359322682901</v>
      </c>
      <c r="K231" s="6">
        <v>44.424470346576499</v>
      </c>
    </row>
    <row r="232" spans="1:11" x14ac:dyDescent="0.25">
      <c r="A232" s="6" t="s">
        <v>80</v>
      </c>
      <c r="B232" s="6" t="s">
        <v>81</v>
      </c>
      <c r="C232" s="6" t="s">
        <v>18</v>
      </c>
      <c r="D232" s="6">
        <v>19099.607150299998</v>
      </c>
      <c r="E232" s="6">
        <v>15965.615434699999</v>
      </c>
      <c r="F232" s="6">
        <v>41064.350264300003</v>
      </c>
      <c r="G232" s="6">
        <v>48475.904871799998</v>
      </c>
      <c r="H232" s="6">
        <v>15.3280638216002</v>
      </c>
      <c r="I232" s="6">
        <v>12.8129322455914</v>
      </c>
      <c r="J232" s="6">
        <v>32.9554936230114</v>
      </c>
      <c r="K232" s="6">
        <v>38.903510309796999</v>
      </c>
    </row>
    <row r="233" spans="1:11" x14ac:dyDescent="0.25">
      <c r="A233" s="6" t="s">
        <v>82</v>
      </c>
      <c r="B233" s="6" t="s">
        <v>83</v>
      </c>
      <c r="C233" s="6" t="s">
        <v>15</v>
      </c>
      <c r="D233" s="6">
        <v>101.713193</v>
      </c>
      <c r="E233" s="6">
        <v>0</v>
      </c>
      <c r="F233" s="6">
        <v>216.40216229999999</v>
      </c>
      <c r="G233" s="6">
        <v>27.468405799999999</v>
      </c>
      <c r="H233" s="6">
        <v>29.432283703448601</v>
      </c>
      <c r="I233" s="6">
        <v>0</v>
      </c>
      <c r="J233" s="6">
        <v>62.619308734642999</v>
      </c>
      <c r="K233" s="6">
        <v>7.9484075619084402</v>
      </c>
    </row>
    <row r="234" spans="1:11" x14ac:dyDescent="0.25">
      <c r="A234" s="6" t="s">
        <v>82</v>
      </c>
      <c r="B234" s="6" t="s">
        <v>83</v>
      </c>
      <c r="C234" s="6" t="s">
        <v>17</v>
      </c>
      <c r="D234" s="6">
        <v>129.96979680000001</v>
      </c>
      <c r="E234" s="6">
        <v>0</v>
      </c>
      <c r="F234" s="6">
        <v>69.963569300000003</v>
      </c>
      <c r="G234" s="6">
        <v>99.447879499999999</v>
      </c>
      <c r="H234" s="6">
        <v>43.412805147337501</v>
      </c>
      <c r="I234" s="6">
        <v>0</v>
      </c>
      <c r="J234" s="6">
        <v>23.369389475210301</v>
      </c>
      <c r="K234" s="6">
        <v>33.217805377452102</v>
      </c>
    </row>
    <row r="235" spans="1:11" x14ac:dyDescent="0.25">
      <c r="A235" s="6" t="s">
        <v>82</v>
      </c>
      <c r="B235" s="6" t="s">
        <v>83</v>
      </c>
      <c r="C235" s="6" t="s">
        <v>18</v>
      </c>
      <c r="D235" s="6">
        <v>15451.381782</v>
      </c>
      <c r="E235" s="6">
        <v>11399.922529900001</v>
      </c>
      <c r="F235" s="6">
        <v>23075.018295900001</v>
      </c>
      <c r="G235" s="6">
        <v>6158.6017810000003</v>
      </c>
      <c r="H235" s="6">
        <v>27.549973456121101</v>
      </c>
      <c r="I235" s="6">
        <v>20.326179725003801</v>
      </c>
      <c r="J235" s="6">
        <v>41.142996174758203</v>
      </c>
      <c r="K235" s="6">
        <v>10.9808506441169</v>
      </c>
    </row>
    <row r="236" spans="1:11" x14ac:dyDescent="0.25">
      <c r="A236" s="6" t="s">
        <v>84</v>
      </c>
      <c r="B236" s="6" t="s">
        <v>85</v>
      </c>
      <c r="C236" s="6" t="s">
        <v>15</v>
      </c>
      <c r="D236" s="6">
        <v>663.02725940000005</v>
      </c>
      <c r="E236" s="6">
        <v>321.60026790000001</v>
      </c>
      <c r="F236" s="6">
        <v>850.57353409999996</v>
      </c>
      <c r="G236" s="6">
        <v>793.52693190000002</v>
      </c>
      <c r="H236" s="6">
        <v>25.2223608182322</v>
      </c>
      <c r="I236" s="6">
        <v>12.2340641070389</v>
      </c>
      <c r="J236" s="6">
        <v>32.356848493564499</v>
      </c>
      <c r="K236" s="6">
        <v>30.1867265811644</v>
      </c>
    </row>
    <row r="237" spans="1:11" x14ac:dyDescent="0.25">
      <c r="A237" s="6" t="s">
        <v>84</v>
      </c>
      <c r="B237" s="6" t="s">
        <v>85</v>
      </c>
      <c r="C237" s="6" t="s">
        <v>17</v>
      </c>
      <c r="D237" s="6">
        <v>339.33125439999998</v>
      </c>
      <c r="E237" s="6">
        <v>111.4569781</v>
      </c>
      <c r="F237" s="6">
        <v>1181.8970492999999</v>
      </c>
      <c r="G237" s="6">
        <v>762.33058419999998</v>
      </c>
      <c r="H237" s="6">
        <v>14.168225739845701</v>
      </c>
      <c r="I237" s="6">
        <v>4.6537052084814903</v>
      </c>
      <c r="J237" s="6">
        <v>49.348192890009003</v>
      </c>
      <c r="K237" s="6">
        <v>31.829876161663801</v>
      </c>
    </row>
    <row r="238" spans="1:11" x14ac:dyDescent="0.25">
      <c r="A238" s="6" t="s">
        <v>84</v>
      </c>
      <c r="B238" s="6" t="s">
        <v>85</v>
      </c>
      <c r="C238" s="6" t="s">
        <v>18</v>
      </c>
      <c r="D238" s="6">
        <v>33056.925182400002</v>
      </c>
      <c r="E238" s="6">
        <v>33826.847669100003</v>
      </c>
      <c r="F238" s="6">
        <v>81226.914580299999</v>
      </c>
      <c r="G238" s="6">
        <v>60709.609715799998</v>
      </c>
      <c r="H238" s="6">
        <v>15.8303218767256</v>
      </c>
      <c r="I238" s="6">
        <v>16.199022858965801</v>
      </c>
      <c r="J238" s="6">
        <v>38.897997795150403</v>
      </c>
      <c r="K238" s="6">
        <v>29.072657469158202</v>
      </c>
    </row>
    <row r="239" spans="1:11" x14ac:dyDescent="0.25">
      <c r="A239" s="6" t="s">
        <v>86</v>
      </c>
      <c r="B239" s="6" t="s">
        <v>87</v>
      </c>
      <c r="C239" s="6" t="s">
        <v>15</v>
      </c>
      <c r="D239" s="6">
        <v>45.164083900000001</v>
      </c>
      <c r="E239" s="6">
        <v>459.86170759999999</v>
      </c>
      <c r="F239" s="6">
        <v>401.64126019999998</v>
      </c>
      <c r="G239" s="6">
        <v>336.5550834</v>
      </c>
      <c r="H239" s="6">
        <v>3.63282494936974</v>
      </c>
      <c r="I239" s="6">
        <v>36.989504499371698</v>
      </c>
      <c r="J239" s="6">
        <v>32.306475959559201</v>
      </c>
      <c r="K239" s="6">
        <v>27.0711945916993</v>
      </c>
    </row>
    <row r="240" spans="1:11" x14ac:dyDescent="0.25">
      <c r="A240" s="6" t="s">
        <v>86</v>
      </c>
      <c r="B240" s="6" t="s">
        <v>87</v>
      </c>
      <c r="C240" s="6" t="s">
        <v>17</v>
      </c>
      <c r="D240" s="6">
        <v>830.33084650000001</v>
      </c>
      <c r="E240" s="6">
        <v>580.56456400000002</v>
      </c>
      <c r="F240" s="6">
        <v>1339.6512253000001</v>
      </c>
      <c r="G240" s="6">
        <v>973.17293510000002</v>
      </c>
      <c r="H240" s="6">
        <v>22.298425826392599</v>
      </c>
      <c r="I240" s="6">
        <v>15.5909851143726</v>
      </c>
      <c r="J240" s="6">
        <v>35.976157704491499</v>
      </c>
      <c r="K240" s="6">
        <v>26.134431354743199</v>
      </c>
    </row>
    <row r="241" spans="1:11" x14ac:dyDescent="0.25">
      <c r="A241" s="6" t="s">
        <v>86</v>
      </c>
      <c r="B241" s="6" t="s">
        <v>87</v>
      </c>
      <c r="C241" s="6" t="s">
        <v>18</v>
      </c>
      <c r="D241" s="6">
        <v>59185.723714500004</v>
      </c>
      <c r="E241" s="6">
        <v>75316.9364756</v>
      </c>
      <c r="F241" s="6">
        <v>124737.1929163</v>
      </c>
      <c r="G241" s="6">
        <v>60405.1424434</v>
      </c>
      <c r="H241" s="6">
        <v>18.516080194748099</v>
      </c>
      <c r="I241" s="6">
        <v>23.5626828275701</v>
      </c>
      <c r="J241" s="6">
        <v>39.0236652076307</v>
      </c>
      <c r="K241" s="6">
        <v>18.897571770051101</v>
      </c>
    </row>
    <row r="242" spans="1:11" x14ac:dyDescent="0.25">
      <c r="A242" s="6" t="s">
        <v>88</v>
      </c>
      <c r="B242" s="6" t="s">
        <v>89</v>
      </c>
      <c r="C242" s="6" t="s">
        <v>15</v>
      </c>
      <c r="D242" s="6">
        <v>196.73740960000001</v>
      </c>
      <c r="E242" s="6">
        <v>131.4818779</v>
      </c>
      <c r="F242" s="6">
        <v>121.7711731</v>
      </c>
      <c r="G242" s="6">
        <v>81.450613599999997</v>
      </c>
      <c r="H242" s="6">
        <v>37.019609351075601</v>
      </c>
      <c r="I242" s="6">
        <v>24.7406315174124</v>
      </c>
      <c r="J242" s="6">
        <v>22.913391345090702</v>
      </c>
      <c r="K242" s="6">
        <v>15.326367786421301</v>
      </c>
    </row>
    <row r="243" spans="1:11" x14ac:dyDescent="0.25">
      <c r="A243" s="6" t="s">
        <v>88</v>
      </c>
      <c r="B243" s="6" t="s">
        <v>89</v>
      </c>
      <c r="C243" s="6" t="s">
        <v>17</v>
      </c>
      <c r="D243" s="6">
        <v>109.95087530000001</v>
      </c>
      <c r="E243" s="6">
        <v>209.14860709999999</v>
      </c>
      <c r="F243" s="6">
        <v>222.30479109999999</v>
      </c>
      <c r="G243" s="6">
        <v>50.776502600000001</v>
      </c>
      <c r="H243" s="6">
        <v>18.567113242702199</v>
      </c>
      <c r="I243" s="6">
        <v>35.318371608990198</v>
      </c>
      <c r="J243" s="6">
        <v>37.540021573152202</v>
      </c>
      <c r="K243" s="6">
        <v>8.5744935751554205</v>
      </c>
    </row>
    <row r="244" spans="1:11" x14ac:dyDescent="0.25">
      <c r="A244" s="6" t="s">
        <v>88</v>
      </c>
      <c r="B244" s="6" t="s">
        <v>89</v>
      </c>
      <c r="C244" s="6" t="s">
        <v>18</v>
      </c>
      <c r="D244" s="6">
        <v>24608.646003599999</v>
      </c>
      <c r="E244" s="6">
        <v>35332.283839199998</v>
      </c>
      <c r="F244" s="6">
        <v>50185.966958199999</v>
      </c>
      <c r="G244" s="6">
        <v>12914.7552046</v>
      </c>
      <c r="H244" s="6">
        <v>20.000256500522301</v>
      </c>
      <c r="I244" s="6">
        <v>28.715709894395701</v>
      </c>
      <c r="J244" s="6">
        <v>40.787787013714599</v>
      </c>
      <c r="K244" s="6">
        <v>10.4962465913675</v>
      </c>
    </row>
    <row r="245" spans="1:11" x14ac:dyDescent="0.25">
      <c r="A245" s="6" t="s">
        <v>90</v>
      </c>
      <c r="B245" s="6" t="s">
        <v>91</v>
      </c>
      <c r="C245" s="6" t="s">
        <v>15</v>
      </c>
      <c r="D245" s="6">
        <v>397.84946650000001</v>
      </c>
      <c r="E245" s="6">
        <v>110.0784532</v>
      </c>
      <c r="F245" s="6">
        <v>356.02679940000002</v>
      </c>
      <c r="G245" s="6">
        <v>36.217085599999997</v>
      </c>
      <c r="H245" s="6">
        <v>44.1970593194253</v>
      </c>
      <c r="I245" s="6">
        <v>12.228604875786599</v>
      </c>
      <c r="J245" s="6">
        <v>39.550983216881903</v>
      </c>
      <c r="K245" s="6">
        <v>4.0233525879062704</v>
      </c>
    </row>
    <row r="246" spans="1:11" x14ac:dyDescent="0.25">
      <c r="A246" s="6" t="s">
        <v>90</v>
      </c>
      <c r="B246" s="6" t="s">
        <v>91</v>
      </c>
      <c r="C246" s="6" t="s">
        <v>17</v>
      </c>
      <c r="D246" s="6">
        <v>223.27605170000001</v>
      </c>
      <c r="E246" s="6">
        <v>284.59615550000001</v>
      </c>
      <c r="F246" s="6">
        <v>221.859835</v>
      </c>
      <c r="G246" s="6">
        <v>0</v>
      </c>
      <c r="H246" s="6">
        <v>30.596991606243101</v>
      </c>
      <c r="I246" s="6">
        <v>39.0000903128768</v>
      </c>
      <c r="J246" s="6">
        <v>30.402918080880202</v>
      </c>
      <c r="K246" s="6">
        <v>0</v>
      </c>
    </row>
    <row r="247" spans="1:11" x14ac:dyDescent="0.25">
      <c r="A247" s="6" t="s">
        <v>90</v>
      </c>
      <c r="B247" s="6" t="s">
        <v>91</v>
      </c>
      <c r="C247" s="6" t="s">
        <v>18</v>
      </c>
      <c r="D247" s="6">
        <v>46066.633450900001</v>
      </c>
      <c r="E247" s="6">
        <v>61814.082446300003</v>
      </c>
      <c r="F247" s="6">
        <v>113162.9428065</v>
      </c>
      <c r="G247" s="6">
        <v>27982.644852500001</v>
      </c>
      <c r="H247" s="6">
        <v>18.498701861228799</v>
      </c>
      <c r="I247" s="6">
        <v>24.822310560599</v>
      </c>
      <c r="J247" s="6">
        <v>45.442164618952198</v>
      </c>
      <c r="K247" s="6">
        <v>11.23682295922</v>
      </c>
    </row>
    <row r="248" spans="1:11" x14ac:dyDescent="0.25">
      <c r="A248" s="6" t="s">
        <v>92</v>
      </c>
      <c r="B248" s="6" t="s">
        <v>93</v>
      </c>
      <c r="C248" s="6" t="s">
        <v>15</v>
      </c>
      <c r="D248" s="6">
        <v>516.39766910000003</v>
      </c>
      <c r="E248" s="6">
        <v>402.03702290000001</v>
      </c>
      <c r="F248" s="6">
        <v>681.72870699999999</v>
      </c>
      <c r="G248" s="6">
        <v>511.38502670000003</v>
      </c>
      <c r="H248" s="6">
        <v>24.4558762098392</v>
      </c>
      <c r="I248" s="6">
        <v>19.0399148798456</v>
      </c>
      <c r="J248" s="6">
        <v>32.285724480791899</v>
      </c>
      <c r="K248" s="6">
        <v>24.2184844295234</v>
      </c>
    </row>
    <row r="249" spans="1:11" x14ac:dyDescent="0.25">
      <c r="A249" s="6" t="s">
        <v>92</v>
      </c>
      <c r="B249" s="6" t="s">
        <v>93</v>
      </c>
      <c r="C249" s="6" t="s">
        <v>17</v>
      </c>
      <c r="D249" s="6">
        <v>325.90728999999999</v>
      </c>
      <c r="E249" s="6">
        <v>531.63391160000003</v>
      </c>
      <c r="F249" s="6">
        <v>776.2150398</v>
      </c>
      <c r="G249" s="6">
        <v>386.92077080000001</v>
      </c>
      <c r="H249" s="6">
        <v>16.128618677418899</v>
      </c>
      <c r="I249" s="6">
        <v>26.309692661925599</v>
      </c>
      <c r="J249" s="6">
        <v>38.413612621588697</v>
      </c>
      <c r="K249" s="6">
        <v>19.148076039066801</v>
      </c>
    </row>
    <row r="250" spans="1:11" x14ac:dyDescent="0.25">
      <c r="A250" s="6" t="s">
        <v>92</v>
      </c>
      <c r="B250" s="6" t="s">
        <v>93</v>
      </c>
      <c r="C250" s="6" t="s">
        <v>18</v>
      </c>
      <c r="D250" s="6">
        <v>63492.7036945</v>
      </c>
      <c r="E250" s="6">
        <v>81621.210462500007</v>
      </c>
      <c r="F250" s="6">
        <v>164892.3267184</v>
      </c>
      <c r="G250" s="6">
        <v>55336.182664699998</v>
      </c>
      <c r="H250" s="6">
        <v>17.378957275004499</v>
      </c>
      <c r="I250" s="6">
        <v>22.3410163187745</v>
      </c>
      <c r="J250" s="6">
        <v>45.133637950015199</v>
      </c>
      <c r="K250" s="6">
        <v>15.146388456205701</v>
      </c>
    </row>
    <row r="251" spans="1:11" x14ac:dyDescent="0.25">
      <c r="A251" s="6" t="s">
        <v>94</v>
      </c>
      <c r="B251" s="6" t="s">
        <v>95</v>
      </c>
      <c r="C251" s="6" t="s">
        <v>15</v>
      </c>
      <c r="D251" s="6">
        <v>46.773028799999999</v>
      </c>
      <c r="E251" s="6">
        <v>80.403943299999995</v>
      </c>
      <c r="F251" s="6">
        <v>310.0725941</v>
      </c>
      <c r="G251" s="6">
        <v>0</v>
      </c>
      <c r="H251" s="6">
        <v>10.697101247347099</v>
      </c>
      <c r="I251" s="6">
        <v>18.388570170295601</v>
      </c>
      <c r="J251" s="6">
        <v>70.9143285823573</v>
      </c>
      <c r="K251" s="6">
        <v>0</v>
      </c>
    </row>
    <row r="252" spans="1:11" x14ac:dyDescent="0.25">
      <c r="A252" s="6" t="s">
        <v>94</v>
      </c>
      <c r="B252" s="6" t="s">
        <v>95</v>
      </c>
      <c r="C252" s="6" t="s">
        <v>17</v>
      </c>
      <c r="D252" s="6">
        <v>55.846018299999997</v>
      </c>
      <c r="E252" s="6">
        <v>25.522942100000002</v>
      </c>
      <c r="F252" s="6">
        <v>26.802185099999999</v>
      </c>
      <c r="G252" s="6">
        <v>40.600882499999997</v>
      </c>
      <c r="H252" s="6">
        <v>37.537982812199097</v>
      </c>
      <c r="I252" s="6">
        <v>17.1557398545377</v>
      </c>
      <c r="J252" s="6">
        <v>18.0156078130494</v>
      </c>
      <c r="K252" s="6">
        <v>27.2906695202138</v>
      </c>
    </row>
    <row r="253" spans="1:11" x14ac:dyDescent="0.25">
      <c r="A253" s="6" t="s">
        <v>94</v>
      </c>
      <c r="B253" s="6" t="s">
        <v>95</v>
      </c>
      <c r="C253" s="6" t="s">
        <v>18</v>
      </c>
      <c r="D253" s="6">
        <v>11632.172412399999</v>
      </c>
      <c r="E253" s="6">
        <v>13795.322123800001</v>
      </c>
      <c r="F253" s="6">
        <v>11424.272444300001</v>
      </c>
      <c r="G253" s="6">
        <v>1195.6100054999999</v>
      </c>
      <c r="H253" s="6">
        <v>30.5728629247693</v>
      </c>
      <c r="I253" s="6">
        <v>36.258273806565299</v>
      </c>
      <c r="J253" s="6">
        <v>30.026439006567301</v>
      </c>
      <c r="K253" s="6">
        <v>3.1424242620981202</v>
      </c>
    </row>
    <row r="254" spans="1:11" x14ac:dyDescent="0.25">
      <c r="A254" s="6" t="s">
        <v>96</v>
      </c>
      <c r="B254" s="6" t="s">
        <v>97</v>
      </c>
      <c r="C254" s="6" t="s">
        <v>15</v>
      </c>
      <c r="D254" s="6">
        <v>62.376629399999999</v>
      </c>
      <c r="E254" s="6">
        <v>15.3626591</v>
      </c>
      <c r="F254" s="6">
        <v>38.423668900000003</v>
      </c>
      <c r="G254" s="6">
        <v>0</v>
      </c>
      <c r="H254" s="6">
        <v>53.697521822907703</v>
      </c>
      <c r="I254" s="6">
        <v>13.225092958936701</v>
      </c>
      <c r="J254" s="6">
        <v>33.077385218155598</v>
      </c>
      <c r="K254" s="6">
        <v>0</v>
      </c>
    </row>
    <row r="255" spans="1:11" x14ac:dyDescent="0.25">
      <c r="A255" s="6" t="s">
        <v>96</v>
      </c>
      <c r="B255" s="6" t="s">
        <v>97</v>
      </c>
      <c r="C255" s="6" t="s">
        <v>16</v>
      </c>
      <c r="D255" s="6">
        <v>0</v>
      </c>
      <c r="E255" s="6">
        <v>0</v>
      </c>
      <c r="F255" s="6">
        <v>17.0942644</v>
      </c>
      <c r="G255" s="6">
        <v>0</v>
      </c>
      <c r="H255" s="6">
        <v>0</v>
      </c>
      <c r="I255" s="6">
        <v>0</v>
      </c>
      <c r="J255" s="6">
        <v>100</v>
      </c>
      <c r="K255" s="6">
        <v>0</v>
      </c>
    </row>
    <row r="256" spans="1:11" x14ac:dyDescent="0.25">
      <c r="A256" s="6" t="s">
        <v>96</v>
      </c>
      <c r="B256" s="6" t="s">
        <v>97</v>
      </c>
      <c r="C256" s="6" t="s">
        <v>17</v>
      </c>
      <c r="D256" s="6">
        <v>0</v>
      </c>
      <c r="E256" s="6">
        <v>116.7331427</v>
      </c>
      <c r="F256" s="6">
        <v>74.375860200000005</v>
      </c>
      <c r="G256" s="6">
        <v>12.6213052</v>
      </c>
      <c r="H256" s="6">
        <v>0</v>
      </c>
      <c r="I256" s="6">
        <v>57.297877664182501</v>
      </c>
      <c r="J256" s="6">
        <v>36.507017975692101</v>
      </c>
      <c r="K256" s="6">
        <v>6.1951043601253897</v>
      </c>
    </row>
    <row r="257" spans="1:11" x14ac:dyDescent="0.25">
      <c r="A257" s="6" t="s">
        <v>96</v>
      </c>
      <c r="B257" s="6" t="s">
        <v>97</v>
      </c>
      <c r="C257" s="6" t="s">
        <v>18</v>
      </c>
      <c r="D257" s="6">
        <v>10300.975749900001</v>
      </c>
      <c r="E257" s="6">
        <v>15162.2206228</v>
      </c>
      <c r="F257" s="6">
        <v>10695.205635099999</v>
      </c>
      <c r="G257" s="6">
        <v>1441.8736452000001</v>
      </c>
      <c r="H257" s="6">
        <v>27.396011255247601</v>
      </c>
      <c r="I257" s="6">
        <v>40.3247592191262</v>
      </c>
      <c r="J257" s="6">
        <v>28.4444873058974</v>
      </c>
      <c r="K257" s="6">
        <v>3.8347422197287999</v>
      </c>
    </row>
    <row r="258" spans="1:11" x14ac:dyDescent="0.25">
      <c r="A258" s="6" t="s">
        <v>98</v>
      </c>
      <c r="B258" s="6" t="s">
        <v>99</v>
      </c>
      <c r="C258" s="6" t="s">
        <v>15</v>
      </c>
      <c r="D258" s="6">
        <v>499.61066490000002</v>
      </c>
      <c r="E258" s="6">
        <v>132.24211360000001</v>
      </c>
      <c r="F258" s="6">
        <v>23.210345400000001</v>
      </c>
      <c r="G258" s="6">
        <v>17.299798299999999</v>
      </c>
      <c r="H258" s="6">
        <v>74.306694852424698</v>
      </c>
      <c r="I258" s="6">
        <v>19.668263854779202</v>
      </c>
      <c r="J258" s="6">
        <v>3.45205611934322</v>
      </c>
      <c r="K258" s="6">
        <v>2.5729851734528002</v>
      </c>
    </row>
    <row r="259" spans="1:11" x14ac:dyDescent="0.25">
      <c r="A259" s="6" t="s">
        <v>98</v>
      </c>
      <c r="B259" s="6" t="s">
        <v>99</v>
      </c>
      <c r="C259" s="6" t="s">
        <v>17</v>
      </c>
      <c r="D259" s="6">
        <v>172.62692809999999</v>
      </c>
      <c r="E259" s="6">
        <v>45.511106300000002</v>
      </c>
      <c r="F259" s="6">
        <v>140.68793020000001</v>
      </c>
      <c r="G259" s="6">
        <v>55.488198199999999</v>
      </c>
      <c r="H259" s="6">
        <v>41.665707716424699</v>
      </c>
      <c r="I259" s="6">
        <v>10.9846851462737</v>
      </c>
      <c r="J259" s="6">
        <v>33.956823790239</v>
      </c>
      <c r="K259" s="6">
        <v>13.392783347062499</v>
      </c>
    </row>
    <row r="260" spans="1:11" x14ac:dyDescent="0.25">
      <c r="A260" s="6" t="s">
        <v>98</v>
      </c>
      <c r="B260" s="6" t="s">
        <v>99</v>
      </c>
      <c r="C260" s="6" t="s">
        <v>18</v>
      </c>
      <c r="D260" s="6">
        <v>12895.2283498</v>
      </c>
      <c r="E260" s="6">
        <v>7921.3952999000003</v>
      </c>
      <c r="F260" s="6">
        <v>6598.1700059000004</v>
      </c>
      <c r="G260" s="6">
        <v>1157.9785555999999</v>
      </c>
      <c r="H260" s="6">
        <v>45.131176822756103</v>
      </c>
      <c r="I260" s="6">
        <v>27.723579781996001</v>
      </c>
      <c r="J260" s="6">
        <v>23.092509040175099</v>
      </c>
      <c r="K260" s="6">
        <v>4.0527343550728103</v>
      </c>
    </row>
    <row r="261" spans="1:11" x14ac:dyDescent="0.25">
      <c r="A261" s="6" t="s">
        <v>100</v>
      </c>
      <c r="B261" s="6" t="s">
        <v>101</v>
      </c>
      <c r="C261" s="6" t="s">
        <v>15</v>
      </c>
      <c r="D261" s="6">
        <v>79.503909100000001</v>
      </c>
      <c r="E261" s="6">
        <v>156.37005550000001</v>
      </c>
      <c r="F261" s="6">
        <v>64.9769577</v>
      </c>
      <c r="G261" s="6">
        <v>17.132946100000002</v>
      </c>
      <c r="H261" s="6">
        <v>25.002497610976299</v>
      </c>
      <c r="I261" s="6">
        <v>49.175468015659902</v>
      </c>
      <c r="J261" s="6">
        <v>20.434042150296701</v>
      </c>
      <c r="K261" s="6">
        <v>5.3879922230671298</v>
      </c>
    </row>
    <row r="262" spans="1:11" x14ac:dyDescent="0.25">
      <c r="A262" s="6" t="s">
        <v>100</v>
      </c>
      <c r="B262" s="6" t="s">
        <v>101</v>
      </c>
      <c r="C262" s="6" t="s">
        <v>17</v>
      </c>
      <c r="D262" s="6">
        <v>36.627741700000001</v>
      </c>
      <c r="E262" s="6">
        <v>12.139034199999999</v>
      </c>
      <c r="F262" s="6">
        <v>61.236760400000001</v>
      </c>
      <c r="G262" s="6">
        <v>22.716501699999998</v>
      </c>
      <c r="H262" s="6">
        <v>27.597748050674902</v>
      </c>
      <c r="I262" s="6">
        <v>9.1463462359768197</v>
      </c>
      <c r="J262" s="6">
        <v>46.139800231220498</v>
      </c>
      <c r="K262" s="6">
        <v>17.116105482127701</v>
      </c>
    </row>
    <row r="263" spans="1:11" x14ac:dyDescent="0.25">
      <c r="A263" s="6" t="s">
        <v>100</v>
      </c>
      <c r="B263" s="6" t="s">
        <v>101</v>
      </c>
      <c r="C263" s="6" t="s">
        <v>18</v>
      </c>
      <c r="D263" s="6">
        <v>9314.7171216999996</v>
      </c>
      <c r="E263" s="6">
        <v>6788.2342809000002</v>
      </c>
      <c r="F263" s="6">
        <v>6536.8413418</v>
      </c>
      <c r="G263" s="6">
        <v>1323.7184006</v>
      </c>
      <c r="H263" s="6">
        <v>38.870418718433598</v>
      </c>
      <c r="I263" s="6">
        <v>28.327377569277299</v>
      </c>
      <c r="J263" s="6">
        <v>27.278312023002201</v>
      </c>
      <c r="K263" s="6">
        <v>5.5238916892869199</v>
      </c>
    </row>
    <row r="264" spans="1:11" x14ac:dyDescent="0.25">
      <c r="A264" s="6" t="s">
        <v>102</v>
      </c>
      <c r="B264" s="6" t="s">
        <v>103</v>
      </c>
      <c r="C264" s="6" t="s">
        <v>15</v>
      </c>
      <c r="D264" s="6">
        <v>96.945333500000004</v>
      </c>
      <c r="E264" s="6">
        <v>62.394970700000002</v>
      </c>
      <c r="F264" s="6">
        <v>124.4825218</v>
      </c>
      <c r="G264" s="6">
        <v>15.566349499999999</v>
      </c>
      <c r="H264" s="6">
        <v>32.381041611840097</v>
      </c>
      <c r="I264" s="6">
        <v>20.8407570500157</v>
      </c>
      <c r="J264" s="6">
        <v>41.5788318305449</v>
      </c>
      <c r="K264" s="6">
        <v>5.1993695075993198</v>
      </c>
    </row>
    <row r="265" spans="1:11" x14ac:dyDescent="0.25">
      <c r="A265" s="6" t="s">
        <v>102</v>
      </c>
      <c r="B265" s="6" t="s">
        <v>103</v>
      </c>
      <c r="C265" s="6" t="s">
        <v>17</v>
      </c>
      <c r="D265" s="6">
        <v>82.426689199999998</v>
      </c>
      <c r="E265" s="6">
        <v>190.96836669999999</v>
      </c>
      <c r="F265" s="6">
        <v>171.28073649999999</v>
      </c>
      <c r="G265" s="6">
        <v>0</v>
      </c>
      <c r="H265" s="6">
        <v>18.536356286706599</v>
      </c>
      <c r="I265" s="6">
        <v>42.945527947295602</v>
      </c>
      <c r="J265" s="6">
        <v>38.518115765997798</v>
      </c>
      <c r="K265" s="6">
        <v>0</v>
      </c>
    </row>
    <row r="266" spans="1:11" x14ac:dyDescent="0.25">
      <c r="A266" s="6" t="s">
        <v>102</v>
      </c>
      <c r="B266" s="6" t="s">
        <v>103</v>
      </c>
      <c r="C266" s="6" t="s">
        <v>18</v>
      </c>
      <c r="D266" s="6">
        <v>21175.347657800001</v>
      </c>
      <c r="E266" s="6">
        <v>25096.424185700002</v>
      </c>
      <c r="F266" s="6">
        <v>22429.965722699999</v>
      </c>
      <c r="G266" s="6">
        <v>4421.3408034000004</v>
      </c>
      <c r="H266" s="6">
        <v>28.9585013786884</v>
      </c>
      <c r="I266" s="6">
        <v>34.320798228502298</v>
      </c>
      <c r="J266" s="6">
        <v>30.674263478525798</v>
      </c>
      <c r="K266" s="6">
        <v>6.0464369142835697</v>
      </c>
    </row>
    <row r="267" spans="1:11" x14ac:dyDescent="0.25">
      <c r="A267" s="6" t="s">
        <v>104</v>
      </c>
      <c r="B267" s="6" t="s">
        <v>105</v>
      </c>
      <c r="C267" s="6" t="s">
        <v>15</v>
      </c>
      <c r="D267" s="6">
        <v>28.5104489</v>
      </c>
      <c r="E267" s="6">
        <v>29.267706799999999</v>
      </c>
      <c r="F267" s="6">
        <v>5.9510728999999998</v>
      </c>
      <c r="G267" s="6">
        <v>0</v>
      </c>
      <c r="H267" s="6">
        <v>44.7368492076805</v>
      </c>
      <c r="I267" s="6">
        <v>45.925091897315099</v>
      </c>
      <c r="J267" s="6">
        <v>9.3380588950044192</v>
      </c>
      <c r="K267" s="6">
        <v>0</v>
      </c>
    </row>
    <row r="268" spans="1:11" x14ac:dyDescent="0.25">
      <c r="A268" s="6" t="s">
        <v>104</v>
      </c>
      <c r="B268" s="6" t="s">
        <v>105</v>
      </c>
      <c r="C268" s="6" t="s">
        <v>17</v>
      </c>
      <c r="D268" s="6">
        <v>24.048695800000001</v>
      </c>
      <c r="E268" s="6">
        <v>6.3825497999999996</v>
      </c>
      <c r="F268" s="6">
        <v>47.197442700000003</v>
      </c>
      <c r="G268" s="6">
        <v>0</v>
      </c>
      <c r="H268" s="6">
        <v>30.979134552760399</v>
      </c>
      <c r="I268" s="6">
        <v>8.2218957189310107</v>
      </c>
      <c r="J268" s="6">
        <v>60.798969728308499</v>
      </c>
      <c r="K268" s="6">
        <v>0</v>
      </c>
    </row>
    <row r="269" spans="1:11" x14ac:dyDescent="0.25">
      <c r="A269" s="6" t="s">
        <v>104</v>
      </c>
      <c r="B269" s="6" t="s">
        <v>105</v>
      </c>
      <c r="C269" s="6" t="s">
        <v>18</v>
      </c>
      <c r="D269" s="6">
        <v>1927.9162100999999</v>
      </c>
      <c r="E269" s="6">
        <v>1746.2342175000001</v>
      </c>
      <c r="F269" s="6">
        <v>1521.7487818</v>
      </c>
      <c r="G269" s="6">
        <v>302.7091552</v>
      </c>
      <c r="H269" s="6">
        <v>35.061893524039803</v>
      </c>
      <c r="I269" s="6">
        <v>31.757748537652599</v>
      </c>
      <c r="J269" s="6">
        <v>27.6751621664312</v>
      </c>
      <c r="K269" s="6">
        <v>5.5051957718763802</v>
      </c>
    </row>
    <row r="270" spans="1:11" x14ac:dyDescent="0.25">
      <c r="A270" s="6" t="s">
        <v>106</v>
      </c>
      <c r="B270" s="6" t="s">
        <v>107</v>
      </c>
      <c r="C270" s="6" t="s">
        <v>15</v>
      </c>
      <c r="D270" s="6">
        <v>325.41699190000003</v>
      </c>
      <c r="E270" s="6">
        <v>248.48143089999999</v>
      </c>
      <c r="F270" s="6">
        <v>511.70417049999998</v>
      </c>
      <c r="G270" s="6">
        <v>101.44342260000001</v>
      </c>
      <c r="H270" s="6">
        <v>27.414016604341501</v>
      </c>
      <c r="I270" s="6">
        <v>20.932754718156801</v>
      </c>
      <c r="J270" s="6">
        <v>43.107357562043099</v>
      </c>
      <c r="K270" s="6">
        <v>8.5458711154585796</v>
      </c>
    </row>
    <row r="271" spans="1:11" x14ac:dyDescent="0.25">
      <c r="A271" s="6" t="s">
        <v>106</v>
      </c>
      <c r="B271" s="6" t="s">
        <v>107</v>
      </c>
      <c r="C271" s="6" t="s">
        <v>16</v>
      </c>
      <c r="D271" s="6">
        <v>0</v>
      </c>
      <c r="E271" s="6">
        <v>0</v>
      </c>
      <c r="F271" s="6">
        <v>61.617723099999999</v>
      </c>
      <c r="G271" s="6">
        <v>0</v>
      </c>
      <c r="H271" s="6">
        <v>0</v>
      </c>
      <c r="I271" s="6">
        <v>0</v>
      </c>
      <c r="J271" s="6">
        <v>100</v>
      </c>
      <c r="K271" s="6">
        <v>0</v>
      </c>
    </row>
    <row r="272" spans="1:11" x14ac:dyDescent="0.25">
      <c r="A272" s="6" t="s">
        <v>106</v>
      </c>
      <c r="B272" s="6" t="s">
        <v>107</v>
      </c>
      <c r="C272" s="6" t="s">
        <v>17</v>
      </c>
      <c r="D272" s="6">
        <v>179.73492010000001</v>
      </c>
      <c r="E272" s="6">
        <v>354.63349210000001</v>
      </c>
      <c r="F272" s="6">
        <v>191.88360750000001</v>
      </c>
      <c r="G272" s="6">
        <v>231.31341159999999</v>
      </c>
      <c r="H272" s="6">
        <v>18.7699883710286</v>
      </c>
      <c r="I272" s="6">
        <v>37.034909626859303</v>
      </c>
      <c r="J272" s="6">
        <v>20.038694091065601</v>
      </c>
      <c r="K272" s="6">
        <v>24.1564079110465</v>
      </c>
    </row>
    <row r="273" spans="1:11" x14ac:dyDescent="0.25">
      <c r="A273" s="6" t="s">
        <v>106</v>
      </c>
      <c r="B273" s="6" t="s">
        <v>107</v>
      </c>
      <c r="C273" s="6" t="s">
        <v>18</v>
      </c>
      <c r="D273" s="6">
        <v>22974.633061799999</v>
      </c>
      <c r="E273" s="6">
        <v>24558.136302300001</v>
      </c>
      <c r="F273" s="6">
        <v>48127.157673499998</v>
      </c>
      <c r="G273" s="6">
        <v>21269.873831600002</v>
      </c>
      <c r="H273" s="6">
        <v>19.648227304774</v>
      </c>
      <c r="I273" s="6">
        <v>21.002461408252302</v>
      </c>
      <c r="J273" s="6">
        <v>41.159017902832097</v>
      </c>
      <c r="K273" s="6">
        <v>18.190293384141601</v>
      </c>
    </row>
    <row r="274" spans="1:11" x14ac:dyDescent="0.25">
      <c r="A274" s="6" t="s">
        <v>108</v>
      </c>
      <c r="B274" s="6" t="s">
        <v>109</v>
      </c>
      <c r="C274" s="6" t="s">
        <v>15</v>
      </c>
      <c r="D274" s="6">
        <v>769.51622740000005</v>
      </c>
      <c r="E274" s="6">
        <v>493.07625100000001</v>
      </c>
      <c r="F274" s="6">
        <v>3433.2336516999999</v>
      </c>
      <c r="G274" s="6">
        <v>1447.4057972000001</v>
      </c>
      <c r="H274" s="6">
        <v>12.5262441090712</v>
      </c>
      <c r="I274" s="6">
        <v>8.0263329927169291</v>
      </c>
      <c r="J274" s="6">
        <v>55.886440432811902</v>
      </c>
      <c r="K274" s="6">
        <v>23.560982465399899</v>
      </c>
    </row>
    <row r="275" spans="1:11" x14ac:dyDescent="0.25">
      <c r="A275" s="6" t="s">
        <v>108</v>
      </c>
      <c r="B275" s="6" t="s">
        <v>109</v>
      </c>
      <c r="C275" s="6" t="s">
        <v>17</v>
      </c>
      <c r="D275" s="6">
        <v>84.340566499999994</v>
      </c>
      <c r="E275" s="6">
        <v>215.6150748</v>
      </c>
      <c r="F275" s="6">
        <v>721.89212369999996</v>
      </c>
      <c r="G275" s="6">
        <v>650.0211663</v>
      </c>
      <c r="H275" s="6">
        <v>5.0446877097248901</v>
      </c>
      <c r="I275" s="6">
        <v>12.8966494181062</v>
      </c>
      <c r="J275" s="6">
        <v>43.178751048305898</v>
      </c>
      <c r="K275" s="6">
        <v>38.879911823862997</v>
      </c>
    </row>
    <row r="276" spans="1:11" x14ac:dyDescent="0.25">
      <c r="A276" s="6" t="s">
        <v>108</v>
      </c>
      <c r="B276" s="6" t="s">
        <v>109</v>
      </c>
      <c r="C276" s="6" t="s">
        <v>18</v>
      </c>
      <c r="D276" s="6">
        <v>29962.854906100001</v>
      </c>
      <c r="E276" s="6">
        <v>32711.885522799999</v>
      </c>
      <c r="F276" s="6">
        <v>75663.611460999993</v>
      </c>
      <c r="G276" s="6">
        <v>56973.747824899998</v>
      </c>
      <c r="H276" s="6">
        <v>15.3410131527195</v>
      </c>
      <c r="I276" s="6">
        <v>16.748519713098599</v>
      </c>
      <c r="J276" s="6">
        <v>38.739848463810503</v>
      </c>
      <c r="K276" s="6">
        <v>29.1706186703715</v>
      </c>
    </row>
    <row r="277" spans="1:11" x14ac:dyDescent="0.25">
      <c r="A277" t="s">
        <v>21</v>
      </c>
    </row>
    <row r="278" spans="1:11" x14ac:dyDescent="0.25">
      <c r="A278" t="s">
        <v>1037</v>
      </c>
    </row>
    <row r="279" spans="1:11" x14ac:dyDescent="0.25">
      <c r="A279" t="s">
        <v>22</v>
      </c>
    </row>
    <row r="280" spans="1:11" x14ac:dyDescent="0.25">
      <c r="A280" t="s">
        <v>23</v>
      </c>
    </row>
    <row r="281" spans="1:11" x14ac:dyDescent="0.25">
      <c r="A281" t="s">
        <v>24</v>
      </c>
    </row>
    <row r="284" spans="1:11" x14ac:dyDescent="0.25">
      <c r="K284" s="7" t="str">
        <f>HYPERLINK("#'Indice'!A1", "Ir al índice")</f>
        <v>Ir al índice</v>
      </c>
    </row>
    <row r="285" spans="1:11" ht="17.25" x14ac:dyDescent="0.3">
      <c r="A285" s="4" t="s">
        <v>924</v>
      </c>
    </row>
    <row r="286" spans="1:11" x14ac:dyDescent="0.25">
      <c r="A286" s="5" t="s">
        <v>26</v>
      </c>
      <c r="B286" s="5" t="s">
        <v>114</v>
      </c>
      <c r="C286" s="5" t="s">
        <v>11</v>
      </c>
      <c r="D286" s="5" t="s">
        <v>892</v>
      </c>
      <c r="E286" s="5" t="s">
        <v>893</v>
      </c>
      <c r="F286" s="5" t="s">
        <v>894</v>
      </c>
      <c r="G286" s="5" t="s">
        <v>895</v>
      </c>
      <c r="H286" s="5" t="s">
        <v>896</v>
      </c>
      <c r="I286" s="5" t="s">
        <v>897</v>
      </c>
      <c r="J286" s="5" t="s">
        <v>898</v>
      </c>
      <c r="K286" s="5" t="s">
        <v>899</v>
      </c>
    </row>
    <row r="287" spans="1:11" x14ac:dyDescent="0.25">
      <c r="A287" s="6" t="s">
        <v>88</v>
      </c>
      <c r="B287" s="6" t="s">
        <v>115</v>
      </c>
      <c r="C287" s="6" t="s">
        <v>15</v>
      </c>
      <c r="D287" s="6">
        <v>93.965822200000005</v>
      </c>
      <c r="E287" s="6">
        <v>72.621254800000003</v>
      </c>
      <c r="F287" s="6">
        <v>39.569408000000003</v>
      </c>
      <c r="G287" s="6">
        <v>0</v>
      </c>
      <c r="H287" s="6">
        <v>45.579852702669001</v>
      </c>
      <c r="I287" s="6">
        <v>35.226277165135002</v>
      </c>
      <c r="J287" s="6">
        <v>19.193870132195901</v>
      </c>
      <c r="K287" s="6">
        <v>0</v>
      </c>
    </row>
    <row r="288" spans="1:11" x14ac:dyDescent="0.25">
      <c r="A288" s="6" t="s">
        <v>88</v>
      </c>
      <c r="B288" s="6" t="s">
        <v>115</v>
      </c>
      <c r="C288" s="6" t="s">
        <v>16</v>
      </c>
      <c r="D288" s="6">
        <v>0</v>
      </c>
      <c r="E288" s="6">
        <v>0</v>
      </c>
      <c r="F288" s="6">
        <v>66.590509499999996</v>
      </c>
      <c r="G288" s="6">
        <v>0</v>
      </c>
      <c r="H288" s="6">
        <v>0</v>
      </c>
      <c r="I288" s="6">
        <v>0</v>
      </c>
      <c r="J288" s="6">
        <v>100</v>
      </c>
      <c r="K288" s="6">
        <v>0</v>
      </c>
    </row>
    <row r="289" spans="1:11" x14ac:dyDescent="0.25">
      <c r="A289" s="6" t="s">
        <v>88</v>
      </c>
      <c r="B289" s="6" t="s">
        <v>115</v>
      </c>
      <c r="C289" s="6" t="s">
        <v>17</v>
      </c>
      <c r="D289" s="6">
        <v>156.69110929999999</v>
      </c>
      <c r="E289" s="6">
        <v>142.31619789999999</v>
      </c>
      <c r="F289" s="6">
        <v>117.93564739999999</v>
      </c>
      <c r="G289" s="6">
        <v>0</v>
      </c>
      <c r="H289" s="6">
        <v>37.5809466430063</v>
      </c>
      <c r="I289" s="6">
        <v>34.133254041079297</v>
      </c>
      <c r="J289" s="6">
        <v>28.285799315914399</v>
      </c>
      <c r="K289" s="6">
        <v>0</v>
      </c>
    </row>
    <row r="290" spans="1:11" x14ac:dyDescent="0.25">
      <c r="A290" s="6" t="s">
        <v>88</v>
      </c>
      <c r="B290" s="6" t="s">
        <v>115</v>
      </c>
      <c r="C290" s="6" t="s">
        <v>18</v>
      </c>
      <c r="D290" s="6">
        <v>9119.8503805</v>
      </c>
      <c r="E290" s="6">
        <v>8025.5069537999998</v>
      </c>
      <c r="F290" s="6">
        <v>19171.477167199999</v>
      </c>
      <c r="G290" s="6">
        <v>5725.9528565999999</v>
      </c>
      <c r="H290" s="6">
        <v>21.6918309978393</v>
      </c>
      <c r="I290" s="6">
        <v>19.088903134424999</v>
      </c>
      <c r="J290" s="6">
        <v>45.599919443748298</v>
      </c>
      <c r="K290" s="6">
        <v>13.6193464239874</v>
      </c>
    </row>
    <row r="291" spans="1:11" x14ac:dyDescent="0.25">
      <c r="A291" s="6" t="s">
        <v>92</v>
      </c>
      <c r="B291" s="6" t="s">
        <v>116</v>
      </c>
      <c r="C291" s="6" t="s">
        <v>17</v>
      </c>
      <c r="D291" s="6">
        <v>0</v>
      </c>
      <c r="E291" s="6">
        <v>57.515126299999999</v>
      </c>
      <c r="F291" s="6">
        <v>28.798372400000002</v>
      </c>
      <c r="G291" s="6">
        <v>0</v>
      </c>
      <c r="H291" s="6">
        <v>0</v>
      </c>
      <c r="I291" s="6">
        <v>66.635146490707598</v>
      </c>
      <c r="J291" s="6">
        <v>33.364853509292402</v>
      </c>
      <c r="K291" s="6">
        <v>0</v>
      </c>
    </row>
    <row r="292" spans="1:11" x14ac:dyDescent="0.25">
      <c r="A292" s="6" t="s">
        <v>92</v>
      </c>
      <c r="B292" s="6" t="s">
        <v>116</v>
      </c>
      <c r="C292" s="6" t="s">
        <v>18</v>
      </c>
      <c r="D292" s="6">
        <v>4547.0942599</v>
      </c>
      <c r="E292" s="6">
        <v>7807.0572273999996</v>
      </c>
      <c r="F292" s="6">
        <v>9292.7497031000003</v>
      </c>
      <c r="G292" s="6">
        <v>2075.341876</v>
      </c>
      <c r="H292" s="6">
        <v>19.168062004812999</v>
      </c>
      <c r="I292" s="6">
        <v>32.910282579718803</v>
      </c>
      <c r="J292" s="6">
        <v>39.1731493395841</v>
      </c>
      <c r="K292" s="6">
        <v>8.7485060758841104</v>
      </c>
    </row>
    <row r="293" spans="1:11" x14ac:dyDescent="0.25">
      <c r="A293" s="6" t="s">
        <v>94</v>
      </c>
      <c r="B293" s="6" t="s">
        <v>117</v>
      </c>
      <c r="C293" s="6" t="s">
        <v>15</v>
      </c>
      <c r="D293" s="6">
        <v>20.938468400000001</v>
      </c>
      <c r="E293" s="6">
        <v>0</v>
      </c>
      <c r="F293" s="6">
        <v>0</v>
      </c>
      <c r="G293" s="6">
        <v>0</v>
      </c>
      <c r="H293" s="6">
        <v>100</v>
      </c>
      <c r="I293" s="6">
        <v>0</v>
      </c>
      <c r="J293" s="6">
        <v>0</v>
      </c>
      <c r="K293" s="6">
        <v>0</v>
      </c>
    </row>
    <row r="294" spans="1:11" x14ac:dyDescent="0.25">
      <c r="A294" s="6" t="s">
        <v>94</v>
      </c>
      <c r="B294" s="6" t="s">
        <v>117</v>
      </c>
      <c r="C294" s="6" t="s">
        <v>17</v>
      </c>
      <c r="D294" s="6">
        <v>0</v>
      </c>
      <c r="E294" s="6">
        <v>48.266947899999998</v>
      </c>
      <c r="F294" s="6">
        <v>34.734570400000003</v>
      </c>
      <c r="G294" s="6">
        <v>0</v>
      </c>
      <c r="H294" s="6">
        <v>0</v>
      </c>
      <c r="I294" s="6">
        <v>58.151885517978499</v>
      </c>
      <c r="J294" s="6">
        <v>41.848114482021501</v>
      </c>
      <c r="K294" s="6">
        <v>0</v>
      </c>
    </row>
    <row r="295" spans="1:11" x14ac:dyDescent="0.25">
      <c r="A295" s="6" t="s">
        <v>94</v>
      </c>
      <c r="B295" s="6" t="s">
        <v>117</v>
      </c>
      <c r="C295" s="6" t="s">
        <v>18</v>
      </c>
      <c r="D295" s="6">
        <v>2885.0570013000001</v>
      </c>
      <c r="E295" s="6">
        <v>4583.9459604000003</v>
      </c>
      <c r="F295" s="6">
        <v>5748.0502944999998</v>
      </c>
      <c r="G295" s="6">
        <v>1426.4472530999999</v>
      </c>
      <c r="H295" s="6">
        <v>19.7019626520839</v>
      </c>
      <c r="I295" s="6">
        <v>31.3036214086158</v>
      </c>
      <c r="J295" s="6">
        <v>39.253252942146197</v>
      </c>
      <c r="K295" s="6">
        <v>9.7411629971540705</v>
      </c>
    </row>
    <row r="296" spans="1:11" x14ac:dyDescent="0.25">
      <c r="A296" s="6" t="s">
        <v>96</v>
      </c>
      <c r="B296" s="6" t="s">
        <v>118</v>
      </c>
      <c r="C296" s="6" t="s">
        <v>15</v>
      </c>
      <c r="D296" s="6">
        <v>0</v>
      </c>
      <c r="E296" s="6">
        <v>48.145738700000003</v>
      </c>
      <c r="F296" s="6">
        <v>43.003518999999997</v>
      </c>
      <c r="G296" s="6">
        <v>0</v>
      </c>
      <c r="H296" s="6">
        <v>0</v>
      </c>
      <c r="I296" s="6">
        <v>52.8207688300242</v>
      </c>
      <c r="J296" s="6">
        <v>47.1792311699758</v>
      </c>
      <c r="K296" s="6">
        <v>0</v>
      </c>
    </row>
    <row r="297" spans="1:11" x14ac:dyDescent="0.25">
      <c r="A297" s="6" t="s">
        <v>96</v>
      </c>
      <c r="B297" s="6" t="s">
        <v>118</v>
      </c>
      <c r="C297" s="6" t="s">
        <v>17</v>
      </c>
      <c r="D297" s="6">
        <v>76.759849500000001</v>
      </c>
      <c r="E297" s="6">
        <v>0</v>
      </c>
      <c r="F297" s="6">
        <v>0</v>
      </c>
      <c r="G297" s="6">
        <v>0</v>
      </c>
      <c r="H297" s="6">
        <v>100</v>
      </c>
      <c r="I297" s="6">
        <v>0</v>
      </c>
      <c r="J297" s="6">
        <v>0</v>
      </c>
      <c r="K297" s="6">
        <v>0</v>
      </c>
    </row>
    <row r="298" spans="1:11" x14ac:dyDescent="0.25">
      <c r="A298" s="6" t="s">
        <v>96</v>
      </c>
      <c r="B298" s="6" t="s">
        <v>118</v>
      </c>
      <c r="C298" s="6" t="s">
        <v>18</v>
      </c>
      <c r="D298" s="6">
        <v>3101.7610518000001</v>
      </c>
      <c r="E298" s="6">
        <v>8060.6303236000003</v>
      </c>
      <c r="F298" s="6">
        <v>12532.267987900001</v>
      </c>
      <c r="G298" s="6">
        <v>1797.9434899</v>
      </c>
      <c r="H298" s="6">
        <v>12.167298371459299</v>
      </c>
      <c r="I298" s="6">
        <v>31.619487307817899</v>
      </c>
      <c r="J298" s="6">
        <v>49.160409629677602</v>
      </c>
      <c r="K298" s="6">
        <v>7.0528046910451501</v>
      </c>
    </row>
    <row r="299" spans="1:11" x14ac:dyDescent="0.25">
      <c r="A299" s="6" t="s">
        <v>98</v>
      </c>
      <c r="B299" s="6" t="s">
        <v>119</v>
      </c>
      <c r="C299" s="6" t="s">
        <v>17</v>
      </c>
      <c r="D299" s="6">
        <v>0</v>
      </c>
      <c r="E299" s="6">
        <v>113.64943150000001</v>
      </c>
      <c r="F299" s="6">
        <v>25.628345700000001</v>
      </c>
      <c r="G299" s="6">
        <v>14.547673</v>
      </c>
      <c r="H299" s="6">
        <v>0</v>
      </c>
      <c r="I299" s="6">
        <v>73.882073058935205</v>
      </c>
      <c r="J299" s="6">
        <v>16.660666792574698</v>
      </c>
      <c r="K299" s="6">
        <v>9.4572601484900396</v>
      </c>
    </row>
    <row r="300" spans="1:11" x14ac:dyDescent="0.25">
      <c r="A300" s="6" t="s">
        <v>98</v>
      </c>
      <c r="B300" s="6" t="s">
        <v>119</v>
      </c>
      <c r="C300" s="6" t="s">
        <v>18</v>
      </c>
      <c r="D300" s="6">
        <v>1727.494387</v>
      </c>
      <c r="E300" s="6">
        <v>2636.2322147</v>
      </c>
      <c r="F300" s="6">
        <v>3302.1987614</v>
      </c>
      <c r="G300" s="6">
        <v>1077.1857266</v>
      </c>
      <c r="H300" s="6">
        <v>19.7583488220241</v>
      </c>
      <c r="I300" s="6">
        <v>30.152107043517599</v>
      </c>
      <c r="J300" s="6">
        <v>37.769150220340002</v>
      </c>
      <c r="K300" s="6">
        <v>12.3203939141183</v>
      </c>
    </row>
    <row r="301" spans="1:11" x14ac:dyDescent="0.25">
      <c r="A301" s="6" t="s">
        <v>106</v>
      </c>
      <c r="B301" s="6" t="s">
        <v>120</v>
      </c>
      <c r="C301" s="6" t="s">
        <v>15</v>
      </c>
      <c r="D301" s="6">
        <v>0</v>
      </c>
      <c r="E301" s="6">
        <v>0</v>
      </c>
      <c r="F301" s="6">
        <v>40.182779099999998</v>
      </c>
      <c r="G301" s="6">
        <v>0</v>
      </c>
      <c r="H301" s="6">
        <v>0</v>
      </c>
      <c r="I301" s="6">
        <v>0</v>
      </c>
      <c r="J301" s="6">
        <v>100</v>
      </c>
      <c r="K301" s="6">
        <v>0</v>
      </c>
    </row>
    <row r="302" spans="1:11" x14ac:dyDescent="0.25">
      <c r="A302" s="6" t="s">
        <v>106</v>
      </c>
      <c r="B302" s="6" t="s">
        <v>120</v>
      </c>
      <c r="C302" s="6" t="s">
        <v>17</v>
      </c>
      <c r="D302" s="6">
        <v>0</v>
      </c>
      <c r="E302" s="6">
        <v>121.07813109999999</v>
      </c>
      <c r="F302" s="6">
        <v>46.399529800000003</v>
      </c>
      <c r="G302" s="6">
        <v>37.548435099999999</v>
      </c>
      <c r="H302" s="6">
        <v>0</v>
      </c>
      <c r="I302" s="6">
        <v>59.054985420002303</v>
      </c>
      <c r="J302" s="6">
        <v>22.631036099911899</v>
      </c>
      <c r="K302" s="6">
        <v>18.313978480085801</v>
      </c>
    </row>
    <row r="303" spans="1:11" x14ac:dyDescent="0.25">
      <c r="A303" s="6" t="s">
        <v>106</v>
      </c>
      <c r="B303" s="6" t="s">
        <v>120</v>
      </c>
      <c r="C303" s="6" t="s">
        <v>18</v>
      </c>
      <c r="D303" s="6">
        <v>4450.5856243999997</v>
      </c>
      <c r="E303" s="6">
        <v>6581.2415413999997</v>
      </c>
      <c r="F303" s="6">
        <v>7843.0475053</v>
      </c>
      <c r="G303" s="6">
        <v>3729.8782055000001</v>
      </c>
      <c r="H303" s="6">
        <v>19.688716123975698</v>
      </c>
      <c r="I303" s="6">
        <v>29.114414907905399</v>
      </c>
      <c r="J303" s="6">
        <v>34.696453211036697</v>
      </c>
      <c r="K303" s="6">
        <v>16.500415757082202</v>
      </c>
    </row>
    <row r="304" spans="1:11" x14ac:dyDescent="0.25">
      <c r="A304" s="6" t="s">
        <v>108</v>
      </c>
      <c r="B304" s="6" t="s">
        <v>121</v>
      </c>
      <c r="C304" s="6" t="s">
        <v>15</v>
      </c>
      <c r="D304" s="6">
        <v>0</v>
      </c>
      <c r="E304" s="6">
        <v>44.1532707</v>
      </c>
      <c r="F304" s="6">
        <v>0</v>
      </c>
      <c r="G304" s="6">
        <v>0</v>
      </c>
      <c r="H304" s="6">
        <v>0</v>
      </c>
      <c r="I304" s="6">
        <v>100</v>
      </c>
      <c r="J304" s="6">
        <v>0</v>
      </c>
      <c r="K304" s="6">
        <v>0</v>
      </c>
    </row>
    <row r="305" spans="1:11" x14ac:dyDescent="0.25">
      <c r="A305" s="6" t="s">
        <v>108</v>
      </c>
      <c r="B305" s="6" t="s">
        <v>121</v>
      </c>
      <c r="C305" s="6" t="s">
        <v>17</v>
      </c>
      <c r="D305" s="6">
        <v>0</v>
      </c>
      <c r="E305" s="6">
        <v>0</v>
      </c>
      <c r="F305" s="6">
        <v>0</v>
      </c>
      <c r="G305" s="6">
        <v>39.0259681</v>
      </c>
      <c r="H305" s="6">
        <v>0</v>
      </c>
      <c r="I305" s="6">
        <v>0</v>
      </c>
      <c r="J305" s="6">
        <v>0</v>
      </c>
      <c r="K305" s="6">
        <v>100</v>
      </c>
    </row>
    <row r="306" spans="1:11" x14ac:dyDescent="0.25">
      <c r="A306" s="6" t="s">
        <v>108</v>
      </c>
      <c r="B306" s="6" t="s">
        <v>121</v>
      </c>
      <c r="C306" s="6" t="s">
        <v>18</v>
      </c>
      <c r="D306" s="6">
        <v>4464.5480182000001</v>
      </c>
      <c r="E306" s="6">
        <v>6357.9094155000003</v>
      </c>
      <c r="F306" s="6">
        <v>9930.6831512999997</v>
      </c>
      <c r="G306" s="6">
        <v>1913.8817377</v>
      </c>
      <c r="H306" s="6">
        <v>19.6962263266885</v>
      </c>
      <c r="I306" s="6">
        <v>28.049160251335</v>
      </c>
      <c r="J306" s="6">
        <v>43.811150004272399</v>
      </c>
      <c r="K306" s="6">
        <v>8.4434634177041108</v>
      </c>
    </row>
    <row r="307" spans="1:11" x14ac:dyDescent="0.25">
      <c r="A307" s="6" t="s">
        <v>110</v>
      </c>
      <c r="B307" s="6" t="s">
        <v>122</v>
      </c>
      <c r="C307" s="6" t="s">
        <v>18</v>
      </c>
      <c r="D307" s="6">
        <v>1777.6996987</v>
      </c>
      <c r="E307" s="6">
        <v>3016.9288032999998</v>
      </c>
      <c r="F307" s="6">
        <v>2949.4549474</v>
      </c>
      <c r="G307" s="6">
        <v>557.37066000000004</v>
      </c>
      <c r="H307" s="6">
        <v>21.4143170012475</v>
      </c>
      <c r="I307" s="6">
        <v>36.342172871663998</v>
      </c>
      <c r="J307" s="6">
        <v>35.529377245611002</v>
      </c>
      <c r="K307" s="6">
        <v>6.7141328814776102</v>
      </c>
    </row>
    <row r="308" spans="1:11" x14ac:dyDescent="0.25">
      <c r="A308" s="6" t="s">
        <v>123</v>
      </c>
      <c r="B308" s="6" t="s">
        <v>124</v>
      </c>
      <c r="C308" s="6" t="s">
        <v>17</v>
      </c>
      <c r="D308" s="6">
        <v>0</v>
      </c>
      <c r="E308" s="6">
        <v>0</v>
      </c>
      <c r="F308" s="6">
        <v>9.8620193999999994</v>
      </c>
      <c r="G308" s="6">
        <v>0</v>
      </c>
      <c r="H308" s="6">
        <v>0</v>
      </c>
      <c r="I308" s="6">
        <v>0</v>
      </c>
      <c r="J308" s="6">
        <v>100</v>
      </c>
      <c r="K308" s="6">
        <v>0</v>
      </c>
    </row>
    <row r="309" spans="1:11" x14ac:dyDescent="0.25">
      <c r="A309" s="6" t="s">
        <v>123</v>
      </c>
      <c r="B309" s="6" t="s">
        <v>124</v>
      </c>
      <c r="C309" s="6" t="s">
        <v>18</v>
      </c>
      <c r="D309" s="6">
        <v>1820.0790933999999</v>
      </c>
      <c r="E309" s="6">
        <v>2961.3113939999998</v>
      </c>
      <c r="F309" s="6">
        <v>3223.5539204000002</v>
      </c>
      <c r="G309" s="6">
        <v>359.58471969999999</v>
      </c>
      <c r="H309" s="6">
        <v>21.7594925626613</v>
      </c>
      <c r="I309" s="6">
        <v>35.4032049964907</v>
      </c>
      <c r="J309" s="6">
        <v>38.538378804874299</v>
      </c>
      <c r="K309" s="6">
        <v>4.2989236359736704</v>
      </c>
    </row>
    <row r="310" spans="1:11" x14ac:dyDescent="0.25">
      <c r="A310" s="6" t="s">
        <v>125</v>
      </c>
      <c r="B310" s="6" t="s">
        <v>126</v>
      </c>
      <c r="C310" s="6" t="s">
        <v>15</v>
      </c>
      <c r="D310" s="6">
        <v>0</v>
      </c>
      <c r="E310" s="6">
        <v>0</v>
      </c>
      <c r="F310" s="6">
        <v>352.17850670000001</v>
      </c>
      <c r="G310" s="6">
        <v>121.7194863</v>
      </c>
      <c r="H310" s="6">
        <v>0</v>
      </c>
      <c r="I310" s="6">
        <v>0</v>
      </c>
      <c r="J310" s="6">
        <v>74.315256004893001</v>
      </c>
      <c r="K310" s="6">
        <v>25.684743995106999</v>
      </c>
    </row>
    <row r="311" spans="1:11" x14ac:dyDescent="0.25">
      <c r="A311" s="6" t="s">
        <v>125</v>
      </c>
      <c r="B311" s="6" t="s">
        <v>126</v>
      </c>
      <c r="C311" s="6" t="s">
        <v>17</v>
      </c>
      <c r="D311" s="6">
        <v>0</v>
      </c>
      <c r="E311" s="6">
        <v>83.754999900000001</v>
      </c>
      <c r="F311" s="6">
        <v>77.156831199999999</v>
      </c>
      <c r="G311" s="6">
        <v>40.916192600000002</v>
      </c>
      <c r="H311" s="6">
        <v>0</v>
      </c>
      <c r="I311" s="6">
        <v>41.498201471018</v>
      </c>
      <c r="J311" s="6">
        <v>38.2289980278888</v>
      </c>
      <c r="K311" s="6">
        <v>20.272800501093201</v>
      </c>
    </row>
    <row r="312" spans="1:11" x14ac:dyDescent="0.25">
      <c r="A312" s="6" t="s">
        <v>125</v>
      </c>
      <c r="B312" s="6" t="s">
        <v>126</v>
      </c>
      <c r="C312" s="6" t="s">
        <v>18</v>
      </c>
      <c r="D312" s="6">
        <v>2084.3101105000001</v>
      </c>
      <c r="E312" s="6">
        <v>2613.9773148999998</v>
      </c>
      <c r="F312" s="6">
        <v>5559.5728800999996</v>
      </c>
      <c r="G312" s="6">
        <v>1467.4579039</v>
      </c>
      <c r="H312" s="6">
        <v>17.776149638557701</v>
      </c>
      <c r="I312" s="6">
        <v>22.293444563444101</v>
      </c>
      <c r="J312" s="6">
        <v>47.415113012821898</v>
      </c>
      <c r="K312" s="6">
        <v>12.5152927851763</v>
      </c>
    </row>
    <row r="313" spans="1:11" x14ac:dyDescent="0.25">
      <c r="A313" s="6" t="s">
        <v>127</v>
      </c>
      <c r="B313" s="6" t="s">
        <v>128</v>
      </c>
      <c r="C313" s="6" t="s">
        <v>15</v>
      </c>
      <c r="D313" s="6">
        <v>0</v>
      </c>
      <c r="E313" s="6">
        <v>0</v>
      </c>
      <c r="F313" s="6">
        <v>22.602536700000002</v>
      </c>
      <c r="G313" s="6">
        <v>32.234020700000002</v>
      </c>
      <c r="H313" s="6">
        <v>0</v>
      </c>
      <c r="I313" s="6">
        <v>0</v>
      </c>
      <c r="J313" s="6">
        <v>41.218008153079303</v>
      </c>
      <c r="K313" s="6">
        <v>58.781991846920697</v>
      </c>
    </row>
    <row r="314" spans="1:11" x14ac:dyDescent="0.25">
      <c r="A314" s="6" t="s">
        <v>127</v>
      </c>
      <c r="B314" s="6" t="s">
        <v>128</v>
      </c>
      <c r="C314" s="6" t="s">
        <v>17</v>
      </c>
      <c r="D314" s="6">
        <v>0</v>
      </c>
      <c r="E314" s="6">
        <v>41.5962593</v>
      </c>
      <c r="F314" s="6">
        <v>0</v>
      </c>
      <c r="G314" s="6">
        <v>0</v>
      </c>
      <c r="H314" s="6">
        <v>0</v>
      </c>
      <c r="I314" s="6">
        <v>100</v>
      </c>
      <c r="J314" s="6">
        <v>0</v>
      </c>
      <c r="K314" s="6">
        <v>0</v>
      </c>
    </row>
    <row r="315" spans="1:11" x14ac:dyDescent="0.25">
      <c r="A315" s="6" t="s">
        <v>127</v>
      </c>
      <c r="B315" s="6" t="s">
        <v>128</v>
      </c>
      <c r="C315" s="6" t="s">
        <v>18</v>
      </c>
      <c r="D315" s="6">
        <v>2420.378295</v>
      </c>
      <c r="E315" s="6">
        <v>4270.3869989000004</v>
      </c>
      <c r="F315" s="6">
        <v>6383.2818780999996</v>
      </c>
      <c r="G315" s="6">
        <v>1327.7382230999999</v>
      </c>
      <c r="H315" s="6">
        <v>16.8060988870415</v>
      </c>
      <c r="I315" s="6">
        <v>29.651788870239201</v>
      </c>
      <c r="J315" s="6">
        <v>44.322850972851001</v>
      </c>
      <c r="K315" s="6">
        <v>9.2192612698682694</v>
      </c>
    </row>
    <row r="316" spans="1:11" x14ac:dyDescent="0.25">
      <c r="A316" s="6" t="s">
        <v>129</v>
      </c>
      <c r="B316" s="6" t="s">
        <v>130</v>
      </c>
      <c r="C316" s="6" t="s">
        <v>17</v>
      </c>
      <c r="D316" s="6">
        <v>0</v>
      </c>
      <c r="E316" s="6">
        <v>0</v>
      </c>
      <c r="F316" s="6">
        <v>17.733398999999999</v>
      </c>
      <c r="G316" s="6">
        <v>0</v>
      </c>
      <c r="H316" s="6">
        <v>0</v>
      </c>
      <c r="I316" s="6">
        <v>0</v>
      </c>
      <c r="J316" s="6">
        <v>100</v>
      </c>
      <c r="K316" s="6">
        <v>0</v>
      </c>
    </row>
    <row r="317" spans="1:11" x14ac:dyDescent="0.25">
      <c r="A317" s="6" t="s">
        <v>129</v>
      </c>
      <c r="B317" s="6" t="s">
        <v>130</v>
      </c>
      <c r="C317" s="6" t="s">
        <v>18</v>
      </c>
      <c r="D317" s="6">
        <v>2501.7685093</v>
      </c>
      <c r="E317" s="6">
        <v>3460.5893995000001</v>
      </c>
      <c r="F317" s="6">
        <v>3329.5207220000002</v>
      </c>
      <c r="G317" s="6">
        <v>876.90497860000005</v>
      </c>
      <c r="H317" s="6">
        <v>24.6024362932394</v>
      </c>
      <c r="I317" s="6">
        <v>34.031498086959402</v>
      </c>
      <c r="J317" s="6">
        <v>32.742566366759903</v>
      </c>
      <c r="K317" s="6">
        <v>8.6234992530413503</v>
      </c>
    </row>
    <row r="318" spans="1:11" x14ac:dyDescent="0.25">
      <c r="A318" s="6" t="s">
        <v>131</v>
      </c>
      <c r="B318" s="6" t="s">
        <v>132</v>
      </c>
      <c r="C318" s="6" t="s">
        <v>15</v>
      </c>
      <c r="D318" s="6">
        <v>62.682770300000001</v>
      </c>
      <c r="E318" s="6">
        <v>0</v>
      </c>
      <c r="F318" s="6">
        <v>0</v>
      </c>
      <c r="G318" s="6">
        <v>0</v>
      </c>
      <c r="H318" s="6">
        <v>100</v>
      </c>
      <c r="I318" s="6">
        <v>0</v>
      </c>
      <c r="J318" s="6">
        <v>0</v>
      </c>
      <c r="K318" s="6">
        <v>0</v>
      </c>
    </row>
    <row r="319" spans="1:11" x14ac:dyDescent="0.25">
      <c r="A319" s="6" t="s">
        <v>131</v>
      </c>
      <c r="B319" s="6" t="s">
        <v>132</v>
      </c>
      <c r="C319" s="6" t="s">
        <v>17</v>
      </c>
      <c r="D319" s="6">
        <v>118.1933507</v>
      </c>
      <c r="E319" s="6">
        <v>0</v>
      </c>
      <c r="F319" s="6">
        <v>100.5037561</v>
      </c>
      <c r="G319" s="6">
        <v>0</v>
      </c>
      <c r="H319" s="6">
        <v>54.044313813483001</v>
      </c>
      <c r="I319" s="6">
        <v>0</v>
      </c>
      <c r="J319" s="6">
        <v>45.955686186516999</v>
      </c>
      <c r="K319" s="6">
        <v>0</v>
      </c>
    </row>
    <row r="320" spans="1:11" x14ac:dyDescent="0.25">
      <c r="A320" s="6" t="s">
        <v>131</v>
      </c>
      <c r="B320" s="6" t="s">
        <v>132</v>
      </c>
      <c r="C320" s="6" t="s">
        <v>18</v>
      </c>
      <c r="D320" s="6">
        <v>8260.7236035000005</v>
      </c>
      <c r="E320" s="6">
        <v>9420.4470316999996</v>
      </c>
      <c r="F320" s="6">
        <v>8543.3038047999999</v>
      </c>
      <c r="G320" s="6">
        <v>2051.1075199000002</v>
      </c>
      <c r="H320" s="6">
        <v>29.2150436203762</v>
      </c>
      <c r="I320" s="6">
        <v>33.316545155675101</v>
      </c>
      <c r="J320" s="6">
        <v>30.2144225251172</v>
      </c>
      <c r="K320" s="6">
        <v>7.2539886988315603</v>
      </c>
    </row>
    <row r="321" spans="1:11" x14ac:dyDescent="0.25">
      <c r="A321" s="6" t="s">
        <v>133</v>
      </c>
      <c r="B321" s="6" t="s">
        <v>134</v>
      </c>
      <c r="C321" s="6" t="s">
        <v>15</v>
      </c>
      <c r="D321" s="6">
        <v>68.508398299999996</v>
      </c>
      <c r="E321" s="6">
        <v>272.63628269999998</v>
      </c>
      <c r="F321" s="6">
        <v>266.76488449999999</v>
      </c>
      <c r="G321" s="6">
        <v>247.03294349999999</v>
      </c>
      <c r="H321" s="6">
        <v>8.0132169799501707</v>
      </c>
      <c r="I321" s="6">
        <v>31.889428801346501</v>
      </c>
      <c r="J321" s="6">
        <v>31.2026693832345</v>
      </c>
      <c r="K321" s="6">
        <v>28.894684835468901</v>
      </c>
    </row>
    <row r="322" spans="1:11" x14ac:dyDescent="0.25">
      <c r="A322" s="6" t="s">
        <v>133</v>
      </c>
      <c r="B322" s="6" t="s">
        <v>134</v>
      </c>
      <c r="C322" s="6" t="s">
        <v>17</v>
      </c>
      <c r="D322" s="6">
        <v>65.252381700000001</v>
      </c>
      <c r="E322" s="6">
        <v>0</v>
      </c>
      <c r="F322" s="6">
        <v>55.607387500000002</v>
      </c>
      <c r="G322" s="6">
        <v>169.88373089999999</v>
      </c>
      <c r="H322" s="6">
        <v>22.443281338209399</v>
      </c>
      <c r="I322" s="6">
        <v>0</v>
      </c>
      <c r="J322" s="6">
        <v>19.125926282401501</v>
      </c>
      <c r="K322" s="6">
        <v>58.430792379389104</v>
      </c>
    </row>
    <row r="323" spans="1:11" x14ac:dyDescent="0.25">
      <c r="A323" s="6" t="s">
        <v>133</v>
      </c>
      <c r="B323" s="6" t="s">
        <v>134</v>
      </c>
      <c r="C323" s="6" t="s">
        <v>18</v>
      </c>
      <c r="D323" s="6">
        <v>9090.0379580000008</v>
      </c>
      <c r="E323" s="6">
        <v>11321.028527300001</v>
      </c>
      <c r="F323" s="6">
        <v>27925.0660183</v>
      </c>
      <c r="G323" s="6">
        <v>10235.4097379</v>
      </c>
      <c r="H323" s="6">
        <v>15.519546882546299</v>
      </c>
      <c r="I323" s="6">
        <v>19.328547779434501</v>
      </c>
      <c r="J323" s="6">
        <v>47.676849455594699</v>
      </c>
      <c r="K323" s="6">
        <v>17.475055882424499</v>
      </c>
    </row>
    <row r="324" spans="1:11" x14ac:dyDescent="0.25">
      <c r="A324" s="6" t="s">
        <v>135</v>
      </c>
      <c r="B324" s="6" t="s">
        <v>136</v>
      </c>
      <c r="C324" s="6" t="s">
        <v>15</v>
      </c>
      <c r="D324" s="6">
        <v>447.88927080000002</v>
      </c>
      <c r="E324" s="6">
        <v>85.247469499999994</v>
      </c>
      <c r="F324" s="6">
        <v>0</v>
      </c>
      <c r="G324" s="6">
        <v>110.39857619999999</v>
      </c>
      <c r="H324" s="6">
        <v>69.598242600878294</v>
      </c>
      <c r="I324" s="6">
        <v>13.2467430013998</v>
      </c>
      <c r="J324" s="6">
        <v>0</v>
      </c>
      <c r="K324" s="6">
        <v>17.155014397721899</v>
      </c>
    </row>
    <row r="325" spans="1:11" x14ac:dyDescent="0.25">
      <c r="A325" s="6" t="s">
        <v>135</v>
      </c>
      <c r="B325" s="6" t="s">
        <v>136</v>
      </c>
      <c r="C325" s="6" t="s">
        <v>17</v>
      </c>
      <c r="D325" s="6">
        <v>140.5728033</v>
      </c>
      <c r="E325" s="6">
        <v>120.8013797</v>
      </c>
      <c r="F325" s="6">
        <v>276.73056079999998</v>
      </c>
      <c r="G325" s="6">
        <v>99.546444100000002</v>
      </c>
      <c r="H325" s="6">
        <v>22.0454075782331</v>
      </c>
      <c r="I325" s="6">
        <v>18.944743143636199</v>
      </c>
      <c r="J325" s="6">
        <v>43.398423158493102</v>
      </c>
      <c r="K325" s="6">
        <v>15.611426119637599</v>
      </c>
    </row>
    <row r="326" spans="1:11" x14ac:dyDescent="0.25">
      <c r="A326" s="6" t="s">
        <v>135</v>
      </c>
      <c r="B326" s="6" t="s">
        <v>136</v>
      </c>
      <c r="C326" s="6" t="s">
        <v>18</v>
      </c>
      <c r="D326" s="6">
        <v>20856.7483517</v>
      </c>
      <c r="E326" s="6">
        <v>19358.5180817</v>
      </c>
      <c r="F326" s="6">
        <v>49450.8516045</v>
      </c>
      <c r="G326" s="6">
        <v>10782.997232600001</v>
      </c>
      <c r="H326" s="6">
        <v>20.763496319041501</v>
      </c>
      <c r="I326" s="6">
        <v>19.271964745104398</v>
      </c>
      <c r="J326" s="6">
        <v>49.229753264957601</v>
      </c>
      <c r="K326" s="6">
        <v>10.734785670896599</v>
      </c>
    </row>
    <row r="327" spans="1:11" x14ac:dyDescent="0.25">
      <c r="A327" s="6" t="s">
        <v>137</v>
      </c>
      <c r="B327" s="6" t="s">
        <v>138</v>
      </c>
      <c r="C327" s="6" t="s">
        <v>15</v>
      </c>
      <c r="D327" s="6">
        <v>159.570761</v>
      </c>
      <c r="E327" s="6">
        <v>110.0784532</v>
      </c>
      <c r="F327" s="6">
        <v>128.55388780000001</v>
      </c>
      <c r="G327" s="6">
        <v>0</v>
      </c>
      <c r="H327" s="6">
        <v>40.072706666157501</v>
      </c>
      <c r="I327" s="6">
        <v>27.643796004381699</v>
      </c>
      <c r="J327" s="6">
        <v>32.283497329460801</v>
      </c>
      <c r="K327" s="6">
        <v>0</v>
      </c>
    </row>
    <row r="328" spans="1:11" x14ac:dyDescent="0.25">
      <c r="A328" s="6" t="s">
        <v>137</v>
      </c>
      <c r="B328" s="6" t="s">
        <v>138</v>
      </c>
      <c r="C328" s="6" t="s">
        <v>17</v>
      </c>
      <c r="D328" s="6">
        <v>0</v>
      </c>
      <c r="E328" s="6">
        <v>60.864700399999997</v>
      </c>
      <c r="F328" s="6">
        <v>60.864700399999997</v>
      </c>
      <c r="G328" s="6">
        <v>0</v>
      </c>
      <c r="H328" s="6">
        <v>0</v>
      </c>
      <c r="I328" s="6">
        <v>50</v>
      </c>
      <c r="J328" s="6">
        <v>50</v>
      </c>
      <c r="K328" s="6">
        <v>0</v>
      </c>
    </row>
    <row r="329" spans="1:11" x14ac:dyDescent="0.25">
      <c r="A329" s="6" t="s">
        <v>137</v>
      </c>
      <c r="B329" s="6" t="s">
        <v>138</v>
      </c>
      <c r="C329" s="6" t="s">
        <v>18</v>
      </c>
      <c r="D329" s="6">
        <v>6678.1188002999997</v>
      </c>
      <c r="E329" s="6">
        <v>5999.5232945999996</v>
      </c>
      <c r="F329" s="6">
        <v>16660.7342952</v>
      </c>
      <c r="G329" s="6">
        <v>3691.8567010000002</v>
      </c>
      <c r="H329" s="6">
        <v>20.218200646302499</v>
      </c>
      <c r="I329" s="6">
        <v>18.163732838496301</v>
      </c>
      <c r="J329" s="6">
        <v>50.440862010414399</v>
      </c>
      <c r="K329" s="6">
        <v>11.1772045047868</v>
      </c>
    </row>
    <row r="330" spans="1:11" x14ac:dyDescent="0.25">
      <c r="A330" s="6" t="s">
        <v>139</v>
      </c>
      <c r="B330" s="6" t="s">
        <v>140</v>
      </c>
      <c r="C330" s="6" t="s">
        <v>15</v>
      </c>
      <c r="D330" s="6">
        <v>42.508642399999999</v>
      </c>
      <c r="E330" s="6">
        <v>0</v>
      </c>
      <c r="F330" s="6">
        <v>37.785459899999999</v>
      </c>
      <c r="G330" s="6">
        <v>0</v>
      </c>
      <c r="H330" s="6">
        <v>52.941176477914198</v>
      </c>
      <c r="I330" s="6">
        <v>0</v>
      </c>
      <c r="J330" s="6">
        <v>47.058823522085802</v>
      </c>
      <c r="K330" s="6">
        <v>0</v>
      </c>
    </row>
    <row r="331" spans="1:11" x14ac:dyDescent="0.25">
      <c r="A331" s="6" t="s">
        <v>139</v>
      </c>
      <c r="B331" s="6" t="s">
        <v>140</v>
      </c>
      <c r="C331" s="6" t="s">
        <v>17</v>
      </c>
      <c r="D331" s="6">
        <v>37.751533199999997</v>
      </c>
      <c r="E331" s="6">
        <v>78.301135299999999</v>
      </c>
      <c r="F331" s="6">
        <v>56.263992100000003</v>
      </c>
      <c r="G331" s="6">
        <v>0</v>
      </c>
      <c r="H331" s="6">
        <v>21.908231664048401</v>
      </c>
      <c r="I331" s="6">
        <v>45.440258084945697</v>
      </c>
      <c r="J331" s="6">
        <v>32.651510251005902</v>
      </c>
      <c r="K331" s="6">
        <v>0</v>
      </c>
    </row>
    <row r="332" spans="1:11" x14ac:dyDescent="0.25">
      <c r="A332" s="6" t="s">
        <v>139</v>
      </c>
      <c r="B332" s="6" t="s">
        <v>140</v>
      </c>
      <c r="C332" s="6" t="s">
        <v>18</v>
      </c>
      <c r="D332" s="6">
        <v>6835.4797109000001</v>
      </c>
      <c r="E332" s="6">
        <v>11278.740632200001</v>
      </c>
      <c r="F332" s="6">
        <v>17660.363552700001</v>
      </c>
      <c r="G332" s="6">
        <v>2700.0446400999999</v>
      </c>
      <c r="H332" s="6">
        <v>17.766200665256399</v>
      </c>
      <c r="I332" s="6">
        <v>29.314748605502501</v>
      </c>
      <c r="J332" s="6">
        <v>45.901323091973303</v>
      </c>
      <c r="K332" s="6">
        <v>7.0177276372678596</v>
      </c>
    </row>
    <row r="333" spans="1:11" x14ac:dyDescent="0.25">
      <c r="A333" s="6" t="s">
        <v>141</v>
      </c>
      <c r="B333" s="6" t="s">
        <v>142</v>
      </c>
      <c r="C333" s="6" t="s">
        <v>15</v>
      </c>
      <c r="D333" s="6">
        <v>0</v>
      </c>
      <c r="E333" s="6">
        <v>34.013379899999997</v>
      </c>
      <c r="F333" s="6">
        <v>370.63923210000002</v>
      </c>
      <c r="G333" s="6">
        <v>70.9464294</v>
      </c>
      <c r="H333" s="6">
        <v>0</v>
      </c>
      <c r="I333" s="6">
        <v>7.1516922742056597</v>
      </c>
      <c r="J333" s="6">
        <v>77.931030098161202</v>
      </c>
      <c r="K333" s="6">
        <v>14.917277627633201</v>
      </c>
    </row>
    <row r="334" spans="1:11" x14ac:dyDescent="0.25">
      <c r="A334" s="6" t="s">
        <v>141</v>
      </c>
      <c r="B334" s="6" t="s">
        <v>142</v>
      </c>
      <c r="C334" s="6" t="s">
        <v>17</v>
      </c>
      <c r="D334" s="6">
        <v>0</v>
      </c>
      <c r="E334" s="6">
        <v>42.5531711</v>
      </c>
      <c r="F334" s="6">
        <v>221.96940409999999</v>
      </c>
      <c r="G334" s="6">
        <v>205.0865081</v>
      </c>
      <c r="H334" s="6">
        <v>0</v>
      </c>
      <c r="I334" s="6">
        <v>9.0614029015311406</v>
      </c>
      <c r="J334" s="6">
        <v>47.2668464034371</v>
      </c>
      <c r="K334" s="6">
        <v>43.671750695031797</v>
      </c>
    </row>
    <row r="335" spans="1:11" x14ac:dyDescent="0.25">
      <c r="A335" s="6" t="s">
        <v>141</v>
      </c>
      <c r="B335" s="6" t="s">
        <v>142</v>
      </c>
      <c r="C335" s="6" t="s">
        <v>18</v>
      </c>
      <c r="D335" s="6">
        <v>5200.9926509999996</v>
      </c>
      <c r="E335" s="6">
        <v>5544.3131734999997</v>
      </c>
      <c r="F335" s="6">
        <v>15004.5185614</v>
      </c>
      <c r="G335" s="6">
        <v>9349.9406252999997</v>
      </c>
      <c r="H335" s="6">
        <v>14.8177420827188</v>
      </c>
      <c r="I335" s="6">
        <v>15.7958697778485</v>
      </c>
      <c r="J335" s="6">
        <v>42.748202321617299</v>
      </c>
      <c r="K335" s="6">
        <v>26.638185817815401</v>
      </c>
    </row>
    <row r="336" spans="1:11" x14ac:dyDescent="0.25">
      <c r="A336" s="6" t="s">
        <v>143</v>
      </c>
      <c r="B336" s="6" t="s">
        <v>144</v>
      </c>
      <c r="C336" s="6" t="s">
        <v>15</v>
      </c>
      <c r="D336" s="6">
        <v>0</v>
      </c>
      <c r="E336" s="6">
        <v>23.625348800000001</v>
      </c>
      <c r="F336" s="6">
        <v>0</v>
      </c>
      <c r="G336" s="6">
        <v>0</v>
      </c>
      <c r="H336" s="6">
        <v>0</v>
      </c>
      <c r="I336" s="6">
        <v>100</v>
      </c>
      <c r="J336" s="6">
        <v>0</v>
      </c>
      <c r="K336" s="6">
        <v>0</v>
      </c>
    </row>
    <row r="337" spans="1:11" x14ac:dyDescent="0.25">
      <c r="A337" s="6" t="s">
        <v>143</v>
      </c>
      <c r="B337" s="6" t="s">
        <v>144</v>
      </c>
      <c r="C337" s="6" t="s">
        <v>17</v>
      </c>
      <c r="D337" s="6">
        <v>16.741373200000002</v>
      </c>
      <c r="E337" s="6">
        <v>65.716197699999995</v>
      </c>
      <c r="F337" s="6">
        <v>25.93328</v>
      </c>
      <c r="G337" s="6">
        <v>0</v>
      </c>
      <c r="H337" s="6">
        <v>15.445374827295501</v>
      </c>
      <c r="I337" s="6">
        <v>60.628915775030599</v>
      </c>
      <c r="J337" s="6">
        <v>23.925709397673899</v>
      </c>
      <c r="K337" s="6">
        <v>0</v>
      </c>
    </row>
    <row r="338" spans="1:11" x14ac:dyDescent="0.25">
      <c r="A338" s="6" t="s">
        <v>143</v>
      </c>
      <c r="B338" s="6" t="s">
        <v>144</v>
      </c>
      <c r="C338" s="6" t="s">
        <v>18</v>
      </c>
      <c r="D338" s="6">
        <v>2242.3680519</v>
      </c>
      <c r="E338" s="6">
        <v>2992.0828858</v>
      </c>
      <c r="F338" s="6">
        <v>4779.3095541000002</v>
      </c>
      <c r="G338" s="6">
        <v>1273.2495557</v>
      </c>
      <c r="H338" s="6">
        <v>19.8668030103922</v>
      </c>
      <c r="I338" s="6">
        <v>26.509083213430198</v>
      </c>
      <c r="J338" s="6">
        <v>42.343450869511599</v>
      </c>
      <c r="K338" s="6">
        <v>11.280662906666</v>
      </c>
    </row>
    <row r="339" spans="1:11" x14ac:dyDescent="0.25">
      <c r="A339" s="6" t="s">
        <v>145</v>
      </c>
      <c r="B339" s="6" t="s">
        <v>146</v>
      </c>
      <c r="C339" s="6" t="s">
        <v>17</v>
      </c>
      <c r="D339" s="6">
        <v>0</v>
      </c>
      <c r="E339" s="6">
        <v>56.279502999999998</v>
      </c>
      <c r="F339" s="6">
        <v>61.623499899999999</v>
      </c>
      <c r="G339" s="6">
        <v>0</v>
      </c>
      <c r="H339" s="6">
        <v>0</v>
      </c>
      <c r="I339" s="6">
        <v>47.733731640180302</v>
      </c>
      <c r="J339" s="6">
        <v>52.266268359819698</v>
      </c>
      <c r="K339" s="6">
        <v>0</v>
      </c>
    </row>
    <row r="340" spans="1:11" x14ac:dyDescent="0.25">
      <c r="A340" s="6" t="s">
        <v>145</v>
      </c>
      <c r="B340" s="6" t="s">
        <v>146</v>
      </c>
      <c r="C340" s="6" t="s">
        <v>18</v>
      </c>
      <c r="D340" s="6">
        <v>4801.2779822000002</v>
      </c>
      <c r="E340" s="6">
        <v>5054.7425569999996</v>
      </c>
      <c r="F340" s="6">
        <v>11732.862787800001</v>
      </c>
      <c r="G340" s="6">
        <v>3621.8148835000002</v>
      </c>
      <c r="H340" s="6">
        <v>19.0446053580552</v>
      </c>
      <c r="I340" s="6">
        <v>20.049990344554399</v>
      </c>
      <c r="J340" s="6">
        <v>46.539221920134601</v>
      </c>
      <c r="K340" s="6">
        <v>14.3661823772558</v>
      </c>
    </row>
    <row r="341" spans="1:11" x14ac:dyDescent="0.25">
      <c r="A341" s="6" t="s">
        <v>147</v>
      </c>
      <c r="B341" s="6" t="s">
        <v>148</v>
      </c>
      <c r="C341" s="6" t="s">
        <v>15</v>
      </c>
      <c r="D341" s="6">
        <v>53.035206100000003</v>
      </c>
      <c r="E341" s="6">
        <v>54.448908899999999</v>
      </c>
      <c r="F341" s="6">
        <v>38.508254700000002</v>
      </c>
      <c r="G341" s="6">
        <v>17.132946100000002</v>
      </c>
      <c r="H341" s="6">
        <v>32.511940798339303</v>
      </c>
      <c r="I341" s="6">
        <v>33.378576852385798</v>
      </c>
      <c r="J341" s="6">
        <v>23.606547218711999</v>
      </c>
      <c r="K341" s="6">
        <v>10.502935130562999</v>
      </c>
    </row>
    <row r="342" spans="1:11" x14ac:dyDescent="0.25">
      <c r="A342" s="6" t="s">
        <v>147</v>
      </c>
      <c r="B342" s="6" t="s">
        <v>148</v>
      </c>
      <c r="C342" s="6" t="s">
        <v>17</v>
      </c>
      <c r="D342" s="6">
        <v>36.627741700000001</v>
      </c>
      <c r="E342" s="6">
        <v>12.139034199999999</v>
      </c>
      <c r="F342" s="6">
        <v>0</v>
      </c>
      <c r="G342" s="6">
        <v>0</v>
      </c>
      <c r="H342" s="6">
        <v>75.107982892098505</v>
      </c>
      <c r="I342" s="6">
        <v>24.892017107901498</v>
      </c>
      <c r="J342" s="6">
        <v>0</v>
      </c>
      <c r="K342" s="6">
        <v>0</v>
      </c>
    </row>
    <row r="343" spans="1:11" x14ac:dyDescent="0.25">
      <c r="A343" s="6" t="s">
        <v>147</v>
      </c>
      <c r="B343" s="6" t="s">
        <v>148</v>
      </c>
      <c r="C343" s="6" t="s">
        <v>18</v>
      </c>
      <c r="D343" s="6">
        <v>2703.2528441999998</v>
      </c>
      <c r="E343" s="6">
        <v>2009.6242930999999</v>
      </c>
      <c r="F343" s="6">
        <v>2055.0600364000002</v>
      </c>
      <c r="G343" s="6">
        <v>478.29862400000002</v>
      </c>
      <c r="H343" s="6">
        <v>37.305615214150599</v>
      </c>
      <c r="I343" s="6">
        <v>27.733354933576202</v>
      </c>
      <c r="J343" s="6">
        <v>28.360380392979899</v>
      </c>
      <c r="K343" s="6">
        <v>6.6006494592932601</v>
      </c>
    </row>
    <row r="344" spans="1:11" x14ac:dyDescent="0.25">
      <c r="A344" s="6" t="s">
        <v>149</v>
      </c>
      <c r="B344" s="6" t="s">
        <v>150</v>
      </c>
      <c r="C344" s="6" t="s">
        <v>15</v>
      </c>
      <c r="D344" s="6">
        <v>16.090557499999999</v>
      </c>
      <c r="E344" s="6">
        <v>50.180832799999997</v>
      </c>
      <c r="F344" s="6">
        <v>22.347827200000001</v>
      </c>
      <c r="G344" s="6">
        <v>0</v>
      </c>
      <c r="H344" s="6">
        <v>18.1569618350557</v>
      </c>
      <c r="I344" s="6">
        <v>56.625226689685</v>
      </c>
      <c r="J344" s="6">
        <v>25.2178114752593</v>
      </c>
      <c r="K344" s="6">
        <v>0</v>
      </c>
    </row>
    <row r="345" spans="1:11" x14ac:dyDescent="0.25">
      <c r="A345" s="6" t="s">
        <v>149</v>
      </c>
      <c r="B345" s="6" t="s">
        <v>150</v>
      </c>
      <c r="C345" s="6" t="s">
        <v>17</v>
      </c>
      <c r="D345" s="6">
        <v>64.6145906</v>
      </c>
      <c r="E345" s="6">
        <v>44.4727617</v>
      </c>
      <c r="F345" s="6">
        <v>26.7197171</v>
      </c>
      <c r="G345" s="6">
        <v>25.7441028</v>
      </c>
      <c r="H345" s="6">
        <v>39.996361351069197</v>
      </c>
      <c r="I345" s="6">
        <v>27.5285911543513</v>
      </c>
      <c r="J345" s="6">
        <v>16.539475842936699</v>
      </c>
      <c r="K345" s="6">
        <v>15.935571651642899</v>
      </c>
    </row>
    <row r="346" spans="1:11" x14ac:dyDescent="0.25">
      <c r="A346" s="6" t="s">
        <v>149</v>
      </c>
      <c r="B346" s="6" t="s">
        <v>150</v>
      </c>
      <c r="C346" s="6" t="s">
        <v>18</v>
      </c>
      <c r="D346" s="6">
        <v>3136.1308078000002</v>
      </c>
      <c r="E346" s="6">
        <v>4535.7255320000004</v>
      </c>
      <c r="F346" s="6">
        <v>5406.6081723999996</v>
      </c>
      <c r="G346" s="6">
        <v>1422.4708381999999</v>
      </c>
      <c r="H346" s="6">
        <v>21.627093232392699</v>
      </c>
      <c r="I346" s="6">
        <v>31.278848035653699</v>
      </c>
      <c r="J346" s="6">
        <v>37.284547801606898</v>
      </c>
      <c r="K346" s="6">
        <v>9.8095109303467201</v>
      </c>
    </row>
    <row r="347" spans="1:11" x14ac:dyDescent="0.25">
      <c r="A347" s="6" t="s">
        <v>151</v>
      </c>
      <c r="B347" s="6" t="s">
        <v>152</v>
      </c>
      <c r="C347" s="6" t="s">
        <v>15</v>
      </c>
      <c r="D347" s="6">
        <v>0</v>
      </c>
      <c r="E347" s="6">
        <v>51.313283499999997</v>
      </c>
      <c r="F347" s="6">
        <v>23.210345400000001</v>
      </c>
      <c r="G347" s="6">
        <v>17.299798299999999</v>
      </c>
      <c r="H347" s="6">
        <v>0</v>
      </c>
      <c r="I347" s="6">
        <v>55.882561852363501</v>
      </c>
      <c r="J347" s="6">
        <v>25.277149968978701</v>
      </c>
      <c r="K347" s="6">
        <v>18.840288178657701</v>
      </c>
    </row>
    <row r="348" spans="1:11" x14ac:dyDescent="0.25">
      <c r="A348" s="6" t="s">
        <v>151</v>
      </c>
      <c r="B348" s="6" t="s">
        <v>152</v>
      </c>
      <c r="C348" s="6" t="s">
        <v>17</v>
      </c>
      <c r="D348" s="6">
        <v>0</v>
      </c>
      <c r="E348" s="6">
        <v>32.499338100000003</v>
      </c>
      <c r="F348" s="6">
        <v>35.623663299999997</v>
      </c>
      <c r="G348" s="6">
        <v>0</v>
      </c>
      <c r="H348" s="6">
        <v>0</v>
      </c>
      <c r="I348" s="6">
        <v>47.706850009694399</v>
      </c>
      <c r="J348" s="6">
        <v>52.293149990305601</v>
      </c>
      <c r="K348" s="6">
        <v>0</v>
      </c>
    </row>
    <row r="349" spans="1:11" x14ac:dyDescent="0.25">
      <c r="A349" s="6" t="s">
        <v>151</v>
      </c>
      <c r="B349" s="6" t="s">
        <v>152</v>
      </c>
      <c r="C349" s="6" t="s">
        <v>18</v>
      </c>
      <c r="D349" s="6">
        <v>5411.4739508000002</v>
      </c>
      <c r="E349" s="6">
        <v>4798.1491548000004</v>
      </c>
      <c r="F349" s="6">
        <v>3855.4951101000001</v>
      </c>
      <c r="G349" s="6">
        <v>676.56432180000002</v>
      </c>
      <c r="H349" s="6">
        <v>36.708658845652501</v>
      </c>
      <c r="I349" s="6">
        <v>32.548178558278103</v>
      </c>
      <c r="J349" s="6">
        <v>26.1536978583846</v>
      </c>
      <c r="K349" s="6">
        <v>4.5894647376847999</v>
      </c>
    </row>
    <row r="350" spans="1:11" x14ac:dyDescent="0.25">
      <c r="A350" s="6" t="s">
        <v>153</v>
      </c>
      <c r="B350" s="6" t="s">
        <v>154</v>
      </c>
      <c r="C350" s="6" t="s">
        <v>15</v>
      </c>
      <c r="D350" s="6">
        <v>26.468703000000001</v>
      </c>
      <c r="E350" s="6">
        <v>101.9211466</v>
      </c>
      <c r="F350" s="6">
        <v>26.468703000000001</v>
      </c>
      <c r="G350" s="6">
        <v>0</v>
      </c>
      <c r="H350" s="6">
        <v>17.092180286851001</v>
      </c>
      <c r="I350" s="6">
        <v>65.815639426298006</v>
      </c>
      <c r="J350" s="6">
        <v>17.092180286851001</v>
      </c>
      <c r="K350" s="6">
        <v>0</v>
      </c>
    </row>
    <row r="351" spans="1:11" x14ac:dyDescent="0.25">
      <c r="A351" s="6" t="s">
        <v>153</v>
      </c>
      <c r="B351" s="6" t="s">
        <v>154</v>
      </c>
      <c r="C351" s="6" t="s">
        <v>17</v>
      </c>
      <c r="D351" s="6">
        <v>0</v>
      </c>
      <c r="E351" s="6">
        <v>0</v>
      </c>
      <c r="F351" s="6">
        <v>61.236760400000001</v>
      </c>
      <c r="G351" s="6">
        <v>22.716501699999998</v>
      </c>
      <c r="H351" s="6">
        <v>0</v>
      </c>
      <c r="I351" s="6">
        <v>0</v>
      </c>
      <c r="J351" s="6">
        <v>72.941490143716507</v>
      </c>
      <c r="K351" s="6">
        <v>27.0585098562835</v>
      </c>
    </row>
    <row r="352" spans="1:11" x14ac:dyDescent="0.25">
      <c r="A352" s="6" t="s">
        <v>153</v>
      </c>
      <c r="B352" s="6" t="s">
        <v>154</v>
      </c>
      <c r="C352" s="6" t="s">
        <v>18</v>
      </c>
      <c r="D352" s="6">
        <v>6611.4642775000002</v>
      </c>
      <c r="E352" s="6">
        <v>4778.6099878000005</v>
      </c>
      <c r="F352" s="6">
        <v>4481.7813053999998</v>
      </c>
      <c r="G352" s="6">
        <v>845.41977659999998</v>
      </c>
      <c r="H352" s="6">
        <v>39.548695227825</v>
      </c>
      <c r="I352" s="6">
        <v>28.584861399508998</v>
      </c>
      <c r="J352" s="6">
        <v>26.8092808923187</v>
      </c>
      <c r="K352" s="6">
        <v>5.0571624803472703</v>
      </c>
    </row>
    <row r="353" spans="1:11" x14ac:dyDescent="0.25">
      <c r="A353" s="6" t="s">
        <v>155</v>
      </c>
      <c r="B353" s="6" t="s">
        <v>156</v>
      </c>
      <c r="C353" s="6" t="s">
        <v>15</v>
      </c>
      <c r="D353" s="6">
        <v>0</v>
      </c>
      <c r="E353" s="6">
        <v>34.514013800000001</v>
      </c>
      <c r="F353" s="6">
        <v>34.514013800000001</v>
      </c>
      <c r="G353" s="6">
        <v>0</v>
      </c>
      <c r="H353" s="6">
        <v>0</v>
      </c>
      <c r="I353" s="6">
        <v>50</v>
      </c>
      <c r="J353" s="6">
        <v>50</v>
      </c>
      <c r="K353" s="6">
        <v>0</v>
      </c>
    </row>
    <row r="354" spans="1:11" x14ac:dyDescent="0.25">
      <c r="A354" s="6" t="s">
        <v>155</v>
      </c>
      <c r="B354" s="6" t="s">
        <v>156</v>
      </c>
      <c r="C354" s="6" t="s">
        <v>17</v>
      </c>
      <c r="D354" s="6">
        <v>19.4867712</v>
      </c>
      <c r="E354" s="6">
        <v>95.652216699999997</v>
      </c>
      <c r="F354" s="6">
        <v>84.187248699999998</v>
      </c>
      <c r="G354" s="6">
        <v>0</v>
      </c>
      <c r="H354" s="6">
        <v>9.7763202338010693</v>
      </c>
      <c r="I354" s="6">
        <v>47.987770366603101</v>
      </c>
      <c r="J354" s="6">
        <v>42.235909399595798</v>
      </c>
      <c r="K354" s="6">
        <v>0</v>
      </c>
    </row>
    <row r="355" spans="1:11" x14ac:dyDescent="0.25">
      <c r="A355" s="6" t="s">
        <v>155</v>
      </c>
      <c r="B355" s="6" t="s">
        <v>156</v>
      </c>
      <c r="C355" s="6" t="s">
        <v>18</v>
      </c>
      <c r="D355" s="6">
        <v>6374.8492030999996</v>
      </c>
      <c r="E355" s="6">
        <v>6198.4663743999999</v>
      </c>
      <c r="F355" s="6">
        <v>10619.7151718</v>
      </c>
      <c r="G355" s="6">
        <v>2139.9257511999999</v>
      </c>
      <c r="H355" s="6">
        <v>25.164252751052501</v>
      </c>
      <c r="I355" s="6">
        <v>24.4679943861967</v>
      </c>
      <c r="J355" s="6">
        <v>41.920551877118598</v>
      </c>
      <c r="K355" s="6">
        <v>8.4472009856321506</v>
      </c>
    </row>
    <row r="356" spans="1:11" x14ac:dyDescent="0.25">
      <c r="A356" s="6" t="s">
        <v>157</v>
      </c>
      <c r="B356" s="6" t="s">
        <v>158</v>
      </c>
      <c r="C356" s="6" t="s">
        <v>17</v>
      </c>
      <c r="D356" s="6">
        <v>39.248888899999997</v>
      </c>
      <c r="E356" s="6">
        <v>73.885778700000003</v>
      </c>
      <c r="F356" s="6">
        <v>63.1022964</v>
      </c>
      <c r="G356" s="6">
        <v>0</v>
      </c>
      <c r="H356" s="6">
        <v>22.2705203319322</v>
      </c>
      <c r="I356" s="6">
        <v>41.924110029494202</v>
      </c>
      <c r="J356" s="6">
        <v>35.805369638573701</v>
      </c>
      <c r="K356" s="6">
        <v>0</v>
      </c>
    </row>
    <row r="357" spans="1:11" x14ac:dyDescent="0.25">
      <c r="A357" s="6" t="s">
        <v>157</v>
      </c>
      <c r="B357" s="6" t="s">
        <v>158</v>
      </c>
      <c r="C357" s="6" t="s">
        <v>18</v>
      </c>
      <c r="D357" s="6">
        <v>6827.7942790999996</v>
      </c>
      <c r="E357" s="6">
        <v>10081.374083299999</v>
      </c>
      <c r="F357" s="6">
        <v>9210.6754051999997</v>
      </c>
      <c r="G357" s="6">
        <v>1209.9905599000001</v>
      </c>
      <c r="H357" s="6">
        <v>24.982933292902199</v>
      </c>
      <c r="I357" s="6">
        <v>36.887798010381097</v>
      </c>
      <c r="J357" s="6">
        <v>33.701907208167697</v>
      </c>
      <c r="K357" s="6">
        <v>4.4273614885490797</v>
      </c>
    </row>
    <row r="358" spans="1:11" x14ac:dyDescent="0.25">
      <c r="A358" s="6" t="s">
        <v>159</v>
      </c>
      <c r="B358" s="6" t="s">
        <v>160</v>
      </c>
      <c r="C358" s="6" t="s">
        <v>15</v>
      </c>
      <c r="D358" s="6">
        <v>0</v>
      </c>
      <c r="E358" s="6">
        <v>0</v>
      </c>
      <c r="F358" s="6">
        <v>22.361613699999999</v>
      </c>
      <c r="G358" s="6">
        <v>0</v>
      </c>
      <c r="H358" s="6">
        <v>0</v>
      </c>
      <c r="I358" s="6">
        <v>0</v>
      </c>
      <c r="J358" s="6">
        <v>100</v>
      </c>
      <c r="K358" s="6">
        <v>0</v>
      </c>
    </row>
    <row r="359" spans="1:11" x14ac:dyDescent="0.25">
      <c r="A359" s="6" t="s">
        <v>159</v>
      </c>
      <c r="B359" s="6" t="s">
        <v>160</v>
      </c>
      <c r="C359" s="6" t="s">
        <v>18</v>
      </c>
      <c r="D359" s="6">
        <v>4536.7922072000001</v>
      </c>
      <c r="E359" s="6">
        <v>6005.9752281000001</v>
      </c>
      <c r="F359" s="6">
        <v>6122.6746445999997</v>
      </c>
      <c r="G359" s="6">
        <v>1265.4177987</v>
      </c>
      <c r="H359" s="6">
        <v>25.301587530749401</v>
      </c>
      <c r="I359" s="6">
        <v>33.495188009739401</v>
      </c>
      <c r="J359" s="6">
        <v>34.146018016164703</v>
      </c>
      <c r="K359" s="6">
        <v>7.0572064433465496</v>
      </c>
    </row>
    <row r="360" spans="1:11" x14ac:dyDescent="0.25">
      <c r="A360" s="6" t="s">
        <v>161</v>
      </c>
      <c r="B360" s="6" t="s">
        <v>162</v>
      </c>
      <c r="C360" s="6" t="s">
        <v>15</v>
      </c>
      <c r="D360" s="6">
        <v>72.316310599999994</v>
      </c>
      <c r="E360" s="6">
        <v>0</v>
      </c>
      <c r="F360" s="6">
        <v>119.3714153</v>
      </c>
      <c r="G360" s="6">
        <v>27.468405799999999</v>
      </c>
      <c r="H360" s="6">
        <v>32.997621393953501</v>
      </c>
      <c r="I360" s="6">
        <v>0</v>
      </c>
      <c r="J360" s="6">
        <v>54.468663219245897</v>
      </c>
      <c r="K360" s="6">
        <v>12.533715386800701</v>
      </c>
    </row>
    <row r="361" spans="1:11" x14ac:dyDescent="0.25">
      <c r="A361" s="6" t="s">
        <v>161</v>
      </c>
      <c r="B361" s="6" t="s">
        <v>162</v>
      </c>
      <c r="C361" s="6" t="s">
        <v>17</v>
      </c>
      <c r="D361" s="6">
        <v>109.8541426</v>
      </c>
      <c r="E361" s="6">
        <v>0</v>
      </c>
      <c r="F361" s="6">
        <v>69.963569300000003</v>
      </c>
      <c r="G361" s="6">
        <v>73.173221999999996</v>
      </c>
      <c r="H361" s="6">
        <v>43.422165730026599</v>
      </c>
      <c r="I361" s="6">
        <v>0</v>
      </c>
      <c r="J361" s="6">
        <v>27.654575688334599</v>
      </c>
      <c r="K361" s="6">
        <v>28.923258581638802</v>
      </c>
    </row>
    <row r="362" spans="1:11" x14ac:dyDescent="0.25">
      <c r="A362" s="6" t="s">
        <v>161</v>
      </c>
      <c r="B362" s="6" t="s">
        <v>162</v>
      </c>
      <c r="C362" s="6" t="s">
        <v>18</v>
      </c>
      <c r="D362" s="6">
        <v>12395.0592101</v>
      </c>
      <c r="E362" s="6">
        <v>9093.0297632000002</v>
      </c>
      <c r="F362" s="6">
        <v>17920.680094399999</v>
      </c>
      <c r="G362" s="6">
        <v>4637.7402318000004</v>
      </c>
      <c r="H362" s="6">
        <v>28.140843411263699</v>
      </c>
      <c r="I362" s="6">
        <v>20.644155252737001</v>
      </c>
      <c r="J362" s="6">
        <v>40.685812291153397</v>
      </c>
      <c r="K362" s="6">
        <v>10.5291890448459</v>
      </c>
    </row>
    <row r="363" spans="1:11" x14ac:dyDescent="0.25">
      <c r="A363" s="6" t="s">
        <v>163</v>
      </c>
      <c r="B363" s="6" t="s">
        <v>164</v>
      </c>
      <c r="C363" s="6" t="s">
        <v>15</v>
      </c>
      <c r="D363" s="6">
        <v>96.945333500000004</v>
      </c>
      <c r="E363" s="6">
        <v>25.2504521</v>
      </c>
      <c r="F363" s="6">
        <v>93.000524400000003</v>
      </c>
      <c r="G363" s="6">
        <v>15.566349499999999</v>
      </c>
      <c r="H363" s="6">
        <v>42.010840796363802</v>
      </c>
      <c r="I363" s="6">
        <v>10.942174160546999</v>
      </c>
      <c r="J363" s="6">
        <v>40.301374841799301</v>
      </c>
      <c r="K363" s="6">
        <v>6.7456102012899501</v>
      </c>
    </row>
    <row r="364" spans="1:11" x14ac:dyDescent="0.25">
      <c r="A364" s="6" t="s">
        <v>163</v>
      </c>
      <c r="B364" s="6" t="s">
        <v>164</v>
      </c>
      <c r="C364" s="6" t="s">
        <v>17</v>
      </c>
      <c r="D364" s="6">
        <v>15.9731983</v>
      </c>
      <c r="E364" s="6">
        <v>98.570951399999998</v>
      </c>
      <c r="F364" s="6">
        <v>97.471921100000003</v>
      </c>
      <c r="G364" s="6">
        <v>0</v>
      </c>
      <c r="H364" s="6">
        <v>7.5339563834611001</v>
      </c>
      <c r="I364" s="6">
        <v>46.492207419967002</v>
      </c>
      <c r="J364" s="6">
        <v>45.973836196571902</v>
      </c>
      <c r="K364" s="6">
        <v>0</v>
      </c>
    </row>
    <row r="365" spans="1:11" x14ac:dyDescent="0.25">
      <c r="A365" s="6" t="s">
        <v>163</v>
      </c>
      <c r="B365" s="6" t="s">
        <v>164</v>
      </c>
      <c r="C365" s="6" t="s">
        <v>18</v>
      </c>
      <c r="D365" s="6">
        <v>7372.8779593999998</v>
      </c>
      <c r="E365" s="6">
        <v>7176.2937843</v>
      </c>
      <c r="F365" s="6">
        <v>5593.7989582999999</v>
      </c>
      <c r="G365" s="6">
        <v>1800.1799175000001</v>
      </c>
      <c r="H365" s="6">
        <v>33.599905898873097</v>
      </c>
      <c r="I365" s="6">
        <v>32.704026457908498</v>
      </c>
      <c r="J365" s="6">
        <v>25.492232429599301</v>
      </c>
      <c r="K365" s="6">
        <v>8.2038352136190191</v>
      </c>
    </row>
    <row r="366" spans="1:11" x14ac:dyDescent="0.25">
      <c r="A366" s="6" t="s">
        <v>165</v>
      </c>
      <c r="B366" s="6" t="s">
        <v>166</v>
      </c>
      <c r="C366" s="6" t="s">
        <v>15</v>
      </c>
      <c r="D366" s="6">
        <v>45.164083900000001</v>
      </c>
      <c r="E366" s="6">
        <v>110.13551270000001</v>
      </c>
      <c r="F366" s="6">
        <v>40.656313599999997</v>
      </c>
      <c r="G366" s="6">
        <v>0</v>
      </c>
      <c r="H366" s="6">
        <v>23.048084568566399</v>
      </c>
      <c r="I366" s="6">
        <v>56.204231139337203</v>
      </c>
      <c r="J366" s="6">
        <v>20.747684292096402</v>
      </c>
      <c r="K366" s="6">
        <v>0</v>
      </c>
    </row>
    <row r="367" spans="1:11" x14ac:dyDescent="0.25">
      <c r="A367" s="6" t="s">
        <v>165</v>
      </c>
      <c r="B367" s="6" t="s">
        <v>166</v>
      </c>
      <c r="C367" s="6" t="s">
        <v>17</v>
      </c>
      <c r="D367" s="6">
        <v>0</v>
      </c>
      <c r="E367" s="6">
        <v>0</v>
      </c>
      <c r="F367" s="6">
        <v>131.62003720000001</v>
      </c>
      <c r="G367" s="6">
        <v>0</v>
      </c>
      <c r="H367" s="6">
        <v>0</v>
      </c>
      <c r="I367" s="6">
        <v>0</v>
      </c>
      <c r="J367" s="6">
        <v>100</v>
      </c>
      <c r="K367" s="6">
        <v>0</v>
      </c>
    </row>
    <row r="368" spans="1:11" x14ac:dyDescent="0.25">
      <c r="A368" s="6" t="s">
        <v>165</v>
      </c>
      <c r="B368" s="6" t="s">
        <v>166</v>
      </c>
      <c r="C368" s="6" t="s">
        <v>18</v>
      </c>
      <c r="D368" s="6">
        <v>3971.6364638</v>
      </c>
      <c r="E368" s="6">
        <v>5290.5544911999996</v>
      </c>
      <c r="F368" s="6">
        <v>11416.6414568</v>
      </c>
      <c r="G368" s="6">
        <v>3209.4320914</v>
      </c>
      <c r="H368" s="6">
        <v>16.625889516871201</v>
      </c>
      <c r="I368" s="6">
        <v>22.1470860325215</v>
      </c>
      <c r="J368" s="6">
        <v>47.791841283700897</v>
      </c>
      <c r="K368" s="6">
        <v>13.4351831669064</v>
      </c>
    </row>
    <row r="369" spans="1:11" x14ac:dyDescent="0.25">
      <c r="A369" s="6" t="s">
        <v>167</v>
      </c>
      <c r="B369" s="6" t="s">
        <v>168</v>
      </c>
      <c r="C369" s="6" t="s">
        <v>15</v>
      </c>
      <c r="D369" s="6">
        <v>0</v>
      </c>
      <c r="E369" s="6">
        <v>48.950586000000001</v>
      </c>
      <c r="F369" s="6">
        <v>104.8351882</v>
      </c>
      <c r="G369" s="6">
        <v>0</v>
      </c>
      <c r="H369" s="6">
        <v>0</v>
      </c>
      <c r="I369" s="6">
        <v>31.830373293396601</v>
      </c>
      <c r="J369" s="6">
        <v>68.169626706603395</v>
      </c>
      <c r="K369" s="6">
        <v>0</v>
      </c>
    </row>
    <row r="370" spans="1:11" x14ac:dyDescent="0.25">
      <c r="A370" s="6" t="s">
        <v>167</v>
      </c>
      <c r="B370" s="6" t="s">
        <v>168</v>
      </c>
      <c r="C370" s="6" t="s">
        <v>17</v>
      </c>
      <c r="D370" s="6">
        <v>40.407835400000003</v>
      </c>
      <c r="E370" s="6">
        <v>0</v>
      </c>
      <c r="F370" s="6">
        <v>0</v>
      </c>
      <c r="G370" s="6">
        <v>0</v>
      </c>
      <c r="H370" s="6">
        <v>100</v>
      </c>
      <c r="I370" s="6">
        <v>0</v>
      </c>
      <c r="J370" s="6">
        <v>0</v>
      </c>
      <c r="K370" s="6">
        <v>0</v>
      </c>
    </row>
    <row r="371" spans="1:11" x14ac:dyDescent="0.25">
      <c r="A371" s="6" t="s">
        <v>167</v>
      </c>
      <c r="B371" s="6" t="s">
        <v>168</v>
      </c>
      <c r="C371" s="6" t="s">
        <v>18</v>
      </c>
      <c r="D371" s="6">
        <v>5871.1977076000003</v>
      </c>
      <c r="E371" s="6">
        <v>7831.1364556999997</v>
      </c>
      <c r="F371" s="6">
        <v>9982.4686929</v>
      </c>
      <c r="G371" s="6">
        <v>3391.8821139000001</v>
      </c>
      <c r="H371" s="6">
        <v>21.683591304044</v>
      </c>
      <c r="I371" s="6">
        <v>28.922065106373601</v>
      </c>
      <c r="J371" s="6">
        <v>36.8673960786682</v>
      </c>
      <c r="K371" s="6">
        <v>12.5269475109141</v>
      </c>
    </row>
    <row r="372" spans="1:11" x14ac:dyDescent="0.25">
      <c r="A372" s="6" t="s">
        <v>169</v>
      </c>
      <c r="B372" s="6" t="s">
        <v>170</v>
      </c>
      <c r="C372" s="6" t="s">
        <v>15</v>
      </c>
      <c r="D372" s="6">
        <v>0</v>
      </c>
      <c r="E372" s="6">
        <v>0</v>
      </c>
      <c r="F372" s="6">
        <v>31.8970722</v>
      </c>
      <c r="G372" s="6">
        <v>108.812984</v>
      </c>
      <c r="H372" s="6">
        <v>0</v>
      </c>
      <c r="I372" s="6">
        <v>0</v>
      </c>
      <c r="J372" s="6">
        <v>22.668651453498601</v>
      </c>
      <c r="K372" s="6">
        <v>77.331348546501403</v>
      </c>
    </row>
    <row r="373" spans="1:11" x14ac:dyDescent="0.25">
      <c r="A373" s="6" t="s">
        <v>169</v>
      </c>
      <c r="B373" s="6" t="s">
        <v>170</v>
      </c>
      <c r="C373" s="6" t="s">
        <v>17</v>
      </c>
      <c r="D373" s="6">
        <v>29.825175999999999</v>
      </c>
      <c r="E373" s="6">
        <v>0</v>
      </c>
      <c r="F373" s="6">
        <v>0</v>
      </c>
      <c r="G373" s="6">
        <v>37.271578499999997</v>
      </c>
      <c r="H373" s="6">
        <v>44.450996508333297</v>
      </c>
      <c r="I373" s="6">
        <v>0</v>
      </c>
      <c r="J373" s="6">
        <v>0</v>
      </c>
      <c r="K373" s="6">
        <v>55.549003491666603</v>
      </c>
    </row>
    <row r="374" spans="1:11" x14ac:dyDescent="0.25">
      <c r="A374" s="6" t="s">
        <v>169</v>
      </c>
      <c r="B374" s="6" t="s">
        <v>170</v>
      </c>
      <c r="C374" s="6" t="s">
        <v>18</v>
      </c>
      <c r="D374" s="6">
        <v>6228.8451599999999</v>
      </c>
      <c r="E374" s="6">
        <v>8343.4870367999993</v>
      </c>
      <c r="F374" s="6">
        <v>10951.510207400001</v>
      </c>
      <c r="G374" s="6">
        <v>3846.7859299000002</v>
      </c>
      <c r="H374" s="6">
        <v>21.2077354598783</v>
      </c>
      <c r="I374" s="6">
        <v>28.4075878183138</v>
      </c>
      <c r="J374" s="6">
        <v>37.287286069685599</v>
      </c>
      <c r="K374" s="6">
        <v>13.0973906521223</v>
      </c>
    </row>
    <row r="375" spans="1:11" x14ac:dyDescent="0.25">
      <c r="A375" s="6" t="s">
        <v>171</v>
      </c>
      <c r="B375" s="6" t="s">
        <v>172</v>
      </c>
      <c r="C375" s="6" t="s">
        <v>15</v>
      </c>
      <c r="D375" s="6">
        <v>0</v>
      </c>
      <c r="E375" s="6">
        <v>58.684556100000002</v>
      </c>
      <c r="F375" s="6">
        <v>0</v>
      </c>
      <c r="G375" s="6">
        <v>0</v>
      </c>
      <c r="H375" s="6">
        <v>0</v>
      </c>
      <c r="I375" s="6">
        <v>100</v>
      </c>
      <c r="J375" s="6">
        <v>0</v>
      </c>
      <c r="K375" s="6">
        <v>0</v>
      </c>
    </row>
    <row r="376" spans="1:11" x14ac:dyDescent="0.25">
      <c r="A376" s="6" t="s">
        <v>171</v>
      </c>
      <c r="B376" s="6" t="s">
        <v>172</v>
      </c>
      <c r="C376" s="6" t="s">
        <v>17</v>
      </c>
      <c r="D376" s="6">
        <v>54.968677100000001</v>
      </c>
      <c r="E376" s="6">
        <v>0</v>
      </c>
      <c r="F376" s="6">
        <v>99.580496400000001</v>
      </c>
      <c r="G376" s="6">
        <v>65.924906100000001</v>
      </c>
      <c r="H376" s="6">
        <v>24.932036092282701</v>
      </c>
      <c r="I376" s="6">
        <v>0</v>
      </c>
      <c r="J376" s="6">
        <v>45.166532311039099</v>
      </c>
      <c r="K376" s="6">
        <v>29.9014315966783</v>
      </c>
    </row>
    <row r="377" spans="1:11" x14ac:dyDescent="0.25">
      <c r="A377" s="6" t="s">
        <v>171</v>
      </c>
      <c r="B377" s="6" t="s">
        <v>172</v>
      </c>
      <c r="C377" s="6" t="s">
        <v>18</v>
      </c>
      <c r="D377" s="6">
        <v>7551.4969696999997</v>
      </c>
      <c r="E377" s="6">
        <v>10645.243064099999</v>
      </c>
      <c r="F377" s="6">
        <v>13679.109711200001</v>
      </c>
      <c r="G377" s="6">
        <v>8678.9439390999996</v>
      </c>
      <c r="H377" s="6">
        <v>18.620479316260599</v>
      </c>
      <c r="I377" s="6">
        <v>26.249037652664999</v>
      </c>
      <c r="J377" s="6">
        <v>33.729945263075201</v>
      </c>
      <c r="K377" s="6">
        <v>21.4005377679993</v>
      </c>
    </row>
    <row r="378" spans="1:11" x14ac:dyDescent="0.25">
      <c r="A378" s="6" t="s">
        <v>173</v>
      </c>
      <c r="B378" s="6" t="s">
        <v>174</v>
      </c>
      <c r="C378" s="6" t="s">
        <v>15</v>
      </c>
      <c r="D378" s="6">
        <v>10.374834399999999</v>
      </c>
      <c r="E378" s="6">
        <v>0</v>
      </c>
      <c r="F378" s="6">
        <v>0</v>
      </c>
      <c r="G378" s="6">
        <v>0</v>
      </c>
      <c r="H378" s="6">
        <v>100</v>
      </c>
      <c r="I378" s="6">
        <v>0</v>
      </c>
      <c r="J378" s="6">
        <v>0</v>
      </c>
      <c r="K378" s="6">
        <v>0</v>
      </c>
    </row>
    <row r="379" spans="1:11" x14ac:dyDescent="0.25">
      <c r="A379" s="6" t="s">
        <v>173</v>
      </c>
      <c r="B379" s="6" t="s">
        <v>174</v>
      </c>
      <c r="C379" s="6" t="s">
        <v>17</v>
      </c>
      <c r="D379" s="6">
        <v>0</v>
      </c>
      <c r="E379" s="6">
        <v>22.878022999999999</v>
      </c>
      <c r="F379" s="6">
        <v>33.622275299999998</v>
      </c>
      <c r="G379" s="6">
        <v>37.966389100000001</v>
      </c>
      <c r="H379" s="6">
        <v>0</v>
      </c>
      <c r="I379" s="6">
        <v>24.218085369213401</v>
      </c>
      <c r="J379" s="6">
        <v>35.591673875080801</v>
      </c>
      <c r="K379" s="6">
        <v>40.190240755705801</v>
      </c>
    </row>
    <row r="380" spans="1:11" x14ac:dyDescent="0.25">
      <c r="A380" s="6" t="s">
        <v>173</v>
      </c>
      <c r="B380" s="6" t="s">
        <v>174</v>
      </c>
      <c r="C380" s="6" t="s">
        <v>18</v>
      </c>
      <c r="D380" s="6">
        <v>1825.3681469999999</v>
      </c>
      <c r="E380" s="6">
        <v>1753.8878073000001</v>
      </c>
      <c r="F380" s="6">
        <v>3371.9310101999999</v>
      </c>
      <c r="G380" s="6">
        <v>1087.4974708</v>
      </c>
      <c r="H380" s="6">
        <v>22.707299455422401</v>
      </c>
      <c r="I380" s="6">
        <v>21.818095005673001</v>
      </c>
      <c r="J380" s="6">
        <v>41.946303992142703</v>
      </c>
      <c r="K380" s="6">
        <v>13.528301546761901</v>
      </c>
    </row>
    <row r="381" spans="1:11" x14ac:dyDescent="0.25">
      <c r="A381" s="6" t="s">
        <v>175</v>
      </c>
      <c r="B381" s="6" t="s">
        <v>176</v>
      </c>
      <c r="C381" s="6" t="s">
        <v>15</v>
      </c>
      <c r="D381" s="6">
        <v>74.450929000000002</v>
      </c>
      <c r="E381" s="6">
        <v>101.1323629</v>
      </c>
      <c r="F381" s="6">
        <v>278.66300710000002</v>
      </c>
      <c r="G381" s="6">
        <v>159.2061808</v>
      </c>
      <c r="H381" s="6">
        <v>12.136380803982201</v>
      </c>
      <c r="I381" s="6">
        <v>16.485769677379299</v>
      </c>
      <c r="J381" s="6">
        <v>45.425361584788199</v>
      </c>
      <c r="K381" s="6">
        <v>25.9524879338502</v>
      </c>
    </row>
    <row r="382" spans="1:11" x14ac:dyDescent="0.25">
      <c r="A382" s="6" t="s">
        <v>175</v>
      </c>
      <c r="B382" s="6" t="s">
        <v>176</v>
      </c>
      <c r="C382" s="6" t="s">
        <v>17</v>
      </c>
      <c r="D382" s="6">
        <v>0</v>
      </c>
      <c r="E382" s="6">
        <v>54.3983086</v>
      </c>
      <c r="F382" s="6">
        <v>0</v>
      </c>
      <c r="G382" s="6">
        <v>44.272112800000002</v>
      </c>
      <c r="H382" s="6">
        <v>0</v>
      </c>
      <c r="I382" s="6">
        <v>55.131322870786903</v>
      </c>
      <c r="J382" s="6">
        <v>0</v>
      </c>
      <c r="K382" s="6">
        <v>44.868677129213097</v>
      </c>
    </row>
    <row r="383" spans="1:11" x14ac:dyDescent="0.25">
      <c r="A383" s="6" t="s">
        <v>175</v>
      </c>
      <c r="B383" s="6" t="s">
        <v>176</v>
      </c>
      <c r="C383" s="6" t="s">
        <v>18</v>
      </c>
      <c r="D383" s="6">
        <v>5649.5865387000003</v>
      </c>
      <c r="E383" s="6">
        <v>4248.0590155999998</v>
      </c>
      <c r="F383" s="6">
        <v>13168.4847938</v>
      </c>
      <c r="G383" s="6">
        <v>8093.6116069999998</v>
      </c>
      <c r="H383" s="6">
        <v>18.1310440466447</v>
      </c>
      <c r="I383" s="6">
        <v>13.6331649399449</v>
      </c>
      <c r="J383" s="6">
        <v>42.2612126017452</v>
      </c>
      <c r="K383" s="6">
        <v>25.974578411665199</v>
      </c>
    </row>
    <row r="384" spans="1:11" x14ac:dyDescent="0.25">
      <c r="A384" s="6" t="s">
        <v>177</v>
      </c>
      <c r="B384" s="6" t="s">
        <v>178</v>
      </c>
      <c r="C384" s="6" t="s">
        <v>15</v>
      </c>
      <c r="D384" s="6">
        <v>0</v>
      </c>
      <c r="E384" s="6">
        <v>30.3033824</v>
      </c>
      <c r="F384" s="6">
        <v>32.522872100000001</v>
      </c>
      <c r="G384" s="6">
        <v>45.5603494</v>
      </c>
      <c r="H384" s="6">
        <v>0</v>
      </c>
      <c r="I384" s="6">
        <v>27.958604947119301</v>
      </c>
      <c r="J384" s="6">
        <v>30.0063577321846</v>
      </c>
      <c r="K384" s="6">
        <v>42.035037320695999</v>
      </c>
    </row>
    <row r="385" spans="1:11" x14ac:dyDescent="0.25">
      <c r="A385" s="6" t="s">
        <v>177</v>
      </c>
      <c r="B385" s="6" t="s">
        <v>178</v>
      </c>
      <c r="C385" s="6" t="s">
        <v>17</v>
      </c>
      <c r="D385" s="6">
        <v>19.718701299999999</v>
      </c>
      <c r="E385" s="6">
        <v>0</v>
      </c>
      <c r="F385" s="6">
        <v>62.886317200000001</v>
      </c>
      <c r="G385" s="6">
        <v>27.5771987</v>
      </c>
      <c r="H385" s="6">
        <v>17.896446269734401</v>
      </c>
      <c r="I385" s="6">
        <v>0</v>
      </c>
      <c r="J385" s="6">
        <v>57.074833669257501</v>
      </c>
      <c r="K385" s="6">
        <v>25.028720061008201</v>
      </c>
    </row>
    <row r="386" spans="1:11" x14ac:dyDescent="0.25">
      <c r="A386" s="6" t="s">
        <v>177</v>
      </c>
      <c r="B386" s="6" t="s">
        <v>178</v>
      </c>
      <c r="C386" s="6" t="s">
        <v>18</v>
      </c>
      <c r="D386" s="6">
        <v>2763.6130603000001</v>
      </c>
      <c r="E386" s="6">
        <v>3346.9627267999999</v>
      </c>
      <c r="F386" s="6">
        <v>11224.8739069</v>
      </c>
      <c r="G386" s="6">
        <v>9116.5433847999993</v>
      </c>
      <c r="H386" s="6">
        <v>10.4476553130316</v>
      </c>
      <c r="I386" s="6">
        <v>12.652969917349701</v>
      </c>
      <c r="J386" s="6">
        <v>42.434889021259401</v>
      </c>
      <c r="K386" s="6">
        <v>34.464485748359202</v>
      </c>
    </row>
    <row r="387" spans="1:11" x14ac:dyDescent="0.25">
      <c r="A387" s="6" t="s">
        <v>179</v>
      </c>
      <c r="B387" s="6" t="s">
        <v>180</v>
      </c>
      <c r="C387" s="6" t="s">
        <v>15</v>
      </c>
      <c r="D387" s="6">
        <v>23.7444086</v>
      </c>
      <c r="E387" s="6">
        <v>0</v>
      </c>
      <c r="F387" s="6">
        <v>7.5661372</v>
      </c>
      <c r="G387" s="6">
        <v>48.238087299999997</v>
      </c>
      <c r="H387" s="6">
        <v>29.848920936392599</v>
      </c>
      <c r="I387" s="6">
        <v>0</v>
      </c>
      <c r="J387" s="6">
        <v>9.5113352739684007</v>
      </c>
      <c r="K387" s="6">
        <v>60.639743789638999</v>
      </c>
    </row>
    <row r="388" spans="1:11" x14ac:dyDescent="0.25">
      <c r="A388" s="6" t="s">
        <v>179</v>
      </c>
      <c r="B388" s="6" t="s">
        <v>180</v>
      </c>
      <c r="C388" s="6" t="s">
        <v>17</v>
      </c>
      <c r="D388" s="6">
        <v>16.652425399999998</v>
      </c>
      <c r="E388" s="6">
        <v>0</v>
      </c>
      <c r="F388" s="6">
        <v>34.854239800000002</v>
      </c>
      <c r="G388" s="6">
        <v>88.093535200000005</v>
      </c>
      <c r="H388" s="6">
        <v>11.9286543660291</v>
      </c>
      <c r="I388" s="6">
        <v>0</v>
      </c>
      <c r="J388" s="6">
        <v>24.9671846459613</v>
      </c>
      <c r="K388" s="6">
        <v>63.104160988009603</v>
      </c>
    </row>
    <row r="389" spans="1:11" x14ac:dyDescent="0.25">
      <c r="A389" s="6" t="s">
        <v>179</v>
      </c>
      <c r="B389" s="6" t="s">
        <v>180</v>
      </c>
      <c r="C389" s="6" t="s">
        <v>18</v>
      </c>
      <c r="D389" s="6">
        <v>725.62687400000004</v>
      </c>
      <c r="E389" s="6">
        <v>635.01248190000001</v>
      </c>
      <c r="F389" s="6">
        <v>1717.3771465</v>
      </c>
      <c r="G389" s="6">
        <v>2920.8054262999999</v>
      </c>
      <c r="H389" s="6">
        <v>12.096156255754201</v>
      </c>
      <c r="I389" s="6">
        <v>10.5856198008133</v>
      </c>
      <c r="J389" s="6">
        <v>28.6285735251383</v>
      </c>
      <c r="K389" s="6">
        <v>48.6896504182941</v>
      </c>
    </row>
    <row r="390" spans="1:11" x14ac:dyDescent="0.25">
      <c r="A390" s="6" t="s">
        <v>181</v>
      </c>
      <c r="B390" s="6" t="s">
        <v>182</v>
      </c>
      <c r="C390" s="6" t="s">
        <v>15</v>
      </c>
      <c r="D390" s="6">
        <v>0</v>
      </c>
      <c r="E390" s="6">
        <v>19.8584073</v>
      </c>
      <c r="F390" s="6">
        <v>35.763151800000003</v>
      </c>
      <c r="G390" s="6">
        <v>20.867439300000001</v>
      </c>
      <c r="H390" s="6">
        <v>0</v>
      </c>
      <c r="I390" s="6">
        <v>25.962436056686599</v>
      </c>
      <c r="J390" s="6">
        <v>46.755942093758698</v>
      </c>
      <c r="K390" s="6">
        <v>27.281621849554799</v>
      </c>
    </row>
    <row r="391" spans="1:11" x14ac:dyDescent="0.25">
      <c r="A391" s="6" t="s">
        <v>181</v>
      </c>
      <c r="B391" s="6" t="s">
        <v>182</v>
      </c>
      <c r="C391" s="6" t="s">
        <v>17</v>
      </c>
      <c r="D391" s="6">
        <v>0</v>
      </c>
      <c r="E391" s="6">
        <v>18.277406200000001</v>
      </c>
      <c r="F391" s="6">
        <v>0</v>
      </c>
      <c r="G391" s="6">
        <v>15.8279581</v>
      </c>
      <c r="H391" s="6">
        <v>0</v>
      </c>
      <c r="I391" s="6">
        <v>53.591001225575503</v>
      </c>
      <c r="J391" s="6">
        <v>0</v>
      </c>
      <c r="K391" s="6">
        <v>46.408998774424497</v>
      </c>
    </row>
    <row r="392" spans="1:11" x14ac:dyDescent="0.25">
      <c r="A392" s="6" t="s">
        <v>181</v>
      </c>
      <c r="B392" s="6" t="s">
        <v>182</v>
      </c>
      <c r="C392" s="6" t="s">
        <v>18</v>
      </c>
      <c r="D392" s="6">
        <v>1702.8957484</v>
      </c>
      <c r="E392" s="6">
        <v>2290.9643365000002</v>
      </c>
      <c r="F392" s="6">
        <v>7355.2276484000004</v>
      </c>
      <c r="G392" s="6">
        <v>2442.6589657</v>
      </c>
      <c r="H392" s="6">
        <v>12.3472087007186</v>
      </c>
      <c r="I392" s="6">
        <v>16.611125381719098</v>
      </c>
      <c r="J392" s="6">
        <v>53.330646283790202</v>
      </c>
      <c r="K392" s="6">
        <v>17.7110196337721</v>
      </c>
    </row>
    <row r="393" spans="1:11" x14ac:dyDescent="0.25">
      <c r="A393" s="6" t="s">
        <v>183</v>
      </c>
      <c r="B393" s="6" t="s">
        <v>184</v>
      </c>
      <c r="C393" s="6" t="s">
        <v>15</v>
      </c>
      <c r="D393" s="6">
        <v>209.52447810000001</v>
      </c>
      <c r="E393" s="6">
        <v>116.6322388</v>
      </c>
      <c r="F393" s="6">
        <v>344.18305179999999</v>
      </c>
      <c r="G393" s="6">
        <v>44.210216600000003</v>
      </c>
      <c r="H393" s="6">
        <v>29.322578183530801</v>
      </c>
      <c r="I393" s="6">
        <v>16.3224744523691</v>
      </c>
      <c r="J393" s="6">
        <v>48.167806155016102</v>
      </c>
      <c r="K393" s="6">
        <v>6.1871412090840101</v>
      </c>
    </row>
    <row r="394" spans="1:11" x14ac:dyDescent="0.25">
      <c r="A394" s="6" t="s">
        <v>183</v>
      </c>
      <c r="B394" s="6" t="s">
        <v>184</v>
      </c>
      <c r="C394" s="6" t="s">
        <v>16</v>
      </c>
      <c r="D394" s="6">
        <v>0</v>
      </c>
      <c r="E394" s="6">
        <v>0</v>
      </c>
      <c r="F394" s="6">
        <v>61.617723099999999</v>
      </c>
      <c r="G394" s="6">
        <v>0</v>
      </c>
      <c r="H394" s="6">
        <v>0</v>
      </c>
      <c r="I394" s="6">
        <v>0</v>
      </c>
      <c r="J394" s="6">
        <v>100</v>
      </c>
      <c r="K394" s="6">
        <v>0</v>
      </c>
    </row>
    <row r="395" spans="1:11" x14ac:dyDescent="0.25">
      <c r="A395" s="6" t="s">
        <v>183</v>
      </c>
      <c r="B395" s="6" t="s">
        <v>184</v>
      </c>
      <c r="C395" s="6" t="s">
        <v>17</v>
      </c>
      <c r="D395" s="6">
        <v>0</v>
      </c>
      <c r="E395" s="6">
        <v>113.1694263</v>
      </c>
      <c r="F395" s="6">
        <v>52.365000899999998</v>
      </c>
      <c r="G395" s="6">
        <v>78.662063399999994</v>
      </c>
      <c r="H395" s="6">
        <v>0</v>
      </c>
      <c r="I395" s="6">
        <v>46.343592416884597</v>
      </c>
      <c r="J395" s="6">
        <v>21.443797481011</v>
      </c>
      <c r="K395" s="6">
        <v>32.212610102104399</v>
      </c>
    </row>
    <row r="396" spans="1:11" x14ac:dyDescent="0.25">
      <c r="A396" s="6" t="s">
        <v>183</v>
      </c>
      <c r="B396" s="6" t="s">
        <v>184</v>
      </c>
      <c r="C396" s="6" t="s">
        <v>18</v>
      </c>
      <c r="D396" s="6">
        <v>7176.6084420999996</v>
      </c>
      <c r="E396" s="6">
        <v>7420.4130813000002</v>
      </c>
      <c r="F396" s="6">
        <v>15587.4647953</v>
      </c>
      <c r="G396" s="6">
        <v>6997.5404442999998</v>
      </c>
      <c r="H396" s="6">
        <v>19.301283622444899</v>
      </c>
      <c r="I396" s="6">
        <v>19.956989242673799</v>
      </c>
      <c r="J396" s="6">
        <v>41.9220417828626</v>
      </c>
      <c r="K396" s="6">
        <v>18.819685352018698</v>
      </c>
    </row>
    <row r="397" spans="1:11" x14ac:dyDescent="0.25">
      <c r="A397" s="6" t="s">
        <v>185</v>
      </c>
      <c r="B397" s="6" t="s">
        <v>186</v>
      </c>
      <c r="C397" s="6" t="s">
        <v>15</v>
      </c>
      <c r="D397" s="6">
        <v>99.801956300000001</v>
      </c>
      <c r="E397" s="6">
        <v>27.295938199999998</v>
      </c>
      <c r="F397" s="6">
        <v>74.896125900000001</v>
      </c>
      <c r="G397" s="6">
        <v>36.365766700000002</v>
      </c>
      <c r="H397" s="6">
        <v>41.8702993127485</v>
      </c>
      <c r="I397" s="6">
        <v>11.4515701377718</v>
      </c>
      <c r="J397" s="6">
        <v>31.421460310575998</v>
      </c>
      <c r="K397" s="6">
        <v>15.2566702389037</v>
      </c>
    </row>
    <row r="398" spans="1:11" x14ac:dyDescent="0.25">
      <c r="A398" s="6" t="s">
        <v>185</v>
      </c>
      <c r="B398" s="6" t="s">
        <v>186</v>
      </c>
      <c r="C398" s="6" t="s">
        <v>17</v>
      </c>
      <c r="D398" s="6">
        <v>95.633558300000004</v>
      </c>
      <c r="E398" s="6">
        <v>83.061681199999995</v>
      </c>
      <c r="F398" s="6">
        <v>28.6116408</v>
      </c>
      <c r="G398" s="6">
        <v>111.0792873</v>
      </c>
      <c r="H398" s="6">
        <v>30.036970205360099</v>
      </c>
      <c r="I398" s="6">
        <v>26.088344800316001</v>
      </c>
      <c r="J398" s="6">
        <v>8.9864584933682892</v>
      </c>
      <c r="K398" s="6">
        <v>34.888226500955597</v>
      </c>
    </row>
    <row r="399" spans="1:11" x14ac:dyDescent="0.25">
      <c r="A399" s="6" t="s">
        <v>185</v>
      </c>
      <c r="B399" s="6" t="s">
        <v>186</v>
      </c>
      <c r="C399" s="6" t="s">
        <v>18</v>
      </c>
      <c r="D399" s="6">
        <v>4584.1488603999996</v>
      </c>
      <c r="E399" s="6">
        <v>4112.5669780999997</v>
      </c>
      <c r="F399" s="6">
        <v>9158.1418856</v>
      </c>
      <c r="G399" s="6">
        <v>8267.2778321999995</v>
      </c>
      <c r="H399" s="6">
        <v>17.548905412116699</v>
      </c>
      <c r="I399" s="6">
        <v>15.74360935857</v>
      </c>
      <c r="J399" s="6">
        <v>35.058932551137801</v>
      </c>
      <c r="K399" s="6">
        <v>31.648552678175399</v>
      </c>
    </row>
    <row r="400" spans="1:11" x14ac:dyDescent="0.25">
      <c r="A400" s="6" t="s">
        <v>187</v>
      </c>
      <c r="B400" s="6" t="s">
        <v>188</v>
      </c>
      <c r="C400" s="6" t="s">
        <v>15</v>
      </c>
      <c r="D400" s="6">
        <v>0</v>
      </c>
      <c r="E400" s="6">
        <v>42.637234800000002</v>
      </c>
      <c r="F400" s="6">
        <v>142.64517240000001</v>
      </c>
      <c r="G400" s="6">
        <v>130.5009867</v>
      </c>
      <c r="H400" s="6">
        <v>0</v>
      </c>
      <c r="I400" s="6">
        <v>13.5020509702616</v>
      </c>
      <c r="J400" s="6">
        <v>45.171840937643402</v>
      </c>
      <c r="K400" s="6">
        <v>41.326108092094998</v>
      </c>
    </row>
    <row r="401" spans="1:11" x14ac:dyDescent="0.25">
      <c r="A401" s="6" t="s">
        <v>187</v>
      </c>
      <c r="B401" s="6" t="s">
        <v>188</v>
      </c>
      <c r="C401" s="6" t="s">
        <v>17</v>
      </c>
      <c r="D401" s="6">
        <v>129.5878495</v>
      </c>
      <c r="E401" s="6">
        <v>0</v>
      </c>
      <c r="F401" s="6">
        <v>58.502527899999997</v>
      </c>
      <c r="G401" s="6">
        <v>156.48387339999999</v>
      </c>
      <c r="H401" s="6">
        <v>37.608106003026997</v>
      </c>
      <c r="I401" s="6">
        <v>0</v>
      </c>
      <c r="J401" s="6">
        <v>16.978206515482299</v>
      </c>
      <c r="K401" s="6">
        <v>45.413687481490697</v>
      </c>
    </row>
    <row r="402" spans="1:11" x14ac:dyDescent="0.25">
      <c r="A402" s="6" t="s">
        <v>187</v>
      </c>
      <c r="B402" s="6" t="s">
        <v>188</v>
      </c>
      <c r="C402" s="6" t="s">
        <v>18</v>
      </c>
      <c r="D402" s="6">
        <v>7295.9421103000004</v>
      </c>
      <c r="E402" s="6">
        <v>6096.2134102</v>
      </c>
      <c r="F402" s="6">
        <v>13817.3147876</v>
      </c>
      <c r="G402" s="6">
        <v>16599.071618499998</v>
      </c>
      <c r="H402" s="6">
        <v>16.654154165925299</v>
      </c>
      <c r="I402" s="6">
        <v>13.915581624273299</v>
      </c>
      <c r="J402" s="6">
        <v>31.540229781558399</v>
      </c>
      <c r="K402" s="6">
        <v>37.890034428242998</v>
      </c>
    </row>
    <row r="403" spans="1:11" x14ac:dyDescent="0.25">
      <c r="A403" s="6" t="s">
        <v>189</v>
      </c>
      <c r="B403" s="6" t="s">
        <v>190</v>
      </c>
      <c r="C403" s="6" t="s">
        <v>15</v>
      </c>
      <c r="D403" s="6">
        <v>0</v>
      </c>
      <c r="E403" s="6">
        <v>0</v>
      </c>
      <c r="F403" s="6">
        <v>75.501289400000005</v>
      </c>
      <c r="G403" s="6">
        <v>28.101378499999999</v>
      </c>
      <c r="H403" s="6">
        <v>0</v>
      </c>
      <c r="I403" s="6">
        <v>0</v>
      </c>
      <c r="J403" s="6">
        <v>72.875815778099295</v>
      </c>
      <c r="K403" s="6">
        <v>27.124184221900698</v>
      </c>
    </row>
    <row r="404" spans="1:11" x14ac:dyDescent="0.25">
      <c r="A404" s="6" t="s">
        <v>189</v>
      </c>
      <c r="B404" s="6" t="s">
        <v>190</v>
      </c>
      <c r="C404" s="6" t="s">
        <v>17</v>
      </c>
      <c r="D404" s="6">
        <v>63.4270292</v>
      </c>
      <c r="E404" s="6">
        <v>69.070519899999994</v>
      </c>
      <c r="F404" s="6">
        <v>111.7535941</v>
      </c>
      <c r="G404" s="6">
        <v>96.455073900000002</v>
      </c>
      <c r="H404" s="6">
        <v>18.6163404178162</v>
      </c>
      <c r="I404" s="6">
        <v>20.272750080086499</v>
      </c>
      <c r="J404" s="6">
        <v>32.800573776204203</v>
      </c>
      <c r="K404" s="6">
        <v>28.310335725893001</v>
      </c>
    </row>
    <row r="405" spans="1:11" x14ac:dyDescent="0.25">
      <c r="A405" s="6" t="s">
        <v>189</v>
      </c>
      <c r="B405" s="6" t="s">
        <v>190</v>
      </c>
      <c r="C405" s="6" t="s">
        <v>18</v>
      </c>
      <c r="D405" s="6">
        <v>4244.7529452999997</v>
      </c>
      <c r="E405" s="6">
        <v>4341.8289324999996</v>
      </c>
      <c r="F405" s="6">
        <v>11787.284830799999</v>
      </c>
      <c r="G405" s="6">
        <v>10546.6380333</v>
      </c>
      <c r="H405" s="6">
        <v>13.727954898317</v>
      </c>
      <c r="I405" s="6">
        <v>14.0419083347512</v>
      </c>
      <c r="J405" s="6">
        <v>38.121256199376298</v>
      </c>
      <c r="K405" s="6">
        <v>34.108880567555502</v>
      </c>
    </row>
    <row r="406" spans="1:11" x14ac:dyDescent="0.25">
      <c r="A406" s="6" t="s">
        <v>191</v>
      </c>
      <c r="B406" s="6" t="s">
        <v>192</v>
      </c>
      <c r="C406" s="6" t="s">
        <v>15</v>
      </c>
      <c r="D406" s="6">
        <v>29.396882399999999</v>
      </c>
      <c r="E406" s="6">
        <v>0</v>
      </c>
      <c r="F406" s="6">
        <v>97.030747000000005</v>
      </c>
      <c r="G406" s="6">
        <v>0</v>
      </c>
      <c r="H406" s="6">
        <v>23.251944641777801</v>
      </c>
      <c r="I406" s="6">
        <v>0</v>
      </c>
      <c r="J406" s="6">
        <v>76.748055358222203</v>
      </c>
      <c r="K406" s="6">
        <v>0</v>
      </c>
    </row>
    <row r="407" spans="1:11" x14ac:dyDescent="0.25">
      <c r="A407" s="6" t="s">
        <v>191</v>
      </c>
      <c r="B407" s="6" t="s">
        <v>192</v>
      </c>
      <c r="C407" s="6" t="s">
        <v>17</v>
      </c>
      <c r="D407" s="6">
        <v>20.115654200000002</v>
      </c>
      <c r="E407" s="6">
        <v>0</v>
      </c>
      <c r="F407" s="6">
        <v>0</v>
      </c>
      <c r="G407" s="6">
        <v>26.2746575</v>
      </c>
      <c r="H407" s="6">
        <v>43.361756933398702</v>
      </c>
      <c r="I407" s="6">
        <v>0</v>
      </c>
      <c r="J407" s="6">
        <v>0</v>
      </c>
      <c r="K407" s="6">
        <v>56.638243066601298</v>
      </c>
    </row>
    <row r="408" spans="1:11" x14ac:dyDescent="0.25">
      <c r="A408" s="6" t="s">
        <v>191</v>
      </c>
      <c r="B408" s="6" t="s">
        <v>192</v>
      </c>
      <c r="C408" s="6" t="s">
        <v>18</v>
      </c>
      <c r="D408" s="6">
        <v>3056.3225719000002</v>
      </c>
      <c r="E408" s="6">
        <v>2306.8927666999998</v>
      </c>
      <c r="F408" s="6">
        <v>5154.3382014999997</v>
      </c>
      <c r="G408" s="6">
        <v>1520.8615491999999</v>
      </c>
      <c r="H408" s="6">
        <v>25.388080982658</v>
      </c>
      <c r="I408" s="6">
        <v>19.1627614564513</v>
      </c>
      <c r="J408" s="6">
        <v>42.815754094417997</v>
      </c>
      <c r="K408" s="6">
        <v>12.6334034664727</v>
      </c>
    </row>
    <row r="409" spans="1:11" x14ac:dyDescent="0.25">
      <c r="A409" s="6" t="s">
        <v>193</v>
      </c>
      <c r="B409" s="6" t="s">
        <v>194</v>
      </c>
      <c r="C409" s="6" t="s">
        <v>15</v>
      </c>
      <c r="D409" s="6">
        <v>0</v>
      </c>
      <c r="E409" s="6">
        <v>24.095105</v>
      </c>
      <c r="F409" s="6">
        <v>57.348349900000002</v>
      </c>
      <c r="G409" s="6">
        <v>0</v>
      </c>
      <c r="H409" s="6">
        <v>0</v>
      </c>
      <c r="I409" s="6">
        <v>29.585072280620999</v>
      </c>
      <c r="J409" s="6">
        <v>70.414927719378994</v>
      </c>
      <c r="K409" s="6">
        <v>0</v>
      </c>
    </row>
    <row r="410" spans="1:11" x14ac:dyDescent="0.25">
      <c r="A410" s="6" t="s">
        <v>193</v>
      </c>
      <c r="B410" s="6" t="s">
        <v>194</v>
      </c>
      <c r="C410" s="6" t="s">
        <v>17</v>
      </c>
      <c r="D410" s="6">
        <v>0</v>
      </c>
      <c r="E410" s="6">
        <v>29.441066200000002</v>
      </c>
      <c r="F410" s="6">
        <v>74.250912400000004</v>
      </c>
      <c r="G410" s="6">
        <v>70.153608500000004</v>
      </c>
      <c r="H410" s="6">
        <v>0</v>
      </c>
      <c r="I410" s="6">
        <v>16.9351817846632</v>
      </c>
      <c r="J410" s="6">
        <v>42.710841062240597</v>
      </c>
      <c r="K410" s="6">
        <v>40.353977153096203</v>
      </c>
    </row>
    <row r="411" spans="1:11" x14ac:dyDescent="0.25">
      <c r="A411" s="6" t="s">
        <v>193</v>
      </c>
      <c r="B411" s="6" t="s">
        <v>194</v>
      </c>
      <c r="C411" s="6" t="s">
        <v>18</v>
      </c>
      <c r="D411" s="6">
        <v>3501.1103710000002</v>
      </c>
      <c r="E411" s="6">
        <v>5396.4023120000002</v>
      </c>
      <c r="F411" s="6">
        <v>10552.529900400001</v>
      </c>
      <c r="G411" s="6">
        <v>5489.3183993000002</v>
      </c>
      <c r="H411" s="6">
        <v>14.0384927000682</v>
      </c>
      <c r="I411" s="6">
        <v>21.6380937576684</v>
      </c>
      <c r="J411" s="6">
        <v>42.312751749012797</v>
      </c>
      <c r="K411" s="6">
        <v>22.010661793250598</v>
      </c>
    </row>
    <row r="412" spans="1:11" x14ac:dyDescent="0.25">
      <c r="A412" s="6" t="s">
        <v>195</v>
      </c>
      <c r="B412" s="6" t="s">
        <v>196</v>
      </c>
      <c r="C412" s="6" t="s">
        <v>15</v>
      </c>
      <c r="D412" s="6">
        <v>25.679741400000001</v>
      </c>
      <c r="E412" s="6">
        <v>42.864336299999998</v>
      </c>
      <c r="F412" s="6">
        <v>154.83009419999999</v>
      </c>
      <c r="G412" s="6">
        <v>170.3383862</v>
      </c>
      <c r="H412" s="6">
        <v>6.5224593098901202</v>
      </c>
      <c r="I412" s="6">
        <v>10.8872159188564</v>
      </c>
      <c r="J412" s="6">
        <v>39.325668184725302</v>
      </c>
      <c r="K412" s="6">
        <v>43.264656586528098</v>
      </c>
    </row>
    <row r="413" spans="1:11" x14ac:dyDescent="0.25">
      <c r="A413" s="6" t="s">
        <v>195</v>
      </c>
      <c r="B413" s="6" t="s">
        <v>196</v>
      </c>
      <c r="C413" s="6" t="s">
        <v>17</v>
      </c>
      <c r="D413" s="6">
        <v>0</v>
      </c>
      <c r="E413" s="6">
        <v>0</v>
      </c>
      <c r="F413" s="6">
        <v>90.756977500000005</v>
      </c>
      <c r="G413" s="6">
        <v>37.292876499999998</v>
      </c>
      <c r="H413" s="6">
        <v>0</v>
      </c>
      <c r="I413" s="6">
        <v>0</v>
      </c>
      <c r="J413" s="6">
        <v>70.8762834669066</v>
      </c>
      <c r="K413" s="6">
        <v>29.1237165330934</v>
      </c>
    </row>
    <row r="414" spans="1:11" x14ac:dyDescent="0.25">
      <c r="A414" s="6" t="s">
        <v>195</v>
      </c>
      <c r="B414" s="6" t="s">
        <v>196</v>
      </c>
      <c r="C414" s="6" t="s">
        <v>18</v>
      </c>
      <c r="D414" s="6">
        <v>3932.1050928</v>
      </c>
      <c r="E414" s="6">
        <v>5680.0777079</v>
      </c>
      <c r="F414" s="6">
        <v>8424.3029115999998</v>
      </c>
      <c r="G414" s="6">
        <v>5217.5507428000001</v>
      </c>
      <c r="H414" s="6">
        <v>16.909344321328</v>
      </c>
      <c r="I414" s="6">
        <v>24.426201097892701</v>
      </c>
      <c r="J414" s="6">
        <v>36.227271458295199</v>
      </c>
      <c r="K414" s="6">
        <v>22.4371831224841</v>
      </c>
    </row>
    <row r="415" spans="1:11" x14ac:dyDescent="0.25">
      <c r="A415" s="6" t="s">
        <v>197</v>
      </c>
      <c r="B415" s="6" t="s">
        <v>198</v>
      </c>
      <c r="C415" s="6" t="s">
        <v>15</v>
      </c>
      <c r="D415" s="6">
        <v>391.43117310000002</v>
      </c>
      <c r="E415" s="6">
        <v>230.7198023</v>
      </c>
      <c r="F415" s="6">
        <v>2607.6615535999999</v>
      </c>
      <c r="G415" s="6">
        <v>918.92920479999998</v>
      </c>
      <c r="H415" s="6">
        <v>9.4349371017962191</v>
      </c>
      <c r="I415" s="6">
        <v>5.5611994456129796</v>
      </c>
      <c r="J415" s="6">
        <v>62.8542753663178</v>
      </c>
      <c r="K415" s="6">
        <v>22.149588086272999</v>
      </c>
    </row>
    <row r="416" spans="1:11" x14ac:dyDescent="0.25">
      <c r="A416" s="6" t="s">
        <v>197</v>
      </c>
      <c r="B416" s="6" t="s">
        <v>198</v>
      </c>
      <c r="C416" s="6" t="s">
        <v>17</v>
      </c>
      <c r="D416" s="6">
        <v>0</v>
      </c>
      <c r="E416" s="6">
        <v>0</v>
      </c>
      <c r="F416" s="6">
        <v>191.89947530000001</v>
      </c>
      <c r="G416" s="6">
        <v>0</v>
      </c>
      <c r="H416" s="6">
        <v>0</v>
      </c>
      <c r="I416" s="6">
        <v>0</v>
      </c>
      <c r="J416" s="6">
        <v>100</v>
      </c>
      <c r="K416" s="6">
        <v>0</v>
      </c>
    </row>
    <row r="417" spans="1:11" x14ac:dyDescent="0.25">
      <c r="A417" s="6" t="s">
        <v>197</v>
      </c>
      <c r="B417" s="6" t="s">
        <v>198</v>
      </c>
      <c r="C417" s="6" t="s">
        <v>18</v>
      </c>
      <c r="D417" s="6">
        <v>6157.8212929000001</v>
      </c>
      <c r="E417" s="6">
        <v>6424.1267263999998</v>
      </c>
      <c r="F417" s="6">
        <v>16979.618881499999</v>
      </c>
      <c r="G417" s="6">
        <v>15476.4967416</v>
      </c>
      <c r="H417" s="6">
        <v>13.6724823291534</v>
      </c>
      <c r="I417" s="6">
        <v>14.263772033822899</v>
      </c>
      <c r="J417" s="6">
        <v>37.700597024590898</v>
      </c>
      <c r="K417" s="6">
        <v>34.363148612432902</v>
      </c>
    </row>
    <row r="418" spans="1:11" x14ac:dyDescent="0.25">
      <c r="A418" s="6" t="s">
        <v>199</v>
      </c>
      <c r="B418" s="6" t="s">
        <v>200</v>
      </c>
      <c r="C418" s="6" t="s">
        <v>15</v>
      </c>
      <c r="D418" s="6">
        <v>293.78866260000001</v>
      </c>
      <c r="E418" s="6">
        <v>195.39700740000001</v>
      </c>
      <c r="F418" s="6">
        <v>417.22849819999999</v>
      </c>
      <c r="G418" s="6">
        <v>228.10090589999999</v>
      </c>
      <c r="H418" s="6">
        <v>25.895527464283301</v>
      </c>
      <c r="I418" s="6">
        <v>17.2229538294153</v>
      </c>
      <c r="J418" s="6">
        <v>36.7759325305557</v>
      </c>
      <c r="K418" s="6">
        <v>20.1055861757456</v>
      </c>
    </row>
    <row r="419" spans="1:11" x14ac:dyDescent="0.25">
      <c r="A419" s="6" t="s">
        <v>199</v>
      </c>
      <c r="B419" s="6" t="s">
        <v>200</v>
      </c>
      <c r="C419" s="6" t="s">
        <v>17</v>
      </c>
      <c r="D419" s="6">
        <v>55.5570004</v>
      </c>
      <c r="E419" s="6">
        <v>76.183613100000002</v>
      </c>
      <c r="F419" s="6">
        <v>150.36426549999999</v>
      </c>
      <c r="G419" s="6">
        <v>288.59588539999999</v>
      </c>
      <c r="H419" s="6">
        <v>9.7348740120243704</v>
      </c>
      <c r="I419" s="6">
        <v>13.349134581954701</v>
      </c>
      <c r="J419" s="6">
        <v>26.347304030350099</v>
      </c>
      <c r="K419" s="6">
        <v>50.568687375670898</v>
      </c>
    </row>
    <row r="420" spans="1:11" x14ac:dyDescent="0.25">
      <c r="A420" s="6" t="s">
        <v>199</v>
      </c>
      <c r="B420" s="6" t="s">
        <v>200</v>
      </c>
      <c r="C420" s="6" t="s">
        <v>18</v>
      </c>
      <c r="D420" s="6">
        <v>11183.155890800001</v>
      </c>
      <c r="E420" s="6">
        <v>8812.8333660000008</v>
      </c>
      <c r="F420" s="6">
        <v>21369.3532982</v>
      </c>
      <c r="G420" s="6">
        <v>13497.33885</v>
      </c>
      <c r="H420" s="6">
        <v>20.383903236965701</v>
      </c>
      <c r="I420" s="6">
        <v>16.0634390086461</v>
      </c>
      <c r="J420" s="6">
        <v>38.950617707599797</v>
      </c>
      <c r="K420" s="6">
        <v>24.6020400467883</v>
      </c>
    </row>
    <row r="421" spans="1:11" x14ac:dyDescent="0.25">
      <c r="A421" s="6" t="s">
        <v>201</v>
      </c>
      <c r="B421" s="6" t="s">
        <v>202</v>
      </c>
      <c r="C421" s="6" t="s">
        <v>15</v>
      </c>
      <c r="D421" s="6">
        <v>28.7453921</v>
      </c>
      <c r="E421" s="6">
        <v>0</v>
      </c>
      <c r="F421" s="6">
        <v>60.386693899999997</v>
      </c>
      <c r="G421" s="6">
        <v>60.2774073</v>
      </c>
      <c r="H421" s="6">
        <v>19.239334439266202</v>
      </c>
      <c r="I421" s="6">
        <v>0</v>
      </c>
      <c r="J421" s="6">
        <v>40.416905623760698</v>
      </c>
      <c r="K421" s="6">
        <v>40.3437599369732</v>
      </c>
    </row>
    <row r="422" spans="1:11" x14ac:dyDescent="0.25">
      <c r="A422" s="6" t="s">
        <v>201</v>
      </c>
      <c r="B422" s="6" t="s">
        <v>202</v>
      </c>
      <c r="C422" s="6" t="s">
        <v>17</v>
      </c>
      <c r="D422" s="6">
        <v>28.783566100000002</v>
      </c>
      <c r="E422" s="6">
        <v>84.973426399999994</v>
      </c>
      <c r="F422" s="6">
        <v>214.62049300000001</v>
      </c>
      <c r="G422" s="6">
        <v>179.3120835</v>
      </c>
      <c r="H422" s="6">
        <v>5.6695208760532996</v>
      </c>
      <c r="I422" s="6">
        <v>16.737280335968499</v>
      </c>
      <c r="J422" s="6">
        <v>42.273961512098801</v>
      </c>
      <c r="K422" s="6">
        <v>35.319237275879502</v>
      </c>
    </row>
    <row r="423" spans="1:11" x14ac:dyDescent="0.25">
      <c r="A423" s="6" t="s">
        <v>201</v>
      </c>
      <c r="B423" s="6" t="s">
        <v>202</v>
      </c>
      <c r="C423" s="6" t="s">
        <v>18</v>
      </c>
      <c r="D423" s="6">
        <v>3634.8637011999999</v>
      </c>
      <c r="E423" s="6">
        <v>3845.2511562999998</v>
      </c>
      <c r="F423" s="6">
        <v>11015.096109800001</v>
      </c>
      <c r="G423" s="6">
        <v>11701.3099463</v>
      </c>
      <c r="H423" s="6">
        <v>12.037359242809099</v>
      </c>
      <c r="I423" s="6">
        <v>12.734086709201501</v>
      </c>
      <c r="J423" s="6">
        <v>36.478030503305398</v>
      </c>
      <c r="K423" s="6">
        <v>38.750523544684</v>
      </c>
    </row>
    <row r="424" spans="1:11" x14ac:dyDescent="0.25">
      <c r="A424" s="6" t="s">
        <v>203</v>
      </c>
      <c r="B424" s="6" t="s">
        <v>204</v>
      </c>
      <c r="C424" s="6" t="s">
        <v>17</v>
      </c>
      <c r="D424" s="6">
        <v>120.082105</v>
      </c>
      <c r="E424" s="6">
        <v>164.4031416</v>
      </c>
      <c r="F424" s="6">
        <v>278.25050019999998</v>
      </c>
      <c r="G424" s="6">
        <v>0</v>
      </c>
      <c r="H424" s="6">
        <v>21.3389864928339</v>
      </c>
      <c r="I424" s="6">
        <v>29.214981016379198</v>
      </c>
      <c r="J424" s="6">
        <v>49.446032490786799</v>
      </c>
      <c r="K424" s="6">
        <v>0</v>
      </c>
    </row>
    <row r="425" spans="1:11" x14ac:dyDescent="0.25">
      <c r="A425" s="6" t="s">
        <v>203</v>
      </c>
      <c r="B425" s="6" t="s">
        <v>204</v>
      </c>
      <c r="C425" s="6" t="s">
        <v>18</v>
      </c>
      <c r="D425" s="6">
        <v>13892.711640400001</v>
      </c>
      <c r="E425" s="6">
        <v>21640.581323999999</v>
      </c>
      <c r="F425" s="6">
        <v>46665.666515199999</v>
      </c>
      <c r="G425" s="6">
        <v>22815.777228399998</v>
      </c>
      <c r="H425" s="6">
        <v>13.229297216665501</v>
      </c>
      <c r="I425" s="6">
        <v>20.607185241222801</v>
      </c>
      <c r="J425" s="6">
        <v>44.437255168250097</v>
      </c>
      <c r="K425" s="6">
        <v>21.726262373861601</v>
      </c>
    </row>
    <row r="426" spans="1:11" x14ac:dyDescent="0.25">
      <c r="A426" s="6" t="s">
        <v>205</v>
      </c>
      <c r="B426" s="6" t="s">
        <v>206</v>
      </c>
      <c r="C426" s="6" t="s">
        <v>15</v>
      </c>
      <c r="D426" s="6">
        <v>34.868547100000001</v>
      </c>
      <c r="E426" s="6">
        <v>0</v>
      </c>
      <c r="F426" s="6">
        <v>103.68285299999999</v>
      </c>
      <c r="G426" s="6">
        <v>36.217085599999997</v>
      </c>
      <c r="H426" s="6">
        <v>19.9512783785595</v>
      </c>
      <c r="I426" s="6">
        <v>0</v>
      </c>
      <c r="J426" s="6">
        <v>59.325829015865899</v>
      </c>
      <c r="K426" s="6">
        <v>20.7228926055746</v>
      </c>
    </row>
    <row r="427" spans="1:11" x14ac:dyDescent="0.25">
      <c r="A427" s="6" t="s">
        <v>205</v>
      </c>
      <c r="B427" s="6" t="s">
        <v>206</v>
      </c>
      <c r="C427" s="6" t="s">
        <v>17</v>
      </c>
      <c r="D427" s="6">
        <v>0</v>
      </c>
      <c r="E427" s="6">
        <v>39.267645000000002</v>
      </c>
      <c r="F427" s="6">
        <v>0</v>
      </c>
      <c r="G427" s="6">
        <v>0</v>
      </c>
      <c r="H427" s="6">
        <v>0</v>
      </c>
      <c r="I427" s="6">
        <v>100</v>
      </c>
      <c r="J427" s="6">
        <v>0</v>
      </c>
      <c r="K427" s="6">
        <v>0</v>
      </c>
    </row>
    <row r="428" spans="1:11" x14ac:dyDescent="0.25">
      <c r="A428" s="6" t="s">
        <v>205</v>
      </c>
      <c r="B428" s="6" t="s">
        <v>206</v>
      </c>
      <c r="C428" s="6" t="s">
        <v>18</v>
      </c>
      <c r="D428" s="6">
        <v>2104.7598475999998</v>
      </c>
      <c r="E428" s="6">
        <v>4414.2175433000002</v>
      </c>
      <c r="F428" s="6">
        <v>10655.094561</v>
      </c>
      <c r="G428" s="6">
        <v>2781.5137847000001</v>
      </c>
      <c r="H428" s="6">
        <v>10.547221591895999</v>
      </c>
      <c r="I428" s="6">
        <v>22.120210358967299</v>
      </c>
      <c r="J428" s="6">
        <v>53.394045665408797</v>
      </c>
      <c r="K428" s="6">
        <v>13.9385223837279</v>
      </c>
    </row>
    <row r="429" spans="1:11" x14ac:dyDescent="0.25">
      <c r="A429" s="6" t="s">
        <v>207</v>
      </c>
      <c r="B429" s="6" t="s">
        <v>208</v>
      </c>
      <c r="C429" s="6" t="s">
        <v>15</v>
      </c>
      <c r="D429" s="6">
        <v>0</v>
      </c>
      <c r="E429" s="6">
        <v>0</v>
      </c>
      <c r="F429" s="6">
        <v>61.865805100000003</v>
      </c>
      <c r="G429" s="6">
        <v>0</v>
      </c>
      <c r="H429" s="6">
        <v>0</v>
      </c>
      <c r="I429" s="6">
        <v>0</v>
      </c>
      <c r="J429" s="6">
        <v>100</v>
      </c>
      <c r="K429" s="6">
        <v>0</v>
      </c>
    </row>
    <row r="430" spans="1:11" x14ac:dyDescent="0.25">
      <c r="A430" s="6" t="s">
        <v>207</v>
      </c>
      <c r="B430" s="6" t="s">
        <v>208</v>
      </c>
      <c r="C430" s="6" t="s">
        <v>17</v>
      </c>
      <c r="D430" s="6">
        <v>61.233899600000001</v>
      </c>
      <c r="E430" s="6">
        <v>67.298142200000001</v>
      </c>
      <c r="F430" s="6">
        <v>0</v>
      </c>
      <c r="G430" s="6">
        <v>0</v>
      </c>
      <c r="H430" s="6">
        <v>47.640960761583401</v>
      </c>
      <c r="I430" s="6">
        <v>52.359039238416599</v>
      </c>
      <c r="J430" s="6">
        <v>0</v>
      </c>
      <c r="K430" s="6">
        <v>0</v>
      </c>
    </row>
    <row r="431" spans="1:11" x14ac:dyDescent="0.25">
      <c r="A431" s="6" t="s">
        <v>207</v>
      </c>
      <c r="B431" s="6" t="s">
        <v>208</v>
      </c>
      <c r="C431" s="6" t="s">
        <v>18</v>
      </c>
      <c r="D431" s="6">
        <v>8098.3808521999999</v>
      </c>
      <c r="E431" s="6">
        <v>11166.5757794</v>
      </c>
      <c r="F431" s="6">
        <v>27340.4748101</v>
      </c>
      <c r="G431" s="6">
        <v>6286.6419686999998</v>
      </c>
      <c r="H431" s="6">
        <v>15.311142729011699</v>
      </c>
      <c r="I431" s="6">
        <v>21.112002346280399</v>
      </c>
      <c r="J431" s="6">
        <v>51.6910626625655</v>
      </c>
      <c r="K431" s="6">
        <v>11.885792262142401</v>
      </c>
    </row>
    <row r="432" spans="1:11" x14ac:dyDescent="0.25">
      <c r="A432" s="6" t="s">
        <v>209</v>
      </c>
      <c r="B432" s="6" t="s">
        <v>210</v>
      </c>
      <c r="C432" s="6" t="s">
        <v>18</v>
      </c>
      <c r="D432" s="6">
        <v>9712.2893048000005</v>
      </c>
      <c r="E432" s="6">
        <v>11509.3731622</v>
      </c>
      <c r="F432" s="6">
        <v>22636.6378678</v>
      </c>
      <c r="G432" s="6">
        <v>8398.6821725000009</v>
      </c>
      <c r="H432" s="6">
        <v>18.5856297834328</v>
      </c>
      <c r="I432" s="6">
        <v>22.0245651585263</v>
      </c>
      <c r="J432" s="6">
        <v>43.317919982535898</v>
      </c>
      <c r="K432" s="6">
        <v>16.071885075505001</v>
      </c>
    </row>
    <row r="433" spans="1:11" x14ac:dyDescent="0.25">
      <c r="A433" s="6" t="s">
        <v>211</v>
      </c>
      <c r="B433" s="6" t="s">
        <v>212</v>
      </c>
      <c r="C433" s="6" t="s">
        <v>15</v>
      </c>
      <c r="D433" s="6">
        <v>160.33806060000001</v>
      </c>
      <c r="E433" s="6">
        <v>0</v>
      </c>
      <c r="F433" s="6">
        <v>0</v>
      </c>
      <c r="G433" s="6">
        <v>0</v>
      </c>
      <c r="H433" s="6">
        <v>100</v>
      </c>
      <c r="I433" s="6">
        <v>0</v>
      </c>
      <c r="J433" s="6">
        <v>0</v>
      </c>
      <c r="K433" s="6">
        <v>0</v>
      </c>
    </row>
    <row r="434" spans="1:11" x14ac:dyDescent="0.25">
      <c r="A434" s="6" t="s">
        <v>211</v>
      </c>
      <c r="B434" s="6" t="s">
        <v>212</v>
      </c>
      <c r="C434" s="6" t="s">
        <v>17</v>
      </c>
      <c r="D434" s="6">
        <v>50.437625799999999</v>
      </c>
      <c r="E434" s="6">
        <v>121.9433332</v>
      </c>
      <c r="F434" s="6">
        <v>61.3922904</v>
      </c>
      <c r="G434" s="6">
        <v>0</v>
      </c>
      <c r="H434" s="6">
        <v>21.575447973389899</v>
      </c>
      <c r="I434" s="6">
        <v>52.163082608030898</v>
      </c>
      <c r="J434" s="6">
        <v>26.261469418579299</v>
      </c>
      <c r="K434" s="6">
        <v>0</v>
      </c>
    </row>
    <row r="435" spans="1:11" x14ac:dyDescent="0.25">
      <c r="A435" s="6" t="s">
        <v>211</v>
      </c>
      <c r="B435" s="6" t="s">
        <v>212</v>
      </c>
      <c r="C435" s="6" t="s">
        <v>18</v>
      </c>
      <c r="D435" s="6">
        <v>10373.4918487</v>
      </c>
      <c r="E435" s="6">
        <v>13186.406549200001</v>
      </c>
      <c r="F435" s="6">
        <v>15775.9620108</v>
      </c>
      <c r="G435" s="6">
        <v>4793.8088266000004</v>
      </c>
      <c r="H435" s="6">
        <v>23.506842513113799</v>
      </c>
      <c r="I435" s="6">
        <v>29.8810455135974</v>
      </c>
      <c r="J435" s="6">
        <v>35.749105497896103</v>
      </c>
      <c r="K435" s="6">
        <v>10.8630064753927</v>
      </c>
    </row>
    <row r="436" spans="1:11" x14ac:dyDescent="0.25">
      <c r="A436" s="6" t="s">
        <v>213</v>
      </c>
      <c r="B436" s="6" t="s">
        <v>214</v>
      </c>
      <c r="C436" s="6" t="s">
        <v>15</v>
      </c>
      <c r="D436" s="6">
        <v>9.1142534000000008</v>
      </c>
      <c r="E436" s="6">
        <v>11.077765100000001</v>
      </c>
      <c r="F436" s="6">
        <v>17.6035948</v>
      </c>
      <c r="G436" s="6">
        <v>40.300082699999997</v>
      </c>
      <c r="H436" s="6">
        <v>11.670621899573099</v>
      </c>
      <c r="I436" s="6">
        <v>14.184859944138299</v>
      </c>
      <c r="J436" s="6">
        <v>22.541056295855299</v>
      </c>
      <c r="K436" s="6">
        <v>51.603461860433399</v>
      </c>
    </row>
    <row r="437" spans="1:11" x14ac:dyDescent="0.25">
      <c r="A437" s="6" t="s">
        <v>213</v>
      </c>
      <c r="B437" s="6" t="s">
        <v>214</v>
      </c>
      <c r="C437" s="6" t="s">
        <v>17</v>
      </c>
      <c r="D437" s="6">
        <v>47.249974999999999</v>
      </c>
      <c r="E437" s="6">
        <v>57.088396000000003</v>
      </c>
      <c r="F437" s="6">
        <v>52.094802399999999</v>
      </c>
      <c r="G437" s="6">
        <v>15.108955099999999</v>
      </c>
      <c r="H437" s="6">
        <v>27.544239664718901</v>
      </c>
      <c r="I437" s="6">
        <v>33.279519438864803</v>
      </c>
      <c r="J437" s="6">
        <v>30.368518133433302</v>
      </c>
      <c r="K437" s="6">
        <v>8.8077227629829693</v>
      </c>
    </row>
    <row r="438" spans="1:11" x14ac:dyDescent="0.25">
      <c r="A438" s="6" t="s">
        <v>213</v>
      </c>
      <c r="B438" s="6" t="s">
        <v>214</v>
      </c>
      <c r="C438" s="6" t="s">
        <v>18</v>
      </c>
      <c r="D438" s="6">
        <v>3635.0123035000001</v>
      </c>
      <c r="E438" s="6">
        <v>3613.3775473000001</v>
      </c>
      <c r="F438" s="6">
        <v>4585.6389821000002</v>
      </c>
      <c r="G438" s="6">
        <v>1437.3104254</v>
      </c>
      <c r="H438" s="6">
        <v>27.389943341450099</v>
      </c>
      <c r="I438" s="6">
        <v>27.226924705735101</v>
      </c>
      <c r="J438" s="6">
        <v>34.552948220595802</v>
      </c>
      <c r="K438" s="6">
        <v>10.830183732219</v>
      </c>
    </row>
    <row r="439" spans="1:11" x14ac:dyDescent="0.25">
      <c r="A439" s="6" t="s">
        <v>215</v>
      </c>
      <c r="B439" s="6" t="s">
        <v>216</v>
      </c>
      <c r="C439" s="6" t="s">
        <v>15</v>
      </c>
      <c r="D439" s="6">
        <v>27.285095599999998</v>
      </c>
      <c r="E439" s="6">
        <v>80.511389399999999</v>
      </c>
      <c r="F439" s="6">
        <v>95.215099699999996</v>
      </c>
      <c r="G439" s="6">
        <v>35.602042599999997</v>
      </c>
      <c r="H439" s="6">
        <v>11.4348438137171</v>
      </c>
      <c r="I439" s="6">
        <v>33.7413207749346</v>
      </c>
      <c r="J439" s="6">
        <v>39.903462672016502</v>
      </c>
      <c r="K439" s="6">
        <v>14.9203727393318</v>
      </c>
    </row>
    <row r="440" spans="1:11" x14ac:dyDescent="0.25">
      <c r="A440" s="6" t="s">
        <v>215</v>
      </c>
      <c r="B440" s="6" t="s">
        <v>216</v>
      </c>
      <c r="C440" s="6" t="s">
        <v>17</v>
      </c>
      <c r="D440" s="6">
        <v>0</v>
      </c>
      <c r="E440" s="6">
        <v>30.116877899999999</v>
      </c>
      <c r="F440" s="6">
        <v>42.066426100000001</v>
      </c>
      <c r="G440" s="6">
        <v>35.667547499999998</v>
      </c>
      <c r="H440" s="6">
        <v>0</v>
      </c>
      <c r="I440" s="6">
        <v>27.924562004964798</v>
      </c>
      <c r="J440" s="6">
        <v>39.004259600120101</v>
      </c>
      <c r="K440" s="6">
        <v>33.071178394915101</v>
      </c>
    </row>
    <row r="441" spans="1:11" x14ac:dyDescent="0.25">
      <c r="A441" s="6" t="s">
        <v>215</v>
      </c>
      <c r="B441" s="6" t="s">
        <v>216</v>
      </c>
      <c r="C441" s="6" t="s">
        <v>18</v>
      </c>
      <c r="D441" s="6">
        <v>4362.1718474999998</v>
      </c>
      <c r="E441" s="6">
        <v>5592.7375701000001</v>
      </c>
      <c r="F441" s="6">
        <v>10076.309609600001</v>
      </c>
      <c r="G441" s="6">
        <v>4207.1905367999998</v>
      </c>
      <c r="H441" s="6">
        <v>17.996939262792601</v>
      </c>
      <c r="I441" s="6">
        <v>23.073863635040599</v>
      </c>
      <c r="J441" s="6">
        <v>41.571661634787297</v>
      </c>
      <c r="K441" s="6">
        <v>17.357535467379499</v>
      </c>
    </row>
    <row r="442" spans="1:11" x14ac:dyDescent="0.25">
      <c r="A442" s="6" t="s">
        <v>217</v>
      </c>
      <c r="B442" s="6" t="s">
        <v>218</v>
      </c>
      <c r="C442" s="6" t="s">
        <v>15</v>
      </c>
      <c r="D442" s="6">
        <v>0</v>
      </c>
      <c r="E442" s="6">
        <v>11.9364668</v>
      </c>
      <c r="F442" s="6">
        <v>31.2781649</v>
      </c>
      <c r="G442" s="6">
        <v>26.275540500000002</v>
      </c>
      <c r="H442" s="6">
        <v>0</v>
      </c>
      <c r="I442" s="6">
        <v>17.177201353949201</v>
      </c>
      <c r="J442" s="6">
        <v>45.010918680670599</v>
      </c>
      <c r="K442" s="6">
        <v>37.8118799653802</v>
      </c>
    </row>
    <row r="443" spans="1:11" x14ac:dyDescent="0.25">
      <c r="A443" s="6" t="s">
        <v>217</v>
      </c>
      <c r="B443" s="6" t="s">
        <v>218</v>
      </c>
      <c r="C443" s="6" t="s">
        <v>17</v>
      </c>
      <c r="D443" s="6">
        <v>39.166555199999998</v>
      </c>
      <c r="E443" s="6">
        <v>0</v>
      </c>
      <c r="F443" s="6">
        <v>65.688281700000005</v>
      </c>
      <c r="G443" s="6">
        <v>27.440355799999999</v>
      </c>
      <c r="H443" s="6">
        <v>29.605425866695199</v>
      </c>
      <c r="I443" s="6">
        <v>0</v>
      </c>
      <c r="J443" s="6">
        <v>49.652810778210501</v>
      </c>
      <c r="K443" s="6">
        <v>20.741763355094299</v>
      </c>
    </row>
    <row r="444" spans="1:11" x14ac:dyDescent="0.25">
      <c r="A444" s="6" t="s">
        <v>217</v>
      </c>
      <c r="B444" s="6" t="s">
        <v>218</v>
      </c>
      <c r="C444" s="6" t="s">
        <v>18</v>
      </c>
      <c r="D444" s="6">
        <v>820.01550429999998</v>
      </c>
      <c r="E444" s="6">
        <v>2057.4881283</v>
      </c>
      <c r="F444" s="6">
        <v>5308.6742633000003</v>
      </c>
      <c r="G444" s="6">
        <v>3315.9452755000002</v>
      </c>
      <c r="H444" s="6">
        <v>7.1292533741854403</v>
      </c>
      <c r="I444" s="6">
        <v>17.887898587418501</v>
      </c>
      <c r="J444" s="6">
        <v>46.153863805771103</v>
      </c>
      <c r="K444" s="6">
        <v>28.828984232624901</v>
      </c>
    </row>
    <row r="445" spans="1:11" x14ac:dyDescent="0.25">
      <c r="A445" s="6" t="s">
        <v>219</v>
      </c>
      <c r="B445" s="6" t="s">
        <v>220</v>
      </c>
      <c r="C445" s="6" t="s">
        <v>15</v>
      </c>
      <c r="D445" s="6">
        <v>0</v>
      </c>
      <c r="E445" s="6">
        <v>69.435524700000002</v>
      </c>
      <c r="F445" s="6">
        <v>0</v>
      </c>
      <c r="G445" s="6">
        <v>111.5275862</v>
      </c>
      <c r="H445" s="6">
        <v>0</v>
      </c>
      <c r="I445" s="6">
        <v>38.369988421767303</v>
      </c>
      <c r="J445" s="6">
        <v>0</v>
      </c>
      <c r="K445" s="6">
        <v>61.630011578232697</v>
      </c>
    </row>
    <row r="446" spans="1:11" x14ac:dyDescent="0.25">
      <c r="A446" s="6" t="s">
        <v>219</v>
      </c>
      <c r="B446" s="6" t="s">
        <v>220</v>
      </c>
      <c r="C446" s="6" t="s">
        <v>17</v>
      </c>
      <c r="D446" s="6">
        <v>0</v>
      </c>
      <c r="E446" s="6">
        <v>103.9434237</v>
      </c>
      <c r="F446" s="6">
        <v>0</v>
      </c>
      <c r="G446" s="6">
        <v>123.2617429</v>
      </c>
      <c r="H446" s="6">
        <v>0</v>
      </c>
      <c r="I446" s="6">
        <v>45.748706006758603</v>
      </c>
      <c r="J446" s="6">
        <v>0</v>
      </c>
      <c r="K446" s="6">
        <v>54.251293993241397</v>
      </c>
    </row>
    <row r="447" spans="1:11" x14ac:dyDescent="0.25">
      <c r="A447" s="6" t="s">
        <v>219</v>
      </c>
      <c r="B447" s="6" t="s">
        <v>220</v>
      </c>
      <c r="C447" s="6" t="s">
        <v>18</v>
      </c>
      <c r="D447" s="6">
        <v>4711.9751409</v>
      </c>
      <c r="E447" s="6">
        <v>7696.5918675000003</v>
      </c>
      <c r="F447" s="6">
        <v>17333.249195699998</v>
      </c>
      <c r="G447" s="6">
        <v>11435.5098894</v>
      </c>
      <c r="H447" s="6">
        <v>11.443130450483</v>
      </c>
      <c r="I447" s="6">
        <v>18.691334765214201</v>
      </c>
      <c r="J447" s="6">
        <v>42.094159189312002</v>
      </c>
      <c r="K447" s="6">
        <v>27.771375594990701</v>
      </c>
    </row>
    <row r="448" spans="1:11" x14ac:dyDescent="0.25">
      <c r="A448" s="6" t="s">
        <v>221</v>
      </c>
      <c r="B448" s="6" t="s">
        <v>222</v>
      </c>
      <c r="C448" s="6" t="s">
        <v>15</v>
      </c>
      <c r="D448" s="6">
        <v>0</v>
      </c>
      <c r="E448" s="6">
        <v>0</v>
      </c>
      <c r="F448" s="6">
        <v>28.694092600000001</v>
      </c>
      <c r="G448" s="6">
        <v>16.011358099999999</v>
      </c>
      <c r="H448" s="6">
        <v>0</v>
      </c>
      <c r="I448" s="6">
        <v>0</v>
      </c>
      <c r="J448" s="6">
        <v>64.184774229331296</v>
      </c>
      <c r="K448" s="6">
        <v>35.815225770668697</v>
      </c>
    </row>
    <row r="449" spans="1:11" x14ac:dyDescent="0.25">
      <c r="A449" s="6" t="s">
        <v>221</v>
      </c>
      <c r="B449" s="6" t="s">
        <v>222</v>
      </c>
      <c r="C449" s="6" t="s">
        <v>17</v>
      </c>
      <c r="D449" s="6">
        <v>47.224631500000001</v>
      </c>
      <c r="E449" s="6">
        <v>19.027921299999999</v>
      </c>
      <c r="F449" s="6">
        <v>59.838299900000003</v>
      </c>
      <c r="G449" s="6">
        <v>107.5382128</v>
      </c>
      <c r="H449" s="6">
        <v>20.213508708316098</v>
      </c>
      <c r="I449" s="6">
        <v>8.1445008818904796</v>
      </c>
      <c r="J449" s="6">
        <v>25.612523755097602</v>
      </c>
      <c r="K449" s="6">
        <v>46.029466654695803</v>
      </c>
    </row>
    <row r="450" spans="1:11" x14ac:dyDescent="0.25">
      <c r="A450" s="6" t="s">
        <v>221</v>
      </c>
      <c r="B450" s="6" t="s">
        <v>222</v>
      </c>
      <c r="C450" s="6" t="s">
        <v>18</v>
      </c>
      <c r="D450" s="6">
        <v>6388.6066692000004</v>
      </c>
      <c r="E450" s="6">
        <v>4502.7206727000003</v>
      </c>
      <c r="F450" s="6">
        <v>5501.1134324000004</v>
      </c>
      <c r="G450" s="6">
        <v>3205.6416697</v>
      </c>
      <c r="H450" s="6">
        <v>32.598121206270797</v>
      </c>
      <c r="I450" s="6">
        <v>22.9753124346026</v>
      </c>
      <c r="J450" s="6">
        <v>28.069651447375001</v>
      </c>
      <c r="K450" s="6">
        <v>16.356914911751598</v>
      </c>
    </row>
    <row r="451" spans="1:11" x14ac:dyDescent="0.25">
      <c r="A451" s="6" t="s">
        <v>223</v>
      </c>
      <c r="B451" s="6" t="s">
        <v>224</v>
      </c>
      <c r="C451" s="6" t="s">
        <v>15</v>
      </c>
      <c r="D451" s="6">
        <v>0</v>
      </c>
      <c r="E451" s="6">
        <v>0</v>
      </c>
      <c r="F451" s="6">
        <v>0</v>
      </c>
      <c r="G451" s="6">
        <v>37.2610618</v>
      </c>
      <c r="H451" s="6">
        <v>0</v>
      </c>
      <c r="I451" s="6">
        <v>0</v>
      </c>
      <c r="J451" s="6">
        <v>0</v>
      </c>
      <c r="K451" s="6">
        <v>100</v>
      </c>
    </row>
    <row r="452" spans="1:11" x14ac:dyDescent="0.25">
      <c r="A452" s="6" t="s">
        <v>223</v>
      </c>
      <c r="B452" s="6" t="s">
        <v>224</v>
      </c>
      <c r="C452" s="6" t="s">
        <v>17</v>
      </c>
      <c r="D452" s="6">
        <v>65.774743999999998</v>
      </c>
      <c r="E452" s="6">
        <v>121.7060831</v>
      </c>
      <c r="F452" s="6">
        <v>148.301152</v>
      </c>
      <c r="G452" s="6">
        <v>32.274846099999998</v>
      </c>
      <c r="H452" s="6">
        <v>17.8708121943557</v>
      </c>
      <c r="I452" s="6">
        <v>33.067199075540998</v>
      </c>
      <c r="J452" s="6">
        <v>40.293004190158399</v>
      </c>
      <c r="K452" s="6">
        <v>8.7689845399448902</v>
      </c>
    </row>
    <row r="453" spans="1:11" x14ac:dyDescent="0.25">
      <c r="A453" s="6" t="s">
        <v>223</v>
      </c>
      <c r="B453" s="6" t="s">
        <v>224</v>
      </c>
      <c r="C453" s="6" t="s">
        <v>18</v>
      </c>
      <c r="D453" s="6">
        <v>4427.9781104000003</v>
      </c>
      <c r="E453" s="6">
        <v>4782.2007590000003</v>
      </c>
      <c r="F453" s="6">
        <v>7307.3641705</v>
      </c>
      <c r="G453" s="6">
        <v>2884.8942909000002</v>
      </c>
      <c r="H453" s="6">
        <v>22.8217622090751</v>
      </c>
      <c r="I453" s="6">
        <v>24.647422782335699</v>
      </c>
      <c r="J453" s="6">
        <v>37.662093921056403</v>
      </c>
      <c r="K453" s="6">
        <v>14.8687210875328</v>
      </c>
    </row>
    <row r="454" spans="1:11" x14ac:dyDescent="0.25">
      <c r="A454" s="6" t="s">
        <v>225</v>
      </c>
      <c r="B454" s="6" t="s">
        <v>226</v>
      </c>
      <c r="C454" s="6" t="s">
        <v>15</v>
      </c>
      <c r="D454" s="6">
        <v>0</v>
      </c>
      <c r="E454" s="6">
        <v>36.411689099999997</v>
      </c>
      <c r="F454" s="6">
        <v>66.587428200000005</v>
      </c>
      <c r="G454" s="6">
        <v>22.165610099999999</v>
      </c>
      <c r="H454" s="6">
        <v>0</v>
      </c>
      <c r="I454" s="6">
        <v>29.0910145824358</v>
      </c>
      <c r="J454" s="6">
        <v>53.199834796268703</v>
      </c>
      <c r="K454" s="6">
        <v>17.709150621295599</v>
      </c>
    </row>
    <row r="455" spans="1:11" x14ac:dyDescent="0.25">
      <c r="A455" s="6" t="s">
        <v>225</v>
      </c>
      <c r="B455" s="6" t="s">
        <v>226</v>
      </c>
      <c r="C455" s="6" t="s">
        <v>17</v>
      </c>
      <c r="D455" s="6">
        <v>172.61369189999999</v>
      </c>
      <c r="E455" s="6">
        <v>163.74488030000001</v>
      </c>
      <c r="F455" s="6">
        <v>649.27741630000003</v>
      </c>
      <c r="G455" s="6">
        <v>410.6019584</v>
      </c>
      <c r="H455" s="6">
        <v>12.362770420560899</v>
      </c>
      <c r="I455" s="6">
        <v>11.7275769981438</v>
      </c>
      <c r="J455" s="6">
        <v>46.501917365987602</v>
      </c>
      <c r="K455" s="6">
        <v>29.407735215307699</v>
      </c>
    </row>
    <row r="456" spans="1:11" x14ac:dyDescent="0.25">
      <c r="A456" s="6" t="s">
        <v>225</v>
      </c>
      <c r="B456" s="6" t="s">
        <v>226</v>
      </c>
      <c r="C456" s="6" t="s">
        <v>18</v>
      </c>
      <c r="D456" s="6">
        <v>8468.9764799999994</v>
      </c>
      <c r="E456" s="6">
        <v>10313.5912866</v>
      </c>
      <c r="F456" s="6">
        <v>17227.699631300002</v>
      </c>
      <c r="G456" s="6">
        <v>9095.8586916000004</v>
      </c>
      <c r="H456" s="6">
        <v>18.775667995065199</v>
      </c>
      <c r="I456" s="6">
        <v>22.865167507703202</v>
      </c>
      <c r="J456" s="6">
        <v>38.193702551881003</v>
      </c>
      <c r="K456" s="6">
        <v>20.1654619453506</v>
      </c>
    </row>
    <row r="457" spans="1:11" x14ac:dyDescent="0.25">
      <c r="A457" s="6" t="s">
        <v>227</v>
      </c>
      <c r="B457" s="6" t="s">
        <v>228</v>
      </c>
      <c r="C457" s="6" t="s">
        <v>15</v>
      </c>
      <c r="D457" s="6">
        <v>0</v>
      </c>
      <c r="E457" s="6">
        <v>0</v>
      </c>
      <c r="F457" s="6">
        <v>20.694033399999999</v>
      </c>
      <c r="G457" s="6">
        <v>14.5009427</v>
      </c>
      <c r="H457" s="6">
        <v>0</v>
      </c>
      <c r="I457" s="6">
        <v>0</v>
      </c>
      <c r="J457" s="6">
        <v>58.798259561824203</v>
      </c>
      <c r="K457" s="6">
        <v>41.201740438175797</v>
      </c>
    </row>
    <row r="458" spans="1:11" x14ac:dyDescent="0.25">
      <c r="A458" s="6" t="s">
        <v>227</v>
      </c>
      <c r="B458" s="6" t="s">
        <v>228</v>
      </c>
      <c r="C458" s="6" t="s">
        <v>17</v>
      </c>
      <c r="D458" s="6">
        <v>0</v>
      </c>
      <c r="E458" s="6">
        <v>65.579101699999995</v>
      </c>
      <c r="F458" s="6">
        <v>38.9912372</v>
      </c>
      <c r="G458" s="6">
        <v>103.38587029999999</v>
      </c>
      <c r="H458" s="6">
        <v>0</v>
      </c>
      <c r="I458" s="6">
        <v>31.535053438548601</v>
      </c>
      <c r="J458" s="6">
        <v>18.749734547479001</v>
      </c>
      <c r="K458" s="6">
        <v>49.715212013972398</v>
      </c>
    </row>
    <row r="459" spans="1:11" x14ac:dyDescent="0.25">
      <c r="A459" s="6" t="s">
        <v>227</v>
      </c>
      <c r="B459" s="6" t="s">
        <v>228</v>
      </c>
      <c r="C459" s="6" t="s">
        <v>18</v>
      </c>
      <c r="D459" s="6">
        <v>1163.3346051000001</v>
      </c>
      <c r="E459" s="6">
        <v>1569.7487636000001</v>
      </c>
      <c r="F459" s="6">
        <v>4481.7589711999999</v>
      </c>
      <c r="G459" s="6">
        <v>2235.2753321</v>
      </c>
      <c r="H459" s="6">
        <v>12.3102658133758</v>
      </c>
      <c r="I459" s="6">
        <v>16.610891187641499</v>
      </c>
      <c r="J459" s="6">
        <v>47.4254303147898</v>
      </c>
      <c r="K459" s="6">
        <v>23.653412684192901</v>
      </c>
    </row>
    <row r="460" spans="1:11" x14ac:dyDescent="0.25">
      <c r="A460" s="6" t="s">
        <v>229</v>
      </c>
      <c r="B460" s="6" t="s">
        <v>230</v>
      </c>
      <c r="C460" s="6" t="s">
        <v>15</v>
      </c>
      <c r="D460" s="6">
        <v>154.1418797</v>
      </c>
      <c r="E460" s="6">
        <v>0</v>
      </c>
      <c r="F460" s="6">
        <v>500.99192859999999</v>
      </c>
      <c r="G460" s="6">
        <v>0</v>
      </c>
      <c r="H460" s="6">
        <v>23.528304866448799</v>
      </c>
      <c r="I460" s="6">
        <v>0</v>
      </c>
      <c r="J460" s="6">
        <v>76.471695133551194</v>
      </c>
      <c r="K460" s="6">
        <v>0</v>
      </c>
    </row>
    <row r="461" spans="1:11" x14ac:dyDescent="0.25">
      <c r="A461" s="6" t="s">
        <v>229</v>
      </c>
      <c r="B461" s="6" t="s">
        <v>230</v>
      </c>
      <c r="C461" s="6" t="s">
        <v>17</v>
      </c>
      <c r="D461" s="6">
        <v>164.52284929999999</v>
      </c>
      <c r="E461" s="6">
        <v>0</v>
      </c>
      <c r="F461" s="6">
        <v>366.9462441</v>
      </c>
      <c r="G461" s="6">
        <v>64.694277900000003</v>
      </c>
      <c r="H461" s="6">
        <v>27.596940238250401</v>
      </c>
      <c r="I461" s="6">
        <v>0</v>
      </c>
      <c r="J461" s="6">
        <v>61.5512897580127</v>
      </c>
      <c r="K461" s="6">
        <v>10.851770003736901</v>
      </c>
    </row>
    <row r="462" spans="1:11" x14ac:dyDescent="0.25">
      <c r="A462" s="6" t="s">
        <v>229</v>
      </c>
      <c r="B462" s="6" t="s">
        <v>230</v>
      </c>
      <c r="C462" s="6" t="s">
        <v>18</v>
      </c>
      <c r="D462" s="6">
        <v>10370.0458311</v>
      </c>
      <c r="E462" s="6">
        <v>10802.7091655</v>
      </c>
      <c r="F462" s="6">
        <v>23278.595826199999</v>
      </c>
      <c r="G462" s="6">
        <v>13835.726549000001</v>
      </c>
      <c r="H462" s="6">
        <v>17.791329225433302</v>
      </c>
      <c r="I462" s="6">
        <v>18.533626410176598</v>
      </c>
      <c r="J462" s="6">
        <v>39.937833351484002</v>
      </c>
      <c r="K462" s="6">
        <v>23.737211012906101</v>
      </c>
    </row>
    <row r="463" spans="1:11" x14ac:dyDescent="0.25">
      <c r="A463" s="6" t="s">
        <v>231</v>
      </c>
      <c r="B463" s="6" t="s">
        <v>232</v>
      </c>
      <c r="C463" s="6" t="s">
        <v>15</v>
      </c>
      <c r="D463" s="6">
        <v>233.78350850000001</v>
      </c>
      <c r="E463" s="6">
        <v>115.94978690000001</v>
      </c>
      <c r="F463" s="6">
        <v>0</v>
      </c>
      <c r="G463" s="6">
        <v>378.3109091</v>
      </c>
      <c r="H463" s="6">
        <v>32.111169494241899</v>
      </c>
      <c r="I463" s="6">
        <v>15.926201483827599</v>
      </c>
      <c r="J463" s="6">
        <v>0</v>
      </c>
      <c r="K463" s="6">
        <v>51.962629021930503</v>
      </c>
    </row>
    <row r="464" spans="1:11" x14ac:dyDescent="0.25">
      <c r="A464" s="6" t="s">
        <v>231</v>
      </c>
      <c r="B464" s="6" t="s">
        <v>232</v>
      </c>
      <c r="C464" s="6" t="s">
        <v>17</v>
      </c>
      <c r="D464" s="6">
        <v>112.61844979999999</v>
      </c>
      <c r="E464" s="6">
        <v>0</v>
      </c>
      <c r="F464" s="6">
        <v>482.11212860000001</v>
      </c>
      <c r="G464" s="6">
        <v>288.93535259999999</v>
      </c>
      <c r="H464" s="6">
        <v>12.7444598517627</v>
      </c>
      <c r="I464" s="6">
        <v>0</v>
      </c>
      <c r="J464" s="6">
        <v>54.558188981487397</v>
      </c>
      <c r="K464" s="6">
        <v>32.697351166749897</v>
      </c>
    </row>
    <row r="465" spans="1:11" x14ac:dyDescent="0.25">
      <c r="A465" s="6" t="s">
        <v>231</v>
      </c>
      <c r="B465" s="6" t="s">
        <v>232</v>
      </c>
      <c r="C465" s="6" t="s">
        <v>18</v>
      </c>
      <c r="D465" s="6">
        <v>11758.827139000001</v>
      </c>
      <c r="E465" s="6">
        <v>11496.6425421</v>
      </c>
      <c r="F465" s="6">
        <v>27676.6067429</v>
      </c>
      <c r="G465" s="6">
        <v>13051.138252799999</v>
      </c>
      <c r="H465" s="6">
        <v>18.377987411851102</v>
      </c>
      <c r="I465" s="6">
        <v>17.968216508303399</v>
      </c>
      <c r="J465" s="6">
        <v>43.256042827331399</v>
      </c>
      <c r="K465" s="6">
        <v>20.397753252514001</v>
      </c>
    </row>
    <row r="466" spans="1:11" x14ac:dyDescent="0.25">
      <c r="A466" s="6" t="s">
        <v>233</v>
      </c>
      <c r="B466" s="6" t="s">
        <v>234</v>
      </c>
      <c r="C466" s="6" t="s">
        <v>15</v>
      </c>
      <c r="D466" s="6">
        <v>70.732405499999999</v>
      </c>
      <c r="E466" s="6">
        <v>58.782206299999999</v>
      </c>
      <c r="F466" s="6">
        <v>112.56825859999999</v>
      </c>
      <c r="G466" s="6">
        <v>62.450740000000003</v>
      </c>
      <c r="H466" s="6">
        <v>23.226469290891799</v>
      </c>
      <c r="I466" s="6">
        <v>19.3023706719237</v>
      </c>
      <c r="J466" s="6">
        <v>36.964149360112799</v>
      </c>
      <c r="K466" s="6">
        <v>20.507010677071701</v>
      </c>
    </row>
    <row r="467" spans="1:11" x14ac:dyDescent="0.25">
      <c r="A467" s="6" t="s">
        <v>233</v>
      </c>
      <c r="B467" s="6" t="s">
        <v>234</v>
      </c>
      <c r="C467" s="6" t="s">
        <v>17</v>
      </c>
      <c r="D467" s="6">
        <v>62.189955300000001</v>
      </c>
      <c r="E467" s="6">
        <v>48.0289486</v>
      </c>
      <c r="F467" s="6">
        <v>258.66639479999998</v>
      </c>
      <c r="G467" s="6">
        <v>203.13538829999999</v>
      </c>
      <c r="H467" s="6">
        <v>10.871976610873901</v>
      </c>
      <c r="I467" s="6">
        <v>8.3963656719988506</v>
      </c>
      <c r="J467" s="6">
        <v>45.219762270590699</v>
      </c>
      <c r="K467" s="6">
        <v>35.511895446536499</v>
      </c>
    </row>
    <row r="468" spans="1:11" x14ac:dyDescent="0.25">
      <c r="A468" s="6" t="s">
        <v>233</v>
      </c>
      <c r="B468" s="6" t="s">
        <v>234</v>
      </c>
      <c r="C468" s="6" t="s">
        <v>18</v>
      </c>
      <c r="D468" s="6">
        <v>5374.1718675000002</v>
      </c>
      <c r="E468" s="6">
        <v>5983.2199806999997</v>
      </c>
      <c r="F468" s="6">
        <v>14771.9494299</v>
      </c>
      <c r="G468" s="6">
        <v>16586.8536298</v>
      </c>
      <c r="H468" s="6">
        <v>12.5811109324864</v>
      </c>
      <c r="I468" s="6">
        <v>14.006912351627699</v>
      </c>
      <c r="J468" s="6">
        <v>34.581613511572499</v>
      </c>
      <c r="K468" s="6">
        <v>38.8303632043134</v>
      </c>
    </row>
    <row r="469" spans="1:11" x14ac:dyDescent="0.25">
      <c r="A469" s="6" t="s">
        <v>235</v>
      </c>
      <c r="B469" s="6" t="s">
        <v>236</v>
      </c>
      <c r="C469" s="6" t="s">
        <v>15</v>
      </c>
      <c r="D469" s="6">
        <v>193.99463130000001</v>
      </c>
      <c r="E469" s="6">
        <v>146.8682747</v>
      </c>
      <c r="F469" s="6">
        <v>237.01334689999999</v>
      </c>
      <c r="G469" s="6">
        <v>352.76528280000002</v>
      </c>
      <c r="H469" s="6">
        <v>20.845258228677999</v>
      </c>
      <c r="I469" s="6">
        <v>15.781401223354001</v>
      </c>
      <c r="J469" s="6">
        <v>25.467737878443799</v>
      </c>
      <c r="K469" s="6">
        <v>37.9056026695242</v>
      </c>
    </row>
    <row r="470" spans="1:11" x14ac:dyDescent="0.25">
      <c r="A470" s="6" t="s">
        <v>235</v>
      </c>
      <c r="B470" s="6" t="s">
        <v>236</v>
      </c>
      <c r="C470" s="6" t="s">
        <v>17</v>
      </c>
      <c r="D470" s="6">
        <v>0</v>
      </c>
      <c r="E470" s="6">
        <v>40.550006500000002</v>
      </c>
      <c r="F470" s="6">
        <v>40.550006500000002</v>
      </c>
      <c r="G470" s="6">
        <v>167.59917630000001</v>
      </c>
      <c r="H470" s="6">
        <v>0</v>
      </c>
      <c r="I470" s="6">
        <v>16.304840644689602</v>
      </c>
      <c r="J470" s="6">
        <v>16.304840644689602</v>
      </c>
      <c r="K470" s="6">
        <v>67.390318710620704</v>
      </c>
    </row>
    <row r="471" spans="1:11" x14ac:dyDescent="0.25">
      <c r="A471" s="6" t="s">
        <v>235</v>
      </c>
      <c r="B471" s="6" t="s">
        <v>236</v>
      </c>
      <c r="C471" s="6" t="s">
        <v>18</v>
      </c>
      <c r="D471" s="6">
        <v>3728.5121978000002</v>
      </c>
      <c r="E471" s="6">
        <v>3790.3881735</v>
      </c>
      <c r="F471" s="6">
        <v>12127.8315711</v>
      </c>
      <c r="G471" s="6">
        <v>16148.3938134</v>
      </c>
      <c r="H471" s="6">
        <v>10.416256736284399</v>
      </c>
      <c r="I471" s="6">
        <v>10.589118192679701</v>
      </c>
      <c r="J471" s="6">
        <v>33.881237500988199</v>
      </c>
      <c r="K471" s="6">
        <v>45.1133875700476</v>
      </c>
    </row>
    <row r="472" spans="1:11" x14ac:dyDescent="0.25">
      <c r="A472" s="6" t="s">
        <v>237</v>
      </c>
      <c r="B472" s="6" t="s">
        <v>238</v>
      </c>
      <c r="C472" s="6" t="s">
        <v>15</v>
      </c>
      <c r="D472" s="6">
        <v>6.9187310999999996</v>
      </c>
      <c r="E472" s="6">
        <v>0</v>
      </c>
      <c r="F472" s="6">
        <v>34.792250000000003</v>
      </c>
      <c r="G472" s="6">
        <v>0</v>
      </c>
      <c r="H472" s="6">
        <v>16.587313262693801</v>
      </c>
      <c r="I472" s="6">
        <v>0</v>
      </c>
      <c r="J472" s="6">
        <v>83.412686737306203</v>
      </c>
      <c r="K472" s="6">
        <v>0</v>
      </c>
    </row>
    <row r="473" spans="1:11" x14ac:dyDescent="0.25">
      <c r="A473" s="6" t="s">
        <v>237</v>
      </c>
      <c r="B473" s="6" t="s">
        <v>238</v>
      </c>
      <c r="C473" s="6" t="s">
        <v>17</v>
      </c>
      <c r="D473" s="6">
        <v>7.5422941000000003</v>
      </c>
      <c r="E473" s="6">
        <v>7.8124156999999999</v>
      </c>
      <c r="F473" s="6">
        <v>24.948139600000001</v>
      </c>
      <c r="G473" s="6">
        <v>0</v>
      </c>
      <c r="H473" s="6">
        <v>18.714046803847101</v>
      </c>
      <c r="I473" s="6">
        <v>19.384276338536001</v>
      </c>
      <c r="J473" s="6">
        <v>61.901676857616899</v>
      </c>
      <c r="K473" s="6">
        <v>0</v>
      </c>
    </row>
    <row r="474" spans="1:11" x14ac:dyDescent="0.25">
      <c r="A474" s="6" t="s">
        <v>237</v>
      </c>
      <c r="B474" s="6" t="s">
        <v>238</v>
      </c>
      <c r="C474" s="6" t="s">
        <v>18</v>
      </c>
      <c r="D474" s="6">
        <v>799.31838189999996</v>
      </c>
      <c r="E474" s="6">
        <v>1335.6078745</v>
      </c>
      <c r="F474" s="6">
        <v>2650.4994517</v>
      </c>
      <c r="G474" s="6">
        <v>1114.3151688999999</v>
      </c>
      <c r="H474" s="6">
        <v>13.548364217420501</v>
      </c>
      <c r="I474" s="6">
        <v>22.638415861734501</v>
      </c>
      <c r="J474" s="6">
        <v>44.925692618686199</v>
      </c>
      <c r="K474" s="6">
        <v>18.887527302158801</v>
      </c>
    </row>
    <row r="475" spans="1:11" x14ac:dyDescent="0.25">
      <c r="A475" s="6" t="s">
        <v>239</v>
      </c>
      <c r="B475" s="6" t="s">
        <v>240</v>
      </c>
      <c r="C475" s="6" t="s">
        <v>15</v>
      </c>
      <c r="D475" s="6">
        <v>0</v>
      </c>
      <c r="E475" s="6">
        <v>5.2393042000000003</v>
      </c>
      <c r="F475" s="6">
        <v>5.0937679999999999</v>
      </c>
      <c r="G475" s="6">
        <v>0</v>
      </c>
      <c r="H475" s="6">
        <v>0</v>
      </c>
      <c r="I475" s="6">
        <v>50.704225215807597</v>
      </c>
      <c r="J475" s="6">
        <v>49.295774784192403</v>
      </c>
      <c r="K475" s="6">
        <v>0</v>
      </c>
    </row>
    <row r="476" spans="1:11" x14ac:dyDescent="0.25">
      <c r="A476" s="6" t="s">
        <v>239</v>
      </c>
      <c r="B476" s="6" t="s">
        <v>240</v>
      </c>
      <c r="C476" s="6" t="s">
        <v>17</v>
      </c>
      <c r="D476" s="6">
        <v>17.431401099999999</v>
      </c>
      <c r="E476" s="6">
        <v>4.3001849999999999</v>
      </c>
      <c r="F476" s="6">
        <v>10.271936200000001</v>
      </c>
      <c r="G476" s="6">
        <v>0</v>
      </c>
      <c r="H476" s="6">
        <v>54.467133138029602</v>
      </c>
      <c r="I476" s="6">
        <v>13.436599133339801</v>
      </c>
      <c r="J476" s="6">
        <v>32.0962677286306</v>
      </c>
      <c r="K476" s="6">
        <v>0</v>
      </c>
    </row>
    <row r="477" spans="1:11" x14ac:dyDescent="0.25">
      <c r="A477" s="6" t="s">
        <v>239</v>
      </c>
      <c r="B477" s="6" t="s">
        <v>240</v>
      </c>
      <c r="C477" s="6" t="s">
        <v>18</v>
      </c>
      <c r="D477" s="6">
        <v>1004.0485641</v>
      </c>
      <c r="E477" s="6">
        <v>1063.4286844999999</v>
      </c>
      <c r="F477" s="6">
        <v>999.57597490000001</v>
      </c>
      <c r="G477" s="6">
        <v>197.45923260000001</v>
      </c>
      <c r="H477" s="6">
        <v>30.756462951270301</v>
      </c>
      <c r="I477" s="6">
        <v>32.575421255106498</v>
      </c>
      <c r="J477" s="6">
        <v>30.6194566062143</v>
      </c>
      <c r="K477" s="6">
        <v>6.0486591874088802</v>
      </c>
    </row>
    <row r="478" spans="1:11" x14ac:dyDescent="0.25">
      <c r="A478" s="6" t="s">
        <v>241</v>
      </c>
      <c r="B478" s="6" t="s">
        <v>242</v>
      </c>
      <c r="C478" s="6" t="s">
        <v>15</v>
      </c>
      <c r="D478" s="6">
        <v>28.5104489</v>
      </c>
      <c r="E478" s="6">
        <v>29.267706799999999</v>
      </c>
      <c r="F478" s="6">
        <v>5.9510728999999998</v>
      </c>
      <c r="G478" s="6">
        <v>0</v>
      </c>
      <c r="H478" s="6">
        <v>44.7368492076805</v>
      </c>
      <c r="I478" s="6">
        <v>45.925091897315099</v>
      </c>
      <c r="J478" s="6">
        <v>9.3380588950044192</v>
      </c>
      <c r="K478" s="6">
        <v>0</v>
      </c>
    </row>
    <row r="479" spans="1:11" x14ac:dyDescent="0.25">
      <c r="A479" s="6" t="s">
        <v>241</v>
      </c>
      <c r="B479" s="6" t="s">
        <v>242</v>
      </c>
      <c r="C479" s="6" t="s">
        <v>17</v>
      </c>
      <c r="D479" s="6">
        <v>24.048695800000001</v>
      </c>
      <c r="E479" s="6">
        <v>6.3825497999999996</v>
      </c>
      <c r="F479" s="6">
        <v>47.197442700000003</v>
      </c>
      <c r="G479" s="6">
        <v>0</v>
      </c>
      <c r="H479" s="6">
        <v>30.979134552760399</v>
      </c>
      <c r="I479" s="6">
        <v>8.2218957189310107</v>
      </c>
      <c r="J479" s="6">
        <v>60.798969728308499</v>
      </c>
      <c r="K479" s="6">
        <v>0</v>
      </c>
    </row>
    <row r="480" spans="1:11" x14ac:dyDescent="0.25">
      <c r="A480" s="6" t="s">
        <v>241</v>
      </c>
      <c r="B480" s="6" t="s">
        <v>242</v>
      </c>
      <c r="C480" s="6" t="s">
        <v>18</v>
      </c>
      <c r="D480" s="6">
        <v>1927.9162100999999</v>
      </c>
      <c r="E480" s="6">
        <v>1746.2342175000001</v>
      </c>
      <c r="F480" s="6">
        <v>1521.7487818</v>
      </c>
      <c r="G480" s="6">
        <v>302.7091552</v>
      </c>
      <c r="H480" s="6">
        <v>35.061893524039803</v>
      </c>
      <c r="I480" s="6">
        <v>31.757748537652599</v>
      </c>
      <c r="J480" s="6">
        <v>27.6751621664312</v>
      </c>
      <c r="K480" s="6">
        <v>5.5051957718763802</v>
      </c>
    </row>
    <row r="481" spans="1:11" x14ac:dyDescent="0.25">
      <c r="A481" s="6" t="s">
        <v>243</v>
      </c>
      <c r="B481" s="6" t="s">
        <v>244</v>
      </c>
      <c r="C481" s="6" t="s">
        <v>15</v>
      </c>
      <c r="D481" s="6">
        <v>27.244523999999998</v>
      </c>
      <c r="E481" s="6">
        <v>13.6243427</v>
      </c>
      <c r="F481" s="6">
        <v>46.503608200000002</v>
      </c>
      <c r="G481" s="6">
        <v>9.8175345000000007</v>
      </c>
      <c r="H481" s="6">
        <v>28.032226942042001</v>
      </c>
      <c r="I481" s="6">
        <v>14.018254328926901</v>
      </c>
      <c r="J481" s="6">
        <v>47.848136333239196</v>
      </c>
      <c r="K481" s="6">
        <v>10.1013823957918</v>
      </c>
    </row>
    <row r="482" spans="1:11" x14ac:dyDescent="0.25">
      <c r="A482" s="6" t="s">
        <v>243</v>
      </c>
      <c r="B482" s="6" t="s">
        <v>244</v>
      </c>
      <c r="C482" s="6" t="s">
        <v>17</v>
      </c>
      <c r="D482" s="6">
        <v>47.6453366</v>
      </c>
      <c r="E482" s="6">
        <v>17.609886599999999</v>
      </c>
      <c r="F482" s="6">
        <v>9.1304672999999994</v>
      </c>
      <c r="G482" s="6">
        <v>0</v>
      </c>
      <c r="H482" s="6">
        <v>64.051750114492805</v>
      </c>
      <c r="I482" s="6">
        <v>23.673755639869999</v>
      </c>
      <c r="J482" s="6">
        <v>12.2744942456372</v>
      </c>
      <c r="K482" s="6">
        <v>0</v>
      </c>
    </row>
    <row r="483" spans="1:11" x14ac:dyDescent="0.25">
      <c r="A483" s="6" t="s">
        <v>243</v>
      </c>
      <c r="B483" s="6" t="s">
        <v>244</v>
      </c>
      <c r="C483" s="6" t="s">
        <v>18</v>
      </c>
      <c r="D483" s="6">
        <v>2482.7446129</v>
      </c>
      <c r="E483" s="6">
        <v>2624.8204737999999</v>
      </c>
      <c r="F483" s="6">
        <v>2179.8535931000001</v>
      </c>
      <c r="G483" s="6">
        <v>409.74958809999998</v>
      </c>
      <c r="H483" s="6">
        <v>32.255298656441603</v>
      </c>
      <c r="I483" s="6">
        <v>34.101118521034003</v>
      </c>
      <c r="J483" s="6">
        <v>28.320201887631601</v>
      </c>
      <c r="K483" s="6">
        <v>5.3233809348927101</v>
      </c>
    </row>
    <row r="484" spans="1:11" x14ac:dyDescent="0.25">
      <c r="A484" s="6" t="s">
        <v>245</v>
      </c>
      <c r="B484" s="6" t="s">
        <v>246</v>
      </c>
      <c r="C484" s="6" t="s">
        <v>15</v>
      </c>
      <c r="D484" s="6">
        <v>0</v>
      </c>
      <c r="E484" s="6">
        <v>0</v>
      </c>
      <c r="F484" s="6">
        <v>0</v>
      </c>
      <c r="G484" s="6">
        <v>14.6560732</v>
      </c>
      <c r="H484" s="6">
        <v>0</v>
      </c>
      <c r="I484" s="6">
        <v>0</v>
      </c>
      <c r="J484" s="6">
        <v>0</v>
      </c>
      <c r="K484" s="6">
        <v>100</v>
      </c>
    </row>
    <row r="485" spans="1:11" x14ac:dyDescent="0.25">
      <c r="A485" s="6" t="s">
        <v>245</v>
      </c>
      <c r="B485" s="6" t="s">
        <v>246</v>
      </c>
      <c r="C485" s="6" t="s">
        <v>17</v>
      </c>
      <c r="D485" s="6">
        <v>22.1015503</v>
      </c>
      <c r="E485" s="6">
        <v>20.0042197</v>
      </c>
      <c r="F485" s="6">
        <v>0</v>
      </c>
      <c r="G485" s="6">
        <v>0</v>
      </c>
      <c r="H485" s="6">
        <v>52.490550107503097</v>
      </c>
      <c r="I485" s="6">
        <v>47.509449892496903</v>
      </c>
      <c r="J485" s="6">
        <v>0</v>
      </c>
      <c r="K485" s="6">
        <v>0</v>
      </c>
    </row>
    <row r="486" spans="1:11" x14ac:dyDescent="0.25">
      <c r="A486" s="6" t="s">
        <v>245</v>
      </c>
      <c r="B486" s="6" t="s">
        <v>246</v>
      </c>
      <c r="C486" s="6" t="s">
        <v>18</v>
      </c>
      <c r="D486" s="6">
        <v>2421.4240553</v>
      </c>
      <c r="E486" s="6">
        <v>3339.9213374999999</v>
      </c>
      <c r="F486" s="6">
        <v>5081.5476670999997</v>
      </c>
      <c r="G486" s="6">
        <v>1894.0732068</v>
      </c>
      <c r="H486" s="6">
        <v>19.010995276250799</v>
      </c>
      <c r="I486" s="6">
        <v>26.2222672775072</v>
      </c>
      <c r="J486" s="6">
        <v>39.896059710744403</v>
      </c>
      <c r="K486" s="6">
        <v>14.870677735497599</v>
      </c>
    </row>
    <row r="487" spans="1:11" x14ac:dyDescent="0.25">
      <c r="A487" s="6" t="s">
        <v>247</v>
      </c>
      <c r="B487" s="6" t="s">
        <v>248</v>
      </c>
      <c r="C487" s="6" t="s">
        <v>15</v>
      </c>
      <c r="D487" s="6">
        <v>28.7555549</v>
      </c>
      <c r="E487" s="6">
        <v>80.403943299999995</v>
      </c>
      <c r="F487" s="6">
        <v>310.0725941</v>
      </c>
      <c r="G487" s="6">
        <v>0</v>
      </c>
      <c r="H487" s="6">
        <v>6.8591015402090703</v>
      </c>
      <c r="I487" s="6">
        <v>19.178861727613999</v>
      </c>
      <c r="J487" s="6">
        <v>73.962036732176898</v>
      </c>
      <c r="K487" s="6">
        <v>0</v>
      </c>
    </row>
    <row r="488" spans="1:11" x14ac:dyDescent="0.25">
      <c r="A488" s="6" t="s">
        <v>247</v>
      </c>
      <c r="B488" s="6" t="s">
        <v>248</v>
      </c>
      <c r="C488" s="6" t="s">
        <v>17</v>
      </c>
      <c r="D488" s="6">
        <v>0</v>
      </c>
      <c r="E488" s="6">
        <v>25.522942100000002</v>
      </c>
      <c r="F488" s="6">
        <v>16.940165700000001</v>
      </c>
      <c r="G488" s="6">
        <v>0</v>
      </c>
      <c r="H488" s="6">
        <v>0</v>
      </c>
      <c r="I488" s="6">
        <v>60.106156667129298</v>
      </c>
      <c r="J488" s="6">
        <v>39.893843332870702</v>
      </c>
      <c r="K488" s="6">
        <v>0</v>
      </c>
    </row>
    <row r="489" spans="1:11" x14ac:dyDescent="0.25">
      <c r="A489" s="6" t="s">
        <v>247</v>
      </c>
      <c r="B489" s="6" t="s">
        <v>248</v>
      </c>
      <c r="C489" s="6" t="s">
        <v>18</v>
      </c>
      <c r="D489" s="6">
        <v>5238.0567314</v>
      </c>
      <c r="E489" s="6">
        <v>4105.1378041999997</v>
      </c>
      <c r="F489" s="6">
        <v>3080.6765697000001</v>
      </c>
      <c r="G489" s="6">
        <v>182.7763333</v>
      </c>
      <c r="H489" s="6">
        <v>41.549958122583099</v>
      </c>
      <c r="I489" s="6">
        <v>32.563279208003998</v>
      </c>
      <c r="J489" s="6">
        <v>24.436921748659</v>
      </c>
      <c r="K489" s="6">
        <v>1.44984092075393</v>
      </c>
    </row>
    <row r="490" spans="1:11" x14ac:dyDescent="0.25">
      <c r="A490" s="6" t="s">
        <v>249</v>
      </c>
      <c r="B490" s="6" t="s">
        <v>250</v>
      </c>
      <c r="C490" s="6" t="s">
        <v>15</v>
      </c>
      <c r="D490" s="6">
        <v>15.8494206</v>
      </c>
      <c r="E490" s="6">
        <v>0</v>
      </c>
      <c r="F490" s="6">
        <v>0</v>
      </c>
      <c r="G490" s="6">
        <v>0</v>
      </c>
      <c r="H490" s="6">
        <v>100</v>
      </c>
      <c r="I490" s="6">
        <v>0</v>
      </c>
      <c r="J490" s="6">
        <v>0</v>
      </c>
      <c r="K490" s="6">
        <v>0</v>
      </c>
    </row>
    <row r="491" spans="1:11" x14ac:dyDescent="0.25">
      <c r="A491" s="6" t="s">
        <v>249</v>
      </c>
      <c r="B491" s="6" t="s">
        <v>250</v>
      </c>
      <c r="C491" s="6" t="s">
        <v>17</v>
      </c>
      <c r="D491" s="6">
        <v>0</v>
      </c>
      <c r="E491" s="6">
        <v>20.854254999999998</v>
      </c>
      <c r="F491" s="6">
        <v>26.234940999999999</v>
      </c>
      <c r="G491" s="6">
        <v>0</v>
      </c>
      <c r="H491" s="6">
        <v>0</v>
      </c>
      <c r="I491" s="6">
        <v>44.2867085689889</v>
      </c>
      <c r="J491" s="6">
        <v>55.7132914310111</v>
      </c>
      <c r="K491" s="6">
        <v>0</v>
      </c>
    </row>
    <row r="492" spans="1:11" x14ac:dyDescent="0.25">
      <c r="A492" s="6" t="s">
        <v>249</v>
      </c>
      <c r="B492" s="6" t="s">
        <v>250</v>
      </c>
      <c r="C492" s="6" t="s">
        <v>18</v>
      </c>
      <c r="D492" s="6">
        <v>2474.7990116999999</v>
      </c>
      <c r="E492" s="6">
        <v>3450.6128988999999</v>
      </c>
      <c r="F492" s="6">
        <v>2657.0521220000001</v>
      </c>
      <c r="G492" s="6">
        <v>289.7421028</v>
      </c>
      <c r="H492" s="6">
        <v>27.8938403135786</v>
      </c>
      <c r="I492" s="6">
        <v>38.8923887276705</v>
      </c>
      <c r="J492" s="6">
        <v>29.948043152405901</v>
      </c>
      <c r="K492" s="6">
        <v>3.2657278063449402</v>
      </c>
    </row>
    <row r="493" spans="1:11" x14ac:dyDescent="0.25">
      <c r="A493" s="6" t="s">
        <v>251</v>
      </c>
      <c r="B493" s="6" t="s">
        <v>252</v>
      </c>
      <c r="C493" s="6" t="s">
        <v>15</v>
      </c>
      <c r="D493" s="6">
        <v>0</v>
      </c>
      <c r="E493" s="6">
        <v>15.3626591</v>
      </c>
      <c r="F493" s="6">
        <v>9.0107789</v>
      </c>
      <c r="G493" s="6">
        <v>0</v>
      </c>
      <c r="H493" s="6">
        <v>0</v>
      </c>
      <c r="I493" s="6">
        <v>63.030332856612198</v>
      </c>
      <c r="J493" s="6">
        <v>36.969667143387802</v>
      </c>
      <c r="K493" s="6">
        <v>0</v>
      </c>
    </row>
    <row r="494" spans="1:11" x14ac:dyDescent="0.25">
      <c r="A494" s="6" t="s">
        <v>251</v>
      </c>
      <c r="B494" s="6" t="s">
        <v>252</v>
      </c>
      <c r="C494" s="6" t="s">
        <v>17</v>
      </c>
      <c r="D494" s="6">
        <v>0</v>
      </c>
      <c r="E494" s="6">
        <v>33.432222299999999</v>
      </c>
      <c r="F494" s="6">
        <v>0</v>
      </c>
      <c r="G494" s="6">
        <v>0</v>
      </c>
      <c r="H494" s="6">
        <v>0</v>
      </c>
      <c r="I494" s="6">
        <v>100</v>
      </c>
      <c r="J494" s="6">
        <v>0</v>
      </c>
      <c r="K494" s="6">
        <v>0</v>
      </c>
    </row>
    <row r="495" spans="1:11" x14ac:dyDescent="0.25">
      <c r="A495" s="6" t="s">
        <v>251</v>
      </c>
      <c r="B495" s="6" t="s">
        <v>252</v>
      </c>
      <c r="C495" s="6" t="s">
        <v>18</v>
      </c>
      <c r="D495" s="6">
        <v>1922.0261892999999</v>
      </c>
      <c r="E495" s="6">
        <v>2474.2348781000001</v>
      </c>
      <c r="F495" s="6">
        <v>1787.0154634999999</v>
      </c>
      <c r="G495" s="6">
        <v>308.0058459</v>
      </c>
      <c r="H495" s="6">
        <v>29.609344929583798</v>
      </c>
      <c r="I495" s="6">
        <v>38.116272478654999</v>
      </c>
      <c r="J495" s="6">
        <v>27.529467365136298</v>
      </c>
      <c r="K495" s="6">
        <v>4.7449152266248698</v>
      </c>
    </row>
    <row r="496" spans="1:11" x14ac:dyDescent="0.25">
      <c r="A496" s="6" t="s">
        <v>253</v>
      </c>
      <c r="B496" s="6" t="s">
        <v>254</v>
      </c>
      <c r="C496" s="6" t="s">
        <v>15</v>
      </c>
      <c r="D496" s="6">
        <v>499.61066490000002</v>
      </c>
      <c r="E496" s="6">
        <v>80.928830099999999</v>
      </c>
      <c r="F496" s="6">
        <v>0</v>
      </c>
      <c r="G496" s="6">
        <v>0</v>
      </c>
      <c r="H496" s="6">
        <v>86.059720174593807</v>
      </c>
      <c r="I496" s="6">
        <v>13.940279825406201</v>
      </c>
      <c r="J496" s="6">
        <v>0</v>
      </c>
      <c r="K496" s="6">
        <v>0</v>
      </c>
    </row>
    <row r="497" spans="1:11" x14ac:dyDescent="0.25">
      <c r="A497" s="6" t="s">
        <v>253</v>
      </c>
      <c r="B497" s="6" t="s">
        <v>254</v>
      </c>
      <c r="C497" s="6" t="s">
        <v>17</v>
      </c>
      <c r="D497" s="6">
        <v>172.62692809999999</v>
      </c>
      <c r="E497" s="6">
        <v>13.011768200000001</v>
      </c>
      <c r="F497" s="6">
        <v>105.06426690000001</v>
      </c>
      <c r="G497" s="6">
        <v>55.488198199999999</v>
      </c>
      <c r="H497" s="6">
        <v>49.864626064367201</v>
      </c>
      <c r="I497" s="6">
        <v>3.7585500875817601</v>
      </c>
      <c r="J497" s="6">
        <v>30.348627756733901</v>
      </c>
      <c r="K497" s="6">
        <v>16.028196091317099</v>
      </c>
    </row>
    <row r="498" spans="1:11" x14ac:dyDescent="0.25">
      <c r="A498" s="6" t="s">
        <v>253</v>
      </c>
      <c r="B498" s="6" t="s">
        <v>254</v>
      </c>
      <c r="C498" s="6" t="s">
        <v>18</v>
      </c>
      <c r="D498" s="6">
        <v>7483.7543990000004</v>
      </c>
      <c r="E498" s="6">
        <v>3123.2461450999999</v>
      </c>
      <c r="F498" s="6">
        <v>2742.6748957999998</v>
      </c>
      <c r="G498" s="6">
        <v>481.41423379999998</v>
      </c>
      <c r="H498" s="6">
        <v>54.108205322610701</v>
      </c>
      <c r="I498" s="6">
        <v>22.581345496146199</v>
      </c>
      <c r="J498" s="6">
        <v>19.829781748976998</v>
      </c>
      <c r="K498" s="6">
        <v>3.48066743226613</v>
      </c>
    </row>
    <row r="499" spans="1:11" x14ac:dyDescent="0.25">
      <c r="A499" s="6" t="s">
        <v>255</v>
      </c>
      <c r="B499" s="6" t="s">
        <v>256</v>
      </c>
      <c r="C499" s="6" t="s">
        <v>15</v>
      </c>
      <c r="D499" s="6">
        <v>26.303167999999999</v>
      </c>
      <c r="E499" s="6">
        <v>0</v>
      </c>
      <c r="F499" s="6">
        <v>29.412890000000001</v>
      </c>
      <c r="G499" s="6">
        <v>0</v>
      </c>
      <c r="H499" s="6">
        <v>47.209312618635003</v>
      </c>
      <c r="I499" s="6">
        <v>0</v>
      </c>
      <c r="J499" s="6">
        <v>52.790687381364997</v>
      </c>
      <c r="K499" s="6">
        <v>0</v>
      </c>
    </row>
    <row r="500" spans="1:11" x14ac:dyDescent="0.25">
      <c r="A500" s="6" t="s">
        <v>255</v>
      </c>
      <c r="B500" s="6" t="s">
        <v>256</v>
      </c>
      <c r="C500" s="6" t="s">
        <v>16</v>
      </c>
      <c r="D500" s="6">
        <v>0</v>
      </c>
      <c r="E500" s="6">
        <v>0</v>
      </c>
      <c r="F500" s="6">
        <v>17.0942644</v>
      </c>
      <c r="G500" s="6">
        <v>0</v>
      </c>
      <c r="H500" s="6">
        <v>0</v>
      </c>
      <c r="I500" s="6">
        <v>0</v>
      </c>
      <c r="J500" s="6">
        <v>100</v>
      </c>
      <c r="K500" s="6">
        <v>0</v>
      </c>
    </row>
    <row r="501" spans="1:11" x14ac:dyDescent="0.25">
      <c r="A501" s="6" t="s">
        <v>255</v>
      </c>
      <c r="B501" s="6" t="s">
        <v>256</v>
      </c>
      <c r="C501" s="6" t="s">
        <v>17</v>
      </c>
      <c r="D501" s="6">
        <v>0</v>
      </c>
      <c r="E501" s="6">
        <v>24.921110200000001</v>
      </c>
      <c r="F501" s="6">
        <v>0</v>
      </c>
      <c r="G501" s="6">
        <v>12.6213052</v>
      </c>
      <c r="H501" s="6">
        <v>0</v>
      </c>
      <c r="I501" s="6">
        <v>66.381211582886095</v>
      </c>
      <c r="J501" s="6">
        <v>0</v>
      </c>
      <c r="K501" s="6">
        <v>33.618788417113898</v>
      </c>
    </row>
    <row r="502" spans="1:11" x14ac:dyDescent="0.25">
      <c r="A502" s="6" t="s">
        <v>255</v>
      </c>
      <c r="B502" s="6" t="s">
        <v>256</v>
      </c>
      <c r="C502" s="6" t="s">
        <v>18</v>
      </c>
      <c r="D502" s="6">
        <v>2169.1588215000002</v>
      </c>
      <c r="E502" s="6">
        <v>2921.5825249999998</v>
      </c>
      <c r="F502" s="6">
        <v>2154.4813936999999</v>
      </c>
      <c r="G502" s="6">
        <v>230.382217</v>
      </c>
      <c r="H502" s="6">
        <v>29.016498783965499</v>
      </c>
      <c r="I502" s="6">
        <v>39.081553154920599</v>
      </c>
      <c r="J502" s="6">
        <v>28.8201611245515</v>
      </c>
      <c r="K502" s="6">
        <v>3.08178693656239</v>
      </c>
    </row>
    <row r="503" spans="1:11" x14ac:dyDescent="0.25">
      <c r="A503" s="6" t="s">
        <v>257</v>
      </c>
      <c r="B503" s="6" t="s">
        <v>258</v>
      </c>
      <c r="C503" s="6" t="s">
        <v>17</v>
      </c>
      <c r="D503" s="6">
        <v>0</v>
      </c>
      <c r="E503" s="6">
        <v>37.525555199999999</v>
      </c>
      <c r="F503" s="6">
        <v>48.140919199999999</v>
      </c>
      <c r="G503" s="6">
        <v>0</v>
      </c>
      <c r="H503" s="6">
        <v>0</v>
      </c>
      <c r="I503" s="6">
        <v>43.804248351324702</v>
      </c>
      <c r="J503" s="6">
        <v>56.195751648675298</v>
      </c>
      <c r="K503" s="6">
        <v>0</v>
      </c>
    </row>
    <row r="504" spans="1:11" x14ac:dyDescent="0.25">
      <c r="A504" s="6" t="s">
        <v>257</v>
      </c>
      <c r="B504" s="6" t="s">
        <v>258</v>
      </c>
      <c r="C504" s="6" t="s">
        <v>18</v>
      </c>
      <c r="D504" s="6">
        <v>1904.4200716</v>
      </c>
      <c r="E504" s="6">
        <v>2920.3469919999998</v>
      </c>
      <c r="F504" s="6">
        <v>1769.5682313</v>
      </c>
      <c r="G504" s="6">
        <v>141.4589872</v>
      </c>
      <c r="H504" s="6">
        <v>28.273132934907</v>
      </c>
      <c r="I504" s="6">
        <v>43.355644036823698</v>
      </c>
      <c r="J504" s="6">
        <v>26.271114544019401</v>
      </c>
      <c r="K504" s="6">
        <v>2.1001084842498701</v>
      </c>
    </row>
    <row r="505" spans="1:11" x14ac:dyDescent="0.25">
      <c r="A505" s="6" t="s">
        <v>259</v>
      </c>
      <c r="B505" s="6" t="s">
        <v>260</v>
      </c>
      <c r="C505" s="6" t="s">
        <v>15</v>
      </c>
      <c r="D505" s="6">
        <v>0</v>
      </c>
      <c r="E505" s="6">
        <v>9.0355389000000006</v>
      </c>
      <c r="F505" s="6">
        <v>0</v>
      </c>
      <c r="G505" s="6">
        <v>0</v>
      </c>
      <c r="H505" s="6">
        <v>0</v>
      </c>
      <c r="I505" s="6">
        <v>100</v>
      </c>
      <c r="J505" s="6">
        <v>0</v>
      </c>
      <c r="K505" s="6">
        <v>0</v>
      </c>
    </row>
    <row r="506" spans="1:11" x14ac:dyDescent="0.25">
      <c r="A506" s="6" t="s">
        <v>259</v>
      </c>
      <c r="B506" s="6" t="s">
        <v>260</v>
      </c>
      <c r="C506" s="6" t="s">
        <v>17</v>
      </c>
      <c r="D506" s="6">
        <v>0</v>
      </c>
      <c r="E506" s="6">
        <v>0</v>
      </c>
      <c r="F506" s="6">
        <v>24.3048225</v>
      </c>
      <c r="G506" s="6">
        <v>0</v>
      </c>
      <c r="H506" s="6">
        <v>0</v>
      </c>
      <c r="I506" s="6">
        <v>0</v>
      </c>
      <c r="J506" s="6">
        <v>100</v>
      </c>
      <c r="K506" s="6">
        <v>0</v>
      </c>
    </row>
    <row r="507" spans="1:11" x14ac:dyDescent="0.25">
      <c r="A507" s="6" t="s">
        <v>259</v>
      </c>
      <c r="B507" s="6" t="s">
        <v>260</v>
      </c>
      <c r="C507" s="6" t="s">
        <v>18</v>
      </c>
      <c r="D507" s="6">
        <v>2138.2855046</v>
      </c>
      <c r="E507" s="6">
        <v>4234.9574044999999</v>
      </c>
      <c r="F507" s="6">
        <v>4590.4138603000001</v>
      </c>
      <c r="G507" s="6">
        <v>531.98604039999998</v>
      </c>
      <c r="H507" s="6">
        <v>18.600834594278801</v>
      </c>
      <c r="I507" s="6">
        <v>36.839674601664797</v>
      </c>
      <c r="J507" s="6">
        <v>39.9317718569568</v>
      </c>
      <c r="K507" s="6">
        <v>4.6277189470995399</v>
      </c>
    </row>
    <row r="508" spans="1:11" x14ac:dyDescent="0.25">
      <c r="A508" s="6" t="s">
        <v>261</v>
      </c>
      <c r="B508" s="6" t="s">
        <v>262</v>
      </c>
      <c r="C508" s="6" t="s">
        <v>15</v>
      </c>
      <c r="D508" s="6">
        <v>0</v>
      </c>
      <c r="E508" s="6">
        <v>30.857184499999999</v>
      </c>
      <c r="F508" s="6">
        <v>0</v>
      </c>
      <c r="G508" s="6">
        <v>0</v>
      </c>
      <c r="H508" s="6">
        <v>0</v>
      </c>
      <c r="I508" s="6">
        <v>100</v>
      </c>
      <c r="J508" s="6">
        <v>0</v>
      </c>
      <c r="K508" s="6">
        <v>0</v>
      </c>
    </row>
    <row r="509" spans="1:11" x14ac:dyDescent="0.25">
      <c r="A509" s="6" t="s">
        <v>261</v>
      </c>
      <c r="B509" s="6" t="s">
        <v>262</v>
      </c>
      <c r="C509" s="6" t="s">
        <v>18</v>
      </c>
      <c r="D509" s="6">
        <v>1634.8904663999999</v>
      </c>
      <c r="E509" s="6">
        <v>3746.4316202999998</v>
      </c>
      <c r="F509" s="6">
        <v>5613.1248744000004</v>
      </c>
      <c r="G509" s="6">
        <v>826.85852199999999</v>
      </c>
      <c r="H509" s="6">
        <v>13.8300331442858</v>
      </c>
      <c r="I509" s="6">
        <v>31.6921986802218</v>
      </c>
      <c r="J509" s="6">
        <v>47.483121745095303</v>
      </c>
      <c r="K509" s="6">
        <v>6.9946464303971796</v>
      </c>
    </row>
    <row r="510" spans="1:11" x14ac:dyDescent="0.25">
      <c r="A510" s="6" t="s">
        <v>263</v>
      </c>
      <c r="B510" s="6" t="s">
        <v>264</v>
      </c>
      <c r="C510" s="6" t="s">
        <v>17</v>
      </c>
      <c r="D510" s="6">
        <v>0</v>
      </c>
      <c r="E510" s="6">
        <v>0</v>
      </c>
      <c r="F510" s="6">
        <v>33.062595399999999</v>
      </c>
      <c r="G510" s="6">
        <v>0</v>
      </c>
      <c r="H510" s="6">
        <v>0</v>
      </c>
      <c r="I510" s="6">
        <v>0</v>
      </c>
      <c r="J510" s="6">
        <v>100</v>
      </c>
      <c r="K510" s="6">
        <v>0</v>
      </c>
    </row>
    <row r="511" spans="1:11" x14ac:dyDescent="0.25">
      <c r="A511" s="6" t="s">
        <v>263</v>
      </c>
      <c r="B511" s="6" t="s">
        <v>264</v>
      </c>
      <c r="C511" s="6" t="s">
        <v>18</v>
      </c>
      <c r="D511" s="6">
        <v>1625.1462974999999</v>
      </c>
      <c r="E511" s="6">
        <v>3001.7331574999998</v>
      </c>
      <c r="F511" s="6">
        <v>7347.3004539000003</v>
      </c>
      <c r="G511" s="6">
        <v>889.26937789999999</v>
      </c>
      <c r="H511" s="6">
        <v>12.633829863718301</v>
      </c>
      <c r="I511" s="6">
        <v>23.335367447518699</v>
      </c>
      <c r="J511" s="6">
        <v>57.117653982898098</v>
      </c>
      <c r="K511" s="6">
        <v>6.9131487058648897</v>
      </c>
    </row>
    <row r="512" spans="1:11" x14ac:dyDescent="0.25">
      <c r="A512" s="6" t="s">
        <v>265</v>
      </c>
      <c r="B512" s="6" t="s">
        <v>266</v>
      </c>
      <c r="C512" s="6" t="s">
        <v>17</v>
      </c>
      <c r="D512" s="6">
        <v>6.0972682000000002</v>
      </c>
      <c r="E512" s="6">
        <v>11.0204656</v>
      </c>
      <c r="F512" s="6">
        <v>4.2273864000000003</v>
      </c>
      <c r="G512" s="6">
        <v>0</v>
      </c>
      <c r="H512" s="6">
        <v>28.565162167604001</v>
      </c>
      <c r="I512" s="6">
        <v>51.629906492632401</v>
      </c>
      <c r="J512" s="6">
        <v>19.804931339763598</v>
      </c>
      <c r="K512" s="6">
        <v>0</v>
      </c>
    </row>
    <row r="513" spans="1:11" x14ac:dyDescent="0.25">
      <c r="A513" s="6" t="s">
        <v>265</v>
      </c>
      <c r="B513" s="6" t="s">
        <v>266</v>
      </c>
      <c r="C513" s="6" t="s">
        <v>18</v>
      </c>
      <c r="D513" s="6">
        <v>666.7277335</v>
      </c>
      <c r="E513" s="6">
        <v>967.46855600000004</v>
      </c>
      <c r="F513" s="6">
        <v>1834.1405586000001</v>
      </c>
      <c r="G513" s="6">
        <v>571.12629919999995</v>
      </c>
      <c r="H513" s="6">
        <v>16.505355023368502</v>
      </c>
      <c r="I513" s="6">
        <v>23.950424121251402</v>
      </c>
      <c r="J513" s="6">
        <v>45.405552463721598</v>
      </c>
      <c r="K513" s="6">
        <v>14.1386683916585</v>
      </c>
    </row>
    <row r="514" spans="1:11" x14ac:dyDescent="0.25">
      <c r="A514" s="6" t="s">
        <v>267</v>
      </c>
      <c r="B514" s="6" t="s">
        <v>268</v>
      </c>
      <c r="C514" s="6" t="s">
        <v>15</v>
      </c>
      <c r="D514" s="6">
        <v>0</v>
      </c>
      <c r="E514" s="6">
        <v>124.3073722</v>
      </c>
      <c r="F514" s="6">
        <v>76.998967100000002</v>
      </c>
      <c r="G514" s="6">
        <v>0</v>
      </c>
      <c r="H514" s="6">
        <v>0</v>
      </c>
      <c r="I514" s="6">
        <v>61.750351544940202</v>
      </c>
      <c r="J514" s="6">
        <v>38.249648455059898</v>
      </c>
      <c r="K514" s="6">
        <v>0</v>
      </c>
    </row>
    <row r="515" spans="1:11" x14ac:dyDescent="0.25">
      <c r="A515" s="6" t="s">
        <v>267</v>
      </c>
      <c r="B515" s="6" t="s">
        <v>268</v>
      </c>
      <c r="C515" s="6" t="s">
        <v>17</v>
      </c>
      <c r="D515" s="6">
        <v>380.34953539999998</v>
      </c>
      <c r="E515" s="6">
        <v>106.5631539</v>
      </c>
      <c r="F515" s="6">
        <v>146.35430460000001</v>
      </c>
      <c r="G515" s="6">
        <v>65.473464199999995</v>
      </c>
      <c r="H515" s="6">
        <v>54.433592758352397</v>
      </c>
      <c r="I515" s="6">
        <v>15.2507490677961</v>
      </c>
      <c r="J515" s="6">
        <v>20.945445895313298</v>
      </c>
      <c r="K515" s="6">
        <v>9.3702122785381601</v>
      </c>
    </row>
    <row r="516" spans="1:11" x14ac:dyDescent="0.25">
      <c r="A516" s="6" t="s">
        <v>267</v>
      </c>
      <c r="B516" s="6" t="s">
        <v>268</v>
      </c>
      <c r="C516" s="6" t="s">
        <v>18</v>
      </c>
      <c r="D516" s="6">
        <v>9581.6609035000001</v>
      </c>
      <c r="E516" s="6">
        <v>12284.173950099999</v>
      </c>
      <c r="F516" s="6">
        <v>21547.6031836</v>
      </c>
      <c r="G516" s="6">
        <v>9104.9732198999991</v>
      </c>
      <c r="H516" s="6">
        <v>18.244384538964201</v>
      </c>
      <c r="I516" s="6">
        <v>23.390223839719201</v>
      </c>
      <c r="J516" s="6">
        <v>41.028665315322101</v>
      </c>
      <c r="K516" s="6">
        <v>17.3367263059944</v>
      </c>
    </row>
    <row r="517" spans="1:11" x14ac:dyDescent="0.25">
      <c r="A517" s="6" t="s">
        <v>269</v>
      </c>
      <c r="B517" s="6" t="s">
        <v>270</v>
      </c>
      <c r="C517" s="6" t="s">
        <v>18</v>
      </c>
      <c r="D517" s="6">
        <v>4754.2465093999999</v>
      </c>
      <c r="E517" s="6">
        <v>5832.8133558999998</v>
      </c>
      <c r="F517" s="6">
        <v>6150.1377651000003</v>
      </c>
      <c r="G517" s="6">
        <v>1343.8626962000001</v>
      </c>
      <c r="H517" s="6">
        <v>26.294069172512899</v>
      </c>
      <c r="I517" s="6">
        <v>32.2592439300644</v>
      </c>
      <c r="J517" s="6">
        <v>34.0142538878221</v>
      </c>
      <c r="K517" s="6">
        <v>7.4324330096005102</v>
      </c>
    </row>
    <row r="518" spans="1:11" x14ac:dyDescent="0.25">
      <c r="A518" s="6" t="s">
        <v>271</v>
      </c>
      <c r="B518" s="6" t="s">
        <v>272</v>
      </c>
      <c r="C518" s="6" t="s">
        <v>15</v>
      </c>
      <c r="D518" s="6">
        <v>14.1137157</v>
      </c>
      <c r="E518" s="6">
        <v>0</v>
      </c>
      <c r="F518" s="6">
        <v>19.460346300000001</v>
      </c>
      <c r="G518" s="6">
        <v>0</v>
      </c>
      <c r="H518" s="6">
        <v>42.037557743236398</v>
      </c>
      <c r="I518" s="6">
        <v>0</v>
      </c>
      <c r="J518" s="6">
        <v>57.962442256763602</v>
      </c>
      <c r="K518" s="6">
        <v>0</v>
      </c>
    </row>
    <row r="519" spans="1:11" x14ac:dyDescent="0.25">
      <c r="A519" s="6" t="s">
        <v>271</v>
      </c>
      <c r="B519" s="6" t="s">
        <v>272</v>
      </c>
      <c r="C519" s="6" t="s">
        <v>17</v>
      </c>
      <c r="D519" s="6">
        <v>17.8914458</v>
      </c>
      <c r="E519" s="6">
        <v>20.0794937</v>
      </c>
      <c r="F519" s="6">
        <v>0</v>
      </c>
      <c r="G519" s="6">
        <v>14.036353999999999</v>
      </c>
      <c r="H519" s="6">
        <v>34.401801355034898</v>
      </c>
      <c r="I519" s="6">
        <v>38.608995678654203</v>
      </c>
      <c r="J519" s="6">
        <v>0</v>
      </c>
      <c r="K519" s="6">
        <v>26.989202966310899</v>
      </c>
    </row>
    <row r="520" spans="1:11" x14ac:dyDescent="0.25">
      <c r="A520" s="6" t="s">
        <v>271</v>
      </c>
      <c r="B520" s="6" t="s">
        <v>272</v>
      </c>
      <c r="C520" s="6" t="s">
        <v>18</v>
      </c>
      <c r="D520" s="6">
        <v>2047.9785844999999</v>
      </c>
      <c r="E520" s="6">
        <v>2602.7683253</v>
      </c>
      <c r="F520" s="6">
        <v>4800.2889449000004</v>
      </c>
      <c r="G520" s="6">
        <v>1623.7180306</v>
      </c>
      <c r="H520" s="6">
        <v>18.4923169012214</v>
      </c>
      <c r="I520" s="6">
        <v>23.501816403836902</v>
      </c>
      <c r="J520" s="6">
        <v>43.344429994707397</v>
      </c>
      <c r="K520" s="6">
        <v>14.661436700234299</v>
      </c>
    </row>
    <row r="521" spans="1:11" x14ac:dyDescent="0.25">
      <c r="A521" s="6" t="s">
        <v>273</v>
      </c>
      <c r="B521" s="6" t="s">
        <v>274</v>
      </c>
      <c r="C521" s="6" t="s">
        <v>17</v>
      </c>
      <c r="D521" s="6">
        <v>0</v>
      </c>
      <c r="E521" s="6">
        <v>0</v>
      </c>
      <c r="F521" s="6">
        <v>24.3368313</v>
      </c>
      <c r="G521" s="6">
        <v>0</v>
      </c>
      <c r="H521" s="6">
        <v>0</v>
      </c>
      <c r="I521" s="6">
        <v>0</v>
      </c>
      <c r="J521" s="6">
        <v>100</v>
      </c>
      <c r="K521" s="6">
        <v>0</v>
      </c>
    </row>
    <row r="522" spans="1:11" x14ac:dyDescent="0.25">
      <c r="A522" s="6" t="s">
        <v>273</v>
      </c>
      <c r="B522" s="6" t="s">
        <v>274</v>
      </c>
      <c r="C522" s="6" t="s">
        <v>18</v>
      </c>
      <c r="D522" s="6">
        <v>1953.9154883000001</v>
      </c>
      <c r="E522" s="6">
        <v>3000.0490559999998</v>
      </c>
      <c r="F522" s="6">
        <v>4855.1814961999999</v>
      </c>
      <c r="G522" s="6">
        <v>1628.7667570000001</v>
      </c>
      <c r="H522" s="6">
        <v>17.082797560120099</v>
      </c>
      <c r="I522" s="6">
        <v>26.228990455808699</v>
      </c>
      <c r="J522" s="6">
        <v>42.448142262993997</v>
      </c>
      <c r="K522" s="6">
        <v>14.2400697210771</v>
      </c>
    </row>
    <row r="523" spans="1:11" x14ac:dyDescent="0.25">
      <c r="A523" s="6" t="s">
        <v>275</v>
      </c>
      <c r="B523" s="6" t="s">
        <v>276</v>
      </c>
      <c r="C523" s="6" t="s">
        <v>15</v>
      </c>
      <c r="D523" s="6">
        <v>18.017473899999999</v>
      </c>
      <c r="E523" s="6">
        <v>0</v>
      </c>
      <c r="F523" s="6">
        <v>0</v>
      </c>
      <c r="G523" s="6">
        <v>0</v>
      </c>
      <c r="H523" s="6">
        <v>100</v>
      </c>
      <c r="I523" s="6">
        <v>0</v>
      </c>
      <c r="J523" s="6">
        <v>0</v>
      </c>
      <c r="K523" s="6">
        <v>0</v>
      </c>
    </row>
    <row r="524" spans="1:11" x14ac:dyDescent="0.25">
      <c r="A524" s="6" t="s">
        <v>275</v>
      </c>
      <c r="B524" s="6" t="s">
        <v>276</v>
      </c>
      <c r="C524" s="6" t="s">
        <v>17</v>
      </c>
      <c r="D524" s="6">
        <v>55.846018299999997</v>
      </c>
      <c r="E524" s="6">
        <v>0</v>
      </c>
      <c r="F524" s="6">
        <v>0</v>
      </c>
      <c r="G524" s="6">
        <v>40.600882499999997</v>
      </c>
      <c r="H524" s="6">
        <v>57.903382935867199</v>
      </c>
      <c r="I524" s="6">
        <v>0</v>
      </c>
      <c r="J524" s="6">
        <v>0</v>
      </c>
      <c r="K524" s="6">
        <v>42.096617064132801</v>
      </c>
    </row>
    <row r="525" spans="1:11" x14ac:dyDescent="0.25">
      <c r="A525" s="6" t="s">
        <v>275</v>
      </c>
      <c r="B525" s="6" t="s">
        <v>276</v>
      </c>
      <c r="C525" s="6" t="s">
        <v>18</v>
      </c>
      <c r="D525" s="6">
        <v>4574.0365875999996</v>
      </c>
      <c r="E525" s="6">
        <v>6728.8729255999997</v>
      </c>
      <c r="F525" s="6">
        <v>5120.0419542</v>
      </c>
      <c r="G525" s="6">
        <v>653.24895249999997</v>
      </c>
      <c r="H525" s="6">
        <v>26.786032461118101</v>
      </c>
      <c r="I525" s="6">
        <v>39.404977454811402</v>
      </c>
      <c r="J525" s="6">
        <v>29.9834964939465</v>
      </c>
      <c r="K525" s="6">
        <v>3.8254935901239899</v>
      </c>
    </row>
    <row r="526" spans="1:11" x14ac:dyDescent="0.25">
      <c r="A526" s="6" t="s">
        <v>277</v>
      </c>
      <c r="B526" s="6" t="s">
        <v>278</v>
      </c>
      <c r="C526" s="6" t="s">
        <v>15</v>
      </c>
      <c r="D526" s="6">
        <v>20.224040800000001</v>
      </c>
      <c r="E526" s="6">
        <v>0</v>
      </c>
      <c r="F526" s="6">
        <v>0</v>
      </c>
      <c r="G526" s="6">
        <v>0</v>
      </c>
      <c r="H526" s="6">
        <v>100</v>
      </c>
      <c r="I526" s="6">
        <v>0</v>
      </c>
      <c r="J526" s="6">
        <v>0</v>
      </c>
      <c r="K526" s="6">
        <v>0</v>
      </c>
    </row>
    <row r="527" spans="1:11" x14ac:dyDescent="0.25">
      <c r="A527" s="6" t="s">
        <v>277</v>
      </c>
      <c r="B527" s="6" t="s">
        <v>278</v>
      </c>
      <c r="C527" s="6" t="s">
        <v>18</v>
      </c>
      <c r="D527" s="6">
        <v>1830.5716557999999</v>
      </c>
      <c r="E527" s="6">
        <v>3395.4433288</v>
      </c>
      <c r="F527" s="6">
        <v>2327.0884246000001</v>
      </c>
      <c r="G527" s="6">
        <v>472.28449230000001</v>
      </c>
      <c r="H527" s="6">
        <v>22.8097592075002</v>
      </c>
      <c r="I527" s="6">
        <v>42.308775232725701</v>
      </c>
      <c r="J527" s="6">
        <v>28.996585002016602</v>
      </c>
      <c r="K527" s="6">
        <v>5.8848805577575503</v>
      </c>
    </row>
    <row r="528" spans="1:11" x14ac:dyDescent="0.25">
      <c r="A528" s="6" t="s">
        <v>279</v>
      </c>
      <c r="B528" s="6" t="s">
        <v>280</v>
      </c>
      <c r="C528" s="6" t="s">
        <v>15</v>
      </c>
      <c r="D528" s="6">
        <v>0</v>
      </c>
      <c r="E528" s="6">
        <v>37.144518599999998</v>
      </c>
      <c r="F528" s="6">
        <v>9.1203836999999996</v>
      </c>
      <c r="G528" s="6">
        <v>0</v>
      </c>
      <c r="H528" s="6">
        <v>0</v>
      </c>
      <c r="I528" s="6">
        <v>80.286603350289596</v>
      </c>
      <c r="J528" s="6">
        <v>19.713396649710401</v>
      </c>
      <c r="K528" s="6">
        <v>0</v>
      </c>
    </row>
    <row r="529" spans="1:11" x14ac:dyDescent="0.25">
      <c r="A529" s="6" t="s">
        <v>279</v>
      </c>
      <c r="B529" s="6" t="s">
        <v>280</v>
      </c>
      <c r="C529" s="6" t="s">
        <v>17</v>
      </c>
      <c r="D529" s="6">
        <v>27.204602000000001</v>
      </c>
      <c r="E529" s="6">
        <v>18.511636599999999</v>
      </c>
      <c r="F529" s="6">
        <v>10.706519</v>
      </c>
      <c r="G529" s="6">
        <v>0</v>
      </c>
      <c r="H529" s="6">
        <v>48.215654741412401</v>
      </c>
      <c r="I529" s="6">
        <v>32.808812237138902</v>
      </c>
      <c r="J529" s="6">
        <v>18.9755330214488</v>
      </c>
      <c r="K529" s="6">
        <v>0</v>
      </c>
    </row>
    <row r="530" spans="1:11" x14ac:dyDescent="0.25">
      <c r="A530" s="6" t="s">
        <v>279</v>
      </c>
      <c r="B530" s="6" t="s">
        <v>280</v>
      </c>
      <c r="C530" s="6" t="s">
        <v>18</v>
      </c>
      <c r="D530" s="6">
        <v>2437.8832121</v>
      </c>
      <c r="E530" s="6">
        <v>1832.7810899999999</v>
      </c>
      <c r="F530" s="6">
        <v>1502.8167146000001</v>
      </c>
      <c r="G530" s="6">
        <v>145.7525273</v>
      </c>
      <c r="H530" s="6">
        <v>41.1857919438091</v>
      </c>
      <c r="I530" s="6">
        <v>30.963148799185099</v>
      </c>
      <c r="J530" s="6">
        <v>25.3887045244789</v>
      </c>
      <c r="K530" s="6">
        <v>2.46235473252684</v>
      </c>
    </row>
    <row r="531" spans="1:11" x14ac:dyDescent="0.25">
      <c r="A531" s="6" t="s">
        <v>281</v>
      </c>
      <c r="B531" s="6" t="s">
        <v>282</v>
      </c>
      <c r="C531" s="6" t="s">
        <v>15</v>
      </c>
      <c r="D531" s="6">
        <v>98.218745699999999</v>
      </c>
      <c r="E531" s="6">
        <v>0</v>
      </c>
      <c r="F531" s="6">
        <v>24.1387936</v>
      </c>
      <c r="G531" s="6">
        <v>0</v>
      </c>
      <c r="H531" s="6">
        <v>80.271919705073699</v>
      </c>
      <c r="I531" s="6">
        <v>0</v>
      </c>
      <c r="J531" s="6">
        <v>19.728080294926301</v>
      </c>
      <c r="K531" s="6">
        <v>0</v>
      </c>
    </row>
    <row r="532" spans="1:11" x14ac:dyDescent="0.25">
      <c r="A532" s="6" t="s">
        <v>281</v>
      </c>
      <c r="B532" s="6" t="s">
        <v>282</v>
      </c>
      <c r="C532" s="6" t="s">
        <v>17</v>
      </c>
      <c r="D532" s="6">
        <v>0</v>
      </c>
      <c r="E532" s="6">
        <v>27.844066999999999</v>
      </c>
      <c r="F532" s="6">
        <v>0</v>
      </c>
      <c r="G532" s="6">
        <v>0</v>
      </c>
      <c r="H532" s="6">
        <v>0</v>
      </c>
      <c r="I532" s="6">
        <v>100</v>
      </c>
      <c r="J532" s="6">
        <v>0</v>
      </c>
      <c r="K532" s="6">
        <v>0</v>
      </c>
    </row>
    <row r="533" spans="1:11" x14ac:dyDescent="0.25">
      <c r="A533" s="6" t="s">
        <v>281</v>
      </c>
      <c r="B533" s="6" t="s">
        <v>282</v>
      </c>
      <c r="C533" s="6" t="s">
        <v>18</v>
      </c>
      <c r="D533" s="6">
        <v>3710.1535981000002</v>
      </c>
      <c r="E533" s="6">
        <v>7057.7364469000004</v>
      </c>
      <c r="F533" s="6">
        <v>7832.1933563000002</v>
      </c>
      <c r="G533" s="6">
        <v>1501.6717664</v>
      </c>
      <c r="H533" s="6">
        <v>18.456863926298201</v>
      </c>
      <c r="I533" s="6">
        <v>35.110050779250102</v>
      </c>
      <c r="J533" s="6">
        <v>38.962733805876603</v>
      </c>
      <c r="K533" s="6">
        <v>7.4703514885751003</v>
      </c>
    </row>
    <row r="534" spans="1:11" x14ac:dyDescent="0.25">
      <c r="A534" s="6" t="s">
        <v>283</v>
      </c>
      <c r="B534" s="6" t="s">
        <v>284</v>
      </c>
      <c r="C534" s="6" t="s">
        <v>15</v>
      </c>
      <c r="D534" s="6">
        <v>0</v>
      </c>
      <c r="E534" s="6">
        <v>49.975661199999998</v>
      </c>
      <c r="F534" s="6">
        <v>165.76138109999999</v>
      </c>
      <c r="G534" s="6">
        <v>84.546505699999997</v>
      </c>
      <c r="H534" s="6">
        <v>0</v>
      </c>
      <c r="I534" s="6">
        <v>16.642823602177501</v>
      </c>
      <c r="J534" s="6">
        <v>55.201619337467001</v>
      </c>
      <c r="K534" s="6">
        <v>28.155557060355498</v>
      </c>
    </row>
    <row r="535" spans="1:11" x14ac:dyDescent="0.25">
      <c r="A535" s="6" t="s">
        <v>283</v>
      </c>
      <c r="B535" s="6" t="s">
        <v>284</v>
      </c>
      <c r="C535" s="6" t="s">
        <v>17</v>
      </c>
      <c r="D535" s="6">
        <v>0</v>
      </c>
      <c r="E535" s="6">
        <v>0</v>
      </c>
      <c r="F535" s="6">
        <v>55.857935099999999</v>
      </c>
      <c r="G535" s="6">
        <v>156.66689600000001</v>
      </c>
      <c r="H535" s="6">
        <v>0</v>
      </c>
      <c r="I535" s="6">
        <v>0</v>
      </c>
      <c r="J535" s="6">
        <v>26.2830158767269</v>
      </c>
      <c r="K535" s="6">
        <v>73.716984123273093</v>
      </c>
    </row>
    <row r="536" spans="1:11" x14ac:dyDescent="0.25">
      <c r="A536" s="6" t="s">
        <v>283</v>
      </c>
      <c r="B536" s="6" t="s">
        <v>284</v>
      </c>
      <c r="C536" s="6" t="s">
        <v>18</v>
      </c>
      <c r="D536" s="6">
        <v>4165.7031214999997</v>
      </c>
      <c r="E536" s="6">
        <v>2614.7790267</v>
      </c>
      <c r="F536" s="6">
        <v>7244.0507043999996</v>
      </c>
      <c r="G536" s="6">
        <v>12189.495428599999</v>
      </c>
      <c r="H536" s="6">
        <v>15.8911216422526</v>
      </c>
      <c r="I536" s="6">
        <v>9.9747318445339808</v>
      </c>
      <c r="J536" s="6">
        <v>27.6342522663533</v>
      </c>
      <c r="K536" s="6">
        <v>46.499894246860102</v>
      </c>
    </row>
    <row r="537" spans="1:11" x14ac:dyDescent="0.25">
      <c r="A537" s="6" t="s">
        <v>285</v>
      </c>
      <c r="B537" s="6" t="s">
        <v>286</v>
      </c>
      <c r="C537" s="6" t="s">
        <v>15</v>
      </c>
      <c r="D537" s="6">
        <v>0</v>
      </c>
      <c r="E537" s="6">
        <v>32.882230399999997</v>
      </c>
      <c r="F537" s="6">
        <v>0</v>
      </c>
      <c r="G537" s="6">
        <v>32.893034100000001</v>
      </c>
      <c r="H537" s="6">
        <v>0</v>
      </c>
      <c r="I537" s="6">
        <v>49.991787414249004</v>
      </c>
      <c r="J537" s="6">
        <v>0</v>
      </c>
      <c r="K537" s="6">
        <v>50.008212585750996</v>
      </c>
    </row>
    <row r="538" spans="1:11" x14ac:dyDescent="0.25">
      <c r="A538" s="6" t="s">
        <v>285</v>
      </c>
      <c r="B538" s="6" t="s">
        <v>286</v>
      </c>
      <c r="C538" s="6" t="s">
        <v>17</v>
      </c>
      <c r="D538" s="6">
        <v>0</v>
      </c>
      <c r="E538" s="6">
        <v>110.1604131</v>
      </c>
      <c r="F538" s="6">
        <v>156.4716306</v>
      </c>
      <c r="G538" s="6">
        <v>146.84951029999999</v>
      </c>
      <c r="H538" s="6">
        <v>0</v>
      </c>
      <c r="I538" s="6">
        <v>26.642159011523901</v>
      </c>
      <c r="J538" s="6">
        <v>37.842469412795097</v>
      </c>
      <c r="K538" s="6">
        <v>35.515371575681002</v>
      </c>
    </row>
    <row r="539" spans="1:11" x14ac:dyDescent="0.25">
      <c r="A539" s="6" t="s">
        <v>285</v>
      </c>
      <c r="B539" s="6" t="s">
        <v>286</v>
      </c>
      <c r="C539" s="6" t="s">
        <v>18</v>
      </c>
      <c r="D539" s="6">
        <v>2667.5820991999999</v>
      </c>
      <c r="E539" s="6">
        <v>2277.7815833999998</v>
      </c>
      <c r="F539" s="6">
        <v>6498.322795</v>
      </c>
      <c r="G539" s="6">
        <v>6219.8943651</v>
      </c>
      <c r="H539" s="6">
        <v>15.102159199517301</v>
      </c>
      <c r="I539" s="6">
        <v>12.895355724778501</v>
      </c>
      <c r="J539" s="6">
        <v>36.789385192445998</v>
      </c>
      <c r="K539" s="6">
        <v>35.213099883258103</v>
      </c>
    </row>
    <row r="540" spans="1:11" x14ac:dyDescent="0.25">
      <c r="A540" s="6" t="s">
        <v>287</v>
      </c>
      <c r="B540" s="6" t="s">
        <v>288</v>
      </c>
      <c r="C540" s="6" t="s">
        <v>15</v>
      </c>
      <c r="D540" s="6">
        <v>0</v>
      </c>
      <c r="E540" s="6">
        <v>0</v>
      </c>
      <c r="F540" s="6">
        <v>8.9524785999999992</v>
      </c>
      <c r="G540" s="6">
        <v>5.5484882999999998</v>
      </c>
      <c r="H540" s="6">
        <v>0</v>
      </c>
      <c r="I540" s="6">
        <v>0</v>
      </c>
      <c r="J540" s="6">
        <v>61.737114923005599</v>
      </c>
      <c r="K540" s="6">
        <v>38.262885076994401</v>
      </c>
    </row>
    <row r="541" spans="1:11" x14ac:dyDescent="0.25">
      <c r="A541" s="6" t="s">
        <v>287</v>
      </c>
      <c r="B541" s="6" t="s">
        <v>288</v>
      </c>
      <c r="C541" s="6" t="s">
        <v>17</v>
      </c>
      <c r="D541" s="6">
        <v>12.2632745</v>
      </c>
      <c r="E541" s="6">
        <v>0</v>
      </c>
      <c r="F541" s="6">
        <v>9.3838542999999994</v>
      </c>
      <c r="G541" s="6">
        <v>0</v>
      </c>
      <c r="H541" s="6">
        <v>56.650813201610397</v>
      </c>
      <c r="I541" s="6">
        <v>0</v>
      </c>
      <c r="J541" s="6">
        <v>43.349186798389603</v>
      </c>
      <c r="K541" s="6">
        <v>0</v>
      </c>
    </row>
    <row r="542" spans="1:11" x14ac:dyDescent="0.25">
      <c r="A542" s="6" t="s">
        <v>287</v>
      </c>
      <c r="B542" s="6" t="s">
        <v>288</v>
      </c>
      <c r="C542" s="6" t="s">
        <v>18</v>
      </c>
      <c r="D542" s="6">
        <v>839.64773539999999</v>
      </c>
      <c r="E542" s="6">
        <v>1956.6399902999999</v>
      </c>
      <c r="F542" s="6">
        <v>2197.2171671000001</v>
      </c>
      <c r="G542" s="6">
        <v>228.33147550000001</v>
      </c>
      <c r="H542" s="6">
        <v>16.079548959006399</v>
      </c>
      <c r="I542" s="6">
        <v>37.470342850612802</v>
      </c>
      <c r="J542" s="6">
        <v>42.0774802603651</v>
      </c>
      <c r="K542" s="6">
        <v>4.3726279300156401</v>
      </c>
    </row>
    <row r="543" spans="1:11" x14ac:dyDescent="0.25">
      <c r="A543" s="6" t="s">
        <v>289</v>
      </c>
      <c r="B543" s="6" t="s">
        <v>290</v>
      </c>
      <c r="C543" s="6" t="s">
        <v>15</v>
      </c>
      <c r="D543" s="6">
        <v>107.49577619999999</v>
      </c>
      <c r="E543" s="6">
        <v>62.859419299999999</v>
      </c>
      <c r="F543" s="6">
        <v>99.720220100000006</v>
      </c>
      <c r="G543" s="6">
        <v>0</v>
      </c>
      <c r="H543" s="6">
        <v>39.802133030578602</v>
      </c>
      <c r="I543" s="6">
        <v>23.274765368906799</v>
      </c>
      <c r="J543" s="6">
        <v>36.923101600514599</v>
      </c>
      <c r="K543" s="6">
        <v>0</v>
      </c>
    </row>
    <row r="544" spans="1:11" x14ac:dyDescent="0.25">
      <c r="A544" s="6" t="s">
        <v>289</v>
      </c>
      <c r="B544" s="6" t="s">
        <v>290</v>
      </c>
      <c r="C544" s="6" t="s">
        <v>17</v>
      </c>
      <c r="D544" s="6">
        <v>31.951395999999999</v>
      </c>
      <c r="E544" s="6">
        <v>11.8914002</v>
      </c>
      <c r="F544" s="6">
        <v>10.1737877</v>
      </c>
      <c r="G544" s="6">
        <v>0</v>
      </c>
      <c r="H544" s="6">
        <v>59.151086005644302</v>
      </c>
      <c r="I544" s="6">
        <v>22.014350670553998</v>
      </c>
      <c r="J544" s="6">
        <v>18.834563323801699</v>
      </c>
      <c r="K544" s="6">
        <v>0</v>
      </c>
    </row>
    <row r="545" spans="1:11" x14ac:dyDescent="0.25">
      <c r="A545" s="6" t="s">
        <v>289</v>
      </c>
      <c r="B545" s="6" t="s">
        <v>290</v>
      </c>
      <c r="C545" s="6" t="s">
        <v>18</v>
      </c>
      <c r="D545" s="6">
        <v>3022.3114384</v>
      </c>
      <c r="E545" s="6">
        <v>2643.3896715000001</v>
      </c>
      <c r="F545" s="6">
        <v>1621.5421527999999</v>
      </c>
      <c r="G545" s="6">
        <v>272.41071069999998</v>
      </c>
      <c r="H545" s="6">
        <v>39.979494419116897</v>
      </c>
      <c r="I545" s="6">
        <v>34.967072313114301</v>
      </c>
      <c r="J545" s="6">
        <v>21.449952054759201</v>
      </c>
      <c r="K545" s="6">
        <v>3.6034812130095601</v>
      </c>
    </row>
    <row r="546" spans="1:11" x14ac:dyDescent="0.25">
      <c r="A546" s="6" t="s">
        <v>291</v>
      </c>
      <c r="B546" s="6" t="s">
        <v>292</v>
      </c>
      <c r="C546" s="6" t="s">
        <v>15</v>
      </c>
      <c r="D546" s="6">
        <v>29.8712582</v>
      </c>
      <c r="E546" s="6">
        <v>0</v>
      </c>
      <c r="F546" s="6">
        <v>135.7784619</v>
      </c>
      <c r="G546" s="6">
        <v>69.759893000000005</v>
      </c>
      <c r="H546" s="6">
        <v>12.689056239734301</v>
      </c>
      <c r="I546" s="6">
        <v>0</v>
      </c>
      <c r="J546" s="6">
        <v>57.677534962143802</v>
      </c>
      <c r="K546" s="6">
        <v>29.633408798121799</v>
      </c>
    </row>
    <row r="547" spans="1:11" x14ac:dyDescent="0.25">
      <c r="A547" s="6" t="s">
        <v>291</v>
      </c>
      <c r="B547" s="6" t="s">
        <v>292</v>
      </c>
      <c r="C547" s="6" t="s">
        <v>17</v>
      </c>
      <c r="D547" s="6">
        <v>0</v>
      </c>
      <c r="E547" s="6">
        <v>25.016969100000001</v>
      </c>
      <c r="F547" s="6">
        <v>0</v>
      </c>
      <c r="G547" s="6">
        <v>74.666712399999994</v>
      </c>
      <c r="H547" s="6">
        <v>0</v>
      </c>
      <c r="I547" s="6">
        <v>25.0963535089743</v>
      </c>
      <c r="J547" s="6">
        <v>0</v>
      </c>
      <c r="K547" s="6">
        <v>74.903646491025697</v>
      </c>
    </row>
    <row r="548" spans="1:11" x14ac:dyDescent="0.25">
      <c r="A548" s="6" t="s">
        <v>291</v>
      </c>
      <c r="B548" s="6" t="s">
        <v>292</v>
      </c>
      <c r="C548" s="6" t="s">
        <v>18</v>
      </c>
      <c r="D548" s="6">
        <v>1553.7985573999999</v>
      </c>
      <c r="E548" s="6">
        <v>2553.1942542000002</v>
      </c>
      <c r="F548" s="6">
        <v>7322.7103594999999</v>
      </c>
      <c r="G548" s="6">
        <v>5591.7331449000003</v>
      </c>
      <c r="H548" s="6">
        <v>9.1284808670314295</v>
      </c>
      <c r="I548" s="6">
        <v>14.999875491118299</v>
      </c>
      <c r="J548" s="6">
        <v>43.020519676219799</v>
      </c>
      <c r="K548" s="6">
        <v>32.8511239656304</v>
      </c>
    </row>
    <row r="549" spans="1:11" x14ac:dyDescent="0.25">
      <c r="A549" s="6" t="s">
        <v>293</v>
      </c>
      <c r="B549" s="6" t="s">
        <v>294</v>
      </c>
      <c r="C549" s="6" t="s">
        <v>15</v>
      </c>
      <c r="D549" s="6">
        <v>26.345050700000002</v>
      </c>
      <c r="E549" s="6">
        <v>32.5858068</v>
      </c>
      <c r="F549" s="6">
        <v>26.530070200000001</v>
      </c>
      <c r="G549" s="6">
        <v>0</v>
      </c>
      <c r="H549" s="6">
        <v>30.8270123072862</v>
      </c>
      <c r="I549" s="6">
        <v>38.129479373765299</v>
      </c>
      <c r="J549" s="6">
        <v>31.043508318948401</v>
      </c>
      <c r="K549" s="6">
        <v>0</v>
      </c>
    </row>
    <row r="550" spans="1:11" x14ac:dyDescent="0.25">
      <c r="A550" s="6" t="s">
        <v>293</v>
      </c>
      <c r="B550" s="6" t="s">
        <v>294</v>
      </c>
      <c r="C550" s="6" t="s">
        <v>17</v>
      </c>
      <c r="D550" s="6">
        <v>54.911101000000002</v>
      </c>
      <c r="E550" s="6">
        <v>85.362524699999994</v>
      </c>
      <c r="F550" s="6">
        <v>32.646751399999999</v>
      </c>
      <c r="G550" s="6">
        <v>0</v>
      </c>
      <c r="H550" s="6">
        <v>31.755136046369401</v>
      </c>
      <c r="I550" s="6">
        <v>49.365220069254597</v>
      </c>
      <c r="J550" s="6">
        <v>18.879643884376001</v>
      </c>
      <c r="K550" s="6">
        <v>0</v>
      </c>
    </row>
    <row r="551" spans="1:11" x14ac:dyDescent="0.25">
      <c r="A551" s="6" t="s">
        <v>293</v>
      </c>
      <c r="B551" s="6" t="s">
        <v>294</v>
      </c>
      <c r="C551" s="6" t="s">
        <v>18</v>
      </c>
      <c r="D551" s="6">
        <v>4672.4107690999999</v>
      </c>
      <c r="E551" s="6">
        <v>7059.6559082000003</v>
      </c>
      <c r="F551" s="6">
        <v>6689.4508919999998</v>
      </c>
      <c r="G551" s="6">
        <v>1381.0182975</v>
      </c>
      <c r="H551" s="6">
        <v>23.595012277864601</v>
      </c>
      <c r="I551" s="6">
        <v>35.650261944662802</v>
      </c>
      <c r="J551" s="6">
        <v>33.780779072922797</v>
      </c>
      <c r="K551" s="6">
        <v>6.9739467045498502</v>
      </c>
    </row>
    <row r="552" spans="1:11" x14ac:dyDescent="0.25">
      <c r="A552" s="6" t="s">
        <v>295</v>
      </c>
      <c r="B552" s="6" t="s">
        <v>296</v>
      </c>
      <c r="C552" s="6" t="s">
        <v>15</v>
      </c>
      <c r="D552" s="6">
        <v>0</v>
      </c>
      <c r="E552" s="6">
        <v>0</v>
      </c>
      <c r="F552" s="6">
        <v>36.694560799999998</v>
      </c>
      <c r="G552" s="6">
        <v>0</v>
      </c>
      <c r="H552" s="6">
        <v>0</v>
      </c>
      <c r="I552" s="6">
        <v>0</v>
      </c>
      <c r="J552" s="6">
        <v>100</v>
      </c>
      <c r="K552" s="6">
        <v>0</v>
      </c>
    </row>
    <row r="553" spans="1:11" x14ac:dyDescent="0.25">
      <c r="A553" s="6" t="s">
        <v>295</v>
      </c>
      <c r="B553" s="6" t="s">
        <v>296</v>
      </c>
      <c r="C553" s="6" t="s">
        <v>16</v>
      </c>
      <c r="D553" s="6">
        <v>25.638445399999998</v>
      </c>
      <c r="E553" s="6">
        <v>0</v>
      </c>
      <c r="F553" s="6">
        <v>0</v>
      </c>
      <c r="G553" s="6">
        <v>0</v>
      </c>
      <c r="H553" s="6">
        <v>100</v>
      </c>
      <c r="I553" s="6">
        <v>0</v>
      </c>
      <c r="J553" s="6">
        <v>0</v>
      </c>
      <c r="K553" s="6">
        <v>0</v>
      </c>
    </row>
    <row r="554" spans="1:11" x14ac:dyDescent="0.25">
      <c r="A554" s="6" t="s">
        <v>295</v>
      </c>
      <c r="B554" s="6" t="s">
        <v>296</v>
      </c>
      <c r="C554" s="6" t="s">
        <v>17</v>
      </c>
      <c r="D554" s="6">
        <v>0</v>
      </c>
      <c r="E554" s="6">
        <v>53.289749200000003</v>
      </c>
      <c r="F554" s="6">
        <v>49.288762300000002</v>
      </c>
      <c r="G554" s="6">
        <v>27.189246099999998</v>
      </c>
      <c r="H554" s="6">
        <v>0</v>
      </c>
      <c r="I554" s="6">
        <v>41.065477423338002</v>
      </c>
      <c r="J554" s="6">
        <v>37.982287134782098</v>
      </c>
      <c r="K554" s="6">
        <v>20.9522354418799</v>
      </c>
    </row>
    <row r="555" spans="1:11" x14ac:dyDescent="0.25">
      <c r="A555" s="6" t="s">
        <v>295</v>
      </c>
      <c r="B555" s="6" t="s">
        <v>296</v>
      </c>
      <c r="C555" s="6" t="s">
        <v>18</v>
      </c>
      <c r="D555" s="6">
        <v>3087.4336763000001</v>
      </c>
      <c r="E555" s="6">
        <v>5765.3106306999998</v>
      </c>
      <c r="F555" s="6">
        <v>8176.4451863000004</v>
      </c>
      <c r="G555" s="6">
        <v>1698.6668838000001</v>
      </c>
      <c r="H555" s="6">
        <v>16.485782537692099</v>
      </c>
      <c r="I555" s="6">
        <v>30.784679861971199</v>
      </c>
      <c r="J555" s="6">
        <v>43.659268960957903</v>
      </c>
      <c r="K555" s="6">
        <v>9.0702686393787797</v>
      </c>
    </row>
    <row r="556" spans="1:11" x14ac:dyDescent="0.25">
      <c r="A556" t="s">
        <v>21</v>
      </c>
    </row>
    <row r="557" spans="1:11" x14ac:dyDescent="0.25">
      <c r="A557" t="s">
        <v>1037</v>
      </c>
    </row>
    <row r="558" spans="1:11" x14ac:dyDescent="0.25">
      <c r="A558" t="s">
        <v>22</v>
      </c>
    </row>
    <row r="559" spans="1:11" x14ac:dyDescent="0.25">
      <c r="A559" t="s">
        <v>23</v>
      </c>
    </row>
    <row r="560" spans="1:11" x14ac:dyDescent="0.25">
      <c r="A560" t="s">
        <v>24</v>
      </c>
    </row>
    <row r="563" spans="1:11" x14ac:dyDescent="0.25">
      <c r="K563" s="7" t="str">
        <f>HYPERLINK("#'Indice'!A1", "Ir al índice")</f>
        <v>Ir al índice</v>
      </c>
    </row>
    <row r="564" spans="1:11" ht="17.25" x14ac:dyDescent="0.3">
      <c r="A564" s="4" t="s">
        <v>925</v>
      </c>
    </row>
    <row r="565" spans="1:11" x14ac:dyDescent="0.25">
      <c r="A565" s="5" t="s">
        <v>26</v>
      </c>
      <c r="B565" s="5" t="s">
        <v>71</v>
      </c>
      <c r="C565" s="5" t="s">
        <v>11</v>
      </c>
      <c r="D565" s="5" t="s">
        <v>892</v>
      </c>
      <c r="E565" s="5" t="s">
        <v>893</v>
      </c>
      <c r="F565" s="5" t="s">
        <v>894</v>
      </c>
      <c r="G565" s="5" t="s">
        <v>895</v>
      </c>
      <c r="H565" s="5" t="s">
        <v>896</v>
      </c>
      <c r="I565" s="5" t="s">
        <v>897</v>
      </c>
      <c r="J565" s="5" t="s">
        <v>898</v>
      </c>
      <c r="K565" s="5" t="s">
        <v>899</v>
      </c>
    </row>
    <row r="566" spans="1:11" x14ac:dyDescent="0.25">
      <c r="A566" s="6" t="s">
        <v>72</v>
      </c>
      <c r="B566" s="6" t="s">
        <v>73</v>
      </c>
      <c r="C566" s="6" t="s">
        <v>18</v>
      </c>
      <c r="D566" s="6">
        <v>60.722451700000001</v>
      </c>
      <c r="E566" s="6">
        <v>31.321445499999999</v>
      </c>
      <c r="F566" s="6">
        <v>37.024006300000003</v>
      </c>
      <c r="G566" s="6">
        <v>25.749886</v>
      </c>
      <c r="H566" s="6">
        <v>39.221882637718501</v>
      </c>
      <c r="I566" s="6">
        <v>20.231166974516199</v>
      </c>
      <c r="J566" s="6">
        <v>23.914568486976101</v>
      </c>
      <c r="K566" s="6">
        <v>16.632381900789301</v>
      </c>
    </row>
    <row r="567" spans="1:11" x14ac:dyDescent="0.25">
      <c r="A567" s="6" t="s">
        <v>74</v>
      </c>
      <c r="B567" s="6" t="s">
        <v>75</v>
      </c>
      <c r="C567" s="6" t="s">
        <v>18</v>
      </c>
      <c r="D567" s="6">
        <v>83.226132500000006</v>
      </c>
      <c r="E567" s="6">
        <v>123.9899525</v>
      </c>
      <c r="F567" s="6">
        <v>113.7989975</v>
      </c>
      <c r="G567" s="6">
        <v>37.366835000000002</v>
      </c>
      <c r="H567" s="6">
        <v>23.2227488151659</v>
      </c>
      <c r="I567" s="6">
        <v>34.597156398104303</v>
      </c>
      <c r="J567" s="6">
        <v>31.753554502369699</v>
      </c>
      <c r="K567" s="6">
        <v>10.4265402843602</v>
      </c>
    </row>
    <row r="568" spans="1:11" x14ac:dyDescent="0.25">
      <c r="A568" s="6" t="s">
        <v>76</v>
      </c>
      <c r="B568" s="6" t="s">
        <v>77</v>
      </c>
      <c r="C568" s="6" t="s">
        <v>18</v>
      </c>
      <c r="D568" s="6">
        <v>85.716504299999997</v>
      </c>
      <c r="E568" s="6">
        <v>111.1883095</v>
      </c>
      <c r="F568" s="6">
        <v>87.045126699999997</v>
      </c>
      <c r="G568" s="6">
        <v>31.035616900000001</v>
      </c>
      <c r="H568" s="6">
        <v>27.212836362255398</v>
      </c>
      <c r="I568" s="6">
        <v>35.299494496759401</v>
      </c>
      <c r="J568" s="6">
        <v>27.634640590667299</v>
      </c>
      <c r="K568" s="6">
        <v>9.8530285503179105</v>
      </c>
    </row>
    <row r="569" spans="1:11" x14ac:dyDescent="0.25">
      <c r="A569" s="6" t="s">
        <v>78</v>
      </c>
      <c r="B569" s="6" t="s">
        <v>79</v>
      </c>
      <c r="C569" s="6" t="s">
        <v>18</v>
      </c>
      <c r="D569" s="6">
        <v>4.7560976999999998</v>
      </c>
      <c r="E569" s="6">
        <v>12.6829272</v>
      </c>
      <c r="F569" s="6">
        <v>4.7560976999999998</v>
      </c>
      <c r="G569" s="6">
        <v>1.5853659</v>
      </c>
      <c r="H569" s="6">
        <v>20</v>
      </c>
      <c r="I569" s="6">
        <v>53.3333333333333</v>
      </c>
      <c r="J569" s="6">
        <v>20</v>
      </c>
      <c r="K569" s="6">
        <v>6.6666666666666696</v>
      </c>
    </row>
    <row r="570" spans="1:11" x14ac:dyDescent="0.25">
      <c r="A570" s="6" t="s">
        <v>80</v>
      </c>
      <c r="B570" s="6" t="s">
        <v>81</v>
      </c>
      <c r="C570" s="6" t="s">
        <v>15</v>
      </c>
      <c r="D570" s="6">
        <v>5.7662260999999999</v>
      </c>
      <c r="E570" s="6">
        <v>0</v>
      </c>
      <c r="F570" s="6">
        <v>0</v>
      </c>
      <c r="G570" s="6">
        <v>0</v>
      </c>
      <c r="H570" s="6">
        <v>100</v>
      </c>
      <c r="I570" s="6">
        <v>0</v>
      </c>
      <c r="J570" s="6">
        <v>0</v>
      </c>
      <c r="K570" s="6">
        <v>0</v>
      </c>
    </row>
    <row r="571" spans="1:11" x14ac:dyDescent="0.25">
      <c r="A571" s="6" t="s">
        <v>80</v>
      </c>
      <c r="B571" s="6" t="s">
        <v>81</v>
      </c>
      <c r="C571" s="6" t="s">
        <v>18</v>
      </c>
      <c r="D571" s="6">
        <v>1040.0714872000001</v>
      </c>
      <c r="E571" s="6">
        <v>918.89675729999999</v>
      </c>
      <c r="F571" s="6">
        <v>664.64073619999999</v>
      </c>
      <c r="G571" s="6">
        <v>323.37489369999997</v>
      </c>
      <c r="H571" s="6">
        <v>35.292744430498701</v>
      </c>
      <c r="I571" s="6">
        <v>31.180922477463</v>
      </c>
      <c r="J571" s="6">
        <v>22.553253242192199</v>
      </c>
      <c r="K571" s="6">
        <v>10.9730798498461</v>
      </c>
    </row>
    <row r="572" spans="1:11" x14ac:dyDescent="0.25">
      <c r="A572" s="6" t="s">
        <v>92</v>
      </c>
      <c r="B572" s="6" t="s">
        <v>93</v>
      </c>
      <c r="C572" s="6" t="s">
        <v>15</v>
      </c>
      <c r="D572" s="6">
        <v>1.7873625</v>
      </c>
      <c r="E572" s="6">
        <v>0</v>
      </c>
      <c r="F572" s="6">
        <v>5.4104559999999999</v>
      </c>
      <c r="G572" s="6">
        <v>0</v>
      </c>
      <c r="H572" s="6">
        <v>24.832002918662099</v>
      </c>
      <c r="I572" s="6">
        <v>0</v>
      </c>
      <c r="J572" s="6">
        <v>75.167997081337901</v>
      </c>
      <c r="K572" s="6">
        <v>0</v>
      </c>
    </row>
    <row r="573" spans="1:11" x14ac:dyDescent="0.25">
      <c r="A573" s="6" t="s">
        <v>92</v>
      </c>
      <c r="B573" s="6" t="s">
        <v>93</v>
      </c>
      <c r="C573" s="6" t="s">
        <v>17</v>
      </c>
      <c r="D573" s="6">
        <v>7.2241071999999997</v>
      </c>
      <c r="E573" s="6">
        <v>2.4308112999999998</v>
      </c>
      <c r="F573" s="6">
        <v>0</v>
      </c>
      <c r="G573" s="6">
        <v>0</v>
      </c>
      <c r="H573" s="6">
        <v>74.823077999052998</v>
      </c>
      <c r="I573" s="6">
        <v>25.176922000946998</v>
      </c>
      <c r="J573" s="6">
        <v>0</v>
      </c>
      <c r="K573" s="6">
        <v>0</v>
      </c>
    </row>
    <row r="574" spans="1:11" x14ac:dyDescent="0.25">
      <c r="A574" s="6" t="s">
        <v>92</v>
      </c>
      <c r="B574" s="6" t="s">
        <v>93</v>
      </c>
      <c r="C574" s="6" t="s">
        <v>18</v>
      </c>
      <c r="D574" s="6">
        <v>407.3225726</v>
      </c>
      <c r="E574" s="6">
        <v>304.23053920000001</v>
      </c>
      <c r="F574" s="6">
        <v>332.15721869999999</v>
      </c>
      <c r="G574" s="6">
        <v>114.2370986</v>
      </c>
      <c r="H574" s="6">
        <v>35.1762577785234</v>
      </c>
      <c r="I574" s="6">
        <v>26.273260042250701</v>
      </c>
      <c r="J574" s="6">
        <v>28.684999884508098</v>
      </c>
      <c r="K574" s="6">
        <v>9.8654822947177596</v>
      </c>
    </row>
    <row r="575" spans="1:11" x14ac:dyDescent="0.25">
      <c r="A575" s="6" t="s">
        <v>108</v>
      </c>
      <c r="B575" s="6" t="s">
        <v>109</v>
      </c>
      <c r="C575" s="6" t="s">
        <v>15</v>
      </c>
      <c r="D575" s="6">
        <v>3.0418617999999999</v>
      </c>
      <c r="E575" s="6">
        <v>2.3414752000000001</v>
      </c>
      <c r="F575" s="6">
        <v>0</v>
      </c>
      <c r="G575" s="6">
        <v>8.6302930999999994</v>
      </c>
      <c r="H575" s="6">
        <v>21.706451349818298</v>
      </c>
      <c r="I575" s="6">
        <v>16.708555765290299</v>
      </c>
      <c r="J575" s="6">
        <v>0</v>
      </c>
      <c r="K575" s="6">
        <v>61.584992884891399</v>
      </c>
    </row>
    <row r="576" spans="1:11" x14ac:dyDescent="0.25">
      <c r="A576" s="6" t="s">
        <v>108</v>
      </c>
      <c r="B576" s="6" t="s">
        <v>109</v>
      </c>
      <c r="C576" s="6" t="s">
        <v>17</v>
      </c>
      <c r="D576" s="6">
        <v>5.4225396999999997</v>
      </c>
      <c r="E576" s="6">
        <v>0</v>
      </c>
      <c r="F576" s="6">
        <v>4.2901745</v>
      </c>
      <c r="G576" s="6">
        <v>21.421044200000001</v>
      </c>
      <c r="H576" s="6">
        <v>17.416913275719399</v>
      </c>
      <c r="I576" s="6">
        <v>0</v>
      </c>
      <c r="J576" s="6">
        <v>13.779815610055</v>
      </c>
      <c r="K576" s="6">
        <v>68.803271114225595</v>
      </c>
    </row>
    <row r="577" spans="1:11" x14ac:dyDescent="0.25">
      <c r="A577" s="6" t="s">
        <v>108</v>
      </c>
      <c r="B577" s="6" t="s">
        <v>109</v>
      </c>
      <c r="C577" s="6" t="s">
        <v>18</v>
      </c>
      <c r="D577" s="6">
        <v>891.21068479999997</v>
      </c>
      <c r="E577" s="6">
        <v>805.57248900000002</v>
      </c>
      <c r="F577" s="6">
        <v>699.37912710000001</v>
      </c>
      <c r="G577" s="6">
        <v>514.01862310000001</v>
      </c>
      <c r="H577" s="6">
        <v>30.623892743240301</v>
      </c>
      <c r="I577" s="6">
        <v>27.681182374487999</v>
      </c>
      <c r="J577" s="6">
        <v>24.032152823636601</v>
      </c>
      <c r="K577" s="6">
        <v>17.662772058635099</v>
      </c>
    </row>
    <row r="578" spans="1:11" x14ac:dyDescent="0.25">
      <c r="A578" s="6" t="s">
        <v>110</v>
      </c>
      <c r="B578" s="6" t="s">
        <v>111</v>
      </c>
      <c r="C578" s="6" t="s">
        <v>15</v>
      </c>
      <c r="D578" s="6">
        <v>0</v>
      </c>
      <c r="E578" s="6">
        <v>1.8046324</v>
      </c>
      <c r="F578" s="6">
        <v>1.8046324</v>
      </c>
      <c r="G578" s="6">
        <v>0</v>
      </c>
      <c r="H578" s="6">
        <v>0</v>
      </c>
      <c r="I578" s="6">
        <v>50</v>
      </c>
      <c r="J578" s="6">
        <v>50</v>
      </c>
      <c r="K578" s="6">
        <v>0</v>
      </c>
    </row>
    <row r="579" spans="1:11" x14ac:dyDescent="0.25">
      <c r="A579" s="6" t="s">
        <v>110</v>
      </c>
      <c r="B579" s="6" t="s">
        <v>111</v>
      </c>
      <c r="C579" s="6" t="s">
        <v>18</v>
      </c>
      <c r="D579" s="6">
        <v>494.4692776</v>
      </c>
      <c r="E579" s="6">
        <v>389.80059840000001</v>
      </c>
      <c r="F579" s="6">
        <v>301.37361079999999</v>
      </c>
      <c r="G579" s="6">
        <v>73.989928399999997</v>
      </c>
      <c r="H579" s="6">
        <v>39.255014326647597</v>
      </c>
      <c r="I579" s="6">
        <v>30.945558739254999</v>
      </c>
      <c r="J579" s="6">
        <v>23.925501432664799</v>
      </c>
      <c r="K579" s="6">
        <v>5.8739255014326703</v>
      </c>
    </row>
    <row r="580" spans="1:11" x14ac:dyDescent="0.25">
      <c r="A580" t="s">
        <v>21</v>
      </c>
    </row>
    <row r="581" spans="1:11" x14ac:dyDescent="0.25">
      <c r="A581" t="s">
        <v>1037</v>
      </c>
    </row>
    <row r="582" spans="1:11" x14ac:dyDescent="0.25">
      <c r="A582" t="s">
        <v>22</v>
      </c>
    </row>
    <row r="583" spans="1:11" x14ac:dyDescent="0.25">
      <c r="A583" t="s">
        <v>23</v>
      </c>
    </row>
    <row r="584" spans="1:11" x14ac:dyDescent="0.25">
      <c r="A584" t="s">
        <v>24</v>
      </c>
    </row>
    <row r="587" spans="1:11" x14ac:dyDescent="0.25">
      <c r="K587" s="7" t="str">
        <f>HYPERLINK("#'Indice'!A1", "Ir al índice")</f>
        <v>Ir al índice</v>
      </c>
    </row>
    <row r="588" spans="1:11" ht="17.25" x14ac:dyDescent="0.3">
      <c r="A588" s="8" t="s">
        <v>926</v>
      </c>
    </row>
    <row r="589" spans="1:11" x14ac:dyDescent="0.25">
      <c r="A589" s="5" t="s">
        <v>26</v>
      </c>
      <c r="B589" s="5" t="s">
        <v>10</v>
      </c>
      <c r="C589" s="5" t="s">
        <v>11</v>
      </c>
      <c r="D589" s="5" t="s">
        <v>892</v>
      </c>
      <c r="E589" s="5" t="s">
        <v>893</v>
      </c>
      <c r="F589" s="5" t="s">
        <v>894</v>
      </c>
      <c r="G589" s="5" t="s">
        <v>895</v>
      </c>
      <c r="H589" s="5" t="s">
        <v>896</v>
      </c>
      <c r="I589" s="5" t="s">
        <v>897</v>
      </c>
      <c r="J589" s="5" t="s">
        <v>898</v>
      </c>
      <c r="K589" s="5" t="s">
        <v>899</v>
      </c>
    </row>
    <row r="590" spans="1:11" x14ac:dyDescent="0.25">
      <c r="A590" s="6" t="s">
        <v>13</v>
      </c>
      <c r="B590" s="6" t="s">
        <v>14</v>
      </c>
      <c r="C590" s="6" t="s">
        <v>15</v>
      </c>
      <c r="D590" s="6">
        <v>10.595450400000001</v>
      </c>
      <c r="E590" s="6">
        <v>4.1461075999999997</v>
      </c>
      <c r="F590" s="6">
        <v>7.2150884</v>
      </c>
      <c r="G590" s="6">
        <v>8.6302930999999994</v>
      </c>
      <c r="H590" s="6">
        <v>34.640439917174497</v>
      </c>
      <c r="I590" s="6">
        <v>13.5551567687902</v>
      </c>
      <c r="J590" s="6">
        <v>23.588788280043499</v>
      </c>
      <c r="K590" s="6">
        <v>28.215615033991899</v>
      </c>
    </row>
    <row r="591" spans="1:11" x14ac:dyDescent="0.25">
      <c r="A591" s="6" t="s">
        <v>13</v>
      </c>
      <c r="B591" s="6" t="s">
        <v>14</v>
      </c>
      <c r="C591" s="6" t="s">
        <v>17</v>
      </c>
      <c r="D591" s="6">
        <v>12.6466469</v>
      </c>
      <c r="E591" s="6">
        <v>2.4308112999999998</v>
      </c>
      <c r="F591" s="6">
        <v>4.2901745</v>
      </c>
      <c r="G591" s="6">
        <v>21.421044200000001</v>
      </c>
      <c r="H591" s="6">
        <v>31.005288381884199</v>
      </c>
      <c r="I591" s="6">
        <v>5.9595247621282796</v>
      </c>
      <c r="J591" s="6">
        <v>10.518052621608801</v>
      </c>
      <c r="K591" s="6">
        <v>52.517134234378702</v>
      </c>
    </row>
    <row r="592" spans="1:11" x14ac:dyDescent="0.25">
      <c r="A592" s="6" t="s">
        <v>13</v>
      </c>
      <c r="B592" s="6" t="s">
        <v>14</v>
      </c>
      <c r="C592" s="6" t="s">
        <v>18</v>
      </c>
      <c r="D592" s="6">
        <v>3067.4952084000001</v>
      </c>
      <c r="E592" s="6">
        <v>2697.6830186000002</v>
      </c>
      <c r="F592" s="6">
        <v>2240.1749209999998</v>
      </c>
      <c r="G592" s="6">
        <v>1121.3582475999999</v>
      </c>
      <c r="H592" s="6">
        <v>33.610082267735997</v>
      </c>
      <c r="I592" s="6">
        <v>29.558105890151801</v>
      </c>
      <c r="J592" s="6">
        <v>24.545258679703501</v>
      </c>
      <c r="K592" s="6">
        <v>12.2865531624086</v>
      </c>
    </row>
    <row r="593" spans="1:11" x14ac:dyDescent="0.25">
      <c r="A593" s="6" t="s">
        <v>27</v>
      </c>
      <c r="B593" s="6" t="s">
        <v>28</v>
      </c>
      <c r="C593" s="6" t="s">
        <v>15</v>
      </c>
      <c r="D593" s="6">
        <v>120.4474661</v>
      </c>
      <c r="E593" s="6">
        <v>67.006348900000006</v>
      </c>
      <c r="F593" s="6">
        <v>8.8928714000000006</v>
      </c>
      <c r="G593" s="6">
        <v>0</v>
      </c>
      <c r="H593" s="6">
        <v>61.344282558770999</v>
      </c>
      <c r="I593" s="6">
        <v>34.126549384945498</v>
      </c>
      <c r="J593" s="6">
        <v>4.5291680562835301</v>
      </c>
      <c r="K593" s="6">
        <v>0</v>
      </c>
    </row>
    <row r="594" spans="1:11" x14ac:dyDescent="0.25">
      <c r="A594" s="6" t="s">
        <v>27</v>
      </c>
      <c r="B594" s="6" t="s">
        <v>28</v>
      </c>
      <c r="C594" s="6" t="s">
        <v>17</v>
      </c>
      <c r="D594" s="6">
        <v>9.9288050999999999</v>
      </c>
      <c r="E594" s="6">
        <v>14.8332427</v>
      </c>
      <c r="F594" s="6">
        <v>0</v>
      </c>
      <c r="G594" s="6">
        <v>0</v>
      </c>
      <c r="H594" s="6">
        <v>40.096865898142703</v>
      </c>
      <c r="I594" s="6">
        <v>59.903134101857297</v>
      </c>
      <c r="J594" s="6">
        <v>0</v>
      </c>
      <c r="K594" s="6">
        <v>0</v>
      </c>
    </row>
    <row r="595" spans="1:11" x14ac:dyDescent="0.25">
      <c r="A595" s="6" t="s">
        <v>27</v>
      </c>
      <c r="B595" s="6" t="s">
        <v>28</v>
      </c>
      <c r="C595" s="6" t="s">
        <v>18</v>
      </c>
      <c r="D595" s="6">
        <v>3651.8356465000002</v>
      </c>
      <c r="E595" s="6">
        <v>4025.0215675999998</v>
      </c>
      <c r="F595" s="6">
        <v>1602.1227501999999</v>
      </c>
      <c r="G595" s="6">
        <v>428.1878562</v>
      </c>
      <c r="H595" s="6">
        <v>37.619990856528702</v>
      </c>
      <c r="I595" s="6">
        <v>41.4644275449714</v>
      </c>
      <c r="J595" s="6">
        <v>16.504533349228499</v>
      </c>
      <c r="K595" s="6">
        <v>4.4110482492713796</v>
      </c>
    </row>
    <row r="596" spans="1:11" x14ac:dyDescent="0.25">
      <c r="A596" s="6" t="s">
        <v>29</v>
      </c>
      <c r="B596" s="6" t="s">
        <v>30</v>
      </c>
      <c r="C596" s="6" t="s">
        <v>15</v>
      </c>
      <c r="D596" s="6">
        <v>354.696214</v>
      </c>
      <c r="E596" s="6">
        <v>385.57628549999998</v>
      </c>
      <c r="F596" s="6">
        <v>247.1273778</v>
      </c>
      <c r="G596" s="6">
        <v>101.750424</v>
      </c>
      <c r="H596" s="6">
        <v>32.566323819277997</v>
      </c>
      <c r="I596" s="6">
        <v>35.401568088424497</v>
      </c>
      <c r="J596" s="6">
        <v>22.6899242010061</v>
      </c>
      <c r="K596" s="6">
        <v>9.3421838912913699</v>
      </c>
    </row>
    <row r="597" spans="1:11" x14ac:dyDescent="0.25">
      <c r="A597" s="6" t="s">
        <v>29</v>
      </c>
      <c r="B597" s="6" t="s">
        <v>30</v>
      </c>
      <c r="C597" s="6" t="s">
        <v>17</v>
      </c>
      <c r="D597" s="6">
        <v>7.2127476000000001</v>
      </c>
      <c r="E597" s="6">
        <v>5.7338366000000001</v>
      </c>
      <c r="F597" s="6">
        <v>0</v>
      </c>
      <c r="G597" s="6">
        <v>0</v>
      </c>
      <c r="H597" s="6">
        <v>55.711587617064303</v>
      </c>
      <c r="I597" s="6">
        <v>44.288412382935697</v>
      </c>
      <c r="J597" s="6">
        <v>0</v>
      </c>
      <c r="K597" s="6">
        <v>0</v>
      </c>
    </row>
    <row r="598" spans="1:11" x14ac:dyDescent="0.25">
      <c r="A598" s="6" t="s">
        <v>29</v>
      </c>
      <c r="B598" s="6" t="s">
        <v>30</v>
      </c>
      <c r="C598" s="6" t="s">
        <v>18</v>
      </c>
      <c r="D598" s="6">
        <v>1484.8237696000001</v>
      </c>
      <c r="E598" s="6">
        <v>1032.6901656</v>
      </c>
      <c r="F598" s="6">
        <v>614.76419499999997</v>
      </c>
      <c r="G598" s="6">
        <v>345.04802860000001</v>
      </c>
      <c r="H598" s="6">
        <v>42.700158161534198</v>
      </c>
      <c r="I598" s="6">
        <v>29.697822937505901</v>
      </c>
      <c r="J598" s="6">
        <v>17.6792215318724</v>
      </c>
      <c r="K598" s="6">
        <v>9.9227973690875597</v>
      </c>
    </row>
    <row r="599" spans="1:11" x14ac:dyDescent="0.25">
      <c r="A599" s="6" t="s">
        <v>31</v>
      </c>
      <c r="B599" s="6" t="s">
        <v>32</v>
      </c>
      <c r="C599" s="6" t="s">
        <v>15</v>
      </c>
      <c r="D599" s="6">
        <v>4.5267080000000002</v>
      </c>
      <c r="E599" s="6">
        <v>0</v>
      </c>
      <c r="F599" s="6">
        <v>1.131677</v>
      </c>
      <c r="G599" s="6">
        <v>0</v>
      </c>
      <c r="H599" s="6">
        <v>80</v>
      </c>
      <c r="I599" s="6">
        <v>0</v>
      </c>
      <c r="J599" s="6">
        <v>20</v>
      </c>
      <c r="K599" s="6">
        <v>0</v>
      </c>
    </row>
    <row r="600" spans="1:11" x14ac:dyDescent="0.25">
      <c r="A600" s="6" t="s">
        <v>31</v>
      </c>
      <c r="B600" s="6" t="s">
        <v>32</v>
      </c>
      <c r="C600" s="6" t="s">
        <v>17</v>
      </c>
      <c r="D600" s="6">
        <v>0</v>
      </c>
      <c r="E600" s="6">
        <v>0</v>
      </c>
      <c r="F600" s="6">
        <v>1.131677</v>
      </c>
      <c r="G600" s="6">
        <v>0</v>
      </c>
      <c r="H600" s="6">
        <v>0</v>
      </c>
      <c r="I600" s="6">
        <v>0</v>
      </c>
      <c r="J600" s="6">
        <v>100</v>
      </c>
      <c r="K600" s="6">
        <v>0</v>
      </c>
    </row>
    <row r="601" spans="1:11" x14ac:dyDescent="0.25">
      <c r="A601" s="6" t="s">
        <v>31</v>
      </c>
      <c r="B601" s="6" t="s">
        <v>32</v>
      </c>
      <c r="C601" s="6" t="s">
        <v>18</v>
      </c>
      <c r="D601" s="6">
        <v>325.92297600000001</v>
      </c>
      <c r="E601" s="6">
        <v>224.072046</v>
      </c>
      <c r="F601" s="6">
        <v>140.32794799999999</v>
      </c>
      <c r="G601" s="6">
        <v>26.028570999999999</v>
      </c>
      <c r="H601" s="6">
        <v>45.497630331753598</v>
      </c>
      <c r="I601" s="6">
        <v>31.279620853080601</v>
      </c>
      <c r="J601" s="6">
        <v>19.589257503949401</v>
      </c>
      <c r="K601" s="6">
        <v>3.6334913112164302</v>
      </c>
    </row>
    <row r="602" spans="1:11" x14ac:dyDescent="0.25">
      <c r="A602" s="6" t="s">
        <v>33</v>
      </c>
      <c r="B602" s="6" t="s">
        <v>34</v>
      </c>
      <c r="C602" s="6" t="s">
        <v>15</v>
      </c>
      <c r="D602" s="6">
        <v>32.012271599999998</v>
      </c>
      <c r="E602" s="6">
        <v>0</v>
      </c>
      <c r="F602" s="6">
        <v>0</v>
      </c>
      <c r="G602" s="6">
        <v>0</v>
      </c>
      <c r="H602" s="6">
        <v>100</v>
      </c>
      <c r="I602" s="6">
        <v>0</v>
      </c>
      <c r="J602" s="6">
        <v>0</v>
      </c>
      <c r="K602" s="6">
        <v>0</v>
      </c>
    </row>
    <row r="603" spans="1:11" x14ac:dyDescent="0.25">
      <c r="A603" s="6" t="s">
        <v>33</v>
      </c>
      <c r="B603" s="6" t="s">
        <v>34</v>
      </c>
      <c r="C603" s="6" t="s">
        <v>17</v>
      </c>
      <c r="D603" s="6">
        <v>11.943051799999999</v>
      </c>
      <c r="E603" s="6">
        <v>10.0558058</v>
      </c>
      <c r="F603" s="6">
        <v>9.5519127000000008</v>
      </c>
      <c r="G603" s="6">
        <v>0</v>
      </c>
      <c r="H603" s="6">
        <v>37.853439667049898</v>
      </c>
      <c r="I603" s="6">
        <v>31.871823427398201</v>
      </c>
      <c r="J603" s="6">
        <v>30.274736905551901</v>
      </c>
      <c r="K603" s="6">
        <v>0</v>
      </c>
    </row>
    <row r="604" spans="1:11" x14ac:dyDescent="0.25">
      <c r="A604" s="6" t="s">
        <v>33</v>
      </c>
      <c r="B604" s="6" t="s">
        <v>34</v>
      </c>
      <c r="C604" s="6" t="s">
        <v>18</v>
      </c>
      <c r="D604" s="6">
        <v>1371.3165114000001</v>
      </c>
      <c r="E604" s="6">
        <v>1904.211841</v>
      </c>
      <c r="F604" s="6">
        <v>1753.0257959</v>
      </c>
      <c r="G604" s="6">
        <v>814.5794965</v>
      </c>
      <c r="H604" s="6">
        <v>23.468854124539501</v>
      </c>
      <c r="I604" s="6">
        <v>32.588880500698799</v>
      </c>
      <c r="J604" s="6">
        <v>30.001466720859199</v>
      </c>
      <c r="K604" s="6">
        <v>13.940798653902499</v>
      </c>
    </row>
    <row r="605" spans="1:11" x14ac:dyDescent="0.25">
      <c r="A605" s="6" t="s">
        <v>35</v>
      </c>
      <c r="B605" s="6" t="s">
        <v>36</v>
      </c>
      <c r="C605" s="6" t="s">
        <v>17</v>
      </c>
      <c r="D605" s="6">
        <v>1.4395777000000001</v>
      </c>
      <c r="E605" s="6">
        <v>15.9724574</v>
      </c>
      <c r="F605" s="6">
        <v>4.6957654</v>
      </c>
      <c r="G605" s="6">
        <v>0</v>
      </c>
      <c r="H605" s="6">
        <v>6.5116278754189096</v>
      </c>
      <c r="I605" s="6">
        <v>72.248061945375397</v>
      </c>
      <c r="J605" s="6">
        <v>21.2403101792058</v>
      </c>
      <c r="K605" s="6">
        <v>0</v>
      </c>
    </row>
    <row r="606" spans="1:11" x14ac:dyDescent="0.25">
      <c r="A606" s="6" t="s">
        <v>35</v>
      </c>
      <c r="B606" s="6" t="s">
        <v>36</v>
      </c>
      <c r="C606" s="6" t="s">
        <v>18</v>
      </c>
      <c r="D606" s="6">
        <v>264.96331370000001</v>
      </c>
      <c r="E606" s="6">
        <v>313.34340789999999</v>
      </c>
      <c r="F606" s="6">
        <v>109.84725779999999</v>
      </c>
      <c r="G606" s="6">
        <v>32.044626000000001</v>
      </c>
      <c r="H606" s="6">
        <v>36.790311965799901</v>
      </c>
      <c r="I606" s="6">
        <v>43.507916503943797</v>
      </c>
      <c r="J606" s="6">
        <v>15.2523563606445</v>
      </c>
      <c r="K606" s="6">
        <v>4.4494151696117701</v>
      </c>
    </row>
    <row r="607" spans="1:11" x14ac:dyDescent="0.25">
      <c r="A607" s="6" t="s">
        <v>37</v>
      </c>
      <c r="B607" s="6" t="s">
        <v>38</v>
      </c>
      <c r="C607" s="6" t="s">
        <v>15</v>
      </c>
      <c r="D607" s="6">
        <v>2.500346</v>
      </c>
      <c r="E607" s="6">
        <v>2.3676670999999998</v>
      </c>
      <c r="F607" s="6">
        <v>0</v>
      </c>
      <c r="G607" s="6">
        <v>0</v>
      </c>
      <c r="H607" s="6">
        <v>51.362762355754498</v>
      </c>
      <c r="I607" s="6">
        <v>48.637237644245502</v>
      </c>
      <c r="J607" s="6">
        <v>0</v>
      </c>
      <c r="K607" s="6">
        <v>0</v>
      </c>
    </row>
    <row r="608" spans="1:11" x14ac:dyDescent="0.25">
      <c r="A608" s="6" t="s">
        <v>37</v>
      </c>
      <c r="B608" s="6" t="s">
        <v>38</v>
      </c>
      <c r="C608" s="6" t="s">
        <v>18</v>
      </c>
      <c r="D608" s="6">
        <v>781.61847009999997</v>
      </c>
      <c r="E608" s="6">
        <v>491.02499990000001</v>
      </c>
      <c r="F608" s="6">
        <v>251.69113920000001</v>
      </c>
      <c r="G608" s="6">
        <v>54.311805999999997</v>
      </c>
      <c r="H608" s="6">
        <v>49.511940265672202</v>
      </c>
      <c r="I608" s="6">
        <v>31.104178565394101</v>
      </c>
      <c r="J608" s="6">
        <v>15.943477701947099</v>
      </c>
      <c r="K608" s="6">
        <v>3.4404034669865702</v>
      </c>
    </row>
    <row r="609" spans="1:11" x14ac:dyDescent="0.25">
      <c r="A609" s="6" t="s">
        <v>39</v>
      </c>
      <c r="B609" s="6" t="s">
        <v>40</v>
      </c>
      <c r="C609" s="6" t="s">
        <v>15</v>
      </c>
      <c r="D609" s="6">
        <v>25.699152399999999</v>
      </c>
      <c r="E609" s="6">
        <v>55.991286700000003</v>
      </c>
      <c r="F609" s="6">
        <v>13.237929899999999</v>
      </c>
      <c r="G609" s="6">
        <v>0</v>
      </c>
      <c r="H609" s="6">
        <v>27.0721520560413</v>
      </c>
      <c r="I609" s="6">
        <v>58.982670080426601</v>
      </c>
      <c r="J609" s="6">
        <v>13.945177863532001</v>
      </c>
      <c r="K609" s="6">
        <v>0</v>
      </c>
    </row>
    <row r="610" spans="1:11" x14ac:dyDescent="0.25">
      <c r="A610" s="6" t="s">
        <v>39</v>
      </c>
      <c r="B610" s="6" t="s">
        <v>40</v>
      </c>
      <c r="C610" s="6" t="s">
        <v>17</v>
      </c>
      <c r="D610" s="6">
        <v>0</v>
      </c>
      <c r="E610" s="6">
        <v>4.3402002</v>
      </c>
      <c r="F610" s="6">
        <v>0</v>
      </c>
      <c r="G610" s="6">
        <v>0</v>
      </c>
      <c r="H610" s="6">
        <v>0</v>
      </c>
      <c r="I610" s="6">
        <v>100</v>
      </c>
      <c r="J610" s="6">
        <v>0</v>
      </c>
      <c r="K610" s="6">
        <v>0</v>
      </c>
    </row>
    <row r="611" spans="1:11" x14ac:dyDescent="0.25">
      <c r="A611" s="6" t="s">
        <v>39</v>
      </c>
      <c r="B611" s="6" t="s">
        <v>40</v>
      </c>
      <c r="C611" s="6" t="s">
        <v>18</v>
      </c>
      <c r="D611" s="6">
        <v>579.52007660000004</v>
      </c>
      <c r="E611" s="6">
        <v>1056.3019436</v>
      </c>
      <c r="F611" s="6">
        <v>396.36886479999998</v>
      </c>
      <c r="G611" s="6">
        <v>85.363820399999994</v>
      </c>
      <c r="H611" s="6">
        <v>27.367419369245098</v>
      </c>
      <c r="I611" s="6">
        <v>49.883100583248797</v>
      </c>
      <c r="J611" s="6">
        <v>18.7182349428431</v>
      </c>
      <c r="K611" s="6">
        <v>4.0312451046630704</v>
      </c>
    </row>
    <row r="612" spans="1:11" x14ac:dyDescent="0.25">
      <c r="A612" t="s">
        <v>21</v>
      </c>
    </row>
    <row r="613" spans="1:11" x14ac:dyDescent="0.25">
      <c r="A613" t="s">
        <v>1037</v>
      </c>
    </row>
    <row r="614" spans="1:11" x14ac:dyDescent="0.25">
      <c r="A614" t="s">
        <v>22</v>
      </c>
    </row>
    <row r="615" spans="1:11" x14ac:dyDescent="0.25">
      <c r="A615" t="s">
        <v>23</v>
      </c>
    </row>
    <row r="616" spans="1:11" x14ac:dyDescent="0.25">
      <c r="A616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dimension ref="A1:D642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927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928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929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501</v>
      </c>
    </row>
    <row r="17" spans="1:4" x14ac:dyDescent="0.25">
      <c r="A17" s="6" t="s">
        <v>13</v>
      </c>
      <c r="B17" s="6" t="s">
        <v>14</v>
      </c>
      <c r="C17" s="6" t="s">
        <v>15</v>
      </c>
      <c r="D17" s="6">
        <v>734122.09006351803</v>
      </c>
    </row>
    <row r="18" spans="1:4" x14ac:dyDescent="0.25">
      <c r="A18" s="6" t="s">
        <v>13</v>
      </c>
      <c r="B18" s="6" t="s">
        <v>14</v>
      </c>
      <c r="C18" s="6" t="s">
        <v>16</v>
      </c>
      <c r="D18" s="6">
        <v>665151.45764178096</v>
      </c>
    </row>
    <row r="19" spans="1:4" x14ac:dyDescent="0.25">
      <c r="A19" s="6" t="s">
        <v>13</v>
      </c>
      <c r="B19" s="6" t="s">
        <v>14</v>
      </c>
      <c r="C19" s="6" t="s">
        <v>17</v>
      </c>
      <c r="D19" s="6">
        <v>597816.56831689901</v>
      </c>
    </row>
    <row r="20" spans="1:4" x14ac:dyDescent="0.25">
      <c r="A20" s="6" t="s">
        <v>13</v>
      </c>
      <c r="B20" s="6" t="s">
        <v>14</v>
      </c>
      <c r="C20" s="6" t="s">
        <v>18</v>
      </c>
      <c r="D20" s="6">
        <v>715947.59116086201</v>
      </c>
    </row>
    <row r="21" spans="1:4" x14ac:dyDescent="0.25">
      <c r="A21" s="6" t="s">
        <v>13</v>
      </c>
      <c r="B21" s="6" t="s">
        <v>19</v>
      </c>
      <c r="C21" s="6" t="s">
        <v>15</v>
      </c>
      <c r="D21" s="6">
        <v>275829.69909337198</v>
      </c>
    </row>
    <row r="22" spans="1:4" x14ac:dyDescent="0.25">
      <c r="A22" s="6" t="s">
        <v>13</v>
      </c>
      <c r="B22" s="6" t="s">
        <v>19</v>
      </c>
      <c r="C22" s="6" t="s">
        <v>17</v>
      </c>
      <c r="D22" s="6">
        <v>647569.73381191597</v>
      </c>
    </row>
    <row r="23" spans="1:4" x14ac:dyDescent="0.25">
      <c r="A23" s="6" t="s">
        <v>13</v>
      </c>
      <c r="B23" s="6" t="s">
        <v>19</v>
      </c>
      <c r="C23" s="6" t="s">
        <v>18</v>
      </c>
      <c r="D23" s="6">
        <v>464879.13126997597</v>
      </c>
    </row>
    <row r="24" spans="1:4" x14ac:dyDescent="0.25">
      <c r="A24" s="6" t="s">
        <v>13</v>
      </c>
      <c r="B24" s="6" t="s">
        <v>20</v>
      </c>
      <c r="C24" s="6" t="s">
        <v>15</v>
      </c>
      <c r="D24" s="6">
        <v>734784.83225019299</v>
      </c>
    </row>
    <row r="25" spans="1:4" x14ac:dyDescent="0.25">
      <c r="A25" s="6" t="s">
        <v>13</v>
      </c>
      <c r="B25" s="6" t="s">
        <v>20</v>
      </c>
      <c r="C25" s="6" t="s">
        <v>16</v>
      </c>
      <c r="D25" s="6">
        <v>665151.45764178096</v>
      </c>
    </row>
    <row r="26" spans="1:4" x14ac:dyDescent="0.25">
      <c r="A26" s="6" t="s">
        <v>13</v>
      </c>
      <c r="B26" s="6" t="s">
        <v>20</v>
      </c>
      <c r="C26" s="6" t="s">
        <v>17</v>
      </c>
      <c r="D26" s="6">
        <v>597708.05526005896</v>
      </c>
    </row>
    <row r="27" spans="1:4" x14ac:dyDescent="0.25">
      <c r="A27" s="6" t="s">
        <v>13</v>
      </c>
      <c r="B27" s="6" t="s">
        <v>20</v>
      </c>
      <c r="C27" s="6" t="s">
        <v>18</v>
      </c>
      <c r="D27" s="6">
        <v>716757.69058297703</v>
      </c>
    </row>
    <row r="28" spans="1:4" x14ac:dyDescent="0.25">
      <c r="A28" t="s">
        <v>21</v>
      </c>
    </row>
    <row r="29" spans="1:4" x14ac:dyDescent="0.25">
      <c r="A29" t="s">
        <v>1037</v>
      </c>
    </row>
    <row r="30" spans="1:4" x14ac:dyDescent="0.25">
      <c r="A30" t="s">
        <v>22</v>
      </c>
    </row>
    <row r="31" spans="1:4" x14ac:dyDescent="0.25">
      <c r="A31" t="s">
        <v>23</v>
      </c>
    </row>
    <row r="32" spans="1:4" x14ac:dyDescent="0.25">
      <c r="A32" t="s">
        <v>24</v>
      </c>
    </row>
    <row r="35" spans="1:4" x14ac:dyDescent="0.25">
      <c r="D35" s="7" t="str">
        <f>HYPERLINK("#'Indice'!A1", "Ir al índice")</f>
        <v>Ir al índice</v>
      </c>
    </row>
    <row r="36" spans="1:4" ht="17.25" x14ac:dyDescent="0.3">
      <c r="A36" s="4" t="s">
        <v>930</v>
      </c>
    </row>
    <row r="37" spans="1:4" x14ac:dyDescent="0.25">
      <c r="A37" s="5" t="s">
        <v>9</v>
      </c>
      <c r="B37" s="5" t="s">
        <v>10</v>
      </c>
      <c r="C37" s="5" t="s">
        <v>11</v>
      </c>
      <c r="D37" s="5" t="s">
        <v>501</v>
      </c>
    </row>
    <row r="38" spans="1:4" x14ac:dyDescent="0.25">
      <c r="A38" s="6" t="s">
        <v>13</v>
      </c>
      <c r="B38" s="6" t="s">
        <v>14</v>
      </c>
      <c r="C38" s="6" t="s">
        <v>15</v>
      </c>
      <c r="D38" s="6">
        <v>734122.09006351803</v>
      </c>
    </row>
    <row r="39" spans="1:4" x14ac:dyDescent="0.25">
      <c r="A39" s="6" t="s">
        <v>13</v>
      </c>
      <c r="B39" s="6" t="s">
        <v>14</v>
      </c>
      <c r="C39" s="6" t="s">
        <v>16</v>
      </c>
      <c r="D39" s="6">
        <v>665151.45764178096</v>
      </c>
    </row>
    <row r="40" spans="1:4" x14ac:dyDescent="0.25">
      <c r="A40" s="6" t="s">
        <v>13</v>
      </c>
      <c r="B40" s="6" t="s">
        <v>14</v>
      </c>
      <c r="C40" s="6" t="s">
        <v>17</v>
      </c>
      <c r="D40" s="6">
        <v>597816.56831689901</v>
      </c>
    </row>
    <row r="41" spans="1:4" x14ac:dyDescent="0.25">
      <c r="A41" s="6" t="s">
        <v>13</v>
      </c>
      <c r="B41" s="6" t="s">
        <v>14</v>
      </c>
      <c r="C41" s="6" t="s">
        <v>18</v>
      </c>
      <c r="D41" s="6">
        <v>715947.59116086201</v>
      </c>
    </row>
    <row r="42" spans="1:4" x14ac:dyDescent="0.25">
      <c r="A42" s="6" t="s">
        <v>27</v>
      </c>
      <c r="B42" s="6" t="s">
        <v>28</v>
      </c>
      <c r="C42" s="6" t="s">
        <v>15</v>
      </c>
      <c r="D42" s="6">
        <v>1110598.26603252</v>
      </c>
    </row>
    <row r="43" spans="1:4" x14ac:dyDescent="0.25">
      <c r="A43" s="6" t="s">
        <v>27</v>
      </c>
      <c r="B43" s="6" t="s">
        <v>28</v>
      </c>
      <c r="C43" s="6" t="s">
        <v>17</v>
      </c>
      <c r="D43" s="6">
        <v>395037.09796616703</v>
      </c>
    </row>
    <row r="44" spans="1:4" x14ac:dyDescent="0.25">
      <c r="A44" s="6" t="s">
        <v>27</v>
      </c>
      <c r="B44" s="6" t="s">
        <v>28</v>
      </c>
      <c r="C44" s="6" t="s">
        <v>18</v>
      </c>
      <c r="D44" s="6">
        <v>695795.06842844095</v>
      </c>
    </row>
    <row r="45" spans="1:4" x14ac:dyDescent="0.25">
      <c r="A45" s="6" t="s">
        <v>29</v>
      </c>
      <c r="B45" s="6" t="s">
        <v>30</v>
      </c>
      <c r="C45" s="6" t="s">
        <v>15</v>
      </c>
      <c r="D45" s="6">
        <v>642024.101040715</v>
      </c>
    </row>
    <row r="46" spans="1:4" x14ac:dyDescent="0.25">
      <c r="A46" s="6" t="s">
        <v>29</v>
      </c>
      <c r="B46" s="6" t="s">
        <v>30</v>
      </c>
      <c r="C46" s="6" t="s">
        <v>17</v>
      </c>
      <c r="D46" s="6">
        <v>1081431.4415064401</v>
      </c>
    </row>
    <row r="47" spans="1:4" x14ac:dyDescent="0.25">
      <c r="A47" s="6" t="s">
        <v>29</v>
      </c>
      <c r="B47" s="6" t="s">
        <v>30</v>
      </c>
      <c r="C47" s="6" t="s">
        <v>18</v>
      </c>
      <c r="D47" s="6">
        <v>725287.541577828</v>
      </c>
    </row>
    <row r="48" spans="1:4" x14ac:dyDescent="0.25">
      <c r="A48" s="6" t="s">
        <v>31</v>
      </c>
      <c r="B48" s="6" t="s">
        <v>32</v>
      </c>
      <c r="C48" s="6" t="s">
        <v>15</v>
      </c>
      <c r="D48" s="6">
        <v>680615.67200341006</v>
      </c>
    </row>
    <row r="49" spans="1:4" x14ac:dyDescent="0.25">
      <c r="A49" s="6" t="s">
        <v>31</v>
      </c>
      <c r="B49" s="6" t="s">
        <v>32</v>
      </c>
      <c r="C49" s="6" t="s">
        <v>17</v>
      </c>
      <c r="D49" s="6">
        <v>786457.50378598797</v>
      </c>
    </row>
    <row r="50" spans="1:4" x14ac:dyDescent="0.25">
      <c r="A50" s="6" t="s">
        <v>31</v>
      </c>
      <c r="B50" s="6" t="s">
        <v>32</v>
      </c>
      <c r="C50" s="6" t="s">
        <v>18</v>
      </c>
      <c r="D50" s="6">
        <v>684266.31759690703</v>
      </c>
    </row>
    <row r="51" spans="1:4" x14ac:dyDescent="0.25">
      <c r="A51" s="6" t="s">
        <v>33</v>
      </c>
      <c r="B51" s="6" t="s">
        <v>34</v>
      </c>
      <c r="C51" s="6" t="s">
        <v>15</v>
      </c>
      <c r="D51" s="6">
        <v>222129.66654880001</v>
      </c>
    </row>
    <row r="52" spans="1:4" x14ac:dyDescent="0.25">
      <c r="A52" s="6" t="s">
        <v>33</v>
      </c>
      <c r="B52" s="6" t="s">
        <v>34</v>
      </c>
      <c r="C52" s="6" t="s">
        <v>17</v>
      </c>
      <c r="D52" s="6">
        <v>848681.50622240198</v>
      </c>
    </row>
    <row r="53" spans="1:4" x14ac:dyDescent="0.25">
      <c r="A53" s="6" t="s">
        <v>33</v>
      </c>
      <c r="B53" s="6" t="s">
        <v>34</v>
      </c>
      <c r="C53" s="6" t="s">
        <v>18</v>
      </c>
      <c r="D53" s="6">
        <v>520527.21308078698</v>
      </c>
    </row>
    <row r="54" spans="1:4" x14ac:dyDescent="0.25">
      <c r="A54" s="6" t="s">
        <v>35</v>
      </c>
      <c r="B54" s="6" t="s">
        <v>36</v>
      </c>
      <c r="C54" s="6" t="s">
        <v>15</v>
      </c>
      <c r="D54" s="6">
        <v>800000</v>
      </c>
    </row>
    <row r="55" spans="1:4" x14ac:dyDescent="0.25">
      <c r="A55" s="6" t="s">
        <v>35</v>
      </c>
      <c r="B55" s="6" t="s">
        <v>36</v>
      </c>
      <c r="C55" s="6" t="s">
        <v>17</v>
      </c>
      <c r="D55" s="6">
        <v>936740.76649980701</v>
      </c>
    </row>
    <row r="56" spans="1:4" x14ac:dyDescent="0.25">
      <c r="A56" s="6" t="s">
        <v>35</v>
      </c>
      <c r="B56" s="6" t="s">
        <v>36</v>
      </c>
      <c r="C56" s="6" t="s">
        <v>18</v>
      </c>
      <c r="D56" s="6">
        <v>592911.996415072</v>
      </c>
    </row>
    <row r="57" spans="1:4" x14ac:dyDescent="0.25">
      <c r="A57" s="6" t="s">
        <v>37</v>
      </c>
      <c r="B57" s="6" t="s">
        <v>38</v>
      </c>
      <c r="C57" s="6" t="s">
        <v>15</v>
      </c>
      <c r="D57" s="6">
        <v>300133.833118318</v>
      </c>
    </row>
    <row r="58" spans="1:4" x14ac:dyDescent="0.25">
      <c r="A58" s="6" t="s">
        <v>37</v>
      </c>
      <c r="B58" s="6" t="s">
        <v>38</v>
      </c>
      <c r="C58" s="6" t="s">
        <v>17</v>
      </c>
      <c r="D58" s="6">
        <v>472137.04229258897</v>
      </c>
    </row>
    <row r="59" spans="1:4" x14ac:dyDescent="0.25">
      <c r="A59" s="6" t="s">
        <v>37</v>
      </c>
      <c r="B59" s="6" t="s">
        <v>38</v>
      </c>
      <c r="C59" s="6" t="s">
        <v>18</v>
      </c>
      <c r="D59" s="6">
        <v>497021.59774917603</v>
      </c>
    </row>
    <row r="60" spans="1:4" x14ac:dyDescent="0.25">
      <c r="A60" s="6" t="s">
        <v>39</v>
      </c>
      <c r="B60" s="6" t="s">
        <v>40</v>
      </c>
      <c r="C60" s="6" t="s">
        <v>15</v>
      </c>
      <c r="D60" s="6">
        <v>642979.69679556496</v>
      </c>
    </row>
    <row r="61" spans="1:4" x14ac:dyDescent="0.25">
      <c r="A61" s="6" t="s">
        <v>39</v>
      </c>
      <c r="B61" s="6" t="s">
        <v>40</v>
      </c>
      <c r="C61" s="6" t="s">
        <v>17</v>
      </c>
      <c r="D61" s="6">
        <v>668574.12127887097</v>
      </c>
    </row>
    <row r="62" spans="1:4" x14ac:dyDescent="0.25">
      <c r="A62" s="6" t="s">
        <v>39</v>
      </c>
      <c r="B62" s="6" t="s">
        <v>40</v>
      </c>
      <c r="C62" s="6" t="s">
        <v>18</v>
      </c>
      <c r="D62" s="6">
        <v>732061.94953133503</v>
      </c>
    </row>
    <row r="63" spans="1:4" x14ac:dyDescent="0.25">
      <c r="A63" t="s">
        <v>21</v>
      </c>
    </row>
    <row r="64" spans="1:4" x14ac:dyDescent="0.25">
      <c r="A64" t="s">
        <v>1037</v>
      </c>
    </row>
    <row r="65" spans="1:4" x14ac:dyDescent="0.25">
      <c r="A65" t="s">
        <v>22</v>
      </c>
    </row>
    <row r="66" spans="1:4" x14ac:dyDescent="0.25">
      <c r="A66" t="s">
        <v>23</v>
      </c>
    </row>
    <row r="67" spans="1:4" x14ac:dyDescent="0.25">
      <c r="A67" t="s">
        <v>24</v>
      </c>
    </row>
    <row r="70" spans="1:4" x14ac:dyDescent="0.25">
      <c r="D70" s="7" t="str">
        <f>HYPERLINK("#'Indice'!A1", "Ir al índice")</f>
        <v>Ir al índice</v>
      </c>
    </row>
    <row r="71" spans="1:4" ht="17.25" x14ac:dyDescent="0.3">
      <c r="A71" s="4" t="s">
        <v>931</v>
      </c>
    </row>
    <row r="72" spans="1:4" x14ac:dyDescent="0.25">
      <c r="A72" s="5" t="s">
        <v>9</v>
      </c>
      <c r="B72" s="5" t="s">
        <v>10</v>
      </c>
      <c r="C72" s="5" t="s">
        <v>11</v>
      </c>
      <c r="D72" s="5" t="s">
        <v>501</v>
      </c>
    </row>
    <row r="73" spans="1:4" x14ac:dyDescent="0.25">
      <c r="A73" s="6" t="s">
        <v>13</v>
      </c>
      <c r="B73" s="6" t="s">
        <v>14</v>
      </c>
      <c r="C73" s="6" t="s">
        <v>15</v>
      </c>
      <c r="D73" s="6">
        <v>734784.83225019299</v>
      </c>
    </row>
    <row r="74" spans="1:4" x14ac:dyDescent="0.25">
      <c r="A74" s="6" t="s">
        <v>13</v>
      </c>
      <c r="B74" s="6" t="s">
        <v>14</v>
      </c>
      <c r="C74" s="6" t="s">
        <v>16</v>
      </c>
      <c r="D74" s="6">
        <v>665151.45764178096</v>
      </c>
    </row>
    <row r="75" spans="1:4" x14ac:dyDescent="0.25">
      <c r="A75" s="6" t="s">
        <v>13</v>
      </c>
      <c r="B75" s="6" t="s">
        <v>14</v>
      </c>
      <c r="C75" s="6" t="s">
        <v>17</v>
      </c>
      <c r="D75" s="6">
        <v>597708.05526005896</v>
      </c>
    </row>
    <row r="76" spans="1:4" x14ac:dyDescent="0.25">
      <c r="A76" s="6" t="s">
        <v>13</v>
      </c>
      <c r="B76" s="6" t="s">
        <v>14</v>
      </c>
      <c r="C76" s="6" t="s">
        <v>18</v>
      </c>
      <c r="D76" s="6">
        <v>716757.69058297703</v>
      </c>
    </row>
    <row r="77" spans="1:4" x14ac:dyDescent="0.25">
      <c r="A77" s="6" t="s">
        <v>42</v>
      </c>
      <c r="B77" s="6" t="s">
        <v>43</v>
      </c>
      <c r="C77" s="6" t="s">
        <v>17</v>
      </c>
      <c r="D77" s="6">
        <v>358333.32751109102</v>
      </c>
    </row>
    <row r="78" spans="1:4" x14ac:dyDescent="0.25">
      <c r="A78" s="6" t="s">
        <v>42</v>
      </c>
      <c r="B78" s="6" t="s">
        <v>43</v>
      </c>
      <c r="C78" s="6" t="s">
        <v>18</v>
      </c>
      <c r="D78" s="6">
        <v>403115.521182278</v>
      </c>
    </row>
    <row r="79" spans="1:4" x14ac:dyDescent="0.25">
      <c r="A79" s="6" t="s">
        <v>44</v>
      </c>
      <c r="B79" s="6" t="s">
        <v>45</v>
      </c>
      <c r="C79" s="6" t="s">
        <v>17</v>
      </c>
      <c r="D79" s="6">
        <v>695583.02134698199</v>
      </c>
    </row>
    <row r="80" spans="1:4" x14ac:dyDescent="0.25">
      <c r="A80" s="6" t="s">
        <v>44</v>
      </c>
      <c r="B80" s="6" t="s">
        <v>45</v>
      </c>
      <c r="C80" s="6" t="s">
        <v>18</v>
      </c>
      <c r="D80" s="6">
        <v>727868.22276219097</v>
      </c>
    </row>
    <row r="81" spans="1:4" x14ac:dyDescent="0.25">
      <c r="A81" s="6" t="s">
        <v>27</v>
      </c>
      <c r="B81" s="6" t="s">
        <v>28</v>
      </c>
      <c r="C81" s="6" t="s">
        <v>15</v>
      </c>
      <c r="D81" s="6">
        <v>1777001.38824896</v>
      </c>
    </row>
    <row r="82" spans="1:4" x14ac:dyDescent="0.25">
      <c r="A82" s="6" t="s">
        <v>27</v>
      </c>
      <c r="B82" s="6" t="s">
        <v>28</v>
      </c>
      <c r="C82" s="6" t="s">
        <v>17</v>
      </c>
      <c r="D82" s="6">
        <v>400000</v>
      </c>
    </row>
    <row r="83" spans="1:4" x14ac:dyDescent="0.25">
      <c r="A83" s="6" t="s">
        <v>27</v>
      </c>
      <c r="B83" s="6" t="s">
        <v>28</v>
      </c>
      <c r="C83" s="6" t="s">
        <v>18</v>
      </c>
      <c r="D83" s="6">
        <v>708492.64667513105</v>
      </c>
    </row>
    <row r="84" spans="1:4" x14ac:dyDescent="0.25">
      <c r="A84" s="6" t="s">
        <v>29</v>
      </c>
      <c r="B84" s="6" t="s">
        <v>30</v>
      </c>
      <c r="C84" s="6" t="s">
        <v>15</v>
      </c>
      <c r="D84" s="6">
        <v>694268.56429264694</v>
      </c>
    </row>
    <row r="85" spans="1:4" x14ac:dyDescent="0.25">
      <c r="A85" s="6" t="s">
        <v>29</v>
      </c>
      <c r="B85" s="6" t="s">
        <v>30</v>
      </c>
      <c r="C85" s="6" t="s">
        <v>17</v>
      </c>
      <c r="D85" s="6">
        <v>1014181.47490791</v>
      </c>
    </row>
    <row r="86" spans="1:4" x14ac:dyDescent="0.25">
      <c r="A86" s="6" t="s">
        <v>29</v>
      </c>
      <c r="B86" s="6" t="s">
        <v>30</v>
      </c>
      <c r="C86" s="6" t="s">
        <v>18</v>
      </c>
      <c r="D86" s="6">
        <v>695466.20156690804</v>
      </c>
    </row>
    <row r="87" spans="1:4" x14ac:dyDescent="0.25">
      <c r="A87" s="6" t="s">
        <v>46</v>
      </c>
      <c r="B87" s="6" t="s">
        <v>47</v>
      </c>
      <c r="C87" s="6" t="s">
        <v>15</v>
      </c>
      <c r="D87" s="6">
        <v>467237.69583463902</v>
      </c>
    </row>
    <row r="88" spans="1:4" x14ac:dyDescent="0.25">
      <c r="A88" s="6" t="s">
        <v>46</v>
      </c>
      <c r="B88" s="6" t="s">
        <v>47</v>
      </c>
      <c r="C88" s="6" t="s">
        <v>17</v>
      </c>
      <c r="D88" s="6">
        <v>400000</v>
      </c>
    </row>
    <row r="89" spans="1:4" x14ac:dyDescent="0.25">
      <c r="A89" s="6" t="s">
        <v>46</v>
      </c>
      <c r="B89" s="6" t="s">
        <v>47</v>
      </c>
      <c r="C89" s="6" t="s">
        <v>18</v>
      </c>
      <c r="D89" s="6">
        <v>471443.32366291602</v>
      </c>
    </row>
    <row r="90" spans="1:4" x14ac:dyDescent="0.25">
      <c r="A90" s="6" t="s">
        <v>48</v>
      </c>
      <c r="B90" s="6" t="s">
        <v>49</v>
      </c>
      <c r="C90" s="6" t="s">
        <v>15</v>
      </c>
      <c r="D90" s="6">
        <v>1100000</v>
      </c>
    </row>
    <row r="91" spans="1:4" x14ac:dyDescent="0.25">
      <c r="A91" s="6" t="s">
        <v>48</v>
      </c>
      <c r="B91" s="6" t="s">
        <v>49</v>
      </c>
      <c r="C91" s="6" t="s">
        <v>17</v>
      </c>
      <c r="D91" s="6">
        <v>505507.87548284198</v>
      </c>
    </row>
    <row r="92" spans="1:4" x14ac:dyDescent="0.25">
      <c r="A92" s="6" t="s">
        <v>48</v>
      </c>
      <c r="B92" s="6" t="s">
        <v>49</v>
      </c>
      <c r="C92" s="6" t="s">
        <v>18</v>
      </c>
      <c r="D92" s="6">
        <v>578049.83675237198</v>
      </c>
    </row>
    <row r="93" spans="1:4" x14ac:dyDescent="0.25">
      <c r="A93" s="6" t="s">
        <v>31</v>
      </c>
      <c r="B93" s="6" t="s">
        <v>32</v>
      </c>
      <c r="C93" s="6" t="s">
        <v>15</v>
      </c>
      <c r="D93" s="6">
        <v>681315.12532602903</v>
      </c>
    </row>
    <row r="94" spans="1:4" x14ac:dyDescent="0.25">
      <c r="A94" s="6" t="s">
        <v>31</v>
      </c>
      <c r="B94" s="6" t="s">
        <v>32</v>
      </c>
      <c r="C94" s="6" t="s">
        <v>17</v>
      </c>
      <c r="D94" s="6">
        <v>785296.16200678702</v>
      </c>
    </row>
    <row r="95" spans="1:4" x14ac:dyDescent="0.25">
      <c r="A95" s="6" t="s">
        <v>31</v>
      </c>
      <c r="B95" s="6" t="s">
        <v>32</v>
      </c>
      <c r="C95" s="6" t="s">
        <v>18</v>
      </c>
      <c r="D95" s="6">
        <v>687509.04664485506</v>
      </c>
    </row>
    <row r="96" spans="1:4" x14ac:dyDescent="0.25">
      <c r="A96" s="6" t="s">
        <v>50</v>
      </c>
      <c r="B96" s="6" t="s">
        <v>51</v>
      </c>
      <c r="C96" s="6" t="s">
        <v>15</v>
      </c>
      <c r="D96" s="6">
        <v>347304.89596060599</v>
      </c>
    </row>
    <row r="97" spans="1:4" x14ac:dyDescent="0.25">
      <c r="A97" s="6" t="s">
        <v>50</v>
      </c>
      <c r="B97" s="6" t="s">
        <v>51</v>
      </c>
      <c r="C97" s="6" t="s">
        <v>17</v>
      </c>
      <c r="D97" s="6">
        <v>494794.69464755402</v>
      </c>
    </row>
    <row r="98" spans="1:4" x14ac:dyDescent="0.25">
      <c r="A98" s="6" t="s">
        <v>50</v>
      </c>
      <c r="B98" s="6" t="s">
        <v>51</v>
      </c>
      <c r="C98" s="6" t="s">
        <v>18</v>
      </c>
      <c r="D98" s="6">
        <v>541027.05066079402</v>
      </c>
    </row>
    <row r="99" spans="1:4" x14ac:dyDescent="0.25">
      <c r="A99" s="6" t="s">
        <v>52</v>
      </c>
      <c r="B99" s="6" t="s">
        <v>53</v>
      </c>
      <c r="C99" s="6" t="s">
        <v>17</v>
      </c>
      <c r="D99" s="6">
        <v>200000</v>
      </c>
    </row>
    <row r="100" spans="1:4" x14ac:dyDescent="0.25">
      <c r="A100" s="6" t="s">
        <v>52</v>
      </c>
      <c r="B100" s="6" t="s">
        <v>53</v>
      </c>
      <c r="C100" s="6" t="s">
        <v>18</v>
      </c>
      <c r="D100" s="6">
        <v>509131.12450979202</v>
      </c>
    </row>
    <row r="101" spans="1:4" x14ac:dyDescent="0.25">
      <c r="A101" s="6" t="s">
        <v>33</v>
      </c>
      <c r="B101" s="6" t="s">
        <v>34</v>
      </c>
      <c r="C101" s="6" t="s">
        <v>17</v>
      </c>
      <c r="D101" s="6">
        <v>240000</v>
      </c>
    </row>
    <row r="102" spans="1:4" x14ac:dyDescent="0.25">
      <c r="A102" s="6" t="s">
        <v>33</v>
      </c>
      <c r="B102" s="6" t="s">
        <v>34</v>
      </c>
      <c r="C102" s="6" t="s">
        <v>18</v>
      </c>
      <c r="D102" s="6">
        <v>545523.53318608901</v>
      </c>
    </row>
    <row r="103" spans="1:4" x14ac:dyDescent="0.25">
      <c r="A103" s="6" t="s">
        <v>54</v>
      </c>
      <c r="B103" s="6" t="s">
        <v>55</v>
      </c>
      <c r="C103" s="6" t="s">
        <v>15</v>
      </c>
      <c r="D103" s="6">
        <v>270000</v>
      </c>
    </row>
    <row r="104" spans="1:4" x14ac:dyDescent="0.25">
      <c r="A104" s="6" t="s">
        <v>54</v>
      </c>
      <c r="B104" s="6" t="s">
        <v>55</v>
      </c>
      <c r="C104" s="6" t="s">
        <v>17</v>
      </c>
      <c r="D104" s="6">
        <v>614120.67475331796</v>
      </c>
    </row>
    <row r="105" spans="1:4" x14ac:dyDescent="0.25">
      <c r="A105" s="6" t="s">
        <v>54</v>
      </c>
      <c r="B105" s="6" t="s">
        <v>55</v>
      </c>
      <c r="C105" s="6" t="s">
        <v>18</v>
      </c>
      <c r="D105" s="6">
        <v>672233.80011453305</v>
      </c>
    </row>
    <row r="106" spans="1:4" x14ac:dyDescent="0.25">
      <c r="A106" s="6" t="s">
        <v>35</v>
      </c>
      <c r="B106" s="6" t="s">
        <v>36</v>
      </c>
      <c r="C106" s="6" t="s">
        <v>15</v>
      </c>
      <c r="D106" s="6">
        <v>800000</v>
      </c>
    </row>
    <row r="107" spans="1:4" x14ac:dyDescent="0.25">
      <c r="A107" s="6" t="s">
        <v>35</v>
      </c>
      <c r="B107" s="6" t="s">
        <v>36</v>
      </c>
      <c r="C107" s="6" t="s">
        <v>17</v>
      </c>
      <c r="D107" s="6">
        <v>976458.423806309</v>
      </c>
    </row>
    <row r="108" spans="1:4" x14ac:dyDescent="0.25">
      <c r="A108" s="6" t="s">
        <v>35</v>
      </c>
      <c r="B108" s="6" t="s">
        <v>36</v>
      </c>
      <c r="C108" s="6" t="s">
        <v>18</v>
      </c>
      <c r="D108" s="6">
        <v>592579.31713320501</v>
      </c>
    </row>
    <row r="109" spans="1:4" x14ac:dyDescent="0.25">
      <c r="A109" s="6" t="s">
        <v>56</v>
      </c>
      <c r="B109" s="6" t="s">
        <v>57</v>
      </c>
      <c r="C109" s="6" t="s">
        <v>15</v>
      </c>
      <c r="D109" s="6">
        <v>381704.82970283699</v>
      </c>
    </row>
    <row r="110" spans="1:4" x14ac:dyDescent="0.25">
      <c r="A110" s="6" t="s">
        <v>56</v>
      </c>
      <c r="B110" s="6" t="s">
        <v>57</v>
      </c>
      <c r="C110" s="6" t="s">
        <v>17</v>
      </c>
      <c r="D110" s="6">
        <v>651863.857465729</v>
      </c>
    </row>
    <row r="111" spans="1:4" x14ac:dyDescent="0.25">
      <c r="A111" s="6" t="s">
        <v>56</v>
      </c>
      <c r="B111" s="6" t="s">
        <v>57</v>
      </c>
      <c r="C111" s="6" t="s">
        <v>18</v>
      </c>
      <c r="D111" s="6">
        <v>479020.282531932</v>
      </c>
    </row>
    <row r="112" spans="1:4" x14ac:dyDescent="0.25">
      <c r="A112" s="6" t="s">
        <v>37</v>
      </c>
      <c r="B112" s="6" t="s">
        <v>38</v>
      </c>
      <c r="C112" s="6" t="s">
        <v>15</v>
      </c>
      <c r="D112" s="6">
        <v>300000</v>
      </c>
    </row>
    <row r="113" spans="1:4" x14ac:dyDescent="0.25">
      <c r="A113" s="6" t="s">
        <v>37</v>
      </c>
      <c r="B113" s="6" t="s">
        <v>38</v>
      </c>
      <c r="C113" s="6" t="s">
        <v>17</v>
      </c>
      <c r="D113" s="6">
        <v>472137.04229258897</v>
      </c>
    </row>
    <row r="114" spans="1:4" x14ac:dyDescent="0.25">
      <c r="A114" s="6" t="s">
        <v>37</v>
      </c>
      <c r="B114" s="6" t="s">
        <v>38</v>
      </c>
      <c r="C114" s="6" t="s">
        <v>18</v>
      </c>
      <c r="D114" s="6">
        <v>497736.31361563201</v>
      </c>
    </row>
    <row r="115" spans="1:4" x14ac:dyDescent="0.25">
      <c r="A115" s="6" t="s">
        <v>39</v>
      </c>
      <c r="B115" s="6" t="s">
        <v>40</v>
      </c>
      <c r="C115" s="6" t="s">
        <v>15</v>
      </c>
      <c r="D115" s="6">
        <v>280000</v>
      </c>
    </row>
    <row r="116" spans="1:4" x14ac:dyDescent="0.25">
      <c r="A116" s="6" t="s">
        <v>39</v>
      </c>
      <c r="B116" s="6" t="s">
        <v>40</v>
      </c>
      <c r="C116" s="6" t="s">
        <v>17</v>
      </c>
      <c r="D116" s="6">
        <v>668574.12127887097</v>
      </c>
    </row>
    <row r="117" spans="1:4" x14ac:dyDescent="0.25">
      <c r="A117" s="6" t="s">
        <v>39</v>
      </c>
      <c r="B117" s="6" t="s">
        <v>40</v>
      </c>
      <c r="C117" s="6" t="s">
        <v>18</v>
      </c>
      <c r="D117" s="6">
        <v>672150.16700605606</v>
      </c>
    </row>
    <row r="118" spans="1:4" x14ac:dyDescent="0.25">
      <c r="A118" s="6" t="s">
        <v>58</v>
      </c>
      <c r="B118" s="6" t="s">
        <v>59</v>
      </c>
      <c r="C118" s="6" t="s">
        <v>17</v>
      </c>
      <c r="D118" s="6">
        <v>2000000</v>
      </c>
    </row>
    <row r="119" spans="1:4" x14ac:dyDescent="0.25">
      <c r="A119" s="6" t="s">
        <v>58</v>
      </c>
      <c r="B119" s="6" t="s">
        <v>59</v>
      </c>
      <c r="C119" s="6" t="s">
        <v>18</v>
      </c>
      <c r="D119" s="6">
        <v>647127.48222337395</v>
      </c>
    </row>
    <row r="120" spans="1:4" x14ac:dyDescent="0.25">
      <c r="A120" s="6" t="s">
        <v>60</v>
      </c>
      <c r="B120" s="6" t="s">
        <v>61</v>
      </c>
      <c r="C120" s="6" t="s">
        <v>15</v>
      </c>
      <c r="D120" s="6">
        <v>3450921.2104126201</v>
      </c>
    </row>
    <row r="121" spans="1:4" x14ac:dyDescent="0.25">
      <c r="A121" s="6" t="s">
        <v>60</v>
      </c>
      <c r="B121" s="6" t="s">
        <v>61</v>
      </c>
      <c r="C121" s="6" t="s">
        <v>16</v>
      </c>
      <c r="D121" s="6">
        <v>2500000</v>
      </c>
    </row>
    <row r="122" spans="1:4" x14ac:dyDescent="0.25">
      <c r="A122" s="6" t="s">
        <v>60</v>
      </c>
      <c r="B122" s="6" t="s">
        <v>61</v>
      </c>
      <c r="C122" s="6" t="s">
        <v>17</v>
      </c>
      <c r="D122" s="6">
        <v>617896.89337013895</v>
      </c>
    </row>
    <row r="123" spans="1:4" x14ac:dyDescent="0.25">
      <c r="A123" s="6" t="s">
        <v>60</v>
      </c>
      <c r="B123" s="6" t="s">
        <v>61</v>
      </c>
      <c r="C123" s="6" t="s">
        <v>18</v>
      </c>
      <c r="D123" s="6">
        <v>804717.80843555904</v>
      </c>
    </row>
    <row r="124" spans="1:4" x14ac:dyDescent="0.25">
      <c r="A124" s="6" t="s">
        <v>62</v>
      </c>
      <c r="B124" s="6" t="s">
        <v>63</v>
      </c>
      <c r="C124" s="6" t="s">
        <v>18</v>
      </c>
      <c r="D124" s="6">
        <v>499519.16594823002</v>
      </c>
    </row>
    <row r="125" spans="1:4" x14ac:dyDescent="0.25">
      <c r="A125" s="6" t="s">
        <v>64</v>
      </c>
      <c r="B125" s="6" t="s">
        <v>65</v>
      </c>
      <c r="C125" s="6" t="s">
        <v>15</v>
      </c>
      <c r="D125" s="6">
        <v>512797.91942541202</v>
      </c>
    </row>
    <row r="126" spans="1:4" x14ac:dyDescent="0.25">
      <c r="A126" s="6" t="s">
        <v>64</v>
      </c>
      <c r="B126" s="6" t="s">
        <v>65</v>
      </c>
      <c r="C126" s="6" t="s">
        <v>17</v>
      </c>
      <c r="D126" s="6">
        <v>428904.4934109</v>
      </c>
    </row>
    <row r="127" spans="1:4" x14ac:dyDescent="0.25">
      <c r="A127" s="6" t="s">
        <v>64</v>
      </c>
      <c r="B127" s="6" t="s">
        <v>65</v>
      </c>
      <c r="C127" s="6" t="s">
        <v>18</v>
      </c>
      <c r="D127" s="6">
        <v>522769.35551584401</v>
      </c>
    </row>
    <row r="128" spans="1:4" x14ac:dyDescent="0.25">
      <c r="A128" s="6" t="s">
        <v>66</v>
      </c>
      <c r="B128" s="6" t="s">
        <v>67</v>
      </c>
      <c r="C128" s="6" t="s">
        <v>15</v>
      </c>
      <c r="D128" s="6">
        <v>280000</v>
      </c>
    </row>
    <row r="129" spans="1:4" x14ac:dyDescent="0.25">
      <c r="A129" s="6" t="s">
        <v>66</v>
      </c>
      <c r="B129" s="6" t="s">
        <v>67</v>
      </c>
      <c r="C129" s="6" t="s">
        <v>17</v>
      </c>
      <c r="D129" s="6">
        <v>200000</v>
      </c>
    </row>
    <row r="130" spans="1:4" x14ac:dyDescent="0.25">
      <c r="A130" s="6" t="s">
        <v>66</v>
      </c>
      <c r="B130" s="6" t="s">
        <v>67</v>
      </c>
      <c r="C130" s="6" t="s">
        <v>18</v>
      </c>
      <c r="D130" s="6">
        <v>415355.26930805098</v>
      </c>
    </row>
    <row r="131" spans="1:4" x14ac:dyDescent="0.25">
      <c r="A131" s="6" t="s">
        <v>68</v>
      </c>
      <c r="B131" s="6" t="s">
        <v>69</v>
      </c>
      <c r="C131" s="6" t="s">
        <v>15</v>
      </c>
      <c r="D131" s="6">
        <v>700000</v>
      </c>
    </row>
    <row r="132" spans="1:4" x14ac:dyDescent="0.25">
      <c r="A132" s="6" t="s">
        <v>68</v>
      </c>
      <c r="B132" s="6" t="s">
        <v>69</v>
      </c>
      <c r="C132" s="6" t="s">
        <v>16</v>
      </c>
      <c r="D132" s="6">
        <v>400000</v>
      </c>
    </row>
    <row r="133" spans="1:4" x14ac:dyDescent="0.25">
      <c r="A133" s="6" t="s">
        <v>68</v>
      </c>
      <c r="B133" s="6" t="s">
        <v>69</v>
      </c>
      <c r="C133" s="6" t="s">
        <v>17</v>
      </c>
      <c r="D133" s="6">
        <v>560000</v>
      </c>
    </row>
    <row r="134" spans="1:4" x14ac:dyDescent="0.25">
      <c r="A134" s="6" t="s">
        <v>68</v>
      </c>
      <c r="B134" s="6" t="s">
        <v>69</v>
      </c>
      <c r="C134" s="6" t="s">
        <v>18</v>
      </c>
      <c r="D134" s="6">
        <v>687324.83050388296</v>
      </c>
    </row>
    <row r="135" spans="1:4" x14ac:dyDescent="0.25">
      <c r="A135" t="s">
        <v>21</v>
      </c>
    </row>
    <row r="136" spans="1:4" x14ac:dyDescent="0.25">
      <c r="A136" t="s">
        <v>1037</v>
      </c>
    </row>
    <row r="137" spans="1:4" x14ac:dyDescent="0.25">
      <c r="A137" t="s">
        <v>22</v>
      </c>
    </row>
    <row r="138" spans="1:4" x14ac:dyDescent="0.25">
      <c r="A138" t="s">
        <v>23</v>
      </c>
    </row>
    <row r="139" spans="1:4" x14ac:dyDescent="0.25">
      <c r="A139" t="s">
        <v>24</v>
      </c>
    </row>
    <row r="142" spans="1:4" x14ac:dyDescent="0.25">
      <c r="D142" s="7" t="str">
        <f>HYPERLINK("#'Indice'!A1", "Ir al índice")</f>
        <v>Ir al índice</v>
      </c>
    </row>
    <row r="143" spans="1:4" ht="17.25" x14ac:dyDescent="0.3">
      <c r="A143" s="4" t="s">
        <v>932</v>
      </c>
    </row>
    <row r="144" spans="1:4" x14ac:dyDescent="0.25">
      <c r="A144" s="5" t="s">
        <v>9</v>
      </c>
      <c r="B144" s="5" t="s">
        <v>71</v>
      </c>
      <c r="C144" s="5" t="s">
        <v>11</v>
      </c>
      <c r="D144" s="5" t="s">
        <v>501</v>
      </c>
    </row>
    <row r="145" spans="1:4" x14ac:dyDescent="0.25">
      <c r="A145" s="6" t="s">
        <v>72</v>
      </c>
      <c r="B145" s="6" t="s">
        <v>73</v>
      </c>
      <c r="C145" s="6" t="s">
        <v>15</v>
      </c>
      <c r="D145" s="6">
        <v>728370.006585225</v>
      </c>
    </row>
    <row r="146" spans="1:4" x14ac:dyDescent="0.25">
      <c r="A146" s="6" t="s">
        <v>72</v>
      </c>
      <c r="B146" s="6" t="s">
        <v>73</v>
      </c>
      <c r="C146" s="6" t="s">
        <v>16</v>
      </c>
      <c r="D146" s="6">
        <v>413022.68932049198</v>
      </c>
    </row>
    <row r="147" spans="1:4" x14ac:dyDescent="0.25">
      <c r="A147" s="6" t="s">
        <v>72</v>
      </c>
      <c r="B147" s="6" t="s">
        <v>73</v>
      </c>
      <c r="C147" s="6" t="s">
        <v>17</v>
      </c>
      <c r="D147" s="6">
        <v>896088.93739382201</v>
      </c>
    </row>
    <row r="148" spans="1:4" x14ac:dyDescent="0.25">
      <c r="A148" s="6" t="s">
        <v>72</v>
      </c>
      <c r="B148" s="6" t="s">
        <v>73</v>
      </c>
      <c r="C148" s="6" t="s">
        <v>18</v>
      </c>
      <c r="D148" s="6">
        <v>1101720.1260796399</v>
      </c>
    </row>
    <row r="149" spans="1:4" x14ac:dyDescent="0.25">
      <c r="A149" s="6" t="s">
        <v>74</v>
      </c>
      <c r="B149" s="6" t="s">
        <v>75</v>
      </c>
      <c r="C149" s="6" t="s">
        <v>15</v>
      </c>
      <c r="D149" s="6">
        <v>1401143.04291293</v>
      </c>
    </row>
    <row r="150" spans="1:4" x14ac:dyDescent="0.25">
      <c r="A150" s="6" t="s">
        <v>74</v>
      </c>
      <c r="B150" s="6" t="s">
        <v>75</v>
      </c>
      <c r="C150" s="6" t="s">
        <v>16</v>
      </c>
      <c r="D150" s="6">
        <v>800000</v>
      </c>
    </row>
    <row r="151" spans="1:4" x14ac:dyDescent="0.25">
      <c r="A151" s="6" t="s">
        <v>74</v>
      </c>
      <c r="B151" s="6" t="s">
        <v>75</v>
      </c>
      <c r="C151" s="6" t="s">
        <v>17</v>
      </c>
      <c r="D151" s="6">
        <v>823995.32542621205</v>
      </c>
    </row>
    <row r="152" spans="1:4" x14ac:dyDescent="0.25">
      <c r="A152" s="6" t="s">
        <v>74</v>
      </c>
      <c r="B152" s="6" t="s">
        <v>75</v>
      </c>
      <c r="C152" s="6" t="s">
        <v>18</v>
      </c>
      <c r="D152" s="6">
        <v>1332318.5271672099</v>
      </c>
    </row>
    <row r="153" spans="1:4" x14ac:dyDescent="0.25">
      <c r="A153" s="6" t="s">
        <v>76</v>
      </c>
      <c r="B153" s="6" t="s">
        <v>77</v>
      </c>
      <c r="C153" s="6" t="s">
        <v>15</v>
      </c>
      <c r="D153" s="6">
        <v>708615.02448677598</v>
      </c>
    </row>
    <row r="154" spans="1:4" x14ac:dyDescent="0.25">
      <c r="A154" s="6" t="s">
        <v>76</v>
      </c>
      <c r="B154" s="6" t="s">
        <v>77</v>
      </c>
      <c r="C154" s="6" t="s">
        <v>17</v>
      </c>
      <c r="D154" s="6">
        <v>726672.78817356494</v>
      </c>
    </row>
    <row r="155" spans="1:4" x14ac:dyDescent="0.25">
      <c r="A155" s="6" t="s">
        <v>76</v>
      </c>
      <c r="B155" s="6" t="s">
        <v>77</v>
      </c>
      <c r="C155" s="6" t="s">
        <v>18</v>
      </c>
      <c r="D155" s="6">
        <v>644845.32219966303</v>
      </c>
    </row>
    <row r="156" spans="1:4" x14ac:dyDescent="0.25">
      <c r="A156" s="6" t="s">
        <v>78</v>
      </c>
      <c r="B156" s="6" t="s">
        <v>79</v>
      </c>
      <c r="C156" s="6" t="s">
        <v>15</v>
      </c>
      <c r="D156" s="6">
        <v>599903.249520079</v>
      </c>
    </row>
    <row r="157" spans="1:4" x14ac:dyDescent="0.25">
      <c r="A157" s="6" t="s">
        <v>78</v>
      </c>
      <c r="B157" s="6" t="s">
        <v>79</v>
      </c>
      <c r="C157" s="6" t="s">
        <v>17</v>
      </c>
      <c r="D157" s="6">
        <v>511470.002049406</v>
      </c>
    </row>
    <row r="158" spans="1:4" x14ac:dyDescent="0.25">
      <c r="A158" s="6" t="s">
        <v>78</v>
      </c>
      <c r="B158" s="6" t="s">
        <v>79</v>
      </c>
      <c r="C158" s="6" t="s">
        <v>18</v>
      </c>
      <c r="D158" s="6">
        <v>491541.11258778302</v>
      </c>
    </row>
    <row r="159" spans="1:4" x14ac:dyDescent="0.25">
      <c r="A159" s="6" t="s">
        <v>80</v>
      </c>
      <c r="B159" s="6" t="s">
        <v>81</v>
      </c>
      <c r="C159" s="6" t="s">
        <v>15</v>
      </c>
      <c r="D159" s="6">
        <v>436948.274200188</v>
      </c>
    </row>
    <row r="160" spans="1:4" x14ac:dyDescent="0.25">
      <c r="A160" s="6" t="s">
        <v>80</v>
      </c>
      <c r="B160" s="6" t="s">
        <v>81</v>
      </c>
      <c r="C160" s="6" t="s">
        <v>17</v>
      </c>
      <c r="D160" s="6">
        <v>388039.12895244098</v>
      </c>
    </row>
    <row r="161" spans="1:4" x14ac:dyDescent="0.25">
      <c r="A161" s="6" t="s">
        <v>80</v>
      </c>
      <c r="B161" s="6" t="s">
        <v>81</v>
      </c>
      <c r="C161" s="6" t="s">
        <v>18</v>
      </c>
      <c r="D161" s="6">
        <v>476187.37770308199</v>
      </c>
    </row>
    <row r="162" spans="1:4" x14ac:dyDescent="0.25">
      <c r="A162" s="6" t="s">
        <v>82</v>
      </c>
      <c r="B162" s="6" t="s">
        <v>83</v>
      </c>
      <c r="C162" s="6" t="s">
        <v>15</v>
      </c>
      <c r="D162" s="6">
        <v>631090.34439723799</v>
      </c>
    </row>
    <row r="163" spans="1:4" x14ac:dyDescent="0.25">
      <c r="A163" s="6" t="s">
        <v>82</v>
      </c>
      <c r="B163" s="6" t="s">
        <v>83</v>
      </c>
      <c r="C163" s="6" t="s">
        <v>17</v>
      </c>
      <c r="D163" s="6">
        <v>265256.33629713702</v>
      </c>
    </row>
    <row r="164" spans="1:4" x14ac:dyDescent="0.25">
      <c r="A164" s="6" t="s">
        <v>82</v>
      </c>
      <c r="B164" s="6" t="s">
        <v>83</v>
      </c>
      <c r="C164" s="6" t="s">
        <v>18</v>
      </c>
      <c r="D164" s="6">
        <v>504652.56977220601</v>
      </c>
    </row>
    <row r="165" spans="1:4" x14ac:dyDescent="0.25">
      <c r="A165" s="6" t="s">
        <v>84</v>
      </c>
      <c r="B165" s="6" t="s">
        <v>85</v>
      </c>
      <c r="C165" s="6" t="s">
        <v>15</v>
      </c>
      <c r="D165" s="6">
        <v>409439.44185502001</v>
      </c>
    </row>
    <row r="166" spans="1:4" x14ac:dyDescent="0.25">
      <c r="A166" s="6" t="s">
        <v>84</v>
      </c>
      <c r="B166" s="6" t="s">
        <v>85</v>
      </c>
      <c r="C166" s="6" t="s">
        <v>16</v>
      </c>
      <c r="D166" s="6">
        <v>1200000</v>
      </c>
    </row>
    <row r="167" spans="1:4" x14ac:dyDescent="0.25">
      <c r="A167" s="6" t="s">
        <v>84</v>
      </c>
      <c r="B167" s="6" t="s">
        <v>85</v>
      </c>
      <c r="C167" s="6" t="s">
        <v>17</v>
      </c>
      <c r="D167" s="6">
        <v>541850.40562513599</v>
      </c>
    </row>
    <row r="168" spans="1:4" x14ac:dyDescent="0.25">
      <c r="A168" s="6" t="s">
        <v>84</v>
      </c>
      <c r="B168" s="6" t="s">
        <v>85</v>
      </c>
      <c r="C168" s="6" t="s">
        <v>18</v>
      </c>
      <c r="D168" s="6">
        <v>471840.48691632698</v>
      </c>
    </row>
    <row r="169" spans="1:4" x14ac:dyDescent="0.25">
      <c r="A169" s="6" t="s">
        <v>86</v>
      </c>
      <c r="B169" s="6" t="s">
        <v>87</v>
      </c>
      <c r="C169" s="6" t="s">
        <v>15</v>
      </c>
      <c r="D169" s="6">
        <v>648820.87574422196</v>
      </c>
    </row>
    <row r="170" spans="1:4" x14ac:dyDescent="0.25">
      <c r="A170" s="6" t="s">
        <v>86</v>
      </c>
      <c r="B170" s="6" t="s">
        <v>87</v>
      </c>
      <c r="C170" s="6" t="s">
        <v>17</v>
      </c>
      <c r="D170" s="6">
        <v>593848.89916709205</v>
      </c>
    </row>
    <row r="171" spans="1:4" x14ac:dyDescent="0.25">
      <c r="A171" s="6" t="s">
        <v>86</v>
      </c>
      <c r="B171" s="6" t="s">
        <v>87</v>
      </c>
      <c r="C171" s="6" t="s">
        <v>18</v>
      </c>
      <c r="D171" s="6">
        <v>662566.40698848804</v>
      </c>
    </row>
    <row r="172" spans="1:4" x14ac:dyDescent="0.25">
      <c r="A172" s="6" t="s">
        <v>88</v>
      </c>
      <c r="B172" s="6" t="s">
        <v>89</v>
      </c>
      <c r="C172" s="6" t="s">
        <v>15</v>
      </c>
      <c r="D172" s="6">
        <v>496966.41412256402</v>
      </c>
    </row>
    <row r="173" spans="1:4" x14ac:dyDescent="0.25">
      <c r="A173" s="6" t="s">
        <v>88</v>
      </c>
      <c r="B173" s="6" t="s">
        <v>89</v>
      </c>
      <c r="C173" s="6" t="s">
        <v>17</v>
      </c>
      <c r="D173" s="6">
        <v>537862.62719945796</v>
      </c>
    </row>
    <row r="174" spans="1:4" x14ac:dyDescent="0.25">
      <c r="A174" s="6" t="s">
        <v>88</v>
      </c>
      <c r="B174" s="6" t="s">
        <v>89</v>
      </c>
      <c r="C174" s="6" t="s">
        <v>18</v>
      </c>
      <c r="D174" s="6">
        <v>786870.08779933897</v>
      </c>
    </row>
    <row r="175" spans="1:4" x14ac:dyDescent="0.25">
      <c r="A175" s="6" t="s">
        <v>90</v>
      </c>
      <c r="B175" s="6" t="s">
        <v>91</v>
      </c>
      <c r="C175" s="6" t="s">
        <v>15</v>
      </c>
      <c r="D175" s="6">
        <v>906838.81476024596</v>
      </c>
    </row>
    <row r="176" spans="1:4" x14ac:dyDescent="0.25">
      <c r="A176" s="6" t="s">
        <v>90</v>
      </c>
      <c r="B176" s="6" t="s">
        <v>91</v>
      </c>
      <c r="C176" s="6" t="s">
        <v>17</v>
      </c>
      <c r="D176" s="6">
        <v>576824.09303467802</v>
      </c>
    </row>
    <row r="177" spans="1:4" x14ac:dyDescent="0.25">
      <c r="A177" s="6" t="s">
        <v>90</v>
      </c>
      <c r="B177" s="6" t="s">
        <v>91</v>
      </c>
      <c r="C177" s="6" t="s">
        <v>18</v>
      </c>
      <c r="D177" s="6">
        <v>687902.35448784602</v>
      </c>
    </row>
    <row r="178" spans="1:4" x14ac:dyDescent="0.25">
      <c r="A178" s="6" t="s">
        <v>92</v>
      </c>
      <c r="B178" s="6" t="s">
        <v>93</v>
      </c>
      <c r="C178" s="6" t="s">
        <v>15</v>
      </c>
      <c r="D178" s="6">
        <v>1379204.44191429</v>
      </c>
    </row>
    <row r="179" spans="1:4" x14ac:dyDescent="0.25">
      <c r="A179" s="6" t="s">
        <v>92</v>
      </c>
      <c r="B179" s="6" t="s">
        <v>93</v>
      </c>
      <c r="C179" s="6" t="s">
        <v>16</v>
      </c>
      <c r="D179" s="6">
        <v>1375098.2210667599</v>
      </c>
    </row>
    <row r="180" spans="1:4" x14ac:dyDescent="0.25">
      <c r="A180" s="6" t="s">
        <v>92</v>
      </c>
      <c r="B180" s="6" t="s">
        <v>93</v>
      </c>
      <c r="C180" s="6" t="s">
        <v>17</v>
      </c>
      <c r="D180" s="6">
        <v>816123.47262456105</v>
      </c>
    </row>
    <row r="181" spans="1:4" x14ac:dyDescent="0.25">
      <c r="A181" s="6" t="s">
        <v>92</v>
      </c>
      <c r="B181" s="6" t="s">
        <v>93</v>
      </c>
      <c r="C181" s="6" t="s">
        <v>18</v>
      </c>
      <c r="D181" s="6">
        <v>837168.69930928398</v>
      </c>
    </row>
    <row r="182" spans="1:4" x14ac:dyDescent="0.25">
      <c r="A182" s="6" t="s">
        <v>94</v>
      </c>
      <c r="B182" s="6" t="s">
        <v>95</v>
      </c>
      <c r="C182" s="6" t="s">
        <v>15</v>
      </c>
      <c r="D182" s="6">
        <v>907846.01658083603</v>
      </c>
    </row>
    <row r="183" spans="1:4" x14ac:dyDescent="0.25">
      <c r="A183" s="6" t="s">
        <v>94</v>
      </c>
      <c r="B183" s="6" t="s">
        <v>95</v>
      </c>
      <c r="C183" s="6" t="s">
        <v>17</v>
      </c>
      <c r="D183" s="6">
        <v>445649.73050660401</v>
      </c>
    </row>
    <row r="184" spans="1:4" x14ac:dyDescent="0.25">
      <c r="A184" s="6" t="s">
        <v>94</v>
      </c>
      <c r="B184" s="6" t="s">
        <v>95</v>
      </c>
      <c r="C184" s="6" t="s">
        <v>18</v>
      </c>
      <c r="D184" s="6">
        <v>826296.79796299501</v>
      </c>
    </row>
    <row r="185" spans="1:4" x14ac:dyDescent="0.25">
      <c r="A185" s="6" t="s">
        <v>96</v>
      </c>
      <c r="B185" s="6" t="s">
        <v>97</v>
      </c>
      <c r="C185" s="6" t="s">
        <v>15</v>
      </c>
      <c r="D185" s="6">
        <v>930018.46968509001</v>
      </c>
    </row>
    <row r="186" spans="1:4" x14ac:dyDescent="0.25">
      <c r="A186" s="6" t="s">
        <v>96</v>
      </c>
      <c r="B186" s="6" t="s">
        <v>97</v>
      </c>
      <c r="C186" s="6" t="s">
        <v>16</v>
      </c>
      <c r="D186" s="6">
        <v>800000</v>
      </c>
    </row>
    <row r="187" spans="1:4" x14ac:dyDescent="0.25">
      <c r="A187" s="6" t="s">
        <v>96</v>
      </c>
      <c r="B187" s="6" t="s">
        <v>97</v>
      </c>
      <c r="C187" s="6" t="s">
        <v>17</v>
      </c>
      <c r="D187" s="6">
        <v>1151249.3209756601</v>
      </c>
    </row>
    <row r="188" spans="1:4" x14ac:dyDescent="0.25">
      <c r="A188" s="6" t="s">
        <v>96</v>
      </c>
      <c r="B188" s="6" t="s">
        <v>97</v>
      </c>
      <c r="C188" s="6" t="s">
        <v>18</v>
      </c>
      <c r="D188" s="6">
        <v>1141979.7216554901</v>
      </c>
    </row>
    <row r="189" spans="1:4" x14ac:dyDescent="0.25">
      <c r="A189" s="6" t="s">
        <v>98</v>
      </c>
      <c r="B189" s="6" t="s">
        <v>99</v>
      </c>
      <c r="C189" s="6" t="s">
        <v>15</v>
      </c>
      <c r="D189" s="6">
        <v>554810.69267287396</v>
      </c>
    </row>
    <row r="190" spans="1:4" x14ac:dyDescent="0.25">
      <c r="A190" s="6" t="s">
        <v>98</v>
      </c>
      <c r="B190" s="6" t="s">
        <v>99</v>
      </c>
      <c r="C190" s="6" t="s">
        <v>17</v>
      </c>
      <c r="D190" s="6">
        <v>375936.86422785599</v>
      </c>
    </row>
    <row r="191" spans="1:4" x14ac:dyDescent="0.25">
      <c r="A191" s="6" t="s">
        <v>98</v>
      </c>
      <c r="B191" s="6" t="s">
        <v>99</v>
      </c>
      <c r="C191" s="6" t="s">
        <v>18</v>
      </c>
      <c r="D191" s="6">
        <v>588606.90805947396</v>
      </c>
    </row>
    <row r="192" spans="1:4" x14ac:dyDescent="0.25">
      <c r="A192" s="6" t="s">
        <v>100</v>
      </c>
      <c r="B192" s="6" t="s">
        <v>101</v>
      </c>
      <c r="C192" s="6" t="s">
        <v>15</v>
      </c>
      <c r="D192" s="6">
        <v>790421.909729479</v>
      </c>
    </row>
    <row r="193" spans="1:4" x14ac:dyDescent="0.25">
      <c r="A193" s="6" t="s">
        <v>100</v>
      </c>
      <c r="B193" s="6" t="s">
        <v>101</v>
      </c>
      <c r="C193" s="6" t="s">
        <v>17</v>
      </c>
      <c r="D193" s="6">
        <v>1025080.06179355</v>
      </c>
    </row>
    <row r="194" spans="1:4" x14ac:dyDescent="0.25">
      <c r="A194" s="6" t="s">
        <v>100</v>
      </c>
      <c r="B194" s="6" t="s">
        <v>101</v>
      </c>
      <c r="C194" s="6" t="s">
        <v>18</v>
      </c>
      <c r="D194" s="6">
        <v>838738.01344556001</v>
      </c>
    </row>
    <row r="195" spans="1:4" x14ac:dyDescent="0.25">
      <c r="A195" s="6" t="s">
        <v>102</v>
      </c>
      <c r="B195" s="6" t="s">
        <v>103</v>
      </c>
      <c r="C195" s="6" t="s">
        <v>15</v>
      </c>
      <c r="D195" s="6">
        <v>608669.11642103002</v>
      </c>
    </row>
    <row r="196" spans="1:4" x14ac:dyDescent="0.25">
      <c r="A196" s="6" t="s">
        <v>102</v>
      </c>
      <c r="B196" s="6" t="s">
        <v>103</v>
      </c>
      <c r="C196" s="6" t="s">
        <v>16</v>
      </c>
      <c r="D196" s="6">
        <v>92359.823402590497</v>
      </c>
    </row>
    <row r="197" spans="1:4" x14ac:dyDescent="0.25">
      <c r="A197" s="6" t="s">
        <v>102</v>
      </c>
      <c r="B197" s="6" t="s">
        <v>103</v>
      </c>
      <c r="C197" s="6" t="s">
        <v>17</v>
      </c>
      <c r="D197" s="6">
        <v>768651.445848156</v>
      </c>
    </row>
    <row r="198" spans="1:4" x14ac:dyDescent="0.25">
      <c r="A198" s="6" t="s">
        <v>102</v>
      </c>
      <c r="B198" s="6" t="s">
        <v>103</v>
      </c>
      <c r="C198" s="6" t="s">
        <v>18</v>
      </c>
      <c r="D198" s="6">
        <v>713960.71894589101</v>
      </c>
    </row>
    <row r="199" spans="1:4" x14ac:dyDescent="0.25">
      <c r="A199" s="6" t="s">
        <v>104</v>
      </c>
      <c r="B199" s="6" t="s">
        <v>105</v>
      </c>
      <c r="C199" s="6" t="s">
        <v>15</v>
      </c>
      <c r="D199" s="6">
        <v>393032.21551127202</v>
      </c>
    </row>
    <row r="200" spans="1:4" x14ac:dyDescent="0.25">
      <c r="A200" s="6" t="s">
        <v>104</v>
      </c>
      <c r="B200" s="6" t="s">
        <v>105</v>
      </c>
      <c r="C200" s="6" t="s">
        <v>17</v>
      </c>
      <c r="D200" s="6">
        <v>735503.52750534902</v>
      </c>
    </row>
    <row r="201" spans="1:4" x14ac:dyDescent="0.25">
      <c r="A201" s="6" t="s">
        <v>104</v>
      </c>
      <c r="B201" s="6" t="s">
        <v>105</v>
      </c>
      <c r="C201" s="6" t="s">
        <v>18</v>
      </c>
      <c r="D201" s="6">
        <v>688350.958839225</v>
      </c>
    </row>
    <row r="202" spans="1:4" x14ac:dyDescent="0.25">
      <c r="A202" s="6" t="s">
        <v>106</v>
      </c>
      <c r="B202" s="6" t="s">
        <v>107</v>
      </c>
      <c r="C202" s="6" t="s">
        <v>15</v>
      </c>
      <c r="D202" s="6">
        <v>341437.555844719</v>
      </c>
    </row>
    <row r="203" spans="1:4" x14ac:dyDescent="0.25">
      <c r="A203" s="6" t="s">
        <v>106</v>
      </c>
      <c r="B203" s="6" t="s">
        <v>107</v>
      </c>
      <c r="C203" s="6" t="s">
        <v>17</v>
      </c>
      <c r="D203" s="6">
        <v>481281.09020590299</v>
      </c>
    </row>
    <row r="204" spans="1:4" x14ac:dyDescent="0.25">
      <c r="A204" s="6" t="s">
        <v>106</v>
      </c>
      <c r="B204" s="6" t="s">
        <v>107</v>
      </c>
      <c r="C204" s="6" t="s">
        <v>18</v>
      </c>
      <c r="D204" s="6">
        <v>490428.97114739602</v>
      </c>
    </row>
    <row r="205" spans="1:4" x14ac:dyDescent="0.25">
      <c r="A205" s="6" t="s">
        <v>108</v>
      </c>
      <c r="B205" s="6" t="s">
        <v>109</v>
      </c>
      <c r="C205" s="6" t="s">
        <v>15</v>
      </c>
      <c r="D205" s="6">
        <v>483473.45395305502</v>
      </c>
    </row>
    <row r="206" spans="1:4" x14ac:dyDescent="0.25">
      <c r="A206" s="6" t="s">
        <v>108</v>
      </c>
      <c r="B206" s="6" t="s">
        <v>109</v>
      </c>
      <c r="C206" s="6" t="s">
        <v>17</v>
      </c>
      <c r="D206" s="6">
        <v>446492.09850461601</v>
      </c>
    </row>
    <row r="207" spans="1:4" x14ac:dyDescent="0.25">
      <c r="A207" s="6" t="s">
        <v>108</v>
      </c>
      <c r="B207" s="6" t="s">
        <v>109</v>
      </c>
      <c r="C207" s="6" t="s">
        <v>18</v>
      </c>
      <c r="D207" s="6">
        <v>479696.690001251</v>
      </c>
    </row>
    <row r="208" spans="1:4" x14ac:dyDescent="0.25">
      <c r="A208" s="6" t="s">
        <v>110</v>
      </c>
      <c r="B208" s="6" t="s">
        <v>111</v>
      </c>
      <c r="C208" s="6" t="s">
        <v>15</v>
      </c>
      <c r="D208" s="6">
        <v>333333.33333333302</v>
      </c>
    </row>
    <row r="209" spans="1:4" x14ac:dyDescent="0.25">
      <c r="A209" s="6" t="s">
        <v>110</v>
      </c>
      <c r="B209" s="6" t="s">
        <v>111</v>
      </c>
      <c r="C209" s="6" t="s">
        <v>18</v>
      </c>
      <c r="D209" s="6">
        <v>401758.194181934</v>
      </c>
    </row>
    <row r="210" spans="1:4" x14ac:dyDescent="0.25">
      <c r="A210" t="s">
        <v>21</v>
      </c>
    </row>
    <row r="211" spans="1:4" x14ac:dyDescent="0.25">
      <c r="A211" t="s">
        <v>1037</v>
      </c>
    </row>
    <row r="212" spans="1:4" x14ac:dyDescent="0.25">
      <c r="A212" t="s">
        <v>22</v>
      </c>
    </row>
    <row r="213" spans="1:4" x14ac:dyDescent="0.25">
      <c r="A213" t="s">
        <v>23</v>
      </c>
    </row>
    <row r="214" spans="1:4" x14ac:dyDescent="0.25">
      <c r="A214" t="s">
        <v>24</v>
      </c>
    </row>
    <row r="217" spans="1:4" x14ac:dyDescent="0.25">
      <c r="D217" s="7" t="str">
        <f>HYPERLINK("#'Indice'!A1", "Ir al índice")</f>
        <v>Ir al índice</v>
      </c>
    </row>
    <row r="218" spans="1:4" ht="17.25" x14ac:dyDescent="0.3">
      <c r="A218" s="4" t="s">
        <v>933</v>
      </c>
    </row>
    <row r="219" spans="1:4" x14ac:dyDescent="0.25">
      <c r="A219" s="5" t="s">
        <v>9</v>
      </c>
      <c r="B219" s="5" t="s">
        <v>71</v>
      </c>
      <c r="C219" s="5" t="s">
        <v>11</v>
      </c>
      <c r="D219" s="5" t="s">
        <v>501</v>
      </c>
    </row>
    <row r="220" spans="1:4" x14ac:dyDescent="0.25">
      <c r="A220" s="6" t="s">
        <v>72</v>
      </c>
      <c r="B220" s="6" t="s">
        <v>73</v>
      </c>
      <c r="C220" s="6" t="s">
        <v>15</v>
      </c>
      <c r="D220" s="6">
        <v>728370.006585225</v>
      </c>
    </row>
    <row r="221" spans="1:4" x14ac:dyDescent="0.25">
      <c r="A221" s="6" t="s">
        <v>72</v>
      </c>
      <c r="B221" s="6" t="s">
        <v>73</v>
      </c>
      <c r="C221" s="6" t="s">
        <v>16</v>
      </c>
      <c r="D221" s="6">
        <v>413022.68932049198</v>
      </c>
    </row>
    <row r="222" spans="1:4" x14ac:dyDescent="0.25">
      <c r="A222" s="6" t="s">
        <v>72</v>
      </c>
      <c r="B222" s="6" t="s">
        <v>73</v>
      </c>
      <c r="C222" s="6" t="s">
        <v>17</v>
      </c>
      <c r="D222" s="6">
        <v>896088.93739382201</v>
      </c>
    </row>
    <row r="223" spans="1:4" x14ac:dyDescent="0.25">
      <c r="A223" s="6" t="s">
        <v>72</v>
      </c>
      <c r="B223" s="6" t="s">
        <v>73</v>
      </c>
      <c r="C223" s="6" t="s">
        <v>18</v>
      </c>
      <c r="D223" s="6">
        <v>1101946.6523532099</v>
      </c>
    </row>
    <row r="224" spans="1:4" x14ac:dyDescent="0.25">
      <c r="A224" s="6" t="s">
        <v>74</v>
      </c>
      <c r="B224" s="6" t="s">
        <v>75</v>
      </c>
      <c r="C224" s="6" t="s">
        <v>15</v>
      </c>
      <c r="D224" s="6">
        <v>1401143.04291293</v>
      </c>
    </row>
    <row r="225" spans="1:4" x14ac:dyDescent="0.25">
      <c r="A225" s="6" t="s">
        <v>74</v>
      </c>
      <c r="B225" s="6" t="s">
        <v>75</v>
      </c>
      <c r="C225" s="6" t="s">
        <v>16</v>
      </c>
      <c r="D225" s="6">
        <v>800000</v>
      </c>
    </row>
    <row r="226" spans="1:4" x14ac:dyDescent="0.25">
      <c r="A226" s="6" t="s">
        <v>74</v>
      </c>
      <c r="B226" s="6" t="s">
        <v>75</v>
      </c>
      <c r="C226" s="6" t="s">
        <v>17</v>
      </c>
      <c r="D226" s="6">
        <v>823995.32542621205</v>
      </c>
    </row>
    <row r="227" spans="1:4" x14ac:dyDescent="0.25">
      <c r="A227" s="6" t="s">
        <v>74</v>
      </c>
      <c r="B227" s="6" t="s">
        <v>75</v>
      </c>
      <c r="C227" s="6" t="s">
        <v>18</v>
      </c>
      <c r="D227" s="6">
        <v>1335801.0509363001</v>
      </c>
    </row>
    <row r="228" spans="1:4" x14ac:dyDescent="0.25">
      <c r="A228" s="6" t="s">
        <v>76</v>
      </c>
      <c r="B228" s="6" t="s">
        <v>77</v>
      </c>
      <c r="C228" s="6" t="s">
        <v>15</v>
      </c>
      <c r="D228" s="6">
        <v>708615.02448677598</v>
      </c>
    </row>
    <row r="229" spans="1:4" x14ac:dyDescent="0.25">
      <c r="A229" s="6" t="s">
        <v>76</v>
      </c>
      <c r="B229" s="6" t="s">
        <v>77</v>
      </c>
      <c r="C229" s="6" t="s">
        <v>17</v>
      </c>
      <c r="D229" s="6">
        <v>726672.78817356494</v>
      </c>
    </row>
    <row r="230" spans="1:4" x14ac:dyDescent="0.25">
      <c r="A230" s="6" t="s">
        <v>76</v>
      </c>
      <c r="B230" s="6" t="s">
        <v>77</v>
      </c>
      <c r="C230" s="6" t="s">
        <v>18</v>
      </c>
      <c r="D230" s="6">
        <v>647146.98161921499</v>
      </c>
    </row>
    <row r="231" spans="1:4" x14ac:dyDescent="0.25">
      <c r="A231" s="6" t="s">
        <v>78</v>
      </c>
      <c r="B231" s="6" t="s">
        <v>79</v>
      </c>
      <c r="C231" s="6" t="s">
        <v>15</v>
      </c>
      <c r="D231" s="6">
        <v>599903.249520079</v>
      </c>
    </row>
    <row r="232" spans="1:4" x14ac:dyDescent="0.25">
      <c r="A232" s="6" t="s">
        <v>78</v>
      </c>
      <c r="B232" s="6" t="s">
        <v>79</v>
      </c>
      <c r="C232" s="6" t="s">
        <v>17</v>
      </c>
      <c r="D232" s="6">
        <v>511470.002049406</v>
      </c>
    </row>
    <row r="233" spans="1:4" x14ac:dyDescent="0.25">
      <c r="A233" s="6" t="s">
        <v>78</v>
      </c>
      <c r="B233" s="6" t="s">
        <v>79</v>
      </c>
      <c r="C233" s="6" t="s">
        <v>18</v>
      </c>
      <c r="D233" s="6">
        <v>491559.79407327902</v>
      </c>
    </row>
    <row r="234" spans="1:4" x14ac:dyDescent="0.25">
      <c r="A234" s="6" t="s">
        <v>80</v>
      </c>
      <c r="B234" s="6" t="s">
        <v>81</v>
      </c>
      <c r="C234" s="6" t="s">
        <v>15</v>
      </c>
      <c r="D234" s="6">
        <v>438137.25173212797</v>
      </c>
    </row>
    <row r="235" spans="1:4" x14ac:dyDescent="0.25">
      <c r="A235" s="6" t="s">
        <v>80</v>
      </c>
      <c r="B235" s="6" t="s">
        <v>81</v>
      </c>
      <c r="C235" s="6" t="s">
        <v>17</v>
      </c>
      <c r="D235" s="6">
        <v>388559.36620620702</v>
      </c>
    </row>
    <row r="236" spans="1:4" x14ac:dyDescent="0.25">
      <c r="A236" s="6" t="s">
        <v>80</v>
      </c>
      <c r="B236" s="6" t="s">
        <v>81</v>
      </c>
      <c r="C236" s="6" t="s">
        <v>18</v>
      </c>
      <c r="D236" s="6">
        <v>478813.31030475697</v>
      </c>
    </row>
    <row r="237" spans="1:4" x14ac:dyDescent="0.25">
      <c r="A237" s="6" t="s">
        <v>82</v>
      </c>
      <c r="B237" s="6" t="s">
        <v>83</v>
      </c>
      <c r="C237" s="6" t="s">
        <v>15</v>
      </c>
      <c r="D237" s="6">
        <v>631090.34439723799</v>
      </c>
    </row>
    <row r="238" spans="1:4" x14ac:dyDescent="0.25">
      <c r="A238" s="6" t="s">
        <v>82</v>
      </c>
      <c r="B238" s="6" t="s">
        <v>83</v>
      </c>
      <c r="C238" s="6" t="s">
        <v>17</v>
      </c>
      <c r="D238" s="6">
        <v>265256.33629713702</v>
      </c>
    </row>
    <row r="239" spans="1:4" x14ac:dyDescent="0.25">
      <c r="A239" s="6" t="s">
        <v>82</v>
      </c>
      <c r="B239" s="6" t="s">
        <v>83</v>
      </c>
      <c r="C239" s="6" t="s">
        <v>18</v>
      </c>
      <c r="D239" s="6">
        <v>504652.56977220601</v>
      </c>
    </row>
    <row r="240" spans="1:4" x14ac:dyDescent="0.25">
      <c r="A240" s="6" t="s">
        <v>84</v>
      </c>
      <c r="B240" s="6" t="s">
        <v>85</v>
      </c>
      <c r="C240" s="6" t="s">
        <v>15</v>
      </c>
      <c r="D240" s="6">
        <v>409439.44185502001</v>
      </c>
    </row>
    <row r="241" spans="1:4" x14ac:dyDescent="0.25">
      <c r="A241" s="6" t="s">
        <v>84</v>
      </c>
      <c r="B241" s="6" t="s">
        <v>85</v>
      </c>
      <c r="C241" s="6" t="s">
        <v>16</v>
      </c>
      <c r="D241" s="6">
        <v>1200000</v>
      </c>
    </row>
    <row r="242" spans="1:4" x14ac:dyDescent="0.25">
      <c r="A242" s="6" t="s">
        <v>84</v>
      </c>
      <c r="B242" s="6" t="s">
        <v>85</v>
      </c>
      <c r="C242" s="6" t="s">
        <v>17</v>
      </c>
      <c r="D242" s="6">
        <v>541850.40562513599</v>
      </c>
    </row>
    <row r="243" spans="1:4" x14ac:dyDescent="0.25">
      <c r="A243" s="6" t="s">
        <v>84</v>
      </c>
      <c r="B243" s="6" t="s">
        <v>85</v>
      </c>
      <c r="C243" s="6" t="s">
        <v>18</v>
      </c>
      <c r="D243" s="6">
        <v>471840.48691632698</v>
      </c>
    </row>
    <row r="244" spans="1:4" x14ac:dyDescent="0.25">
      <c r="A244" s="6" t="s">
        <v>86</v>
      </c>
      <c r="B244" s="6" t="s">
        <v>87</v>
      </c>
      <c r="C244" s="6" t="s">
        <v>15</v>
      </c>
      <c r="D244" s="6">
        <v>648820.87574422196</v>
      </c>
    </row>
    <row r="245" spans="1:4" x14ac:dyDescent="0.25">
      <c r="A245" s="6" t="s">
        <v>86</v>
      </c>
      <c r="B245" s="6" t="s">
        <v>87</v>
      </c>
      <c r="C245" s="6" t="s">
        <v>17</v>
      </c>
      <c r="D245" s="6">
        <v>593848.89916709205</v>
      </c>
    </row>
    <row r="246" spans="1:4" x14ac:dyDescent="0.25">
      <c r="A246" s="6" t="s">
        <v>86</v>
      </c>
      <c r="B246" s="6" t="s">
        <v>87</v>
      </c>
      <c r="C246" s="6" t="s">
        <v>18</v>
      </c>
      <c r="D246" s="6">
        <v>662566.40698848804</v>
      </c>
    </row>
    <row r="247" spans="1:4" x14ac:dyDescent="0.25">
      <c r="A247" s="6" t="s">
        <v>88</v>
      </c>
      <c r="B247" s="6" t="s">
        <v>89</v>
      </c>
      <c r="C247" s="6" t="s">
        <v>15</v>
      </c>
      <c r="D247" s="6">
        <v>496966.41412256402</v>
      </c>
    </row>
    <row r="248" spans="1:4" x14ac:dyDescent="0.25">
      <c r="A248" s="6" t="s">
        <v>88</v>
      </c>
      <c r="B248" s="6" t="s">
        <v>89</v>
      </c>
      <c r="C248" s="6" t="s">
        <v>17</v>
      </c>
      <c r="D248" s="6">
        <v>537862.62719945796</v>
      </c>
    </row>
    <row r="249" spans="1:4" x14ac:dyDescent="0.25">
      <c r="A249" s="6" t="s">
        <v>88</v>
      </c>
      <c r="B249" s="6" t="s">
        <v>89</v>
      </c>
      <c r="C249" s="6" t="s">
        <v>18</v>
      </c>
      <c r="D249" s="6">
        <v>786870.08779933897</v>
      </c>
    </row>
    <row r="250" spans="1:4" x14ac:dyDescent="0.25">
      <c r="A250" s="6" t="s">
        <v>90</v>
      </c>
      <c r="B250" s="6" t="s">
        <v>91</v>
      </c>
      <c r="C250" s="6" t="s">
        <v>15</v>
      </c>
      <c r="D250" s="6">
        <v>906838.81476024596</v>
      </c>
    </row>
    <row r="251" spans="1:4" x14ac:dyDescent="0.25">
      <c r="A251" s="6" t="s">
        <v>90</v>
      </c>
      <c r="B251" s="6" t="s">
        <v>91</v>
      </c>
      <c r="C251" s="6" t="s">
        <v>17</v>
      </c>
      <c r="D251" s="6">
        <v>576824.09303467802</v>
      </c>
    </row>
    <row r="252" spans="1:4" x14ac:dyDescent="0.25">
      <c r="A252" s="6" t="s">
        <v>90</v>
      </c>
      <c r="B252" s="6" t="s">
        <v>91</v>
      </c>
      <c r="C252" s="6" t="s">
        <v>18</v>
      </c>
      <c r="D252" s="6">
        <v>687902.35448784602</v>
      </c>
    </row>
    <row r="253" spans="1:4" x14ac:dyDescent="0.25">
      <c r="A253" s="6" t="s">
        <v>92</v>
      </c>
      <c r="B253" s="6" t="s">
        <v>93</v>
      </c>
      <c r="C253" s="6" t="s">
        <v>15</v>
      </c>
      <c r="D253" s="6">
        <v>1380288.26639063</v>
      </c>
    </row>
    <row r="254" spans="1:4" x14ac:dyDescent="0.25">
      <c r="A254" s="6" t="s">
        <v>92</v>
      </c>
      <c r="B254" s="6" t="s">
        <v>93</v>
      </c>
      <c r="C254" s="6" t="s">
        <v>16</v>
      </c>
      <c r="D254" s="6">
        <v>1375098.2210667599</v>
      </c>
    </row>
    <row r="255" spans="1:4" x14ac:dyDescent="0.25">
      <c r="A255" s="6" t="s">
        <v>92</v>
      </c>
      <c r="B255" s="6" t="s">
        <v>93</v>
      </c>
      <c r="C255" s="6" t="s">
        <v>17</v>
      </c>
      <c r="D255" s="6">
        <v>818264.76292358595</v>
      </c>
    </row>
    <row r="256" spans="1:4" x14ac:dyDescent="0.25">
      <c r="A256" s="6" t="s">
        <v>92</v>
      </c>
      <c r="B256" s="6" t="s">
        <v>93</v>
      </c>
      <c r="C256" s="6" t="s">
        <v>18</v>
      </c>
      <c r="D256" s="6">
        <v>837237.75503936701</v>
      </c>
    </row>
    <row r="257" spans="1:4" x14ac:dyDescent="0.25">
      <c r="A257" s="6" t="s">
        <v>94</v>
      </c>
      <c r="B257" s="6" t="s">
        <v>95</v>
      </c>
      <c r="C257" s="6" t="s">
        <v>15</v>
      </c>
      <c r="D257" s="6">
        <v>907846.01658083603</v>
      </c>
    </row>
    <row r="258" spans="1:4" x14ac:dyDescent="0.25">
      <c r="A258" s="6" t="s">
        <v>94</v>
      </c>
      <c r="B258" s="6" t="s">
        <v>95</v>
      </c>
      <c r="C258" s="6" t="s">
        <v>17</v>
      </c>
      <c r="D258" s="6">
        <v>445649.73050660401</v>
      </c>
    </row>
    <row r="259" spans="1:4" x14ac:dyDescent="0.25">
      <c r="A259" s="6" t="s">
        <v>94</v>
      </c>
      <c r="B259" s="6" t="s">
        <v>95</v>
      </c>
      <c r="C259" s="6" t="s">
        <v>18</v>
      </c>
      <c r="D259" s="6">
        <v>826296.79796299501</v>
      </c>
    </row>
    <row r="260" spans="1:4" x14ac:dyDescent="0.25">
      <c r="A260" s="6" t="s">
        <v>96</v>
      </c>
      <c r="B260" s="6" t="s">
        <v>97</v>
      </c>
      <c r="C260" s="6" t="s">
        <v>15</v>
      </c>
      <c r="D260" s="6">
        <v>930018.46968509001</v>
      </c>
    </row>
    <row r="261" spans="1:4" x14ac:dyDescent="0.25">
      <c r="A261" s="6" t="s">
        <v>96</v>
      </c>
      <c r="B261" s="6" t="s">
        <v>97</v>
      </c>
      <c r="C261" s="6" t="s">
        <v>16</v>
      </c>
      <c r="D261" s="6">
        <v>800000</v>
      </c>
    </row>
    <row r="262" spans="1:4" x14ac:dyDescent="0.25">
      <c r="A262" s="6" t="s">
        <v>96</v>
      </c>
      <c r="B262" s="6" t="s">
        <v>97</v>
      </c>
      <c r="C262" s="6" t="s">
        <v>17</v>
      </c>
      <c r="D262" s="6">
        <v>1151249.3209756601</v>
      </c>
    </row>
    <row r="263" spans="1:4" x14ac:dyDescent="0.25">
      <c r="A263" s="6" t="s">
        <v>96</v>
      </c>
      <c r="B263" s="6" t="s">
        <v>97</v>
      </c>
      <c r="C263" s="6" t="s">
        <v>18</v>
      </c>
      <c r="D263" s="6">
        <v>1141979.7216554901</v>
      </c>
    </row>
    <row r="264" spans="1:4" x14ac:dyDescent="0.25">
      <c r="A264" s="6" t="s">
        <v>98</v>
      </c>
      <c r="B264" s="6" t="s">
        <v>99</v>
      </c>
      <c r="C264" s="6" t="s">
        <v>15</v>
      </c>
      <c r="D264" s="6">
        <v>554810.69267287396</v>
      </c>
    </row>
    <row r="265" spans="1:4" x14ac:dyDescent="0.25">
      <c r="A265" s="6" t="s">
        <v>98</v>
      </c>
      <c r="B265" s="6" t="s">
        <v>99</v>
      </c>
      <c r="C265" s="6" t="s">
        <v>17</v>
      </c>
      <c r="D265" s="6">
        <v>375936.86422785599</v>
      </c>
    </row>
    <row r="266" spans="1:4" x14ac:dyDescent="0.25">
      <c r="A266" s="6" t="s">
        <v>98</v>
      </c>
      <c r="B266" s="6" t="s">
        <v>99</v>
      </c>
      <c r="C266" s="6" t="s">
        <v>18</v>
      </c>
      <c r="D266" s="6">
        <v>588606.90805947396</v>
      </c>
    </row>
    <row r="267" spans="1:4" x14ac:dyDescent="0.25">
      <c r="A267" s="6" t="s">
        <v>100</v>
      </c>
      <c r="B267" s="6" t="s">
        <v>101</v>
      </c>
      <c r="C267" s="6" t="s">
        <v>15</v>
      </c>
      <c r="D267" s="6">
        <v>790421.909729479</v>
      </c>
    </row>
    <row r="268" spans="1:4" x14ac:dyDescent="0.25">
      <c r="A268" s="6" t="s">
        <v>100</v>
      </c>
      <c r="B268" s="6" t="s">
        <v>101</v>
      </c>
      <c r="C268" s="6" t="s">
        <v>17</v>
      </c>
      <c r="D268" s="6">
        <v>1025080.06179355</v>
      </c>
    </row>
    <row r="269" spans="1:4" x14ac:dyDescent="0.25">
      <c r="A269" s="6" t="s">
        <v>100</v>
      </c>
      <c r="B269" s="6" t="s">
        <v>101</v>
      </c>
      <c r="C269" s="6" t="s">
        <v>18</v>
      </c>
      <c r="D269" s="6">
        <v>838738.01344556001</v>
      </c>
    </row>
    <row r="270" spans="1:4" x14ac:dyDescent="0.25">
      <c r="A270" s="6" t="s">
        <v>102</v>
      </c>
      <c r="B270" s="6" t="s">
        <v>103</v>
      </c>
      <c r="C270" s="6" t="s">
        <v>15</v>
      </c>
      <c r="D270" s="6">
        <v>608669.11642103002</v>
      </c>
    </row>
    <row r="271" spans="1:4" x14ac:dyDescent="0.25">
      <c r="A271" s="6" t="s">
        <v>102</v>
      </c>
      <c r="B271" s="6" t="s">
        <v>103</v>
      </c>
      <c r="C271" s="6" t="s">
        <v>16</v>
      </c>
      <c r="D271" s="6">
        <v>92359.823402590497</v>
      </c>
    </row>
    <row r="272" spans="1:4" x14ac:dyDescent="0.25">
      <c r="A272" s="6" t="s">
        <v>102</v>
      </c>
      <c r="B272" s="6" t="s">
        <v>103</v>
      </c>
      <c r="C272" s="6" t="s">
        <v>17</v>
      </c>
      <c r="D272" s="6">
        <v>768651.445848156</v>
      </c>
    </row>
    <row r="273" spans="1:4" x14ac:dyDescent="0.25">
      <c r="A273" s="6" t="s">
        <v>102</v>
      </c>
      <c r="B273" s="6" t="s">
        <v>103</v>
      </c>
      <c r="C273" s="6" t="s">
        <v>18</v>
      </c>
      <c r="D273" s="6">
        <v>713960.71894589101</v>
      </c>
    </row>
    <row r="274" spans="1:4" x14ac:dyDescent="0.25">
      <c r="A274" s="6" t="s">
        <v>104</v>
      </c>
      <c r="B274" s="6" t="s">
        <v>105</v>
      </c>
      <c r="C274" s="6" t="s">
        <v>15</v>
      </c>
      <c r="D274" s="6">
        <v>393032.21551127202</v>
      </c>
    </row>
    <row r="275" spans="1:4" x14ac:dyDescent="0.25">
      <c r="A275" s="6" t="s">
        <v>104</v>
      </c>
      <c r="B275" s="6" t="s">
        <v>105</v>
      </c>
      <c r="C275" s="6" t="s">
        <v>17</v>
      </c>
      <c r="D275" s="6">
        <v>735503.52750534902</v>
      </c>
    </row>
    <row r="276" spans="1:4" x14ac:dyDescent="0.25">
      <c r="A276" s="6" t="s">
        <v>104</v>
      </c>
      <c r="B276" s="6" t="s">
        <v>105</v>
      </c>
      <c r="C276" s="6" t="s">
        <v>18</v>
      </c>
      <c r="D276" s="6">
        <v>688350.958839225</v>
      </c>
    </row>
    <row r="277" spans="1:4" x14ac:dyDescent="0.25">
      <c r="A277" s="6" t="s">
        <v>106</v>
      </c>
      <c r="B277" s="6" t="s">
        <v>107</v>
      </c>
      <c r="C277" s="6" t="s">
        <v>15</v>
      </c>
      <c r="D277" s="6">
        <v>341437.555844719</v>
      </c>
    </row>
    <row r="278" spans="1:4" x14ac:dyDescent="0.25">
      <c r="A278" s="6" t="s">
        <v>106</v>
      </c>
      <c r="B278" s="6" t="s">
        <v>107</v>
      </c>
      <c r="C278" s="6" t="s">
        <v>17</v>
      </c>
      <c r="D278" s="6">
        <v>481281.09020590299</v>
      </c>
    </row>
    <row r="279" spans="1:4" x14ac:dyDescent="0.25">
      <c r="A279" s="6" t="s">
        <v>106</v>
      </c>
      <c r="B279" s="6" t="s">
        <v>107</v>
      </c>
      <c r="C279" s="6" t="s">
        <v>18</v>
      </c>
      <c r="D279" s="6">
        <v>490428.97114739602</v>
      </c>
    </row>
    <row r="280" spans="1:4" x14ac:dyDescent="0.25">
      <c r="A280" s="6" t="s">
        <v>108</v>
      </c>
      <c r="B280" s="6" t="s">
        <v>109</v>
      </c>
      <c r="C280" s="6" t="s">
        <v>15</v>
      </c>
      <c r="D280" s="6">
        <v>484157.00175219902</v>
      </c>
    </row>
    <row r="281" spans="1:4" x14ac:dyDescent="0.25">
      <c r="A281" s="6" t="s">
        <v>108</v>
      </c>
      <c r="B281" s="6" t="s">
        <v>109</v>
      </c>
      <c r="C281" s="6" t="s">
        <v>17</v>
      </c>
      <c r="D281" s="6">
        <v>441479.33827118599</v>
      </c>
    </row>
    <row r="282" spans="1:4" x14ac:dyDescent="0.25">
      <c r="A282" s="6" t="s">
        <v>108</v>
      </c>
      <c r="B282" s="6" t="s">
        <v>109</v>
      </c>
      <c r="C282" s="6" t="s">
        <v>18</v>
      </c>
      <c r="D282" s="6">
        <v>480648.68812600098</v>
      </c>
    </row>
    <row r="283" spans="1:4" x14ac:dyDescent="0.25">
      <c r="A283" t="s">
        <v>21</v>
      </c>
    </row>
    <row r="284" spans="1:4" x14ac:dyDescent="0.25">
      <c r="A284" t="s">
        <v>1037</v>
      </c>
    </row>
    <row r="285" spans="1:4" x14ac:dyDescent="0.25">
      <c r="A285" t="s">
        <v>22</v>
      </c>
    </row>
    <row r="286" spans="1:4" x14ac:dyDescent="0.25">
      <c r="A286" t="s">
        <v>23</v>
      </c>
    </row>
    <row r="287" spans="1:4" x14ac:dyDescent="0.25">
      <c r="A287" t="s">
        <v>24</v>
      </c>
    </row>
    <row r="290" spans="1:4" x14ac:dyDescent="0.25">
      <c r="D290" s="7" t="str">
        <f>HYPERLINK("#'Indice'!A1", "Ir al índice")</f>
        <v>Ir al índice</v>
      </c>
    </row>
    <row r="291" spans="1:4" ht="17.25" x14ac:dyDescent="0.3">
      <c r="A291" s="4" t="s">
        <v>934</v>
      </c>
    </row>
    <row r="292" spans="1:4" x14ac:dyDescent="0.25">
      <c r="A292" s="5" t="s">
        <v>9</v>
      </c>
      <c r="B292" s="5" t="s">
        <v>114</v>
      </c>
      <c r="C292" s="5" t="s">
        <v>11</v>
      </c>
      <c r="D292" s="5" t="s">
        <v>501</v>
      </c>
    </row>
    <row r="293" spans="1:4" x14ac:dyDescent="0.25">
      <c r="A293" s="6" t="s">
        <v>88</v>
      </c>
      <c r="B293" s="6" t="s">
        <v>115</v>
      </c>
      <c r="C293" s="6" t="s">
        <v>15</v>
      </c>
      <c r="D293" s="6">
        <v>444168.53792784701</v>
      </c>
    </row>
    <row r="294" spans="1:4" x14ac:dyDescent="0.25">
      <c r="A294" s="6" t="s">
        <v>88</v>
      </c>
      <c r="B294" s="6" t="s">
        <v>115</v>
      </c>
      <c r="C294" s="6" t="s">
        <v>16</v>
      </c>
      <c r="D294" s="6">
        <v>320000</v>
      </c>
    </row>
    <row r="295" spans="1:4" x14ac:dyDescent="0.25">
      <c r="A295" s="6" t="s">
        <v>88</v>
      </c>
      <c r="B295" s="6" t="s">
        <v>115</v>
      </c>
      <c r="C295" s="6" t="s">
        <v>17</v>
      </c>
      <c r="D295" s="6">
        <v>437772.74965980602</v>
      </c>
    </row>
    <row r="296" spans="1:4" x14ac:dyDescent="0.25">
      <c r="A296" s="6" t="s">
        <v>88</v>
      </c>
      <c r="B296" s="6" t="s">
        <v>115</v>
      </c>
      <c r="C296" s="6" t="s">
        <v>18</v>
      </c>
      <c r="D296" s="6">
        <v>625309.18239430001</v>
      </c>
    </row>
    <row r="297" spans="1:4" x14ac:dyDescent="0.25">
      <c r="A297" s="6" t="s">
        <v>92</v>
      </c>
      <c r="B297" s="6" t="s">
        <v>116</v>
      </c>
      <c r="C297" s="6" t="s">
        <v>17</v>
      </c>
      <c r="D297" s="6">
        <v>470295.80301410798</v>
      </c>
    </row>
    <row r="298" spans="1:4" x14ac:dyDescent="0.25">
      <c r="A298" s="6" t="s">
        <v>92</v>
      </c>
      <c r="B298" s="6" t="s">
        <v>116</v>
      </c>
      <c r="C298" s="6" t="s">
        <v>18</v>
      </c>
      <c r="D298" s="6">
        <v>529130.45241004601</v>
      </c>
    </row>
    <row r="299" spans="1:4" x14ac:dyDescent="0.25">
      <c r="A299" s="6" t="s">
        <v>94</v>
      </c>
      <c r="B299" s="6" t="s">
        <v>117</v>
      </c>
      <c r="C299" s="6" t="s">
        <v>15</v>
      </c>
      <c r="D299" s="6">
        <v>1303508.73261827</v>
      </c>
    </row>
    <row r="300" spans="1:4" x14ac:dyDescent="0.25">
      <c r="A300" s="6" t="s">
        <v>94</v>
      </c>
      <c r="B300" s="6" t="s">
        <v>117</v>
      </c>
      <c r="C300" s="6" t="s">
        <v>16</v>
      </c>
      <c r="D300" s="6">
        <v>800000</v>
      </c>
    </row>
    <row r="301" spans="1:4" x14ac:dyDescent="0.25">
      <c r="A301" s="6" t="s">
        <v>94</v>
      </c>
      <c r="B301" s="6" t="s">
        <v>117</v>
      </c>
      <c r="C301" s="6" t="s">
        <v>17</v>
      </c>
      <c r="D301" s="6">
        <v>1000000</v>
      </c>
    </row>
    <row r="302" spans="1:4" x14ac:dyDescent="0.25">
      <c r="A302" s="6" t="s">
        <v>94</v>
      </c>
      <c r="B302" s="6" t="s">
        <v>117</v>
      </c>
      <c r="C302" s="6" t="s">
        <v>18</v>
      </c>
      <c r="D302" s="6">
        <v>1009215.74124334</v>
      </c>
    </row>
    <row r="303" spans="1:4" x14ac:dyDescent="0.25">
      <c r="A303" s="6" t="s">
        <v>96</v>
      </c>
      <c r="B303" s="6" t="s">
        <v>118</v>
      </c>
      <c r="C303" s="6" t="s">
        <v>15</v>
      </c>
      <c r="D303" s="6">
        <v>768346.65102472901</v>
      </c>
    </row>
    <row r="304" spans="1:4" x14ac:dyDescent="0.25">
      <c r="A304" s="6" t="s">
        <v>96</v>
      </c>
      <c r="B304" s="6" t="s">
        <v>118</v>
      </c>
      <c r="C304" s="6" t="s">
        <v>17</v>
      </c>
      <c r="D304" s="6">
        <v>1000000</v>
      </c>
    </row>
    <row r="305" spans="1:4" x14ac:dyDescent="0.25">
      <c r="A305" s="6" t="s">
        <v>96</v>
      </c>
      <c r="B305" s="6" t="s">
        <v>118</v>
      </c>
      <c r="C305" s="6" t="s">
        <v>18</v>
      </c>
      <c r="D305" s="6">
        <v>1180350.6067306499</v>
      </c>
    </row>
    <row r="306" spans="1:4" x14ac:dyDescent="0.25">
      <c r="A306" s="6" t="s">
        <v>98</v>
      </c>
      <c r="B306" s="6" t="s">
        <v>119</v>
      </c>
      <c r="C306" s="6" t="s">
        <v>17</v>
      </c>
      <c r="D306" s="6">
        <v>654490.98241503001</v>
      </c>
    </row>
    <row r="307" spans="1:4" x14ac:dyDescent="0.25">
      <c r="A307" s="6" t="s">
        <v>98</v>
      </c>
      <c r="B307" s="6" t="s">
        <v>119</v>
      </c>
      <c r="C307" s="6" t="s">
        <v>18</v>
      </c>
      <c r="D307" s="6">
        <v>1627999.0959050199</v>
      </c>
    </row>
    <row r="308" spans="1:4" x14ac:dyDescent="0.25">
      <c r="A308" s="6" t="s">
        <v>106</v>
      </c>
      <c r="B308" s="6" t="s">
        <v>120</v>
      </c>
      <c r="C308" s="6" t="s">
        <v>15</v>
      </c>
      <c r="D308" s="6">
        <v>708843.34690664802</v>
      </c>
    </row>
    <row r="309" spans="1:4" x14ac:dyDescent="0.25">
      <c r="A309" s="6" t="s">
        <v>106</v>
      </c>
      <c r="B309" s="6" t="s">
        <v>120</v>
      </c>
      <c r="C309" s="6" t="s">
        <v>17</v>
      </c>
      <c r="D309" s="6">
        <v>885839.13725633302</v>
      </c>
    </row>
    <row r="310" spans="1:4" x14ac:dyDescent="0.25">
      <c r="A310" s="6" t="s">
        <v>106</v>
      </c>
      <c r="B310" s="6" t="s">
        <v>120</v>
      </c>
      <c r="C310" s="6" t="s">
        <v>18</v>
      </c>
      <c r="D310" s="6">
        <v>937887.29338223697</v>
      </c>
    </row>
    <row r="311" spans="1:4" x14ac:dyDescent="0.25">
      <c r="A311" s="6" t="s">
        <v>108</v>
      </c>
      <c r="B311" s="6" t="s">
        <v>121</v>
      </c>
      <c r="C311" s="6" t="s">
        <v>15</v>
      </c>
      <c r="D311" s="6">
        <v>833435.213580515</v>
      </c>
    </row>
    <row r="312" spans="1:4" x14ac:dyDescent="0.25">
      <c r="A312" s="6" t="s">
        <v>108</v>
      </c>
      <c r="B312" s="6" t="s">
        <v>121</v>
      </c>
      <c r="C312" s="6" t="s">
        <v>17</v>
      </c>
      <c r="D312" s="6">
        <v>1494659.9420749601</v>
      </c>
    </row>
    <row r="313" spans="1:4" x14ac:dyDescent="0.25">
      <c r="A313" s="6" t="s">
        <v>108</v>
      </c>
      <c r="B313" s="6" t="s">
        <v>121</v>
      </c>
      <c r="C313" s="6" t="s">
        <v>18</v>
      </c>
      <c r="D313" s="6">
        <v>1083586.90250492</v>
      </c>
    </row>
    <row r="314" spans="1:4" x14ac:dyDescent="0.25">
      <c r="A314" s="6" t="s">
        <v>110</v>
      </c>
      <c r="B314" s="6" t="s">
        <v>122</v>
      </c>
      <c r="C314" s="6" t="s">
        <v>15</v>
      </c>
      <c r="D314" s="6">
        <v>1313503.1945036901</v>
      </c>
    </row>
    <row r="315" spans="1:4" x14ac:dyDescent="0.25">
      <c r="A315" s="6" t="s">
        <v>110</v>
      </c>
      <c r="B315" s="6" t="s">
        <v>122</v>
      </c>
      <c r="C315" s="6" t="s">
        <v>16</v>
      </c>
      <c r="D315" s="6">
        <v>2050000</v>
      </c>
    </row>
    <row r="316" spans="1:4" x14ac:dyDescent="0.25">
      <c r="A316" s="6" t="s">
        <v>110</v>
      </c>
      <c r="B316" s="6" t="s">
        <v>122</v>
      </c>
      <c r="C316" s="6" t="s">
        <v>17</v>
      </c>
      <c r="D316" s="6">
        <v>260000</v>
      </c>
    </row>
    <row r="317" spans="1:4" x14ac:dyDescent="0.25">
      <c r="A317" s="6" t="s">
        <v>110</v>
      </c>
      <c r="B317" s="6" t="s">
        <v>122</v>
      </c>
      <c r="C317" s="6" t="s">
        <v>18</v>
      </c>
      <c r="D317" s="6">
        <v>1444152.62024609</v>
      </c>
    </row>
    <row r="318" spans="1:4" x14ac:dyDescent="0.25">
      <c r="A318" s="6" t="s">
        <v>123</v>
      </c>
      <c r="B318" s="6" t="s">
        <v>124</v>
      </c>
      <c r="C318" s="6" t="s">
        <v>15</v>
      </c>
      <c r="D318" s="6">
        <v>786623.46084169101</v>
      </c>
    </row>
    <row r="319" spans="1:4" x14ac:dyDescent="0.25">
      <c r="A319" s="6" t="s">
        <v>123</v>
      </c>
      <c r="B319" s="6" t="s">
        <v>124</v>
      </c>
      <c r="C319" s="6" t="s">
        <v>17</v>
      </c>
      <c r="D319" s="6">
        <v>835942.06575440499</v>
      </c>
    </row>
    <row r="320" spans="1:4" x14ac:dyDescent="0.25">
      <c r="A320" s="6" t="s">
        <v>123</v>
      </c>
      <c r="B320" s="6" t="s">
        <v>124</v>
      </c>
      <c r="C320" s="6" t="s">
        <v>18</v>
      </c>
      <c r="D320" s="6">
        <v>996985.457394214</v>
      </c>
    </row>
    <row r="321" spans="1:4" x14ac:dyDescent="0.25">
      <c r="A321" s="6" t="s">
        <v>125</v>
      </c>
      <c r="B321" s="6" t="s">
        <v>126</v>
      </c>
      <c r="C321" s="6" t="s">
        <v>15</v>
      </c>
      <c r="D321" s="6">
        <v>1398116.85119447</v>
      </c>
    </row>
    <row r="322" spans="1:4" x14ac:dyDescent="0.25">
      <c r="A322" s="6" t="s">
        <v>125</v>
      </c>
      <c r="B322" s="6" t="s">
        <v>126</v>
      </c>
      <c r="C322" s="6" t="s">
        <v>17</v>
      </c>
      <c r="D322" s="6">
        <v>1250698.1163929</v>
      </c>
    </row>
    <row r="323" spans="1:4" x14ac:dyDescent="0.25">
      <c r="A323" s="6" t="s">
        <v>125</v>
      </c>
      <c r="B323" s="6" t="s">
        <v>126</v>
      </c>
      <c r="C323" s="6" t="s">
        <v>18</v>
      </c>
      <c r="D323" s="6">
        <v>1392391.4575957099</v>
      </c>
    </row>
    <row r="324" spans="1:4" x14ac:dyDescent="0.25">
      <c r="A324" s="6" t="s">
        <v>127</v>
      </c>
      <c r="B324" s="6" t="s">
        <v>128</v>
      </c>
      <c r="C324" s="6" t="s">
        <v>15</v>
      </c>
      <c r="D324" s="6">
        <v>1823472.7580535801</v>
      </c>
    </row>
    <row r="325" spans="1:4" x14ac:dyDescent="0.25">
      <c r="A325" s="6" t="s">
        <v>127</v>
      </c>
      <c r="B325" s="6" t="s">
        <v>128</v>
      </c>
      <c r="C325" s="6" t="s">
        <v>17</v>
      </c>
      <c r="D325" s="6">
        <v>1134635.06543241</v>
      </c>
    </row>
    <row r="326" spans="1:4" x14ac:dyDescent="0.25">
      <c r="A326" s="6" t="s">
        <v>127</v>
      </c>
      <c r="B326" s="6" t="s">
        <v>128</v>
      </c>
      <c r="C326" s="6" t="s">
        <v>18</v>
      </c>
      <c r="D326" s="6">
        <v>1318535.05062389</v>
      </c>
    </row>
    <row r="327" spans="1:4" x14ac:dyDescent="0.25">
      <c r="A327" s="6" t="s">
        <v>129</v>
      </c>
      <c r="B327" s="6" t="s">
        <v>130</v>
      </c>
      <c r="C327" s="6" t="s">
        <v>15</v>
      </c>
      <c r="D327" s="6">
        <v>1762150.17818569</v>
      </c>
    </row>
    <row r="328" spans="1:4" x14ac:dyDescent="0.25">
      <c r="A328" s="6" t="s">
        <v>129</v>
      </c>
      <c r="B328" s="6" t="s">
        <v>130</v>
      </c>
      <c r="C328" s="6" t="s">
        <v>16</v>
      </c>
      <c r="D328" s="6">
        <v>600000</v>
      </c>
    </row>
    <row r="329" spans="1:4" x14ac:dyDescent="0.25">
      <c r="A329" s="6" t="s">
        <v>129</v>
      </c>
      <c r="B329" s="6" t="s">
        <v>130</v>
      </c>
      <c r="C329" s="6" t="s">
        <v>18</v>
      </c>
      <c r="D329" s="6">
        <v>1240536.8643141701</v>
      </c>
    </row>
    <row r="330" spans="1:4" x14ac:dyDescent="0.25">
      <c r="A330" s="6" t="s">
        <v>131</v>
      </c>
      <c r="B330" s="6" t="s">
        <v>132</v>
      </c>
      <c r="C330" s="6" t="s">
        <v>15</v>
      </c>
      <c r="D330" s="6">
        <v>1005562.5164286901</v>
      </c>
    </row>
    <row r="331" spans="1:4" x14ac:dyDescent="0.25">
      <c r="A331" s="6" t="s">
        <v>131</v>
      </c>
      <c r="B331" s="6" t="s">
        <v>132</v>
      </c>
      <c r="C331" s="6" t="s">
        <v>17</v>
      </c>
      <c r="D331" s="6">
        <v>837820.76336850901</v>
      </c>
    </row>
    <row r="332" spans="1:4" x14ac:dyDescent="0.25">
      <c r="A332" s="6" t="s">
        <v>131</v>
      </c>
      <c r="B332" s="6" t="s">
        <v>132</v>
      </c>
      <c r="C332" s="6" t="s">
        <v>18</v>
      </c>
      <c r="D332" s="6">
        <v>735326.54140662204</v>
      </c>
    </row>
    <row r="333" spans="1:4" x14ac:dyDescent="0.25">
      <c r="A333" s="6" t="s">
        <v>133</v>
      </c>
      <c r="B333" s="6" t="s">
        <v>134</v>
      </c>
      <c r="C333" s="6" t="s">
        <v>15</v>
      </c>
      <c r="D333" s="6">
        <v>707040.65132241498</v>
      </c>
    </row>
    <row r="334" spans="1:4" x14ac:dyDescent="0.25">
      <c r="A334" s="6" t="s">
        <v>133</v>
      </c>
      <c r="B334" s="6" t="s">
        <v>134</v>
      </c>
      <c r="C334" s="6" t="s">
        <v>17</v>
      </c>
      <c r="D334" s="6">
        <v>850812.95237368403</v>
      </c>
    </row>
    <row r="335" spans="1:4" x14ac:dyDescent="0.25">
      <c r="A335" s="6" t="s">
        <v>133</v>
      </c>
      <c r="B335" s="6" t="s">
        <v>134</v>
      </c>
      <c r="C335" s="6" t="s">
        <v>18</v>
      </c>
      <c r="D335" s="6">
        <v>774521.19376999501</v>
      </c>
    </row>
    <row r="336" spans="1:4" x14ac:dyDescent="0.25">
      <c r="A336" s="6" t="s">
        <v>135</v>
      </c>
      <c r="B336" s="6" t="s">
        <v>136</v>
      </c>
      <c r="C336" s="6" t="s">
        <v>15</v>
      </c>
      <c r="D336" s="6">
        <v>1125478.1792343601</v>
      </c>
    </row>
    <row r="337" spans="1:4" x14ac:dyDescent="0.25">
      <c r="A337" s="6" t="s">
        <v>135</v>
      </c>
      <c r="B337" s="6" t="s">
        <v>136</v>
      </c>
      <c r="C337" s="6" t="s">
        <v>17</v>
      </c>
      <c r="D337" s="6">
        <v>293997.88522013399</v>
      </c>
    </row>
    <row r="338" spans="1:4" x14ac:dyDescent="0.25">
      <c r="A338" s="6" t="s">
        <v>135</v>
      </c>
      <c r="B338" s="6" t="s">
        <v>136</v>
      </c>
      <c r="C338" s="6" t="s">
        <v>18</v>
      </c>
      <c r="D338" s="6">
        <v>579349.77969703497</v>
      </c>
    </row>
    <row r="339" spans="1:4" x14ac:dyDescent="0.25">
      <c r="A339" s="6" t="s">
        <v>137</v>
      </c>
      <c r="B339" s="6" t="s">
        <v>138</v>
      </c>
      <c r="C339" s="6" t="s">
        <v>15</v>
      </c>
      <c r="D339" s="6">
        <v>956716.44373763097</v>
      </c>
    </row>
    <row r="340" spans="1:4" x14ac:dyDescent="0.25">
      <c r="A340" s="6" t="s">
        <v>137</v>
      </c>
      <c r="B340" s="6" t="s">
        <v>138</v>
      </c>
      <c r="C340" s="6" t="s">
        <v>17</v>
      </c>
      <c r="D340" s="6">
        <v>297459.82424650103</v>
      </c>
    </row>
    <row r="341" spans="1:4" x14ac:dyDescent="0.25">
      <c r="A341" s="6" t="s">
        <v>137</v>
      </c>
      <c r="B341" s="6" t="s">
        <v>138</v>
      </c>
      <c r="C341" s="6" t="s">
        <v>18</v>
      </c>
      <c r="D341" s="6">
        <v>577053.68504570797</v>
      </c>
    </row>
    <row r="342" spans="1:4" x14ac:dyDescent="0.25">
      <c r="A342" s="6" t="s">
        <v>139</v>
      </c>
      <c r="B342" s="6" t="s">
        <v>140</v>
      </c>
      <c r="C342" s="6" t="s">
        <v>15</v>
      </c>
      <c r="D342" s="6">
        <v>400732.78775296902</v>
      </c>
    </row>
    <row r="343" spans="1:4" x14ac:dyDescent="0.25">
      <c r="A343" s="6" t="s">
        <v>139</v>
      </c>
      <c r="B343" s="6" t="s">
        <v>140</v>
      </c>
      <c r="C343" s="6" t="s">
        <v>17</v>
      </c>
      <c r="D343" s="6">
        <v>632743.43343132304</v>
      </c>
    </row>
    <row r="344" spans="1:4" x14ac:dyDescent="0.25">
      <c r="A344" s="6" t="s">
        <v>139</v>
      </c>
      <c r="B344" s="6" t="s">
        <v>140</v>
      </c>
      <c r="C344" s="6" t="s">
        <v>18</v>
      </c>
      <c r="D344" s="6">
        <v>657513.70561083301</v>
      </c>
    </row>
    <row r="345" spans="1:4" x14ac:dyDescent="0.25">
      <c r="A345" s="6" t="s">
        <v>141</v>
      </c>
      <c r="B345" s="6" t="s">
        <v>142</v>
      </c>
      <c r="C345" s="6" t="s">
        <v>15</v>
      </c>
      <c r="D345" s="6">
        <v>338946.13609745499</v>
      </c>
    </row>
    <row r="346" spans="1:4" x14ac:dyDescent="0.25">
      <c r="A346" s="6" t="s">
        <v>141</v>
      </c>
      <c r="B346" s="6" t="s">
        <v>142</v>
      </c>
      <c r="C346" s="6" t="s">
        <v>17</v>
      </c>
      <c r="D346" s="6">
        <v>414832.11570185499</v>
      </c>
    </row>
    <row r="347" spans="1:4" x14ac:dyDescent="0.25">
      <c r="A347" s="6" t="s">
        <v>141</v>
      </c>
      <c r="B347" s="6" t="s">
        <v>142</v>
      </c>
      <c r="C347" s="6" t="s">
        <v>18</v>
      </c>
      <c r="D347" s="6">
        <v>468468.09794205002</v>
      </c>
    </row>
    <row r="348" spans="1:4" x14ac:dyDescent="0.25">
      <c r="A348" s="6" t="s">
        <v>143</v>
      </c>
      <c r="B348" s="6" t="s">
        <v>144</v>
      </c>
      <c r="C348" s="6" t="s">
        <v>15</v>
      </c>
      <c r="D348" s="6">
        <v>908328.42528090405</v>
      </c>
    </row>
    <row r="349" spans="1:4" x14ac:dyDescent="0.25">
      <c r="A349" s="6" t="s">
        <v>143</v>
      </c>
      <c r="B349" s="6" t="s">
        <v>144</v>
      </c>
      <c r="C349" s="6" t="s">
        <v>17</v>
      </c>
      <c r="D349" s="6">
        <v>585911.14735231898</v>
      </c>
    </row>
    <row r="350" spans="1:4" x14ac:dyDescent="0.25">
      <c r="A350" s="6" t="s">
        <v>143</v>
      </c>
      <c r="B350" s="6" t="s">
        <v>144</v>
      </c>
      <c r="C350" s="6" t="s">
        <v>18</v>
      </c>
      <c r="D350" s="6">
        <v>594181.35947840696</v>
      </c>
    </row>
    <row r="351" spans="1:4" x14ac:dyDescent="0.25">
      <c r="A351" s="6" t="s">
        <v>145</v>
      </c>
      <c r="B351" s="6" t="s">
        <v>146</v>
      </c>
      <c r="C351" s="6" t="s">
        <v>15</v>
      </c>
      <c r="D351" s="6">
        <v>400000</v>
      </c>
    </row>
    <row r="352" spans="1:4" x14ac:dyDescent="0.25">
      <c r="A352" s="6" t="s">
        <v>145</v>
      </c>
      <c r="B352" s="6" t="s">
        <v>146</v>
      </c>
      <c r="C352" s="6" t="s">
        <v>17</v>
      </c>
      <c r="D352" s="6">
        <v>680145.11316527706</v>
      </c>
    </row>
    <row r="353" spans="1:4" x14ac:dyDescent="0.25">
      <c r="A353" s="6" t="s">
        <v>145</v>
      </c>
      <c r="B353" s="6" t="s">
        <v>146</v>
      </c>
      <c r="C353" s="6" t="s">
        <v>18</v>
      </c>
      <c r="D353" s="6">
        <v>544082.77596298698</v>
      </c>
    </row>
    <row r="354" spans="1:4" x14ac:dyDescent="0.25">
      <c r="A354" s="6" t="s">
        <v>147</v>
      </c>
      <c r="B354" s="6" t="s">
        <v>148</v>
      </c>
      <c r="C354" s="6" t="s">
        <v>15</v>
      </c>
      <c r="D354" s="6">
        <v>806715.49743627105</v>
      </c>
    </row>
    <row r="355" spans="1:4" x14ac:dyDescent="0.25">
      <c r="A355" s="6" t="s">
        <v>147</v>
      </c>
      <c r="B355" s="6" t="s">
        <v>148</v>
      </c>
      <c r="C355" s="6" t="s">
        <v>17</v>
      </c>
      <c r="D355" s="6">
        <v>624203.12004006398</v>
      </c>
    </row>
    <row r="356" spans="1:4" x14ac:dyDescent="0.25">
      <c r="A356" s="6" t="s">
        <v>147</v>
      </c>
      <c r="B356" s="6" t="s">
        <v>148</v>
      </c>
      <c r="C356" s="6" t="s">
        <v>18</v>
      </c>
      <c r="D356" s="6">
        <v>783120.88807136903</v>
      </c>
    </row>
    <row r="357" spans="1:4" x14ac:dyDescent="0.25">
      <c r="A357" s="6" t="s">
        <v>149</v>
      </c>
      <c r="B357" s="6" t="s">
        <v>150</v>
      </c>
      <c r="C357" s="6" t="s">
        <v>15</v>
      </c>
      <c r="D357" s="6">
        <v>526635.46845404303</v>
      </c>
    </row>
    <row r="358" spans="1:4" x14ac:dyDescent="0.25">
      <c r="A358" s="6" t="s">
        <v>149</v>
      </c>
      <c r="B358" s="6" t="s">
        <v>150</v>
      </c>
      <c r="C358" s="6" t="s">
        <v>17</v>
      </c>
      <c r="D358" s="6">
        <v>626726.43528324203</v>
      </c>
    </row>
    <row r="359" spans="1:4" x14ac:dyDescent="0.25">
      <c r="A359" s="6" t="s">
        <v>149</v>
      </c>
      <c r="B359" s="6" t="s">
        <v>150</v>
      </c>
      <c r="C359" s="6" t="s">
        <v>18</v>
      </c>
      <c r="D359" s="6">
        <v>608715.88232189603</v>
      </c>
    </row>
    <row r="360" spans="1:4" x14ac:dyDescent="0.25">
      <c r="A360" s="6" t="s">
        <v>151</v>
      </c>
      <c r="B360" s="6" t="s">
        <v>152</v>
      </c>
      <c r="C360" s="6" t="s">
        <v>15</v>
      </c>
      <c r="D360" s="6">
        <v>604654.50154445705</v>
      </c>
    </row>
    <row r="361" spans="1:4" x14ac:dyDescent="0.25">
      <c r="A361" s="6" t="s">
        <v>151</v>
      </c>
      <c r="B361" s="6" t="s">
        <v>152</v>
      </c>
      <c r="C361" s="6" t="s">
        <v>17</v>
      </c>
      <c r="D361" s="6">
        <v>546239.97142943798</v>
      </c>
    </row>
    <row r="362" spans="1:4" x14ac:dyDescent="0.25">
      <c r="A362" s="6" t="s">
        <v>151</v>
      </c>
      <c r="B362" s="6" t="s">
        <v>152</v>
      </c>
      <c r="C362" s="6" t="s">
        <v>18</v>
      </c>
      <c r="D362" s="6">
        <v>595286.34962007299</v>
      </c>
    </row>
    <row r="363" spans="1:4" x14ac:dyDescent="0.25">
      <c r="A363" s="6" t="s">
        <v>153</v>
      </c>
      <c r="B363" s="6" t="s">
        <v>154</v>
      </c>
      <c r="C363" s="6" t="s">
        <v>15</v>
      </c>
      <c r="D363" s="6">
        <v>753500.02905418701</v>
      </c>
    </row>
    <row r="364" spans="1:4" x14ac:dyDescent="0.25">
      <c r="A364" s="6" t="s">
        <v>153</v>
      </c>
      <c r="B364" s="6" t="s">
        <v>154</v>
      </c>
      <c r="C364" s="6" t="s">
        <v>17</v>
      </c>
      <c r="D364" s="6">
        <v>1215044.1915567899</v>
      </c>
    </row>
    <row r="365" spans="1:4" x14ac:dyDescent="0.25">
      <c r="A365" s="6" t="s">
        <v>153</v>
      </c>
      <c r="B365" s="6" t="s">
        <v>154</v>
      </c>
      <c r="C365" s="6" t="s">
        <v>18</v>
      </c>
      <c r="D365" s="6">
        <v>865941.56422682805</v>
      </c>
    </row>
    <row r="366" spans="1:4" x14ac:dyDescent="0.25">
      <c r="A366" s="6" t="s">
        <v>155</v>
      </c>
      <c r="B366" s="6" t="s">
        <v>156</v>
      </c>
      <c r="C366" s="6" t="s">
        <v>15</v>
      </c>
      <c r="D366" s="6">
        <v>278973.646487494</v>
      </c>
    </row>
    <row r="367" spans="1:4" x14ac:dyDescent="0.25">
      <c r="A367" s="6" t="s">
        <v>155</v>
      </c>
      <c r="B367" s="6" t="s">
        <v>156</v>
      </c>
      <c r="C367" s="6" t="s">
        <v>17</v>
      </c>
      <c r="D367" s="6">
        <v>717270.89422549203</v>
      </c>
    </row>
    <row r="368" spans="1:4" x14ac:dyDescent="0.25">
      <c r="A368" s="6" t="s">
        <v>155</v>
      </c>
      <c r="B368" s="6" t="s">
        <v>156</v>
      </c>
      <c r="C368" s="6" t="s">
        <v>18</v>
      </c>
      <c r="D368" s="6">
        <v>499553.36718316498</v>
      </c>
    </row>
    <row r="369" spans="1:4" x14ac:dyDescent="0.25">
      <c r="A369" s="6" t="s">
        <v>157</v>
      </c>
      <c r="B369" s="6" t="s">
        <v>158</v>
      </c>
      <c r="C369" s="6" t="s">
        <v>15</v>
      </c>
      <c r="D369" s="6">
        <v>1000000</v>
      </c>
    </row>
    <row r="370" spans="1:4" x14ac:dyDescent="0.25">
      <c r="A370" s="6" t="s">
        <v>157</v>
      </c>
      <c r="B370" s="6" t="s">
        <v>158</v>
      </c>
      <c r="C370" s="6" t="s">
        <v>16</v>
      </c>
      <c r="D370" s="6">
        <v>40000</v>
      </c>
    </row>
    <row r="371" spans="1:4" x14ac:dyDescent="0.25">
      <c r="A371" s="6" t="s">
        <v>157</v>
      </c>
      <c r="B371" s="6" t="s">
        <v>158</v>
      </c>
      <c r="C371" s="6" t="s">
        <v>17</v>
      </c>
      <c r="D371" s="6">
        <v>1038610.60302576</v>
      </c>
    </row>
    <row r="372" spans="1:4" x14ac:dyDescent="0.25">
      <c r="A372" s="6" t="s">
        <v>157</v>
      </c>
      <c r="B372" s="6" t="s">
        <v>158</v>
      </c>
      <c r="C372" s="6" t="s">
        <v>18</v>
      </c>
      <c r="D372" s="6">
        <v>714239.368124414</v>
      </c>
    </row>
    <row r="373" spans="1:4" x14ac:dyDescent="0.25">
      <c r="A373" s="6" t="s">
        <v>159</v>
      </c>
      <c r="B373" s="6" t="s">
        <v>160</v>
      </c>
      <c r="C373" s="6" t="s">
        <v>15</v>
      </c>
      <c r="D373" s="6">
        <v>250000</v>
      </c>
    </row>
    <row r="374" spans="1:4" x14ac:dyDescent="0.25">
      <c r="A374" s="6" t="s">
        <v>159</v>
      </c>
      <c r="B374" s="6" t="s">
        <v>160</v>
      </c>
      <c r="C374" s="6" t="s">
        <v>17</v>
      </c>
      <c r="D374" s="6">
        <v>220523.55250678901</v>
      </c>
    </row>
    <row r="375" spans="1:4" x14ac:dyDescent="0.25">
      <c r="A375" s="6" t="s">
        <v>159</v>
      </c>
      <c r="B375" s="6" t="s">
        <v>160</v>
      </c>
      <c r="C375" s="6" t="s">
        <v>18</v>
      </c>
      <c r="D375" s="6">
        <v>637122.36046015099</v>
      </c>
    </row>
    <row r="376" spans="1:4" x14ac:dyDescent="0.25">
      <c r="A376" s="6" t="s">
        <v>161</v>
      </c>
      <c r="B376" s="6" t="s">
        <v>162</v>
      </c>
      <c r="C376" s="6" t="s">
        <v>15</v>
      </c>
      <c r="D376" s="6">
        <v>667316.36128952994</v>
      </c>
    </row>
    <row r="377" spans="1:4" x14ac:dyDescent="0.25">
      <c r="A377" s="6" t="s">
        <v>161</v>
      </c>
      <c r="B377" s="6" t="s">
        <v>162</v>
      </c>
      <c r="C377" s="6" t="s">
        <v>17</v>
      </c>
      <c r="D377" s="6">
        <v>265720.07313845999</v>
      </c>
    </row>
    <row r="378" spans="1:4" x14ac:dyDescent="0.25">
      <c r="A378" s="6" t="s">
        <v>161</v>
      </c>
      <c r="B378" s="6" t="s">
        <v>162</v>
      </c>
      <c r="C378" s="6" t="s">
        <v>18</v>
      </c>
      <c r="D378" s="6">
        <v>541275.05956314201</v>
      </c>
    </row>
    <row r="379" spans="1:4" x14ac:dyDescent="0.25">
      <c r="A379" s="6" t="s">
        <v>163</v>
      </c>
      <c r="B379" s="6" t="s">
        <v>164</v>
      </c>
      <c r="C379" s="6" t="s">
        <v>15</v>
      </c>
      <c r="D379" s="6">
        <v>595961.22118174203</v>
      </c>
    </row>
    <row r="380" spans="1:4" x14ac:dyDescent="0.25">
      <c r="A380" s="6" t="s">
        <v>163</v>
      </c>
      <c r="B380" s="6" t="s">
        <v>164</v>
      </c>
      <c r="C380" s="6" t="s">
        <v>16</v>
      </c>
      <c r="D380" s="6">
        <v>210000</v>
      </c>
    </row>
    <row r="381" spans="1:4" x14ac:dyDescent="0.25">
      <c r="A381" s="6" t="s">
        <v>163</v>
      </c>
      <c r="B381" s="6" t="s">
        <v>164</v>
      </c>
      <c r="C381" s="6" t="s">
        <v>17</v>
      </c>
      <c r="D381" s="6">
        <v>488473.87397509901</v>
      </c>
    </row>
    <row r="382" spans="1:4" x14ac:dyDescent="0.25">
      <c r="A382" s="6" t="s">
        <v>163</v>
      </c>
      <c r="B382" s="6" t="s">
        <v>164</v>
      </c>
      <c r="C382" s="6" t="s">
        <v>18</v>
      </c>
      <c r="D382" s="6">
        <v>816445.20622984495</v>
      </c>
    </row>
    <row r="383" spans="1:4" x14ac:dyDescent="0.25">
      <c r="A383" s="6" t="s">
        <v>165</v>
      </c>
      <c r="B383" s="6" t="s">
        <v>166</v>
      </c>
      <c r="C383" s="6" t="s">
        <v>15</v>
      </c>
      <c r="D383" s="6">
        <v>609016.00830918201</v>
      </c>
    </row>
    <row r="384" spans="1:4" x14ac:dyDescent="0.25">
      <c r="A384" s="6" t="s">
        <v>165</v>
      </c>
      <c r="B384" s="6" t="s">
        <v>166</v>
      </c>
      <c r="C384" s="6" t="s">
        <v>17</v>
      </c>
      <c r="D384" s="6">
        <v>475515.24159790698</v>
      </c>
    </row>
    <row r="385" spans="1:4" x14ac:dyDescent="0.25">
      <c r="A385" s="6" t="s">
        <v>165</v>
      </c>
      <c r="B385" s="6" t="s">
        <v>166</v>
      </c>
      <c r="C385" s="6" t="s">
        <v>18</v>
      </c>
      <c r="D385" s="6">
        <v>737123.52339536697</v>
      </c>
    </row>
    <row r="386" spans="1:4" x14ac:dyDescent="0.25">
      <c r="A386" s="6" t="s">
        <v>167</v>
      </c>
      <c r="B386" s="6" t="s">
        <v>168</v>
      </c>
      <c r="C386" s="6" t="s">
        <v>15</v>
      </c>
      <c r="D386" s="6">
        <v>1058290.6096948099</v>
      </c>
    </row>
    <row r="387" spans="1:4" x14ac:dyDescent="0.25">
      <c r="A387" s="6" t="s">
        <v>167</v>
      </c>
      <c r="B387" s="6" t="s">
        <v>168</v>
      </c>
      <c r="C387" s="6" t="s">
        <v>17</v>
      </c>
      <c r="D387" s="6">
        <v>976782.74955938896</v>
      </c>
    </row>
    <row r="388" spans="1:4" x14ac:dyDescent="0.25">
      <c r="A388" s="6" t="s">
        <v>167</v>
      </c>
      <c r="B388" s="6" t="s">
        <v>168</v>
      </c>
      <c r="C388" s="6" t="s">
        <v>18</v>
      </c>
      <c r="D388" s="6">
        <v>646569.66251720302</v>
      </c>
    </row>
    <row r="389" spans="1:4" x14ac:dyDescent="0.25">
      <c r="A389" s="6" t="s">
        <v>169</v>
      </c>
      <c r="B389" s="6" t="s">
        <v>170</v>
      </c>
      <c r="C389" s="6" t="s">
        <v>15</v>
      </c>
      <c r="D389" s="6">
        <v>776130.60115599399</v>
      </c>
    </row>
    <row r="390" spans="1:4" x14ac:dyDescent="0.25">
      <c r="A390" s="6" t="s">
        <v>169</v>
      </c>
      <c r="B390" s="6" t="s">
        <v>170</v>
      </c>
      <c r="C390" s="6" t="s">
        <v>17</v>
      </c>
      <c r="D390" s="6">
        <v>220789.89124594399</v>
      </c>
    </row>
    <row r="391" spans="1:4" x14ac:dyDescent="0.25">
      <c r="A391" s="6" t="s">
        <v>169</v>
      </c>
      <c r="B391" s="6" t="s">
        <v>170</v>
      </c>
      <c r="C391" s="6" t="s">
        <v>18</v>
      </c>
      <c r="D391" s="6">
        <v>694800.93768478697</v>
      </c>
    </row>
    <row r="392" spans="1:4" x14ac:dyDescent="0.25">
      <c r="A392" s="6" t="s">
        <v>171</v>
      </c>
      <c r="B392" s="6" t="s">
        <v>172</v>
      </c>
      <c r="C392" s="6" t="s">
        <v>15</v>
      </c>
      <c r="D392" s="6">
        <v>597019.68657719705</v>
      </c>
    </row>
    <row r="393" spans="1:4" x14ac:dyDescent="0.25">
      <c r="A393" s="6" t="s">
        <v>171</v>
      </c>
      <c r="B393" s="6" t="s">
        <v>172</v>
      </c>
      <c r="C393" s="6" t="s">
        <v>17</v>
      </c>
      <c r="D393" s="6">
        <v>1001548.27321621</v>
      </c>
    </row>
    <row r="394" spans="1:4" x14ac:dyDescent="0.25">
      <c r="A394" s="6" t="s">
        <v>171</v>
      </c>
      <c r="B394" s="6" t="s">
        <v>172</v>
      </c>
      <c r="C394" s="6" t="s">
        <v>18</v>
      </c>
      <c r="D394" s="6">
        <v>675296.72465673299</v>
      </c>
    </row>
    <row r="395" spans="1:4" x14ac:dyDescent="0.25">
      <c r="A395" s="6" t="s">
        <v>173</v>
      </c>
      <c r="B395" s="6" t="s">
        <v>174</v>
      </c>
      <c r="C395" s="6" t="s">
        <v>15</v>
      </c>
      <c r="D395" s="6">
        <v>224000</v>
      </c>
    </row>
    <row r="396" spans="1:4" x14ac:dyDescent="0.25">
      <c r="A396" s="6" t="s">
        <v>173</v>
      </c>
      <c r="B396" s="6" t="s">
        <v>174</v>
      </c>
      <c r="C396" s="6" t="s">
        <v>17</v>
      </c>
      <c r="D396" s="6">
        <v>421399.65067912597</v>
      </c>
    </row>
    <row r="397" spans="1:4" x14ac:dyDescent="0.25">
      <c r="A397" s="6" t="s">
        <v>173</v>
      </c>
      <c r="B397" s="6" t="s">
        <v>174</v>
      </c>
      <c r="C397" s="6" t="s">
        <v>18</v>
      </c>
      <c r="D397" s="6">
        <v>585832.21638544998</v>
      </c>
    </row>
    <row r="398" spans="1:4" x14ac:dyDescent="0.25">
      <c r="A398" s="6" t="s">
        <v>175</v>
      </c>
      <c r="B398" s="6" t="s">
        <v>176</v>
      </c>
      <c r="C398" s="6" t="s">
        <v>15</v>
      </c>
      <c r="D398" s="6">
        <v>767203.77674208302</v>
      </c>
    </row>
    <row r="399" spans="1:4" x14ac:dyDescent="0.25">
      <c r="A399" s="6" t="s">
        <v>175</v>
      </c>
      <c r="B399" s="6" t="s">
        <v>176</v>
      </c>
      <c r="C399" s="6" t="s">
        <v>17</v>
      </c>
      <c r="D399" s="6">
        <v>463691.35500590701</v>
      </c>
    </row>
    <row r="400" spans="1:4" x14ac:dyDescent="0.25">
      <c r="A400" s="6" t="s">
        <v>175</v>
      </c>
      <c r="B400" s="6" t="s">
        <v>176</v>
      </c>
      <c r="C400" s="6" t="s">
        <v>18</v>
      </c>
      <c r="D400" s="6">
        <v>443215.28387993999</v>
      </c>
    </row>
    <row r="401" spans="1:4" x14ac:dyDescent="0.25">
      <c r="A401" s="6" t="s">
        <v>177</v>
      </c>
      <c r="B401" s="6" t="s">
        <v>178</v>
      </c>
      <c r="C401" s="6" t="s">
        <v>15</v>
      </c>
      <c r="D401" s="6">
        <v>279476.93775291101</v>
      </c>
    </row>
    <row r="402" spans="1:4" x14ac:dyDescent="0.25">
      <c r="A402" s="6" t="s">
        <v>177</v>
      </c>
      <c r="B402" s="6" t="s">
        <v>178</v>
      </c>
      <c r="C402" s="6" t="s">
        <v>17</v>
      </c>
      <c r="D402" s="6">
        <v>659899.07802654197</v>
      </c>
    </row>
    <row r="403" spans="1:4" x14ac:dyDescent="0.25">
      <c r="A403" s="6" t="s">
        <v>177</v>
      </c>
      <c r="B403" s="6" t="s">
        <v>178</v>
      </c>
      <c r="C403" s="6" t="s">
        <v>18</v>
      </c>
      <c r="D403" s="6">
        <v>466072.24405044399</v>
      </c>
    </row>
    <row r="404" spans="1:4" x14ac:dyDescent="0.25">
      <c r="A404" s="6" t="s">
        <v>179</v>
      </c>
      <c r="B404" s="6" t="s">
        <v>180</v>
      </c>
      <c r="C404" s="6" t="s">
        <v>15</v>
      </c>
      <c r="D404" s="6">
        <v>364557.40169662802</v>
      </c>
    </row>
    <row r="405" spans="1:4" x14ac:dyDescent="0.25">
      <c r="A405" s="6" t="s">
        <v>179</v>
      </c>
      <c r="B405" s="6" t="s">
        <v>180</v>
      </c>
      <c r="C405" s="6" t="s">
        <v>17</v>
      </c>
      <c r="D405" s="6">
        <v>388574.11521269602</v>
      </c>
    </row>
    <row r="406" spans="1:4" x14ac:dyDescent="0.25">
      <c r="A406" s="6" t="s">
        <v>179</v>
      </c>
      <c r="B406" s="6" t="s">
        <v>180</v>
      </c>
      <c r="C406" s="6" t="s">
        <v>18</v>
      </c>
      <c r="D406" s="6">
        <v>352686.46623164503</v>
      </c>
    </row>
    <row r="407" spans="1:4" x14ac:dyDescent="0.25">
      <c r="A407" s="6" t="s">
        <v>181</v>
      </c>
      <c r="B407" s="6" t="s">
        <v>182</v>
      </c>
      <c r="C407" s="6" t="s">
        <v>15</v>
      </c>
      <c r="D407" s="6">
        <v>593376.302123892</v>
      </c>
    </row>
    <row r="408" spans="1:4" x14ac:dyDescent="0.25">
      <c r="A408" s="6" t="s">
        <v>181</v>
      </c>
      <c r="B408" s="6" t="s">
        <v>182</v>
      </c>
      <c r="C408" s="6" t="s">
        <v>17</v>
      </c>
      <c r="D408" s="6">
        <v>281880.17289148498</v>
      </c>
    </row>
    <row r="409" spans="1:4" x14ac:dyDescent="0.25">
      <c r="A409" s="6" t="s">
        <v>181</v>
      </c>
      <c r="B409" s="6" t="s">
        <v>182</v>
      </c>
      <c r="C409" s="6" t="s">
        <v>18</v>
      </c>
      <c r="D409" s="6">
        <v>461832.20026703301</v>
      </c>
    </row>
    <row r="410" spans="1:4" x14ac:dyDescent="0.25">
      <c r="A410" s="6" t="s">
        <v>183</v>
      </c>
      <c r="B410" s="6" t="s">
        <v>184</v>
      </c>
      <c r="C410" s="6" t="s">
        <v>15</v>
      </c>
      <c r="D410" s="6">
        <v>266836.34943299799</v>
      </c>
    </row>
    <row r="411" spans="1:4" x14ac:dyDescent="0.25">
      <c r="A411" s="6" t="s">
        <v>183</v>
      </c>
      <c r="B411" s="6" t="s">
        <v>184</v>
      </c>
      <c r="C411" s="6" t="s">
        <v>17</v>
      </c>
      <c r="D411" s="6">
        <v>421088.535445505</v>
      </c>
    </row>
    <row r="412" spans="1:4" x14ac:dyDescent="0.25">
      <c r="A412" s="6" t="s">
        <v>183</v>
      </c>
      <c r="B412" s="6" t="s">
        <v>184</v>
      </c>
      <c r="C412" s="6" t="s">
        <v>18</v>
      </c>
      <c r="D412" s="6">
        <v>414165.26013472502</v>
      </c>
    </row>
    <row r="413" spans="1:4" x14ac:dyDescent="0.25">
      <c r="A413" s="6" t="s">
        <v>185</v>
      </c>
      <c r="B413" s="6" t="s">
        <v>186</v>
      </c>
      <c r="C413" s="6" t="s">
        <v>15</v>
      </c>
      <c r="D413" s="6">
        <v>644130.03801591997</v>
      </c>
    </row>
    <row r="414" spans="1:4" x14ac:dyDescent="0.25">
      <c r="A414" s="6" t="s">
        <v>185</v>
      </c>
      <c r="B414" s="6" t="s">
        <v>186</v>
      </c>
      <c r="C414" s="6" t="s">
        <v>17</v>
      </c>
      <c r="D414" s="6">
        <v>289659.446449921</v>
      </c>
    </row>
    <row r="415" spans="1:4" x14ac:dyDescent="0.25">
      <c r="A415" s="6" t="s">
        <v>185</v>
      </c>
      <c r="B415" s="6" t="s">
        <v>186</v>
      </c>
      <c r="C415" s="6" t="s">
        <v>18</v>
      </c>
      <c r="D415" s="6">
        <v>514176.34227712598</v>
      </c>
    </row>
    <row r="416" spans="1:4" x14ac:dyDescent="0.25">
      <c r="A416" s="6" t="s">
        <v>187</v>
      </c>
      <c r="B416" s="6" t="s">
        <v>188</v>
      </c>
      <c r="C416" s="6" t="s">
        <v>15</v>
      </c>
      <c r="D416" s="6">
        <v>607318.46512672305</v>
      </c>
    </row>
    <row r="417" spans="1:4" x14ac:dyDescent="0.25">
      <c r="A417" s="6" t="s">
        <v>187</v>
      </c>
      <c r="B417" s="6" t="s">
        <v>188</v>
      </c>
      <c r="C417" s="6" t="s">
        <v>17</v>
      </c>
      <c r="D417" s="6">
        <v>417980.31069080799</v>
      </c>
    </row>
    <row r="418" spans="1:4" x14ac:dyDescent="0.25">
      <c r="A418" s="6" t="s">
        <v>187</v>
      </c>
      <c r="B418" s="6" t="s">
        <v>188</v>
      </c>
      <c r="C418" s="6" t="s">
        <v>18</v>
      </c>
      <c r="D418" s="6">
        <v>511360.93145743298</v>
      </c>
    </row>
    <row r="419" spans="1:4" x14ac:dyDescent="0.25">
      <c r="A419" s="6" t="s">
        <v>189</v>
      </c>
      <c r="B419" s="6" t="s">
        <v>190</v>
      </c>
      <c r="C419" s="6" t="s">
        <v>15</v>
      </c>
      <c r="D419" s="6">
        <v>245885.47505412099</v>
      </c>
    </row>
    <row r="420" spans="1:4" x14ac:dyDescent="0.25">
      <c r="A420" s="6" t="s">
        <v>189</v>
      </c>
      <c r="B420" s="6" t="s">
        <v>190</v>
      </c>
      <c r="C420" s="6" t="s">
        <v>17</v>
      </c>
      <c r="D420" s="6">
        <v>286637.07790397701</v>
      </c>
    </row>
    <row r="421" spans="1:4" x14ac:dyDescent="0.25">
      <c r="A421" s="6" t="s">
        <v>189</v>
      </c>
      <c r="B421" s="6" t="s">
        <v>190</v>
      </c>
      <c r="C421" s="6" t="s">
        <v>18</v>
      </c>
      <c r="D421" s="6">
        <v>505280.13635320199</v>
      </c>
    </row>
    <row r="422" spans="1:4" x14ac:dyDescent="0.25">
      <c r="A422" s="6" t="s">
        <v>191</v>
      </c>
      <c r="B422" s="6" t="s">
        <v>192</v>
      </c>
      <c r="C422" s="6" t="s">
        <v>15</v>
      </c>
      <c r="D422" s="6">
        <v>508472.09310480102</v>
      </c>
    </row>
    <row r="423" spans="1:4" x14ac:dyDescent="0.25">
      <c r="A423" s="6" t="s">
        <v>191</v>
      </c>
      <c r="B423" s="6" t="s">
        <v>192</v>
      </c>
      <c r="C423" s="6" t="s">
        <v>17</v>
      </c>
      <c r="D423" s="6">
        <v>262710.71827808599</v>
      </c>
    </row>
    <row r="424" spans="1:4" x14ac:dyDescent="0.25">
      <c r="A424" s="6" t="s">
        <v>191</v>
      </c>
      <c r="B424" s="6" t="s">
        <v>192</v>
      </c>
      <c r="C424" s="6" t="s">
        <v>18</v>
      </c>
      <c r="D424" s="6">
        <v>366989.30339685798</v>
      </c>
    </row>
    <row r="425" spans="1:4" x14ac:dyDescent="0.25">
      <c r="A425" s="6" t="s">
        <v>193</v>
      </c>
      <c r="B425" s="6" t="s">
        <v>194</v>
      </c>
      <c r="C425" s="6" t="s">
        <v>15</v>
      </c>
      <c r="D425" s="6">
        <v>390522.54881745903</v>
      </c>
    </row>
    <row r="426" spans="1:4" x14ac:dyDescent="0.25">
      <c r="A426" s="6" t="s">
        <v>193</v>
      </c>
      <c r="B426" s="6" t="s">
        <v>194</v>
      </c>
      <c r="C426" s="6" t="s">
        <v>17</v>
      </c>
      <c r="D426" s="6">
        <v>415138.44988686102</v>
      </c>
    </row>
    <row r="427" spans="1:4" x14ac:dyDescent="0.25">
      <c r="A427" s="6" t="s">
        <v>193</v>
      </c>
      <c r="B427" s="6" t="s">
        <v>194</v>
      </c>
      <c r="C427" s="6" t="s">
        <v>18</v>
      </c>
      <c r="D427" s="6">
        <v>689152.11682724406</v>
      </c>
    </row>
    <row r="428" spans="1:4" x14ac:dyDescent="0.25">
      <c r="A428" s="6" t="s">
        <v>195</v>
      </c>
      <c r="B428" s="6" t="s">
        <v>196</v>
      </c>
      <c r="C428" s="6" t="s">
        <v>15</v>
      </c>
      <c r="D428" s="6">
        <v>556209.41875060101</v>
      </c>
    </row>
    <row r="429" spans="1:4" x14ac:dyDescent="0.25">
      <c r="A429" s="6" t="s">
        <v>195</v>
      </c>
      <c r="B429" s="6" t="s">
        <v>196</v>
      </c>
      <c r="C429" s="6" t="s">
        <v>17</v>
      </c>
      <c r="D429" s="6">
        <v>596642.110058969</v>
      </c>
    </row>
    <row r="430" spans="1:4" x14ac:dyDescent="0.25">
      <c r="A430" s="6" t="s">
        <v>195</v>
      </c>
      <c r="B430" s="6" t="s">
        <v>196</v>
      </c>
      <c r="C430" s="6" t="s">
        <v>18</v>
      </c>
      <c r="D430" s="6">
        <v>492559.26707385102</v>
      </c>
    </row>
    <row r="431" spans="1:4" x14ac:dyDescent="0.25">
      <c r="A431" s="6" t="s">
        <v>197</v>
      </c>
      <c r="B431" s="6" t="s">
        <v>198</v>
      </c>
      <c r="C431" s="6" t="s">
        <v>15</v>
      </c>
      <c r="D431" s="6">
        <v>471982.343351855</v>
      </c>
    </row>
    <row r="432" spans="1:4" x14ac:dyDescent="0.25">
      <c r="A432" s="6" t="s">
        <v>197</v>
      </c>
      <c r="B432" s="6" t="s">
        <v>198</v>
      </c>
      <c r="C432" s="6" t="s">
        <v>17</v>
      </c>
      <c r="D432" s="6">
        <v>465424.78879542102</v>
      </c>
    </row>
    <row r="433" spans="1:4" x14ac:dyDescent="0.25">
      <c r="A433" s="6" t="s">
        <v>197</v>
      </c>
      <c r="B433" s="6" t="s">
        <v>198</v>
      </c>
      <c r="C433" s="6" t="s">
        <v>18</v>
      </c>
      <c r="D433" s="6">
        <v>411223.52961324598</v>
      </c>
    </row>
    <row r="434" spans="1:4" x14ac:dyDescent="0.25">
      <c r="A434" s="6" t="s">
        <v>199</v>
      </c>
      <c r="B434" s="6" t="s">
        <v>200</v>
      </c>
      <c r="C434" s="6" t="s">
        <v>15</v>
      </c>
      <c r="D434" s="6">
        <v>546241.47266891599</v>
      </c>
    </row>
    <row r="435" spans="1:4" x14ac:dyDescent="0.25">
      <c r="A435" s="6" t="s">
        <v>199</v>
      </c>
      <c r="B435" s="6" t="s">
        <v>200</v>
      </c>
      <c r="C435" s="6" t="s">
        <v>17</v>
      </c>
      <c r="D435" s="6">
        <v>505498.73203262797</v>
      </c>
    </row>
    <row r="436" spans="1:4" x14ac:dyDescent="0.25">
      <c r="A436" s="6" t="s">
        <v>199</v>
      </c>
      <c r="B436" s="6" t="s">
        <v>200</v>
      </c>
      <c r="C436" s="6" t="s">
        <v>18</v>
      </c>
      <c r="D436" s="6">
        <v>463874.92441873299</v>
      </c>
    </row>
    <row r="437" spans="1:4" x14ac:dyDescent="0.25">
      <c r="A437" s="6" t="s">
        <v>201</v>
      </c>
      <c r="B437" s="6" t="s">
        <v>202</v>
      </c>
      <c r="C437" s="6" t="s">
        <v>15</v>
      </c>
      <c r="D437" s="6">
        <v>425937.78958812699</v>
      </c>
    </row>
    <row r="438" spans="1:4" x14ac:dyDescent="0.25">
      <c r="A438" s="6" t="s">
        <v>201</v>
      </c>
      <c r="B438" s="6" t="s">
        <v>202</v>
      </c>
      <c r="C438" s="6" t="s">
        <v>17</v>
      </c>
      <c r="D438" s="6">
        <v>376216.06687316898</v>
      </c>
    </row>
    <row r="439" spans="1:4" x14ac:dyDescent="0.25">
      <c r="A439" s="6" t="s">
        <v>201</v>
      </c>
      <c r="B439" s="6" t="s">
        <v>202</v>
      </c>
      <c r="C439" s="6" t="s">
        <v>18</v>
      </c>
      <c r="D439" s="6">
        <v>453369.17181994702</v>
      </c>
    </row>
    <row r="440" spans="1:4" x14ac:dyDescent="0.25">
      <c r="A440" s="6" t="s">
        <v>203</v>
      </c>
      <c r="B440" s="6" t="s">
        <v>204</v>
      </c>
      <c r="C440" s="6" t="s">
        <v>15</v>
      </c>
      <c r="D440" s="6">
        <v>400000</v>
      </c>
    </row>
    <row r="441" spans="1:4" x14ac:dyDescent="0.25">
      <c r="A441" s="6" t="s">
        <v>203</v>
      </c>
      <c r="B441" s="6" t="s">
        <v>204</v>
      </c>
      <c r="C441" s="6" t="s">
        <v>17</v>
      </c>
      <c r="D441" s="6">
        <v>627375.54122822697</v>
      </c>
    </row>
    <row r="442" spans="1:4" x14ac:dyDescent="0.25">
      <c r="A442" s="6" t="s">
        <v>203</v>
      </c>
      <c r="B442" s="6" t="s">
        <v>204</v>
      </c>
      <c r="C442" s="6" t="s">
        <v>18</v>
      </c>
      <c r="D442" s="6">
        <v>475928.16671139799</v>
      </c>
    </row>
    <row r="443" spans="1:4" x14ac:dyDescent="0.25">
      <c r="A443" s="6" t="s">
        <v>205</v>
      </c>
      <c r="B443" s="6" t="s">
        <v>206</v>
      </c>
      <c r="C443" s="6" t="s">
        <v>15</v>
      </c>
      <c r="D443" s="6">
        <v>984721.531221424</v>
      </c>
    </row>
    <row r="444" spans="1:4" x14ac:dyDescent="0.25">
      <c r="A444" s="6" t="s">
        <v>205</v>
      </c>
      <c r="B444" s="6" t="s">
        <v>206</v>
      </c>
      <c r="C444" s="6" t="s">
        <v>17</v>
      </c>
      <c r="D444" s="6">
        <v>292575.94901669398</v>
      </c>
    </row>
    <row r="445" spans="1:4" x14ac:dyDescent="0.25">
      <c r="A445" s="6" t="s">
        <v>205</v>
      </c>
      <c r="B445" s="6" t="s">
        <v>206</v>
      </c>
      <c r="C445" s="6" t="s">
        <v>18</v>
      </c>
      <c r="D445" s="6">
        <v>788306.40343958896</v>
      </c>
    </row>
    <row r="446" spans="1:4" x14ac:dyDescent="0.25">
      <c r="A446" s="6" t="s">
        <v>207</v>
      </c>
      <c r="B446" s="6" t="s">
        <v>208</v>
      </c>
      <c r="C446" s="6" t="s">
        <v>15</v>
      </c>
      <c r="D446" s="6">
        <v>1200000</v>
      </c>
    </row>
    <row r="447" spans="1:4" x14ac:dyDescent="0.25">
      <c r="A447" s="6" t="s">
        <v>207</v>
      </c>
      <c r="B447" s="6" t="s">
        <v>208</v>
      </c>
      <c r="C447" s="6" t="s">
        <v>17</v>
      </c>
      <c r="D447" s="6">
        <v>788343.57490988902</v>
      </c>
    </row>
    <row r="448" spans="1:4" x14ac:dyDescent="0.25">
      <c r="A448" s="6" t="s">
        <v>207</v>
      </c>
      <c r="B448" s="6" t="s">
        <v>208</v>
      </c>
      <c r="C448" s="6" t="s">
        <v>18</v>
      </c>
      <c r="D448" s="6">
        <v>692964.58102257201</v>
      </c>
    </row>
    <row r="449" spans="1:4" x14ac:dyDescent="0.25">
      <c r="A449" s="6" t="s">
        <v>209</v>
      </c>
      <c r="B449" s="6" t="s">
        <v>210</v>
      </c>
      <c r="C449" s="6" t="s">
        <v>17</v>
      </c>
      <c r="D449" s="6">
        <v>801933.32044931897</v>
      </c>
    </row>
    <row r="450" spans="1:4" x14ac:dyDescent="0.25">
      <c r="A450" s="6" t="s">
        <v>209</v>
      </c>
      <c r="B450" s="6" t="s">
        <v>210</v>
      </c>
      <c r="C450" s="6" t="s">
        <v>18</v>
      </c>
      <c r="D450" s="6">
        <v>578469.734106216</v>
      </c>
    </row>
    <row r="451" spans="1:4" x14ac:dyDescent="0.25">
      <c r="A451" s="6" t="s">
        <v>211</v>
      </c>
      <c r="B451" s="6" t="s">
        <v>212</v>
      </c>
      <c r="C451" s="6" t="s">
        <v>15</v>
      </c>
      <c r="D451" s="6">
        <v>193167.91054357</v>
      </c>
    </row>
    <row r="452" spans="1:4" x14ac:dyDescent="0.25">
      <c r="A452" s="6" t="s">
        <v>211</v>
      </c>
      <c r="B452" s="6" t="s">
        <v>212</v>
      </c>
      <c r="C452" s="6" t="s">
        <v>17</v>
      </c>
      <c r="D452" s="6">
        <v>412353.26786723902</v>
      </c>
    </row>
    <row r="453" spans="1:4" x14ac:dyDescent="0.25">
      <c r="A453" s="6" t="s">
        <v>211</v>
      </c>
      <c r="B453" s="6" t="s">
        <v>212</v>
      </c>
      <c r="C453" s="6" t="s">
        <v>18</v>
      </c>
      <c r="D453" s="6">
        <v>659881.03251480905</v>
      </c>
    </row>
    <row r="454" spans="1:4" x14ac:dyDescent="0.25">
      <c r="A454" s="6" t="s">
        <v>213</v>
      </c>
      <c r="B454" s="6" t="s">
        <v>214</v>
      </c>
      <c r="C454" s="6" t="s">
        <v>15</v>
      </c>
      <c r="D454" s="6">
        <v>739997.45464441995</v>
      </c>
    </row>
    <row r="455" spans="1:4" x14ac:dyDescent="0.25">
      <c r="A455" s="6" t="s">
        <v>213</v>
      </c>
      <c r="B455" s="6" t="s">
        <v>214</v>
      </c>
      <c r="C455" s="6" t="s">
        <v>17</v>
      </c>
      <c r="D455" s="6">
        <v>431859.62949190597</v>
      </c>
    </row>
    <row r="456" spans="1:4" x14ac:dyDescent="0.25">
      <c r="A456" s="6" t="s">
        <v>213</v>
      </c>
      <c r="B456" s="6" t="s">
        <v>214</v>
      </c>
      <c r="C456" s="6" t="s">
        <v>18</v>
      </c>
      <c r="D456" s="6">
        <v>625979.11978015595</v>
      </c>
    </row>
    <row r="457" spans="1:4" x14ac:dyDescent="0.25">
      <c r="A457" s="6" t="s">
        <v>215</v>
      </c>
      <c r="B457" s="6" t="s">
        <v>216</v>
      </c>
      <c r="C457" s="6" t="s">
        <v>15</v>
      </c>
      <c r="D457" s="6">
        <v>384264.691638552</v>
      </c>
    </row>
    <row r="458" spans="1:4" x14ac:dyDescent="0.25">
      <c r="A458" s="6" t="s">
        <v>215</v>
      </c>
      <c r="B458" s="6" t="s">
        <v>216</v>
      </c>
      <c r="C458" s="6" t="s">
        <v>17</v>
      </c>
      <c r="D458" s="6">
        <v>345884.11713459599</v>
      </c>
    </row>
    <row r="459" spans="1:4" x14ac:dyDescent="0.25">
      <c r="A459" s="6" t="s">
        <v>215</v>
      </c>
      <c r="B459" s="6" t="s">
        <v>216</v>
      </c>
      <c r="C459" s="6" t="s">
        <v>18</v>
      </c>
      <c r="D459" s="6">
        <v>553680.25553586299</v>
      </c>
    </row>
    <row r="460" spans="1:4" x14ac:dyDescent="0.25">
      <c r="A460" s="6" t="s">
        <v>217</v>
      </c>
      <c r="B460" s="6" t="s">
        <v>218</v>
      </c>
      <c r="C460" s="6" t="s">
        <v>15</v>
      </c>
      <c r="D460" s="6">
        <v>398233.58318476501</v>
      </c>
    </row>
    <row r="461" spans="1:4" x14ac:dyDescent="0.25">
      <c r="A461" s="6" t="s">
        <v>217</v>
      </c>
      <c r="B461" s="6" t="s">
        <v>218</v>
      </c>
      <c r="C461" s="6" t="s">
        <v>17</v>
      </c>
      <c r="D461" s="6">
        <v>602881.807866266</v>
      </c>
    </row>
    <row r="462" spans="1:4" x14ac:dyDescent="0.25">
      <c r="A462" s="6" t="s">
        <v>217</v>
      </c>
      <c r="B462" s="6" t="s">
        <v>218</v>
      </c>
      <c r="C462" s="6" t="s">
        <v>18</v>
      </c>
      <c r="D462" s="6">
        <v>748184.21511731099</v>
      </c>
    </row>
    <row r="463" spans="1:4" x14ac:dyDescent="0.25">
      <c r="A463" s="6" t="s">
        <v>219</v>
      </c>
      <c r="B463" s="6" t="s">
        <v>220</v>
      </c>
      <c r="C463" s="6" t="s">
        <v>15</v>
      </c>
      <c r="D463" s="6">
        <v>340196.82296874898</v>
      </c>
    </row>
    <row r="464" spans="1:4" x14ac:dyDescent="0.25">
      <c r="A464" s="6" t="s">
        <v>219</v>
      </c>
      <c r="B464" s="6" t="s">
        <v>220</v>
      </c>
      <c r="C464" s="6" t="s">
        <v>17</v>
      </c>
      <c r="D464" s="6">
        <v>389040.03897280799</v>
      </c>
    </row>
    <row r="465" spans="1:4" x14ac:dyDescent="0.25">
      <c r="A465" s="6" t="s">
        <v>219</v>
      </c>
      <c r="B465" s="6" t="s">
        <v>220</v>
      </c>
      <c r="C465" s="6" t="s">
        <v>18</v>
      </c>
      <c r="D465" s="6">
        <v>549814.98973923002</v>
      </c>
    </row>
    <row r="466" spans="1:4" x14ac:dyDescent="0.25">
      <c r="A466" s="6" t="s">
        <v>221</v>
      </c>
      <c r="B466" s="6" t="s">
        <v>222</v>
      </c>
      <c r="C466" s="6" t="s">
        <v>15</v>
      </c>
      <c r="D466" s="6">
        <v>1134402.0649813099</v>
      </c>
    </row>
    <row r="467" spans="1:4" x14ac:dyDescent="0.25">
      <c r="A467" s="6" t="s">
        <v>221</v>
      </c>
      <c r="B467" s="6" t="s">
        <v>222</v>
      </c>
      <c r="C467" s="6" t="s">
        <v>17</v>
      </c>
      <c r="D467" s="6">
        <v>387116.81201477</v>
      </c>
    </row>
    <row r="468" spans="1:4" x14ac:dyDescent="0.25">
      <c r="A468" s="6" t="s">
        <v>221</v>
      </c>
      <c r="B468" s="6" t="s">
        <v>222</v>
      </c>
      <c r="C468" s="6" t="s">
        <v>18</v>
      </c>
      <c r="D468" s="6">
        <v>513325.34357798198</v>
      </c>
    </row>
    <row r="469" spans="1:4" x14ac:dyDescent="0.25">
      <c r="A469" s="6" t="s">
        <v>223</v>
      </c>
      <c r="B469" s="6" t="s">
        <v>224</v>
      </c>
      <c r="C469" s="6" t="s">
        <v>15</v>
      </c>
      <c r="D469" s="6">
        <v>613914.82592442399</v>
      </c>
    </row>
    <row r="470" spans="1:4" x14ac:dyDescent="0.25">
      <c r="A470" s="6" t="s">
        <v>223</v>
      </c>
      <c r="B470" s="6" t="s">
        <v>224</v>
      </c>
      <c r="C470" s="6" t="s">
        <v>17</v>
      </c>
      <c r="D470" s="6">
        <v>479417.74946305901</v>
      </c>
    </row>
    <row r="471" spans="1:4" x14ac:dyDescent="0.25">
      <c r="A471" s="6" t="s">
        <v>223</v>
      </c>
      <c r="B471" s="6" t="s">
        <v>224</v>
      </c>
      <c r="C471" s="6" t="s">
        <v>18</v>
      </c>
      <c r="D471" s="6">
        <v>501710.53781776899</v>
      </c>
    </row>
    <row r="472" spans="1:4" x14ac:dyDescent="0.25">
      <c r="A472" s="6" t="s">
        <v>225</v>
      </c>
      <c r="B472" s="6" t="s">
        <v>226</v>
      </c>
      <c r="C472" s="6" t="s">
        <v>15</v>
      </c>
      <c r="D472" s="6">
        <v>611078.24679378502</v>
      </c>
    </row>
    <row r="473" spans="1:4" x14ac:dyDescent="0.25">
      <c r="A473" s="6" t="s">
        <v>225</v>
      </c>
      <c r="B473" s="6" t="s">
        <v>226</v>
      </c>
      <c r="C473" s="6" t="s">
        <v>17</v>
      </c>
      <c r="D473" s="6">
        <v>420812.32068722701</v>
      </c>
    </row>
    <row r="474" spans="1:4" x14ac:dyDescent="0.25">
      <c r="A474" s="6" t="s">
        <v>225</v>
      </c>
      <c r="B474" s="6" t="s">
        <v>226</v>
      </c>
      <c r="C474" s="6" t="s">
        <v>18</v>
      </c>
      <c r="D474" s="6">
        <v>423580.85193826898</v>
      </c>
    </row>
    <row r="475" spans="1:4" x14ac:dyDescent="0.25">
      <c r="A475" s="6" t="s">
        <v>227</v>
      </c>
      <c r="B475" s="6" t="s">
        <v>228</v>
      </c>
      <c r="C475" s="6" t="s">
        <v>15</v>
      </c>
      <c r="D475" s="6">
        <v>533434.74555097695</v>
      </c>
    </row>
    <row r="476" spans="1:4" x14ac:dyDescent="0.25">
      <c r="A476" s="6" t="s">
        <v>227</v>
      </c>
      <c r="B476" s="6" t="s">
        <v>228</v>
      </c>
      <c r="C476" s="6" t="s">
        <v>17</v>
      </c>
      <c r="D476" s="6">
        <v>537235.19313578098</v>
      </c>
    </row>
    <row r="477" spans="1:4" x14ac:dyDescent="0.25">
      <c r="A477" s="6" t="s">
        <v>227</v>
      </c>
      <c r="B477" s="6" t="s">
        <v>228</v>
      </c>
      <c r="C477" s="6" t="s">
        <v>18</v>
      </c>
      <c r="D477" s="6">
        <v>562870.37746739504</v>
      </c>
    </row>
    <row r="478" spans="1:4" x14ac:dyDescent="0.25">
      <c r="A478" s="6" t="s">
        <v>229</v>
      </c>
      <c r="B478" s="6" t="s">
        <v>230</v>
      </c>
      <c r="C478" s="6" t="s">
        <v>15</v>
      </c>
      <c r="D478" s="6">
        <v>468910.26590486098</v>
      </c>
    </row>
    <row r="479" spans="1:4" x14ac:dyDescent="0.25">
      <c r="A479" s="6" t="s">
        <v>229</v>
      </c>
      <c r="B479" s="6" t="s">
        <v>230</v>
      </c>
      <c r="C479" s="6" t="s">
        <v>17</v>
      </c>
      <c r="D479" s="6">
        <v>474701.20376142499</v>
      </c>
    </row>
    <row r="480" spans="1:4" x14ac:dyDescent="0.25">
      <c r="A480" s="6" t="s">
        <v>229</v>
      </c>
      <c r="B480" s="6" t="s">
        <v>230</v>
      </c>
      <c r="C480" s="6" t="s">
        <v>18</v>
      </c>
      <c r="D480" s="6">
        <v>469260.18367085297</v>
      </c>
    </row>
    <row r="481" spans="1:4" x14ac:dyDescent="0.25">
      <c r="A481" s="6" t="s">
        <v>231</v>
      </c>
      <c r="B481" s="6" t="s">
        <v>232</v>
      </c>
      <c r="C481" s="6" t="s">
        <v>15</v>
      </c>
      <c r="D481" s="6">
        <v>396129.95993252</v>
      </c>
    </row>
    <row r="482" spans="1:4" x14ac:dyDescent="0.25">
      <c r="A482" s="6" t="s">
        <v>231</v>
      </c>
      <c r="B482" s="6" t="s">
        <v>232</v>
      </c>
      <c r="C482" s="6" t="s">
        <v>17</v>
      </c>
      <c r="D482" s="6">
        <v>552218.47559941805</v>
      </c>
    </row>
    <row r="483" spans="1:4" x14ac:dyDescent="0.25">
      <c r="A483" s="6" t="s">
        <v>231</v>
      </c>
      <c r="B483" s="6" t="s">
        <v>232</v>
      </c>
      <c r="C483" s="6" t="s">
        <v>18</v>
      </c>
      <c r="D483" s="6">
        <v>426750.81662483199</v>
      </c>
    </row>
    <row r="484" spans="1:4" x14ac:dyDescent="0.25">
      <c r="A484" s="6" t="s">
        <v>233</v>
      </c>
      <c r="B484" s="6" t="s">
        <v>234</v>
      </c>
      <c r="C484" s="6" t="s">
        <v>15</v>
      </c>
      <c r="D484" s="6">
        <v>358592.86448269302</v>
      </c>
    </row>
    <row r="485" spans="1:4" x14ac:dyDescent="0.25">
      <c r="A485" s="6" t="s">
        <v>233</v>
      </c>
      <c r="B485" s="6" t="s">
        <v>234</v>
      </c>
      <c r="C485" s="6" t="s">
        <v>17</v>
      </c>
      <c r="D485" s="6">
        <v>632933.01818548003</v>
      </c>
    </row>
    <row r="486" spans="1:4" x14ac:dyDescent="0.25">
      <c r="A486" s="6" t="s">
        <v>233</v>
      </c>
      <c r="B486" s="6" t="s">
        <v>234</v>
      </c>
      <c r="C486" s="6" t="s">
        <v>18</v>
      </c>
      <c r="D486" s="6">
        <v>505237.50615739397</v>
      </c>
    </row>
    <row r="487" spans="1:4" x14ac:dyDescent="0.25">
      <c r="A487" s="6" t="s">
        <v>235</v>
      </c>
      <c r="B487" s="6" t="s">
        <v>236</v>
      </c>
      <c r="C487" s="6" t="s">
        <v>15</v>
      </c>
      <c r="D487" s="6">
        <v>411278.57653950597</v>
      </c>
    </row>
    <row r="488" spans="1:4" x14ac:dyDescent="0.25">
      <c r="A488" s="6" t="s">
        <v>235</v>
      </c>
      <c r="B488" s="6" t="s">
        <v>236</v>
      </c>
      <c r="C488" s="6" t="s">
        <v>16</v>
      </c>
      <c r="D488" s="6">
        <v>1200000</v>
      </c>
    </row>
    <row r="489" spans="1:4" x14ac:dyDescent="0.25">
      <c r="A489" s="6" t="s">
        <v>235</v>
      </c>
      <c r="B489" s="6" t="s">
        <v>236</v>
      </c>
      <c r="C489" s="6" t="s">
        <v>17</v>
      </c>
      <c r="D489" s="6">
        <v>507103.40011918801</v>
      </c>
    </row>
    <row r="490" spans="1:4" x14ac:dyDescent="0.25">
      <c r="A490" s="6" t="s">
        <v>235</v>
      </c>
      <c r="B490" s="6" t="s">
        <v>236</v>
      </c>
      <c r="C490" s="6" t="s">
        <v>18</v>
      </c>
      <c r="D490" s="6">
        <v>495135.30308465002</v>
      </c>
    </row>
    <row r="491" spans="1:4" x14ac:dyDescent="0.25">
      <c r="A491" s="6" t="s">
        <v>237</v>
      </c>
      <c r="B491" s="6" t="s">
        <v>238</v>
      </c>
      <c r="C491" s="6" t="s">
        <v>15</v>
      </c>
      <c r="D491" s="6">
        <v>413184.87963138497</v>
      </c>
    </row>
    <row r="492" spans="1:4" x14ac:dyDescent="0.25">
      <c r="A492" s="6" t="s">
        <v>237</v>
      </c>
      <c r="B492" s="6" t="s">
        <v>238</v>
      </c>
      <c r="C492" s="6" t="s">
        <v>16</v>
      </c>
      <c r="D492" s="6">
        <v>800000</v>
      </c>
    </row>
    <row r="493" spans="1:4" x14ac:dyDescent="0.25">
      <c r="A493" s="6" t="s">
        <v>237</v>
      </c>
      <c r="B493" s="6" t="s">
        <v>238</v>
      </c>
      <c r="C493" s="6" t="s">
        <v>17</v>
      </c>
      <c r="D493" s="6">
        <v>575726.233384619</v>
      </c>
    </row>
    <row r="494" spans="1:4" x14ac:dyDescent="0.25">
      <c r="A494" s="6" t="s">
        <v>237</v>
      </c>
      <c r="B494" s="6" t="s">
        <v>238</v>
      </c>
      <c r="C494" s="6" t="s">
        <v>18</v>
      </c>
      <c r="D494" s="6">
        <v>515577.69512891298</v>
      </c>
    </row>
    <row r="495" spans="1:4" x14ac:dyDescent="0.25">
      <c r="A495" s="6" t="s">
        <v>239</v>
      </c>
      <c r="B495" s="6" t="s">
        <v>240</v>
      </c>
      <c r="C495" s="6" t="s">
        <v>15</v>
      </c>
      <c r="D495" s="6">
        <v>800000</v>
      </c>
    </row>
    <row r="496" spans="1:4" x14ac:dyDescent="0.25">
      <c r="A496" s="6" t="s">
        <v>239</v>
      </c>
      <c r="B496" s="6" t="s">
        <v>240</v>
      </c>
      <c r="C496" s="6" t="s">
        <v>17</v>
      </c>
      <c r="D496" s="6">
        <v>902678.04417644301</v>
      </c>
    </row>
    <row r="497" spans="1:4" x14ac:dyDescent="0.25">
      <c r="A497" s="6" t="s">
        <v>239</v>
      </c>
      <c r="B497" s="6" t="s">
        <v>240</v>
      </c>
      <c r="C497" s="6" t="s">
        <v>18</v>
      </c>
      <c r="D497" s="6">
        <v>767036.74954177195</v>
      </c>
    </row>
    <row r="498" spans="1:4" x14ac:dyDescent="0.25">
      <c r="A498" s="6" t="s">
        <v>241</v>
      </c>
      <c r="B498" s="6" t="s">
        <v>242</v>
      </c>
      <c r="C498" s="6" t="s">
        <v>15</v>
      </c>
      <c r="D498" s="6">
        <v>393032.21551127202</v>
      </c>
    </row>
    <row r="499" spans="1:4" x14ac:dyDescent="0.25">
      <c r="A499" s="6" t="s">
        <v>241</v>
      </c>
      <c r="B499" s="6" t="s">
        <v>242</v>
      </c>
      <c r="C499" s="6" t="s">
        <v>17</v>
      </c>
      <c r="D499" s="6">
        <v>735503.52750534902</v>
      </c>
    </row>
    <row r="500" spans="1:4" x14ac:dyDescent="0.25">
      <c r="A500" s="6" t="s">
        <v>241</v>
      </c>
      <c r="B500" s="6" t="s">
        <v>242</v>
      </c>
      <c r="C500" s="6" t="s">
        <v>18</v>
      </c>
      <c r="D500" s="6">
        <v>688350.958839225</v>
      </c>
    </row>
    <row r="501" spans="1:4" x14ac:dyDescent="0.25">
      <c r="A501" s="6" t="s">
        <v>243</v>
      </c>
      <c r="B501" s="6" t="s">
        <v>244</v>
      </c>
      <c r="C501" s="6" t="s">
        <v>15</v>
      </c>
      <c r="D501" s="6">
        <v>472373.11550311302</v>
      </c>
    </row>
    <row r="502" spans="1:4" x14ac:dyDescent="0.25">
      <c r="A502" s="6" t="s">
        <v>243</v>
      </c>
      <c r="B502" s="6" t="s">
        <v>244</v>
      </c>
      <c r="C502" s="6" t="s">
        <v>17</v>
      </c>
      <c r="D502" s="6">
        <v>564138.60591042705</v>
      </c>
    </row>
    <row r="503" spans="1:4" x14ac:dyDescent="0.25">
      <c r="A503" s="6" t="s">
        <v>243</v>
      </c>
      <c r="B503" s="6" t="s">
        <v>244</v>
      </c>
      <c r="C503" s="6" t="s">
        <v>18</v>
      </c>
      <c r="D503" s="6">
        <v>515573.87688195001</v>
      </c>
    </row>
    <row r="504" spans="1:4" x14ac:dyDescent="0.25">
      <c r="A504" s="6" t="s">
        <v>245</v>
      </c>
      <c r="B504" s="6" t="s">
        <v>246</v>
      </c>
      <c r="C504" s="6" t="s">
        <v>15</v>
      </c>
      <c r="D504" s="6">
        <v>200000</v>
      </c>
    </row>
    <row r="505" spans="1:4" x14ac:dyDescent="0.25">
      <c r="A505" s="6" t="s">
        <v>245</v>
      </c>
      <c r="B505" s="6" t="s">
        <v>246</v>
      </c>
      <c r="C505" s="6" t="s">
        <v>17</v>
      </c>
      <c r="D505" s="6">
        <v>442086.837110275</v>
      </c>
    </row>
    <row r="506" spans="1:4" x14ac:dyDescent="0.25">
      <c r="A506" s="6" t="s">
        <v>245</v>
      </c>
      <c r="B506" s="6" t="s">
        <v>246</v>
      </c>
      <c r="C506" s="6" t="s">
        <v>18</v>
      </c>
      <c r="D506" s="6">
        <v>453387.11508722103</v>
      </c>
    </row>
    <row r="507" spans="1:4" x14ac:dyDescent="0.25">
      <c r="A507" s="6" t="s">
        <v>247</v>
      </c>
      <c r="B507" s="6" t="s">
        <v>248</v>
      </c>
      <c r="C507" s="6" t="s">
        <v>15</v>
      </c>
      <c r="D507" s="6">
        <v>921313.94243531895</v>
      </c>
    </row>
    <row r="508" spans="1:4" x14ac:dyDescent="0.25">
      <c r="A508" s="6" t="s">
        <v>247</v>
      </c>
      <c r="B508" s="6" t="s">
        <v>248</v>
      </c>
      <c r="C508" s="6" t="s">
        <v>17</v>
      </c>
      <c r="D508" s="6">
        <v>461630.05430887098</v>
      </c>
    </row>
    <row r="509" spans="1:4" x14ac:dyDescent="0.25">
      <c r="A509" s="6" t="s">
        <v>247</v>
      </c>
      <c r="B509" s="6" t="s">
        <v>248</v>
      </c>
      <c r="C509" s="6" t="s">
        <v>18</v>
      </c>
      <c r="D509" s="6">
        <v>679372.55824213196</v>
      </c>
    </row>
    <row r="510" spans="1:4" x14ac:dyDescent="0.25">
      <c r="A510" s="6" t="s">
        <v>249</v>
      </c>
      <c r="B510" s="6" t="s">
        <v>250</v>
      </c>
      <c r="C510" s="6" t="s">
        <v>15</v>
      </c>
      <c r="D510" s="6">
        <v>735027.814655922</v>
      </c>
    </row>
    <row r="511" spans="1:4" x14ac:dyDescent="0.25">
      <c r="A511" s="6" t="s">
        <v>249</v>
      </c>
      <c r="B511" s="6" t="s">
        <v>250</v>
      </c>
      <c r="C511" s="6" t="s">
        <v>17</v>
      </c>
      <c r="D511" s="6">
        <v>514697.97943573602</v>
      </c>
    </row>
    <row r="512" spans="1:4" x14ac:dyDescent="0.25">
      <c r="A512" s="6" t="s">
        <v>249</v>
      </c>
      <c r="B512" s="6" t="s">
        <v>250</v>
      </c>
      <c r="C512" s="6" t="s">
        <v>18</v>
      </c>
      <c r="D512" s="6">
        <v>922319.22159916395</v>
      </c>
    </row>
    <row r="513" spans="1:4" x14ac:dyDescent="0.25">
      <c r="A513" s="6" t="s">
        <v>251</v>
      </c>
      <c r="B513" s="6" t="s">
        <v>252</v>
      </c>
      <c r="C513" s="6" t="s">
        <v>15</v>
      </c>
      <c r="D513" s="6">
        <v>728664.81504148606</v>
      </c>
    </row>
    <row r="514" spans="1:4" x14ac:dyDescent="0.25">
      <c r="A514" s="6" t="s">
        <v>251</v>
      </c>
      <c r="B514" s="6" t="s">
        <v>252</v>
      </c>
      <c r="C514" s="6" t="s">
        <v>17</v>
      </c>
      <c r="D514" s="6">
        <v>1005039.94022152</v>
      </c>
    </row>
    <row r="515" spans="1:4" x14ac:dyDescent="0.25">
      <c r="A515" s="6" t="s">
        <v>251</v>
      </c>
      <c r="B515" s="6" t="s">
        <v>252</v>
      </c>
      <c r="C515" s="6" t="s">
        <v>18</v>
      </c>
      <c r="D515" s="6">
        <v>916155.66333584394</v>
      </c>
    </row>
    <row r="516" spans="1:4" x14ac:dyDescent="0.25">
      <c r="A516" s="6" t="s">
        <v>253</v>
      </c>
      <c r="B516" s="6" t="s">
        <v>254</v>
      </c>
      <c r="C516" s="6" t="s">
        <v>15</v>
      </c>
      <c r="D516" s="6">
        <v>543570.07150119694</v>
      </c>
    </row>
    <row r="517" spans="1:4" x14ac:dyDescent="0.25">
      <c r="A517" s="6" t="s">
        <v>253</v>
      </c>
      <c r="B517" s="6" t="s">
        <v>254</v>
      </c>
      <c r="C517" s="6" t="s">
        <v>17</v>
      </c>
      <c r="D517" s="6">
        <v>292786.860236315</v>
      </c>
    </row>
    <row r="518" spans="1:4" x14ac:dyDescent="0.25">
      <c r="A518" s="6" t="s">
        <v>253</v>
      </c>
      <c r="B518" s="6" t="s">
        <v>254</v>
      </c>
      <c r="C518" s="6" t="s">
        <v>18</v>
      </c>
      <c r="D518" s="6">
        <v>580639.491052825</v>
      </c>
    </row>
    <row r="519" spans="1:4" x14ac:dyDescent="0.25">
      <c r="A519" s="6" t="s">
        <v>255</v>
      </c>
      <c r="B519" s="6" t="s">
        <v>256</v>
      </c>
      <c r="C519" s="6" t="s">
        <v>15</v>
      </c>
      <c r="D519" s="6">
        <v>878229.75393077196</v>
      </c>
    </row>
    <row r="520" spans="1:4" x14ac:dyDescent="0.25">
      <c r="A520" s="6" t="s">
        <v>255</v>
      </c>
      <c r="B520" s="6" t="s">
        <v>256</v>
      </c>
      <c r="C520" s="6" t="s">
        <v>16</v>
      </c>
      <c r="D520" s="6">
        <v>800000</v>
      </c>
    </row>
    <row r="521" spans="1:4" x14ac:dyDescent="0.25">
      <c r="A521" s="6" t="s">
        <v>255</v>
      </c>
      <c r="B521" s="6" t="s">
        <v>256</v>
      </c>
      <c r="C521" s="6" t="s">
        <v>17</v>
      </c>
      <c r="D521" s="6">
        <v>698709.92825993802</v>
      </c>
    </row>
    <row r="522" spans="1:4" x14ac:dyDescent="0.25">
      <c r="A522" s="6" t="s">
        <v>255</v>
      </c>
      <c r="B522" s="6" t="s">
        <v>256</v>
      </c>
      <c r="C522" s="6" t="s">
        <v>18</v>
      </c>
      <c r="D522" s="6">
        <v>1245238.6725299801</v>
      </c>
    </row>
    <row r="523" spans="1:4" x14ac:dyDescent="0.25">
      <c r="A523" s="6" t="s">
        <v>257</v>
      </c>
      <c r="B523" s="6" t="s">
        <v>258</v>
      </c>
      <c r="C523" s="6" t="s">
        <v>15</v>
      </c>
      <c r="D523" s="6">
        <v>1140000</v>
      </c>
    </row>
    <row r="524" spans="1:4" x14ac:dyDescent="0.25">
      <c r="A524" s="6" t="s">
        <v>257</v>
      </c>
      <c r="B524" s="6" t="s">
        <v>258</v>
      </c>
      <c r="C524" s="6" t="s">
        <v>17</v>
      </c>
      <c r="D524" s="6">
        <v>2155437.1521902201</v>
      </c>
    </row>
    <row r="525" spans="1:4" x14ac:dyDescent="0.25">
      <c r="A525" s="6" t="s">
        <v>257</v>
      </c>
      <c r="B525" s="6" t="s">
        <v>258</v>
      </c>
      <c r="C525" s="6" t="s">
        <v>18</v>
      </c>
      <c r="D525" s="6">
        <v>1343851.18140603</v>
      </c>
    </row>
    <row r="526" spans="1:4" x14ac:dyDescent="0.25">
      <c r="A526" s="6" t="s">
        <v>259</v>
      </c>
      <c r="B526" s="6" t="s">
        <v>260</v>
      </c>
      <c r="C526" s="6" t="s">
        <v>15</v>
      </c>
      <c r="D526" s="6">
        <v>763861.35204548005</v>
      </c>
    </row>
    <row r="527" spans="1:4" x14ac:dyDescent="0.25">
      <c r="A527" s="6" t="s">
        <v>259</v>
      </c>
      <c r="B527" s="6" t="s">
        <v>260</v>
      </c>
      <c r="C527" s="6" t="s">
        <v>17</v>
      </c>
      <c r="D527" s="6">
        <v>894119.20981808903</v>
      </c>
    </row>
    <row r="528" spans="1:4" x14ac:dyDescent="0.25">
      <c r="A528" s="6" t="s">
        <v>259</v>
      </c>
      <c r="B528" s="6" t="s">
        <v>260</v>
      </c>
      <c r="C528" s="6" t="s">
        <v>18</v>
      </c>
      <c r="D528" s="6">
        <v>1026203.98118215</v>
      </c>
    </row>
    <row r="529" spans="1:4" x14ac:dyDescent="0.25">
      <c r="A529" s="6" t="s">
        <v>261</v>
      </c>
      <c r="B529" s="6" t="s">
        <v>262</v>
      </c>
      <c r="C529" s="6" t="s">
        <v>17</v>
      </c>
      <c r="D529" s="6">
        <v>425435.47523757402</v>
      </c>
    </row>
    <row r="530" spans="1:4" x14ac:dyDescent="0.25">
      <c r="A530" s="6" t="s">
        <v>261</v>
      </c>
      <c r="B530" s="6" t="s">
        <v>262</v>
      </c>
      <c r="C530" s="6" t="s">
        <v>18</v>
      </c>
      <c r="D530" s="6">
        <v>993708.45886502205</v>
      </c>
    </row>
    <row r="531" spans="1:4" x14ac:dyDescent="0.25">
      <c r="A531" s="6" t="s">
        <v>263</v>
      </c>
      <c r="B531" s="6" t="s">
        <v>264</v>
      </c>
      <c r="C531" s="6" t="s">
        <v>15</v>
      </c>
      <c r="D531" s="6">
        <v>1200000</v>
      </c>
    </row>
    <row r="532" spans="1:4" x14ac:dyDescent="0.25">
      <c r="A532" s="6" t="s">
        <v>263</v>
      </c>
      <c r="B532" s="6" t="s">
        <v>264</v>
      </c>
      <c r="C532" s="6" t="s">
        <v>17</v>
      </c>
      <c r="D532" s="6">
        <v>1036091.4544523</v>
      </c>
    </row>
    <row r="533" spans="1:4" x14ac:dyDescent="0.25">
      <c r="A533" s="6" t="s">
        <v>263</v>
      </c>
      <c r="B533" s="6" t="s">
        <v>264</v>
      </c>
      <c r="C533" s="6" t="s">
        <v>18</v>
      </c>
      <c r="D533" s="6">
        <v>1017041.23207929</v>
      </c>
    </row>
    <row r="534" spans="1:4" x14ac:dyDescent="0.25">
      <c r="A534" s="6" t="s">
        <v>265</v>
      </c>
      <c r="B534" s="6" t="s">
        <v>266</v>
      </c>
      <c r="C534" s="6" t="s">
        <v>15</v>
      </c>
      <c r="D534" s="6">
        <v>100000</v>
      </c>
    </row>
    <row r="535" spans="1:4" x14ac:dyDescent="0.25">
      <c r="A535" s="6" t="s">
        <v>265</v>
      </c>
      <c r="B535" s="6" t="s">
        <v>266</v>
      </c>
      <c r="C535" s="6" t="s">
        <v>17</v>
      </c>
      <c r="D535" s="6">
        <v>691441.96090438101</v>
      </c>
    </row>
    <row r="536" spans="1:4" x14ac:dyDescent="0.25">
      <c r="A536" s="6" t="s">
        <v>265</v>
      </c>
      <c r="B536" s="6" t="s">
        <v>266</v>
      </c>
      <c r="C536" s="6" t="s">
        <v>18</v>
      </c>
      <c r="D536" s="6">
        <v>765890.27780080005</v>
      </c>
    </row>
    <row r="537" spans="1:4" x14ac:dyDescent="0.25">
      <c r="A537" s="6" t="s">
        <v>267</v>
      </c>
      <c r="B537" s="6" t="s">
        <v>268</v>
      </c>
      <c r="C537" s="6" t="s">
        <v>15</v>
      </c>
      <c r="D537" s="6">
        <v>657162.46552980703</v>
      </c>
    </row>
    <row r="538" spans="1:4" x14ac:dyDescent="0.25">
      <c r="A538" s="6" t="s">
        <v>267</v>
      </c>
      <c r="B538" s="6" t="s">
        <v>268</v>
      </c>
      <c r="C538" s="6" t="s">
        <v>17</v>
      </c>
      <c r="D538" s="6">
        <v>1061984.19514462</v>
      </c>
    </row>
    <row r="539" spans="1:4" x14ac:dyDescent="0.25">
      <c r="A539" s="6" t="s">
        <v>267</v>
      </c>
      <c r="B539" s="6" t="s">
        <v>268</v>
      </c>
      <c r="C539" s="6" t="s">
        <v>18</v>
      </c>
      <c r="D539" s="6">
        <v>910600.846240749</v>
      </c>
    </row>
    <row r="540" spans="1:4" x14ac:dyDescent="0.25">
      <c r="A540" s="6" t="s">
        <v>269</v>
      </c>
      <c r="B540" s="6" t="s">
        <v>270</v>
      </c>
      <c r="C540" s="6" t="s">
        <v>17</v>
      </c>
      <c r="D540" s="6">
        <v>3632370.8930712799</v>
      </c>
    </row>
    <row r="541" spans="1:4" x14ac:dyDescent="0.25">
      <c r="A541" s="6" t="s">
        <v>269</v>
      </c>
      <c r="B541" s="6" t="s">
        <v>270</v>
      </c>
      <c r="C541" s="6" t="s">
        <v>18</v>
      </c>
      <c r="D541" s="6">
        <v>1651572.14524495</v>
      </c>
    </row>
    <row r="542" spans="1:4" x14ac:dyDescent="0.25">
      <c r="A542" s="6" t="s">
        <v>271</v>
      </c>
      <c r="B542" s="6" t="s">
        <v>272</v>
      </c>
      <c r="C542" s="6" t="s">
        <v>15</v>
      </c>
      <c r="D542" s="6">
        <v>704837.63496882503</v>
      </c>
    </row>
    <row r="543" spans="1:4" x14ac:dyDescent="0.25">
      <c r="A543" s="6" t="s">
        <v>271</v>
      </c>
      <c r="B543" s="6" t="s">
        <v>272</v>
      </c>
      <c r="C543" s="6" t="s">
        <v>17</v>
      </c>
      <c r="D543" s="6">
        <v>556390.55062537</v>
      </c>
    </row>
    <row r="544" spans="1:4" x14ac:dyDescent="0.25">
      <c r="A544" s="6" t="s">
        <v>271</v>
      </c>
      <c r="B544" s="6" t="s">
        <v>272</v>
      </c>
      <c r="C544" s="6" t="s">
        <v>18</v>
      </c>
      <c r="D544" s="6">
        <v>1179005.9357250901</v>
      </c>
    </row>
    <row r="545" spans="1:4" x14ac:dyDescent="0.25">
      <c r="A545" s="6" t="s">
        <v>273</v>
      </c>
      <c r="B545" s="6" t="s">
        <v>274</v>
      </c>
      <c r="C545" s="6" t="s">
        <v>15</v>
      </c>
      <c r="D545" s="6">
        <v>1877622.06884055</v>
      </c>
    </row>
    <row r="546" spans="1:4" x14ac:dyDescent="0.25">
      <c r="A546" s="6" t="s">
        <v>273</v>
      </c>
      <c r="B546" s="6" t="s">
        <v>274</v>
      </c>
      <c r="C546" s="6" t="s">
        <v>17</v>
      </c>
      <c r="D546" s="6">
        <v>1628873.2110007801</v>
      </c>
    </row>
    <row r="547" spans="1:4" x14ac:dyDescent="0.25">
      <c r="A547" s="6" t="s">
        <v>273</v>
      </c>
      <c r="B547" s="6" t="s">
        <v>274</v>
      </c>
      <c r="C547" s="6" t="s">
        <v>18</v>
      </c>
      <c r="D547" s="6">
        <v>1071176.9849211201</v>
      </c>
    </row>
    <row r="548" spans="1:4" x14ac:dyDescent="0.25">
      <c r="A548" s="6" t="s">
        <v>275</v>
      </c>
      <c r="B548" s="6" t="s">
        <v>276</v>
      </c>
      <c r="C548" s="6" t="s">
        <v>15</v>
      </c>
      <c r="D548" s="6">
        <v>200000</v>
      </c>
    </row>
    <row r="549" spans="1:4" x14ac:dyDescent="0.25">
      <c r="A549" s="6" t="s">
        <v>275</v>
      </c>
      <c r="B549" s="6" t="s">
        <v>276</v>
      </c>
      <c r="C549" s="6" t="s">
        <v>17</v>
      </c>
      <c r="D549" s="6">
        <v>367772.19084184198</v>
      </c>
    </row>
    <row r="550" spans="1:4" x14ac:dyDescent="0.25">
      <c r="A550" s="6" t="s">
        <v>275</v>
      </c>
      <c r="B550" s="6" t="s">
        <v>276</v>
      </c>
      <c r="C550" s="6" t="s">
        <v>18</v>
      </c>
      <c r="D550" s="6">
        <v>846811.62129329704</v>
      </c>
    </row>
    <row r="551" spans="1:4" x14ac:dyDescent="0.25">
      <c r="A551" s="6" t="s">
        <v>277</v>
      </c>
      <c r="B551" s="6" t="s">
        <v>278</v>
      </c>
      <c r="C551" s="6" t="s">
        <v>15</v>
      </c>
      <c r="D551" s="6">
        <v>2900000</v>
      </c>
    </row>
    <row r="552" spans="1:4" x14ac:dyDescent="0.25">
      <c r="A552" s="6" t="s">
        <v>277</v>
      </c>
      <c r="B552" s="6" t="s">
        <v>278</v>
      </c>
      <c r="C552" s="6" t="s">
        <v>17</v>
      </c>
      <c r="D552" s="6">
        <v>949942.567895154</v>
      </c>
    </row>
    <row r="553" spans="1:4" x14ac:dyDescent="0.25">
      <c r="A553" s="6" t="s">
        <v>277</v>
      </c>
      <c r="B553" s="6" t="s">
        <v>278</v>
      </c>
      <c r="C553" s="6" t="s">
        <v>18</v>
      </c>
      <c r="D553" s="6">
        <v>1380361.91190206</v>
      </c>
    </row>
    <row r="554" spans="1:4" x14ac:dyDescent="0.25">
      <c r="A554" s="6" t="s">
        <v>279</v>
      </c>
      <c r="B554" s="6" t="s">
        <v>280</v>
      </c>
      <c r="C554" s="6" t="s">
        <v>15</v>
      </c>
      <c r="D554" s="6">
        <v>293166.65549239598</v>
      </c>
    </row>
    <row r="555" spans="1:4" x14ac:dyDescent="0.25">
      <c r="A555" s="6" t="s">
        <v>279</v>
      </c>
      <c r="B555" s="6" t="s">
        <v>280</v>
      </c>
      <c r="C555" s="6" t="s">
        <v>17</v>
      </c>
      <c r="D555" s="6">
        <v>865594.98207325197</v>
      </c>
    </row>
    <row r="556" spans="1:4" x14ac:dyDescent="0.25">
      <c r="A556" s="6" t="s">
        <v>279</v>
      </c>
      <c r="B556" s="6" t="s">
        <v>280</v>
      </c>
      <c r="C556" s="6" t="s">
        <v>18</v>
      </c>
      <c r="D556" s="6">
        <v>568967.80821264896</v>
      </c>
    </row>
    <row r="557" spans="1:4" x14ac:dyDescent="0.25">
      <c r="A557" s="6" t="s">
        <v>281</v>
      </c>
      <c r="B557" s="6" t="s">
        <v>282</v>
      </c>
      <c r="C557" s="6" t="s">
        <v>15</v>
      </c>
      <c r="D557" s="6">
        <v>940474.17567887902</v>
      </c>
    </row>
    <row r="558" spans="1:4" x14ac:dyDescent="0.25">
      <c r="A558" s="6" t="s">
        <v>281</v>
      </c>
      <c r="B558" s="6" t="s">
        <v>282</v>
      </c>
      <c r="C558" s="6" t="s">
        <v>17</v>
      </c>
      <c r="D558" s="6">
        <v>570000</v>
      </c>
    </row>
    <row r="559" spans="1:4" x14ac:dyDescent="0.25">
      <c r="A559" s="6" t="s">
        <v>281</v>
      </c>
      <c r="B559" s="6" t="s">
        <v>282</v>
      </c>
      <c r="C559" s="6" t="s">
        <v>18</v>
      </c>
      <c r="D559" s="6">
        <v>889069.10226977803</v>
      </c>
    </row>
    <row r="560" spans="1:4" x14ac:dyDescent="0.25">
      <c r="A560" s="6" t="s">
        <v>283</v>
      </c>
      <c r="B560" s="6" t="s">
        <v>284</v>
      </c>
      <c r="C560" s="6" t="s">
        <v>15</v>
      </c>
      <c r="D560" s="6">
        <v>341049.91590571997</v>
      </c>
    </row>
    <row r="561" spans="1:4" x14ac:dyDescent="0.25">
      <c r="A561" s="6" t="s">
        <v>283</v>
      </c>
      <c r="B561" s="6" t="s">
        <v>284</v>
      </c>
      <c r="C561" s="6" t="s">
        <v>17</v>
      </c>
      <c r="D561" s="6">
        <v>378442.24603630899</v>
      </c>
    </row>
    <row r="562" spans="1:4" x14ac:dyDescent="0.25">
      <c r="A562" s="6" t="s">
        <v>283</v>
      </c>
      <c r="B562" s="6" t="s">
        <v>284</v>
      </c>
      <c r="C562" s="6" t="s">
        <v>18</v>
      </c>
      <c r="D562" s="6">
        <v>437592.32365149702</v>
      </c>
    </row>
    <row r="563" spans="1:4" x14ac:dyDescent="0.25">
      <c r="A563" s="6" t="s">
        <v>285</v>
      </c>
      <c r="B563" s="6" t="s">
        <v>286</v>
      </c>
      <c r="C563" s="6" t="s">
        <v>15</v>
      </c>
      <c r="D563" s="6">
        <v>327544.46809121402</v>
      </c>
    </row>
    <row r="564" spans="1:4" x14ac:dyDescent="0.25">
      <c r="A564" s="6" t="s">
        <v>285</v>
      </c>
      <c r="B564" s="6" t="s">
        <v>286</v>
      </c>
      <c r="C564" s="6" t="s">
        <v>17</v>
      </c>
      <c r="D564" s="6">
        <v>435666.37446321902</v>
      </c>
    </row>
    <row r="565" spans="1:4" x14ac:dyDescent="0.25">
      <c r="A565" s="6" t="s">
        <v>285</v>
      </c>
      <c r="B565" s="6" t="s">
        <v>286</v>
      </c>
      <c r="C565" s="6" t="s">
        <v>18</v>
      </c>
      <c r="D565" s="6">
        <v>457297.11713186098</v>
      </c>
    </row>
    <row r="566" spans="1:4" x14ac:dyDescent="0.25">
      <c r="A566" s="6" t="s">
        <v>287</v>
      </c>
      <c r="B566" s="6" t="s">
        <v>288</v>
      </c>
      <c r="C566" s="6" t="s">
        <v>15</v>
      </c>
      <c r="D566" s="6">
        <v>560000</v>
      </c>
    </row>
    <row r="567" spans="1:4" x14ac:dyDescent="0.25">
      <c r="A567" s="6" t="s">
        <v>287</v>
      </c>
      <c r="B567" s="6" t="s">
        <v>288</v>
      </c>
      <c r="C567" s="6" t="s">
        <v>17</v>
      </c>
      <c r="D567" s="6">
        <v>383557.11484644498</v>
      </c>
    </row>
    <row r="568" spans="1:4" x14ac:dyDescent="0.25">
      <c r="A568" s="6" t="s">
        <v>287</v>
      </c>
      <c r="B568" s="6" t="s">
        <v>288</v>
      </c>
      <c r="C568" s="6" t="s">
        <v>18</v>
      </c>
      <c r="D568" s="6">
        <v>880988.03664333501</v>
      </c>
    </row>
    <row r="569" spans="1:4" x14ac:dyDescent="0.25">
      <c r="A569" s="6" t="s">
        <v>289</v>
      </c>
      <c r="B569" s="6" t="s">
        <v>290</v>
      </c>
      <c r="C569" s="6" t="s">
        <v>15</v>
      </c>
      <c r="D569" s="6">
        <v>753523.90533646999</v>
      </c>
    </row>
    <row r="570" spans="1:4" x14ac:dyDescent="0.25">
      <c r="A570" s="6" t="s">
        <v>289</v>
      </c>
      <c r="B570" s="6" t="s">
        <v>290</v>
      </c>
      <c r="C570" s="6" t="s">
        <v>17</v>
      </c>
      <c r="D570" s="6">
        <v>933339.56254201103</v>
      </c>
    </row>
    <row r="571" spans="1:4" x14ac:dyDescent="0.25">
      <c r="A571" s="6" t="s">
        <v>289</v>
      </c>
      <c r="B571" s="6" t="s">
        <v>290</v>
      </c>
      <c r="C571" s="6" t="s">
        <v>18</v>
      </c>
      <c r="D571" s="6">
        <v>899911.78150276304</v>
      </c>
    </row>
    <row r="572" spans="1:4" x14ac:dyDescent="0.25">
      <c r="A572" s="6" t="s">
        <v>291</v>
      </c>
      <c r="B572" s="6" t="s">
        <v>292</v>
      </c>
      <c r="C572" s="6" t="s">
        <v>15</v>
      </c>
      <c r="D572" s="6">
        <v>559437.37435457902</v>
      </c>
    </row>
    <row r="573" spans="1:4" x14ac:dyDescent="0.25">
      <c r="A573" s="6" t="s">
        <v>291</v>
      </c>
      <c r="B573" s="6" t="s">
        <v>292</v>
      </c>
      <c r="C573" s="6" t="s">
        <v>17</v>
      </c>
      <c r="D573" s="6">
        <v>296103.48868597503</v>
      </c>
    </row>
    <row r="574" spans="1:4" x14ac:dyDescent="0.25">
      <c r="A574" s="6" t="s">
        <v>291</v>
      </c>
      <c r="B574" s="6" t="s">
        <v>292</v>
      </c>
      <c r="C574" s="6" t="s">
        <v>18</v>
      </c>
      <c r="D574" s="6">
        <v>427493.15234988602</v>
      </c>
    </row>
    <row r="575" spans="1:4" x14ac:dyDescent="0.25">
      <c r="A575" s="6" t="s">
        <v>293</v>
      </c>
      <c r="B575" s="6" t="s">
        <v>294</v>
      </c>
      <c r="C575" s="6" t="s">
        <v>15</v>
      </c>
      <c r="D575" s="6">
        <v>767153.86290345597</v>
      </c>
    </row>
    <row r="576" spans="1:4" x14ac:dyDescent="0.25">
      <c r="A576" s="6" t="s">
        <v>293</v>
      </c>
      <c r="B576" s="6" t="s">
        <v>294</v>
      </c>
      <c r="C576" s="6" t="s">
        <v>17</v>
      </c>
      <c r="D576" s="6">
        <v>826101.67554384901</v>
      </c>
    </row>
    <row r="577" spans="1:4" x14ac:dyDescent="0.25">
      <c r="A577" s="6" t="s">
        <v>293</v>
      </c>
      <c r="B577" s="6" t="s">
        <v>294</v>
      </c>
      <c r="C577" s="6" t="s">
        <v>18</v>
      </c>
      <c r="D577" s="6">
        <v>1108101.5277426201</v>
      </c>
    </row>
    <row r="578" spans="1:4" x14ac:dyDescent="0.25">
      <c r="A578" s="6" t="s">
        <v>295</v>
      </c>
      <c r="B578" s="6" t="s">
        <v>296</v>
      </c>
      <c r="C578" s="6" t="s">
        <v>15</v>
      </c>
      <c r="D578" s="6">
        <v>4642723.2378355199</v>
      </c>
    </row>
    <row r="579" spans="1:4" x14ac:dyDescent="0.25">
      <c r="A579" s="6" t="s">
        <v>295</v>
      </c>
      <c r="B579" s="6" t="s">
        <v>296</v>
      </c>
      <c r="C579" s="6" t="s">
        <v>17</v>
      </c>
      <c r="D579" s="6">
        <v>906427.11129950499</v>
      </c>
    </row>
    <row r="580" spans="1:4" x14ac:dyDescent="0.25">
      <c r="A580" s="6" t="s">
        <v>295</v>
      </c>
      <c r="B580" s="6" t="s">
        <v>296</v>
      </c>
      <c r="C580" s="6" t="s">
        <v>18</v>
      </c>
      <c r="D580" s="6">
        <v>1719383.1059435899</v>
      </c>
    </row>
    <row r="581" spans="1:4" x14ac:dyDescent="0.25">
      <c r="A581" t="s">
        <v>21</v>
      </c>
    </row>
    <row r="582" spans="1:4" x14ac:dyDescent="0.25">
      <c r="A582" t="s">
        <v>1037</v>
      </c>
    </row>
    <row r="583" spans="1:4" x14ac:dyDescent="0.25">
      <c r="A583" t="s">
        <v>22</v>
      </c>
    </row>
    <row r="584" spans="1:4" x14ac:dyDescent="0.25">
      <c r="A584" t="s">
        <v>23</v>
      </c>
    </row>
    <row r="585" spans="1:4" x14ac:dyDescent="0.25">
      <c r="A585" t="s">
        <v>24</v>
      </c>
    </row>
    <row r="588" spans="1:4" x14ac:dyDescent="0.25">
      <c r="D588" s="7" t="str">
        <f>HYPERLINK("#'Indice'!A1", "Ir al índice")</f>
        <v>Ir al índice</v>
      </c>
    </row>
    <row r="589" spans="1:4" ht="17.25" x14ac:dyDescent="0.3">
      <c r="A589" s="4" t="s">
        <v>935</v>
      </c>
    </row>
    <row r="590" spans="1:4" x14ac:dyDescent="0.25">
      <c r="A590" s="5" t="s">
        <v>9</v>
      </c>
      <c r="B590" s="5" t="s">
        <v>71</v>
      </c>
      <c r="C590" s="5" t="s">
        <v>11</v>
      </c>
      <c r="D590" s="5" t="s">
        <v>501</v>
      </c>
    </row>
    <row r="591" spans="1:4" x14ac:dyDescent="0.25">
      <c r="A591" s="6" t="s">
        <v>72</v>
      </c>
      <c r="B591" s="6" t="s">
        <v>73</v>
      </c>
      <c r="C591" s="6" t="s">
        <v>18</v>
      </c>
      <c r="D591" s="6">
        <v>782053.64815223601</v>
      </c>
    </row>
    <row r="592" spans="1:4" x14ac:dyDescent="0.25">
      <c r="A592" s="6" t="s">
        <v>74</v>
      </c>
      <c r="B592" s="6" t="s">
        <v>75</v>
      </c>
      <c r="C592" s="6" t="s">
        <v>18</v>
      </c>
      <c r="D592" s="6">
        <v>600638.92209404195</v>
      </c>
    </row>
    <row r="593" spans="1:4" x14ac:dyDescent="0.25">
      <c r="A593" s="6" t="s">
        <v>76</v>
      </c>
      <c r="B593" s="6" t="s">
        <v>77</v>
      </c>
      <c r="C593" s="6" t="s">
        <v>18</v>
      </c>
      <c r="D593" s="6">
        <v>380610.24415697303</v>
      </c>
    </row>
    <row r="594" spans="1:4" x14ac:dyDescent="0.25">
      <c r="A594" s="6" t="s">
        <v>78</v>
      </c>
      <c r="B594" s="6" t="s">
        <v>79</v>
      </c>
      <c r="C594" s="6" t="s">
        <v>18</v>
      </c>
      <c r="D594" s="6">
        <v>352272.727272727</v>
      </c>
    </row>
    <row r="595" spans="1:4" x14ac:dyDescent="0.25">
      <c r="A595" s="6" t="s">
        <v>80</v>
      </c>
      <c r="B595" s="6" t="s">
        <v>81</v>
      </c>
      <c r="C595" s="6" t="s">
        <v>15</v>
      </c>
      <c r="D595" s="6">
        <v>200000</v>
      </c>
    </row>
    <row r="596" spans="1:4" x14ac:dyDescent="0.25">
      <c r="A596" s="6" t="s">
        <v>80</v>
      </c>
      <c r="B596" s="6" t="s">
        <v>81</v>
      </c>
      <c r="C596" s="6" t="s">
        <v>17</v>
      </c>
      <c r="D596" s="6">
        <v>300000</v>
      </c>
    </row>
    <row r="597" spans="1:4" x14ac:dyDescent="0.25">
      <c r="A597" s="6" t="s">
        <v>80</v>
      </c>
      <c r="B597" s="6" t="s">
        <v>81</v>
      </c>
      <c r="C597" s="6" t="s">
        <v>18</v>
      </c>
      <c r="D597" s="6">
        <v>362763.28913341701</v>
      </c>
    </row>
    <row r="598" spans="1:4" x14ac:dyDescent="0.25">
      <c r="A598" s="6" t="s">
        <v>92</v>
      </c>
      <c r="B598" s="6" t="s">
        <v>93</v>
      </c>
      <c r="C598" s="6" t="s">
        <v>15</v>
      </c>
      <c r="D598" s="6">
        <v>420698.248365112</v>
      </c>
    </row>
    <row r="599" spans="1:4" x14ac:dyDescent="0.25">
      <c r="A599" s="6" t="s">
        <v>92</v>
      </c>
      <c r="B599" s="6" t="s">
        <v>93</v>
      </c>
      <c r="C599" s="6" t="s">
        <v>17</v>
      </c>
      <c r="D599" s="6">
        <v>221602.047194357</v>
      </c>
    </row>
    <row r="600" spans="1:4" x14ac:dyDescent="0.25">
      <c r="A600" s="6" t="s">
        <v>92</v>
      </c>
      <c r="B600" s="6" t="s">
        <v>93</v>
      </c>
      <c r="C600" s="6" t="s">
        <v>18</v>
      </c>
      <c r="D600" s="6">
        <v>812474.97918802302</v>
      </c>
    </row>
    <row r="601" spans="1:4" x14ac:dyDescent="0.25">
      <c r="A601" s="6" t="s">
        <v>108</v>
      </c>
      <c r="B601" s="6" t="s">
        <v>109</v>
      </c>
      <c r="C601" s="6" t="s">
        <v>15</v>
      </c>
      <c r="D601" s="6">
        <v>237645.63661132901</v>
      </c>
    </row>
    <row r="602" spans="1:4" x14ac:dyDescent="0.25">
      <c r="A602" s="6" t="s">
        <v>108</v>
      </c>
      <c r="B602" s="6" t="s">
        <v>109</v>
      </c>
      <c r="C602" s="6" t="s">
        <v>17</v>
      </c>
      <c r="D602" s="6">
        <v>861704.03968300903</v>
      </c>
    </row>
    <row r="603" spans="1:4" x14ac:dyDescent="0.25">
      <c r="A603" s="6" t="s">
        <v>108</v>
      </c>
      <c r="B603" s="6" t="s">
        <v>109</v>
      </c>
      <c r="C603" s="6" t="s">
        <v>18</v>
      </c>
      <c r="D603" s="6">
        <v>415308.40657832602</v>
      </c>
    </row>
    <row r="604" spans="1:4" x14ac:dyDescent="0.25">
      <c r="A604" s="6" t="s">
        <v>110</v>
      </c>
      <c r="B604" s="6" t="s">
        <v>111</v>
      </c>
      <c r="C604" s="6" t="s">
        <v>15</v>
      </c>
      <c r="D604" s="6">
        <v>333333.33333333302</v>
      </c>
    </row>
    <row r="605" spans="1:4" x14ac:dyDescent="0.25">
      <c r="A605" s="6" t="s">
        <v>110</v>
      </c>
      <c r="B605" s="6" t="s">
        <v>111</v>
      </c>
      <c r="C605" s="6" t="s">
        <v>18</v>
      </c>
      <c r="D605" s="6">
        <v>401758.194181934</v>
      </c>
    </row>
    <row r="606" spans="1:4" x14ac:dyDescent="0.25">
      <c r="A606" t="s">
        <v>21</v>
      </c>
    </row>
    <row r="607" spans="1:4" x14ac:dyDescent="0.25">
      <c r="A607" t="s">
        <v>1037</v>
      </c>
    </row>
    <row r="608" spans="1:4" x14ac:dyDescent="0.25">
      <c r="A608" t="s">
        <v>22</v>
      </c>
    </row>
    <row r="609" spans="1:4" x14ac:dyDescent="0.25">
      <c r="A609" t="s">
        <v>23</v>
      </c>
    </row>
    <row r="610" spans="1:4" x14ac:dyDescent="0.25">
      <c r="A610" t="s">
        <v>24</v>
      </c>
    </row>
    <row r="613" spans="1:4" x14ac:dyDescent="0.25">
      <c r="D613" s="7" t="str">
        <f>HYPERLINK("#'Indice'!A1", "Ir al índice")</f>
        <v>Ir al índice</v>
      </c>
    </row>
    <row r="614" spans="1:4" ht="17.25" x14ac:dyDescent="0.3">
      <c r="A614" s="4" t="s">
        <v>936</v>
      </c>
    </row>
    <row r="615" spans="1:4" x14ac:dyDescent="0.25">
      <c r="A615" s="5" t="s">
        <v>9</v>
      </c>
      <c r="B615" s="5" t="s">
        <v>10</v>
      </c>
      <c r="C615" s="5" t="s">
        <v>11</v>
      </c>
      <c r="D615" s="5" t="s">
        <v>501</v>
      </c>
    </row>
    <row r="616" spans="1:4" x14ac:dyDescent="0.25">
      <c r="A616" s="6" t="s">
        <v>13</v>
      </c>
      <c r="B616" s="6" t="s">
        <v>14</v>
      </c>
      <c r="C616" s="6" t="s">
        <v>15</v>
      </c>
      <c r="D616" s="6">
        <v>275829.69909337198</v>
      </c>
    </row>
    <row r="617" spans="1:4" x14ac:dyDescent="0.25">
      <c r="A617" s="6" t="s">
        <v>13</v>
      </c>
      <c r="B617" s="6" t="s">
        <v>14</v>
      </c>
      <c r="C617" s="6" t="s">
        <v>17</v>
      </c>
      <c r="D617" s="6">
        <v>647569.73381191597</v>
      </c>
    </row>
    <row r="618" spans="1:4" x14ac:dyDescent="0.25">
      <c r="A618" s="6" t="s">
        <v>13</v>
      </c>
      <c r="B618" s="6" t="s">
        <v>14</v>
      </c>
      <c r="C618" s="6" t="s">
        <v>18</v>
      </c>
      <c r="D618" s="6">
        <v>464879.13126997597</v>
      </c>
    </row>
    <row r="619" spans="1:4" x14ac:dyDescent="0.25">
      <c r="A619" s="6" t="s">
        <v>27</v>
      </c>
      <c r="B619" s="6" t="s">
        <v>28</v>
      </c>
      <c r="C619" s="6" t="s">
        <v>15</v>
      </c>
      <c r="D619" s="6">
        <v>514818.591410844</v>
      </c>
    </row>
    <row r="620" spans="1:4" x14ac:dyDescent="0.25">
      <c r="A620" s="6" t="s">
        <v>27</v>
      </c>
      <c r="B620" s="6" t="s">
        <v>28</v>
      </c>
      <c r="C620" s="6" t="s">
        <v>17</v>
      </c>
      <c r="D620" s="6">
        <v>381835.32797315699</v>
      </c>
    </row>
    <row r="621" spans="1:4" x14ac:dyDescent="0.25">
      <c r="A621" s="6" t="s">
        <v>27</v>
      </c>
      <c r="B621" s="6" t="s">
        <v>28</v>
      </c>
      <c r="C621" s="6" t="s">
        <v>18</v>
      </c>
      <c r="D621" s="6">
        <v>622630.36962890695</v>
      </c>
    </row>
    <row r="622" spans="1:4" x14ac:dyDescent="0.25">
      <c r="A622" s="6" t="s">
        <v>29</v>
      </c>
      <c r="B622" s="6" t="s">
        <v>30</v>
      </c>
      <c r="C622" s="6" t="s">
        <v>15</v>
      </c>
      <c r="D622" s="6">
        <v>602264.92376367399</v>
      </c>
    </row>
    <row r="623" spans="1:4" x14ac:dyDescent="0.25">
      <c r="A623" s="6" t="s">
        <v>29</v>
      </c>
      <c r="B623" s="6" t="s">
        <v>30</v>
      </c>
      <c r="C623" s="6" t="s">
        <v>17</v>
      </c>
      <c r="D623" s="6">
        <v>1385768.24765871</v>
      </c>
    </row>
    <row r="624" spans="1:4" x14ac:dyDescent="0.25">
      <c r="A624" s="6" t="s">
        <v>29</v>
      </c>
      <c r="B624" s="6" t="s">
        <v>30</v>
      </c>
      <c r="C624" s="6" t="s">
        <v>18</v>
      </c>
      <c r="D624" s="6">
        <v>801691.21044290601</v>
      </c>
    </row>
    <row r="625" spans="1:4" x14ac:dyDescent="0.25">
      <c r="A625" s="6" t="s">
        <v>31</v>
      </c>
      <c r="B625" s="6" t="s">
        <v>32</v>
      </c>
      <c r="C625" s="6" t="s">
        <v>15</v>
      </c>
      <c r="D625" s="6">
        <v>480000</v>
      </c>
    </row>
    <row r="626" spans="1:4" x14ac:dyDescent="0.25">
      <c r="A626" s="6" t="s">
        <v>31</v>
      </c>
      <c r="B626" s="6" t="s">
        <v>32</v>
      </c>
      <c r="C626" s="6" t="s">
        <v>17</v>
      </c>
      <c r="D626" s="6">
        <v>880000</v>
      </c>
    </row>
    <row r="627" spans="1:4" x14ac:dyDescent="0.25">
      <c r="A627" s="6" t="s">
        <v>31</v>
      </c>
      <c r="B627" s="6" t="s">
        <v>32</v>
      </c>
      <c r="C627" s="6" t="s">
        <v>18</v>
      </c>
      <c r="D627" s="6">
        <v>470505.34767130302</v>
      </c>
    </row>
    <row r="628" spans="1:4" x14ac:dyDescent="0.25">
      <c r="A628" s="6" t="s">
        <v>33</v>
      </c>
      <c r="B628" s="6" t="s">
        <v>34</v>
      </c>
      <c r="C628" s="6" t="s">
        <v>15</v>
      </c>
      <c r="D628" s="6">
        <v>222129.66654880001</v>
      </c>
    </row>
    <row r="629" spans="1:4" x14ac:dyDescent="0.25">
      <c r="A629" s="6" t="s">
        <v>33</v>
      </c>
      <c r="B629" s="6" t="s">
        <v>34</v>
      </c>
      <c r="C629" s="6" t="s">
        <v>17</v>
      </c>
      <c r="D629" s="6">
        <v>1074516.7818545899</v>
      </c>
    </row>
    <row r="630" spans="1:4" x14ac:dyDescent="0.25">
      <c r="A630" s="6" t="s">
        <v>33</v>
      </c>
      <c r="B630" s="6" t="s">
        <v>34</v>
      </c>
      <c r="C630" s="6" t="s">
        <v>18</v>
      </c>
      <c r="D630" s="6">
        <v>501825.01844013401</v>
      </c>
    </row>
    <row r="631" spans="1:4" x14ac:dyDescent="0.25">
      <c r="A631" s="6" t="s">
        <v>35</v>
      </c>
      <c r="B631" s="6" t="s">
        <v>36</v>
      </c>
      <c r="C631" s="6" t="s">
        <v>15</v>
      </c>
      <c r="D631" s="6">
        <v>800000</v>
      </c>
    </row>
    <row r="632" spans="1:4" x14ac:dyDescent="0.25">
      <c r="A632" s="6" t="s">
        <v>35</v>
      </c>
      <c r="B632" s="6" t="s">
        <v>36</v>
      </c>
      <c r="C632" s="6" t="s">
        <v>17</v>
      </c>
      <c r="D632" s="6">
        <v>531928.02066079795</v>
      </c>
    </row>
    <row r="633" spans="1:4" x14ac:dyDescent="0.25">
      <c r="A633" s="6" t="s">
        <v>35</v>
      </c>
      <c r="B633" s="6" t="s">
        <v>36</v>
      </c>
      <c r="C633" s="6" t="s">
        <v>18</v>
      </c>
      <c r="D633" s="6">
        <v>617274.764829705</v>
      </c>
    </row>
    <row r="634" spans="1:4" x14ac:dyDescent="0.25">
      <c r="A634" s="6" t="s">
        <v>37</v>
      </c>
      <c r="B634" s="6" t="s">
        <v>38</v>
      </c>
      <c r="C634" s="6" t="s">
        <v>15</v>
      </c>
      <c r="D634" s="6">
        <v>309339.729180269</v>
      </c>
    </row>
    <row r="635" spans="1:4" x14ac:dyDescent="0.25">
      <c r="A635" s="6" t="s">
        <v>37</v>
      </c>
      <c r="B635" s="6" t="s">
        <v>38</v>
      </c>
      <c r="C635" s="6" t="s">
        <v>18</v>
      </c>
      <c r="D635" s="6">
        <v>388557.65329575498</v>
      </c>
    </row>
    <row r="636" spans="1:4" x14ac:dyDescent="0.25">
      <c r="A636" s="6" t="s">
        <v>39</v>
      </c>
      <c r="B636" s="6" t="s">
        <v>40</v>
      </c>
      <c r="C636" s="6" t="s">
        <v>15</v>
      </c>
      <c r="D636" s="6">
        <v>662676.50215783296</v>
      </c>
    </row>
    <row r="637" spans="1:4" x14ac:dyDescent="0.25">
      <c r="A637" s="6" t="s">
        <v>39</v>
      </c>
      <c r="B637" s="6" t="s">
        <v>40</v>
      </c>
      <c r="C637" s="6" t="s">
        <v>18</v>
      </c>
      <c r="D637" s="6">
        <v>877398.68010162597</v>
      </c>
    </row>
    <row r="638" spans="1:4" x14ac:dyDescent="0.25">
      <c r="A638" t="s">
        <v>21</v>
      </c>
    </row>
    <row r="639" spans="1:4" x14ac:dyDescent="0.25">
      <c r="A639" t="s">
        <v>1037</v>
      </c>
    </row>
    <row r="640" spans="1:4" x14ac:dyDescent="0.25">
      <c r="A640" t="s">
        <v>22</v>
      </c>
    </row>
    <row r="641" spans="1:1" x14ac:dyDescent="0.25">
      <c r="A641" t="s">
        <v>23</v>
      </c>
    </row>
    <row r="642" spans="1:1" x14ac:dyDescent="0.25">
      <c r="A642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dimension ref="A1:D470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937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938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939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501</v>
      </c>
    </row>
    <row r="17" spans="1:4" x14ac:dyDescent="0.25">
      <c r="A17" s="6" t="s">
        <v>13</v>
      </c>
      <c r="B17" s="6" t="s">
        <v>14</v>
      </c>
      <c r="C17" s="6" t="s">
        <v>15</v>
      </c>
      <c r="D17" s="6">
        <v>203093.068048243</v>
      </c>
    </row>
    <row r="18" spans="1:4" x14ac:dyDescent="0.25">
      <c r="A18" s="6" t="s">
        <v>13</v>
      </c>
      <c r="B18" s="6" t="s">
        <v>14</v>
      </c>
      <c r="C18" s="6" t="s">
        <v>16</v>
      </c>
      <c r="D18" s="6">
        <v>32000</v>
      </c>
    </row>
    <row r="19" spans="1:4" x14ac:dyDescent="0.25">
      <c r="A19" s="6" t="s">
        <v>13</v>
      </c>
      <c r="B19" s="6" t="s">
        <v>14</v>
      </c>
      <c r="C19" s="6" t="s">
        <v>17</v>
      </c>
      <c r="D19" s="6">
        <v>137827.54450205501</v>
      </c>
    </row>
    <row r="20" spans="1:4" x14ac:dyDescent="0.25">
      <c r="A20" s="6" t="s">
        <v>13</v>
      </c>
      <c r="B20" s="6" t="s">
        <v>14</v>
      </c>
      <c r="C20" s="6" t="s">
        <v>18</v>
      </c>
      <c r="D20" s="6">
        <v>195662.56403478299</v>
      </c>
    </row>
    <row r="21" spans="1:4" x14ac:dyDescent="0.25">
      <c r="A21" s="6" t="s">
        <v>13</v>
      </c>
      <c r="B21" s="6" t="s">
        <v>19</v>
      </c>
      <c r="C21" s="6" t="s">
        <v>15</v>
      </c>
      <c r="D21" s="6">
        <v>352326.87547918101</v>
      </c>
    </row>
    <row r="22" spans="1:4" x14ac:dyDescent="0.25">
      <c r="A22" s="6" t="s">
        <v>13</v>
      </c>
      <c r="B22" s="6" t="s">
        <v>19</v>
      </c>
      <c r="C22" s="6" t="s">
        <v>18</v>
      </c>
      <c r="D22" s="6">
        <v>166733.375322067</v>
      </c>
    </row>
    <row r="23" spans="1:4" x14ac:dyDescent="0.25">
      <c r="A23" s="6" t="s">
        <v>13</v>
      </c>
      <c r="B23" s="6" t="s">
        <v>20</v>
      </c>
      <c r="C23" s="6" t="s">
        <v>15</v>
      </c>
      <c r="D23" s="6">
        <v>202790.856689974</v>
      </c>
    </row>
    <row r="24" spans="1:4" x14ac:dyDescent="0.25">
      <c r="A24" s="6" t="s">
        <v>13</v>
      </c>
      <c r="B24" s="6" t="s">
        <v>20</v>
      </c>
      <c r="C24" s="6" t="s">
        <v>16</v>
      </c>
      <c r="D24" s="6">
        <v>32000</v>
      </c>
    </row>
    <row r="25" spans="1:4" x14ac:dyDescent="0.25">
      <c r="A25" s="6" t="s">
        <v>13</v>
      </c>
      <c r="B25" s="6" t="s">
        <v>20</v>
      </c>
      <c r="C25" s="6" t="s">
        <v>17</v>
      </c>
      <c r="D25" s="6">
        <v>137827.54450205501</v>
      </c>
    </row>
    <row r="26" spans="1:4" x14ac:dyDescent="0.25">
      <c r="A26" s="6" t="s">
        <v>13</v>
      </c>
      <c r="B26" s="6" t="s">
        <v>20</v>
      </c>
      <c r="C26" s="6" t="s">
        <v>18</v>
      </c>
      <c r="D26" s="6">
        <v>195724.25134351899</v>
      </c>
    </row>
    <row r="27" spans="1:4" x14ac:dyDescent="0.25">
      <c r="A27" t="s">
        <v>21</v>
      </c>
    </row>
    <row r="28" spans="1:4" x14ac:dyDescent="0.25">
      <c r="A28" t="s">
        <v>1037</v>
      </c>
    </row>
    <row r="29" spans="1:4" x14ac:dyDescent="0.25">
      <c r="A29" t="s">
        <v>22</v>
      </c>
    </row>
    <row r="30" spans="1:4" x14ac:dyDescent="0.25">
      <c r="A30" t="s">
        <v>23</v>
      </c>
    </row>
    <row r="31" spans="1:4" x14ac:dyDescent="0.25">
      <c r="A31" t="s">
        <v>24</v>
      </c>
    </row>
    <row r="34" spans="1:4" x14ac:dyDescent="0.25">
      <c r="D34" s="7" t="str">
        <f>HYPERLINK("#'Indice'!A1", "Ir al índice")</f>
        <v>Ir al índice</v>
      </c>
    </row>
    <row r="35" spans="1:4" ht="17.25" x14ac:dyDescent="0.3">
      <c r="A35" s="4" t="s">
        <v>940</v>
      </c>
    </row>
    <row r="36" spans="1:4" x14ac:dyDescent="0.25">
      <c r="A36" s="5" t="s">
        <v>9</v>
      </c>
      <c r="B36" s="5" t="s">
        <v>10</v>
      </c>
      <c r="C36" s="5" t="s">
        <v>11</v>
      </c>
      <c r="D36" s="5" t="s">
        <v>501</v>
      </c>
    </row>
    <row r="37" spans="1:4" x14ac:dyDescent="0.25">
      <c r="A37" s="6" t="s">
        <v>13</v>
      </c>
      <c r="B37" s="6" t="s">
        <v>14</v>
      </c>
      <c r="C37" s="6" t="s">
        <v>15</v>
      </c>
      <c r="D37" s="6">
        <v>203093.068048243</v>
      </c>
    </row>
    <row r="38" spans="1:4" x14ac:dyDescent="0.25">
      <c r="A38" s="6" t="s">
        <v>13</v>
      </c>
      <c r="B38" s="6" t="s">
        <v>14</v>
      </c>
      <c r="C38" s="6" t="s">
        <v>16</v>
      </c>
      <c r="D38" s="6">
        <v>32000</v>
      </c>
    </row>
    <row r="39" spans="1:4" x14ac:dyDescent="0.25">
      <c r="A39" s="6" t="s">
        <v>13</v>
      </c>
      <c r="B39" s="6" t="s">
        <v>14</v>
      </c>
      <c r="C39" s="6" t="s">
        <v>17</v>
      </c>
      <c r="D39" s="6">
        <v>137827.54450205501</v>
      </c>
    </row>
    <row r="40" spans="1:4" x14ac:dyDescent="0.25">
      <c r="A40" s="6" t="s">
        <v>13</v>
      </c>
      <c r="B40" s="6" t="s">
        <v>14</v>
      </c>
      <c r="C40" s="6" t="s">
        <v>18</v>
      </c>
      <c r="D40" s="6">
        <v>195662.56403478299</v>
      </c>
    </row>
    <row r="41" spans="1:4" x14ac:dyDescent="0.25">
      <c r="A41" s="6" t="s">
        <v>27</v>
      </c>
      <c r="B41" s="6" t="s">
        <v>28</v>
      </c>
      <c r="C41" s="6" t="s">
        <v>15</v>
      </c>
      <c r="D41" s="6">
        <v>304560.48851652502</v>
      </c>
    </row>
    <row r="42" spans="1:4" x14ac:dyDescent="0.25">
      <c r="A42" s="6" t="s">
        <v>27</v>
      </c>
      <c r="B42" s="6" t="s">
        <v>28</v>
      </c>
      <c r="C42" s="6" t="s">
        <v>17</v>
      </c>
      <c r="D42" s="6">
        <v>48000</v>
      </c>
    </row>
    <row r="43" spans="1:4" x14ac:dyDescent="0.25">
      <c r="A43" s="6" t="s">
        <v>27</v>
      </c>
      <c r="B43" s="6" t="s">
        <v>28</v>
      </c>
      <c r="C43" s="6" t="s">
        <v>18</v>
      </c>
      <c r="D43" s="6">
        <v>209996.80894278199</v>
      </c>
    </row>
    <row r="44" spans="1:4" x14ac:dyDescent="0.25">
      <c r="A44" s="6" t="s">
        <v>29</v>
      </c>
      <c r="B44" s="6" t="s">
        <v>30</v>
      </c>
      <c r="C44" s="6" t="s">
        <v>15</v>
      </c>
      <c r="D44" s="6">
        <v>81962.8326050506</v>
      </c>
    </row>
    <row r="45" spans="1:4" x14ac:dyDescent="0.25">
      <c r="A45" s="6" t="s">
        <v>29</v>
      </c>
      <c r="B45" s="6" t="s">
        <v>30</v>
      </c>
      <c r="C45" s="6" t="s">
        <v>17</v>
      </c>
      <c r="D45" s="6">
        <v>600000</v>
      </c>
    </row>
    <row r="46" spans="1:4" x14ac:dyDescent="0.25">
      <c r="A46" s="6" t="s">
        <v>29</v>
      </c>
      <c r="B46" s="6" t="s">
        <v>30</v>
      </c>
      <c r="C46" s="6" t="s">
        <v>18</v>
      </c>
      <c r="D46" s="6">
        <v>153782.02981161699</v>
      </c>
    </row>
    <row r="47" spans="1:4" x14ac:dyDescent="0.25">
      <c r="A47" s="6" t="s">
        <v>31</v>
      </c>
      <c r="B47" s="6" t="s">
        <v>32</v>
      </c>
      <c r="C47" s="6" t="s">
        <v>18</v>
      </c>
      <c r="D47" s="6">
        <v>127641.180244396</v>
      </c>
    </row>
    <row r="48" spans="1:4" x14ac:dyDescent="0.25">
      <c r="A48" s="6" t="s">
        <v>33</v>
      </c>
      <c r="B48" s="6" t="s">
        <v>34</v>
      </c>
      <c r="C48" s="6" t="s">
        <v>15</v>
      </c>
      <c r="D48" s="6">
        <v>20000</v>
      </c>
    </row>
    <row r="49" spans="1:4" x14ac:dyDescent="0.25">
      <c r="A49" s="6" t="s">
        <v>33</v>
      </c>
      <c r="B49" s="6" t="s">
        <v>34</v>
      </c>
      <c r="C49" s="6" t="s">
        <v>18</v>
      </c>
      <c r="D49" s="6">
        <v>262901.10286887898</v>
      </c>
    </row>
    <row r="50" spans="1:4" x14ac:dyDescent="0.25">
      <c r="A50" s="6" t="s">
        <v>35</v>
      </c>
      <c r="B50" s="6" t="s">
        <v>36</v>
      </c>
      <c r="C50" s="6" t="s">
        <v>17</v>
      </c>
      <c r="D50" s="6">
        <v>159760.767331696</v>
      </c>
    </row>
    <row r="51" spans="1:4" x14ac:dyDescent="0.25">
      <c r="A51" s="6" t="s">
        <v>35</v>
      </c>
      <c r="B51" s="6" t="s">
        <v>36</v>
      </c>
      <c r="C51" s="6" t="s">
        <v>18</v>
      </c>
      <c r="D51" s="6">
        <v>151326.263775965</v>
      </c>
    </row>
    <row r="52" spans="1:4" x14ac:dyDescent="0.25">
      <c r="A52" s="6" t="s">
        <v>37</v>
      </c>
      <c r="B52" s="6" t="s">
        <v>38</v>
      </c>
      <c r="C52" s="6" t="s">
        <v>17</v>
      </c>
      <c r="D52" s="6">
        <v>60000</v>
      </c>
    </row>
    <row r="53" spans="1:4" x14ac:dyDescent="0.25">
      <c r="A53" s="6" t="s">
        <v>37</v>
      </c>
      <c r="B53" s="6" t="s">
        <v>38</v>
      </c>
      <c r="C53" s="6" t="s">
        <v>18</v>
      </c>
      <c r="D53" s="6">
        <v>120493.61791225099</v>
      </c>
    </row>
    <row r="54" spans="1:4" x14ac:dyDescent="0.25">
      <c r="A54" s="6" t="s">
        <v>39</v>
      </c>
      <c r="B54" s="6" t="s">
        <v>40</v>
      </c>
      <c r="C54" s="6" t="s">
        <v>15</v>
      </c>
      <c r="D54" s="6">
        <v>156968.01172346601</v>
      </c>
    </row>
    <row r="55" spans="1:4" x14ac:dyDescent="0.25">
      <c r="A55" s="6" t="s">
        <v>39</v>
      </c>
      <c r="B55" s="6" t="s">
        <v>40</v>
      </c>
      <c r="C55" s="6" t="s">
        <v>18</v>
      </c>
      <c r="D55" s="6">
        <v>200218.26609756</v>
      </c>
    </row>
    <row r="56" spans="1:4" x14ac:dyDescent="0.25">
      <c r="A56" t="s">
        <v>21</v>
      </c>
    </row>
    <row r="57" spans="1:4" x14ac:dyDescent="0.25">
      <c r="A57" t="s">
        <v>1037</v>
      </c>
    </row>
    <row r="58" spans="1:4" x14ac:dyDescent="0.25">
      <c r="A58" t="s">
        <v>22</v>
      </c>
    </row>
    <row r="59" spans="1:4" x14ac:dyDescent="0.25">
      <c r="A59" t="s">
        <v>23</v>
      </c>
    </row>
    <row r="60" spans="1:4" x14ac:dyDescent="0.25">
      <c r="A60" t="s">
        <v>24</v>
      </c>
    </row>
    <row r="63" spans="1:4" x14ac:dyDescent="0.25">
      <c r="D63" s="7" t="str">
        <f>HYPERLINK("#'Indice'!A1", "Ir al índice")</f>
        <v>Ir al índice</v>
      </c>
    </row>
    <row r="64" spans="1:4" ht="17.25" x14ac:dyDescent="0.3">
      <c r="A64" s="4" t="s">
        <v>941</v>
      </c>
    </row>
    <row r="65" spans="1:4" x14ac:dyDescent="0.25">
      <c r="A65" s="5" t="s">
        <v>9</v>
      </c>
      <c r="B65" s="5" t="s">
        <v>10</v>
      </c>
      <c r="C65" s="5" t="s">
        <v>11</v>
      </c>
      <c r="D65" s="5" t="s">
        <v>501</v>
      </c>
    </row>
    <row r="66" spans="1:4" x14ac:dyDescent="0.25">
      <c r="A66" s="6" t="s">
        <v>13</v>
      </c>
      <c r="B66" s="6" t="s">
        <v>14</v>
      </c>
      <c r="C66" s="6" t="s">
        <v>15</v>
      </c>
      <c r="D66" s="6">
        <v>202790.856689974</v>
      </c>
    </row>
    <row r="67" spans="1:4" x14ac:dyDescent="0.25">
      <c r="A67" s="6" t="s">
        <v>13</v>
      </c>
      <c r="B67" s="6" t="s">
        <v>14</v>
      </c>
      <c r="C67" s="6" t="s">
        <v>16</v>
      </c>
      <c r="D67" s="6">
        <v>32000</v>
      </c>
    </row>
    <row r="68" spans="1:4" x14ac:dyDescent="0.25">
      <c r="A68" s="6" t="s">
        <v>13</v>
      </c>
      <c r="B68" s="6" t="s">
        <v>14</v>
      </c>
      <c r="C68" s="6" t="s">
        <v>17</v>
      </c>
      <c r="D68" s="6">
        <v>137827.54450205501</v>
      </c>
    </row>
    <row r="69" spans="1:4" x14ac:dyDescent="0.25">
      <c r="A69" s="6" t="s">
        <v>13</v>
      </c>
      <c r="B69" s="6" t="s">
        <v>14</v>
      </c>
      <c r="C69" s="6" t="s">
        <v>18</v>
      </c>
      <c r="D69" s="6">
        <v>195724.25134351899</v>
      </c>
    </row>
    <row r="70" spans="1:4" x14ac:dyDescent="0.25">
      <c r="A70" s="6" t="s">
        <v>42</v>
      </c>
      <c r="B70" s="6" t="s">
        <v>43</v>
      </c>
      <c r="C70" s="6" t="s">
        <v>17</v>
      </c>
      <c r="D70" s="6">
        <v>12000</v>
      </c>
    </row>
    <row r="71" spans="1:4" x14ac:dyDescent="0.25">
      <c r="A71" s="6" t="s">
        <v>42</v>
      </c>
      <c r="B71" s="6" t="s">
        <v>43</v>
      </c>
      <c r="C71" s="6" t="s">
        <v>18</v>
      </c>
      <c r="D71" s="6">
        <v>144859.12517802801</v>
      </c>
    </row>
    <row r="72" spans="1:4" x14ac:dyDescent="0.25">
      <c r="A72" s="6" t="s">
        <v>44</v>
      </c>
      <c r="B72" s="6" t="s">
        <v>45</v>
      </c>
      <c r="C72" s="6" t="s">
        <v>17</v>
      </c>
      <c r="D72" s="6">
        <v>400000</v>
      </c>
    </row>
    <row r="73" spans="1:4" x14ac:dyDescent="0.25">
      <c r="A73" s="6" t="s">
        <v>44</v>
      </c>
      <c r="B73" s="6" t="s">
        <v>45</v>
      </c>
      <c r="C73" s="6" t="s">
        <v>18</v>
      </c>
      <c r="D73" s="6">
        <v>144715.46246152301</v>
      </c>
    </row>
    <row r="74" spans="1:4" x14ac:dyDescent="0.25">
      <c r="A74" s="6" t="s">
        <v>27</v>
      </c>
      <c r="B74" s="6" t="s">
        <v>28</v>
      </c>
      <c r="C74" s="6" t="s">
        <v>18</v>
      </c>
      <c r="D74" s="6">
        <v>214370.56381079601</v>
      </c>
    </row>
    <row r="75" spans="1:4" x14ac:dyDescent="0.25">
      <c r="A75" s="6" t="s">
        <v>29</v>
      </c>
      <c r="B75" s="6" t="s">
        <v>30</v>
      </c>
      <c r="C75" s="6" t="s">
        <v>15</v>
      </c>
      <c r="D75" s="6">
        <v>60722.231665647902</v>
      </c>
    </row>
    <row r="76" spans="1:4" x14ac:dyDescent="0.25">
      <c r="A76" s="6" t="s">
        <v>29</v>
      </c>
      <c r="B76" s="6" t="s">
        <v>30</v>
      </c>
      <c r="C76" s="6" t="s">
        <v>18</v>
      </c>
      <c r="D76" s="6">
        <v>136167.558767173</v>
      </c>
    </row>
    <row r="77" spans="1:4" x14ac:dyDescent="0.25">
      <c r="A77" s="6" t="s">
        <v>46</v>
      </c>
      <c r="B77" s="6" t="s">
        <v>47</v>
      </c>
      <c r="C77" s="6" t="s">
        <v>18</v>
      </c>
      <c r="D77" s="6">
        <v>53020.949735229799</v>
      </c>
    </row>
    <row r="78" spans="1:4" x14ac:dyDescent="0.25">
      <c r="A78" s="6" t="s">
        <v>48</v>
      </c>
      <c r="B78" s="6" t="s">
        <v>49</v>
      </c>
      <c r="C78" s="6" t="s">
        <v>18</v>
      </c>
      <c r="D78" s="6">
        <v>150539.269516523</v>
      </c>
    </row>
    <row r="79" spans="1:4" x14ac:dyDescent="0.25">
      <c r="A79" s="6" t="s">
        <v>31</v>
      </c>
      <c r="B79" s="6" t="s">
        <v>32</v>
      </c>
      <c r="C79" s="6" t="s">
        <v>18</v>
      </c>
      <c r="D79" s="6">
        <v>127897.88447756899</v>
      </c>
    </row>
    <row r="80" spans="1:4" x14ac:dyDescent="0.25">
      <c r="A80" s="6" t="s">
        <v>50</v>
      </c>
      <c r="B80" s="6" t="s">
        <v>51</v>
      </c>
      <c r="C80" s="6" t="s">
        <v>17</v>
      </c>
      <c r="D80" s="6">
        <v>120000</v>
      </c>
    </row>
    <row r="81" spans="1:4" x14ac:dyDescent="0.25">
      <c r="A81" s="6" t="s">
        <v>50</v>
      </c>
      <c r="B81" s="6" t="s">
        <v>51</v>
      </c>
      <c r="C81" s="6" t="s">
        <v>18</v>
      </c>
      <c r="D81" s="6">
        <v>131792.31682092801</v>
      </c>
    </row>
    <row r="82" spans="1:4" x14ac:dyDescent="0.25">
      <c r="A82" s="6" t="s">
        <v>52</v>
      </c>
      <c r="B82" s="6" t="s">
        <v>53</v>
      </c>
      <c r="C82" s="6" t="s">
        <v>17</v>
      </c>
      <c r="D82" s="6">
        <v>40000</v>
      </c>
    </row>
    <row r="83" spans="1:4" x14ac:dyDescent="0.25">
      <c r="A83" s="6" t="s">
        <v>52</v>
      </c>
      <c r="B83" s="6" t="s">
        <v>53</v>
      </c>
      <c r="C83" s="6" t="s">
        <v>18</v>
      </c>
      <c r="D83" s="6">
        <v>149310.85935264401</v>
      </c>
    </row>
    <row r="84" spans="1:4" x14ac:dyDescent="0.25">
      <c r="A84" s="6" t="s">
        <v>33</v>
      </c>
      <c r="B84" s="6" t="s">
        <v>34</v>
      </c>
      <c r="C84" s="6" t="s">
        <v>18</v>
      </c>
      <c r="D84" s="6">
        <v>217265.70884908299</v>
      </c>
    </row>
    <row r="85" spans="1:4" x14ac:dyDescent="0.25">
      <c r="A85" s="6" t="s">
        <v>54</v>
      </c>
      <c r="B85" s="6" t="s">
        <v>55</v>
      </c>
      <c r="C85" s="6" t="s">
        <v>15</v>
      </c>
      <c r="D85" s="6">
        <v>80000</v>
      </c>
    </row>
    <row r="86" spans="1:4" x14ac:dyDescent="0.25">
      <c r="A86" s="6" t="s">
        <v>54</v>
      </c>
      <c r="B86" s="6" t="s">
        <v>55</v>
      </c>
      <c r="C86" s="6" t="s">
        <v>18</v>
      </c>
      <c r="D86" s="6">
        <v>200506.29521089399</v>
      </c>
    </row>
    <row r="87" spans="1:4" x14ac:dyDescent="0.25">
      <c r="A87" s="6" t="s">
        <v>35</v>
      </c>
      <c r="B87" s="6" t="s">
        <v>36</v>
      </c>
      <c r="C87" s="6" t="s">
        <v>17</v>
      </c>
      <c r="D87" s="6">
        <v>158299.29018569499</v>
      </c>
    </row>
    <row r="88" spans="1:4" x14ac:dyDescent="0.25">
      <c r="A88" s="6" t="s">
        <v>35</v>
      </c>
      <c r="B88" s="6" t="s">
        <v>36</v>
      </c>
      <c r="C88" s="6" t="s">
        <v>18</v>
      </c>
      <c r="D88" s="6">
        <v>152296.41217778501</v>
      </c>
    </row>
    <row r="89" spans="1:4" x14ac:dyDescent="0.25">
      <c r="A89" s="6" t="s">
        <v>56</v>
      </c>
      <c r="B89" s="6" t="s">
        <v>57</v>
      </c>
      <c r="C89" s="6" t="s">
        <v>18</v>
      </c>
      <c r="D89" s="6">
        <v>52093.791100764298</v>
      </c>
    </row>
    <row r="90" spans="1:4" x14ac:dyDescent="0.25">
      <c r="A90" s="6" t="s">
        <v>37</v>
      </c>
      <c r="B90" s="6" t="s">
        <v>38</v>
      </c>
      <c r="C90" s="6" t="s">
        <v>17</v>
      </c>
      <c r="D90" s="6">
        <v>60000</v>
      </c>
    </row>
    <row r="91" spans="1:4" x14ac:dyDescent="0.25">
      <c r="A91" s="6" t="s">
        <v>37</v>
      </c>
      <c r="B91" s="6" t="s">
        <v>38</v>
      </c>
      <c r="C91" s="6" t="s">
        <v>18</v>
      </c>
      <c r="D91" s="6">
        <v>121207.87565525901</v>
      </c>
    </row>
    <row r="92" spans="1:4" x14ac:dyDescent="0.25">
      <c r="A92" s="6" t="s">
        <v>39</v>
      </c>
      <c r="B92" s="6" t="s">
        <v>40</v>
      </c>
      <c r="C92" s="6" t="s">
        <v>18</v>
      </c>
      <c r="D92" s="6">
        <v>155216.746305187</v>
      </c>
    </row>
    <row r="93" spans="1:4" x14ac:dyDescent="0.25">
      <c r="A93" s="6" t="s">
        <v>58</v>
      </c>
      <c r="B93" s="6" t="s">
        <v>59</v>
      </c>
      <c r="C93" s="6" t="s">
        <v>18</v>
      </c>
      <c r="D93" s="6">
        <v>302979.78262336098</v>
      </c>
    </row>
    <row r="94" spans="1:4" x14ac:dyDescent="0.25">
      <c r="A94" s="6" t="s">
        <v>60</v>
      </c>
      <c r="B94" s="6" t="s">
        <v>61</v>
      </c>
      <c r="C94" s="6" t="s">
        <v>15</v>
      </c>
      <c r="D94" s="6">
        <v>320000</v>
      </c>
    </row>
    <row r="95" spans="1:4" x14ac:dyDescent="0.25">
      <c r="A95" s="6" t="s">
        <v>60</v>
      </c>
      <c r="B95" s="6" t="s">
        <v>61</v>
      </c>
      <c r="C95" s="6" t="s">
        <v>16</v>
      </c>
      <c r="D95" s="6">
        <v>80000</v>
      </c>
    </row>
    <row r="96" spans="1:4" x14ac:dyDescent="0.25">
      <c r="A96" s="6" t="s">
        <v>60</v>
      </c>
      <c r="B96" s="6" t="s">
        <v>61</v>
      </c>
      <c r="C96" s="6" t="s">
        <v>17</v>
      </c>
      <c r="D96" s="6">
        <v>320000</v>
      </c>
    </row>
    <row r="97" spans="1:4" x14ac:dyDescent="0.25">
      <c r="A97" s="6" t="s">
        <v>60</v>
      </c>
      <c r="B97" s="6" t="s">
        <v>61</v>
      </c>
      <c r="C97" s="6" t="s">
        <v>18</v>
      </c>
      <c r="D97" s="6">
        <v>121071.566967487</v>
      </c>
    </row>
    <row r="98" spans="1:4" x14ac:dyDescent="0.25">
      <c r="A98" s="6" t="s">
        <v>62</v>
      </c>
      <c r="B98" s="6" t="s">
        <v>63</v>
      </c>
      <c r="C98" s="6" t="s">
        <v>18</v>
      </c>
      <c r="D98" s="6">
        <v>155217.26310670501</v>
      </c>
    </row>
    <row r="99" spans="1:4" x14ac:dyDescent="0.25">
      <c r="A99" s="6" t="s">
        <v>64</v>
      </c>
      <c r="B99" s="6" t="s">
        <v>65</v>
      </c>
      <c r="C99" s="6" t="s">
        <v>17</v>
      </c>
      <c r="D99" s="6">
        <v>200000</v>
      </c>
    </row>
    <row r="100" spans="1:4" x14ac:dyDescent="0.25">
      <c r="A100" s="6" t="s">
        <v>64</v>
      </c>
      <c r="B100" s="6" t="s">
        <v>65</v>
      </c>
      <c r="C100" s="6" t="s">
        <v>18</v>
      </c>
      <c r="D100" s="6">
        <v>135940.92381028601</v>
      </c>
    </row>
    <row r="101" spans="1:4" x14ac:dyDescent="0.25">
      <c r="A101" s="6" t="s">
        <v>66</v>
      </c>
      <c r="B101" s="6" t="s">
        <v>67</v>
      </c>
      <c r="C101" s="6" t="s">
        <v>15</v>
      </c>
      <c r="D101" s="6">
        <v>42671.170387490303</v>
      </c>
    </row>
    <row r="102" spans="1:4" x14ac:dyDescent="0.25">
      <c r="A102" s="6" t="s">
        <v>66</v>
      </c>
      <c r="B102" s="6" t="s">
        <v>67</v>
      </c>
      <c r="C102" s="6" t="s">
        <v>18</v>
      </c>
      <c r="D102" s="6">
        <v>173444.214765791</v>
      </c>
    </row>
    <row r="103" spans="1:4" x14ac:dyDescent="0.25">
      <c r="A103" s="6" t="s">
        <v>68</v>
      </c>
      <c r="B103" s="6" t="s">
        <v>69</v>
      </c>
      <c r="C103" s="6" t="s">
        <v>18</v>
      </c>
      <c r="D103" s="6">
        <v>144823.273263829</v>
      </c>
    </row>
    <row r="104" spans="1:4" x14ac:dyDescent="0.25">
      <c r="A104" t="s">
        <v>21</v>
      </c>
    </row>
    <row r="105" spans="1:4" x14ac:dyDescent="0.25">
      <c r="A105" t="s">
        <v>1037</v>
      </c>
    </row>
    <row r="106" spans="1:4" x14ac:dyDescent="0.25">
      <c r="A106" t="s">
        <v>22</v>
      </c>
    </row>
    <row r="107" spans="1:4" x14ac:dyDescent="0.25">
      <c r="A107" t="s">
        <v>23</v>
      </c>
    </row>
    <row r="108" spans="1:4" x14ac:dyDescent="0.25">
      <c r="A108" t="s">
        <v>24</v>
      </c>
    </row>
    <row r="111" spans="1:4" x14ac:dyDescent="0.25">
      <c r="D111" s="7" t="str">
        <f>HYPERLINK("#'Indice'!A1", "Ir al índice")</f>
        <v>Ir al índice</v>
      </c>
    </row>
    <row r="112" spans="1:4" ht="17.25" x14ac:dyDescent="0.3">
      <c r="A112" s="4" t="s">
        <v>942</v>
      </c>
    </row>
    <row r="113" spans="1:4" x14ac:dyDescent="0.25">
      <c r="A113" s="5" t="s">
        <v>9</v>
      </c>
      <c r="B113" s="5" t="s">
        <v>71</v>
      </c>
      <c r="C113" s="5" t="s">
        <v>11</v>
      </c>
      <c r="D113" s="5" t="s">
        <v>501</v>
      </c>
    </row>
    <row r="114" spans="1:4" x14ac:dyDescent="0.25">
      <c r="A114" s="6" t="s">
        <v>72</v>
      </c>
      <c r="B114" s="6" t="s">
        <v>73</v>
      </c>
      <c r="C114" s="6" t="s">
        <v>15</v>
      </c>
      <c r="D114" s="6">
        <v>80000</v>
      </c>
    </row>
    <row r="115" spans="1:4" x14ac:dyDescent="0.25">
      <c r="A115" s="6" t="s">
        <v>72</v>
      </c>
      <c r="B115" s="6" t="s">
        <v>73</v>
      </c>
      <c r="C115" s="6" t="s">
        <v>17</v>
      </c>
      <c r="D115" s="6">
        <v>1275076.1367055301</v>
      </c>
    </row>
    <row r="116" spans="1:4" x14ac:dyDescent="0.25">
      <c r="A116" s="6" t="s">
        <v>72</v>
      </c>
      <c r="B116" s="6" t="s">
        <v>73</v>
      </c>
      <c r="C116" s="6" t="s">
        <v>18</v>
      </c>
      <c r="D116" s="6">
        <v>311079.91458476702</v>
      </c>
    </row>
    <row r="117" spans="1:4" x14ac:dyDescent="0.25">
      <c r="A117" s="6" t="s">
        <v>74</v>
      </c>
      <c r="B117" s="6" t="s">
        <v>75</v>
      </c>
      <c r="C117" s="6" t="s">
        <v>15</v>
      </c>
      <c r="D117" s="6">
        <v>189703.53196808699</v>
      </c>
    </row>
    <row r="118" spans="1:4" x14ac:dyDescent="0.25">
      <c r="A118" s="6" t="s">
        <v>74</v>
      </c>
      <c r="B118" s="6" t="s">
        <v>75</v>
      </c>
      <c r="C118" s="6" t="s">
        <v>17</v>
      </c>
      <c r="D118" s="6">
        <v>134245.129584699</v>
      </c>
    </row>
    <row r="119" spans="1:4" x14ac:dyDescent="0.25">
      <c r="A119" s="6" t="s">
        <v>74</v>
      </c>
      <c r="B119" s="6" t="s">
        <v>75</v>
      </c>
      <c r="C119" s="6" t="s">
        <v>18</v>
      </c>
      <c r="D119" s="6">
        <v>423555.926750115</v>
      </c>
    </row>
    <row r="120" spans="1:4" x14ac:dyDescent="0.25">
      <c r="A120" s="6" t="s">
        <v>76</v>
      </c>
      <c r="B120" s="6" t="s">
        <v>77</v>
      </c>
      <c r="C120" s="6" t="s">
        <v>15</v>
      </c>
      <c r="D120" s="6">
        <v>104950.864755859</v>
      </c>
    </row>
    <row r="121" spans="1:4" x14ac:dyDescent="0.25">
      <c r="A121" s="6" t="s">
        <v>76</v>
      </c>
      <c r="B121" s="6" t="s">
        <v>77</v>
      </c>
      <c r="C121" s="6" t="s">
        <v>17</v>
      </c>
      <c r="D121" s="6">
        <v>227428.08527417301</v>
      </c>
    </row>
    <row r="122" spans="1:4" x14ac:dyDescent="0.25">
      <c r="A122" s="6" t="s">
        <v>76</v>
      </c>
      <c r="B122" s="6" t="s">
        <v>77</v>
      </c>
      <c r="C122" s="6" t="s">
        <v>18</v>
      </c>
      <c r="D122" s="6">
        <v>193018.79702683701</v>
      </c>
    </row>
    <row r="123" spans="1:4" x14ac:dyDescent="0.25">
      <c r="A123" s="6" t="s">
        <v>78</v>
      </c>
      <c r="B123" s="6" t="s">
        <v>79</v>
      </c>
      <c r="C123" s="6" t="s">
        <v>15</v>
      </c>
      <c r="D123" s="6">
        <v>79281.494111877299</v>
      </c>
    </row>
    <row r="124" spans="1:4" x14ac:dyDescent="0.25">
      <c r="A124" s="6" t="s">
        <v>78</v>
      </c>
      <c r="B124" s="6" t="s">
        <v>79</v>
      </c>
      <c r="C124" s="6" t="s">
        <v>17</v>
      </c>
      <c r="D124" s="6">
        <v>49441.346184728602</v>
      </c>
    </row>
    <row r="125" spans="1:4" x14ac:dyDescent="0.25">
      <c r="A125" s="6" t="s">
        <v>78</v>
      </c>
      <c r="B125" s="6" t="s">
        <v>79</v>
      </c>
      <c r="C125" s="6" t="s">
        <v>18</v>
      </c>
      <c r="D125" s="6">
        <v>104303.862573904</v>
      </c>
    </row>
    <row r="126" spans="1:4" x14ac:dyDescent="0.25">
      <c r="A126" s="6" t="s">
        <v>80</v>
      </c>
      <c r="B126" s="6" t="s">
        <v>81</v>
      </c>
      <c r="C126" s="6" t="s">
        <v>15</v>
      </c>
      <c r="D126" s="6">
        <v>57014.380128152297</v>
      </c>
    </row>
    <row r="127" spans="1:4" x14ac:dyDescent="0.25">
      <c r="A127" s="6" t="s">
        <v>80</v>
      </c>
      <c r="B127" s="6" t="s">
        <v>81</v>
      </c>
      <c r="C127" s="6" t="s">
        <v>17</v>
      </c>
      <c r="D127" s="6">
        <v>40000</v>
      </c>
    </row>
    <row r="128" spans="1:4" x14ac:dyDescent="0.25">
      <c r="A128" s="6" t="s">
        <v>80</v>
      </c>
      <c r="B128" s="6" t="s">
        <v>81</v>
      </c>
      <c r="C128" s="6" t="s">
        <v>18</v>
      </c>
      <c r="D128" s="6">
        <v>103733.045952828</v>
      </c>
    </row>
    <row r="129" spans="1:4" x14ac:dyDescent="0.25">
      <c r="A129" s="6" t="s">
        <v>82</v>
      </c>
      <c r="B129" s="6" t="s">
        <v>83</v>
      </c>
      <c r="C129" s="6" t="s">
        <v>15</v>
      </c>
      <c r="D129" s="6">
        <v>180000</v>
      </c>
    </row>
    <row r="130" spans="1:4" x14ac:dyDescent="0.25">
      <c r="A130" s="6" t="s">
        <v>82</v>
      </c>
      <c r="B130" s="6" t="s">
        <v>83</v>
      </c>
      <c r="C130" s="6" t="s">
        <v>18</v>
      </c>
      <c r="D130" s="6">
        <v>121662.513439274</v>
      </c>
    </row>
    <row r="131" spans="1:4" x14ac:dyDescent="0.25">
      <c r="A131" s="6" t="s">
        <v>84</v>
      </c>
      <c r="B131" s="6" t="s">
        <v>85</v>
      </c>
      <c r="C131" s="6" t="s">
        <v>15</v>
      </c>
      <c r="D131" s="6">
        <v>51480.486560561003</v>
      </c>
    </row>
    <row r="132" spans="1:4" x14ac:dyDescent="0.25">
      <c r="A132" s="6" t="s">
        <v>84</v>
      </c>
      <c r="B132" s="6" t="s">
        <v>85</v>
      </c>
      <c r="C132" s="6" t="s">
        <v>17</v>
      </c>
      <c r="D132" s="6">
        <v>64468.6535865064</v>
      </c>
    </row>
    <row r="133" spans="1:4" x14ac:dyDescent="0.25">
      <c r="A133" s="6" t="s">
        <v>84</v>
      </c>
      <c r="B133" s="6" t="s">
        <v>85</v>
      </c>
      <c r="C133" s="6" t="s">
        <v>18</v>
      </c>
      <c r="D133" s="6">
        <v>100593.88841405101</v>
      </c>
    </row>
    <row r="134" spans="1:4" x14ac:dyDescent="0.25">
      <c r="A134" s="6" t="s">
        <v>86</v>
      </c>
      <c r="B134" s="6" t="s">
        <v>87</v>
      </c>
      <c r="C134" s="6" t="s">
        <v>15</v>
      </c>
      <c r="D134" s="6">
        <v>238523.21948470501</v>
      </c>
    </row>
    <row r="135" spans="1:4" x14ac:dyDescent="0.25">
      <c r="A135" s="6" t="s">
        <v>86</v>
      </c>
      <c r="B135" s="6" t="s">
        <v>87</v>
      </c>
      <c r="C135" s="6" t="s">
        <v>17</v>
      </c>
      <c r="D135" s="6">
        <v>57056.230476958997</v>
      </c>
    </row>
    <row r="136" spans="1:4" x14ac:dyDescent="0.25">
      <c r="A136" s="6" t="s">
        <v>86</v>
      </c>
      <c r="B136" s="6" t="s">
        <v>87</v>
      </c>
      <c r="C136" s="6" t="s">
        <v>18</v>
      </c>
      <c r="D136" s="6">
        <v>157442.76648538199</v>
      </c>
    </row>
    <row r="137" spans="1:4" x14ac:dyDescent="0.25">
      <c r="A137" s="6" t="s">
        <v>88</v>
      </c>
      <c r="B137" s="6" t="s">
        <v>89</v>
      </c>
      <c r="C137" s="6" t="s">
        <v>17</v>
      </c>
      <c r="D137" s="6">
        <v>249315.22813709799</v>
      </c>
    </row>
    <row r="138" spans="1:4" x14ac:dyDescent="0.25">
      <c r="A138" s="6" t="s">
        <v>88</v>
      </c>
      <c r="B138" s="6" t="s">
        <v>89</v>
      </c>
      <c r="C138" s="6" t="s">
        <v>18</v>
      </c>
      <c r="D138" s="6">
        <v>222508.78759810401</v>
      </c>
    </row>
    <row r="139" spans="1:4" x14ac:dyDescent="0.25">
      <c r="A139" s="6" t="s">
        <v>90</v>
      </c>
      <c r="B139" s="6" t="s">
        <v>91</v>
      </c>
      <c r="C139" s="6" t="s">
        <v>15</v>
      </c>
      <c r="D139" s="6">
        <v>448438.93534730299</v>
      </c>
    </row>
    <row r="140" spans="1:4" x14ac:dyDescent="0.25">
      <c r="A140" s="6" t="s">
        <v>90</v>
      </c>
      <c r="B140" s="6" t="s">
        <v>91</v>
      </c>
      <c r="C140" s="6" t="s">
        <v>17</v>
      </c>
      <c r="D140" s="6">
        <v>124570.24520886</v>
      </c>
    </row>
    <row r="141" spans="1:4" x14ac:dyDescent="0.25">
      <c r="A141" s="6" t="s">
        <v>90</v>
      </c>
      <c r="B141" s="6" t="s">
        <v>91</v>
      </c>
      <c r="C141" s="6" t="s">
        <v>18</v>
      </c>
      <c r="D141" s="6">
        <v>179818.86787771399</v>
      </c>
    </row>
    <row r="142" spans="1:4" x14ac:dyDescent="0.25">
      <c r="A142" s="6" t="s">
        <v>92</v>
      </c>
      <c r="B142" s="6" t="s">
        <v>93</v>
      </c>
      <c r="C142" s="6" t="s">
        <v>15</v>
      </c>
      <c r="D142" s="6">
        <v>231959.956202909</v>
      </c>
    </row>
    <row r="143" spans="1:4" x14ac:dyDescent="0.25">
      <c r="A143" s="6" t="s">
        <v>92</v>
      </c>
      <c r="B143" s="6" t="s">
        <v>93</v>
      </c>
      <c r="C143" s="6" t="s">
        <v>17</v>
      </c>
      <c r="D143" s="6">
        <v>101922.30453553901</v>
      </c>
    </row>
    <row r="144" spans="1:4" x14ac:dyDescent="0.25">
      <c r="A144" s="6" t="s">
        <v>92</v>
      </c>
      <c r="B144" s="6" t="s">
        <v>93</v>
      </c>
      <c r="C144" s="6" t="s">
        <v>18</v>
      </c>
      <c r="D144" s="6">
        <v>215494.291275847</v>
      </c>
    </row>
    <row r="145" spans="1:4" x14ac:dyDescent="0.25">
      <c r="A145" s="6" t="s">
        <v>94</v>
      </c>
      <c r="B145" s="6" t="s">
        <v>95</v>
      </c>
      <c r="C145" s="6" t="s">
        <v>15</v>
      </c>
      <c r="D145" s="6">
        <v>366419.95216672902</v>
      </c>
    </row>
    <row r="146" spans="1:4" x14ac:dyDescent="0.25">
      <c r="A146" s="6" t="s">
        <v>94</v>
      </c>
      <c r="B146" s="6" t="s">
        <v>95</v>
      </c>
      <c r="C146" s="6" t="s">
        <v>17</v>
      </c>
      <c r="D146" s="6">
        <v>134490.033394244</v>
      </c>
    </row>
    <row r="147" spans="1:4" x14ac:dyDescent="0.25">
      <c r="A147" s="6" t="s">
        <v>94</v>
      </c>
      <c r="B147" s="6" t="s">
        <v>95</v>
      </c>
      <c r="C147" s="6" t="s">
        <v>18</v>
      </c>
      <c r="D147" s="6">
        <v>226561.40948324799</v>
      </c>
    </row>
    <row r="148" spans="1:4" x14ac:dyDescent="0.25">
      <c r="A148" s="6" t="s">
        <v>96</v>
      </c>
      <c r="B148" s="6" t="s">
        <v>97</v>
      </c>
      <c r="C148" s="6" t="s">
        <v>15</v>
      </c>
      <c r="D148" s="6">
        <v>194803.790995305</v>
      </c>
    </row>
    <row r="149" spans="1:4" x14ac:dyDescent="0.25">
      <c r="A149" s="6" t="s">
        <v>96</v>
      </c>
      <c r="B149" s="6" t="s">
        <v>97</v>
      </c>
      <c r="C149" s="6" t="s">
        <v>16</v>
      </c>
      <c r="D149" s="6">
        <v>32000</v>
      </c>
    </row>
    <row r="150" spans="1:4" x14ac:dyDescent="0.25">
      <c r="A150" s="6" t="s">
        <v>96</v>
      </c>
      <c r="B150" s="6" t="s">
        <v>97</v>
      </c>
      <c r="C150" s="6" t="s">
        <v>17</v>
      </c>
      <c r="D150" s="6">
        <v>285646.55172033899</v>
      </c>
    </row>
    <row r="151" spans="1:4" x14ac:dyDescent="0.25">
      <c r="A151" s="6" t="s">
        <v>96</v>
      </c>
      <c r="B151" s="6" t="s">
        <v>97</v>
      </c>
      <c r="C151" s="6" t="s">
        <v>18</v>
      </c>
      <c r="D151" s="6">
        <v>258624.347238822</v>
      </c>
    </row>
    <row r="152" spans="1:4" x14ac:dyDescent="0.25">
      <c r="A152" s="6" t="s">
        <v>98</v>
      </c>
      <c r="B152" s="6" t="s">
        <v>99</v>
      </c>
      <c r="C152" s="6" t="s">
        <v>17</v>
      </c>
      <c r="D152" s="6">
        <v>42968.868334470899</v>
      </c>
    </row>
    <row r="153" spans="1:4" x14ac:dyDescent="0.25">
      <c r="A153" s="6" t="s">
        <v>98</v>
      </c>
      <c r="B153" s="6" t="s">
        <v>99</v>
      </c>
      <c r="C153" s="6" t="s">
        <v>18</v>
      </c>
      <c r="D153" s="6">
        <v>143134.32636806599</v>
      </c>
    </row>
    <row r="154" spans="1:4" x14ac:dyDescent="0.25">
      <c r="A154" s="6" t="s">
        <v>100</v>
      </c>
      <c r="B154" s="6" t="s">
        <v>101</v>
      </c>
      <c r="C154" s="6" t="s">
        <v>17</v>
      </c>
      <c r="D154" s="6">
        <v>80000</v>
      </c>
    </row>
    <row r="155" spans="1:4" x14ac:dyDescent="0.25">
      <c r="A155" s="6" t="s">
        <v>100</v>
      </c>
      <c r="B155" s="6" t="s">
        <v>101</v>
      </c>
      <c r="C155" s="6" t="s">
        <v>18</v>
      </c>
      <c r="D155" s="6">
        <v>145474.36079495199</v>
      </c>
    </row>
    <row r="156" spans="1:4" x14ac:dyDescent="0.25">
      <c r="A156" s="6" t="s">
        <v>102</v>
      </c>
      <c r="B156" s="6" t="s">
        <v>103</v>
      </c>
      <c r="C156" s="6" t="s">
        <v>17</v>
      </c>
      <c r="D156" s="6">
        <v>218635.37190713399</v>
      </c>
    </row>
    <row r="157" spans="1:4" x14ac:dyDescent="0.25">
      <c r="A157" s="6" t="s">
        <v>102</v>
      </c>
      <c r="B157" s="6" t="s">
        <v>103</v>
      </c>
      <c r="C157" s="6" t="s">
        <v>18</v>
      </c>
      <c r="D157" s="6">
        <v>176522.52137086599</v>
      </c>
    </row>
    <row r="158" spans="1:4" x14ac:dyDescent="0.25">
      <c r="A158" s="6" t="s">
        <v>104</v>
      </c>
      <c r="B158" s="6" t="s">
        <v>105</v>
      </c>
      <c r="C158" s="6" t="s">
        <v>15</v>
      </c>
      <c r="D158" s="6">
        <v>140000</v>
      </c>
    </row>
    <row r="159" spans="1:4" x14ac:dyDescent="0.25">
      <c r="A159" s="6" t="s">
        <v>104</v>
      </c>
      <c r="B159" s="6" t="s">
        <v>105</v>
      </c>
      <c r="C159" s="6" t="s">
        <v>17</v>
      </c>
      <c r="D159" s="6">
        <v>187813.513790058</v>
      </c>
    </row>
    <row r="160" spans="1:4" x14ac:dyDescent="0.25">
      <c r="A160" s="6" t="s">
        <v>104</v>
      </c>
      <c r="B160" s="6" t="s">
        <v>105</v>
      </c>
      <c r="C160" s="6" t="s">
        <v>18</v>
      </c>
      <c r="D160" s="6">
        <v>203708.75979861</v>
      </c>
    </row>
    <row r="161" spans="1:4" x14ac:dyDescent="0.25">
      <c r="A161" s="6" t="s">
        <v>106</v>
      </c>
      <c r="B161" s="6" t="s">
        <v>107</v>
      </c>
      <c r="C161" s="6" t="s">
        <v>15</v>
      </c>
      <c r="D161" s="6">
        <v>31919.572970064899</v>
      </c>
    </row>
    <row r="162" spans="1:4" x14ac:dyDescent="0.25">
      <c r="A162" s="6" t="s">
        <v>106</v>
      </c>
      <c r="B162" s="6" t="s">
        <v>107</v>
      </c>
      <c r="C162" s="6" t="s">
        <v>17</v>
      </c>
      <c r="D162" s="6">
        <v>43476.181269447101</v>
      </c>
    </row>
    <row r="163" spans="1:4" x14ac:dyDescent="0.25">
      <c r="A163" s="6" t="s">
        <v>106</v>
      </c>
      <c r="B163" s="6" t="s">
        <v>107</v>
      </c>
      <c r="C163" s="6" t="s">
        <v>18</v>
      </c>
      <c r="D163" s="6">
        <v>134036.76130446099</v>
      </c>
    </row>
    <row r="164" spans="1:4" x14ac:dyDescent="0.25">
      <c r="A164" s="6" t="s">
        <v>108</v>
      </c>
      <c r="B164" s="6" t="s">
        <v>109</v>
      </c>
      <c r="C164" s="6" t="s">
        <v>15</v>
      </c>
      <c r="D164" s="6">
        <v>115500.252771798</v>
      </c>
    </row>
    <row r="165" spans="1:4" x14ac:dyDescent="0.25">
      <c r="A165" s="6" t="s">
        <v>108</v>
      </c>
      <c r="B165" s="6" t="s">
        <v>109</v>
      </c>
      <c r="C165" s="6" t="s">
        <v>17</v>
      </c>
      <c r="D165" s="6">
        <v>185141.06827865</v>
      </c>
    </row>
    <row r="166" spans="1:4" x14ac:dyDescent="0.25">
      <c r="A166" s="6" t="s">
        <v>108</v>
      </c>
      <c r="B166" s="6" t="s">
        <v>109</v>
      </c>
      <c r="C166" s="6" t="s">
        <v>18</v>
      </c>
      <c r="D166" s="6">
        <v>104890.469358003</v>
      </c>
    </row>
    <row r="167" spans="1:4" x14ac:dyDescent="0.25">
      <c r="A167" s="6" t="s">
        <v>110</v>
      </c>
      <c r="B167" s="6" t="s">
        <v>111</v>
      </c>
      <c r="C167" s="6" t="s">
        <v>15</v>
      </c>
      <c r="D167" s="6">
        <v>200000</v>
      </c>
    </row>
    <row r="168" spans="1:4" x14ac:dyDescent="0.25">
      <c r="A168" s="6" t="s">
        <v>110</v>
      </c>
      <c r="B168" s="6" t="s">
        <v>111</v>
      </c>
      <c r="C168" s="6" t="s">
        <v>18</v>
      </c>
      <c r="D168" s="6">
        <v>114658.064516129</v>
      </c>
    </row>
    <row r="169" spans="1:4" x14ac:dyDescent="0.25">
      <c r="A169" t="s">
        <v>21</v>
      </c>
    </row>
    <row r="170" spans="1:4" x14ac:dyDescent="0.25">
      <c r="A170" t="s">
        <v>1037</v>
      </c>
    </row>
    <row r="171" spans="1:4" x14ac:dyDescent="0.25">
      <c r="A171" t="s">
        <v>22</v>
      </c>
    </row>
    <row r="172" spans="1:4" x14ac:dyDescent="0.25">
      <c r="A172" t="s">
        <v>23</v>
      </c>
    </row>
    <row r="173" spans="1:4" x14ac:dyDescent="0.25">
      <c r="A173" t="s">
        <v>24</v>
      </c>
    </row>
    <row r="176" spans="1:4" x14ac:dyDescent="0.25">
      <c r="D176" s="7" t="str">
        <f>HYPERLINK("#'Indice'!A1", "Ir al índice")</f>
        <v>Ir al índice</v>
      </c>
    </row>
    <row r="177" spans="1:4" ht="17.25" x14ac:dyDescent="0.3">
      <c r="A177" s="4" t="s">
        <v>943</v>
      </c>
    </row>
    <row r="178" spans="1:4" x14ac:dyDescent="0.25">
      <c r="A178" s="5" t="s">
        <v>9</v>
      </c>
      <c r="B178" s="5" t="s">
        <v>71</v>
      </c>
      <c r="C178" s="5" t="s">
        <v>11</v>
      </c>
      <c r="D178" s="5" t="s">
        <v>501</v>
      </c>
    </row>
    <row r="179" spans="1:4" x14ac:dyDescent="0.25">
      <c r="A179" s="6" t="s">
        <v>72</v>
      </c>
      <c r="B179" s="6" t="s">
        <v>73</v>
      </c>
      <c r="C179" s="6" t="s">
        <v>15</v>
      </c>
      <c r="D179" s="6">
        <v>80000</v>
      </c>
    </row>
    <row r="180" spans="1:4" x14ac:dyDescent="0.25">
      <c r="A180" s="6" t="s">
        <v>72</v>
      </c>
      <c r="B180" s="6" t="s">
        <v>73</v>
      </c>
      <c r="C180" s="6" t="s">
        <v>17</v>
      </c>
      <c r="D180" s="6">
        <v>1275076.1367055301</v>
      </c>
    </row>
    <row r="181" spans="1:4" x14ac:dyDescent="0.25">
      <c r="A181" s="6" t="s">
        <v>72</v>
      </c>
      <c r="B181" s="6" t="s">
        <v>73</v>
      </c>
      <c r="C181" s="6" t="s">
        <v>18</v>
      </c>
      <c r="D181" s="6">
        <v>311065.63299965399</v>
      </c>
    </row>
    <row r="182" spans="1:4" x14ac:dyDescent="0.25">
      <c r="A182" s="6" t="s">
        <v>74</v>
      </c>
      <c r="B182" s="6" t="s">
        <v>75</v>
      </c>
      <c r="C182" s="6" t="s">
        <v>15</v>
      </c>
      <c r="D182" s="6">
        <v>189703.53196808699</v>
      </c>
    </row>
    <row r="183" spans="1:4" x14ac:dyDescent="0.25">
      <c r="A183" s="6" t="s">
        <v>74</v>
      </c>
      <c r="B183" s="6" t="s">
        <v>75</v>
      </c>
      <c r="C183" s="6" t="s">
        <v>17</v>
      </c>
      <c r="D183" s="6">
        <v>134245.129584699</v>
      </c>
    </row>
    <row r="184" spans="1:4" x14ac:dyDescent="0.25">
      <c r="A184" s="6" t="s">
        <v>74</v>
      </c>
      <c r="B184" s="6" t="s">
        <v>75</v>
      </c>
      <c r="C184" s="6" t="s">
        <v>18</v>
      </c>
      <c r="D184" s="6">
        <v>423878.23533718102</v>
      </c>
    </row>
    <row r="185" spans="1:4" x14ac:dyDescent="0.25">
      <c r="A185" s="6" t="s">
        <v>76</v>
      </c>
      <c r="B185" s="6" t="s">
        <v>77</v>
      </c>
      <c r="C185" s="6" t="s">
        <v>15</v>
      </c>
      <c r="D185" s="6">
        <v>104950.864755859</v>
      </c>
    </row>
    <row r="186" spans="1:4" x14ac:dyDescent="0.25">
      <c r="A186" s="6" t="s">
        <v>76</v>
      </c>
      <c r="B186" s="6" t="s">
        <v>77</v>
      </c>
      <c r="C186" s="6" t="s">
        <v>17</v>
      </c>
      <c r="D186" s="6">
        <v>227428.08527417301</v>
      </c>
    </row>
    <row r="187" spans="1:4" x14ac:dyDescent="0.25">
      <c r="A187" s="6" t="s">
        <v>76</v>
      </c>
      <c r="B187" s="6" t="s">
        <v>77</v>
      </c>
      <c r="C187" s="6" t="s">
        <v>18</v>
      </c>
      <c r="D187" s="6">
        <v>193130.882738154</v>
      </c>
    </row>
    <row r="188" spans="1:4" x14ac:dyDescent="0.25">
      <c r="A188" s="6" t="s">
        <v>78</v>
      </c>
      <c r="B188" s="6" t="s">
        <v>79</v>
      </c>
      <c r="C188" s="6" t="s">
        <v>15</v>
      </c>
      <c r="D188" s="6">
        <v>79281.494111877299</v>
      </c>
    </row>
    <row r="189" spans="1:4" x14ac:dyDescent="0.25">
      <c r="A189" s="6" t="s">
        <v>78</v>
      </c>
      <c r="B189" s="6" t="s">
        <v>79</v>
      </c>
      <c r="C189" s="6" t="s">
        <v>17</v>
      </c>
      <c r="D189" s="6">
        <v>49441.346184728602</v>
      </c>
    </row>
    <row r="190" spans="1:4" x14ac:dyDescent="0.25">
      <c r="A190" s="6" t="s">
        <v>78</v>
      </c>
      <c r="B190" s="6" t="s">
        <v>79</v>
      </c>
      <c r="C190" s="6" t="s">
        <v>18</v>
      </c>
      <c r="D190" s="6">
        <v>104287.641010669</v>
      </c>
    </row>
    <row r="191" spans="1:4" x14ac:dyDescent="0.25">
      <c r="A191" s="6" t="s">
        <v>80</v>
      </c>
      <c r="B191" s="6" t="s">
        <v>81</v>
      </c>
      <c r="C191" s="6" t="s">
        <v>15</v>
      </c>
      <c r="D191" s="6">
        <v>22400</v>
      </c>
    </row>
    <row r="192" spans="1:4" x14ac:dyDescent="0.25">
      <c r="A192" s="6" t="s">
        <v>80</v>
      </c>
      <c r="B192" s="6" t="s">
        <v>81</v>
      </c>
      <c r="C192" s="6" t="s">
        <v>17</v>
      </c>
      <c r="D192" s="6">
        <v>40000</v>
      </c>
    </row>
    <row r="193" spans="1:4" x14ac:dyDescent="0.25">
      <c r="A193" s="6" t="s">
        <v>80</v>
      </c>
      <c r="B193" s="6" t="s">
        <v>81</v>
      </c>
      <c r="C193" s="6" t="s">
        <v>18</v>
      </c>
      <c r="D193" s="6">
        <v>103137.79336613099</v>
      </c>
    </row>
    <row r="194" spans="1:4" x14ac:dyDescent="0.25">
      <c r="A194" s="6" t="s">
        <v>82</v>
      </c>
      <c r="B194" s="6" t="s">
        <v>83</v>
      </c>
      <c r="C194" s="6" t="s">
        <v>15</v>
      </c>
      <c r="D194" s="6">
        <v>180000</v>
      </c>
    </row>
    <row r="195" spans="1:4" x14ac:dyDescent="0.25">
      <c r="A195" s="6" t="s">
        <v>82</v>
      </c>
      <c r="B195" s="6" t="s">
        <v>83</v>
      </c>
      <c r="C195" s="6" t="s">
        <v>18</v>
      </c>
      <c r="D195" s="6">
        <v>121662.513439274</v>
      </c>
    </row>
    <row r="196" spans="1:4" x14ac:dyDescent="0.25">
      <c r="A196" s="6" t="s">
        <v>84</v>
      </c>
      <c r="B196" s="6" t="s">
        <v>85</v>
      </c>
      <c r="C196" s="6" t="s">
        <v>15</v>
      </c>
      <c r="D196" s="6">
        <v>51480.486560561003</v>
      </c>
    </row>
    <row r="197" spans="1:4" x14ac:dyDescent="0.25">
      <c r="A197" s="6" t="s">
        <v>84</v>
      </c>
      <c r="B197" s="6" t="s">
        <v>85</v>
      </c>
      <c r="C197" s="6" t="s">
        <v>17</v>
      </c>
      <c r="D197" s="6">
        <v>64468.6535865064</v>
      </c>
    </row>
    <row r="198" spans="1:4" x14ac:dyDescent="0.25">
      <c r="A198" s="6" t="s">
        <v>84</v>
      </c>
      <c r="B198" s="6" t="s">
        <v>85</v>
      </c>
      <c r="C198" s="6" t="s">
        <v>18</v>
      </c>
      <c r="D198" s="6">
        <v>100593.88841405101</v>
      </c>
    </row>
    <row r="199" spans="1:4" x14ac:dyDescent="0.25">
      <c r="A199" s="6" t="s">
        <v>86</v>
      </c>
      <c r="B199" s="6" t="s">
        <v>87</v>
      </c>
      <c r="C199" s="6" t="s">
        <v>15</v>
      </c>
      <c r="D199" s="6">
        <v>238523.21948470501</v>
      </c>
    </row>
    <row r="200" spans="1:4" x14ac:dyDescent="0.25">
      <c r="A200" s="6" t="s">
        <v>86</v>
      </c>
      <c r="B200" s="6" t="s">
        <v>87</v>
      </c>
      <c r="C200" s="6" t="s">
        <v>17</v>
      </c>
      <c r="D200" s="6">
        <v>57056.230476958997</v>
      </c>
    </row>
    <row r="201" spans="1:4" x14ac:dyDescent="0.25">
      <c r="A201" s="6" t="s">
        <v>86</v>
      </c>
      <c r="B201" s="6" t="s">
        <v>87</v>
      </c>
      <c r="C201" s="6" t="s">
        <v>18</v>
      </c>
      <c r="D201" s="6">
        <v>157442.76648538199</v>
      </c>
    </row>
    <row r="202" spans="1:4" x14ac:dyDescent="0.25">
      <c r="A202" s="6" t="s">
        <v>88</v>
      </c>
      <c r="B202" s="6" t="s">
        <v>89</v>
      </c>
      <c r="C202" s="6" t="s">
        <v>17</v>
      </c>
      <c r="D202" s="6">
        <v>249315.22813709799</v>
      </c>
    </row>
    <row r="203" spans="1:4" x14ac:dyDescent="0.25">
      <c r="A203" s="6" t="s">
        <v>88</v>
      </c>
      <c r="B203" s="6" t="s">
        <v>89</v>
      </c>
      <c r="C203" s="6" t="s">
        <v>18</v>
      </c>
      <c r="D203" s="6">
        <v>222508.78759810401</v>
      </c>
    </row>
    <row r="204" spans="1:4" x14ac:dyDescent="0.25">
      <c r="A204" s="6" t="s">
        <v>90</v>
      </c>
      <c r="B204" s="6" t="s">
        <v>91</v>
      </c>
      <c r="C204" s="6" t="s">
        <v>15</v>
      </c>
      <c r="D204" s="6">
        <v>448438.93534730299</v>
      </c>
    </row>
    <row r="205" spans="1:4" x14ac:dyDescent="0.25">
      <c r="A205" s="6" t="s">
        <v>90</v>
      </c>
      <c r="B205" s="6" t="s">
        <v>91</v>
      </c>
      <c r="C205" s="6" t="s">
        <v>17</v>
      </c>
      <c r="D205" s="6">
        <v>124570.24520886</v>
      </c>
    </row>
    <row r="206" spans="1:4" x14ac:dyDescent="0.25">
      <c r="A206" s="6" t="s">
        <v>90</v>
      </c>
      <c r="B206" s="6" t="s">
        <v>91</v>
      </c>
      <c r="C206" s="6" t="s">
        <v>18</v>
      </c>
      <c r="D206" s="6">
        <v>179818.86787771399</v>
      </c>
    </row>
    <row r="207" spans="1:4" x14ac:dyDescent="0.25">
      <c r="A207" s="6" t="s">
        <v>92</v>
      </c>
      <c r="B207" s="6" t="s">
        <v>93</v>
      </c>
      <c r="C207" s="6" t="s">
        <v>15</v>
      </c>
      <c r="D207" s="6">
        <v>231959.956202909</v>
      </c>
    </row>
    <row r="208" spans="1:4" x14ac:dyDescent="0.25">
      <c r="A208" s="6" t="s">
        <v>92</v>
      </c>
      <c r="B208" s="6" t="s">
        <v>93</v>
      </c>
      <c r="C208" s="6" t="s">
        <v>17</v>
      </c>
      <c r="D208" s="6">
        <v>101922.30453553901</v>
      </c>
    </row>
    <row r="209" spans="1:4" x14ac:dyDescent="0.25">
      <c r="A209" s="6" t="s">
        <v>92</v>
      </c>
      <c r="B209" s="6" t="s">
        <v>93</v>
      </c>
      <c r="C209" s="6" t="s">
        <v>18</v>
      </c>
      <c r="D209" s="6">
        <v>215256.59830405199</v>
      </c>
    </row>
    <row r="210" spans="1:4" x14ac:dyDescent="0.25">
      <c r="A210" s="6" t="s">
        <v>94</v>
      </c>
      <c r="B210" s="6" t="s">
        <v>95</v>
      </c>
      <c r="C210" s="6" t="s">
        <v>15</v>
      </c>
      <c r="D210" s="6">
        <v>366419.95216672902</v>
      </c>
    </row>
    <row r="211" spans="1:4" x14ac:dyDescent="0.25">
      <c r="A211" s="6" t="s">
        <v>94</v>
      </c>
      <c r="B211" s="6" t="s">
        <v>95</v>
      </c>
      <c r="C211" s="6" t="s">
        <v>17</v>
      </c>
      <c r="D211" s="6">
        <v>134490.033394244</v>
      </c>
    </row>
    <row r="212" spans="1:4" x14ac:dyDescent="0.25">
      <c r="A212" s="6" t="s">
        <v>94</v>
      </c>
      <c r="B212" s="6" t="s">
        <v>95</v>
      </c>
      <c r="C212" s="6" t="s">
        <v>18</v>
      </c>
      <c r="D212" s="6">
        <v>226561.40948324799</v>
      </c>
    </row>
    <row r="213" spans="1:4" x14ac:dyDescent="0.25">
      <c r="A213" s="6" t="s">
        <v>96</v>
      </c>
      <c r="B213" s="6" t="s">
        <v>97</v>
      </c>
      <c r="C213" s="6" t="s">
        <v>15</v>
      </c>
      <c r="D213" s="6">
        <v>194803.790995305</v>
      </c>
    </row>
    <row r="214" spans="1:4" x14ac:dyDescent="0.25">
      <c r="A214" s="6" t="s">
        <v>96</v>
      </c>
      <c r="B214" s="6" t="s">
        <v>97</v>
      </c>
      <c r="C214" s="6" t="s">
        <v>16</v>
      </c>
      <c r="D214" s="6">
        <v>32000</v>
      </c>
    </row>
    <row r="215" spans="1:4" x14ac:dyDescent="0.25">
      <c r="A215" s="6" t="s">
        <v>96</v>
      </c>
      <c r="B215" s="6" t="s">
        <v>97</v>
      </c>
      <c r="C215" s="6" t="s">
        <v>17</v>
      </c>
      <c r="D215" s="6">
        <v>285646.55172033899</v>
      </c>
    </row>
    <row r="216" spans="1:4" x14ac:dyDescent="0.25">
      <c r="A216" s="6" t="s">
        <v>96</v>
      </c>
      <c r="B216" s="6" t="s">
        <v>97</v>
      </c>
      <c r="C216" s="6" t="s">
        <v>18</v>
      </c>
      <c r="D216" s="6">
        <v>258624.347238822</v>
      </c>
    </row>
    <row r="217" spans="1:4" x14ac:dyDescent="0.25">
      <c r="A217" s="6" t="s">
        <v>98</v>
      </c>
      <c r="B217" s="6" t="s">
        <v>99</v>
      </c>
      <c r="C217" s="6" t="s">
        <v>17</v>
      </c>
      <c r="D217" s="6">
        <v>42968.868334470899</v>
      </c>
    </row>
    <row r="218" spans="1:4" x14ac:dyDescent="0.25">
      <c r="A218" s="6" t="s">
        <v>98</v>
      </c>
      <c r="B218" s="6" t="s">
        <v>99</v>
      </c>
      <c r="C218" s="6" t="s">
        <v>18</v>
      </c>
      <c r="D218" s="6">
        <v>143134.32636806599</v>
      </c>
    </row>
    <row r="219" spans="1:4" x14ac:dyDescent="0.25">
      <c r="A219" s="6" t="s">
        <v>100</v>
      </c>
      <c r="B219" s="6" t="s">
        <v>101</v>
      </c>
      <c r="C219" s="6" t="s">
        <v>17</v>
      </c>
      <c r="D219" s="6">
        <v>80000</v>
      </c>
    </row>
    <row r="220" spans="1:4" x14ac:dyDescent="0.25">
      <c r="A220" s="6" t="s">
        <v>100</v>
      </c>
      <c r="B220" s="6" t="s">
        <v>101</v>
      </c>
      <c r="C220" s="6" t="s">
        <v>18</v>
      </c>
      <c r="D220" s="6">
        <v>145474.36079495199</v>
      </c>
    </row>
    <row r="221" spans="1:4" x14ac:dyDescent="0.25">
      <c r="A221" s="6" t="s">
        <v>102</v>
      </c>
      <c r="B221" s="6" t="s">
        <v>103</v>
      </c>
      <c r="C221" s="6" t="s">
        <v>17</v>
      </c>
      <c r="D221" s="6">
        <v>218635.37190713399</v>
      </c>
    </row>
    <row r="222" spans="1:4" x14ac:dyDescent="0.25">
      <c r="A222" s="6" t="s">
        <v>102</v>
      </c>
      <c r="B222" s="6" t="s">
        <v>103</v>
      </c>
      <c r="C222" s="6" t="s">
        <v>18</v>
      </c>
      <c r="D222" s="6">
        <v>176522.52137086599</v>
      </c>
    </row>
    <row r="223" spans="1:4" x14ac:dyDescent="0.25">
      <c r="A223" s="6" t="s">
        <v>104</v>
      </c>
      <c r="B223" s="6" t="s">
        <v>105</v>
      </c>
      <c r="C223" s="6" t="s">
        <v>15</v>
      </c>
      <c r="D223" s="6">
        <v>140000</v>
      </c>
    </row>
    <row r="224" spans="1:4" x14ac:dyDescent="0.25">
      <c r="A224" s="6" t="s">
        <v>104</v>
      </c>
      <c r="B224" s="6" t="s">
        <v>105</v>
      </c>
      <c r="C224" s="6" t="s">
        <v>17</v>
      </c>
      <c r="D224" s="6">
        <v>187813.513790058</v>
      </c>
    </row>
    <row r="225" spans="1:4" x14ac:dyDescent="0.25">
      <c r="A225" s="6" t="s">
        <v>104</v>
      </c>
      <c r="B225" s="6" t="s">
        <v>105</v>
      </c>
      <c r="C225" s="6" t="s">
        <v>18</v>
      </c>
      <c r="D225" s="6">
        <v>203708.75979861</v>
      </c>
    </row>
    <row r="226" spans="1:4" x14ac:dyDescent="0.25">
      <c r="A226" s="6" t="s">
        <v>106</v>
      </c>
      <c r="B226" s="6" t="s">
        <v>107</v>
      </c>
      <c r="C226" s="6" t="s">
        <v>15</v>
      </c>
      <c r="D226" s="6">
        <v>31919.572970064899</v>
      </c>
    </row>
    <row r="227" spans="1:4" x14ac:dyDescent="0.25">
      <c r="A227" s="6" t="s">
        <v>106</v>
      </c>
      <c r="B227" s="6" t="s">
        <v>107</v>
      </c>
      <c r="C227" s="6" t="s">
        <v>17</v>
      </c>
      <c r="D227" s="6">
        <v>43476.181269447101</v>
      </c>
    </row>
    <row r="228" spans="1:4" x14ac:dyDescent="0.25">
      <c r="A228" s="6" t="s">
        <v>106</v>
      </c>
      <c r="B228" s="6" t="s">
        <v>107</v>
      </c>
      <c r="C228" s="6" t="s">
        <v>18</v>
      </c>
      <c r="D228" s="6">
        <v>134036.76130446099</v>
      </c>
    </row>
    <row r="229" spans="1:4" x14ac:dyDescent="0.25">
      <c r="A229" s="6" t="s">
        <v>108</v>
      </c>
      <c r="B229" s="6" t="s">
        <v>109</v>
      </c>
      <c r="C229" s="6" t="s">
        <v>15</v>
      </c>
      <c r="D229" s="6">
        <v>115500.252771798</v>
      </c>
    </row>
    <row r="230" spans="1:4" x14ac:dyDescent="0.25">
      <c r="A230" s="6" t="s">
        <v>108</v>
      </c>
      <c r="B230" s="6" t="s">
        <v>109</v>
      </c>
      <c r="C230" s="6" t="s">
        <v>17</v>
      </c>
      <c r="D230" s="6">
        <v>185141.06827865</v>
      </c>
    </row>
    <row r="231" spans="1:4" x14ac:dyDescent="0.25">
      <c r="A231" s="6" t="s">
        <v>108</v>
      </c>
      <c r="B231" s="6" t="s">
        <v>109</v>
      </c>
      <c r="C231" s="6" t="s">
        <v>18</v>
      </c>
      <c r="D231" s="6">
        <v>104938.505411055</v>
      </c>
    </row>
    <row r="232" spans="1:4" x14ac:dyDescent="0.25">
      <c r="A232" t="s">
        <v>21</v>
      </c>
    </row>
    <row r="233" spans="1:4" x14ac:dyDescent="0.25">
      <c r="A233" t="s">
        <v>1037</v>
      </c>
    </row>
    <row r="234" spans="1:4" x14ac:dyDescent="0.25">
      <c r="A234" t="s">
        <v>22</v>
      </c>
    </row>
    <row r="235" spans="1:4" x14ac:dyDescent="0.25">
      <c r="A235" t="s">
        <v>23</v>
      </c>
    </row>
    <row r="236" spans="1:4" x14ac:dyDescent="0.25">
      <c r="A236" t="s">
        <v>24</v>
      </c>
    </row>
    <row r="239" spans="1:4" x14ac:dyDescent="0.25">
      <c r="D239" s="7" t="str">
        <f>HYPERLINK("#'Indice'!A1", "Ir al índice")</f>
        <v>Ir al índice</v>
      </c>
    </row>
    <row r="240" spans="1:4" ht="17.25" x14ac:dyDescent="0.3">
      <c r="A240" s="4" t="s">
        <v>944</v>
      </c>
    </row>
    <row r="241" spans="1:4" x14ac:dyDescent="0.25">
      <c r="A241" s="5" t="s">
        <v>9</v>
      </c>
      <c r="B241" s="5" t="s">
        <v>114</v>
      </c>
      <c r="C241" s="5" t="s">
        <v>11</v>
      </c>
      <c r="D241" s="5" t="s">
        <v>501</v>
      </c>
    </row>
    <row r="242" spans="1:4" x14ac:dyDescent="0.25">
      <c r="A242" s="6" t="s">
        <v>88</v>
      </c>
      <c r="B242" s="6" t="s">
        <v>115</v>
      </c>
      <c r="C242" s="6" t="s">
        <v>18</v>
      </c>
      <c r="D242" s="6">
        <v>197292.47341308999</v>
      </c>
    </row>
    <row r="243" spans="1:4" x14ac:dyDescent="0.25">
      <c r="A243" s="6" t="s">
        <v>92</v>
      </c>
      <c r="B243" s="6" t="s">
        <v>116</v>
      </c>
      <c r="C243" s="6" t="s">
        <v>18</v>
      </c>
      <c r="D243" s="6">
        <v>141893.81557414599</v>
      </c>
    </row>
    <row r="244" spans="1:4" x14ac:dyDescent="0.25">
      <c r="A244" s="6" t="s">
        <v>94</v>
      </c>
      <c r="B244" s="6" t="s">
        <v>117</v>
      </c>
      <c r="C244" s="6" t="s">
        <v>18</v>
      </c>
      <c r="D244" s="6">
        <v>276460.533294758</v>
      </c>
    </row>
    <row r="245" spans="1:4" x14ac:dyDescent="0.25">
      <c r="A245" s="6" t="s">
        <v>96</v>
      </c>
      <c r="B245" s="6" t="s">
        <v>118</v>
      </c>
      <c r="C245" s="6" t="s">
        <v>18</v>
      </c>
      <c r="D245" s="6">
        <v>348761.92363288399</v>
      </c>
    </row>
    <row r="246" spans="1:4" x14ac:dyDescent="0.25">
      <c r="A246" s="6" t="s">
        <v>98</v>
      </c>
      <c r="B246" s="6" t="s">
        <v>119</v>
      </c>
      <c r="C246" s="6" t="s">
        <v>17</v>
      </c>
      <c r="D246" s="6">
        <v>80000</v>
      </c>
    </row>
    <row r="247" spans="1:4" x14ac:dyDescent="0.25">
      <c r="A247" s="6" t="s">
        <v>98</v>
      </c>
      <c r="B247" s="6" t="s">
        <v>119</v>
      </c>
      <c r="C247" s="6" t="s">
        <v>18</v>
      </c>
      <c r="D247" s="6">
        <v>447750.74922708003</v>
      </c>
    </row>
    <row r="248" spans="1:4" x14ac:dyDescent="0.25">
      <c r="A248" s="6" t="s">
        <v>106</v>
      </c>
      <c r="B248" s="6" t="s">
        <v>120</v>
      </c>
      <c r="C248" s="6" t="s">
        <v>17</v>
      </c>
      <c r="D248" s="6">
        <v>200000</v>
      </c>
    </row>
    <row r="249" spans="1:4" x14ac:dyDescent="0.25">
      <c r="A249" s="6" t="s">
        <v>106</v>
      </c>
      <c r="B249" s="6" t="s">
        <v>120</v>
      </c>
      <c r="C249" s="6" t="s">
        <v>18</v>
      </c>
      <c r="D249" s="6">
        <v>198733.65291810199</v>
      </c>
    </row>
    <row r="250" spans="1:4" x14ac:dyDescent="0.25">
      <c r="A250" s="6" t="s">
        <v>108</v>
      </c>
      <c r="B250" s="6" t="s">
        <v>121</v>
      </c>
      <c r="C250" s="6" t="s">
        <v>18</v>
      </c>
      <c r="D250" s="6">
        <v>261039.717003934</v>
      </c>
    </row>
    <row r="251" spans="1:4" x14ac:dyDescent="0.25">
      <c r="A251" s="6" t="s">
        <v>110</v>
      </c>
      <c r="B251" s="6" t="s">
        <v>122</v>
      </c>
      <c r="C251" s="6" t="s">
        <v>15</v>
      </c>
      <c r="D251" s="6">
        <v>280000</v>
      </c>
    </row>
    <row r="252" spans="1:4" x14ac:dyDescent="0.25">
      <c r="A252" s="6" t="s">
        <v>110</v>
      </c>
      <c r="B252" s="6" t="s">
        <v>122</v>
      </c>
      <c r="C252" s="6" t="s">
        <v>18</v>
      </c>
      <c r="D252" s="6">
        <v>300003.48214787297</v>
      </c>
    </row>
    <row r="253" spans="1:4" x14ac:dyDescent="0.25">
      <c r="A253" s="6" t="s">
        <v>123</v>
      </c>
      <c r="B253" s="6" t="s">
        <v>124</v>
      </c>
      <c r="C253" s="6" t="s">
        <v>18</v>
      </c>
      <c r="D253" s="6">
        <v>358007.49171866197</v>
      </c>
    </row>
    <row r="254" spans="1:4" x14ac:dyDescent="0.25">
      <c r="A254" s="6" t="s">
        <v>125</v>
      </c>
      <c r="B254" s="6" t="s">
        <v>126</v>
      </c>
      <c r="C254" s="6" t="s">
        <v>15</v>
      </c>
      <c r="D254" s="6">
        <v>287307.09805687901</v>
      </c>
    </row>
    <row r="255" spans="1:4" x14ac:dyDescent="0.25">
      <c r="A255" s="6" t="s">
        <v>125</v>
      </c>
      <c r="B255" s="6" t="s">
        <v>126</v>
      </c>
      <c r="C255" s="6" t="s">
        <v>17</v>
      </c>
      <c r="D255" s="6">
        <v>80000</v>
      </c>
    </row>
    <row r="256" spans="1:4" x14ac:dyDescent="0.25">
      <c r="A256" s="6" t="s">
        <v>125</v>
      </c>
      <c r="B256" s="6" t="s">
        <v>126</v>
      </c>
      <c r="C256" s="6" t="s">
        <v>18</v>
      </c>
      <c r="D256" s="6">
        <v>414239.01434028998</v>
      </c>
    </row>
    <row r="257" spans="1:4" x14ac:dyDescent="0.25">
      <c r="A257" s="6" t="s">
        <v>127</v>
      </c>
      <c r="B257" s="6" t="s">
        <v>128</v>
      </c>
      <c r="C257" s="6" t="s">
        <v>15</v>
      </c>
      <c r="D257" s="6">
        <v>200000</v>
      </c>
    </row>
    <row r="258" spans="1:4" x14ac:dyDescent="0.25">
      <c r="A258" s="6" t="s">
        <v>127</v>
      </c>
      <c r="B258" s="6" t="s">
        <v>128</v>
      </c>
      <c r="C258" s="6" t="s">
        <v>18</v>
      </c>
      <c r="D258" s="6">
        <v>323683.84608742897</v>
      </c>
    </row>
    <row r="259" spans="1:4" x14ac:dyDescent="0.25">
      <c r="A259" s="6" t="s">
        <v>129</v>
      </c>
      <c r="B259" s="6" t="s">
        <v>130</v>
      </c>
      <c r="C259" s="6" t="s">
        <v>18</v>
      </c>
      <c r="D259" s="6">
        <v>251817.65979090301</v>
      </c>
    </row>
    <row r="260" spans="1:4" x14ac:dyDescent="0.25">
      <c r="A260" s="6" t="s">
        <v>131</v>
      </c>
      <c r="B260" s="6" t="s">
        <v>132</v>
      </c>
      <c r="C260" s="6" t="s">
        <v>17</v>
      </c>
      <c r="D260" s="6">
        <v>40000</v>
      </c>
    </row>
    <row r="261" spans="1:4" x14ac:dyDescent="0.25">
      <c r="A261" s="6" t="s">
        <v>131</v>
      </c>
      <c r="B261" s="6" t="s">
        <v>132</v>
      </c>
      <c r="C261" s="6" t="s">
        <v>18</v>
      </c>
      <c r="D261" s="6">
        <v>206406.17300239301</v>
      </c>
    </row>
    <row r="262" spans="1:4" x14ac:dyDescent="0.25">
      <c r="A262" s="6" t="s">
        <v>133</v>
      </c>
      <c r="B262" s="6" t="s">
        <v>134</v>
      </c>
      <c r="C262" s="6" t="s">
        <v>15</v>
      </c>
      <c r="D262" s="6">
        <v>133290.002265463</v>
      </c>
    </row>
    <row r="263" spans="1:4" x14ac:dyDescent="0.25">
      <c r="A263" s="6" t="s">
        <v>133</v>
      </c>
      <c r="B263" s="6" t="s">
        <v>134</v>
      </c>
      <c r="C263" s="6" t="s">
        <v>18</v>
      </c>
      <c r="D263" s="6">
        <v>136165.036340844</v>
      </c>
    </row>
    <row r="264" spans="1:4" x14ac:dyDescent="0.25">
      <c r="A264" s="6" t="s">
        <v>135</v>
      </c>
      <c r="B264" s="6" t="s">
        <v>136</v>
      </c>
      <c r="C264" s="6" t="s">
        <v>18</v>
      </c>
      <c r="D264" s="6">
        <v>141663.50711850901</v>
      </c>
    </row>
    <row r="265" spans="1:4" x14ac:dyDescent="0.25">
      <c r="A265" s="6" t="s">
        <v>137</v>
      </c>
      <c r="B265" s="6" t="s">
        <v>138</v>
      </c>
      <c r="C265" s="6" t="s">
        <v>18</v>
      </c>
      <c r="D265" s="6">
        <v>186373.70810065299</v>
      </c>
    </row>
    <row r="266" spans="1:4" x14ac:dyDescent="0.25">
      <c r="A266" s="6" t="s">
        <v>139</v>
      </c>
      <c r="B266" s="6" t="s">
        <v>140</v>
      </c>
      <c r="C266" s="6" t="s">
        <v>17</v>
      </c>
      <c r="D266" s="6">
        <v>160000</v>
      </c>
    </row>
    <row r="267" spans="1:4" x14ac:dyDescent="0.25">
      <c r="A267" s="6" t="s">
        <v>139</v>
      </c>
      <c r="B267" s="6" t="s">
        <v>140</v>
      </c>
      <c r="C267" s="6" t="s">
        <v>18</v>
      </c>
      <c r="D267" s="6">
        <v>195879.71397825901</v>
      </c>
    </row>
    <row r="268" spans="1:4" x14ac:dyDescent="0.25">
      <c r="A268" s="6" t="s">
        <v>141</v>
      </c>
      <c r="B268" s="6" t="s">
        <v>142</v>
      </c>
      <c r="C268" s="6" t="s">
        <v>15</v>
      </c>
      <c r="D268" s="6">
        <v>24000</v>
      </c>
    </row>
    <row r="269" spans="1:4" x14ac:dyDescent="0.25">
      <c r="A269" s="6" t="s">
        <v>141</v>
      </c>
      <c r="B269" s="6" t="s">
        <v>142</v>
      </c>
      <c r="C269" s="6" t="s">
        <v>17</v>
      </c>
      <c r="D269" s="6">
        <v>32795.373570208299</v>
      </c>
    </row>
    <row r="270" spans="1:4" x14ac:dyDescent="0.25">
      <c r="A270" s="6" t="s">
        <v>141</v>
      </c>
      <c r="B270" s="6" t="s">
        <v>142</v>
      </c>
      <c r="C270" s="6" t="s">
        <v>18</v>
      </c>
      <c r="D270" s="6">
        <v>67171.195074200295</v>
      </c>
    </row>
    <row r="271" spans="1:4" x14ac:dyDescent="0.25">
      <c r="A271" s="6" t="s">
        <v>143</v>
      </c>
      <c r="B271" s="6" t="s">
        <v>144</v>
      </c>
      <c r="C271" s="6" t="s">
        <v>15</v>
      </c>
      <c r="D271" s="6">
        <v>140000</v>
      </c>
    </row>
    <row r="272" spans="1:4" x14ac:dyDescent="0.25">
      <c r="A272" s="6" t="s">
        <v>143</v>
      </c>
      <c r="B272" s="6" t="s">
        <v>144</v>
      </c>
      <c r="C272" s="6" t="s">
        <v>18</v>
      </c>
      <c r="D272" s="6">
        <v>134054.42334158299</v>
      </c>
    </row>
    <row r="273" spans="1:4" x14ac:dyDescent="0.25">
      <c r="A273" s="6" t="s">
        <v>145</v>
      </c>
      <c r="B273" s="6" t="s">
        <v>146</v>
      </c>
      <c r="C273" s="6" t="s">
        <v>18</v>
      </c>
      <c r="D273" s="6">
        <v>94661.228450144597</v>
      </c>
    </row>
    <row r="274" spans="1:4" x14ac:dyDescent="0.25">
      <c r="A274" s="6" t="s">
        <v>147</v>
      </c>
      <c r="B274" s="6" t="s">
        <v>148</v>
      </c>
      <c r="C274" s="6" t="s">
        <v>18</v>
      </c>
      <c r="D274" s="6">
        <v>164754.13131190999</v>
      </c>
    </row>
    <row r="275" spans="1:4" x14ac:dyDescent="0.25">
      <c r="A275" s="6" t="s">
        <v>149</v>
      </c>
      <c r="B275" s="6" t="s">
        <v>150</v>
      </c>
      <c r="C275" s="6" t="s">
        <v>17</v>
      </c>
      <c r="D275" s="6">
        <v>57876.7552954688</v>
      </c>
    </row>
    <row r="276" spans="1:4" x14ac:dyDescent="0.25">
      <c r="A276" s="6" t="s">
        <v>149</v>
      </c>
      <c r="B276" s="6" t="s">
        <v>150</v>
      </c>
      <c r="C276" s="6" t="s">
        <v>18</v>
      </c>
      <c r="D276" s="6">
        <v>153541.490203091</v>
      </c>
    </row>
    <row r="277" spans="1:4" x14ac:dyDescent="0.25">
      <c r="A277" s="6" t="s">
        <v>151</v>
      </c>
      <c r="B277" s="6" t="s">
        <v>152</v>
      </c>
      <c r="C277" s="6" t="s">
        <v>18</v>
      </c>
      <c r="D277" s="6">
        <v>171453.79190223801</v>
      </c>
    </row>
    <row r="278" spans="1:4" x14ac:dyDescent="0.25">
      <c r="A278" s="6" t="s">
        <v>153</v>
      </c>
      <c r="B278" s="6" t="s">
        <v>154</v>
      </c>
      <c r="C278" s="6" t="s">
        <v>17</v>
      </c>
      <c r="D278" s="6">
        <v>80000</v>
      </c>
    </row>
    <row r="279" spans="1:4" x14ac:dyDescent="0.25">
      <c r="A279" s="6" t="s">
        <v>153</v>
      </c>
      <c r="B279" s="6" t="s">
        <v>154</v>
      </c>
      <c r="C279" s="6" t="s">
        <v>18</v>
      </c>
      <c r="D279" s="6">
        <v>138529.96253346701</v>
      </c>
    </row>
    <row r="280" spans="1:4" x14ac:dyDescent="0.25">
      <c r="A280" s="6" t="s">
        <v>155</v>
      </c>
      <c r="B280" s="6" t="s">
        <v>156</v>
      </c>
      <c r="C280" s="6" t="s">
        <v>15</v>
      </c>
      <c r="D280" s="6">
        <v>16000</v>
      </c>
    </row>
    <row r="281" spans="1:4" x14ac:dyDescent="0.25">
      <c r="A281" s="6" t="s">
        <v>155</v>
      </c>
      <c r="B281" s="6" t="s">
        <v>156</v>
      </c>
      <c r="C281" s="6" t="s">
        <v>18</v>
      </c>
      <c r="D281" s="6">
        <v>134627.21716185001</v>
      </c>
    </row>
    <row r="282" spans="1:4" x14ac:dyDescent="0.25">
      <c r="A282" s="6" t="s">
        <v>157</v>
      </c>
      <c r="B282" s="6" t="s">
        <v>158</v>
      </c>
      <c r="C282" s="6" t="s">
        <v>18</v>
      </c>
      <c r="D282" s="6">
        <v>202610.92791211099</v>
      </c>
    </row>
    <row r="283" spans="1:4" x14ac:dyDescent="0.25">
      <c r="A283" s="6" t="s">
        <v>159</v>
      </c>
      <c r="B283" s="6" t="s">
        <v>160</v>
      </c>
      <c r="C283" s="6" t="s">
        <v>17</v>
      </c>
      <c r="D283" s="6">
        <v>12000</v>
      </c>
    </row>
    <row r="284" spans="1:4" x14ac:dyDescent="0.25">
      <c r="A284" s="6" t="s">
        <v>159</v>
      </c>
      <c r="B284" s="6" t="s">
        <v>160</v>
      </c>
      <c r="C284" s="6" t="s">
        <v>18</v>
      </c>
      <c r="D284" s="6">
        <v>163965.15274752199</v>
      </c>
    </row>
    <row r="285" spans="1:4" x14ac:dyDescent="0.25">
      <c r="A285" s="6" t="s">
        <v>161</v>
      </c>
      <c r="B285" s="6" t="s">
        <v>162</v>
      </c>
      <c r="C285" s="6" t="s">
        <v>15</v>
      </c>
      <c r="D285" s="6">
        <v>180000</v>
      </c>
    </row>
    <row r="286" spans="1:4" x14ac:dyDescent="0.25">
      <c r="A286" s="6" t="s">
        <v>161</v>
      </c>
      <c r="B286" s="6" t="s">
        <v>162</v>
      </c>
      <c r="C286" s="6" t="s">
        <v>18</v>
      </c>
      <c r="D286" s="6">
        <v>137441.23229699201</v>
      </c>
    </row>
    <row r="287" spans="1:4" x14ac:dyDescent="0.25">
      <c r="A287" s="6" t="s">
        <v>163</v>
      </c>
      <c r="B287" s="6" t="s">
        <v>164</v>
      </c>
      <c r="C287" s="6" t="s">
        <v>17</v>
      </c>
      <c r="D287" s="6">
        <v>120000</v>
      </c>
    </row>
    <row r="288" spans="1:4" x14ac:dyDescent="0.25">
      <c r="A288" s="6" t="s">
        <v>163</v>
      </c>
      <c r="B288" s="6" t="s">
        <v>164</v>
      </c>
      <c r="C288" s="6" t="s">
        <v>18</v>
      </c>
      <c r="D288" s="6">
        <v>157582.19207804601</v>
      </c>
    </row>
    <row r="289" spans="1:4" x14ac:dyDescent="0.25">
      <c r="A289" s="6" t="s">
        <v>165</v>
      </c>
      <c r="B289" s="6" t="s">
        <v>166</v>
      </c>
      <c r="C289" s="6" t="s">
        <v>15</v>
      </c>
      <c r="D289" s="6">
        <v>120000</v>
      </c>
    </row>
    <row r="290" spans="1:4" x14ac:dyDescent="0.25">
      <c r="A290" s="6" t="s">
        <v>165</v>
      </c>
      <c r="B290" s="6" t="s">
        <v>166</v>
      </c>
      <c r="C290" s="6" t="s">
        <v>17</v>
      </c>
      <c r="D290" s="6">
        <v>140000</v>
      </c>
    </row>
    <row r="291" spans="1:4" x14ac:dyDescent="0.25">
      <c r="A291" s="6" t="s">
        <v>165</v>
      </c>
      <c r="B291" s="6" t="s">
        <v>166</v>
      </c>
      <c r="C291" s="6" t="s">
        <v>18</v>
      </c>
      <c r="D291" s="6">
        <v>223094.89449173401</v>
      </c>
    </row>
    <row r="292" spans="1:4" x14ac:dyDescent="0.25">
      <c r="A292" s="6" t="s">
        <v>167</v>
      </c>
      <c r="B292" s="6" t="s">
        <v>168</v>
      </c>
      <c r="C292" s="6" t="s">
        <v>15</v>
      </c>
      <c r="D292" s="6">
        <v>240000</v>
      </c>
    </row>
    <row r="293" spans="1:4" x14ac:dyDescent="0.25">
      <c r="A293" s="6" t="s">
        <v>167</v>
      </c>
      <c r="B293" s="6" t="s">
        <v>168</v>
      </c>
      <c r="C293" s="6" t="s">
        <v>18</v>
      </c>
      <c r="D293" s="6">
        <v>107414.767635503</v>
      </c>
    </row>
    <row r="294" spans="1:4" x14ac:dyDescent="0.25">
      <c r="A294" s="6" t="s">
        <v>169</v>
      </c>
      <c r="B294" s="6" t="s">
        <v>170</v>
      </c>
      <c r="C294" s="6" t="s">
        <v>17</v>
      </c>
      <c r="D294" s="6">
        <v>20000</v>
      </c>
    </row>
    <row r="295" spans="1:4" x14ac:dyDescent="0.25">
      <c r="A295" s="6" t="s">
        <v>169</v>
      </c>
      <c r="B295" s="6" t="s">
        <v>170</v>
      </c>
      <c r="C295" s="6" t="s">
        <v>18</v>
      </c>
      <c r="D295" s="6">
        <v>187441.46464033701</v>
      </c>
    </row>
    <row r="296" spans="1:4" x14ac:dyDescent="0.25">
      <c r="A296" s="6" t="s">
        <v>171</v>
      </c>
      <c r="B296" s="6" t="s">
        <v>172</v>
      </c>
      <c r="C296" s="6" t="s">
        <v>15</v>
      </c>
      <c r="D296" s="6">
        <v>100000</v>
      </c>
    </row>
    <row r="297" spans="1:4" x14ac:dyDescent="0.25">
      <c r="A297" s="6" t="s">
        <v>171</v>
      </c>
      <c r="B297" s="6" t="s">
        <v>172</v>
      </c>
      <c r="C297" s="6" t="s">
        <v>17</v>
      </c>
      <c r="D297" s="6">
        <v>80000</v>
      </c>
    </row>
    <row r="298" spans="1:4" x14ac:dyDescent="0.25">
      <c r="A298" s="6" t="s">
        <v>171</v>
      </c>
      <c r="B298" s="6" t="s">
        <v>172</v>
      </c>
      <c r="C298" s="6" t="s">
        <v>18</v>
      </c>
      <c r="D298" s="6">
        <v>118843.167670606</v>
      </c>
    </row>
    <row r="299" spans="1:4" x14ac:dyDescent="0.25">
      <c r="A299" s="6" t="s">
        <v>173</v>
      </c>
      <c r="B299" s="6" t="s">
        <v>174</v>
      </c>
      <c r="C299" s="6" t="s">
        <v>15</v>
      </c>
      <c r="D299" s="6">
        <v>40000</v>
      </c>
    </row>
    <row r="300" spans="1:4" x14ac:dyDescent="0.25">
      <c r="A300" s="6" t="s">
        <v>173</v>
      </c>
      <c r="B300" s="6" t="s">
        <v>174</v>
      </c>
      <c r="C300" s="6" t="s">
        <v>17</v>
      </c>
      <c r="D300" s="6">
        <v>40000</v>
      </c>
    </row>
    <row r="301" spans="1:4" x14ac:dyDescent="0.25">
      <c r="A301" s="6" t="s">
        <v>173</v>
      </c>
      <c r="B301" s="6" t="s">
        <v>174</v>
      </c>
      <c r="C301" s="6" t="s">
        <v>18</v>
      </c>
      <c r="D301" s="6">
        <v>116112.72973736199</v>
      </c>
    </row>
    <row r="302" spans="1:4" x14ac:dyDescent="0.25">
      <c r="A302" s="6" t="s">
        <v>175</v>
      </c>
      <c r="B302" s="6" t="s">
        <v>176</v>
      </c>
      <c r="C302" s="6" t="s">
        <v>17</v>
      </c>
      <c r="D302" s="6">
        <v>80000</v>
      </c>
    </row>
    <row r="303" spans="1:4" x14ac:dyDescent="0.25">
      <c r="A303" s="6" t="s">
        <v>175</v>
      </c>
      <c r="B303" s="6" t="s">
        <v>176</v>
      </c>
      <c r="C303" s="6" t="s">
        <v>18</v>
      </c>
      <c r="D303" s="6">
        <v>138061.87230328601</v>
      </c>
    </row>
    <row r="304" spans="1:4" x14ac:dyDescent="0.25">
      <c r="A304" s="6" t="s">
        <v>177</v>
      </c>
      <c r="B304" s="6" t="s">
        <v>178</v>
      </c>
      <c r="C304" s="6" t="s">
        <v>18</v>
      </c>
      <c r="D304" s="6">
        <v>115059.306217217</v>
      </c>
    </row>
    <row r="305" spans="1:4" x14ac:dyDescent="0.25">
      <c r="A305" s="6" t="s">
        <v>179</v>
      </c>
      <c r="B305" s="6" t="s">
        <v>180</v>
      </c>
      <c r="C305" s="6" t="s">
        <v>17</v>
      </c>
      <c r="D305" s="6">
        <v>40000</v>
      </c>
    </row>
    <row r="306" spans="1:4" x14ac:dyDescent="0.25">
      <c r="A306" s="6" t="s">
        <v>179</v>
      </c>
      <c r="B306" s="6" t="s">
        <v>180</v>
      </c>
      <c r="C306" s="6" t="s">
        <v>18</v>
      </c>
      <c r="D306" s="6">
        <v>92575.1569200011</v>
      </c>
    </row>
    <row r="307" spans="1:4" x14ac:dyDescent="0.25">
      <c r="A307" s="6" t="s">
        <v>181</v>
      </c>
      <c r="B307" s="6" t="s">
        <v>182</v>
      </c>
      <c r="C307" s="6" t="s">
        <v>18</v>
      </c>
      <c r="D307" s="6">
        <v>148493.39788583899</v>
      </c>
    </row>
    <row r="308" spans="1:4" x14ac:dyDescent="0.25">
      <c r="A308" s="6" t="s">
        <v>183</v>
      </c>
      <c r="B308" s="6" t="s">
        <v>184</v>
      </c>
      <c r="C308" s="6" t="s">
        <v>18</v>
      </c>
      <c r="D308" s="6">
        <v>137427.080720055</v>
      </c>
    </row>
    <row r="309" spans="1:4" x14ac:dyDescent="0.25">
      <c r="A309" s="6" t="s">
        <v>185</v>
      </c>
      <c r="B309" s="6" t="s">
        <v>186</v>
      </c>
      <c r="C309" s="6" t="s">
        <v>15</v>
      </c>
      <c r="D309" s="6">
        <v>46546.372277760303</v>
      </c>
    </row>
    <row r="310" spans="1:4" x14ac:dyDescent="0.25">
      <c r="A310" s="6" t="s">
        <v>185</v>
      </c>
      <c r="B310" s="6" t="s">
        <v>186</v>
      </c>
      <c r="C310" s="6" t="s">
        <v>17</v>
      </c>
      <c r="D310" s="6">
        <v>6000</v>
      </c>
    </row>
    <row r="311" spans="1:4" x14ac:dyDescent="0.25">
      <c r="A311" s="6" t="s">
        <v>185</v>
      </c>
      <c r="B311" s="6" t="s">
        <v>186</v>
      </c>
      <c r="C311" s="6" t="s">
        <v>18</v>
      </c>
      <c r="D311" s="6">
        <v>111482.59109583699</v>
      </c>
    </row>
    <row r="312" spans="1:4" x14ac:dyDescent="0.25">
      <c r="A312" s="6" t="s">
        <v>187</v>
      </c>
      <c r="B312" s="6" t="s">
        <v>188</v>
      </c>
      <c r="C312" s="6" t="s">
        <v>15</v>
      </c>
      <c r="D312" s="6">
        <v>22400</v>
      </c>
    </row>
    <row r="313" spans="1:4" x14ac:dyDescent="0.25">
      <c r="A313" s="6" t="s">
        <v>187</v>
      </c>
      <c r="B313" s="6" t="s">
        <v>188</v>
      </c>
      <c r="C313" s="6" t="s">
        <v>18</v>
      </c>
      <c r="D313" s="6">
        <v>106802.95524588</v>
      </c>
    </row>
    <row r="314" spans="1:4" x14ac:dyDescent="0.25">
      <c r="A314" s="6" t="s">
        <v>189</v>
      </c>
      <c r="B314" s="6" t="s">
        <v>190</v>
      </c>
      <c r="C314" s="6" t="s">
        <v>18</v>
      </c>
      <c r="D314" s="6">
        <v>113455.976644182</v>
      </c>
    </row>
    <row r="315" spans="1:4" x14ac:dyDescent="0.25">
      <c r="A315" s="6" t="s">
        <v>191</v>
      </c>
      <c r="B315" s="6" t="s">
        <v>192</v>
      </c>
      <c r="C315" s="6" t="s">
        <v>18</v>
      </c>
      <c r="D315" s="6">
        <v>55211.427220257501</v>
      </c>
    </row>
    <row r="316" spans="1:4" x14ac:dyDescent="0.25">
      <c r="A316" s="6" t="s">
        <v>193</v>
      </c>
      <c r="B316" s="6" t="s">
        <v>194</v>
      </c>
      <c r="C316" s="6" t="s">
        <v>17</v>
      </c>
      <c r="D316" s="6">
        <v>400000</v>
      </c>
    </row>
    <row r="317" spans="1:4" x14ac:dyDescent="0.25">
      <c r="A317" s="6" t="s">
        <v>193</v>
      </c>
      <c r="B317" s="6" t="s">
        <v>194</v>
      </c>
      <c r="C317" s="6" t="s">
        <v>18</v>
      </c>
      <c r="D317" s="6">
        <v>157980.79858520499</v>
      </c>
    </row>
    <row r="318" spans="1:4" x14ac:dyDescent="0.25">
      <c r="A318" s="6" t="s">
        <v>195</v>
      </c>
      <c r="B318" s="6" t="s">
        <v>196</v>
      </c>
      <c r="C318" s="6" t="s">
        <v>15</v>
      </c>
      <c r="D318" s="6">
        <v>232046.547861403</v>
      </c>
    </row>
    <row r="319" spans="1:4" x14ac:dyDescent="0.25">
      <c r="A319" s="6" t="s">
        <v>195</v>
      </c>
      <c r="B319" s="6" t="s">
        <v>196</v>
      </c>
      <c r="C319" s="6" t="s">
        <v>17</v>
      </c>
      <c r="D319" s="6">
        <v>200000</v>
      </c>
    </row>
    <row r="320" spans="1:4" x14ac:dyDescent="0.25">
      <c r="A320" s="6" t="s">
        <v>195</v>
      </c>
      <c r="B320" s="6" t="s">
        <v>196</v>
      </c>
      <c r="C320" s="6" t="s">
        <v>18</v>
      </c>
      <c r="D320" s="6">
        <v>108478.801464916</v>
      </c>
    </row>
    <row r="321" spans="1:4" x14ac:dyDescent="0.25">
      <c r="A321" s="6" t="s">
        <v>197</v>
      </c>
      <c r="B321" s="6" t="s">
        <v>198</v>
      </c>
      <c r="C321" s="6" t="s">
        <v>15</v>
      </c>
      <c r="D321" s="6">
        <v>111314.36696223399</v>
      </c>
    </row>
    <row r="322" spans="1:4" x14ac:dyDescent="0.25">
      <c r="A322" s="6" t="s">
        <v>197</v>
      </c>
      <c r="B322" s="6" t="s">
        <v>198</v>
      </c>
      <c r="C322" s="6" t="s">
        <v>18</v>
      </c>
      <c r="D322" s="6">
        <v>69705.108618704297</v>
      </c>
    </row>
    <row r="323" spans="1:4" x14ac:dyDescent="0.25">
      <c r="A323" s="6" t="s">
        <v>199</v>
      </c>
      <c r="B323" s="6" t="s">
        <v>200</v>
      </c>
      <c r="C323" s="6" t="s">
        <v>15</v>
      </c>
      <c r="D323" s="6">
        <v>16800</v>
      </c>
    </row>
    <row r="324" spans="1:4" x14ac:dyDescent="0.25">
      <c r="A324" s="6" t="s">
        <v>199</v>
      </c>
      <c r="B324" s="6" t="s">
        <v>200</v>
      </c>
      <c r="C324" s="6" t="s">
        <v>18</v>
      </c>
      <c r="D324" s="6">
        <v>102646.120003911</v>
      </c>
    </row>
    <row r="325" spans="1:4" x14ac:dyDescent="0.25">
      <c r="A325" s="6" t="s">
        <v>201</v>
      </c>
      <c r="B325" s="6" t="s">
        <v>202</v>
      </c>
      <c r="C325" s="6" t="s">
        <v>15</v>
      </c>
      <c r="D325" s="6">
        <v>115705.19326834301</v>
      </c>
    </row>
    <row r="326" spans="1:4" x14ac:dyDescent="0.25">
      <c r="A326" s="6" t="s">
        <v>201</v>
      </c>
      <c r="B326" s="6" t="s">
        <v>202</v>
      </c>
      <c r="C326" s="6" t="s">
        <v>17</v>
      </c>
      <c r="D326" s="6">
        <v>144697.873074868</v>
      </c>
    </row>
    <row r="327" spans="1:4" x14ac:dyDescent="0.25">
      <c r="A327" s="6" t="s">
        <v>201</v>
      </c>
      <c r="B327" s="6" t="s">
        <v>202</v>
      </c>
      <c r="C327" s="6" t="s">
        <v>18</v>
      </c>
      <c r="D327" s="6">
        <v>99770.520414444705</v>
      </c>
    </row>
    <row r="328" spans="1:4" x14ac:dyDescent="0.25">
      <c r="A328" s="6" t="s">
        <v>203</v>
      </c>
      <c r="B328" s="6" t="s">
        <v>204</v>
      </c>
      <c r="C328" s="6" t="s">
        <v>15</v>
      </c>
      <c r="D328" s="6">
        <v>80000</v>
      </c>
    </row>
    <row r="329" spans="1:4" x14ac:dyDescent="0.25">
      <c r="A329" s="6" t="s">
        <v>203</v>
      </c>
      <c r="B329" s="6" t="s">
        <v>204</v>
      </c>
      <c r="C329" s="6" t="s">
        <v>17</v>
      </c>
      <c r="D329" s="6">
        <v>80000</v>
      </c>
    </row>
    <row r="330" spans="1:4" x14ac:dyDescent="0.25">
      <c r="A330" s="6" t="s">
        <v>203</v>
      </c>
      <c r="B330" s="6" t="s">
        <v>204</v>
      </c>
      <c r="C330" s="6" t="s">
        <v>18</v>
      </c>
      <c r="D330" s="6">
        <v>115168.93456784599</v>
      </c>
    </row>
    <row r="331" spans="1:4" x14ac:dyDescent="0.25">
      <c r="A331" s="6" t="s">
        <v>205</v>
      </c>
      <c r="B331" s="6" t="s">
        <v>206</v>
      </c>
      <c r="C331" s="6" t="s">
        <v>17</v>
      </c>
      <c r="D331" s="6">
        <v>200000</v>
      </c>
    </row>
    <row r="332" spans="1:4" x14ac:dyDescent="0.25">
      <c r="A332" s="6" t="s">
        <v>205</v>
      </c>
      <c r="B332" s="6" t="s">
        <v>206</v>
      </c>
      <c r="C332" s="6" t="s">
        <v>18</v>
      </c>
      <c r="D332" s="6">
        <v>216796.98387330101</v>
      </c>
    </row>
    <row r="333" spans="1:4" x14ac:dyDescent="0.25">
      <c r="A333" s="6" t="s">
        <v>207</v>
      </c>
      <c r="B333" s="6" t="s">
        <v>208</v>
      </c>
      <c r="C333" s="6" t="s">
        <v>15</v>
      </c>
      <c r="D333" s="6">
        <v>600000</v>
      </c>
    </row>
    <row r="334" spans="1:4" x14ac:dyDescent="0.25">
      <c r="A334" s="6" t="s">
        <v>207</v>
      </c>
      <c r="B334" s="6" t="s">
        <v>208</v>
      </c>
      <c r="C334" s="6" t="s">
        <v>18</v>
      </c>
      <c r="D334" s="6">
        <v>141677.767253094</v>
      </c>
    </row>
    <row r="335" spans="1:4" x14ac:dyDescent="0.25">
      <c r="A335" s="6" t="s">
        <v>209</v>
      </c>
      <c r="B335" s="6" t="s">
        <v>210</v>
      </c>
      <c r="C335" s="6" t="s">
        <v>18</v>
      </c>
      <c r="D335" s="6">
        <v>132453.44457686</v>
      </c>
    </row>
    <row r="336" spans="1:4" x14ac:dyDescent="0.25">
      <c r="A336" s="6" t="s">
        <v>211</v>
      </c>
      <c r="B336" s="6" t="s">
        <v>212</v>
      </c>
      <c r="C336" s="6" t="s">
        <v>18</v>
      </c>
      <c r="D336" s="6">
        <v>189794.619381375</v>
      </c>
    </row>
    <row r="337" spans="1:4" x14ac:dyDescent="0.25">
      <c r="A337" s="6" t="s">
        <v>213</v>
      </c>
      <c r="B337" s="6" t="s">
        <v>214</v>
      </c>
      <c r="C337" s="6" t="s">
        <v>17</v>
      </c>
      <c r="D337" s="6">
        <v>60000</v>
      </c>
    </row>
    <row r="338" spans="1:4" x14ac:dyDescent="0.25">
      <c r="A338" s="6" t="s">
        <v>213</v>
      </c>
      <c r="B338" s="6" t="s">
        <v>214</v>
      </c>
      <c r="C338" s="6" t="s">
        <v>18</v>
      </c>
      <c r="D338" s="6">
        <v>106455.644611478</v>
      </c>
    </row>
    <row r="339" spans="1:4" x14ac:dyDescent="0.25">
      <c r="A339" s="6" t="s">
        <v>215</v>
      </c>
      <c r="B339" s="6" t="s">
        <v>216</v>
      </c>
      <c r="C339" s="6" t="s">
        <v>18</v>
      </c>
      <c r="D339" s="6">
        <v>123795.402355571</v>
      </c>
    </row>
    <row r="340" spans="1:4" x14ac:dyDescent="0.25">
      <c r="A340" s="6" t="s">
        <v>217</v>
      </c>
      <c r="B340" s="6" t="s">
        <v>218</v>
      </c>
      <c r="C340" s="6" t="s">
        <v>15</v>
      </c>
      <c r="D340" s="6">
        <v>658629.11158192705</v>
      </c>
    </row>
    <row r="341" spans="1:4" x14ac:dyDescent="0.25">
      <c r="A341" s="6" t="s">
        <v>217</v>
      </c>
      <c r="B341" s="6" t="s">
        <v>218</v>
      </c>
      <c r="C341" s="6" t="s">
        <v>17</v>
      </c>
      <c r="D341" s="6">
        <v>16000</v>
      </c>
    </row>
    <row r="342" spans="1:4" x14ac:dyDescent="0.25">
      <c r="A342" s="6" t="s">
        <v>217</v>
      </c>
      <c r="B342" s="6" t="s">
        <v>218</v>
      </c>
      <c r="C342" s="6" t="s">
        <v>18</v>
      </c>
      <c r="D342" s="6">
        <v>179427.703267654</v>
      </c>
    </row>
    <row r="343" spans="1:4" x14ac:dyDescent="0.25">
      <c r="A343" s="6" t="s">
        <v>219</v>
      </c>
      <c r="B343" s="6" t="s">
        <v>220</v>
      </c>
      <c r="C343" s="6" t="s">
        <v>18</v>
      </c>
      <c r="D343" s="6">
        <v>98241.917589308199</v>
      </c>
    </row>
    <row r="344" spans="1:4" x14ac:dyDescent="0.25">
      <c r="A344" s="6" t="s">
        <v>221</v>
      </c>
      <c r="B344" s="6" t="s">
        <v>222</v>
      </c>
      <c r="C344" s="6" t="s">
        <v>18</v>
      </c>
      <c r="D344" s="6">
        <v>121639.192658036</v>
      </c>
    </row>
    <row r="345" spans="1:4" x14ac:dyDescent="0.25">
      <c r="A345" s="6" t="s">
        <v>223</v>
      </c>
      <c r="B345" s="6" t="s">
        <v>224</v>
      </c>
      <c r="C345" s="6" t="s">
        <v>15</v>
      </c>
      <c r="D345" s="6">
        <v>103320.841105552</v>
      </c>
    </row>
    <row r="346" spans="1:4" x14ac:dyDescent="0.25">
      <c r="A346" s="6" t="s">
        <v>223</v>
      </c>
      <c r="B346" s="6" t="s">
        <v>224</v>
      </c>
      <c r="C346" s="6" t="s">
        <v>17</v>
      </c>
      <c r="D346" s="6">
        <v>37881.446859272997</v>
      </c>
    </row>
    <row r="347" spans="1:4" x14ac:dyDescent="0.25">
      <c r="A347" s="6" t="s">
        <v>223</v>
      </c>
      <c r="B347" s="6" t="s">
        <v>224</v>
      </c>
      <c r="C347" s="6" t="s">
        <v>18</v>
      </c>
      <c r="D347" s="6">
        <v>107589.06469157001</v>
      </c>
    </row>
    <row r="348" spans="1:4" x14ac:dyDescent="0.25">
      <c r="A348" s="6" t="s">
        <v>225</v>
      </c>
      <c r="B348" s="6" t="s">
        <v>226</v>
      </c>
      <c r="C348" s="6" t="s">
        <v>15</v>
      </c>
      <c r="D348" s="6">
        <v>96000</v>
      </c>
    </row>
    <row r="349" spans="1:4" x14ac:dyDescent="0.25">
      <c r="A349" s="6" t="s">
        <v>225</v>
      </c>
      <c r="B349" s="6" t="s">
        <v>226</v>
      </c>
      <c r="C349" s="6" t="s">
        <v>17</v>
      </c>
      <c r="D349" s="6">
        <v>20000</v>
      </c>
    </row>
    <row r="350" spans="1:4" x14ac:dyDescent="0.25">
      <c r="A350" s="6" t="s">
        <v>225</v>
      </c>
      <c r="B350" s="6" t="s">
        <v>226</v>
      </c>
      <c r="C350" s="6" t="s">
        <v>18</v>
      </c>
      <c r="D350" s="6">
        <v>129743.583083479</v>
      </c>
    </row>
    <row r="351" spans="1:4" x14ac:dyDescent="0.25">
      <c r="A351" s="6" t="s">
        <v>227</v>
      </c>
      <c r="B351" s="6" t="s">
        <v>228</v>
      </c>
      <c r="C351" s="6" t="s">
        <v>18</v>
      </c>
      <c r="D351" s="6">
        <v>116724.98296737501</v>
      </c>
    </row>
    <row r="352" spans="1:4" x14ac:dyDescent="0.25">
      <c r="A352" s="6" t="s">
        <v>229</v>
      </c>
      <c r="B352" s="6" t="s">
        <v>230</v>
      </c>
      <c r="C352" s="6" t="s">
        <v>15</v>
      </c>
      <c r="D352" s="6">
        <v>54000</v>
      </c>
    </row>
    <row r="353" spans="1:4" x14ac:dyDescent="0.25">
      <c r="A353" s="6" t="s">
        <v>229</v>
      </c>
      <c r="B353" s="6" t="s">
        <v>230</v>
      </c>
      <c r="C353" s="6" t="s">
        <v>17</v>
      </c>
      <c r="D353" s="6">
        <v>80000</v>
      </c>
    </row>
    <row r="354" spans="1:4" x14ac:dyDescent="0.25">
      <c r="A354" s="6" t="s">
        <v>229</v>
      </c>
      <c r="B354" s="6" t="s">
        <v>230</v>
      </c>
      <c r="C354" s="6" t="s">
        <v>18</v>
      </c>
      <c r="D354" s="6">
        <v>130291.378302319</v>
      </c>
    </row>
    <row r="355" spans="1:4" x14ac:dyDescent="0.25">
      <c r="A355" s="6" t="s">
        <v>231</v>
      </c>
      <c r="B355" s="6" t="s">
        <v>232</v>
      </c>
      <c r="C355" s="6" t="s">
        <v>18</v>
      </c>
      <c r="D355" s="6">
        <v>82192.473642240002</v>
      </c>
    </row>
    <row r="356" spans="1:4" x14ac:dyDescent="0.25">
      <c r="A356" s="6" t="s">
        <v>233</v>
      </c>
      <c r="B356" s="6" t="s">
        <v>234</v>
      </c>
      <c r="C356" s="6" t="s">
        <v>17</v>
      </c>
      <c r="D356" s="6">
        <v>100000</v>
      </c>
    </row>
    <row r="357" spans="1:4" x14ac:dyDescent="0.25">
      <c r="A357" s="6" t="s">
        <v>233</v>
      </c>
      <c r="B357" s="6" t="s">
        <v>234</v>
      </c>
      <c r="C357" s="6" t="s">
        <v>18</v>
      </c>
      <c r="D357" s="6">
        <v>80688.313323605398</v>
      </c>
    </row>
    <row r="358" spans="1:4" x14ac:dyDescent="0.25">
      <c r="A358" s="6" t="s">
        <v>235</v>
      </c>
      <c r="B358" s="6" t="s">
        <v>236</v>
      </c>
      <c r="C358" s="6" t="s">
        <v>15</v>
      </c>
      <c r="D358" s="6">
        <v>50859.918626312603</v>
      </c>
    </row>
    <row r="359" spans="1:4" x14ac:dyDescent="0.25">
      <c r="A359" s="6" t="s">
        <v>235</v>
      </c>
      <c r="B359" s="6" t="s">
        <v>236</v>
      </c>
      <c r="C359" s="6" t="s">
        <v>17</v>
      </c>
      <c r="D359" s="6">
        <v>24000</v>
      </c>
    </row>
    <row r="360" spans="1:4" x14ac:dyDescent="0.25">
      <c r="A360" s="6" t="s">
        <v>235</v>
      </c>
      <c r="B360" s="6" t="s">
        <v>236</v>
      </c>
      <c r="C360" s="6" t="s">
        <v>18</v>
      </c>
      <c r="D360" s="6">
        <v>93473.200772557204</v>
      </c>
    </row>
    <row r="361" spans="1:4" x14ac:dyDescent="0.25">
      <c r="A361" s="6" t="s">
        <v>237</v>
      </c>
      <c r="B361" s="6" t="s">
        <v>238</v>
      </c>
      <c r="C361" s="6" t="s">
        <v>15</v>
      </c>
      <c r="D361" s="6">
        <v>400000</v>
      </c>
    </row>
    <row r="362" spans="1:4" x14ac:dyDescent="0.25">
      <c r="A362" s="6" t="s">
        <v>237</v>
      </c>
      <c r="B362" s="6" t="s">
        <v>238</v>
      </c>
      <c r="C362" s="6" t="s">
        <v>17</v>
      </c>
      <c r="D362" s="6">
        <v>12000</v>
      </c>
    </row>
    <row r="363" spans="1:4" x14ac:dyDescent="0.25">
      <c r="A363" s="6" t="s">
        <v>237</v>
      </c>
      <c r="B363" s="6" t="s">
        <v>238</v>
      </c>
      <c r="C363" s="6" t="s">
        <v>18</v>
      </c>
      <c r="D363" s="6">
        <v>123718.66716135701</v>
      </c>
    </row>
    <row r="364" spans="1:4" x14ac:dyDescent="0.25">
      <c r="A364" s="6" t="s">
        <v>239</v>
      </c>
      <c r="B364" s="6" t="s">
        <v>240</v>
      </c>
      <c r="C364" s="6" t="s">
        <v>15</v>
      </c>
      <c r="D364" s="6">
        <v>400000</v>
      </c>
    </row>
    <row r="365" spans="1:4" x14ac:dyDescent="0.25">
      <c r="A365" s="6" t="s">
        <v>239</v>
      </c>
      <c r="B365" s="6" t="s">
        <v>240</v>
      </c>
      <c r="C365" s="6" t="s">
        <v>18</v>
      </c>
      <c r="D365" s="6">
        <v>245225.04556344799</v>
      </c>
    </row>
    <row r="366" spans="1:4" x14ac:dyDescent="0.25">
      <c r="A366" s="6" t="s">
        <v>241</v>
      </c>
      <c r="B366" s="6" t="s">
        <v>242</v>
      </c>
      <c r="C366" s="6" t="s">
        <v>15</v>
      </c>
      <c r="D366" s="6">
        <v>140000</v>
      </c>
    </row>
    <row r="367" spans="1:4" x14ac:dyDescent="0.25">
      <c r="A367" s="6" t="s">
        <v>241</v>
      </c>
      <c r="B367" s="6" t="s">
        <v>242</v>
      </c>
      <c r="C367" s="6" t="s">
        <v>17</v>
      </c>
      <c r="D367" s="6">
        <v>187813.513790058</v>
      </c>
    </row>
    <row r="368" spans="1:4" x14ac:dyDescent="0.25">
      <c r="A368" s="6" t="s">
        <v>241</v>
      </c>
      <c r="B368" s="6" t="s">
        <v>242</v>
      </c>
      <c r="C368" s="6" t="s">
        <v>18</v>
      </c>
      <c r="D368" s="6">
        <v>203708.75979861</v>
      </c>
    </row>
    <row r="369" spans="1:4" x14ac:dyDescent="0.25">
      <c r="A369" s="6" t="s">
        <v>243</v>
      </c>
      <c r="B369" s="6" t="s">
        <v>244</v>
      </c>
      <c r="C369" s="6" t="s">
        <v>17</v>
      </c>
      <c r="D369" s="6">
        <v>227428.08527417301</v>
      </c>
    </row>
    <row r="370" spans="1:4" x14ac:dyDescent="0.25">
      <c r="A370" s="6" t="s">
        <v>243</v>
      </c>
      <c r="B370" s="6" t="s">
        <v>244</v>
      </c>
      <c r="C370" s="6" t="s">
        <v>18</v>
      </c>
      <c r="D370" s="6">
        <v>108489.67354546599</v>
      </c>
    </row>
    <row r="371" spans="1:4" x14ac:dyDescent="0.25">
      <c r="A371" s="6" t="s">
        <v>245</v>
      </c>
      <c r="B371" s="6" t="s">
        <v>246</v>
      </c>
      <c r="C371" s="6" t="s">
        <v>18</v>
      </c>
      <c r="D371" s="6">
        <v>75340.628342481505</v>
      </c>
    </row>
    <row r="372" spans="1:4" x14ac:dyDescent="0.25">
      <c r="A372" s="6" t="s">
        <v>247</v>
      </c>
      <c r="B372" s="6" t="s">
        <v>248</v>
      </c>
      <c r="C372" s="6" t="s">
        <v>15</v>
      </c>
      <c r="D372" s="6">
        <v>366419.95216672902</v>
      </c>
    </row>
    <row r="373" spans="1:4" x14ac:dyDescent="0.25">
      <c r="A373" s="6" t="s">
        <v>247</v>
      </c>
      <c r="B373" s="6" t="s">
        <v>248</v>
      </c>
      <c r="C373" s="6" t="s">
        <v>18</v>
      </c>
      <c r="D373" s="6">
        <v>198823.05708257799</v>
      </c>
    </row>
    <row r="374" spans="1:4" x14ac:dyDescent="0.25">
      <c r="A374" s="6" t="s">
        <v>249</v>
      </c>
      <c r="B374" s="6" t="s">
        <v>250</v>
      </c>
      <c r="C374" s="6" t="s">
        <v>15</v>
      </c>
      <c r="D374" s="6">
        <v>219560.12026806199</v>
      </c>
    </row>
    <row r="375" spans="1:4" x14ac:dyDescent="0.25">
      <c r="A375" s="6" t="s">
        <v>249</v>
      </c>
      <c r="B375" s="6" t="s">
        <v>250</v>
      </c>
      <c r="C375" s="6" t="s">
        <v>18</v>
      </c>
      <c r="D375" s="6">
        <v>198205.31948102501</v>
      </c>
    </row>
    <row r="376" spans="1:4" x14ac:dyDescent="0.25">
      <c r="A376" s="6" t="s">
        <v>251</v>
      </c>
      <c r="B376" s="6" t="s">
        <v>252</v>
      </c>
      <c r="C376" s="6" t="s">
        <v>15</v>
      </c>
      <c r="D376" s="6">
        <v>200000</v>
      </c>
    </row>
    <row r="377" spans="1:4" x14ac:dyDescent="0.25">
      <c r="A377" s="6" t="s">
        <v>251</v>
      </c>
      <c r="B377" s="6" t="s">
        <v>252</v>
      </c>
      <c r="C377" s="6" t="s">
        <v>17</v>
      </c>
      <c r="D377" s="6">
        <v>240000</v>
      </c>
    </row>
    <row r="378" spans="1:4" x14ac:dyDescent="0.25">
      <c r="A378" s="6" t="s">
        <v>251</v>
      </c>
      <c r="B378" s="6" t="s">
        <v>252</v>
      </c>
      <c r="C378" s="6" t="s">
        <v>18</v>
      </c>
      <c r="D378" s="6">
        <v>307356.08891943801</v>
      </c>
    </row>
    <row r="379" spans="1:4" x14ac:dyDescent="0.25">
      <c r="A379" s="6" t="s">
        <v>253</v>
      </c>
      <c r="B379" s="6" t="s">
        <v>254</v>
      </c>
      <c r="C379" s="6" t="s">
        <v>17</v>
      </c>
      <c r="D379" s="6">
        <v>42968.868334470899</v>
      </c>
    </row>
    <row r="380" spans="1:4" x14ac:dyDescent="0.25">
      <c r="A380" s="6" t="s">
        <v>253</v>
      </c>
      <c r="B380" s="6" t="s">
        <v>254</v>
      </c>
      <c r="C380" s="6" t="s">
        <v>18</v>
      </c>
      <c r="D380" s="6">
        <v>121503.995331117</v>
      </c>
    </row>
    <row r="381" spans="1:4" x14ac:dyDescent="0.25">
      <c r="A381" s="6" t="s">
        <v>255</v>
      </c>
      <c r="B381" s="6" t="s">
        <v>256</v>
      </c>
      <c r="C381" s="6" t="s">
        <v>15</v>
      </c>
      <c r="D381" s="6">
        <v>120000</v>
      </c>
    </row>
    <row r="382" spans="1:4" x14ac:dyDescent="0.25">
      <c r="A382" s="6" t="s">
        <v>255</v>
      </c>
      <c r="B382" s="6" t="s">
        <v>256</v>
      </c>
      <c r="C382" s="6" t="s">
        <v>16</v>
      </c>
      <c r="D382" s="6">
        <v>32000</v>
      </c>
    </row>
    <row r="383" spans="1:4" x14ac:dyDescent="0.25">
      <c r="A383" s="6" t="s">
        <v>255</v>
      </c>
      <c r="B383" s="6" t="s">
        <v>256</v>
      </c>
      <c r="C383" s="6" t="s">
        <v>17</v>
      </c>
      <c r="D383" s="6">
        <v>160000</v>
      </c>
    </row>
    <row r="384" spans="1:4" x14ac:dyDescent="0.25">
      <c r="A384" s="6" t="s">
        <v>255</v>
      </c>
      <c r="B384" s="6" t="s">
        <v>256</v>
      </c>
      <c r="C384" s="6" t="s">
        <v>18</v>
      </c>
      <c r="D384" s="6">
        <v>280147.70251605997</v>
      </c>
    </row>
    <row r="385" spans="1:4" x14ac:dyDescent="0.25">
      <c r="A385" s="6" t="s">
        <v>257</v>
      </c>
      <c r="B385" s="6" t="s">
        <v>258</v>
      </c>
      <c r="C385" s="6" t="s">
        <v>17</v>
      </c>
      <c r="D385" s="6">
        <v>400000</v>
      </c>
    </row>
    <row r="386" spans="1:4" x14ac:dyDescent="0.25">
      <c r="A386" s="6" t="s">
        <v>257</v>
      </c>
      <c r="B386" s="6" t="s">
        <v>258</v>
      </c>
      <c r="C386" s="6" t="s">
        <v>18</v>
      </c>
      <c r="D386" s="6">
        <v>328280.066810549</v>
      </c>
    </row>
    <row r="387" spans="1:4" x14ac:dyDescent="0.25">
      <c r="A387" s="6" t="s">
        <v>259</v>
      </c>
      <c r="B387" s="6" t="s">
        <v>260</v>
      </c>
      <c r="C387" s="6" t="s">
        <v>17</v>
      </c>
      <c r="D387" s="6">
        <v>400000</v>
      </c>
    </row>
    <row r="388" spans="1:4" x14ac:dyDescent="0.25">
      <c r="A388" s="6" t="s">
        <v>259</v>
      </c>
      <c r="B388" s="6" t="s">
        <v>260</v>
      </c>
      <c r="C388" s="6" t="s">
        <v>18</v>
      </c>
      <c r="D388" s="6">
        <v>246892.83196709899</v>
      </c>
    </row>
    <row r="389" spans="1:4" x14ac:dyDescent="0.25">
      <c r="A389" s="6" t="s">
        <v>261</v>
      </c>
      <c r="B389" s="6" t="s">
        <v>262</v>
      </c>
      <c r="C389" s="6" t="s">
        <v>18</v>
      </c>
      <c r="D389" s="6">
        <v>291136.38473769702</v>
      </c>
    </row>
    <row r="390" spans="1:4" x14ac:dyDescent="0.25">
      <c r="A390" s="6" t="s">
        <v>263</v>
      </c>
      <c r="B390" s="6" t="s">
        <v>264</v>
      </c>
      <c r="C390" s="6" t="s">
        <v>18</v>
      </c>
      <c r="D390" s="6">
        <v>356923.73782322102</v>
      </c>
    </row>
    <row r="391" spans="1:4" x14ac:dyDescent="0.25">
      <c r="A391" s="6" t="s">
        <v>265</v>
      </c>
      <c r="B391" s="6" t="s">
        <v>266</v>
      </c>
      <c r="C391" s="6" t="s">
        <v>17</v>
      </c>
      <c r="D391" s="6">
        <v>40000</v>
      </c>
    </row>
    <row r="392" spans="1:4" x14ac:dyDescent="0.25">
      <c r="A392" s="6" t="s">
        <v>265</v>
      </c>
      <c r="B392" s="6" t="s">
        <v>266</v>
      </c>
      <c r="C392" s="6" t="s">
        <v>18</v>
      </c>
      <c r="D392" s="6">
        <v>182173.59795629099</v>
      </c>
    </row>
    <row r="393" spans="1:4" x14ac:dyDescent="0.25">
      <c r="A393" s="6" t="s">
        <v>267</v>
      </c>
      <c r="B393" s="6" t="s">
        <v>268</v>
      </c>
      <c r="C393" s="6" t="s">
        <v>15</v>
      </c>
      <c r="D393" s="6">
        <v>400000</v>
      </c>
    </row>
    <row r="394" spans="1:4" x14ac:dyDescent="0.25">
      <c r="A394" s="6" t="s">
        <v>267</v>
      </c>
      <c r="B394" s="6" t="s">
        <v>268</v>
      </c>
      <c r="C394" s="6" t="s">
        <v>17</v>
      </c>
      <c r="D394" s="6">
        <v>57874.777968052098</v>
      </c>
    </row>
    <row r="395" spans="1:4" x14ac:dyDescent="0.25">
      <c r="A395" s="6" t="s">
        <v>267</v>
      </c>
      <c r="B395" s="6" t="s">
        <v>268</v>
      </c>
      <c r="C395" s="6" t="s">
        <v>18</v>
      </c>
      <c r="D395" s="6">
        <v>211984.07579289199</v>
      </c>
    </row>
    <row r="396" spans="1:4" x14ac:dyDescent="0.25">
      <c r="A396" s="6" t="s">
        <v>269</v>
      </c>
      <c r="B396" s="6" t="s">
        <v>270</v>
      </c>
      <c r="C396" s="6" t="s">
        <v>17</v>
      </c>
      <c r="D396" s="6">
        <v>2000000</v>
      </c>
    </row>
    <row r="397" spans="1:4" x14ac:dyDescent="0.25">
      <c r="A397" s="6" t="s">
        <v>269</v>
      </c>
      <c r="B397" s="6" t="s">
        <v>270</v>
      </c>
      <c r="C397" s="6" t="s">
        <v>18</v>
      </c>
      <c r="D397" s="6">
        <v>316265.77281046601</v>
      </c>
    </row>
    <row r="398" spans="1:4" x14ac:dyDescent="0.25">
      <c r="A398" s="6" t="s">
        <v>271</v>
      </c>
      <c r="B398" s="6" t="s">
        <v>272</v>
      </c>
      <c r="C398" s="6" t="s">
        <v>15</v>
      </c>
      <c r="D398" s="6">
        <v>80000</v>
      </c>
    </row>
    <row r="399" spans="1:4" x14ac:dyDescent="0.25">
      <c r="A399" s="6" t="s">
        <v>271</v>
      </c>
      <c r="B399" s="6" t="s">
        <v>272</v>
      </c>
      <c r="C399" s="6" t="s">
        <v>18</v>
      </c>
      <c r="D399" s="6">
        <v>306384.963153466</v>
      </c>
    </row>
    <row r="400" spans="1:4" x14ac:dyDescent="0.25">
      <c r="A400" s="6" t="s">
        <v>273</v>
      </c>
      <c r="B400" s="6" t="s">
        <v>274</v>
      </c>
      <c r="C400" s="6" t="s">
        <v>18</v>
      </c>
      <c r="D400" s="6">
        <v>262972.148649732</v>
      </c>
    </row>
    <row r="401" spans="1:4" x14ac:dyDescent="0.25">
      <c r="A401" s="6" t="s">
        <v>275</v>
      </c>
      <c r="B401" s="6" t="s">
        <v>276</v>
      </c>
      <c r="C401" s="6" t="s">
        <v>17</v>
      </c>
      <c r="D401" s="6">
        <v>134490.033394244</v>
      </c>
    </row>
    <row r="402" spans="1:4" x14ac:dyDescent="0.25">
      <c r="A402" s="6" t="s">
        <v>275</v>
      </c>
      <c r="B402" s="6" t="s">
        <v>276</v>
      </c>
      <c r="C402" s="6" t="s">
        <v>18</v>
      </c>
      <c r="D402" s="6">
        <v>190915.38691756601</v>
      </c>
    </row>
    <row r="403" spans="1:4" x14ac:dyDescent="0.25">
      <c r="A403" s="6" t="s">
        <v>277</v>
      </c>
      <c r="B403" s="6" t="s">
        <v>278</v>
      </c>
      <c r="C403" s="6" t="s">
        <v>18</v>
      </c>
      <c r="D403" s="6">
        <v>232647.350856715</v>
      </c>
    </row>
    <row r="404" spans="1:4" x14ac:dyDescent="0.25">
      <c r="A404" s="6" t="s">
        <v>279</v>
      </c>
      <c r="B404" s="6" t="s">
        <v>280</v>
      </c>
      <c r="C404" s="6" t="s">
        <v>17</v>
      </c>
      <c r="D404" s="6">
        <v>800000</v>
      </c>
    </row>
    <row r="405" spans="1:4" x14ac:dyDescent="0.25">
      <c r="A405" s="6" t="s">
        <v>279</v>
      </c>
      <c r="B405" s="6" t="s">
        <v>280</v>
      </c>
      <c r="C405" s="6" t="s">
        <v>18</v>
      </c>
      <c r="D405" s="6">
        <v>197925.31669582101</v>
      </c>
    </row>
    <row r="406" spans="1:4" x14ac:dyDescent="0.25">
      <c r="A406" s="6" t="s">
        <v>281</v>
      </c>
      <c r="B406" s="6" t="s">
        <v>282</v>
      </c>
      <c r="C406" s="6" t="s">
        <v>15</v>
      </c>
      <c r="D406" s="6">
        <v>60000</v>
      </c>
    </row>
    <row r="407" spans="1:4" x14ac:dyDescent="0.25">
      <c r="A407" s="6" t="s">
        <v>281</v>
      </c>
      <c r="B407" s="6" t="s">
        <v>282</v>
      </c>
      <c r="C407" s="6" t="s">
        <v>18</v>
      </c>
      <c r="D407" s="6">
        <v>215887.400663115</v>
      </c>
    </row>
    <row r="408" spans="1:4" x14ac:dyDescent="0.25">
      <c r="A408" s="6" t="s">
        <v>283</v>
      </c>
      <c r="B408" s="6" t="s">
        <v>284</v>
      </c>
      <c r="C408" s="6" t="s">
        <v>18</v>
      </c>
      <c r="D408" s="6">
        <v>94793.783696483806</v>
      </c>
    </row>
    <row r="409" spans="1:4" x14ac:dyDescent="0.25">
      <c r="A409" s="6" t="s">
        <v>285</v>
      </c>
      <c r="B409" s="6" t="s">
        <v>286</v>
      </c>
      <c r="C409" s="6" t="s">
        <v>18</v>
      </c>
      <c r="D409" s="6">
        <v>90474.126731651806</v>
      </c>
    </row>
    <row r="410" spans="1:4" x14ac:dyDescent="0.25">
      <c r="A410" s="6" t="s">
        <v>287</v>
      </c>
      <c r="B410" s="6" t="s">
        <v>288</v>
      </c>
      <c r="C410" s="6" t="s">
        <v>18</v>
      </c>
      <c r="D410" s="6">
        <v>293951.60866877198</v>
      </c>
    </row>
    <row r="411" spans="1:4" x14ac:dyDescent="0.25">
      <c r="A411" s="6" t="s">
        <v>289</v>
      </c>
      <c r="B411" s="6" t="s">
        <v>290</v>
      </c>
      <c r="C411" s="6" t="s">
        <v>15</v>
      </c>
      <c r="D411" s="6">
        <v>79425.909680261597</v>
      </c>
    </row>
    <row r="412" spans="1:4" x14ac:dyDescent="0.25">
      <c r="A412" s="6" t="s">
        <v>289</v>
      </c>
      <c r="B412" s="6" t="s">
        <v>290</v>
      </c>
      <c r="C412" s="6" t="s">
        <v>18</v>
      </c>
      <c r="D412" s="6">
        <v>274744.90681450098</v>
      </c>
    </row>
    <row r="413" spans="1:4" x14ac:dyDescent="0.25">
      <c r="A413" s="6" t="s">
        <v>291</v>
      </c>
      <c r="B413" s="6" t="s">
        <v>292</v>
      </c>
      <c r="C413" s="6" t="s">
        <v>15</v>
      </c>
      <c r="D413" s="6">
        <v>112000</v>
      </c>
    </row>
    <row r="414" spans="1:4" x14ac:dyDescent="0.25">
      <c r="A414" s="6" t="s">
        <v>291</v>
      </c>
      <c r="B414" s="6" t="s">
        <v>292</v>
      </c>
      <c r="C414" s="6" t="s">
        <v>18</v>
      </c>
      <c r="D414" s="6">
        <v>127689.84366283999</v>
      </c>
    </row>
    <row r="415" spans="1:4" x14ac:dyDescent="0.25">
      <c r="A415" s="6" t="s">
        <v>293</v>
      </c>
      <c r="B415" s="6" t="s">
        <v>294</v>
      </c>
      <c r="C415" s="6" t="s">
        <v>15</v>
      </c>
      <c r="D415" s="6">
        <v>160000</v>
      </c>
    </row>
    <row r="416" spans="1:4" x14ac:dyDescent="0.25">
      <c r="A416" s="6" t="s">
        <v>293</v>
      </c>
      <c r="B416" s="6" t="s">
        <v>294</v>
      </c>
      <c r="C416" s="6" t="s">
        <v>17</v>
      </c>
      <c r="D416" s="6">
        <v>160000</v>
      </c>
    </row>
    <row r="417" spans="1:4" x14ac:dyDescent="0.25">
      <c r="A417" s="6" t="s">
        <v>293</v>
      </c>
      <c r="B417" s="6" t="s">
        <v>294</v>
      </c>
      <c r="C417" s="6" t="s">
        <v>18</v>
      </c>
      <c r="D417" s="6">
        <v>383103.07645711099</v>
      </c>
    </row>
    <row r="418" spans="1:4" x14ac:dyDescent="0.25">
      <c r="A418" s="6" t="s">
        <v>295</v>
      </c>
      <c r="B418" s="6" t="s">
        <v>296</v>
      </c>
      <c r="C418" s="6" t="s">
        <v>17</v>
      </c>
      <c r="D418" s="6">
        <v>136269.984902731</v>
      </c>
    </row>
    <row r="419" spans="1:4" x14ac:dyDescent="0.25">
      <c r="A419" s="6" t="s">
        <v>295</v>
      </c>
      <c r="B419" s="6" t="s">
        <v>296</v>
      </c>
      <c r="C419" s="6" t="s">
        <v>18</v>
      </c>
      <c r="D419" s="6">
        <v>532789.37591717998</v>
      </c>
    </row>
    <row r="420" spans="1:4" x14ac:dyDescent="0.25">
      <c r="A420" t="s">
        <v>21</v>
      </c>
    </row>
    <row r="421" spans="1:4" x14ac:dyDescent="0.25">
      <c r="A421" t="s">
        <v>1037</v>
      </c>
    </row>
    <row r="422" spans="1:4" x14ac:dyDescent="0.25">
      <c r="A422" t="s">
        <v>22</v>
      </c>
    </row>
    <row r="423" spans="1:4" x14ac:dyDescent="0.25">
      <c r="A423" t="s">
        <v>23</v>
      </c>
    </row>
    <row r="424" spans="1:4" x14ac:dyDescent="0.25">
      <c r="A424" t="s">
        <v>24</v>
      </c>
    </row>
    <row r="427" spans="1:4" x14ac:dyDescent="0.25">
      <c r="D427" s="7" t="str">
        <f>HYPERLINK("#'Indice'!A1", "Ir al índice")</f>
        <v>Ir al índice</v>
      </c>
    </row>
    <row r="428" spans="1:4" ht="17.25" x14ac:dyDescent="0.3">
      <c r="A428" s="4" t="s">
        <v>945</v>
      </c>
    </row>
    <row r="429" spans="1:4" x14ac:dyDescent="0.25">
      <c r="A429" s="5" t="s">
        <v>9</v>
      </c>
      <c r="B429" s="5" t="s">
        <v>71</v>
      </c>
      <c r="C429" s="5" t="s">
        <v>11</v>
      </c>
      <c r="D429" s="5" t="s">
        <v>501</v>
      </c>
    </row>
    <row r="430" spans="1:4" x14ac:dyDescent="0.25">
      <c r="A430" s="6" t="s">
        <v>72</v>
      </c>
      <c r="B430" s="6" t="s">
        <v>73</v>
      </c>
      <c r="C430" s="6" t="s">
        <v>18</v>
      </c>
      <c r="D430" s="6">
        <v>328602.12084646401</v>
      </c>
    </row>
    <row r="431" spans="1:4" x14ac:dyDescent="0.25">
      <c r="A431" s="6" t="s">
        <v>74</v>
      </c>
      <c r="B431" s="6" t="s">
        <v>75</v>
      </c>
      <c r="C431" s="6" t="s">
        <v>18</v>
      </c>
      <c r="D431" s="6">
        <v>163076.92307692301</v>
      </c>
    </row>
    <row r="432" spans="1:4" x14ac:dyDescent="0.25">
      <c r="A432" s="6" t="s">
        <v>76</v>
      </c>
      <c r="B432" s="6" t="s">
        <v>77</v>
      </c>
      <c r="C432" s="6" t="s">
        <v>18</v>
      </c>
      <c r="D432" s="6">
        <v>149592.27783626999</v>
      </c>
    </row>
    <row r="433" spans="1:4" x14ac:dyDescent="0.25">
      <c r="A433" s="6" t="s">
        <v>78</v>
      </c>
      <c r="B433" s="6" t="s">
        <v>79</v>
      </c>
      <c r="C433" s="6" t="s">
        <v>18</v>
      </c>
      <c r="D433" s="6">
        <v>160000</v>
      </c>
    </row>
    <row r="434" spans="1:4" x14ac:dyDescent="0.25">
      <c r="A434" s="6" t="s">
        <v>80</v>
      </c>
      <c r="B434" s="6" t="s">
        <v>81</v>
      </c>
      <c r="C434" s="6" t="s">
        <v>15</v>
      </c>
      <c r="D434" s="6">
        <v>400000</v>
      </c>
    </row>
    <row r="435" spans="1:4" x14ac:dyDescent="0.25">
      <c r="A435" s="6" t="s">
        <v>80</v>
      </c>
      <c r="B435" s="6" t="s">
        <v>81</v>
      </c>
      <c r="C435" s="6" t="s">
        <v>18</v>
      </c>
      <c r="D435" s="6">
        <v>152096.67471301201</v>
      </c>
    </row>
    <row r="436" spans="1:4" x14ac:dyDescent="0.25">
      <c r="A436" s="6" t="s">
        <v>92</v>
      </c>
      <c r="B436" s="6" t="s">
        <v>93</v>
      </c>
      <c r="C436" s="6" t="s">
        <v>18</v>
      </c>
      <c r="D436" s="6">
        <v>313173.98928127199</v>
      </c>
    </row>
    <row r="437" spans="1:4" x14ac:dyDescent="0.25">
      <c r="A437" s="6" t="s">
        <v>108</v>
      </c>
      <c r="B437" s="6" t="s">
        <v>109</v>
      </c>
      <c r="C437" s="6" t="s">
        <v>18</v>
      </c>
      <c r="D437" s="6">
        <v>101257.00858512599</v>
      </c>
    </row>
    <row r="438" spans="1:4" x14ac:dyDescent="0.25">
      <c r="A438" s="6" t="s">
        <v>110</v>
      </c>
      <c r="B438" s="6" t="s">
        <v>111</v>
      </c>
      <c r="C438" s="6" t="s">
        <v>15</v>
      </c>
      <c r="D438" s="6">
        <v>200000</v>
      </c>
    </row>
    <row r="439" spans="1:4" x14ac:dyDescent="0.25">
      <c r="A439" s="6" t="s">
        <v>110</v>
      </c>
      <c r="B439" s="6" t="s">
        <v>111</v>
      </c>
      <c r="C439" s="6" t="s">
        <v>18</v>
      </c>
      <c r="D439" s="6">
        <v>114658.064516129</v>
      </c>
    </row>
    <row r="440" spans="1:4" x14ac:dyDescent="0.25">
      <c r="A440" t="s">
        <v>21</v>
      </c>
    </row>
    <row r="441" spans="1:4" x14ac:dyDescent="0.25">
      <c r="A441" t="s">
        <v>1037</v>
      </c>
    </row>
    <row r="442" spans="1:4" x14ac:dyDescent="0.25">
      <c r="A442" t="s">
        <v>22</v>
      </c>
    </row>
    <row r="443" spans="1:4" x14ac:dyDescent="0.25">
      <c r="A443" t="s">
        <v>23</v>
      </c>
    </row>
    <row r="444" spans="1:4" x14ac:dyDescent="0.25">
      <c r="A444" t="s">
        <v>24</v>
      </c>
    </row>
    <row r="447" spans="1:4" x14ac:dyDescent="0.25">
      <c r="D447" s="7" t="str">
        <f>HYPERLINK("#'Indice'!A1", "Ir al índice")</f>
        <v>Ir al índice</v>
      </c>
    </row>
    <row r="448" spans="1:4" ht="17.25" x14ac:dyDescent="0.3">
      <c r="A448" s="4" t="s">
        <v>946</v>
      </c>
    </row>
    <row r="449" spans="1:4" x14ac:dyDescent="0.25">
      <c r="A449" s="5" t="s">
        <v>9</v>
      </c>
      <c r="B449" s="5" t="s">
        <v>10</v>
      </c>
      <c r="C449" s="5" t="s">
        <v>11</v>
      </c>
      <c r="D449" s="5" t="s">
        <v>501</v>
      </c>
    </row>
    <row r="450" spans="1:4" x14ac:dyDescent="0.25">
      <c r="A450" s="6" t="s">
        <v>13</v>
      </c>
      <c r="B450" s="6" t="s">
        <v>14</v>
      </c>
      <c r="C450" s="6" t="s">
        <v>15</v>
      </c>
      <c r="D450" s="6">
        <v>352326.87547918101</v>
      </c>
    </row>
    <row r="451" spans="1:4" x14ac:dyDescent="0.25">
      <c r="A451" s="6" t="s">
        <v>13</v>
      </c>
      <c r="B451" s="6" t="s">
        <v>14</v>
      </c>
      <c r="C451" s="6" t="s">
        <v>18</v>
      </c>
      <c r="D451" s="6">
        <v>166733.375322067</v>
      </c>
    </row>
    <row r="452" spans="1:4" x14ac:dyDescent="0.25">
      <c r="A452" s="6" t="s">
        <v>27</v>
      </c>
      <c r="B452" s="6" t="s">
        <v>28</v>
      </c>
      <c r="C452" s="6" t="s">
        <v>15</v>
      </c>
      <c r="D452" s="6">
        <v>304560.48851652502</v>
      </c>
    </row>
    <row r="453" spans="1:4" x14ac:dyDescent="0.25">
      <c r="A453" s="6" t="s">
        <v>27</v>
      </c>
      <c r="B453" s="6" t="s">
        <v>28</v>
      </c>
      <c r="C453" s="6" t="s">
        <v>17</v>
      </c>
      <c r="D453" s="6">
        <v>48000</v>
      </c>
    </row>
    <row r="454" spans="1:4" x14ac:dyDescent="0.25">
      <c r="A454" s="6" t="s">
        <v>27</v>
      </c>
      <c r="B454" s="6" t="s">
        <v>28</v>
      </c>
      <c r="C454" s="6" t="s">
        <v>18</v>
      </c>
      <c r="D454" s="6">
        <v>176237.42301268101</v>
      </c>
    </row>
    <row r="455" spans="1:4" x14ac:dyDescent="0.25">
      <c r="A455" s="6" t="s">
        <v>29</v>
      </c>
      <c r="B455" s="6" t="s">
        <v>30</v>
      </c>
      <c r="C455" s="6" t="s">
        <v>15</v>
      </c>
      <c r="D455" s="6">
        <v>98969.633154568495</v>
      </c>
    </row>
    <row r="456" spans="1:4" x14ac:dyDescent="0.25">
      <c r="A456" s="6" t="s">
        <v>29</v>
      </c>
      <c r="B456" s="6" t="s">
        <v>30</v>
      </c>
      <c r="C456" s="6" t="s">
        <v>17</v>
      </c>
      <c r="D456" s="6">
        <v>600000</v>
      </c>
    </row>
    <row r="457" spans="1:4" x14ac:dyDescent="0.25">
      <c r="A457" s="6" t="s">
        <v>29</v>
      </c>
      <c r="B457" s="6" t="s">
        <v>30</v>
      </c>
      <c r="C457" s="6" t="s">
        <v>18</v>
      </c>
      <c r="D457" s="6">
        <v>199408.71904110699</v>
      </c>
    </row>
    <row r="458" spans="1:4" x14ac:dyDescent="0.25">
      <c r="A458" s="6" t="s">
        <v>31</v>
      </c>
      <c r="B458" s="6" t="s">
        <v>32</v>
      </c>
      <c r="C458" s="6" t="s">
        <v>18</v>
      </c>
      <c r="D458" s="6">
        <v>117064.78873239399</v>
      </c>
    </row>
    <row r="459" spans="1:4" x14ac:dyDescent="0.25">
      <c r="A459" s="6" t="s">
        <v>33</v>
      </c>
      <c r="B459" s="6" t="s">
        <v>34</v>
      </c>
      <c r="C459" s="6" t="s">
        <v>15</v>
      </c>
      <c r="D459" s="6">
        <v>20000</v>
      </c>
    </row>
    <row r="460" spans="1:4" x14ac:dyDescent="0.25">
      <c r="A460" s="6" t="s">
        <v>33</v>
      </c>
      <c r="B460" s="6" t="s">
        <v>34</v>
      </c>
      <c r="C460" s="6" t="s">
        <v>18</v>
      </c>
      <c r="D460" s="6">
        <v>303445.66484743101</v>
      </c>
    </row>
    <row r="461" spans="1:4" x14ac:dyDescent="0.25">
      <c r="A461" s="6" t="s">
        <v>35</v>
      </c>
      <c r="B461" s="6" t="s">
        <v>36</v>
      </c>
      <c r="C461" s="6" t="s">
        <v>17</v>
      </c>
      <c r="D461" s="6">
        <v>200000</v>
      </c>
    </row>
    <row r="462" spans="1:4" x14ac:dyDescent="0.25">
      <c r="A462" s="6" t="s">
        <v>35</v>
      </c>
      <c r="B462" s="6" t="s">
        <v>36</v>
      </c>
      <c r="C462" s="6" t="s">
        <v>18</v>
      </c>
      <c r="D462" s="6">
        <v>133314.300630538</v>
      </c>
    </row>
    <row r="463" spans="1:4" x14ac:dyDescent="0.25">
      <c r="A463" s="6" t="s">
        <v>37</v>
      </c>
      <c r="B463" s="6" t="s">
        <v>38</v>
      </c>
      <c r="C463" s="6" t="s">
        <v>18</v>
      </c>
      <c r="D463" s="6">
        <v>78307.890008083195</v>
      </c>
    </row>
    <row r="464" spans="1:4" x14ac:dyDescent="0.25">
      <c r="A464" s="6" t="s">
        <v>39</v>
      </c>
      <c r="B464" s="6" t="s">
        <v>40</v>
      </c>
      <c r="C464" s="6" t="s">
        <v>15</v>
      </c>
      <c r="D464" s="6">
        <v>156968.01172346601</v>
      </c>
    </row>
    <row r="465" spans="1:4" x14ac:dyDescent="0.25">
      <c r="A465" s="6" t="s">
        <v>39</v>
      </c>
      <c r="B465" s="6" t="s">
        <v>40</v>
      </c>
      <c r="C465" s="6" t="s">
        <v>18</v>
      </c>
      <c r="D465" s="6">
        <v>245443.62530249299</v>
      </c>
    </row>
    <row r="466" spans="1:4" x14ac:dyDescent="0.25">
      <c r="A466" t="s">
        <v>21</v>
      </c>
    </row>
    <row r="467" spans="1:4" x14ac:dyDescent="0.25">
      <c r="A467" t="s">
        <v>1037</v>
      </c>
    </row>
    <row r="468" spans="1:4" x14ac:dyDescent="0.25">
      <c r="A468" t="s">
        <v>22</v>
      </c>
    </row>
    <row r="469" spans="1:4" x14ac:dyDescent="0.25">
      <c r="A469" t="s">
        <v>23</v>
      </c>
    </row>
    <row r="470" spans="1:4" x14ac:dyDescent="0.25">
      <c r="A470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A1:D517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947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948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949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501</v>
      </c>
    </row>
    <row r="17" spans="1:4" x14ac:dyDescent="0.25">
      <c r="A17" s="6" t="s">
        <v>13</v>
      </c>
      <c r="B17" s="6" t="s">
        <v>14</v>
      </c>
      <c r="C17" s="6" t="s">
        <v>15</v>
      </c>
      <c r="D17" s="6">
        <v>97615.395150295197</v>
      </c>
    </row>
    <row r="18" spans="1:4" x14ac:dyDescent="0.25">
      <c r="A18" s="6" t="s">
        <v>13</v>
      </c>
      <c r="B18" s="6" t="s">
        <v>14</v>
      </c>
      <c r="C18" s="6" t="s">
        <v>16</v>
      </c>
      <c r="D18" s="6">
        <v>33333.33203125</v>
      </c>
    </row>
    <row r="19" spans="1:4" x14ac:dyDescent="0.25">
      <c r="A19" s="6" t="s">
        <v>13</v>
      </c>
      <c r="B19" s="6" t="s">
        <v>14</v>
      </c>
      <c r="C19" s="6" t="s">
        <v>17</v>
      </c>
      <c r="D19" s="6">
        <v>99326.825662230403</v>
      </c>
    </row>
    <row r="20" spans="1:4" x14ac:dyDescent="0.25">
      <c r="A20" s="6" t="s">
        <v>13</v>
      </c>
      <c r="B20" s="6" t="s">
        <v>14</v>
      </c>
      <c r="C20" s="6" t="s">
        <v>18</v>
      </c>
      <c r="D20" s="6">
        <v>130012.015828748</v>
      </c>
    </row>
    <row r="21" spans="1:4" x14ac:dyDescent="0.25">
      <c r="A21" s="6" t="s">
        <v>13</v>
      </c>
      <c r="B21" s="6" t="s">
        <v>19</v>
      </c>
      <c r="C21" s="6" t="s">
        <v>15</v>
      </c>
      <c r="D21" s="6">
        <v>28473.9277428075</v>
      </c>
    </row>
    <row r="22" spans="1:4" x14ac:dyDescent="0.25">
      <c r="A22" s="6" t="s">
        <v>13</v>
      </c>
      <c r="B22" s="6" t="s">
        <v>19</v>
      </c>
      <c r="C22" s="6" t="s">
        <v>18</v>
      </c>
      <c r="D22" s="6">
        <v>68918.619379165306</v>
      </c>
    </row>
    <row r="23" spans="1:4" x14ac:dyDescent="0.25">
      <c r="A23" s="6" t="s">
        <v>13</v>
      </c>
      <c r="B23" s="6" t="s">
        <v>20</v>
      </c>
      <c r="C23" s="6" t="s">
        <v>15</v>
      </c>
      <c r="D23" s="6">
        <v>97717.667812848595</v>
      </c>
    </row>
    <row r="24" spans="1:4" x14ac:dyDescent="0.25">
      <c r="A24" s="6" t="s">
        <v>13</v>
      </c>
      <c r="B24" s="6" t="s">
        <v>20</v>
      </c>
      <c r="C24" s="6" t="s">
        <v>16</v>
      </c>
      <c r="D24" s="6">
        <v>33333.33203125</v>
      </c>
    </row>
    <row r="25" spans="1:4" x14ac:dyDescent="0.25">
      <c r="A25" s="6" t="s">
        <v>13</v>
      </c>
      <c r="B25" s="6" t="s">
        <v>20</v>
      </c>
      <c r="C25" s="6" t="s">
        <v>17</v>
      </c>
      <c r="D25" s="6">
        <v>99326.825662230403</v>
      </c>
    </row>
    <row r="26" spans="1:4" x14ac:dyDescent="0.25">
      <c r="A26" s="6" t="s">
        <v>13</v>
      </c>
      <c r="B26" s="6" t="s">
        <v>20</v>
      </c>
      <c r="C26" s="6" t="s">
        <v>18</v>
      </c>
      <c r="D26" s="6">
        <v>130126.837694648</v>
      </c>
    </row>
    <row r="27" spans="1:4" x14ac:dyDescent="0.25">
      <c r="A27" t="s">
        <v>21</v>
      </c>
    </row>
    <row r="28" spans="1:4" x14ac:dyDescent="0.25">
      <c r="A28" t="s">
        <v>1037</v>
      </c>
    </row>
    <row r="29" spans="1:4" x14ac:dyDescent="0.25">
      <c r="A29" t="s">
        <v>22</v>
      </c>
    </row>
    <row r="30" spans="1:4" x14ac:dyDescent="0.25">
      <c r="A30" t="s">
        <v>23</v>
      </c>
    </row>
    <row r="31" spans="1:4" x14ac:dyDescent="0.25">
      <c r="A31" t="s">
        <v>24</v>
      </c>
    </row>
    <row r="34" spans="1:4" x14ac:dyDescent="0.25">
      <c r="D34" s="7" t="str">
        <f>HYPERLINK("#'Indice'!A1", "Ir al índice")</f>
        <v>Ir al índice</v>
      </c>
    </row>
    <row r="35" spans="1:4" ht="17.25" x14ac:dyDescent="0.3">
      <c r="A35" s="4" t="s">
        <v>950</v>
      </c>
    </row>
    <row r="36" spans="1:4" x14ac:dyDescent="0.25">
      <c r="A36" s="5" t="s">
        <v>9</v>
      </c>
      <c r="B36" s="5" t="s">
        <v>10</v>
      </c>
      <c r="C36" s="5" t="s">
        <v>11</v>
      </c>
      <c r="D36" s="5" t="s">
        <v>501</v>
      </c>
    </row>
    <row r="37" spans="1:4" x14ac:dyDescent="0.25">
      <c r="A37" s="6" t="s">
        <v>13</v>
      </c>
      <c r="B37" s="6" t="s">
        <v>14</v>
      </c>
      <c r="C37" s="6" t="s">
        <v>15</v>
      </c>
      <c r="D37" s="6">
        <v>97615.395150295197</v>
      </c>
    </row>
    <row r="38" spans="1:4" x14ac:dyDescent="0.25">
      <c r="A38" s="6" t="s">
        <v>13</v>
      </c>
      <c r="B38" s="6" t="s">
        <v>14</v>
      </c>
      <c r="C38" s="6" t="s">
        <v>16</v>
      </c>
      <c r="D38" s="6">
        <v>33333.33203125</v>
      </c>
    </row>
    <row r="39" spans="1:4" x14ac:dyDescent="0.25">
      <c r="A39" s="6" t="s">
        <v>13</v>
      </c>
      <c r="B39" s="6" t="s">
        <v>14</v>
      </c>
      <c r="C39" s="6" t="s">
        <v>17</v>
      </c>
      <c r="D39" s="6">
        <v>99326.825662230403</v>
      </c>
    </row>
    <row r="40" spans="1:4" x14ac:dyDescent="0.25">
      <c r="A40" s="6" t="s">
        <v>13</v>
      </c>
      <c r="B40" s="6" t="s">
        <v>14</v>
      </c>
      <c r="C40" s="6" t="s">
        <v>18</v>
      </c>
      <c r="D40" s="6">
        <v>130012.015828748</v>
      </c>
    </row>
    <row r="41" spans="1:4" x14ac:dyDescent="0.25">
      <c r="A41" s="6" t="s">
        <v>27</v>
      </c>
      <c r="B41" s="6" t="s">
        <v>28</v>
      </c>
      <c r="C41" s="6" t="s">
        <v>15</v>
      </c>
      <c r="D41" s="6">
        <v>80096.874006713901</v>
      </c>
    </row>
    <row r="42" spans="1:4" x14ac:dyDescent="0.25">
      <c r="A42" s="6" t="s">
        <v>27</v>
      </c>
      <c r="B42" s="6" t="s">
        <v>28</v>
      </c>
      <c r="C42" s="6" t="s">
        <v>18</v>
      </c>
      <c r="D42" s="6">
        <v>102609.389754031</v>
      </c>
    </row>
    <row r="43" spans="1:4" x14ac:dyDescent="0.25">
      <c r="A43" s="6" t="s">
        <v>29</v>
      </c>
      <c r="B43" s="6" t="s">
        <v>30</v>
      </c>
      <c r="C43" s="6" t="s">
        <v>15</v>
      </c>
      <c r="D43" s="6">
        <v>58194.0278624567</v>
      </c>
    </row>
    <row r="44" spans="1:4" x14ac:dyDescent="0.25">
      <c r="A44" s="6" t="s">
        <v>29</v>
      </c>
      <c r="B44" s="6" t="s">
        <v>30</v>
      </c>
      <c r="C44" s="6" t="s">
        <v>17</v>
      </c>
      <c r="D44" s="6">
        <v>82914.098032660899</v>
      </c>
    </row>
    <row r="45" spans="1:4" x14ac:dyDescent="0.25">
      <c r="A45" s="6" t="s">
        <v>29</v>
      </c>
      <c r="B45" s="6" t="s">
        <v>30</v>
      </c>
      <c r="C45" s="6" t="s">
        <v>18</v>
      </c>
      <c r="D45" s="6">
        <v>110898.042187192</v>
      </c>
    </row>
    <row r="46" spans="1:4" x14ac:dyDescent="0.25">
      <c r="A46" s="6" t="s">
        <v>31</v>
      </c>
      <c r="B46" s="6" t="s">
        <v>32</v>
      </c>
      <c r="C46" s="6" t="s">
        <v>15</v>
      </c>
      <c r="D46" s="6">
        <v>20952.966754055298</v>
      </c>
    </row>
    <row r="47" spans="1:4" x14ac:dyDescent="0.25">
      <c r="A47" s="6" t="s">
        <v>31</v>
      </c>
      <c r="B47" s="6" t="s">
        <v>32</v>
      </c>
      <c r="C47" s="6" t="s">
        <v>17</v>
      </c>
      <c r="D47" s="6">
        <v>83333.3359375</v>
      </c>
    </row>
    <row r="48" spans="1:4" x14ac:dyDescent="0.25">
      <c r="A48" s="6" t="s">
        <v>31</v>
      </c>
      <c r="B48" s="6" t="s">
        <v>32</v>
      </c>
      <c r="C48" s="6" t="s">
        <v>18</v>
      </c>
      <c r="D48" s="6">
        <v>70289.364207862207</v>
      </c>
    </row>
    <row r="49" spans="1:4" x14ac:dyDescent="0.25">
      <c r="A49" s="6" t="s">
        <v>33</v>
      </c>
      <c r="B49" s="6" t="s">
        <v>34</v>
      </c>
      <c r="C49" s="6" t="s">
        <v>15</v>
      </c>
      <c r="D49" s="6">
        <v>120522.766248231</v>
      </c>
    </row>
    <row r="50" spans="1:4" x14ac:dyDescent="0.25">
      <c r="A50" s="6" t="s">
        <v>33</v>
      </c>
      <c r="B50" s="6" t="s">
        <v>34</v>
      </c>
      <c r="C50" s="6" t="s">
        <v>18</v>
      </c>
      <c r="D50" s="6">
        <v>103023.04541501999</v>
      </c>
    </row>
    <row r="51" spans="1:4" x14ac:dyDescent="0.25">
      <c r="A51" s="6" t="s">
        <v>35</v>
      </c>
      <c r="B51" s="6" t="s">
        <v>36</v>
      </c>
      <c r="C51" s="6" t="s">
        <v>17</v>
      </c>
      <c r="D51" s="6">
        <v>240696.984989911</v>
      </c>
    </row>
    <row r="52" spans="1:4" x14ac:dyDescent="0.25">
      <c r="A52" s="6" t="s">
        <v>35</v>
      </c>
      <c r="B52" s="6" t="s">
        <v>36</v>
      </c>
      <c r="C52" s="6" t="s">
        <v>18</v>
      </c>
      <c r="D52" s="6">
        <v>81273.812446771699</v>
      </c>
    </row>
    <row r="53" spans="1:4" x14ac:dyDescent="0.25">
      <c r="A53" s="6" t="s">
        <v>37</v>
      </c>
      <c r="B53" s="6" t="s">
        <v>38</v>
      </c>
      <c r="C53" s="6" t="s">
        <v>15</v>
      </c>
      <c r="D53" s="6">
        <v>33333.33203125</v>
      </c>
    </row>
    <row r="54" spans="1:4" x14ac:dyDescent="0.25">
      <c r="A54" s="6" t="s">
        <v>37</v>
      </c>
      <c r="B54" s="6" t="s">
        <v>38</v>
      </c>
      <c r="C54" s="6" t="s">
        <v>17</v>
      </c>
      <c r="D54" s="6">
        <v>60000</v>
      </c>
    </row>
    <row r="55" spans="1:4" x14ac:dyDescent="0.25">
      <c r="A55" s="6" t="s">
        <v>37</v>
      </c>
      <c r="B55" s="6" t="s">
        <v>38</v>
      </c>
      <c r="C55" s="6" t="s">
        <v>18</v>
      </c>
      <c r="D55" s="6">
        <v>81125.074755259193</v>
      </c>
    </row>
    <row r="56" spans="1:4" x14ac:dyDescent="0.25">
      <c r="A56" s="6" t="s">
        <v>39</v>
      </c>
      <c r="B56" s="6" t="s">
        <v>40</v>
      </c>
      <c r="C56" s="6" t="s">
        <v>15</v>
      </c>
      <c r="D56" s="6">
        <v>158903.065108107</v>
      </c>
    </row>
    <row r="57" spans="1:4" x14ac:dyDescent="0.25">
      <c r="A57" s="6" t="s">
        <v>39</v>
      </c>
      <c r="B57" s="6" t="s">
        <v>40</v>
      </c>
      <c r="C57" s="6" t="s">
        <v>18</v>
      </c>
      <c r="D57" s="6">
        <v>143718.784959704</v>
      </c>
    </row>
    <row r="58" spans="1:4" x14ac:dyDescent="0.25">
      <c r="A58" t="s">
        <v>21</v>
      </c>
    </row>
    <row r="59" spans="1:4" x14ac:dyDescent="0.25">
      <c r="A59" t="s">
        <v>1037</v>
      </c>
    </row>
    <row r="60" spans="1:4" x14ac:dyDescent="0.25">
      <c r="A60" t="s">
        <v>22</v>
      </c>
    </row>
    <row r="61" spans="1:4" x14ac:dyDescent="0.25">
      <c r="A61" t="s">
        <v>23</v>
      </c>
    </row>
    <row r="62" spans="1:4" x14ac:dyDescent="0.25">
      <c r="A62" t="s">
        <v>24</v>
      </c>
    </row>
    <row r="65" spans="1:4" x14ac:dyDescent="0.25">
      <c r="D65" s="7" t="str">
        <f>HYPERLINK("#'Indice'!A1", "Ir al índice")</f>
        <v>Ir al índice</v>
      </c>
    </row>
    <row r="66" spans="1:4" ht="17.25" x14ac:dyDescent="0.3">
      <c r="A66" s="4" t="s">
        <v>951</v>
      </c>
    </row>
    <row r="67" spans="1:4" x14ac:dyDescent="0.25">
      <c r="A67" s="5" t="s">
        <v>9</v>
      </c>
      <c r="B67" s="5" t="s">
        <v>10</v>
      </c>
      <c r="C67" s="5" t="s">
        <v>11</v>
      </c>
      <c r="D67" s="5" t="s">
        <v>501</v>
      </c>
    </row>
    <row r="68" spans="1:4" x14ac:dyDescent="0.25">
      <c r="A68" s="6" t="s">
        <v>13</v>
      </c>
      <c r="B68" s="6" t="s">
        <v>14</v>
      </c>
      <c r="C68" s="6" t="s">
        <v>15</v>
      </c>
      <c r="D68" s="6">
        <v>97717.667812848595</v>
      </c>
    </row>
    <row r="69" spans="1:4" x14ac:dyDescent="0.25">
      <c r="A69" s="6" t="s">
        <v>13</v>
      </c>
      <c r="B69" s="6" t="s">
        <v>14</v>
      </c>
      <c r="C69" s="6" t="s">
        <v>16</v>
      </c>
      <c r="D69" s="6">
        <v>33333.33203125</v>
      </c>
    </row>
    <row r="70" spans="1:4" x14ac:dyDescent="0.25">
      <c r="A70" s="6" t="s">
        <v>13</v>
      </c>
      <c r="B70" s="6" t="s">
        <v>14</v>
      </c>
      <c r="C70" s="6" t="s">
        <v>17</v>
      </c>
      <c r="D70" s="6">
        <v>99326.825662230403</v>
      </c>
    </row>
    <row r="71" spans="1:4" x14ac:dyDescent="0.25">
      <c r="A71" s="6" t="s">
        <v>13</v>
      </c>
      <c r="B71" s="6" t="s">
        <v>14</v>
      </c>
      <c r="C71" s="6" t="s">
        <v>18</v>
      </c>
      <c r="D71" s="6">
        <v>130126.837694648</v>
      </c>
    </row>
    <row r="72" spans="1:4" x14ac:dyDescent="0.25">
      <c r="A72" s="6" t="s">
        <v>42</v>
      </c>
      <c r="B72" s="6" t="s">
        <v>43</v>
      </c>
      <c r="C72" s="6" t="s">
        <v>17</v>
      </c>
      <c r="D72" s="6">
        <v>33333.33203125</v>
      </c>
    </row>
    <row r="73" spans="1:4" x14ac:dyDescent="0.25">
      <c r="A73" s="6" t="s">
        <v>42</v>
      </c>
      <c r="B73" s="6" t="s">
        <v>43</v>
      </c>
      <c r="C73" s="6" t="s">
        <v>18</v>
      </c>
      <c r="D73" s="6">
        <v>69216.574032705103</v>
      </c>
    </row>
    <row r="74" spans="1:4" x14ac:dyDescent="0.25">
      <c r="A74" s="6" t="s">
        <v>44</v>
      </c>
      <c r="B74" s="6" t="s">
        <v>45</v>
      </c>
      <c r="C74" s="6" t="s">
        <v>17</v>
      </c>
      <c r="D74" s="6">
        <v>100000</v>
      </c>
    </row>
    <row r="75" spans="1:4" x14ac:dyDescent="0.25">
      <c r="A75" s="6" t="s">
        <v>44</v>
      </c>
      <c r="B75" s="6" t="s">
        <v>45</v>
      </c>
      <c r="C75" s="6" t="s">
        <v>18</v>
      </c>
      <c r="D75" s="6">
        <v>176857.368594814</v>
      </c>
    </row>
    <row r="76" spans="1:4" x14ac:dyDescent="0.25">
      <c r="A76" s="6" t="s">
        <v>27</v>
      </c>
      <c r="B76" s="6" t="s">
        <v>28</v>
      </c>
      <c r="C76" s="6" t="s">
        <v>18</v>
      </c>
      <c r="D76" s="6">
        <v>100099.702251713</v>
      </c>
    </row>
    <row r="77" spans="1:4" x14ac:dyDescent="0.25">
      <c r="A77" s="6" t="s">
        <v>29</v>
      </c>
      <c r="B77" s="6" t="s">
        <v>30</v>
      </c>
      <c r="C77" s="6" t="s">
        <v>15</v>
      </c>
      <c r="D77" s="6">
        <v>66788.470055269805</v>
      </c>
    </row>
    <row r="78" spans="1:4" x14ac:dyDescent="0.25">
      <c r="A78" s="6" t="s">
        <v>29</v>
      </c>
      <c r="B78" s="6" t="s">
        <v>30</v>
      </c>
      <c r="C78" s="6" t="s">
        <v>17</v>
      </c>
      <c r="D78" s="6">
        <v>82914.098032660899</v>
      </c>
    </row>
    <row r="79" spans="1:4" x14ac:dyDescent="0.25">
      <c r="A79" s="6" t="s">
        <v>29</v>
      </c>
      <c r="B79" s="6" t="s">
        <v>30</v>
      </c>
      <c r="C79" s="6" t="s">
        <v>18</v>
      </c>
      <c r="D79" s="6">
        <v>109084.339276449</v>
      </c>
    </row>
    <row r="80" spans="1:4" x14ac:dyDescent="0.25">
      <c r="A80" s="6" t="s">
        <v>46</v>
      </c>
      <c r="B80" s="6" t="s">
        <v>47</v>
      </c>
      <c r="C80" s="6" t="s">
        <v>15</v>
      </c>
      <c r="D80" s="6">
        <v>51064.159061074199</v>
      </c>
    </row>
    <row r="81" spans="1:4" x14ac:dyDescent="0.25">
      <c r="A81" s="6" t="s">
        <v>46</v>
      </c>
      <c r="B81" s="6" t="s">
        <v>47</v>
      </c>
      <c r="C81" s="6" t="s">
        <v>18</v>
      </c>
      <c r="D81" s="6">
        <v>60424.6885028463</v>
      </c>
    </row>
    <row r="82" spans="1:4" x14ac:dyDescent="0.25">
      <c r="A82" s="6" t="s">
        <v>48</v>
      </c>
      <c r="B82" s="6" t="s">
        <v>49</v>
      </c>
      <c r="C82" s="6" t="s">
        <v>17</v>
      </c>
      <c r="D82" s="6">
        <v>57230.840283186997</v>
      </c>
    </row>
    <row r="83" spans="1:4" x14ac:dyDescent="0.25">
      <c r="A83" s="6" t="s">
        <v>48</v>
      </c>
      <c r="B83" s="6" t="s">
        <v>49</v>
      </c>
      <c r="C83" s="6" t="s">
        <v>18</v>
      </c>
      <c r="D83" s="6">
        <v>137624.18223671999</v>
      </c>
    </row>
    <row r="84" spans="1:4" x14ac:dyDescent="0.25">
      <c r="A84" s="6" t="s">
        <v>31</v>
      </c>
      <c r="B84" s="6" t="s">
        <v>32</v>
      </c>
      <c r="C84" s="6" t="s">
        <v>15</v>
      </c>
      <c r="D84" s="6">
        <v>20132.515121289602</v>
      </c>
    </row>
    <row r="85" spans="1:4" x14ac:dyDescent="0.25">
      <c r="A85" s="6" t="s">
        <v>31</v>
      </c>
      <c r="B85" s="6" t="s">
        <v>32</v>
      </c>
      <c r="C85" s="6" t="s">
        <v>18</v>
      </c>
      <c r="D85" s="6">
        <v>70717.369477308006</v>
      </c>
    </row>
    <row r="86" spans="1:4" x14ac:dyDescent="0.25">
      <c r="A86" s="6" t="s">
        <v>50</v>
      </c>
      <c r="B86" s="6" t="s">
        <v>51</v>
      </c>
      <c r="C86" s="6" t="s">
        <v>15</v>
      </c>
      <c r="D86" s="6">
        <v>100000</v>
      </c>
    </row>
    <row r="87" spans="1:4" x14ac:dyDescent="0.25">
      <c r="A87" s="6" t="s">
        <v>50</v>
      </c>
      <c r="B87" s="6" t="s">
        <v>51</v>
      </c>
      <c r="C87" s="6" t="s">
        <v>18</v>
      </c>
      <c r="D87" s="6">
        <v>93404.058822203806</v>
      </c>
    </row>
    <row r="88" spans="1:4" x14ac:dyDescent="0.25">
      <c r="A88" s="6" t="s">
        <v>52</v>
      </c>
      <c r="B88" s="6" t="s">
        <v>53</v>
      </c>
      <c r="C88" s="6" t="s">
        <v>18</v>
      </c>
      <c r="D88" s="6">
        <v>66860.470132661707</v>
      </c>
    </row>
    <row r="89" spans="1:4" x14ac:dyDescent="0.25">
      <c r="A89" s="6" t="s">
        <v>33</v>
      </c>
      <c r="B89" s="6" t="s">
        <v>34</v>
      </c>
      <c r="C89" s="6" t="s">
        <v>18</v>
      </c>
      <c r="D89" s="6">
        <v>93050.964787912904</v>
      </c>
    </row>
    <row r="90" spans="1:4" x14ac:dyDescent="0.25">
      <c r="A90" s="6" t="s">
        <v>54</v>
      </c>
      <c r="B90" s="6" t="s">
        <v>55</v>
      </c>
      <c r="C90" s="6" t="s">
        <v>18</v>
      </c>
      <c r="D90" s="6">
        <v>90487.429013326997</v>
      </c>
    </row>
    <row r="91" spans="1:4" x14ac:dyDescent="0.25">
      <c r="A91" s="6" t="s">
        <v>35</v>
      </c>
      <c r="B91" s="6" t="s">
        <v>36</v>
      </c>
      <c r="C91" s="6" t="s">
        <v>17</v>
      </c>
      <c r="D91" s="6">
        <v>248735.151359396</v>
      </c>
    </row>
    <row r="92" spans="1:4" x14ac:dyDescent="0.25">
      <c r="A92" s="6" t="s">
        <v>35</v>
      </c>
      <c r="B92" s="6" t="s">
        <v>36</v>
      </c>
      <c r="C92" s="6" t="s">
        <v>18</v>
      </c>
      <c r="D92" s="6">
        <v>81215.604855556696</v>
      </c>
    </row>
    <row r="93" spans="1:4" x14ac:dyDescent="0.25">
      <c r="A93" s="6" t="s">
        <v>56</v>
      </c>
      <c r="B93" s="6" t="s">
        <v>57</v>
      </c>
      <c r="C93" s="6" t="s">
        <v>18</v>
      </c>
      <c r="D93" s="6">
        <v>81147.500632519601</v>
      </c>
    </row>
    <row r="94" spans="1:4" x14ac:dyDescent="0.25">
      <c r="A94" s="6" t="s">
        <v>37</v>
      </c>
      <c r="B94" s="6" t="s">
        <v>38</v>
      </c>
      <c r="C94" s="6" t="s">
        <v>15</v>
      </c>
      <c r="D94" s="6">
        <v>33333.33203125</v>
      </c>
    </row>
    <row r="95" spans="1:4" x14ac:dyDescent="0.25">
      <c r="A95" s="6" t="s">
        <v>37</v>
      </c>
      <c r="B95" s="6" t="s">
        <v>38</v>
      </c>
      <c r="C95" s="6" t="s">
        <v>17</v>
      </c>
      <c r="D95" s="6">
        <v>60000</v>
      </c>
    </row>
    <row r="96" spans="1:4" x14ac:dyDescent="0.25">
      <c r="A96" s="6" t="s">
        <v>37</v>
      </c>
      <c r="B96" s="6" t="s">
        <v>38</v>
      </c>
      <c r="C96" s="6" t="s">
        <v>18</v>
      </c>
      <c r="D96" s="6">
        <v>81052.580868620702</v>
      </c>
    </row>
    <row r="97" spans="1:4" x14ac:dyDescent="0.25">
      <c r="A97" s="6" t="s">
        <v>39</v>
      </c>
      <c r="B97" s="6" t="s">
        <v>40</v>
      </c>
      <c r="C97" s="6" t="s">
        <v>15</v>
      </c>
      <c r="D97" s="6">
        <v>16666.666015625</v>
      </c>
    </row>
    <row r="98" spans="1:4" x14ac:dyDescent="0.25">
      <c r="A98" s="6" t="s">
        <v>39</v>
      </c>
      <c r="B98" s="6" t="s">
        <v>40</v>
      </c>
      <c r="C98" s="6" t="s">
        <v>18</v>
      </c>
      <c r="D98" s="6">
        <v>126190.523090633</v>
      </c>
    </row>
    <row r="99" spans="1:4" x14ac:dyDescent="0.25">
      <c r="A99" s="6" t="s">
        <v>58</v>
      </c>
      <c r="B99" s="6" t="s">
        <v>59</v>
      </c>
      <c r="C99" s="6" t="s">
        <v>18</v>
      </c>
      <c r="D99" s="6">
        <v>142552.84322517901</v>
      </c>
    </row>
    <row r="100" spans="1:4" x14ac:dyDescent="0.25">
      <c r="A100" s="6" t="s">
        <v>60</v>
      </c>
      <c r="B100" s="6" t="s">
        <v>61</v>
      </c>
      <c r="C100" s="6" t="s">
        <v>15</v>
      </c>
      <c r="D100" s="6">
        <v>106195.94566849701</v>
      </c>
    </row>
    <row r="101" spans="1:4" x14ac:dyDescent="0.25">
      <c r="A101" s="6" t="s">
        <v>60</v>
      </c>
      <c r="B101" s="6" t="s">
        <v>61</v>
      </c>
      <c r="C101" s="6" t="s">
        <v>16</v>
      </c>
      <c r="D101" s="6">
        <v>13333.3330078125</v>
      </c>
    </row>
    <row r="102" spans="1:4" x14ac:dyDescent="0.25">
      <c r="A102" s="6" t="s">
        <v>60</v>
      </c>
      <c r="B102" s="6" t="s">
        <v>61</v>
      </c>
      <c r="C102" s="6" t="s">
        <v>17</v>
      </c>
      <c r="D102" s="6">
        <v>164871.597426822</v>
      </c>
    </row>
    <row r="103" spans="1:4" x14ac:dyDescent="0.25">
      <c r="A103" s="6" t="s">
        <v>60</v>
      </c>
      <c r="B103" s="6" t="s">
        <v>61</v>
      </c>
      <c r="C103" s="6" t="s">
        <v>18</v>
      </c>
      <c r="D103" s="6">
        <v>86064.417091294104</v>
      </c>
    </row>
    <row r="104" spans="1:4" x14ac:dyDescent="0.25">
      <c r="A104" s="6" t="s">
        <v>62</v>
      </c>
      <c r="B104" s="6" t="s">
        <v>63</v>
      </c>
      <c r="C104" s="6" t="s">
        <v>18</v>
      </c>
      <c r="D104" s="6">
        <v>179863.817726554</v>
      </c>
    </row>
    <row r="105" spans="1:4" x14ac:dyDescent="0.25">
      <c r="A105" s="6" t="s">
        <v>64</v>
      </c>
      <c r="B105" s="6" t="s">
        <v>65</v>
      </c>
      <c r="C105" s="6" t="s">
        <v>18</v>
      </c>
      <c r="D105" s="6">
        <v>112595.609011597</v>
      </c>
    </row>
    <row r="106" spans="1:4" x14ac:dyDescent="0.25">
      <c r="A106" s="6" t="s">
        <v>66</v>
      </c>
      <c r="B106" s="6" t="s">
        <v>67</v>
      </c>
      <c r="C106" s="6" t="s">
        <v>18</v>
      </c>
      <c r="D106" s="6">
        <v>83581.374149707903</v>
      </c>
    </row>
    <row r="107" spans="1:4" x14ac:dyDescent="0.25">
      <c r="A107" s="6" t="s">
        <v>68</v>
      </c>
      <c r="B107" s="6" t="s">
        <v>69</v>
      </c>
      <c r="C107" s="6" t="s">
        <v>18</v>
      </c>
      <c r="D107" s="6">
        <v>96210.073459567197</v>
      </c>
    </row>
    <row r="108" spans="1:4" x14ac:dyDescent="0.25">
      <c r="A108" t="s">
        <v>21</v>
      </c>
    </row>
    <row r="109" spans="1:4" x14ac:dyDescent="0.25">
      <c r="A109" t="s">
        <v>1037</v>
      </c>
    </row>
    <row r="110" spans="1:4" x14ac:dyDescent="0.25">
      <c r="A110" t="s">
        <v>22</v>
      </c>
    </row>
    <row r="111" spans="1:4" x14ac:dyDescent="0.25">
      <c r="A111" t="s">
        <v>23</v>
      </c>
    </row>
    <row r="112" spans="1:4" x14ac:dyDescent="0.25">
      <c r="A112" t="s">
        <v>24</v>
      </c>
    </row>
    <row r="115" spans="1:4" x14ac:dyDescent="0.25">
      <c r="D115" s="7" t="str">
        <f>HYPERLINK("#'Indice'!A1", "Ir al índice")</f>
        <v>Ir al índice</v>
      </c>
    </row>
    <row r="116" spans="1:4" ht="17.25" x14ac:dyDescent="0.3">
      <c r="A116" s="4" t="s">
        <v>952</v>
      </c>
    </row>
    <row r="117" spans="1:4" x14ac:dyDescent="0.25">
      <c r="A117" s="5" t="s">
        <v>9</v>
      </c>
      <c r="B117" s="5" t="s">
        <v>71</v>
      </c>
      <c r="C117" s="5" t="s">
        <v>11</v>
      </c>
      <c r="D117" s="5" t="s">
        <v>501</v>
      </c>
    </row>
    <row r="118" spans="1:4" x14ac:dyDescent="0.25">
      <c r="A118" s="6" t="s">
        <v>72</v>
      </c>
      <c r="B118" s="6" t="s">
        <v>73</v>
      </c>
      <c r="C118" s="6" t="s">
        <v>15</v>
      </c>
      <c r="D118" s="6">
        <v>345809.83302019897</v>
      </c>
    </row>
    <row r="119" spans="1:4" x14ac:dyDescent="0.25">
      <c r="A119" s="6" t="s">
        <v>72</v>
      </c>
      <c r="B119" s="6" t="s">
        <v>73</v>
      </c>
      <c r="C119" s="6" t="s">
        <v>17</v>
      </c>
      <c r="D119" s="6">
        <v>154414.71868658101</v>
      </c>
    </row>
    <row r="120" spans="1:4" x14ac:dyDescent="0.25">
      <c r="A120" s="6" t="s">
        <v>72</v>
      </c>
      <c r="B120" s="6" t="s">
        <v>73</v>
      </c>
      <c r="C120" s="6" t="s">
        <v>18</v>
      </c>
      <c r="D120" s="6">
        <v>196491.245198836</v>
      </c>
    </row>
    <row r="121" spans="1:4" x14ac:dyDescent="0.25">
      <c r="A121" s="6" t="s">
        <v>74</v>
      </c>
      <c r="B121" s="6" t="s">
        <v>75</v>
      </c>
      <c r="C121" s="6" t="s">
        <v>15</v>
      </c>
      <c r="D121" s="6">
        <v>178737.06278795699</v>
      </c>
    </row>
    <row r="122" spans="1:4" x14ac:dyDescent="0.25">
      <c r="A122" s="6" t="s">
        <v>74</v>
      </c>
      <c r="B122" s="6" t="s">
        <v>75</v>
      </c>
      <c r="C122" s="6" t="s">
        <v>17</v>
      </c>
      <c r="D122" s="6">
        <v>127133.006966726</v>
      </c>
    </row>
    <row r="123" spans="1:4" x14ac:dyDescent="0.25">
      <c r="A123" s="6" t="s">
        <v>74</v>
      </c>
      <c r="B123" s="6" t="s">
        <v>75</v>
      </c>
      <c r="C123" s="6" t="s">
        <v>18</v>
      </c>
      <c r="D123" s="6">
        <v>245706.907156398</v>
      </c>
    </row>
    <row r="124" spans="1:4" x14ac:dyDescent="0.25">
      <c r="A124" s="6" t="s">
        <v>76</v>
      </c>
      <c r="B124" s="6" t="s">
        <v>77</v>
      </c>
      <c r="C124" s="6" t="s">
        <v>15</v>
      </c>
      <c r="D124" s="6">
        <v>142997.178164793</v>
      </c>
    </row>
    <row r="125" spans="1:4" x14ac:dyDescent="0.25">
      <c r="A125" s="6" t="s">
        <v>76</v>
      </c>
      <c r="B125" s="6" t="s">
        <v>77</v>
      </c>
      <c r="C125" s="6" t="s">
        <v>17</v>
      </c>
      <c r="D125" s="6">
        <v>63108.194630900602</v>
      </c>
    </row>
    <row r="126" spans="1:4" x14ac:dyDescent="0.25">
      <c r="A126" s="6" t="s">
        <v>76</v>
      </c>
      <c r="B126" s="6" t="s">
        <v>77</v>
      </c>
      <c r="C126" s="6" t="s">
        <v>18</v>
      </c>
      <c r="D126" s="6">
        <v>157701.73535787899</v>
      </c>
    </row>
    <row r="127" spans="1:4" x14ac:dyDescent="0.25">
      <c r="A127" s="6" t="s">
        <v>78</v>
      </c>
      <c r="B127" s="6" t="s">
        <v>79</v>
      </c>
      <c r="C127" s="6" t="s">
        <v>15</v>
      </c>
      <c r="D127" s="6">
        <v>130540.97840583</v>
      </c>
    </row>
    <row r="128" spans="1:4" x14ac:dyDescent="0.25">
      <c r="A128" s="6" t="s">
        <v>78</v>
      </c>
      <c r="B128" s="6" t="s">
        <v>79</v>
      </c>
      <c r="C128" s="6" t="s">
        <v>17</v>
      </c>
      <c r="D128" s="6">
        <v>128858.482333347</v>
      </c>
    </row>
    <row r="129" spans="1:4" x14ac:dyDescent="0.25">
      <c r="A129" s="6" t="s">
        <v>78</v>
      </c>
      <c r="B129" s="6" t="s">
        <v>79</v>
      </c>
      <c r="C129" s="6" t="s">
        <v>18</v>
      </c>
      <c r="D129" s="6">
        <v>73368.692530610206</v>
      </c>
    </row>
    <row r="130" spans="1:4" x14ac:dyDescent="0.25">
      <c r="A130" s="6" t="s">
        <v>80</v>
      </c>
      <c r="B130" s="6" t="s">
        <v>81</v>
      </c>
      <c r="C130" s="6" t="s">
        <v>15</v>
      </c>
      <c r="D130" s="6">
        <v>96345.0007166367</v>
      </c>
    </row>
    <row r="131" spans="1:4" x14ac:dyDescent="0.25">
      <c r="A131" s="6" t="s">
        <v>80</v>
      </c>
      <c r="B131" s="6" t="s">
        <v>81</v>
      </c>
      <c r="C131" s="6" t="s">
        <v>17</v>
      </c>
      <c r="D131" s="6">
        <v>81696.358648930604</v>
      </c>
    </row>
    <row r="132" spans="1:4" x14ac:dyDescent="0.25">
      <c r="A132" s="6" t="s">
        <v>80</v>
      </c>
      <c r="B132" s="6" t="s">
        <v>81</v>
      </c>
      <c r="C132" s="6" t="s">
        <v>18</v>
      </c>
      <c r="D132" s="6">
        <v>59413.4944460236</v>
      </c>
    </row>
    <row r="133" spans="1:4" x14ac:dyDescent="0.25">
      <c r="A133" s="6" t="s">
        <v>82</v>
      </c>
      <c r="B133" s="6" t="s">
        <v>83</v>
      </c>
      <c r="C133" s="6" t="s">
        <v>18</v>
      </c>
      <c r="D133" s="6">
        <v>85827.690626547701</v>
      </c>
    </row>
    <row r="134" spans="1:4" x14ac:dyDescent="0.25">
      <c r="A134" s="6" t="s">
        <v>84</v>
      </c>
      <c r="B134" s="6" t="s">
        <v>85</v>
      </c>
      <c r="C134" s="6" t="s">
        <v>15</v>
      </c>
      <c r="D134" s="6">
        <v>91688.953207251994</v>
      </c>
    </row>
    <row r="135" spans="1:4" x14ac:dyDescent="0.25">
      <c r="A135" s="6" t="s">
        <v>84</v>
      </c>
      <c r="B135" s="6" t="s">
        <v>85</v>
      </c>
      <c r="C135" s="6" t="s">
        <v>17</v>
      </c>
      <c r="D135" s="6">
        <v>67629.795700068396</v>
      </c>
    </row>
    <row r="136" spans="1:4" x14ac:dyDescent="0.25">
      <c r="A136" s="6" t="s">
        <v>84</v>
      </c>
      <c r="B136" s="6" t="s">
        <v>85</v>
      </c>
      <c r="C136" s="6" t="s">
        <v>18</v>
      </c>
      <c r="D136" s="6">
        <v>78003.986781190295</v>
      </c>
    </row>
    <row r="137" spans="1:4" x14ac:dyDescent="0.25">
      <c r="A137" s="6" t="s">
        <v>86</v>
      </c>
      <c r="B137" s="6" t="s">
        <v>87</v>
      </c>
      <c r="C137" s="6" t="s">
        <v>15</v>
      </c>
      <c r="D137" s="6">
        <v>139523.952440519</v>
      </c>
    </row>
    <row r="138" spans="1:4" x14ac:dyDescent="0.25">
      <c r="A138" s="6" t="s">
        <v>86</v>
      </c>
      <c r="B138" s="6" t="s">
        <v>87</v>
      </c>
      <c r="C138" s="6" t="s">
        <v>17</v>
      </c>
      <c r="D138" s="6">
        <v>137304.984898472</v>
      </c>
    </row>
    <row r="139" spans="1:4" x14ac:dyDescent="0.25">
      <c r="A139" s="6" t="s">
        <v>86</v>
      </c>
      <c r="B139" s="6" t="s">
        <v>87</v>
      </c>
      <c r="C139" s="6" t="s">
        <v>18</v>
      </c>
      <c r="D139" s="6">
        <v>117671.49663972401</v>
      </c>
    </row>
    <row r="140" spans="1:4" x14ac:dyDescent="0.25">
      <c r="A140" s="6" t="s">
        <v>88</v>
      </c>
      <c r="B140" s="6" t="s">
        <v>89</v>
      </c>
      <c r="C140" s="6" t="s">
        <v>15</v>
      </c>
      <c r="D140" s="6">
        <v>81998.792850331403</v>
      </c>
    </row>
    <row r="141" spans="1:4" x14ac:dyDescent="0.25">
      <c r="A141" s="6" t="s">
        <v>88</v>
      </c>
      <c r="B141" s="6" t="s">
        <v>89</v>
      </c>
      <c r="C141" s="6" t="s">
        <v>17</v>
      </c>
      <c r="D141" s="6">
        <v>89412.248703235804</v>
      </c>
    </row>
    <row r="142" spans="1:4" x14ac:dyDescent="0.25">
      <c r="A142" s="6" t="s">
        <v>88</v>
      </c>
      <c r="B142" s="6" t="s">
        <v>89</v>
      </c>
      <c r="C142" s="6" t="s">
        <v>18</v>
      </c>
      <c r="D142" s="6">
        <v>117247.961756833</v>
      </c>
    </row>
    <row r="143" spans="1:4" x14ac:dyDescent="0.25">
      <c r="A143" s="6" t="s">
        <v>90</v>
      </c>
      <c r="B143" s="6" t="s">
        <v>91</v>
      </c>
      <c r="C143" s="6" t="s">
        <v>15</v>
      </c>
      <c r="D143" s="6">
        <v>72638.625793681698</v>
      </c>
    </row>
    <row r="144" spans="1:4" x14ac:dyDescent="0.25">
      <c r="A144" s="6" t="s">
        <v>90</v>
      </c>
      <c r="B144" s="6" t="s">
        <v>91</v>
      </c>
      <c r="C144" s="6" t="s">
        <v>17</v>
      </c>
      <c r="D144" s="6">
        <v>69520.259138903304</v>
      </c>
    </row>
    <row r="145" spans="1:4" x14ac:dyDescent="0.25">
      <c r="A145" s="6" t="s">
        <v>90</v>
      </c>
      <c r="B145" s="6" t="s">
        <v>91</v>
      </c>
      <c r="C145" s="6" t="s">
        <v>18</v>
      </c>
      <c r="D145" s="6">
        <v>108641.826793049</v>
      </c>
    </row>
    <row r="146" spans="1:4" x14ac:dyDescent="0.25">
      <c r="A146" s="6" t="s">
        <v>92</v>
      </c>
      <c r="B146" s="6" t="s">
        <v>93</v>
      </c>
      <c r="C146" s="6" t="s">
        <v>15</v>
      </c>
      <c r="D146" s="6">
        <v>94087.733684962004</v>
      </c>
    </row>
    <row r="147" spans="1:4" x14ac:dyDescent="0.25">
      <c r="A147" s="6" t="s">
        <v>92</v>
      </c>
      <c r="B147" s="6" t="s">
        <v>93</v>
      </c>
      <c r="C147" s="6" t="s">
        <v>16</v>
      </c>
      <c r="D147" s="6">
        <v>33333.33203125</v>
      </c>
    </row>
    <row r="148" spans="1:4" x14ac:dyDescent="0.25">
      <c r="A148" s="6" t="s">
        <v>92</v>
      </c>
      <c r="B148" s="6" t="s">
        <v>93</v>
      </c>
      <c r="C148" s="6" t="s">
        <v>17</v>
      </c>
      <c r="D148" s="6">
        <v>88471.334551416905</v>
      </c>
    </row>
    <row r="149" spans="1:4" x14ac:dyDescent="0.25">
      <c r="A149" s="6" t="s">
        <v>92</v>
      </c>
      <c r="B149" s="6" t="s">
        <v>93</v>
      </c>
      <c r="C149" s="6" t="s">
        <v>18</v>
      </c>
      <c r="D149" s="6">
        <v>139038.48029393499</v>
      </c>
    </row>
    <row r="150" spans="1:4" x14ac:dyDescent="0.25">
      <c r="A150" s="6" t="s">
        <v>94</v>
      </c>
      <c r="B150" s="6" t="s">
        <v>95</v>
      </c>
      <c r="C150" s="6" t="s">
        <v>15</v>
      </c>
      <c r="D150" s="6">
        <v>79499.280769606601</v>
      </c>
    </row>
    <row r="151" spans="1:4" x14ac:dyDescent="0.25">
      <c r="A151" s="6" t="s">
        <v>94</v>
      </c>
      <c r="B151" s="6" t="s">
        <v>95</v>
      </c>
      <c r="C151" s="6" t="s">
        <v>17</v>
      </c>
      <c r="D151" s="6">
        <v>22317.683952128398</v>
      </c>
    </row>
    <row r="152" spans="1:4" x14ac:dyDescent="0.25">
      <c r="A152" s="6" t="s">
        <v>94</v>
      </c>
      <c r="B152" s="6" t="s">
        <v>95</v>
      </c>
      <c r="C152" s="6" t="s">
        <v>18</v>
      </c>
      <c r="D152" s="6">
        <v>145784.70842991999</v>
      </c>
    </row>
    <row r="153" spans="1:4" x14ac:dyDescent="0.25">
      <c r="A153" s="6" t="s">
        <v>96</v>
      </c>
      <c r="B153" s="6" t="s">
        <v>97</v>
      </c>
      <c r="C153" s="6" t="s">
        <v>15</v>
      </c>
      <c r="D153" s="6">
        <v>121250.26765578199</v>
      </c>
    </row>
    <row r="154" spans="1:4" x14ac:dyDescent="0.25">
      <c r="A154" s="6" t="s">
        <v>96</v>
      </c>
      <c r="B154" s="6" t="s">
        <v>97</v>
      </c>
      <c r="C154" s="6" t="s">
        <v>17</v>
      </c>
      <c r="D154" s="6">
        <v>102743.23935838199</v>
      </c>
    </row>
    <row r="155" spans="1:4" x14ac:dyDescent="0.25">
      <c r="A155" s="6" t="s">
        <v>96</v>
      </c>
      <c r="B155" s="6" t="s">
        <v>97</v>
      </c>
      <c r="C155" s="6" t="s">
        <v>18</v>
      </c>
      <c r="D155" s="6">
        <v>179018.14288038801</v>
      </c>
    </row>
    <row r="156" spans="1:4" x14ac:dyDescent="0.25">
      <c r="A156" s="6" t="s">
        <v>98</v>
      </c>
      <c r="B156" s="6" t="s">
        <v>99</v>
      </c>
      <c r="C156" s="6" t="s">
        <v>15</v>
      </c>
      <c r="D156" s="6">
        <v>185135.77892113899</v>
      </c>
    </row>
    <row r="157" spans="1:4" x14ac:dyDescent="0.25">
      <c r="A157" s="6" t="s">
        <v>98</v>
      </c>
      <c r="B157" s="6" t="s">
        <v>99</v>
      </c>
      <c r="C157" s="6" t="s">
        <v>18</v>
      </c>
      <c r="D157" s="6">
        <v>150627.27075667799</v>
      </c>
    </row>
    <row r="158" spans="1:4" x14ac:dyDescent="0.25">
      <c r="A158" s="6" t="s">
        <v>100</v>
      </c>
      <c r="B158" s="6" t="s">
        <v>101</v>
      </c>
      <c r="C158" s="6" t="s">
        <v>15</v>
      </c>
      <c r="D158" s="6">
        <v>67160.719284353705</v>
      </c>
    </row>
    <row r="159" spans="1:4" x14ac:dyDescent="0.25">
      <c r="A159" s="6" t="s">
        <v>100</v>
      </c>
      <c r="B159" s="6" t="s">
        <v>101</v>
      </c>
      <c r="C159" s="6" t="s">
        <v>17</v>
      </c>
      <c r="D159" s="6">
        <v>56983.384687138103</v>
      </c>
    </row>
    <row r="160" spans="1:4" x14ac:dyDescent="0.25">
      <c r="A160" s="6" t="s">
        <v>100</v>
      </c>
      <c r="B160" s="6" t="s">
        <v>101</v>
      </c>
      <c r="C160" s="6" t="s">
        <v>18</v>
      </c>
      <c r="D160" s="6">
        <v>119222.972636883</v>
      </c>
    </row>
    <row r="161" spans="1:4" x14ac:dyDescent="0.25">
      <c r="A161" s="6" t="s">
        <v>102</v>
      </c>
      <c r="B161" s="6" t="s">
        <v>103</v>
      </c>
      <c r="C161" s="6" t="s">
        <v>15</v>
      </c>
      <c r="D161" s="6">
        <v>15953.3698290431</v>
      </c>
    </row>
    <row r="162" spans="1:4" x14ac:dyDescent="0.25">
      <c r="A162" s="6" t="s">
        <v>102</v>
      </c>
      <c r="B162" s="6" t="s">
        <v>103</v>
      </c>
      <c r="C162" s="6" t="s">
        <v>17</v>
      </c>
      <c r="D162" s="6">
        <v>223213.3489717</v>
      </c>
    </row>
    <row r="163" spans="1:4" x14ac:dyDescent="0.25">
      <c r="A163" s="6" t="s">
        <v>102</v>
      </c>
      <c r="B163" s="6" t="s">
        <v>103</v>
      </c>
      <c r="C163" s="6" t="s">
        <v>18</v>
      </c>
      <c r="D163" s="6">
        <v>107771.220686229</v>
      </c>
    </row>
    <row r="164" spans="1:4" x14ac:dyDescent="0.25">
      <c r="A164" s="6" t="s">
        <v>104</v>
      </c>
      <c r="B164" s="6" t="s">
        <v>105</v>
      </c>
      <c r="C164" s="6" t="s">
        <v>15</v>
      </c>
      <c r="D164" s="6">
        <v>46707.790590374498</v>
      </c>
    </row>
    <row r="165" spans="1:4" x14ac:dyDescent="0.25">
      <c r="A165" s="6" t="s">
        <v>104</v>
      </c>
      <c r="B165" s="6" t="s">
        <v>105</v>
      </c>
      <c r="C165" s="6" t="s">
        <v>17</v>
      </c>
      <c r="D165" s="6">
        <v>69134.182297907901</v>
      </c>
    </row>
    <row r="166" spans="1:4" x14ac:dyDescent="0.25">
      <c r="A166" s="6" t="s">
        <v>104</v>
      </c>
      <c r="B166" s="6" t="s">
        <v>105</v>
      </c>
      <c r="C166" s="6" t="s">
        <v>18</v>
      </c>
      <c r="D166" s="6">
        <v>121182.984983563</v>
      </c>
    </row>
    <row r="167" spans="1:4" x14ac:dyDescent="0.25">
      <c r="A167" s="6" t="s">
        <v>106</v>
      </c>
      <c r="B167" s="6" t="s">
        <v>107</v>
      </c>
      <c r="C167" s="6" t="s">
        <v>15</v>
      </c>
      <c r="D167" s="6">
        <v>33418.519219208101</v>
      </c>
    </row>
    <row r="168" spans="1:4" x14ac:dyDescent="0.25">
      <c r="A168" s="6" t="s">
        <v>106</v>
      </c>
      <c r="B168" s="6" t="s">
        <v>107</v>
      </c>
      <c r="C168" s="6" t="s">
        <v>17</v>
      </c>
      <c r="D168" s="6">
        <v>87234.830810556101</v>
      </c>
    </row>
    <row r="169" spans="1:4" x14ac:dyDescent="0.25">
      <c r="A169" s="6" t="s">
        <v>106</v>
      </c>
      <c r="B169" s="6" t="s">
        <v>107</v>
      </c>
      <c r="C169" s="6" t="s">
        <v>18</v>
      </c>
      <c r="D169" s="6">
        <v>77145.294966668996</v>
      </c>
    </row>
    <row r="170" spans="1:4" x14ac:dyDescent="0.25">
      <c r="A170" s="6" t="s">
        <v>108</v>
      </c>
      <c r="B170" s="6" t="s">
        <v>109</v>
      </c>
      <c r="C170" s="6" t="s">
        <v>15</v>
      </c>
      <c r="D170" s="6">
        <v>79634.086345899093</v>
      </c>
    </row>
    <row r="171" spans="1:4" x14ac:dyDescent="0.25">
      <c r="A171" s="6" t="s">
        <v>108</v>
      </c>
      <c r="B171" s="6" t="s">
        <v>109</v>
      </c>
      <c r="C171" s="6" t="s">
        <v>17</v>
      </c>
      <c r="D171" s="6">
        <v>48307.851850981002</v>
      </c>
    </row>
    <row r="172" spans="1:4" x14ac:dyDescent="0.25">
      <c r="A172" s="6" t="s">
        <v>108</v>
      </c>
      <c r="B172" s="6" t="s">
        <v>109</v>
      </c>
      <c r="C172" s="6" t="s">
        <v>18</v>
      </c>
      <c r="D172" s="6">
        <v>80985.965868296902</v>
      </c>
    </row>
    <row r="173" spans="1:4" x14ac:dyDescent="0.25">
      <c r="A173" s="6" t="s">
        <v>110</v>
      </c>
      <c r="B173" s="6" t="s">
        <v>111</v>
      </c>
      <c r="C173" s="6" t="s">
        <v>18</v>
      </c>
      <c r="D173" s="6">
        <v>89987.178973858201</v>
      </c>
    </row>
    <row r="174" spans="1:4" x14ac:dyDescent="0.25">
      <c r="A174" t="s">
        <v>21</v>
      </c>
    </row>
    <row r="175" spans="1:4" x14ac:dyDescent="0.25">
      <c r="A175" t="s">
        <v>1037</v>
      </c>
    </row>
    <row r="176" spans="1:4" x14ac:dyDescent="0.25">
      <c r="A176" t="s">
        <v>22</v>
      </c>
    </row>
    <row r="177" spans="1:4" x14ac:dyDescent="0.25">
      <c r="A177" t="s">
        <v>23</v>
      </c>
    </row>
    <row r="178" spans="1:4" x14ac:dyDescent="0.25">
      <c r="A178" t="s">
        <v>24</v>
      </c>
    </row>
    <row r="181" spans="1:4" x14ac:dyDescent="0.25">
      <c r="D181" s="7" t="str">
        <f>HYPERLINK("#'Indice'!A1", "Ir al índice")</f>
        <v>Ir al índice</v>
      </c>
    </row>
    <row r="182" spans="1:4" ht="17.25" x14ac:dyDescent="0.3">
      <c r="A182" s="4" t="s">
        <v>953</v>
      </c>
    </row>
    <row r="183" spans="1:4" x14ac:dyDescent="0.25">
      <c r="A183" s="5" t="s">
        <v>9</v>
      </c>
      <c r="B183" s="5" t="s">
        <v>71</v>
      </c>
      <c r="C183" s="5" t="s">
        <v>11</v>
      </c>
      <c r="D183" s="5" t="s">
        <v>501</v>
      </c>
    </row>
    <row r="184" spans="1:4" x14ac:dyDescent="0.25">
      <c r="A184" s="6" t="s">
        <v>72</v>
      </c>
      <c r="B184" s="6" t="s">
        <v>73</v>
      </c>
      <c r="C184" s="6" t="s">
        <v>15</v>
      </c>
      <c r="D184" s="6">
        <v>345809.83302019897</v>
      </c>
    </row>
    <row r="185" spans="1:4" x14ac:dyDescent="0.25">
      <c r="A185" s="6" t="s">
        <v>72</v>
      </c>
      <c r="B185" s="6" t="s">
        <v>73</v>
      </c>
      <c r="C185" s="6" t="s">
        <v>17</v>
      </c>
      <c r="D185" s="6">
        <v>154414.71868658101</v>
      </c>
    </row>
    <row r="186" spans="1:4" x14ac:dyDescent="0.25">
      <c r="A186" s="6" t="s">
        <v>72</v>
      </c>
      <c r="B186" s="6" t="s">
        <v>73</v>
      </c>
      <c r="C186" s="6" t="s">
        <v>18</v>
      </c>
      <c r="D186" s="6">
        <v>196520.81947876801</v>
      </c>
    </row>
    <row r="187" spans="1:4" x14ac:dyDescent="0.25">
      <c r="A187" s="6" t="s">
        <v>74</v>
      </c>
      <c r="B187" s="6" t="s">
        <v>75</v>
      </c>
      <c r="C187" s="6" t="s">
        <v>15</v>
      </c>
      <c r="D187" s="6">
        <v>178737.06278795699</v>
      </c>
    </row>
    <row r="188" spans="1:4" x14ac:dyDescent="0.25">
      <c r="A188" s="6" t="s">
        <v>74</v>
      </c>
      <c r="B188" s="6" t="s">
        <v>75</v>
      </c>
      <c r="C188" s="6" t="s">
        <v>17</v>
      </c>
      <c r="D188" s="6">
        <v>127133.006966726</v>
      </c>
    </row>
    <row r="189" spans="1:4" x14ac:dyDescent="0.25">
      <c r="A189" s="6" t="s">
        <v>74</v>
      </c>
      <c r="B189" s="6" t="s">
        <v>75</v>
      </c>
      <c r="C189" s="6" t="s">
        <v>18</v>
      </c>
      <c r="D189" s="6">
        <v>245754.844109495</v>
      </c>
    </row>
    <row r="190" spans="1:4" x14ac:dyDescent="0.25">
      <c r="A190" s="6" t="s">
        <v>76</v>
      </c>
      <c r="B190" s="6" t="s">
        <v>77</v>
      </c>
      <c r="C190" s="6" t="s">
        <v>15</v>
      </c>
      <c r="D190" s="6">
        <v>142997.178164793</v>
      </c>
    </row>
    <row r="191" spans="1:4" x14ac:dyDescent="0.25">
      <c r="A191" s="6" t="s">
        <v>76</v>
      </c>
      <c r="B191" s="6" t="s">
        <v>77</v>
      </c>
      <c r="C191" s="6" t="s">
        <v>17</v>
      </c>
      <c r="D191" s="6">
        <v>63108.194630900602</v>
      </c>
    </row>
    <row r="192" spans="1:4" x14ac:dyDescent="0.25">
      <c r="A192" s="6" t="s">
        <v>76</v>
      </c>
      <c r="B192" s="6" t="s">
        <v>77</v>
      </c>
      <c r="C192" s="6" t="s">
        <v>18</v>
      </c>
      <c r="D192" s="6">
        <v>157805.598873554</v>
      </c>
    </row>
    <row r="193" spans="1:4" x14ac:dyDescent="0.25">
      <c r="A193" s="6" t="s">
        <v>78</v>
      </c>
      <c r="B193" s="6" t="s">
        <v>79</v>
      </c>
      <c r="C193" s="6" t="s">
        <v>15</v>
      </c>
      <c r="D193" s="6">
        <v>130540.97840583</v>
      </c>
    </row>
    <row r="194" spans="1:4" x14ac:dyDescent="0.25">
      <c r="A194" s="6" t="s">
        <v>78</v>
      </c>
      <c r="B194" s="6" t="s">
        <v>79</v>
      </c>
      <c r="C194" s="6" t="s">
        <v>17</v>
      </c>
      <c r="D194" s="6">
        <v>128858.482333347</v>
      </c>
    </row>
    <row r="195" spans="1:4" x14ac:dyDescent="0.25">
      <c r="A195" s="6" t="s">
        <v>78</v>
      </c>
      <c r="B195" s="6" t="s">
        <v>79</v>
      </c>
      <c r="C195" s="6" t="s">
        <v>18</v>
      </c>
      <c r="D195" s="6">
        <v>73368.692530610206</v>
      </c>
    </row>
    <row r="196" spans="1:4" x14ac:dyDescent="0.25">
      <c r="A196" s="6" t="s">
        <v>80</v>
      </c>
      <c r="B196" s="6" t="s">
        <v>81</v>
      </c>
      <c r="C196" s="6" t="s">
        <v>15</v>
      </c>
      <c r="D196" s="6">
        <v>96345.0007166367</v>
      </c>
    </row>
    <row r="197" spans="1:4" x14ac:dyDescent="0.25">
      <c r="A197" s="6" t="s">
        <v>80</v>
      </c>
      <c r="B197" s="6" t="s">
        <v>81</v>
      </c>
      <c r="C197" s="6" t="s">
        <v>17</v>
      </c>
      <c r="D197" s="6">
        <v>81696.358648930604</v>
      </c>
    </row>
    <row r="198" spans="1:4" x14ac:dyDescent="0.25">
      <c r="A198" s="6" t="s">
        <v>80</v>
      </c>
      <c r="B198" s="6" t="s">
        <v>81</v>
      </c>
      <c r="C198" s="6" t="s">
        <v>18</v>
      </c>
      <c r="D198" s="6">
        <v>59376.803176811503</v>
      </c>
    </row>
    <row r="199" spans="1:4" x14ac:dyDescent="0.25">
      <c r="A199" s="6" t="s">
        <v>82</v>
      </c>
      <c r="B199" s="6" t="s">
        <v>83</v>
      </c>
      <c r="C199" s="6" t="s">
        <v>18</v>
      </c>
      <c r="D199" s="6">
        <v>85827.690626547701</v>
      </c>
    </row>
    <row r="200" spans="1:4" x14ac:dyDescent="0.25">
      <c r="A200" s="6" t="s">
        <v>84</v>
      </c>
      <c r="B200" s="6" t="s">
        <v>85</v>
      </c>
      <c r="C200" s="6" t="s">
        <v>15</v>
      </c>
      <c r="D200" s="6">
        <v>91688.953207251994</v>
      </c>
    </row>
    <row r="201" spans="1:4" x14ac:dyDescent="0.25">
      <c r="A201" s="6" t="s">
        <v>84</v>
      </c>
      <c r="B201" s="6" t="s">
        <v>85</v>
      </c>
      <c r="C201" s="6" t="s">
        <v>17</v>
      </c>
      <c r="D201" s="6">
        <v>67629.795700068396</v>
      </c>
    </row>
    <row r="202" spans="1:4" x14ac:dyDescent="0.25">
      <c r="A202" s="6" t="s">
        <v>84</v>
      </c>
      <c r="B202" s="6" t="s">
        <v>85</v>
      </c>
      <c r="C202" s="6" t="s">
        <v>18</v>
      </c>
      <c r="D202" s="6">
        <v>78003.986781190295</v>
      </c>
    </row>
    <row r="203" spans="1:4" x14ac:dyDescent="0.25">
      <c r="A203" s="6" t="s">
        <v>86</v>
      </c>
      <c r="B203" s="6" t="s">
        <v>87</v>
      </c>
      <c r="C203" s="6" t="s">
        <v>15</v>
      </c>
      <c r="D203" s="6">
        <v>139523.952440519</v>
      </c>
    </row>
    <row r="204" spans="1:4" x14ac:dyDescent="0.25">
      <c r="A204" s="6" t="s">
        <v>86</v>
      </c>
      <c r="B204" s="6" t="s">
        <v>87</v>
      </c>
      <c r="C204" s="6" t="s">
        <v>17</v>
      </c>
      <c r="D204" s="6">
        <v>137304.984898472</v>
      </c>
    </row>
    <row r="205" spans="1:4" x14ac:dyDescent="0.25">
      <c r="A205" s="6" t="s">
        <v>86</v>
      </c>
      <c r="B205" s="6" t="s">
        <v>87</v>
      </c>
      <c r="C205" s="6" t="s">
        <v>18</v>
      </c>
      <c r="D205" s="6">
        <v>117671.49663972401</v>
      </c>
    </row>
    <row r="206" spans="1:4" x14ac:dyDescent="0.25">
      <c r="A206" s="6" t="s">
        <v>88</v>
      </c>
      <c r="B206" s="6" t="s">
        <v>89</v>
      </c>
      <c r="C206" s="6" t="s">
        <v>15</v>
      </c>
      <c r="D206" s="6">
        <v>81998.792850331403</v>
      </c>
    </row>
    <row r="207" spans="1:4" x14ac:dyDescent="0.25">
      <c r="A207" s="6" t="s">
        <v>88</v>
      </c>
      <c r="B207" s="6" t="s">
        <v>89</v>
      </c>
      <c r="C207" s="6" t="s">
        <v>17</v>
      </c>
      <c r="D207" s="6">
        <v>89412.248703235804</v>
      </c>
    </row>
    <row r="208" spans="1:4" x14ac:dyDescent="0.25">
      <c r="A208" s="6" t="s">
        <v>88</v>
      </c>
      <c r="B208" s="6" t="s">
        <v>89</v>
      </c>
      <c r="C208" s="6" t="s">
        <v>18</v>
      </c>
      <c r="D208" s="6">
        <v>117247.961756833</v>
      </c>
    </row>
    <row r="209" spans="1:4" x14ac:dyDescent="0.25">
      <c r="A209" s="6" t="s">
        <v>90</v>
      </c>
      <c r="B209" s="6" t="s">
        <v>91</v>
      </c>
      <c r="C209" s="6" t="s">
        <v>15</v>
      </c>
      <c r="D209" s="6">
        <v>72638.625793681698</v>
      </c>
    </row>
    <row r="210" spans="1:4" x14ac:dyDescent="0.25">
      <c r="A210" s="6" t="s">
        <v>90</v>
      </c>
      <c r="B210" s="6" t="s">
        <v>91</v>
      </c>
      <c r="C210" s="6" t="s">
        <v>17</v>
      </c>
      <c r="D210" s="6">
        <v>69520.259138903304</v>
      </c>
    </row>
    <row r="211" spans="1:4" x14ac:dyDescent="0.25">
      <c r="A211" s="6" t="s">
        <v>90</v>
      </c>
      <c r="B211" s="6" t="s">
        <v>91</v>
      </c>
      <c r="C211" s="6" t="s">
        <v>18</v>
      </c>
      <c r="D211" s="6">
        <v>108641.826793049</v>
      </c>
    </row>
    <row r="212" spans="1:4" x14ac:dyDescent="0.25">
      <c r="A212" s="6" t="s">
        <v>92</v>
      </c>
      <c r="B212" s="6" t="s">
        <v>93</v>
      </c>
      <c r="C212" s="6" t="s">
        <v>15</v>
      </c>
      <c r="D212" s="6">
        <v>94182.275427116794</v>
      </c>
    </row>
    <row r="213" spans="1:4" x14ac:dyDescent="0.25">
      <c r="A213" s="6" t="s">
        <v>92</v>
      </c>
      <c r="B213" s="6" t="s">
        <v>93</v>
      </c>
      <c r="C213" s="6" t="s">
        <v>16</v>
      </c>
      <c r="D213" s="6">
        <v>33333.33203125</v>
      </c>
    </row>
    <row r="214" spans="1:4" x14ac:dyDescent="0.25">
      <c r="A214" s="6" t="s">
        <v>92</v>
      </c>
      <c r="B214" s="6" t="s">
        <v>93</v>
      </c>
      <c r="C214" s="6" t="s">
        <v>17</v>
      </c>
      <c r="D214" s="6">
        <v>88471.334551416905</v>
      </c>
    </row>
    <row r="215" spans="1:4" x14ac:dyDescent="0.25">
      <c r="A215" s="6" t="s">
        <v>92</v>
      </c>
      <c r="B215" s="6" t="s">
        <v>93</v>
      </c>
      <c r="C215" s="6" t="s">
        <v>18</v>
      </c>
      <c r="D215" s="6">
        <v>139111.08688833899</v>
      </c>
    </row>
    <row r="216" spans="1:4" x14ac:dyDescent="0.25">
      <c r="A216" s="6" t="s">
        <v>94</v>
      </c>
      <c r="B216" s="6" t="s">
        <v>95</v>
      </c>
      <c r="C216" s="6" t="s">
        <v>15</v>
      </c>
      <c r="D216" s="6">
        <v>79499.280769606601</v>
      </c>
    </row>
    <row r="217" spans="1:4" x14ac:dyDescent="0.25">
      <c r="A217" s="6" t="s">
        <v>94</v>
      </c>
      <c r="B217" s="6" t="s">
        <v>95</v>
      </c>
      <c r="C217" s="6" t="s">
        <v>17</v>
      </c>
      <c r="D217" s="6">
        <v>22317.683952128398</v>
      </c>
    </row>
    <row r="218" spans="1:4" x14ac:dyDescent="0.25">
      <c r="A218" s="6" t="s">
        <v>94</v>
      </c>
      <c r="B218" s="6" t="s">
        <v>95</v>
      </c>
      <c r="C218" s="6" t="s">
        <v>18</v>
      </c>
      <c r="D218" s="6">
        <v>145784.70842991999</v>
      </c>
    </row>
    <row r="219" spans="1:4" x14ac:dyDescent="0.25">
      <c r="A219" s="6" t="s">
        <v>96</v>
      </c>
      <c r="B219" s="6" t="s">
        <v>97</v>
      </c>
      <c r="C219" s="6" t="s">
        <v>15</v>
      </c>
      <c r="D219" s="6">
        <v>121250.26765578199</v>
      </c>
    </row>
    <row r="220" spans="1:4" x14ac:dyDescent="0.25">
      <c r="A220" s="6" t="s">
        <v>96</v>
      </c>
      <c r="B220" s="6" t="s">
        <v>97</v>
      </c>
      <c r="C220" s="6" t="s">
        <v>17</v>
      </c>
      <c r="D220" s="6">
        <v>102743.23935838199</v>
      </c>
    </row>
    <row r="221" spans="1:4" x14ac:dyDescent="0.25">
      <c r="A221" s="6" t="s">
        <v>96</v>
      </c>
      <c r="B221" s="6" t="s">
        <v>97</v>
      </c>
      <c r="C221" s="6" t="s">
        <v>18</v>
      </c>
      <c r="D221" s="6">
        <v>179018.14288038801</v>
      </c>
    </row>
    <row r="222" spans="1:4" x14ac:dyDescent="0.25">
      <c r="A222" s="6" t="s">
        <v>98</v>
      </c>
      <c r="B222" s="6" t="s">
        <v>99</v>
      </c>
      <c r="C222" s="6" t="s">
        <v>15</v>
      </c>
      <c r="D222" s="6">
        <v>185135.77892113899</v>
      </c>
    </row>
    <row r="223" spans="1:4" x14ac:dyDescent="0.25">
      <c r="A223" s="6" t="s">
        <v>98</v>
      </c>
      <c r="B223" s="6" t="s">
        <v>99</v>
      </c>
      <c r="C223" s="6" t="s">
        <v>18</v>
      </c>
      <c r="D223" s="6">
        <v>150627.27075667799</v>
      </c>
    </row>
    <row r="224" spans="1:4" x14ac:dyDescent="0.25">
      <c r="A224" s="6" t="s">
        <v>100</v>
      </c>
      <c r="B224" s="6" t="s">
        <v>101</v>
      </c>
      <c r="C224" s="6" t="s">
        <v>15</v>
      </c>
      <c r="D224" s="6">
        <v>67160.719284353705</v>
      </c>
    </row>
    <row r="225" spans="1:4" x14ac:dyDescent="0.25">
      <c r="A225" s="6" t="s">
        <v>100</v>
      </c>
      <c r="B225" s="6" t="s">
        <v>101</v>
      </c>
      <c r="C225" s="6" t="s">
        <v>17</v>
      </c>
      <c r="D225" s="6">
        <v>56983.384687138103</v>
      </c>
    </row>
    <row r="226" spans="1:4" x14ac:dyDescent="0.25">
      <c r="A226" s="6" t="s">
        <v>100</v>
      </c>
      <c r="B226" s="6" t="s">
        <v>101</v>
      </c>
      <c r="C226" s="6" t="s">
        <v>18</v>
      </c>
      <c r="D226" s="6">
        <v>119222.972636883</v>
      </c>
    </row>
    <row r="227" spans="1:4" x14ac:dyDescent="0.25">
      <c r="A227" s="6" t="s">
        <v>102</v>
      </c>
      <c r="B227" s="6" t="s">
        <v>103</v>
      </c>
      <c r="C227" s="6" t="s">
        <v>15</v>
      </c>
      <c r="D227" s="6">
        <v>15953.3698290431</v>
      </c>
    </row>
    <row r="228" spans="1:4" x14ac:dyDescent="0.25">
      <c r="A228" s="6" t="s">
        <v>102</v>
      </c>
      <c r="B228" s="6" t="s">
        <v>103</v>
      </c>
      <c r="C228" s="6" t="s">
        <v>17</v>
      </c>
      <c r="D228" s="6">
        <v>223213.3489717</v>
      </c>
    </row>
    <row r="229" spans="1:4" x14ac:dyDescent="0.25">
      <c r="A229" s="6" t="s">
        <v>102</v>
      </c>
      <c r="B229" s="6" t="s">
        <v>103</v>
      </c>
      <c r="C229" s="6" t="s">
        <v>18</v>
      </c>
      <c r="D229" s="6">
        <v>107771.220686229</v>
      </c>
    </row>
    <row r="230" spans="1:4" x14ac:dyDescent="0.25">
      <c r="A230" s="6" t="s">
        <v>104</v>
      </c>
      <c r="B230" s="6" t="s">
        <v>105</v>
      </c>
      <c r="C230" s="6" t="s">
        <v>15</v>
      </c>
      <c r="D230" s="6">
        <v>46707.790590374498</v>
      </c>
    </row>
    <row r="231" spans="1:4" x14ac:dyDescent="0.25">
      <c r="A231" s="6" t="s">
        <v>104</v>
      </c>
      <c r="B231" s="6" t="s">
        <v>105</v>
      </c>
      <c r="C231" s="6" t="s">
        <v>17</v>
      </c>
      <c r="D231" s="6">
        <v>69134.182297907901</v>
      </c>
    </row>
    <row r="232" spans="1:4" x14ac:dyDescent="0.25">
      <c r="A232" s="6" t="s">
        <v>104</v>
      </c>
      <c r="B232" s="6" t="s">
        <v>105</v>
      </c>
      <c r="C232" s="6" t="s">
        <v>18</v>
      </c>
      <c r="D232" s="6">
        <v>121182.984983563</v>
      </c>
    </row>
    <row r="233" spans="1:4" x14ac:dyDescent="0.25">
      <c r="A233" s="6" t="s">
        <v>106</v>
      </c>
      <c r="B233" s="6" t="s">
        <v>107</v>
      </c>
      <c r="C233" s="6" t="s">
        <v>15</v>
      </c>
      <c r="D233" s="6">
        <v>33418.519219208101</v>
      </c>
    </row>
    <row r="234" spans="1:4" x14ac:dyDescent="0.25">
      <c r="A234" s="6" t="s">
        <v>106</v>
      </c>
      <c r="B234" s="6" t="s">
        <v>107</v>
      </c>
      <c r="C234" s="6" t="s">
        <v>17</v>
      </c>
      <c r="D234" s="6">
        <v>87234.830810556101</v>
      </c>
    </row>
    <row r="235" spans="1:4" x14ac:dyDescent="0.25">
      <c r="A235" s="6" t="s">
        <v>106</v>
      </c>
      <c r="B235" s="6" t="s">
        <v>107</v>
      </c>
      <c r="C235" s="6" t="s">
        <v>18</v>
      </c>
      <c r="D235" s="6">
        <v>77145.294966668996</v>
      </c>
    </row>
    <row r="236" spans="1:4" x14ac:dyDescent="0.25">
      <c r="A236" s="6" t="s">
        <v>108</v>
      </c>
      <c r="B236" s="6" t="s">
        <v>109</v>
      </c>
      <c r="C236" s="6" t="s">
        <v>15</v>
      </c>
      <c r="D236" s="6">
        <v>80010.794300846494</v>
      </c>
    </row>
    <row r="237" spans="1:4" x14ac:dyDescent="0.25">
      <c r="A237" s="6" t="s">
        <v>108</v>
      </c>
      <c r="B237" s="6" t="s">
        <v>109</v>
      </c>
      <c r="C237" s="6" t="s">
        <v>17</v>
      </c>
      <c r="D237" s="6">
        <v>48307.851850981002</v>
      </c>
    </row>
    <row r="238" spans="1:4" x14ac:dyDescent="0.25">
      <c r="A238" s="6" t="s">
        <v>108</v>
      </c>
      <c r="B238" s="6" t="s">
        <v>109</v>
      </c>
      <c r="C238" s="6" t="s">
        <v>18</v>
      </c>
      <c r="D238" s="6">
        <v>81547.768842227</v>
      </c>
    </row>
    <row r="239" spans="1:4" x14ac:dyDescent="0.25">
      <c r="A239" t="s">
        <v>21</v>
      </c>
    </row>
    <row r="240" spans="1:4" x14ac:dyDescent="0.25">
      <c r="A240" t="s">
        <v>1037</v>
      </c>
    </row>
    <row r="241" spans="1:4" x14ac:dyDescent="0.25">
      <c r="A241" t="s">
        <v>22</v>
      </c>
    </row>
    <row r="242" spans="1:4" x14ac:dyDescent="0.25">
      <c r="A242" t="s">
        <v>23</v>
      </c>
    </row>
    <row r="243" spans="1:4" x14ac:dyDescent="0.25">
      <c r="A243" t="s">
        <v>24</v>
      </c>
    </row>
    <row r="246" spans="1:4" x14ac:dyDescent="0.25">
      <c r="D246" s="7" t="str">
        <f>HYPERLINK("#'Indice'!A1", "Ir al índice")</f>
        <v>Ir al índice</v>
      </c>
    </row>
    <row r="247" spans="1:4" ht="17.25" x14ac:dyDescent="0.3">
      <c r="A247" s="4" t="s">
        <v>954</v>
      </c>
    </row>
    <row r="248" spans="1:4" x14ac:dyDescent="0.25">
      <c r="A248" s="5" t="s">
        <v>9</v>
      </c>
      <c r="B248" s="5" t="s">
        <v>114</v>
      </c>
      <c r="C248" s="5" t="s">
        <v>11</v>
      </c>
      <c r="D248" s="5" t="s">
        <v>501</v>
      </c>
    </row>
    <row r="249" spans="1:4" x14ac:dyDescent="0.25">
      <c r="A249" s="6" t="s">
        <v>88</v>
      </c>
      <c r="B249" s="6" t="s">
        <v>115</v>
      </c>
      <c r="C249" s="6" t="s">
        <v>17</v>
      </c>
      <c r="D249" s="6">
        <v>113856.407773895</v>
      </c>
    </row>
    <row r="250" spans="1:4" x14ac:dyDescent="0.25">
      <c r="A250" s="6" t="s">
        <v>88</v>
      </c>
      <c r="B250" s="6" t="s">
        <v>115</v>
      </c>
      <c r="C250" s="6" t="s">
        <v>18</v>
      </c>
      <c r="D250" s="6">
        <v>143905.07307963999</v>
      </c>
    </row>
    <row r="251" spans="1:4" x14ac:dyDescent="0.25">
      <c r="A251" s="6" t="s">
        <v>92</v>
      </c>
      <c r="B251" s="6" t="s">
        <v>116</v>
      </c>
      <c r="C251" s="6" t="s">
        <v>18</v>
      </c>
      <c r="D251" s="6">
        <v>107976.01061677</v>
      </c>
    </row>
    <row r="252" spans="1:4" x14ac:dyDescent="0.25">
      <c r="A252" s="6" t="s">
        <v>94</v>
      </c>
      <c r="B252" s="6" t="s">
        <v>117</v>
      </c>
      <c r="C252" s="6" t="s">
        <v>15</v>
      </c>
      <c r="D252" s="6">
        <v>288701.59578886197</v>
      </c>
    </row>
    <row r="253" spans="1:4" x14ac:dyDescent="0.25">
      <c r="A253" s="6" t="s">
        <v>94</v>
      </c>
      <c r="B253" s="6" t="s">
        <v>117</v>
      </c>
      <c r="C253" s="6" t="s">
        <v>18</v>
      </c>
      <c r="D253" s="6">
        <v>159586.15814148099</v>
      </c>
    </row>
    <row r="254" spans="1:4" x14ac:dyDescent="0.25">
      <c r="A254" s="6" t="s">
        <v>96</v>
      </c>
      <c r="B254" s="6" t="s">
        <v>118</v>
      </c>
      <c r="C254" s="6" t="s">
        <v>18</v>
      </c>
      <c r="D254" s="6">
        <v>202104.35842209199</v>
      </c>
    </row>
    <row r="255" spans="1:4" x14ac:dyDescent="0.25">
      <c r="A255" s="6" t="s">
        <v>98</v>
      </c>
      <c r="B255" s="6" t="s">
        <v>119</v>
      </c>
      <c r="C255" s="6" t="s">
        <v>17</v>
      </c>
      <c r="D255" s="6">
        <v>165688.227713959</v>
      </c>
    </row>
    <row r="256" spans="1:4" x14ac:dyDescent="0.25">
      <c r="A256" s="6" t="s">
        <v>98</v>
      </c>
      <c r="B256" s="6" t="s">
        <v>119</v>
      </c>
      <c r="C256" s="6" t="s">
        <v>18</v>
      </c>
      <c r="D256" s="6">
        <v>216328.76861893199</v>
      </c>
    </row>
    <row r="257" spans="1:4" x14ac:dyDescent="0.25">
      <c r="A257" s="6" t="s">
        <v>106</v>
      </c>
      <c r="B257" s="6" t="s">
        <v>120</v>
      </c>
      <c r="C257" s="6" t="s">
        <v>15</v>
      </c>
      <c r="D257" s="6">
        <v>135700.405755277</v>
      </c>
    </row>
    <row r="258" spans="1:4" x14ac:dyDescent="0.25">
      <c r="A258" s="6" t="s">
        <v>106</v>
      </c>
      <c r="B258" s="6" t="s">
        <v>120</v>
      </c>
      <c r="C258" s="6" t="s">
        <v>17</v>
      </c>
      <c r="D258" s="6">
        <v>97953.252936510806</v>
      </c>
    </row>
    <row r="259" spans="1:4" x14ac:dyDescent="0.25">
      <c r="A259" s="6" t="s">
        <v>106</v>
      </c>
      <c r="B259" s="6" t="s">
        <v>120</v>
      </c>
      <c r="C259" s="6" t="s">
        <v>18</v>
      </c>
      <c r="D259" s="6">
        <v>146805.26917354099</v>
      </c>
    </row>
    <row r="260" spans="1:4" x14ac:dyDescent="0.25">
      <c r="A260" s="6" t="s">
        <v>108</v>
      </c>
      <c r="B260" s="6" t="s">
        <v>121</v>
      </c>
      <c r="C260" s="6" t="s">
        <v>15</v>
      </c>
      <c r="D260" s="6">
        <v>200000</v>
      </c>
    </row>
    <row r="261" spans="1:4" x14ac:dyDescent="0.25">
      <c r="A261" s="6" t="s">
        <v>108</v>
      </c>
      <c r="B261" s="6" t="s">
        <v>121</v>
      </c>
      <c r="C261" s="6" t="s">
        <v>17</v>
      </c>
      <c r="D261" s="6">
        <v>68237.383826573496</v>
      </c>
    </row>
    <row r="262" spans="1:4" x14ac:dyDescent="0.25">
      <c r="A262" s="6" t="s">
        <v>108</v>
      </c>
      <c r="B262" s="6" t="s">
        <v>121</v>
      </c>
      <c r="C262" s="6" t="s">
        <v>18</v>
      </c>
      <c r="D262" s="6">
        <v>175254.993265328</v>
      </c>
    </row>
    <row r="263" spans="1:4" x14ac:dyDescent="0.25">
      <c r="A263" s="6" t="s">
        <v>110</v>
      </c>
      <c r="B263" s="6" t="s">
        <v>122</v>
      </c>
      <c r="C263" s="6" t="s">
        <v>15</v>
      </c>
      <c r="D263" s="6">
        <v>197061.71383395599</v>
      </c>
    </row>
    <row r="264" spans="1:4" x14ac:dyDescent="0.25">
      <c r="A264" s="6" t="s">
        <v>110</v>
      </c>
      <c r="B264" s="6" t="s">
        <v>122</v>
      </c>
      <c r="C264" s="6" t="s">
        <v>16</v>
      </c>
      <c r="D264" s="6">
        <v>33333.33203125</v>
      </c>
    </row>
    <row r="265" spans="1:4" x14ac:dyDescent="0.25">
      <c r="A265" s="6" t="s">
        <v>110</v>
      </c>
      <c r="B265" s="6" t="s">
        <v>122</v>
      </c>
      <c r="C265" s="6" t="s">
        <v>18</v>
      </c>
      <c r="D265" s="6">
        <v>189838.78538962701</v>
      </c>
    </row>
    <row r="266" spans="1:4" x14ac:dyDescent="0.25">
      <c r="A266" s="6" t="s">
        <v>123</v>
      </c>
      <c r="B266" s="6" t="s">
        <v>124</v>
      </c>
      <c r="C266" s="6" t="s">
        <v>18</v>
      </c>
      <c r="D266" s="6">
        <v>161605.69992860599</v>
      </c>
    </row>
    <row r="267" spans="1:4" x14ac:dyDescent="0.25">
      <c r="A267" s="6" t="s">
        <v>125</v>
      </c>
      <c r="B267" s="6" t="s">
        <v>126</v>
      </c>
      <c r="C267" s="6" t="s">
        <v>15</v>
      </c>
      <c r="D267" s="6">
        <v>92244.241826559999</v>
      </c>
    </row>
    <row r="268" spans="1:4" x14ac:dyDescent="0.25">
      <c r="A268" s="6" t="s">
        <v>125</v>
      </c>
      <c r="B268" s="6" t="s">
        <v>126</v>
      </c>
      <c r="C268" s="6" t="s">
        <v>17</v>
      </c>
      <c r="D268" s="6">
        <v>126347.204352696</v>
      </c>
    </row>
    <row r="269" spans="1:4" x14ac:dyDescent="0.25">
      <c r="A269" s="6" t="s">
        <v>125</v>
      </c>
      <c r="B269" s="6" t="s">
        <v>126</v>
      </c>
      <c r="C269" s="6" t="s">
        <v>18</v>
      </c>
      <c r="D269" s="6">
        <v>182274.48227583899</v>
      </c>
    </row>
    <row r="270" spans="1:4" x14ac:dyDescent="0.25">
      <c r="A270" s="6" t="s">
        <v>127</v>
      </c>
      <c r="B270" s="6" t="s">
        <v>128</v>
      </c>
      <c r="C270" s="6" t="s">
        <v>15</v>
      </c>
      <c r="D270" s="6">
        <v>62979.517092312803</v>
      </c>
    </row>
    <row r="271" spans="1:4" x14ac:dyDescent="0.25">
      <c r="A271" s="6" t="s">
        <v>127</v>
      </c>
      <c r="B271" s="6" t="s">
        <v>128</v>
      </c>
      <c r="C271" s="6" t="s">
        <v>17</v>
      </c>
      <c r="D271" s="6">
        <v>83333.328125</v>
      </c>
    </row>
    <row r="272" spans="1:4" x14ac:dyDescent="0.25">
      <c r="A272" s="6" t="s">
        <v>127</v>
      </c>
      <c r="B272" s="6" t="s">
        <v>128</v>
      </c>
      <c r="C272" s="6" t="s">
        <v>18</v>
      </c>
      <c r="D272" s="6">
        <v>161193.12389258901</v>
      </c>
    </row>
    <row r="273" spans="1:4" x14ac:dyDescent="0.25">
      <c r="A273" s="6" t="s">
        <v>129</v>
      </c>
      <c r="B273" s="6" t="s">
        <v>130</v>
      </c>
      <c r="C273" s="6" t="s">
        <v>18</v>
      </c>
      <c r="D273" s="6">
        <v>164736.60645187501</v>
      </c>
    </row>
    <row r="274" spans="1:4" x14ac:dyDescent="0.25">
      <c r="A274" s="6" t="s">
        <v>131</v>
      </c>
      <c r="B274" s="6" t="s">
        <v>132</v>
      </c>
      <c r="C274" s="6" t="s">
        <v>18</v>
      </c>
      <c r="D274" s="6">
        <v>97766.282978435804</v>
      </c>
    </row>
    <row r="275" spans="1:4" x14ac:dyDescent="0.25">
      <c r="A275" s="6" t="s">
        <v>133</v>
      </c>
      <c r="B275" s="6" t="s">
        <v>134</v>
      </c>
      <c r="C275" s="6" t="s">
        <v>15</v>
      </c>
      <c r="D275" s="6">
        <v>109875.492844921</v>
      </c>
    </row>
    <row r="276" spans="1:4" x14ac:dyDescent="0.25">
      <c r="A276" s="6" t="s">
        <v>133</v>
      </c>
      <c r="B276" s="6" t="s">
        <v>134</v>
      </c>
      <c r="C276" s="6" t="s">
        <v>17</v>
      </c>
      <c r="D276" s="6">
        <v>43473.849449043701</v>
      </c>
    </row>
    <row r="277" spans="1:4" x14ac:dyDescent="0.25">
      <c r="A277" s="6" t="s">
        <v>133</v>
      </c>
      <c r="B277" s="6" t="s">
        <v>134</v>
      </c>
      <c r="C277" s="6" t="s">
        <v>18</v>
      </c>
      <c r="D277" s="6">
        <v>116853.530189928</v>
      </c>
    </row>
    <row r="278" spans="1:4" x14ac:dyDescent="0.25">
      <c r="A278" s="6" t="s">
        <v>135</v>
      </c>
      <c r="B278" s="6" t="s">
        <v>136</v>
      </c>
      <c r="C278" s="6" t="s">
        <v>15</v>
      </c>
      <c r="D278" s="6">
        <v>233333.34375</v>
      </c>
    </row>
    <row r="279" spans="1:4" x14ac:dyDescent="0.25">
      <c r="A279" s="6" t="s">
        <v>135</v>
      </c>
      <c r="B279" s="6" t="s">
        <v>136</v>
      </c>
      <c r="C279" s="6" t="s">
        <v>18</v>
      </c>
      <c r="D279" s="6">
        <v>82609.8244802462</v>
      </c>
    </row>
    <row r="280" spans="1:4" x14ac:dyDescent="0.25">
      <c r="A280" s="6" t="s">
        <v>137</v>
      </c>
      <c r="B280" s="6" t="s">
        <v>138</v>
      </c>
      <c r="C280" s="6" t="s">
        <v>17</v>
      </c>
      <c r="D280" s="6">
        <v>33333.33203125</v>
      </c>
    </row>
    <row r="281" spans="1:4" x14ac:dyDescent="0.25">
      <c r="A281" s="6" t="s">
        <v>137</v>
      </c>
      <c r="B281" s="6" t="s">
        <v>138</v>
      </c>
      <c r="C281" s="6" t="s">
        <v>18</v>
      </c>
      <c r="D281" s="6">
        <v>103881.45636503601</v>
      </c>
    </row>
    <row r="282" spans="1:4" x14ac:dyDescent="0.25">
      <c r="A282" s="6" t="s">
        <v>139</v>
      </c>
      <c r="B282" s="6" t="s">
        <v>140</v>
      </c>
      <c r="C282" s="6" t="s">
        <v>15</v>
      </c>
      <c r="D282" s="6">
        <v>50000</v>
      </c>
    </row>
    <row r="283" spans="1:4" x14ac:dyDescent="0.25">
      <c r="A283" s="6" t="s">
        <v>139</v>
      </c>
      <c r="B283" s="6" t="s">
        <v>140</v>
      </c>
      <c r="C283" s="6" t="s">
        <v>18</v>
      </c>
      <c r="D283" s="6">
        <v>92810.754615106707</v>
      </c>
    </row>
    <row r="284" spans="1:4" x14ac:dyDescent="0.25">
      <c r="A284" s="6" t="s">
        <v>141</v>
      </c>
      <c r="B284" s="6" t="s">
        <v>142</v>
      </c>
      <c r="C284" s="6" t="s">
        <v>17</v>
      </c>
      <c r="D284" s="6">
        <v>66666.6640625</v>
      </c>
    </row>
    <row r="285" spans="1:4" x14ac:dyDescent="0.25">
      <c r="A285" s="6" t="s">
        <v>141</v>
      </c>
      <c r="B285" s="6" t="s">
        <v>142</v>
      </c>
      <c r="C285" s="6" t="s">
        <v>18</v>
      </c>
      <c r="D285" s="6">
        <v>60999.2336918234</v>
      </c>
    </row>
    <row r="286" spans="1:4" x14ac:dyDescent="0.25">
      <c r="A286" s="6" t="s">
        <v>143</v>
      </c>
      <c r="B286" s="6" t="s">
        <v>144</v>
      </c>
      <c r="C286" s="6" t="s">
        <v>15</v>
      </c>
      <c r="D286" s="6">
        <v>133333.328125</v>
      </c>
    </row>
    <row r="287" spans="1:4" x14ac:dyDescent="0.25">
      <c r="A287" s="6" t="s">
        <v>143</v>
      </c>
      <c r="B287" s="6" t="s">
        <v>144</v>
      </c>
      <c r="C287" s="6" t="s">
        <v>17</v>
      </c>
      <c r="D287" s="6">
        <v>118447.544154748</v>
      </c>
    </row>
    <row r="288" spans="1:4" x14ac:dyDescent="0.25">
      <c r="A288" s="6" t="s">
        <v>143</v>
      </c>
      <c r="B288" s="6" t="s">
        <v>144</v>
      </c>
      <c r="C288" s="6" t="s">
        <v>18</v>
      </c>
      <c r="D288" s="6">
        <v>87505.536063795604</v>
      </c>
    </row>
    <row r="289" spans="1:4" x14ac:dyDescent="0.25">
      <c r="A289" s="6" t="s">
        <v>145</v>
      </c>
      <c r="B289" s="6" t="s">
        <v>146</v>
      </c>
      <c r="C289" s="6" t="s">
        <v>18</v>
      </c>
      <c r="D289" s="6">
        <v>80161.910456321406</v>
      </c>
    </row>
    <row r="290" spans="1:4" x14ac:dyDescent="0.25">
      <c r="A290" s="6" t="s">
        <v>147</v>
      </c>
      <c r="B290" s="6" t="s">
        <v>148</v>
      </c>
      <c r="C290" s="6" t="s">
        <v>15</v>
      </c>
      <c r="D290" s="6">
        <v>25866.419111269101</v>
      </c>
    </row>
    <row r="291" spans="1:4" x14ac:dyDescent="0.25">
      <c r="A291" s="6" t="s">
        <v>147</v>
      </c>
      <c r="B291" s="6" t="s">
        <v>148</v>
      </c>
      <c r="C291" s="6" t="s">
        <v>17</v>
      </c>
      <c r="D291" s="6">
        <v>10000</v>
      </c>
    </row>
    <row r="292" spans="1:4" x14ac:dyDescent="0.25">
      <c r="A292" s="6" t="s">
        <v>147</v>
      </c>
      <c r="B292" s="6" t="s">
        <v>148</v>
      </c>
      <c r="C292" s="6" t="s">
        <v>18</v>
      </c>
      <c r="D292" s="6">
        <v>155743.69775467701</v>
      </c>
    </row>
    <row r="293" spans="1:4" x14ac:dyDescent="0.25">
      <c r="A293" s="6" t="s">
        <v>149</v>
      </c>
      <c r="B293" s="6" t="s">
        <v>150</v>
      </c>
      <c r="C293" s="6" t="s">
        <v>15</v>
      </c>
      <c r="D293" s="6">
        <v>11666.666015625</v>
      </c>
    </row>
    <row r="294" spans="1:4" x14ac:dyDescent="0.25">
      <c r="A294" s="6" t="s">
        <v>149</v>
      </c>
      <c r="B294" s="6" t="s">
        <v>150</v>
      </c>
      <c r="C294" s="6" t="s">
        <v>17</v>
      </c>
      <c r="D294" s="6">
        <v>28453.694147237798</v>
      </c>
    </row>
    <row r="295" spans="1:4" x14ac:dyDescent="0.25">
      <c r="A295" s="6" t="s">
        <v>149</v>
      </c>
      <c r="B295" s="6" t="s">
        <v>150</v>
      </c>
      <c r="C295" s="6" t="s">
        <v>18</v>
      </c>
      <c r="D295" s="6">
        <v>110790.14341281699</v>
      </c>
    </row>
    <row r="296" spans="1:4" x14ac:dyDescent="0.25">
      <c r="A296" s="6" t="s">
        <v>151</v>
      </c>
      <c r="B296" s="6" t="s">
        <v>152</v>
      </c>
      <c r="C296" s="6" t="s">
        <v>15</v>
      </c>
      <c r="D296" s="6">
        <v>166666.671875</v>
      </c>
    </row>
    <row r="297" spans="1:4" x14ac:dyDescent="0.25">
      <c r="A297" s="6" t="s">
        <v>151</v>
      </c>
      <c r="B297" s="6" t="s">
        <v>152</v>
      </c>
      <c r="C297" s="6" t="s">
        <v>18</v>
      </c>
      <c r="D297" s="6">
        <v>187611.97699670499</v>
      </c>
    </row>
    <row r="298" spans="1:4" x14ac:dyDescent="0.25">
      <c r="A298" s="6" t="s">
        <v>153</v>
      </c>
      <c r="B298" s="6" t="s">
        <v>154</v>
      </c>
      <c r="C298" s="6" t="s">
        <v>15</v>
      </c>
      <c r="D298" s="6">
        <v>103625.02887197799</v>
      </c>
    </row>
    <row r="299" spans="1:4" x14ac:dyDescent="0.25">
      <c r="A299" s="6" t="s">
        <v>153</v>
      </c>
      <c r="B299" s="6" t="s">
        <v>154</v>
      </c>
      <c r="C299" s="6" t="s">
        <v>17</v>
      </c>
      <c r="D299" s="6">
        <v>65034.684242353498</v>
      </c>
    </row>
    <row r="300" spans="1:4" x14ac:dyDescent="0.25">
      <c r="A300" s="6" t="s">
        <v>153</v>
      </c>
      <c r="B300" s="6" t="s">
        <v>154</v>
      </c>
      <c r="C300" s="6" t="s">
        <v>18</v>
      </c>
      <c r="D300" s="6">
        <v>105084.169712153</v>
      </c>
    </row>
    <row r="301" spans="1:4" x14ac:dyDescent="0.25">
      <c r="A301" s="6" t="s">
        <v>155</v>
      </c>
      <c r="B301" s="6" t="s">
        <v>156</v>
      </c>
      <c r="C301" s="6" t="s">
        <v>17</v>
      </c>
      <c r="D301" s="6">
        <v>179536.66142727199</v>
      </c>
    </row>
    <row r="302" spans="1:4" x14ac:dyDescent="0.25">
      <c r="A302" s="6" t="s">
        <v>155</v>
      </c>
      <c r="B302" s="6" t="s">
        <v>156</v>
      </c>
      <c r="C302" s="6" t="s">
        <v>18</v>
      </c>
      <c r="D302" s="6">
        <v>81523.039165246402</v>
      </c>
    </row>
    <row r="303" spans="1:4" x14ac:dyDescent="0.25">
      <c r="A303" s="6" t="s">
        <v>157</v>
      </c>
      <c r="B303" s="6" t="s">
        <v>158</v>
      </c>
      <c r="C303" s="6" t="s">
        <v>18</v>
      </c>
      <c r="D303" s="6">
        <v>119313.42111044101</v>
      </c>
    </row>
    <row r="304" spans="1:4" x14ac:dyDescent="0.25">
      <c r="A304" s="6" t="s">
        <v>159</v>
      </c>
      <c r="B304" s="6" t="s">
        <v>160</v>
      </c>
      <c r="C304" s="6" t="s">
        <v>18</v>
      </c>
      <c r="D304" s="6">
        <v>121091.150572816</v>
      </c>
    </row>
    <row r="305" spans="1:4" x14ac:dyDescent="0.25">
      <c r="A305" s="6" t="s">
        <v>161</v>
      </c>
      <c r="B305" s="6" t="s">
        <v>162</v>
      </c>
      <c r="C305" s="6" t="s">
        <v>18</v>
      </c>
      <c r="D305" s="6">
        <v>87513.694189574904</v>
      </c>
    </row>
    <row r="306" spans="1:4" x14ac:dyDescent="0.25">
      <c r="A306" s="6" t="s">
        <v>163</v>
      </c>
      <c r="B306" s="6" t="s">
        <v>164</v>
      </c>
      <c r="C306" s="6" t="s">
        <v>15</v>
      </c>
      <c r="D306" s="6">
        <v>7333.33349609375</v>
      </c>
    </row>
    <row r="307" spans="1:4" x14ac:dyDescent="0.25">
      <c r="A307" s="6" t="s">
        <v>163</v>
      </c>
      <c r="B307" s="6" t="s">
        <v>164</v>
      </c>
      <c r="C307" s="6" t="s">
        <v>17</v>
      </c>
      <c r="D307" s="6">
        <v>176120.42317805899</v>
      </c>
    </row>
    <row r="308" spans="1:4" x14ac:dyDescent="0.25">
      <c r="A308" s="6" t="s">
        <v>163</v>
      </c>
      <c r="B308" s="6" t="s">
        <v>164</v>
      </c>
      <c r="C308" s="6" t="s">
        <v>18</v>
      </c>
      <c r="D308" s="6">
        <v>92961.077042858393</v>
      </c>
    </row>
    <row r="309" spans="1:4" x14ac:dyDescent="0.25">
      <c r="A309" s="6" t="s">
        <v>165</v>
      </c>
      <c r="B309" s="6" t="s">
        <v>166</v>
      </c>
      <c r="C309" s="6" t="s">
        <v>18</v>
      </c>
      <c r="D309" s="6">
        <v>120776.02544808399</v>
      </c>
    </row>
    <row r="310" spans="1:4" x14ac:dyDescent="0.25">
      <c r="A310" s="6" t="s">
        <v>167</v>
      </c>
      <c r="B310" s="6" t="s">
        <v>168</v>
      </c>
      <c r="C310" s="6" t="s">
        <v>15</v>
      </c>
      <c r="D310" s="6">
        <v>500000</v>
      </c>
    </row>
    <row r="311" spans="1:4" x14ac:dyDescent="0.25">
      <c r="A311" s="6" t="s">
        <v>167</v>
      </c>
      <c r="B311" s="6" t="s">
        <v>168</v>
      </c>
      <c r="C311" s="6" t="s">
        <v>17</v>
      </c>
      <c r="D311" s="6">
        <v>43333.33203125</v>
      </c>
    </row>
    <row r="312" spans="1:4" x14ac:dyDescent="0.25">
      <c r="A312" s="6" t="s">
        <v>167</v>
      </c>
      <c r="B312" s="6" t="s">
        <v>168</v>
      </c>
      <c r="C312" s="6" t="s">
        <v>18</v>
      </c>
      <c r="D312" s="6">
        <v>73397.673040811904</v>
      </c>
    </row>
    <row r="313" spans="1:4" x14ac:dyDescent="0.25">
      <c r="A313" s="6" t="s">
        <v>169</v>
      </c>
      <c r="B313" s="6" t="s">
        <v>170</v>
      </c>
      <c r="C313" s="6" t="s">
        <v>15</v>
      </c>
      <c r="D313" s="6">
        <v>97287.894676829805</v>
      </c>
    </row>
    <row r="314" spans="1:4" x14ac:dyDescent="0.25">
      <c r="A314" s="6" t="s">
        <v>169</v>
      </c>
      <c r="B314" s="6" t="s">
        <v>170</v>
      </c>
      <c r="C314" s="6" t="s">
        <v>18</v>
      </c>
      <c r="D314" s="6">
        <v>92346.706242263899</v>
      </c>
    </row>
    <row r="315" spans="1:4" x14ac:dyDescent="0.25">
      <c r="A315" s="6" t="s">
        <v>171</v>
      </c>
      <c r="B315" s="6" t="s">
        <v>172</v>
      </c>
      <c r="C315" s="6" t="s">
        <v>15</v>
      </c>
      <c r="D315" s="6">
        <v>20000</v>
      </c>
    </row>
    <row r="316" spans="1:4" x14ac:dyDescent="0.25">
      <c r="A316" s="6" t="s">
        <v>171</v>
      </c>
      <c r="B316" s="6" t="s">
        <v>172</v>
      </c>
      <c r="C316" s="6" t="s">
        <v>17</v>
      </c>
      <c r="D316" s="6">
        <v>70494.497968658703</v>
      </c>
    </row>
    <row r="317" spans="1:4" x14ac:dyDescent="0.25">
      <c r="A317" s="6" t="s">
        <v>171</v>
      </c>
      <c r="B317" s="6" t="s">
        <v>172</v>
      </c>
      <c r="C317" s="6" t="s">
        <v>18</v>
      </c>
      <c r="D317" s="6">
        <v>101149.625595909</v>
      </c>
    </row>
    <row r="318" spans="1:4" x14ac:dyDescent="0.25">
      <c r="A318" s="6" t="s">
        <v>173</v>
      </c>
      <c r="B318" s="6" t="s">
        <v>174</v>
      </c>
      <c r="C318" s="6" t="s">
        <v>18</v>
      </c>
      <c r="D318" s="6">
        <v>83701.628073082597</v>
      </c>
    </row>
    <row r="319" spans="1:4" x14ac:dyDescent="0.25">
      <c r="A319" s="6" t="s">
        <v>175</v>
      </c>
      <c r="B319" s="6" t="s">
        <v>176</v>
      </c>
      <c r="C319" s="6" t="s">
        <v>15</v>
      </c>
      <c r="D319" s="6">
        <v>130042.306791093</v>
      </c>
    </row>
    <row r="320" spans="1:4" x14ac:dyDescent="0.25">
      <c r="A320" s="6" t="s">
        <v>175</v>
      </c>
      <c r="B320" s="6" t="s">
        <v>176</v>
      </c>
      <c r="C320" s="6" t="s">
        <v>17</v>
      </c>
      <c r="D320" s="6">
        <v>134173.69453774401</v>
      </c>
    </row>
    <row r="321" spans="1:4" x14ac:dyDescent="0.25">
      <c r="A321" s="6" t="s">
        <v>175</v>
      </c>
      <c r="B321" s="6" t="s">
        <v>176</v>
      </c>
      <c r="C321" s="6" t="s">
        <v>18</v>
      </c>
      <c r="D321" s="6">
        <v>71746.385201319295</v>
      </c>
    </row>
    <row r="322" spans="1:4" x14ac:dyDescent="0.25">
      <c r="A322" s="6" t="s">
        <v>177</v>
      </c>
      <c r="B322" s="6" t="s">
        <v>178</v>
      </c>
      <c r="C322" s="6" t="s">
        <v>17</v>
      </c>
      <c r="D322" s="6">
        <v>266666.65625</v>
      </c>
    </row>
    <row r="323" spans="1:4" x14ac:dyDescent="0.25">
      <c r="A323" s="6" t="s">
        <v>177</v>
      </c>
      <c r="B323" s="6" t="s">
        <v>178</v>
      </c>
      <c r="C323" s="6" t="s">
        <v>18</v>
      </c>
      <c r="D323" s="6">
        <v>76715.6533114677</v>
      </c>
    </row>
    <row r="324" spans="1:4" x14ac:dyDescent="0.25">
      <c r="A324" s="6" t="s">
        <v>179</v>
      </c>
      <c r="B324" s="6" t="s">
        <v>180</v>
      </c>
      <c r="C324" s="6" t="s">
        <v>15</v>
      </c>
      <c r="D324" s="6">
        <v>91895.467756778002</v>
      </c>
    </row>
    <row r="325" spans="1:4" x14ac:dyDescent="0.25">
      <c r="A325" s="6" t="s">
        <v>179</v>
      </c>
      <c r="B325" s="6" t="s">
        <v>180</v>
      </c>
      <c r="C325" s="6" t="s">
        <v>17</v>
      </c>
      <c r="D325" s="6">
        <v>39785.1902538738</v>
      </c>
    </row>
    <row r="326" spans="1:4" x14ac:dyDescent="0.25">
      <c r="A326" s="6" t="s">
        <v>179</v>
      </c>
      <c r="B326" s="6" t="s">
        <v>180</v>
      </c>
      <c r="C326" s="6" t="s">
        <v>18</v>
      </c>
      <c r="D326" s="6">
        <v>51128.2983247995</v>
      </c>
    </row>
    <row r="327" spans="1:4" x14ac:dyDescent="0.25">
      <c r="A327" s="6" t="s">
        <v>181</v>
      </c>
      <c r="B327" s="6" t="s">
        <v>182</v>
      </c>
      <c r="C327" s="6" t="s">
        <v>15</v>
      </c>
      <c r="D327" s="6">
        <v>72928.571259497403</v>
      </c>
    </row>
    <row r="328" spans="1:4" x14ac:dyDescent="0.25">
      <c r="A328" s="6" t="s">
        <v>181</v>
      </c>
      <c r="B328" s="6" t="s">
        <v>182</v>
      </c>
      <c r="C328" s="6" t="s">
        <v>17</v>
      </c>
      <c r="D328" s="6">
        <v>6666.66650390625</v>
      </c>
    </row>
    <row r="329" spans="1:4" x14ac:dyDescent="0.25">
      <c r="A329" s="6" t="s">
        <v>181</v>
      </c>
      <c r="B329" s="6" t="s">
        <v>182</v>
      </c>
      <c r="C329" s="6" t="s">
        <v>18</v>
      </c>
      <c r="D329" s="6">
        <v>67527.996304347704</v>
      </c>
    </row>
    <row r="330" spans="1:4" x14ac:dyDescent="0.25">
      <c r="A330" s="6" t="s">
        <v>183</v>
      </c>
      <c r="B330" s="6" t="s">
        <v>184</v>
      </c>
      <c r="C330" s="6" t="s">
        <v>15</v>
      </c>
      <c r="D330" s="6">
        <v>26238.045911250701</v>
      </c>
    </row>
    <row r="331" spans="1:4" x14ac:dyDescent="0.25">
      <c r="A331" s="6" t="s">
        <v>183</v>
      </c>
      <c r="B331" s="6" t="s">
        <v>184</v>
      </c>
      <c r="C331" s="6" t="s">
        <v>17</v>
      </c>
      <c r="D331" s="6">
        <v>60000</v>
      </c>
    </row>
    <row r="332" spans="1:4" x14ac:dyDescent="0.25">
      <c r="A332" s="6" t="s">
        <v>183</v>
      </c>
      <c r="B332" s="6" t="s">
        <v>184</v>
      </c>
      <c r="C332" s="6" t="s">
        <v>18</v>
      </c>
      <c r="D332" s="6">
        <v>74740.823856546805</v>
      </c>
    </row>
    <row r="333" spans="1:4" x14ac:dyDescent="0.25">
      <c r="A333" s="6" t="s">
        <v>185</v>
      </c>
      <c r="B333" s="6" t="s">
        <v>186</v>
      </c>
      <c r="C333" s="6" t="s">
        <v>15</v>
      </c>
      <c r="D333" s="6">
        <v>50000</v>
      </c>
    </row>
    <row r="334" spans="1:4" x14ac:dyDescent="0.25">
      <c r="A334" s="6" t="s">
        <v>185</v>
      </c>
      <c r="B334" s="6" t="s">
        <v>186</v>
      </c>
      <c r="C334" s="6" t="s">
        <v>17</v>
      </c>
      <c r="D334" s="6">
        <v>37727.769697297597</v>
      </c>
    </row>
    <row r="335" spans="1:4" x14ac:dyDescent="0.25">
      <c r="A335" s="6" t="s">
        <v>185</v>
      </c>
      <c r="B335" s="6" t="s">
        <v>186</v>
      </c>
      <c r="C335" s="6" t="s">
        <v>18</v>
      </c>
      <c r="D335" s="6">
        <v>51692.516265642502</v>
      </c>
    </row>
    <row r="336" spans="1:4" x14ac:dyDescent="0.25">
      <c r="A336" s="6" t="s">
        <v>187</v>
      </c>
      <c r="B336" s="6" t="s">
        <v>188</v>
      </c>
      <c r="C336" s="6" t="s">
        <v>15</v>
      </c>
      <c r="D336" s="6">
        <v>16666.666015625</v>
      </c>
    </row>
    <row r="337" spans="1:4" x14ac:dyDescent="0.25">
      <c r="A337" s="6" t="s">
        <v>187</v>
      </c>
      <c r="B337" s="6" t="s">
        <v>188</v>
      </c>
      <c r="C337" s="6" t="s">
        <v>18</v>
      </c>
      <c r="D337" s="6">
        <v>62529.981634951298</v>
      </c>
    </row>
    <row r="338" spans="1:4" x14ac:dyDescent="0.25">
      <c r="A338" s="6" t="s">
        <v>189</v>
      </c>
      <c r="B338" s="6" t="s">
        <v>190</v>
      </c>
      <c r="C338" s="6" t="s">
        <v>18</v>
      </c>
      <c r="D338" s="6">
        <v>44572.783176593097</v>
      </c>
    </row>
    <row r="339" spans="1:4" x14ac:dyDescent="0.25">
      <c r="A339" s="6" t="s">
        <v>191</v>
      </c>
      <c r="B339" s="6" t="s">
        <v>192</v>
      </c>
      <c r="C339" s="6" t="s">
        <v>18</v>
      </c>
      <c r="D339" s="6">
        <v>66012.945425948099</v>
      </c>
    </row>
    <row r="340" spans="1:4" x14ac:dyDescent="0.25">
      <c r="A340" s="6" t="s">
        <v>193</v>
      </c>
      <c r="B340" s="6" t="s">
        <v>194</v>
      </c>
      <c r="C340" s="6" t="s">
        <v>17</v>
      </c>
      <c r="D340" s="6">
        <v>43385.603744873202</v>
      </c>
    </row>
    <row r="341" spans="1:4" x14ac:dyDescent="0.25">
      <c r="A341" s="6" t="s">
        <v>193</v>
      </c>
      <c r="B341" s="6" t="s">
        <v>194</v>
      </c>
      <c r="C341" s="6" t="s">
        <v>18</v>
      </c>
      <c r="D341" s="6">
        <v>112102.821710972</v>
      </c>
    </row>
    <row r="342" spans="1:4" x14ac:dyDescent="0.25">
      <c r="A342" s="6" t="s">
        <v>195</v>
      </c>
      <c r="B342" s="6" t="s">
        <v>196</v>
      </c>
      <c r="C342" s="6" t="s">
        <v>15</v>
      </c>
      <c r="D342" s="6">
        <v>236313.245906909</v>
      </c>
    </row>
    <row r="343" spans="1:4" x14ac:dyDescent="0.25">
      <c r="A343" s="6" t="s">
        <v>195</v>
      </c>
      <c r="B343" s="6" t="s">
        <v>196</v>
      </c>
      <c r="C343" s="6" t="s">
        <v>17</v>
      </c>
      <c r="D343" s="6">
        <v>23948.701840272901</v>
      </c>
    </row>
    <row r="344" spans="1:4" x14ac:dyDescent="0.25">
      <c r="A344" s="6" t="s">
        <v>195</v>
      </c>
      <c r="B344" s="6" t="s">
        <v>196</v>
      </c>
      <c r="C344" s="6" t="s">
        <v>18</v>
      </c>
      <c r="D344" s="6">
        <v>69322.296535371002</v>
      </c>
    </row>
    <row r="345" spans="1:4" x14ac:dyDescent="0.25">
      <c r="A345" s="6" t="s">
        <v>197</v>
      </c>
      <c r="B345" s="6" t="s">
        <v>198</v>
      </c>
      <c r="C345" s="6" t="s">
        <v>15</v>
      </c>
      <c r="D345" s="6">
        <v>28218.236035510701</v>
      </c>
    </row>
    <row r="346" spans="1:4" x14ac:dyDescent="0.25">
      <c r="A346" s="6" t="s">
        <v>197</v>
      </c>
      <c r="B346" s="6" t="s">
        <v>198</v>
      </c>
      <c r="C346" s="6" t="s">
        <v>17</v>
      </c>
      <c r="D346" s="6">
        <v>66666.6640625</v>
      </c>
    </row>
    <row r="347" spans="1:4" x14ac:dyDescent="0.25">
      <c r="A347" s="6" t="s">
        <v>197</v>
      </c>
      <c r="B347" s="6" t="s">
        <v>198</v>
      </c>
      <c r="C347" s="6" t="s">
        <v>18</v>
      </c>
      <c r="D347" s="6">
        <v>68929.923800599398</v>
      </c>
    </row>
    <row r="348" spans="1:4" x14ac:dyDescent="0.25">
      <c r="A348" s="6" t="s">
        <v>199</v>
      </c>
      <c r="B348" s="6" t="s">
        <v>200</v>
      </c>
      <c r="C348" s="6" t="s">
        <v>15</v>
      </c>
      <c r="D348" s="6">
        <v>79357.872347394499</v>
      </c>
    </row>
    <row r="349" spans="1:4" x14ac:dyDescent="0.25">
      <c r="A349" s="6" t="s">
        <v>199</v>
      </c>
      <c r="B349" s="6" t="s">
        <v>200</v>
      </c>
      <c r="C349" s="6" t="s">
        <v>17</v>
      </c>
      <c r="D349" s="6">
        <v>55472.369408974802</v>
      </c>
    </row>
    <row r="350" spans="1:4" x14ac:dyDescent="0.25">
      <c r="A350" s="6" t="s">
        <v>199</v>
      </c>
      <c r="B350" s="6" t="s">
        <v>200</v>
      </c>
      <c r="C350" s="6" t="s">
        <v>18</v>
      </c>
      <c r="D350" s="6">
        <v>76618.326853983803</v>
      </c>
    </row>
    <row r="351" spans="1:4" x14ac:dyDescent="0.25">
      <c r="A351" s="6" t="s">
        <v>201</v>
      </c>
      <c r="B351" s="6" t="s">
        <v>202</v>
      </c>
      <c r="C351" s="6" t="s">
        <v>15</v>
      </c>
      <c r="D351" s="6">
        <v>50288.281520441902</v>
      </c>
    </row>
    <row r="352" spans="1:4" x14ac:dyDescent="0.25">
      <c r="A352" s="6" t="s">
        <v>201</v>
      </c>
      <c r="B352" s="6" t="s">
        <v>202</v>
      </c>
      <c r="C352" s="6" t="s">
        <v>17</v>
      </c>
      <c r="D352" s="6">
        <v>33818.346756983497</v>
      </c>
    </row>
    <row r="353" spans="1:4" x14ac:dyDescent="0.25">
      <c r="A353" s="6" t="s">
        <v>201</v>
      </c>
      <c r="B353" s="6" t="s">
        <v>202</v>
      </c>
      <c r="C353" s="6" t="s">
        <v>18</v>
      </c>
      <c r="D353" s="6">
        <v>56843.2550195765</v>
      </c>
    </row>
    <row r="354" spans="1:4" x14ac:dyDescent="0.25">
      <c r="A354" s="6" t="s">
        <v>203</v>
      </c>
      <c r="B354" s="6" t="s">
        <v>204</v>
      </c>
      <c r="C354" s="6" t="s">
        <v>15</v>
      </c>
      <c r="D354" s="6">
        <v>50000</v>
      </c>
    </row>
    <row r="355" spans="1:4" x14ac:dyDescent="0.25">
      <c r="A355" s="6" t="s">
        <v>203</v>
      </c>
      <c r="B355" s="6" t="s">
        <v>204</v>
      </c>
      <c r="C355" s="6" t="s">
        <v>18</v>
      </c>
      <c r="D355" s="6">
        <v>83195.681613129404</v>
      </c>
    </row>
    <row r="356" spans="1:4" x14ac:dyDescent="0.25">
      <c r="A356" s="6" t="s">
        <v>205</v>
      </c>
      <c r="B356" s="6" t="s">
        <v>206</v>
      </c>
      <c r="C356" s="6" t="s">
        <v>15</v>
      </c>
      <c r="D356" s="6">
        <v>200000</v>
      </c>
    </row>
    <row r="357" spans="1:4" x14ac:dyDescent="0.25">
      <c r="A357" s="6" t="s">
        <v>205</v>
      </c>
      <c r="B357" s="6" t="s">
        <v>206</v>
      </c>
      <c r="C357" s="6" t="s">
        <v>17</v>
      </c>
      <c r="D357" s="6">
        <v>73333.328125</v>
      </c>
    </row>
    <row r="358" spans="1:4" x14ac:dyDescent="0.25">
      <c r="A358" s="6" t="s">
        <v>205</v>
      </c>
      <c r="B358" s="6" t="s">
        <v>206</v>
      </c>
      <c r="C358" s="6" t="s">
        <v>18</v>
      </c>
      <c r="D358" s="6">
        <v>104569.13509603799</v>
      </c>
    </row>
    <row r="359" spans="1:4" x14ac:dyDescent="0.25">
      <c r="A359" s="6" t="s">
        <v>207</v>
      </c>
      <c r="B359" s="6" t="s">
        <v>208</v>
      </c>
      <c r="C359" s="6" t="s">
        <v>17</v>
      </c>
      <c r="D359" s="6">
        <v>66666.6640625</v>
      </c>
    </row>
    <row r="360" spans="1:4" x14ac:dyDescent="0.25">
      <c r="A360" s="6" t="s">
        <v>207</v>
      </c>
      <c r="B360" s="6" t="s">
        <v>208</v>
      </c>
      <c r="C360" s="6" t="s">
        <v>18</v>
      </c>
      <c r="D360" s="6">
        <v>137525.713201826</v>
      </c>
    </row>
    <row r="361" spans="1:4" x14ac:dyDescent="0.25">
      <c r="A361" s="6" t="s">
        <v>209</v>
      </c>
      <c r="B361" s="6" t="s">
        <v>210</v>
      </c>
      <c r="C361" s="6" t="s">
        <v>18</v>
      </c>
      <c r="D361" s="6">
        <v>85191.654552129694</v>
      </c>
    </row>
    <row r="362" spans="1:4" x14ac:dyDescent="0.25">
      <c r="A362" s="6" t="s">
        <v>211</v>
      </c>
      <c r="B362" s="6" t="s">
        <v>212</v>
      </c>
      <c r="C362" s="6" t="s">
        <v>17</v>
      </c>
      <c r="D362" s="6">
        <v>80543.635027856697</v>
      </c>
    </row>
    <row r="363" spans="1:4" x14ac:dyDescent="0.25">
      <c r="A363" s="6" t="s">
        <v>211</v>
      </c>
      <c r="B363" s="6" t="s">
        <v>212</v>
      </c>
      <c r="C363" s="6" t="s">
        <v>18</v>
      </c>
      <c r="D363" s="6">
        <v>78627.641431734301</v>
      </c>
    </row>
    <row r="364" spans="1:4" x14ac:dyDescent="0.25">
      <c r="A364" s="6" t="s">
        <v>213</v>
      </c>
      <c r="B364" s="6" t="s">
        <v>214</v>
      </c>
      <c r="C364" s="6" t="s">
        <v>15</v>
      </c>
      <c r="D364" s="6">
        <v>66666.6640625</v>
      </c>
    </row>
    <row r="365" spans="1:4" x14ac:dyDescent="0.25">
      <c r="A365" s="6" t="s">
        <v>213</v>
      </c>
      <c r="B365" s="6" t="s">
        <v>214</v>
      </c>
      <c r="C365" s="6" t="s">
        <v>17</v>
      </c>
      <c r="D365" s="6">
        <v>100000</v>
      </c>
    </row>
    <row r="366" spans="1:4" x14ac:dyDescent="0.25">
      <c r="A366" s="6" t="s">
        <v>213</v>
      </c>
      <c r="B366" s="6" t="s">
        <v>214</v>
      </c>
      <c r="C366" s="6" t="s">
        <v>18</v>
      </c>
      <c r="D366" s="6">
        <v>74061.341078755504</v>
      </c>
    </row>
    <row r="367" spans="1:4" x14ac:dyDescent="0.25">
      <c r="A367" s="6" t="s">
        <v>215</v>
      </c>
      <c r="B367" s="6" t="s">
        <v>216</v>
      </c>
      <c r="C367" s="6" t="s">
        <v>15</v>
      </c>
      <c r="D367" s="6">
        <v>100000</v>
      </c>
    </row>
    <row r="368" spans="1:4" x14ac:dyDescent="0.25">
      <c r="A368" s="6" t="s">
        <v>215</v>
      </c>
      <c r="B368" s="6" t="s">
        <v>216</v>
      </c>
      <c r="C368" s="6" t="s">
        <v>18</v>
      </c>
      <c r="D368" s="6">
        <v>78710.906627009099</v>
      </c>
    </row>
    <row r="369" spans="1:4" x14ac:dyDescent="0.25">
      <c r="A369" s="6" t="s">
        <v>217</v>
      </c>
      <c r="B369" s="6" t="s">
        <v>218</v>
      </c>
      <c r="C369" s="6" t="s">
        <v>15</v>
      </c>
      <c r="D369" s="6">
        <v>302603.51188994199</v>
      </c>
    </row>
    <row r="370" spans="1:4" x14ac:dyDescent="0.25">
      <c r="A370" s="6" t="s">
        <v>217</v>
      </c>
      <c r="B370" s="6" t="s">
        <v>218</v>
      </c>
      <c r="C370" s="6" t="s">
        <v>17</v>
      </c>
      <c r="D370" s="6">
        <v>117172.42159018099</v>
      </c>
    </row>
    <row r="371" spans="1:4" x14ac:dyDescent="0.25">
      <c r="A371" s="6" t="s">
        <v>217</v>
      </c>
      <c r="B371" s="6" t="s">
        <v>218</v>
      </c>
      <c r="C371" s="6" t="s">
        <v>18</v>
      </c>
      <c r="D371" s="6">
        <v>149199.955894493</v>
      </c>
    </row>
    <row r="372" spans="1:4" x14ac:dyDescent="0.25">
      <c r="A372" s="6" t="s">
        <v>219</v>
      </c>
      <c r="B372" s="6" t="s">
        <v>220</v>
      </c>
      <c r="C372" s="6" t="s">
        <v>18</v>
      </c>
      <c r="D372" s="6">
        <v>131074.07618264001</v>
      </c>
    </row>
    <row r="373" spans="1:4" x14ac:dyDescent="0.25">
      <c r="A373" s="6" t="s">
        <v>221</v>
      </c>
      <c r="B373" s="6" t="s">
        <v>222</v>
      </c>
      <c r="C373" s="6" t="s">
        <v>15</v>
      </c>
      <c r="D373" s="6">
        <v>500000</v>
      </c>
    </row>
    <row r="374" spans="1:4" x14ac:dyDescent="0.25">
      <c r="A374" s="6" t="s">
        <v>221</v>
      </c>
      <c r="B374" s="6" t="s">
        <v>222</v>
      </c>
      <c r="C374" s="6" t="s">
        <v>17</v>
      </c>
      <c r="D374" s="6">
        <v>32470.841797208599</v>
      </c>
    </row>
    <row r="375" spans="1:4" x14ac:dyDescent="0.25">
      <c r="A375" s="6" t="s">
        <v>221</v>
      </c>
      <c r="B375" s="6" t="s">
        <v>222</v>
      </c>
      <c r="C375" s="6" t="s">
        <v>18</v>
      </c>
      <c r="D375" s="6">
        <v>88674.794793478606</v>
      </c>
    </row>
    <row r="376" spans="1:4" x14ac:dyDescent="0.25">
      <c r="A376" s="6" t="s">
        <v>223</v>
      </c>
      <c r="B376" s="6" t="s">
        <v>224</v>
      </c>
      <c r="C376" s="6" t="s">
        <v>15</v>
      </c>
      <c r="D376" s="6">
        <v>40916.124230701796</v>
      </c>
    </row>
    <row r="377" spans="1:4" x14ac:dyDescent="0.25">
      <c r="A377" s="6" t="s">
        <v>223</v>
      </c>
      <c r="B377" s="6" t="s">
        <v>224</v>
      </c>
      <c r="C377" s="6" t="s">
        <v>17</v>
      </c>
      <c r="D377" s="6">
        <v>94317.263761083901</v>
      </c>
    </row>
    <row r="378" spans="1:4" x14ac:dyDescent="0.25">
      <c r="A378" s="6" t="s">
        <v>223</v>
      </c>
      <c r="B378" s="6" t="s">
        <v>224</v>
      </c>
      <c r="C378" s="6" t="s">
        <v>18</v>
      </c>
      <c r="D378" s="6">
        <v>87582.374005167701</v>
      </c>
    </row>
    <row r="379" spans="1:4" x14ac:dyDescent="0.25">
      <c r="A379" s="6" t="s">
        <v>225</v>
      </c>
      <c r="B379" s="6" t="s">
        <v>226</v>
      </c>
      <c r="C379" s="6" t="s">
        <v>17</v>
      </c>
      <c r="D379" s="6">
        <v>23483.269127814299</v>
      </c>
    </row>
    <row r="380" spans="1:4" x14ac:dyDescent="0.25">
      <c r="A380" s="6" t="s">
        <v>225</v>
      </c>
      <c r="B380" s="6" t="s">
        <v>226</v>
      </c>
      <c r="C380" s="6" t="s">
        <v>18</v>
      </c>
      <c r="D380" s="6">
        <v>77157.8082247641</v>
      </c>
    </row>
    <row r="381" spans="1:4" x14ac:dyDescent="0.25">
      <c r="A381" s="6" t="s">
        <v>227</v>
      </c>
      <c r="B381" s="6" t="s">
        <v>228</v>
      </c>
      <c r="C381" s="6" t="s">
        <v>15</v>
      </c>
      <c r="D381" s="6">
        <v>40000</v>
      </c>
    </row>
    <row r="382" spans="1:4" x14ac:dyDescent="0.25">
      <c r="A382" s="6" t="s">
        <v>227</v>
      </c>
      <c r="B382" s="6" t="s">
        <v>228</v>
      </c>
      <c r="C382" s="6" t="s">
        <v>17</v>
      </c>
      <c r="D382" s="6">
        <v>49511.174096833303</v>
      </c>
    </row>
    <row r="383" spans="1:4" x14ac:dyDescent="0.25">
      <c r="A383" s="6" t="s">
        <v>227</v>
      </c>
      <c r="B383" s="6" t="s">
        <v>228</v>
      </c>
      <c r="C383" s="6" t="s">
        <v>18</v>
      </c>
      <c r="D383" s="6">
        <v>110626.422114335</v>
      </c>
    </row>
    <row r="384" spans="1:4" x14ac:dyDescent="0.25">
      <c r="A384" s="6" t="s">
        <v>229</v>
      </c>
      <c r="B384" s="6" t="s">
        <v>230</v>
      </c>
      <c r="C384" s="6" t="s">
        <v>15</v>
      </c>
      <c r="D384" s="6">
        <v>33333.33203125</v>
      </c>
    </row>
    <row r="385" spans="1:4" x14ac:dyDescent="0.25">
      <c r="A385" s="6" t="s">
        <v>229</v>
      </c>
      <c r="B385" s="6" t="s">
        <v>230</v>
      </c>
      <c r="C385" s="6" t="s">
        <v>17</v>
      </c>
      <c r="D385" s="6">
        <v>25722.993236071601</v>
      </c>
    </row>
    <row r="386" spans="1:4" x14ac:dyDescent="0.25">
      <c r="A386" s="6" t="s">
        <v>229</v>
      </c>
      <c r="B386" s="6" t="s">
        <v>230</v>
      </c>
      <c r="C386" s="6" t="s">
        <v>18</v>
      </c>
      <c r="D386" s="6">
        <v>73617.985081154096</v>
      </c>
    </row>
    <row r="387" spans="1:4" x14ac:dyDescent="0.25">
      <c r="A387" s="6" t="s">
        <v>231</v>
      </c>
      <c r="B387" s="6" t="s">
        <v>232</v>
      </c>
      <c r="C387" s="6" t="s">
        <v>15</v>
      </c>
      <c r="D387" s="6">
        <v>133333.328125</v>
      </c>
    </row>
    <row r="388" spans="1:4" x14ac:dyDescent="0.25">
      <c r="A388" s="6" t="s">
        <v>231</v>
      </c>
      <c r="B388" s="6" t="s">
        <v>232</v>
      </c>
      <c r="C388" s="6" t="s">
        <v>18</v>
      </c>
      <c r="D388" s="6">
        <v>75044.610240371505</v>
      </c>
    </row>
    <row r="389" spans="1:4" x14ac:dyDescent="0.25">
      <c r="A389" s="6" t="s">
        <v>233</v>
      </c>
      <c r="B389" s="6" t="s">
        <v>234</v>
      </c>
      <c r="C389" s="6" t="s">
        <v>15</v>
      </c>
      <c r="D389" s="6">
        <v>100000</v>
      </c>
    </row>
    <row r="390" spans="1:4" x14ac:dyDescent="0.25">
      <c r="A390" s="6" t="s">
        <v>233</v>
      </c>
      <c r="B390" s="6" t="s">
        <v>234</v>
      </c>
      <c r="C390" s="6" t="s">
        <v>17</v>
      </c>
      <c r="D390" s="6">
        <v>135880.11150698899</v>
      </c>
    </row>
    <row r="391" spans="1:4" x14ac:dyDescent="0.25">
      <c r="A391" s="6" t="s">
        <v>233</v>
      </c>
      <c r="B391" s="6" t="s">
        <v>234</v>
      </c>
      <c r="C391" s="6" t="s">
        <v>18</v>
      </c>
      <c r="D391" s="6">
        <v>91130.346946072605</v>
      </c>
    </row>
    <row r="392" spans="1:4" x14ac:dyDescent="0.25">
      <c r="A392" s="6" t="s">
        <v>235</v>
      </c>
      <c r="B392" s="6" t="s">
        <v>236</v>
      </c>
      <c r="C392" s="6" t="s">
        <v>15</v>
      </c>
      <c r="D392" s="6">
        <v>133333.328125</v>
      </c>
    </row>
    <row r="393" spans="1:4" x14ac:dyDescent="0.25">
      <c r="A393" s="6" t="s">
        <v>235</v>
      </c>
      <c r="B393" s="6" t="s">
        <v>236</v>
      </c>
      <c r="C393" s="6" t="s">
        <v>17</v>
      </c>
      <c r="D393" s="6">
        <v>3333.33325195312</v>
      </c>
    </row>
    <row r="394" spans="1:4" x14ac:dyDescent="0.25">
      <c r="A394" s="6" t="s">
        <v>235</v>
      </c>
      <c r="B394" s="6" t="s">
        <v>236</v>
      </c>
      <c r="C394" s="6" t="s">
        <v>18</v>
      </c>
      <c r="D394" s="6">
        <v>76932.066956144699</v>
      </c>
    </row>
    <row r="395" spans="1:4" x14ac:dyDescent="0.25">
      <c r="A395" s="6" t="s">
        <v>237</v>
      </c>
      <c r="B395" s="6" t="s">
        <v>238</v>
      </c>
      <c r="C395" s="6" t="s">
        <v>15</v>
      </c>
      <c r="D395" s="6">
        <v>166666.671875</v>
      </c>
    </row>
    <row r="396" spans="1:4" x14ac:dyDescent="0.25">
      <c r="A396" s="6" t="s">
        <v>237</v>
      </c>
      <c r="B396" s="6" t="s">
        <v>238</v>
      </c>
      <c r="C396" s="6" t="s">
        <v>17</v>
      </c>
      <c r="D396" s="6">
        <v>97984.284121008895</v>
      </c>
    </row>
    <row r="397" spans="1:4" x14ac:dyDescent="0.25">
      <c r="A397" s="6" t="s">
        <v>237</v>
      </c>
      <c r="B397" s="6" t="s">
        <v>238</v>
      </c>
      <c r="C397" s="6" t="s">
        <v>18</v>
      </c>
      <c r="D397" s="6">
        <v>72140.2731495927</v>
      </c>
    </row>
    <row r="398" spans="1:4" x14ac:dyDescent="0.25">
      <c r="A398" s="6" t="s">
        <v>239</v>
      </c>
      <c r="B398" s="6" t="s">
        <v>240</v>
      </c>
      <c r="C398" s="6" t="s">
        <v>15</v>
      </c>
      <c r="D398" s="6">
        <v>133333.328125</v>
      </c>
    </row>
    <row r="399" spans="1:4" x14ac:dyDescent="0.25">
      <c r="A399" s="6" t="s">
        <v>239</v>
      </c>
      <c r="B399" s="6" t="s">
        <v>240</v>
      </c>
      <c r="C399" s="6" t="s">
        <v>17</v>
      </c>
      <c r="D399" s="6">
        <v>58037.164800124003</v>
      </c>
    </row>
    <row r="400" spans="1:4" x14ac:dyDescent="0.25">
      <c r="A400" s="6" t="s">
        <v>239</v>
      </c>
      <c r="B400" s="6" t="s">
        <v>240</v>
      </c>
      <c r="C400" s="6" t="s">
        <v>18</v>
      </c>
      <c r="D400" s="6">
        <v>154897.847340312</v>
      </c>
    </row>
    <row r="401" spans="1:4" x14ac:dyDescent="0.25">
      <c r="A401" s="6" t="s">
        <v>241</v>
      </c>
      <c r="B401" s="6" t="s">
        <v>242</v>
      </c>
      <c r="C401" s="6" t="s">
        <v>15</v>
      </c>
      <c r="D401" s="6">
        <v>46707.790590374498</v>
      </c>
    </row>
    <row r="402" spans="1:4" x14ac:dyDescent="0.25">
      <c r="A402" s="6" t="s">
        <v>241</v>
      </c>
      <c r="B402" s="6" t="s">
        <v>242</v>
      </c>
      <c r="C402" s="6" t="s">
        <v>17</v>
      </c>
      <c r="D402" s="6">
        <v>69134.182297907901</v>
      </c>
    </row>
    <row r="403" spans="1:4" x14ac:dyDescent="0.25">
      <c r="A403" s="6" t="s">
        <v>241</v>
      </c>
      <c r="B403" s="6" t="s">
        <v>242</v>
      </c>
      <c r="C403" s="6" t="s">
        <v>18</v>
      </c>
      <c r="D403" s="6">
        <v>121182.984983563</v>
      </c>
    </row>
    <row r="404" spans="1:4" x14ac:dyDescent="0.25">
      <c r="A404" s="6" t="s">
        <v>243</v>
      </c>
      <c r="B404" s="6" t="s">
        <v>244</v>
      </c>
      <c r="C404" s="6" t="s">
        <v>15</v>
      </c>
      <c r="D404" s="6">
        <v>9382.3610380502705</v>
      </c>
    </row>
    <row r="405" spans="1:4" x14ac:dyDescent="0.25">
      <c r="A405" s="6" t="s">
        <v>243</v>
      </c>
      <c r="B405" s="6" t="s">
        <v>244</v>
      </c>
      <c r="C405" s="6" t="s">
        <v>17</v>
      </c>
      <c r="D405" s="6">
        <v>23333.333984375</v>
      </c>
    </row>
    <row r="406" spans="1:4" x14ac:dyDescent="0.25">
      <c r="A406" s="6" t="s">
        <v>243</v>
      </c>
      <c r="B406" s="6" t="s">
        <v>244</v>
      </c>
      <c r="C406" s="6" t="s">
        <v>18</v>
      </c>
      <c r="D406" s="6">
        <v>90668.121909837297</v>
      </c>
    </row>
    <row r="407" spans="1:4" x14ac:dyDescent="0.25">
      <c r="A407" s="6" t="s">
        <v>245</v>
      </c>
      <c r="B407" s="6" t="s">
        <v>246</v>
      </c>
      <c r="C407" s="6" t="s">
        <v>18</v>
      </c>
      <c r="D407" s="6">
        <v>56274.783923899296</v>
      </c>
    </row>
    <row r="408" spans="1:4" x14ac:dyDescent="0.25">
      <c r="A408" s="6" t="s">
        <v>247</v>
      </c>
      <c r="B408" s="6" t="s">
        <v>248</v>
      </c>
      <c r="C408" s="6" t="s">
        <v>15</v>
      </c>
      <c r="D408" s="6">
        <v>82213.488803304906</v>
      </c>
    </row>
    <row r="409" spans="1:4" x14ac:dyDescent="0.25">
      <c r="A409" s="6" t="s">
        <v>247</v>
      </c>
      <c r="B409" s="6" t="s">
        <v>248</v>
      </c>
      <c r="C409" s="6" t="s">
        <v>17</v>
      </c>
      <c r="D409" s="6">
        <v>5000</v>
      </c>
    </row>
    <row r="410" spans="1:4" x14ac:dyDescent="0.25">
      <c r="A410" s="6" t="s">
        <v>247</v>
      </c>
      <c r="B410" s="6" t="s">
        <v>248</v>
      </c>
      <c r="C410" s="6" t="s">
        <v>18</v>
      </c>
      <c r="D410" s="6">
        <v>105401.118143061</v>
      </c>
    </row>
    <row r="411" spans="1:4" x14ac:dyDescent="0.25">
      <c r="A411" s="6" t="s">
        <v>249</v>
      </c>
      <c r="B411" s="6" t="s">
        <v>250</v>
      </c>
      <c r="C411" s="6" t="s">
        <v>15</v>
      </c>
      <c r="D411" s="6">
        <v>111776.19419929299</v>
      </c>
    </row>
    <row r="412" spans="1:4" x14ac:dyDescent="0.25">
      <c r="A412" s="6" t="s">
        <v>249</v>
      </c>
      <c r="B412" s="6" t="s">
        <v>250</v>
      </c>
      <c r="C412" s="6" t="s">
        <v>17</v>
      </c>
      <c r="D412" s="6">
        <v>66666.6640625</v>
      </c>
    </row>
    <row r="413" spans="1:4" x14ac:dyDescent="0.25">
      <c r="A413" s="6" t="s">
        <v>249</v>
      </c>
      <c r="B413" s="6" t="s">
        <v>250</v>
      </c>
      <c r="C413" s="6" t="s">
        <v>18</v>
      </c>
      <c r="D413" s="6">
        <v>127163.86738872901</v>
      </c>
    </row>
    <row r="414" spans="1:4" x14ac:dyDescent="0.25">
      <c r="A414" s="6" t="s">
        <v>251</v>
      </c>
      <c r="B414" s="6" t="s">
        <v>252</v>
      </c>
      <c r="C414" s="6" t="s">
        <v>15</v>
      </c>
      <c r="D414" s="6">
        <v>162746.24715232299</v>
      </c>
    </row>
    <row r="415" spans="1:4" x14ac:dyDescent="0.25">
      <c r="A415" s="6" t="s">
        <v>251</v>
      </c>
      <c r="B415" s="6" t="s">
        <v>252</v>
      </c>
      <c r="C415" s="6" t="s">
        <v>17</v>
      </c>
      <c r="D415" s="6">
        <v>38126.281962174799</v>
      </c>
    </row>
    <row r="416" spans="1:4" x14ac:dyDescent="0.25">
      <c r="A416" s="6" t="s">
        <v>251</v>
      </c>
      <c r="B416" s="6" t="s">
        <v>252</v>
      </c>
      <c r="C416" s="6" t="s">
        <v>18</v>
      </c>
      <c r="D416" s="6">
        <v>151896.45074357401</v>
      </c>
    </row>
    <row r="417" spans="1:4" x14ac:dyDescent="0.25">
      <c r="A417" s="6" t="s">
        <v>253</v>
      </c>
      <c r="B417" s="6" t="s">
        <v>254</v>
      </c>
      <c r="C417" s="6" t="s">
        <v>15</v>
      </c>
      <c r="D417" s="6">
        <v>200000</v>
      </c>
    </row>
    <row r="418" spans="1:4" x14ac:dyDescent="0.25">
      <c r="A418" s="6" t="s">
        <v>253</v>
      </c>
      <c r="B418" s="6" t="s">
        <v>254</v>
      </c>
      <c r="C418" s="6" t="s">
        <v>18</v>
      </c>
      <c r="D418" s="6">
        <v>85945.989042917397</v>
      </c>
    </row>
    <row r="419" spans="1:4" x14ac:dyDescent="0.25">
      <c r="A419" s="6" t="s">
        <v>255</v>
      </c>
      <c r="B419" s="6" t="s">
        <v>256</v>
      </c>
      <c r="C419" s="6" t="s">
        <v>17</v>
      </c>
      <c r="D419" s="6">
        <v>66666.6640625</v>
      </c>
    </row>
    <row r="420" spans="1:4" x14ac:dyDescent="0.25">
      <c r="A420" s="6" t="s">
        <v>255</v>
      </c>
      <c r="B420" s="6" t="s">
        <v>256</v>
      </c>
      <c r="C420" s="6" t="s">
        <v>18</v>
      </c>
      <c r="D420" s="6">
        <v>158578.581490996</v>
      </c>
    </row>
    <row r="421" spans="1:4" x14ac:dyDescent="0.25">
      <c r="A421" s="6" t="s">
        <v>257</v>
      </c>
      <c r="B421" s="6" t="s">
        <v>258</v>
      </c>
      <c r="C421" s="6" t="s">
        <v>17</v>
      </c>
      <c r="D421" s="6">
        <v>234196.013307038</v>
      </c>
    </row>
    <row r="422" spans="1:4" x14ac:dyDescent="0.25">
      <c r="A422" s="6" t="s">
        <v>257</v>
      </c>
      <c r="B422" s="6" t="s">
        <v>258</v>
      </c>
      <c r="C422" s="6" t="s">
        <v>18</v>
      </c>
      <c r="D422" s="6">
        <v>240862.78756722499</v>
      </c>
    </row>
    <row r="423" spans="1:4" x14ac:dyDescent="0.25">
      <c r="A423" s="6" t="s">
        <v>259</v>
      </c>
      <c r="B423" s="6" t="s">
        <v>260</v>
      </c>
      <c r="C423" s="6" t="s">
        <v>17</v>
      </c>
      <c r="D423" s="6">
        <v>100000</v>
      </c>
    </row>
    <row r="424" spans="1:4" x14ac:dyDescent="0.25">
      <c r="A424" s="6" t="s">
        <v>259</v>
      </c>
      <c r="B424" s="6" t="s">
        <v>260</v>
      </c>
      <c r="C424" s="6" t="s">
        <v>18</v>
      </c>
      <c r="D424" s="6">
        <v>150958.085942387</v>
      </c>
    </row>
    <row r="425" spans="1:4" x14ac:dyDescent="0.25">
      <c r="A425" s="6" t="s">
        <v>261</v>
      </c>
      <c r="B425" s="6" t="s">
        <v>262</v>
      </c>
      <c r="C425" s="6" t="s">
        <v>18</v>
      </c>
      <c r="D425" s="6">
        <v>146670.461332559</v>
      </c>
    </row>
    <row r="426" spans="1:4" x14ac:dyDescent="0.25">
      <c r="A426" s="6" t="s">
        <v>263</v>
      </c>
      <c r="B426" s="6" t="s">
        <v>264</v>
      </c>
      <c r="C426" s="6" t="s">
        <v>17</v>
      </c>
      <c r="D426" s="6">
        <v>133333.328125</v>
      </c>
    </row>
    <row r="427" spans="1:4" x14ac:dyDescent="0.25">
      <c r="A427" s="6" t="s">
        <v>263</v>
      </c>
      <c r="B427" s="6" t="s">
        <v>264</v>
      </c>
      <c r="C427" s="6" t="s">
        <v>18</v>
      </c>
      <c r="D427" s="6">
        <v>193160.726738439</v>
      </c>
    </row>
    <row r="428" spans="1:4" x14ac:dyDescent="0.25">
      <c r="A428" s="6" t="s">
        <v>265</v>
      </c>
      <c r="B428" s="6" t="s">
        <v>266</v>
      </c>
      <c r="C428" s="6" t="s">
        <v>17</v>
      </c>
      <c r="D428" s="6">
        <v>123641.349902139</v>
      </c>
    </row>
    <row r="429" spans="1:4" x14ac:dyDescent="0.25">
      <c r="A429" s="6" t="s">
        <v>265</v>
      </c>
      <c r="B429" s="6" t="s">
        <v>266</v>
      </c>
      <c r="C429" s="6" t="s">
        <v>18</v>
      </c>
      <c r="D429" s="6">
        <v>147808.35630203399</v>
      </c>
    </row>
    <row r="430" spans="1:4" x14ac:dyDescent="0.25">
      <c r="A430" s="6" t="s">
        <v>267</v>
      </c>
      <c r="B430" s="6" t="s">
        <v>268</v>
      </c>
      <c r="C430" s="6" t="s">
        <v>15</v>
      </c>
      <c r="D430" s="6">
        <v>124306.213201044</v>
      </c>
    </row>
    <row r="431" spans="1:4" x14ac:dyDescent="0.25">
      <c r="A431" s="6" t="s">
        <v>267</v>
      </c>
      <c r="B431" s="6" t="s">
        <v>268</v>
      </c>
      <c r="C431" s="6" t="s">
        <v>17</v>
      </c>
      <c r="D431" s="6">
        <v>224749.733550704</v>
      </c>
    </row>
    <row r="432" spans="1:4" x14ac:dyDescent="0.25">
      <c r="A432" s="6" t="s">
        <v>267</v>
      </c>
      <c r="B432" s="6" t="s">
        <v>268</v>
      </c>
      <c r="C432" s="6" t="s">
        <v>18</v>
      </c>
      <c r="D432" s="6">
        <v>156750.11364536299</v>
      </c>
    </row>
    <row r="433" spans="1:4" x14ac:dyDescent="0.25">
      <c r="A433" s="6" t="s">
        <v>269</v>
      </c>
      <c r="B433" s="6" t="s">
        <v>270</v>
      </c>
      <c r="C433" s="6" t="s">
        <v>17</v>
      </c>
      <c r="D433" s="6">
        <v>192116.28990527801</v>
      </c>
    </row>
    <row r="434" spans="1:4" x14ac:dyDescent="0.25">
      <c r="A434" s="6" t="s">
        <v>269</v>
      </c>
      <c r="B434" s="6" t="s">
        <v>270</v>
      </c>
      <c r="C434" s="6" t="s">
        <v>18</v>
      </c>
      <c r="D434" s="6">
        <v>253594.61143234899</v>
      </c>
    </row>
    <row r="435" spans="1:4" x14ac:dyDescent="0.25">
      <c r="A435" s="6" t="s">
        <v>271</v>
      </c>
      <c r="B435" s="6" t="s">
        <v>272</v>
      </c>
      <c r="C435" s="6" t="s">
        <v>15</v>
      </c>
      <c r="D435" s="6">
        <v>500000</v>
      </c>
    </row>
    <row r="436" spans="1:4" x14ac:dyDescent="0.25">
      <c r="A436" s="6" t="s">
        <v>271</v>
      </c>
      <c r="B436" s="6" t="s">
        <v>272</v>
      </c>
      <c r="C436" s="6" t="s">
        <v>18</v>
      </c>
      <c r="D436" s="6">
        <v>181275.82957280299</v>
      </c>
    </row>
    <row r="437" spans="1:4" x14ac:dyDescent="0.25">
      <c r="A437" s="6" t="s">
        <v>273</v>
      </c>
      <c r="B437" s="6" t="s">
        <v>274</v>
      </c>
      <c r="C437" s="6" t="s">
        <v>15</v>
      </c>
      <c r="D437" s="6">
        <v>180847.87044499099</v>
      </c>
    </row>
    <row r="438" spans="1:4" x14ac:dyDescent="0.25">
      <c r="A438" s="6" t="s">
        <v>273</v>
      </c>
      <c r="B438" s="6" t="s">
        <v>274</v>
      </c>
      <c r="C438" s="6" t="s">
        <v>17</v>
      </c>
      <c r="D438" s="6">
        <v>166666.671875</v>
      </c>
    </row>
    <row r="439" spans="1:4" x14ac:dyDescent="0.25">
      <c r="A439" s="6" t="s">
        <v>273</v>
      </c>
      <c r="B439" s="6" t="s">
        <v>274</v>
      </c>
      <c r="C439" s="6" t="s">
        <v>18</v>
      </c>
      <c r="D439" s="6">
        <v>194456.347551999</v>
      </c>
    </row>
    <row r="440" spans="1:4" x14ac:dyDescent="0.25">
      <c r="A440" s="6" t="s">
        <v>275</v>
      </c>
      <c r="B440" s="6" t="s">
        <v>276</v>
      </c>
      <c r="C440" s="6" t="s">
        <v>15</v>
      </c>
      <c r="D440" s="6">
        <v>33333.33203125</v>
      </c>
    </row>
    <row r="441" spans="1:4" x14ac:dyDescent="0.25">
      <c r="A441" s="6" t="s">
        <v>275</v>
      </c>
      <c r="B441" s="6" t="s">
        <v>276</v>
      </c>
      <c r="C441" s="6" t="s">
        <v>17</v>
      </c>
      <c r="D441" s="6">
        <v>30383.580590620099</v>
      </c>
    </row>
    <row r="442" spans="1:4" x14ac:dyDescent="0.25">
      <c r="A442" s="6" t="s">
        <v>275</v>
      </c>
      <c r="B442" s="6" t="s">
        <v>276</v>
      </c>
      <c r="C442" s="6" t="s">
        <v>18</v>
      </c>
      <c r="D442" s="6">
        <v>161204.06706530199</v>
      </c>
    </row>
    <row r="443" spans="1:4" x14ac:dyDescent="0.25">
      <c r="A443" s="6" t="s">
        <v>277</v>
      </c>
      <c r="B443" s="6" t="s">
        <v>278</v>
      </c>
      <c r="C443" s="6" t="s">
        <v>17</v>
      </c>
      <c r="D443" s="6">
        <v>100000</v>
      </c>
    </row>
    <row r="444" spans="1:4" x14ac:dyDescent="0.25">
      <c r="A444" s="6" t="s">
        <v>277</v>
      </c>
      <c r="B444" s="6" t="s">
        <v>278</v>
      </c>
      <c r="C444" s="6" t="s">
        <v>18</v>
      </c>
      <c r="D444" s="6">
        <v>282962.30996283999</v>
      </c>
    </row>
    <row r="445" spans="1:4" x14ac:dyDescent="0.25">
      <c r="A445" s="6" t="s">
        <v>279</v>
      </c>
      <c r="B445" s="6" t="s">
        <v>280</v>
      </c>
      <c r="C445" s="6" t="s">
        <v>15</v>
      </c>
      <c r="D445" s="6">
        <v>33333.33203125</v>
      </c>
    </row>
    <row r="446" spans="1:4" x14ac:dyDescent="0.25">
      <c r="A446" s="6" t="s">
        <v>279</v>
      </c>
      <c r="B446" s="6" t="s">
        <v>280</v>
      </c>
      <c r="C446" s="6" t="s">
        <v>17</v>
      </c>
      <c r="D446" s="6">
        <v>500000</v>
      </c>
    </row>
    <row r="447" spans="1:4" x14ac:dyDescent="0.25">
      <c r="A447" s="6" t="s">
        <v>279</v>
      </c>
      <c r="B447" s="6" t="s">
        <v>280</v>
      </c>
      <c r="C447" s="6" t="s">
        <v>18</v>
      </c>
      <c r="D447" s="6">
        <v>95860.181832047107</v>
      </c>
    </row>
    <row r="448" spans="1:4" x14ac:dyDescent="0.25">
      <c r="A448" s="6" t="s">
        <v>281</v>
      </c>
      <c r="B448" s="6" t="s">
        <v>282</v>
      </c>
      <c r="C448" s="6" t="s">
        <v>15</v>
      </c>
      <c r="D448" s="6">
        <v>35148.849696946403</v>
      </c>
    </row>
    <row r="449" spans="1:4" x14ac:dyDescent="0.25">
      <c r="A449" s="6" t="s">
        <v>281</v>
      </c>
      <c r="B449" s="6" t="s">
        <v>282</v>
      </c>
      <c r="C449" s="6" t="s">
        <v>17</v>
      </c>
      <c r="D449" s="6">
        <v>100000</v>
      </c>
    </row>
    <row r="450" spans="1:4" x14ac:dyDescent="0.25">
      <c r="A450" s="6" t="s">
        <v>281</v>
      </c>
      <c r="B450" s="6" t="s">
        <v>282</v>
      </c>
      <c r="C450" s="6" t="s">
        <v>18</v>
      </c>
      <c r="D450" s="6">
        <v>119526.7291821</v>
      </c>
    </row>
    <row r="451" spans="1:4" x14ac:dyDescent="0.25">
      <c r="A451" s="6" t="s">
        <v>283</v>
      </c>
      <c r="B451" s="6" t="s">
        <v>284</v>
      </c>
      <c r="C451" s="6" t="s">
        <v>15</v>
      </c>
      <c r="D451" s="6">
        <v>233333.328125</v>
      </c>
    </row>
    <row r="452" spans="1:4" x14ac:dyDescent="0.25">
      <c r="A452" s="6" t="s">
        <v>283</v>
      </c>
      <c r="B452" s="6" t="s">
        <v>284</v>
      </c>
      <c r="C452" s="6" t="s">
        <v>17</v>
      </c>
      <c r="D452" s="6">
        <v>109684.680458729</v>
      </c>
    </row>
    <row r="453" spans="1:4" x14ac:dyDescent="0.25">
      <c r="A453" s="6" t="s">
        <v>283</v>
      </c>
      <c r="B453" s="6" t="s">
        <v>284</v>
      </c>
      <c r="C453" s="6" t="s">
        <v>18</v>
      </c>
      <c r="D453" s="6">
        <v>71644.239722110593</v>
      </c>
    </row>
    <row r="454" spans="1:4" x14ac:dyDescent="0.25">
      <c r="A454" s="6" t="s">
        <v>285</v>
      </c>
      <c r="B454" s="6" t="s">
        <v>286</v>
      </c>
      <c r="C454" s="6" t="s">
        <v>17</v>
      </c>
      <c r="D454" s="6">
        <v>70752.9573665309</v>
      </c>
    </row>
    <row r="455" spans="1:4" x14ac:dyDescent="0.25">
      <c r="A455" s="6" t="s">
        <v>285</v>
      </c>
      <c r="B455" s="6" t="s">
        <v>286</v>
      </c>
      <c r="C455" s="6" t="s">
        <v>18</v>
      </c>
      <c r="D455" s="6">
        <v>55203.054303486802</v>
      </c>
    </row>
    <row r="456" spans="1:4" x14ac:dyDescent="0.25">
      <c r="A456" s="6" t="s">
        <v>287</v>
      </c>
      <c r="B456" s="6" t="s">
        <v>288</v>
      </c>
      <c r="C456" s="6" t="s">
        <v>15</v>
      </c>
      <c r="D456" s="6">
        <v>32666.666015625</v>
      </c>
    </row>
    <row r="457" spans="1:4" x14ac:dyDescent="0.25">
      <c r="A457" s="6" t="s">
        <v>287</v>
      </c>
      <c r="B457" s="6" t="s">
        <v>288</v>
      </c>
      <c r="C457" s="6" t="s">
        <v>18</v>
      </c>
      <c r="D457" s="6">
        <v>154090.61613030799</v>
      </c>
    </row>
    <row r="458" spans="1:4" x14ac:dyDescent="0.25">
      <c r="A458" s="6" t="s">
        <v>289</v>
      </c>
      <c r="B458" s="6" t="s">
        <v>290</v>
      </c>
      <c r="C458" s="6" t="s">
        <v>15</v>
      </c>
      <c r="D458" s="6">
        <v>156270.76310444099</v>
      </c>
    </row>
    <row r="459" spans="1:4" x14ac:dyDescent="0.25">
      <c r="A459" s="6" t="s">
        <v>289</v>
      </c>
      <c r="B459" s="6" t="s">
        <v>290</v>
      </c>
      <c r="C459" s="6" t="s">
        <v>17</v>
      </c>
      <c r="D459" s="6">
        <v>70087.356466129902</v>
      </c>
    </row>
    <row r="460" spans="1:4" x14ac:dyDescent="0.25">
      <c r="A460" s="6" t="s">
        <v>289</v>
      </c>
      <c r="B460" s="6" t="s">
        <v>290</v>
      </c>
      <c r="C460" s="6" t="s">
        <v>18</v>
      </c>
      <c r="D460" s="6">
        <v>193891.66781682399</v>
      </c>
    </row>
    <row r="461" spans="1:4" x14ac:dyDescent="0.25">
      <c r="A461" s="6" t="s">
        <v>291</v>
      </c>
      <c r="B461" s="6" t="s">
        <v>292</v>
      </c>
      <c r="C461" s="6" t="s">
        <v>15</v>
      </c>
      <c r="D461" s="6">
        <v>109643.424296205</v>
      </c>
    </row>
    <row r="462" spans="1:4" x14ac:dyDescent="0.25">
      <c r="A462" s="6" t="s">
        <v>291</v>
      </c>
      <c r="B462" s="6" t="s">
        <v>292</v>
      </c>
      <c r="C462" s="6" t="s">
        <v>18</v>
      </c>
      <c r="D462" s="6">
        <v>70232.900130082198</v>
      </c>
    </row>
    <row r="463" spans="1:4" x14ac:dyDescent="0.25">
      <c r="A463" s="6" t="s">
        <v>293</v>
      </c>
      <c r="B463" s="6" t="s">
        <v>294</v>
      </c>
      <c r="C463" s="6" t="s">
        <v>15</v>
      </c>
      <c r="D463" s="6">
        <v>179231.65340488701</v>
      </c>
    </row>
    <row r="464" spans="1:4" x14ac:dyDescent="0.25">
      <c r="A464" s="6" t="s">
        <v>293</v>
      </c>
      <c r="B464" s="6" t="s">
        <v>294</v>
      </c>
      <c r="C464" s="6" t="s">
        <v>17</v>
      </c>
      <c r="D464" s="6">
        <v>154634.20632781801</v>
      </c>
    </row>
    <row r="465" spans="1:4" x14ac:dyDescent="0.25">
      <c r="A465" s="6" t="s">
        <v>293</v>
      </c>
      <c r="B465" s="6" t="s">
        <v>294</v>
      </c>
      <c r="C465" s="6" t="s">
        <v>18</v>
      </c>
      <c r="D465" s="6">
        <v>175427.261058381</v>
      </c>
    </row>
    <row r="466" spans="1:4" x14ac:dyDescent="0.25">
      <c r="A466" s="6" t="s">
        <v>295</v>
      </c>
      <c r="B466" s="6" t="s">
        <v>296</v>
      </c>
      <c r="C466" s="6" t="s">
        <v>17</v>
      </c>
      <c r="D466" s="6">
        <v>44278.944985561902</v>
      </c>
    </row>
    <row r="467" spans="1:4" x14ac:dyDescent="0.25">
      <c r="A467" s="6" t="s">
        <v>295</v>
      </c>
      <c r="B467" s="6" t="s">
        <v>296</v>
      </c>
      <c r="C467" s="6" t="s">
        <v>18</v>
      </c>
      <c r="D467" s="6">
        <v>367676.059818596</v>
      </c>
    </row>
    <row r="468" spans="1:4" x14ac:dyDescent="0.25">
      <c r="A468" t="s">
        <v>21</v>
      </c>
    </row>
    <row r="469" spans="1:4" x14ac:dyDescent="0.25">
      <c r="A469" t="s">
        <v>1037</v>
      </c>
    </row>
    <row r="470" spans="1:4" x14ac:dyDescent="0.25">
      <c r="A470" t="s">
        <v>22</v>
      </c>
    </row>
    <row r="471" spans="1:4" x14ac:dyDescent="0.25">
      <c r="A471" t="s">
        <v>23</v>
      </c>
    </row>
    <row r="472" spans="1:4" x14ac:dyDescent="0.25">
      <c r="A472" t="s">
        <v>24</v>
      </c>
    </row>
    <row r="475" spans="1:4" x14ac:dyDescent="0.25">
      <c r="D475" s="7" t="str">
        <f>HYPERLINK("#'Indice'!A1", "Ir al índice")</f>
        <v>Ir al índice</v>
      </c>
    </row>
    <row r="476" spans="1:4" ht="17.25" x14ac:dyDescent="0.3">
      <c r="A476" s="4" t="s">
        <v>955</v>
      </c>
    </row>
    <row r="477" spans="1:4" x14ac:dyDescent="0.25">
      <c r="A477" s="5" t="s">
        <v>9</v>
      </c>
      <c r="B477" s="5" t="s">
        <v>71</v>
      </c>
      <c r="C477" s="5" t="s">
        <v>11</v>
      </c>
      <c r="D477" s="5" t="s">
        <v>501</v>
      </c>
    </row>
    <row r="478" spans="1:4" x14ac:dyDescent="0.25">
      <c r="A478" s="6" t="s">
        <v>72</v>
      </c>
      <c r="B478" s="6" t="s">
        <v>73</v>
      </c>
      <c r="C478" s="6" t="s">
        <v>18</v>
      </c>
      <c r="D478" s="6">
        <v>61141.150107316003</v>
      </c>
    </row>
    <row r="479" spans="1:4" x14ac:dyDescent="0.25">
      <c r="A479" s="6" t="s">
        <v>74</v>
      </c>
      <c r="B479" s="6" t="s">
        <v>75</v>
      </c>
      <c r="C479" s="6" t="s">
        <v>18</v>
      </c>
      <c r="D479" s="6">
        <v>202000.00058322499</v>
      </c>
    </row>
    <row r="480" spans="1:4" x14ac:dyDescent="0.25">
      <c r="A480" s="6" t="s">
        <v>76</v>
      </c>
      <c r="B480" s="6" t="s">
        <v>77</v>
      </c>
      <c r="C480" s="6" t="s">
        <v>18</v>
      </c>
      <c r="D480" s="6">
        <v>66666.6640625</v>
      </c>
    </row>
    <row r="481" spans="1:4" x14ac:dyDescent="0.25">
      <c r="A481" s="6" t="s">
        <v>80</v>
      </c>
      <c r="B481" s="6" t="s">
        <v>81</v>
      </c>
      <c r="C481" s="6" t="s">
        <v>18</v>
      </c>
      <c r="D481" s="6">
        <v>61350.923539713898</v>
      </c>
    </row>
    <row r="482" spans="1:4" x14ac:dyDescent="0.25">
      <c r="A482" s="6" t="s">
        <v>92</v>
      </c>
      <c r="B482" s="6" t="s">
        <v>93</v>
      </c>
      <c r="C482" s="6" t="s">
        <v>15</v>
      </c>
      <c r="D482" s="6">
        <v>41956.248826061099</v>
      </c>
    </row>
    <row r="483" spans="1:4" x14ac:dyDescent="0.25">
      <c r="A483" s="6" t="s">
        <v>92</v>
      </c>
      <c r="B483" s="6" t="s">
        <v>93</v>
      </c>
      <c r="C483" s="6" t="s">
        <v>18</v>
      </c>
      <c r="D483" s="6">
        <v>91478.347044853901</v>
      </c>
    </row>
    <row r="484" spans="1:4" x14ac:dyDescent="0.25">
      <c r="A484" s="6" t="s">
        <v>108</v>
      </c>
      <c r="B484" s="6" t="s">
        <v>109</v>
      </c>
      <c r="C484" s="6" t="s">
        <v>15</v>
      </c>
      <c r="D484" s="6">
        <v>11666.6669921875</v>
      </c>
    </row>
    <row r="485" spans="1:4" x14ac:dyDescent="0.25">
      <c r="A485" s="6" t="s">
        <v>108</v>
      </c>
      <c r="B485" s="6" t="s">
        <v>109</v>
      </c>
      <c r="C485" s="6" t="s">
        <v>18</v>
      </c>
      <c r="D485" s="6">
        <v>41556.441704268698</v>
      </c>
    </row>
    <row r="486" spans="1:4" x14ac:dyDescent="0.25">
      <c r="A486" s="6" t="s">
        <v>110</v>
      </c>
      <c r="B486" s="6" t="s">
        <v>111</v>
      </c>
      <c r="C486" s="6" t="s">
        <v>18</v>
      </c>
      <c r="D486" s="6">
        <v>89987.178973858201</v>
      </c>
    </row>
    <row r="487" spans="1:4" x14ac:dyDescent="0.25">
      <c r="A487" t="s">
        <v>21</v>
      </c>
    </row>
    <row r="488" spans="1:4" x14ac:dyDescent="0.25">
      <c r="A488" t="s">
        <v>1037</v>
      </c>
    </row>
    <row r="489" spans="1:4" x14ac:dyDescent="0.25">
      <c r="A489" t="s">
        <v>22</v>
      </c>
    </row>
    <row r="490" spans="1:4" x14ac:dyDescent="0.25">
      <c r="A490" t="s">
        <v>23</v>
      </c>
    </row>
    <row r="491" spans="1:4" x14ac:dyDescent="0.25">
      <c r="A491" t="s">
        <v>24</v>
      </c>
    </row>
    <row r="494" spans="1:4" x14ac:dyDescent="0.25">
      <c r="D494" s="7" t="str">
        <f>HYPERLINK("#'Indice'!A1", "Ir al índice")</f>
        <v>Ir al índice</v>
      </c>
    </row>
    <row r="495" spans="1:4" ht="17.25" x14ac:dyDescent="0.3">
      <c r="A495" s="4" t="s">
        <v>956</v>
      </c>
    </row>
    <row r="496" spans="1:4" x14ac:dyDescent="0.25">
      <c r="A496" s="5" t="s">
        <v>9</v>
      </c>
      <c r="B496" s="5" t="s">
        <v>10</v>
      </c>
      <c r="C496" s="5" t="s">
        <v>11</v>
      </c>
      <c r="D496" s="5" t="s">
        <v>501</v>
      </c>
    </row>
    <row r="497" spans="1:4" x14ac:dyDescent="0.25">
      <c r="A497" s="6" t="s">
        <v>13</v>
      </c>
      <c r="B497" s="6" t="s">
        <v>14</v>
      </c>
      <c r="C497" s="6" t="s">
        <v>15</v>
      </c>
      <c r="D497" s="6">
        <v>28473.9277428075</v>
      </c>
    </row>
    <row r="498" spans="1:4" x14ac:dyDescent="0.25">
      <c r="A498" s="6" t="s">
        <v>13</v>
      </c>
      <c r="B498" s="6" t="s">
        <v>14</v>
      </c>
      <c r="C498" s="6" t="s">
        <v>18</v>
      </c>
      <c r="D498" s="6">
        <v>68918.619379165306</v>
      </c>
    </row>
    <row r="499" spans="1:4" x14ac:dyDescent="0.25">
      <c r="A499" s="6" t="s">
        <v>27</v>
      </c>
      <c r="B499" s="6" t="s">
        <v>28</v>
      </c>
      <c r="C499" s="6" t="s">
        <v>15</v>
      </c>
      <c r="D499" s="6">
        <v>80096.874006713901</v>
      </c>
    </row>
    <row r="500" spans="1:4" x14ac:dyDescent="0.25">
      <c r="A500" s="6" t="s">
        <v>27</v>
      </c>
      <c r="B500" s="6" t="s">
        <v>28</v>
      </c>
      <c r="C500" s="6" t="s">
        <v>18</v>
      </c>
      <c r="D500" s="6">
        <v>117248.133596634</v>
      </c>
    </row>
    <row r="501" spans="1:4" x14ac:dyDescent="0.25">
      <c r="A501" s="6" t="s">
        <v>29</v>
      </c>
      <c r="B501" s="6" t="s">
        <v>30</v>
      </c>
      <c r="C501" s="6" t="s">
        <v>15</v>
      </c>
      <c r="D501" s="6">
        <v>50191.665973174597</v>
      </c>
    </row>
    <row r="502" spans="1:4" x14ac:dyDescent="0.25">
      <c r="A502" s="6" t="s">
        <v>29</v>
      </c>
      <c r="B502" s="6" t="s">
        <v>30</v>
      </c>
      <c r="C502" s="6" t="s">
        <v>18</v>
      </c>
      <c r="D502" s="6">
        <v>115188.094395072</v>
      </c>
    </row>
    <row r="503" spans="1:4" x14ac:dyDescent="0.25">
      <c r="A503" s="6" t="s">
        <v>31</v>
      </c>
      <c r="B503" s="6" t="s">
        <v>32</v>
      </c>
      <c r="C503" s="6" t="s">
        <v>15</v>
      </c>
      <c r="D503" s="6">
        <v>100000</v>
      </c>
    </row>
    <row r="504" spans="1:4" x14ac:dyDescent="0.25">
      <c r="A504" s="6" t="s">
        <v>31</v>
      </c>
      <c r="B504" s="6" t="s">
        <v>32</v>
      </c>
      <c r="C504" s="6" t="s">
        <v>17</v>
      </c>
      <c r="D504" s="6">
        <v>83333.3359375</v>
      </c>
    </row>
    <row r="505" spans="1:4" x14ac:dyDescent="0.25">
      <c r="A505" s="6" t="s">
        <v>31</v>
      </c>
      <c r="B505" s="6" t="s">
        <v>32</v>
      </c>
      <c r="C505" s="6" t="s">
        <v>18</v>
      </c>
      <c r="D505" s="6">
        <v>47297.453236050103</v>
      </c>
    </row>
    <row r="506" spans="1:4" x14ac:dyDescent="0.25">
      <c r="A506" s="6" t="s">
        <v>33</v>
      </c>
      <c r="B506" s="6" t="s">
        <v>34</v>
      </c>
      <c r="C506" s="6" t="s">
        <v>15</v>
      </c>
      <c r="D506" s="6">
        <v>120522.766248231</v>
      </c>
    </row>
    <row r="507" spans="1:4" x14ac:dyDescent="0.25">
      <c r="A507" s="6" t="s">
        <v>33</v>
      </c>
      <c r="B507" s="6" t="s">
        <v>34</v>
      </c>
      <c r="C507" s="6" t="s">
        <v>18</v>
      </c>
      <c r="D507" s="6">
        <v>107604.29683606001</v>
      </c>
    </row>
    <row r="508" spans="1:4" x14ac:dyDescent="0.25">
      <c r="A508" s="6" t="s">
        <v>35</v>
      </c>
      <c r="B508" s="6" t="s">
        <v>36</v>
      </c>
      <c r="C508" s="6" t="s">
        <v>17</v>
      </c>
      <c r="D508" s="6">
        <v>69354.839292602497</v>
      </c>
    </row>
    <row r="509" spans="1:4" x14ac:dyDescent="0.25">
      <c r="A509" s="6" t="s">
        <v>35</v>
      </c>
      <c r="B509" s="6" t="s">
        <v>36</v>
      </c>
      <c r="C509" s="6" t="s">
        <v>18</v>
      </c>
      <c r="D509" s="6">
        <v>85906.151026761596</v>
      </c>
    </row>
    <row r="510" spans="1:4" x14ac:dyDescent="0.25">
      <c r="A510" s="6" t="s">
        <v>37</v>
      </c>
      <c r="B510" s="6" t="s">
        <v>38</v>
      </c>
      <c r="C510" s="6" t="s">
        <v>18</v>
      </c>
      <c r="D510" s="6">
        <v>99415.548873950407</v>
      </c>
    </row>
    <row r="511" spans="1:4" x14ac:dyDescent="0.25">
      <c r="A511" s="6" t="s">
        <v>39</v>
      </c>
      <c r="B511" s="6" t="s">
        <v>40</v>
      </c>
      <c r="C511" s="6" t="s">
        <v>15</v>
      </c>
      <c r="D511" s="6">
        <v>185544.03656895901</v>
      </c>
    </row>
    <row r="512" spans="1:4" x14ac:dyDescent="0.25">
      <c r="A512" s="6" t="s">
        <v>39</v>
      </c>
      <c r="B512" s="6" t="s">
        <v>40</v>
      </c>
      <c r="C512" s="6" t="s">
        <v>18</v>
      </c>
      <c r="D512" s="6">
        <v>222395.119490743</v>
      </c>
    </row>
    <row r="513" spans="1:1" x14ac:dyDescent="0.25">
      <c r="A513" t="s">
        <v>21</v>
      </c>
    </row>
    <row r="514" spans="1:1" x14ac:dyDescent="0.25">
      <c r="A514" t="s">
        <v>1037</v>
      </c>
    </row>
    <row r="515" spans="1:1" x14ac:dyDescent="0.25">
      <c r="A515" t="s">
        <v>22</v>
      </c>
    </row>
    <row r="516" spans="1:1" x14ac:dyDescent="0.25">
      <c r="A516" t="s">
        <v>23</v>
      </c>
    </row>
    <row r="517" spans="1:1" x14ac:dyDescent="0.25">
      <c r="A517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dimension ref="A1:D642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957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958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959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501</v>
      </c>
    </row>
    <row r="17" spans="1:4" x14ac:dyDescent="0.25">
      <c r="A17" s="6" t="s">
        <v>13</v>
      </c>
      <c r="B17" s="6" t="s">
        <v>14</v>
      </c>
      <c r="C17" s="6" t="s">
        <v>15</v>
      </c>
      <c r="D17" s="6">
        <v>1390071.6437740501</v>
      </c>
    </row>
    <row r="18" spans="1:4" x14ac:dyDescent="0.25">
      <c r="A18" s="6" t="s">
        <v>13</v>
      </c>
      <c r="B18" s="6" t="s">
        <v>14</v>
      </c>
      <c r="C18" s="6" t="s">
        <v>16</v>
      </c>
      <c r="D18" s="6">
        <v>1115165.68024766</v>
      </c>
    </row>
    <row r="19" spans="1:4" x14ac:dyDescent="0.25">
      <c r="A19" s="6" t="s">
        <v>13</v>
      </c>
      <c r="B19" s="6" t="s">
        <v>14</v>
      </c>
      <c r="C19" s="6" t="s">
        <v>17</v>
      </c>
      <c r="D19" s="6">
        <v>1004517.68223422</v>
      </c>
    </row>
    <row r="20" spans="1:4" x14ac:dyDescent="0.25">
      <c r="A20" s="6" t="s">
        <v>13</v>
      </c>
      <c r="B20" s="6" t="s">
        <v>14</v>
      </c>
      <c r="C20" s="6" t="s">
        <v>18</v>
      </c>
      <c r="D20" s="6">
        <v>1398929.13024369</v>
      </c>
    </row>
    <row r="21" spans="1:4" x14ac:dyDescent="0.25">
      <c r="A21" s="6" t="s">
        <v>13</v>
      </c>
      <c r="B21" s="6" t="s">
        <v>19</v>
      </c>
      <c r="C21" s="6" t="s">
        <v>15</v>
      </c>
      <c r="D21" s="6">
        <v>451781.740908443</v>
      </c>
    </row>
    <row r="22" spans="1:4" x14ac:dyDescent="0.25">
      <c r="A22" s="6" t="s">
        <v>13</v>
      </c>
      <c r="B22" s="6" t="s">
        <v>19</v>
      </c>
      <c r="C22" s="6" t="s">
        <v>17</v>
      </c>
      <c r="D22" s="6">
        <v>401417.86259449401</v>
      </c>
    </row>
    <row r="23" spans="1:4" x14ac:dyDescent="0.25">
      <c r="A23" s="6" t="s">
        <v>13</v>
      </c>
      <c r="B23" s="6" t="s">
        <v>19</v>
      </c>
      <c r="C23" s="6" t="s">
        <v>18</v>
      </c>
      <c r="D23" s="6">
        <v>739116.23722115695</v>
      </c>
    </row>
    <row r="24" spans="1:4" x14ac:dyDescent="0.25">
      <c r="A24" s="6" t="s">
        <v>13</v>
      </c>
      <c r="B24" s="6" t="s">
        <v>20</v>
      </c>
      <c r="C24" s="6" t="s">
        <v>15</v>
      </c>
      <c r="D24" s="6">
        <v>1391400.39035517</v>
      </c>
    </row>
    <row r="25" spans="1:4" x14ac:dyDescent="0.25">
      <c r="A25" s="6" t="s">
        <v>13</v>
      </c>
      <c r="B25" s="6" t="s">
        <v>20</v>
      </c>
      <c r="C25" s="6" t="s">
        <v>16</v>
      </c>
      <c r="D25" s="6">
        <v>1115165.68024766</v>
      </c>
    </row>
    <row r="26" spans="1:4" x14ac:dyDescent="0.25">
      <c r="A26" s="6" t="s">
        <v>13</v>
      </c>
      <c r="B26" s="6" t="s">
        <v>20</v>
      </c>
      <c r="C26" s="6" t="s">
        <v>17</v>
      </c>
      <c r="D26" s="6">
        <v>1005973.7431006</v>
      </c>
    </row>
    <row r="27" spans="1:4" x14ac:dyDescent="0.25">
      <c r="A27" s="6" t="s">
        <v>13</v>
      </c>
      <c r="B27" s="6" t="s">
        <v>20</v>
      </c>
      <c r="C27" s="6" t="s">
        <v>18</v>
      </c>
      <c r="D27" s="6">
        <v>1401119.8786176101</v>
      </c>
    </row>
    <row r="28" spans="1:4" x14ac:dyDescent="0.25">
      <c r="A28" t="s">
        <v>21</v>
      </c>
    </row>
    <row r="29" spans="1:4" x14ac:dyDescent="0.25">
      <c r="A29" t="s">
        <v>1037</v>
      </c>
    </row>
    <row r="30" spans="1:4" x14ac:dyDescent="0.25">
      <c r="A30" t="s">
        <v>22</v>
      </c>
    </row>
    <row r="31" spans="1:4" x14ac:dyDescent="0.25">
      <c r="A31" t="s">
        <v>23</v>
      </c>
    </row>
    <row r="32" spans="1:4" x14ac:dyDescent="0.25">
      <c r="A32" t="s">
        <v>24</v>
      </c>
    </row>
    <row r="35" spans="1:4" x14ac:dyDescent="0.25">
      <c r="D35" s="7" t="str">
        <f>HYPERLINK("#'Indice'!A1", "Ir al índice")</f>
        <v>Ir al índice</v>
      </c>
    </row>
    <row r="36" spans="1:4" ht="17.25" x14ac:dyDescent="0.3">
      <c r="A36" s="4" t="s">
        <v>960</v>
      </c>
    </row>
    <row r="37" spans="1:4" x14ac:dyDescent="0.25">
      <c r="A37" s="5" t="s">
        <v>9</v>
      </c>
      <c r="B37" s="5" t="s">
        <v>10</v>
      </c>
      <c r="C37" s="5" t="s">
        <v>11</v>
      </c>
      <c r="D37" s="5" t="s">
        <v>501</v>
      </c>
    </row>
    <row r="38" spans="1:4" x14ac:dyDescent="0.25">
      <c r="A38" s="6" t="s">
        <v>13</v>
      </c>
      <c r="B38" s="6" t="s">
        <v>14</v>
      </c>
      <c r="C38" s="6" t="s">
        <v>15</v>
      </c>
      <c r="D38" s="6">
        <v>1390071.6437740501</v>
      </c>
    </row>
    <row r="39" spans="1:4" x14ac:dyDescent="0.25">
      <c r="A39" s="6" t="s">
        <v>13</v>
      </c>
      <c r="B39" s="6" t="s">
        <v>14</v>
      </c>
      <c r="C39" s="6" t="s">
        <v>16</v>
      </c>
      <c r="D39" s="6">
        <v>1115165.68024766</v>
      </c>
    </row>
    <row r="40" spans="1:4" x14ac:dyDescent="0.25">
      <c r="A40" s="6" t="s">
        <v>13</v>
      </c>
      <c r="B40" s="6" t="s">
        <v>14</v>
      </c>
      <c r="C40" s="6" t="s">
        <v>17</v>
      </c>
      <c r="D40" s="6">
        <v>1004517.68223422</v>
      </c>
    </row>
    <row r="41" spans="1:4" x14ac:dyDescent="0.25">
      <c r="A41" s="6" t="s">
        <v>13</v>
      </c>
      <c r="B41" s="6" t="s">
        <v>14</v>
      </c>
      <c r="C41" s="6" t="s">
        <v>18</v>
      </c>
      <c r="D41" s="6">
        <v>1398929.13024369</v>
      </c>
    </row>
    <row r="42" spans="1:4" x14ac:dyDescent="0.25">
      <c r="A42" s="6" t="s">
        <v>27</v>
      </c>
      <c r="B42" s="6" t="s">
        <v>28</v>
      </c>
      <c r="C42" s="6" t="s">
        <v>15</v>
      </c>
      <c r="D42" s="6">
        <v>880353.390973464</v>
      </c>
    </row>
    <row r="43" spans="1:4" x14ac:dyDescent="0.25">
      <c r="A43" s="6" t="s">
        <v>27</v>
      </c>
      <c r="B43" s="6" t="s">
        <v>28</v>
      </c>
      <c r="C43" s="6" t="s">
        <v>17</v>
      </c>
      <c r="D43" s="6">
        <v>492115.17418608099</v>
      </c>
    </row>
    <row r="44" spans="1:4" x14ac:dyDescent="0.25">
      <c r="A44" s="6" t="s">
        <v>27</v>
      </c>
      <c r="B44" s="6" t="s">
        <v>28</v>
      </c>
      <c r="C44" s="6" t="s">
        <v>18</v>
      </c>
      <c r="D44" s="6">
        <v>1376524.7400350799</v>
      </c>
    </row>
    <row r="45" spans="1:4" x14ac:dyDescent="0.25">
      <c r="A45" s="6" t="s">
        <v>29</v>
      </c>
      <c r="B45" s="6" t="s">
        <v>30</v>
      </c>
      <c r="C45" s="6" t="s">
        <v>15</v>
      </c>
      <c r="D45" s="6">
        <v>856452.43977400998</v>
      </c>
    </row>
    <row r="46" spans="1:4" x14ac:dyDescent="0.25">
      <c r="A46" s="6" t="s">
        <v>29</v>
      </c>
      <c r="B46" s="6" t="s">
        <v>30</v>
      </c>
      <c r="C46" s="6" t="s">
        <v>17</v>
      </c>
      <c r="D46" s="6">
        <v>1371190.63332911</v>
      </c>
    </row>
    <row r="47" spans="1:4" x14ac:dyDescent="0.25">
      <c r="A47" s="6" t="s">
        <v>29</v>
      </c>
      <c r="B47" s="6" t="s">
        <v>30</v>
      </c>
      <c r="C47" s="6" t="s">
        <v>18</v>
      </c>
      <c r="D47" s="6">
        <v>1475339.65440014</v>
      </c>
    </row>
    <row r="48" spans="1:4" x14ac:dyDescent="0.25">
      <c r="A48" s="6" t="s">
        <v>31</v>
      </c>
      <c r="B48" s="6" t="s">
        <v>32</v>
      </c>
      <c r="C48" s="6" t="s">
        <v>15</v>
      </c>
      <c r="D48" s="6">
        <v>662640.272735534</v>
      </c>
    </row>
    <row r="49" spans="1:4" x14ac:dyDescent="0.25">
      <c r="A49" s="6" t="s">
        <v>31</v>
      </c>
      <c r="B49" s="6" t="s">
        <v>32</v>
      </c>
      <c r="C49" s="6" t="s">
        <v>17</v>
      </c>
      <c r="D49" s="6">
        <v>914832.83558635996</v>
      </c>
    </row>
    <row r="50" spans="1:4" x14ac:dyDescent="0.25">
      <c r="A50" s="6" t="s">
        <v>31</v>
      </c>
      <c r="B50" s="6" t="s">
        <v>32</v>
      </c>
      <c r="C50" s="6" t="s">
        <v>18</v>
      </c>
      <c r="D50" s="6">
        <v>877933.79399011994</v>
      </c>
    </row>
    <row r="51" spans="1:4" x14ac:dyDescent="0.25">
      <c r="A51" s="6" t="s">
        <v>33</v>
      </c>
      <c r="B51" s="6" t="s">
        <v>34</v>
      </c>
      <c r="C51" s="6" t="s">
        <v>15</v>
      </c>
      <c r="D51" s="6">
        <v>546784.51674739702</v>
      </c>
    </row>
    <row r="52" spans="1:4" x14ac:dyDescent="0.25">
      <c r="A52" s="6" t="s">
        <v>33</v>
      </c>
      <c r="B52" s="6" t="s">
        <v>34</v>
      </c>
      <c r="C52" s="6" t="s">
        <v>17</v>
      </c>
      <c r="D52" s="6">
        <v>479057.27262592502</v>
      </c>
    </row>
    <row r="53" spans="1:4" x14ac:dyDescent="0.25">
      <c r="A53" s="6" t="s">
        <v>33</v>
      </c>
      <c r="B53" s="6" t="s">
        <v>34</v>
      </c>
      <c r="C53" s="6" t="s">
        <v>18</v>
      </c>
      <c r="D53" s="6">
        <v>852116.82627981901</v>
      </c>
    </row>
    <row r="54" spans="1:4" x14ac:dyDescent="0.25">
      <c r="A54" s="6" t="s">
        <v>35</v>
      </c>
      <c r="B54" s="6" t="s">
        <v>36</v>
      </c>
      <c r="C54" s="6" t="s">
        <v>15</v>
      </c>
      <c r="D54" s="6">
        <v>913700.93881357298</v>
      </c>
    </row>
    <row r="55" spans="1:4" x14ac:dyDescent="0.25">
      <c r="A55" s="6" t="s">
        <v>35</v>
      </c>
      <c r="B55" s="6" t="s">
        <v>36</v>
      </c>
      <c r="C55" s="6" t="s">
        <v>17</v>
      </c>
      <c r="D55" s="6">
        <v>657085.669845431</v>
      </c>
    </row>
    <row r="56" spans="1:4" x14ac:dyDescent="0.25">
      <c r="A56" s="6" t="s">
        <v>35</v>
      </c>
      <c r="B56" s="6" t="s">
        <v>36</v>
      </c>
      <c r="C56" s="6" t="s">
        <v>18</v>
      </c>
      <c r="D56" s="6">
        <v>914477.78575501498</v>
      </c>
    </row>
    <row r="57" spans="1:4" x14ac:dyDescent="0.25">
      <c r="A57" s="6" t="s">
        <v>37</v>
      </c>
      <c r="B57" s="6" t="s">
        <v>38</v>
      </c>
      <c r="C57" s="6" t="s">
        <v>15</v>
      </c>
      <c r="D57" s="6">
        <v>660784.50740275404</v>
      </c>
    </row>
    <row r="58" spans="1:4" x14ac:dyDescent="0.25">
      <c r="A58" s="6" t="s">
        <v>37</v>
      </c>
      <c r="B58" s="6" t="s">
        <v>38</v>
      </c>
      <c r="C58" s="6" t="s">
        <v>17</v>
      </c>
      <c r="D58" s="6">
        <v>718284.52231995296</v>
      </c>
    </row>
    <row r="59" spans="1:4" x14ac:dyDescent="0.25">
      <c r="A59" s="6" t="s">
        <v>37</v>
      </c>
      <c r="B59" s="6" t="s">
        <v>38</v>
      </c>
      <c r="C59" s="6" t="s">
        <v>18</v>
      </c>
      <c r="D59" s="6">
        <v>666005.17899600405</v>
      </c>
    </row>
    <row r="60" spans="1:4" x14ac:dyDescent="0.25">
      <c r="A60" s="6" t="s">
        <v>39</v>
      </c>
      <c r="B60" s="6" t="s">
        <v>40</v>
      </c>
      <c r="C60" s="6" t="s">
        <v>15</v>
      </c>
      <c r="D60" s="6">
        <v>792559.33568599902</v>
      </c>
    </row>
    <row r="61" spans="1:4" x14ac:dyDescent="0.25">
      <c r="A61" s="6" t="s">
        <v>39</v>
      </c>
      <c r="B61" s="6" t="s">
        <v>40</v>
      </c>
      <c r="C61" s="6" t="s">
        <v>17</v>
      </c>
      <c r="D61" s="6">
        <v>834974.91806596005</v>
      </c>
    </row>
    <row r="62" spans="1:4" x14ac:dyDescent="0.25">
      <c r="A62" s="6" t="s">
        <v>39</v>
      </c>
      <c r="B62" s="6" t="s">
        <v>40</v>
      </c>
      <c r="C62" s="6" t="s">
        <v>18</v>
      </c>
      <c r="D62" s="6">
        <v>1094965.78921433</v>
      </c>
    </row>
    <row r="63" spans="1:4" x14ac:dyDescent="0.25">
      <c r="A63" t="s">
        <v>21</v>
      </c>
    </row>
    <row r="64" spans="1:4" x14ac:dyDescent="0.25">
      <c r="A64" t="s">
        <v>1037</v>
      </c>
    </row>
    <row r="65" spans="1:4" x14ac:dyDescent="0.25">
      <c r="A65" t="s">
        <v>22</v>
      </c>
    </row>
    <row r="66" spans="1:4" x14ac:dyDescent="0.25">
      <c r="A66" t="s">
        <v>23</v>
      </c>
    </row>
    <row r="67" spans="1:4" x14ac:dyDescent="0.25">
      <c r="A67" t="s">
        <v>24</v>
      </c>
    </row>
    <row r="70" spans="1:4" x14ac:dyDescent="0.25">
      <c r="D70" s="7" t="str">
        <f>HYPERLINK("#'Indice'!A1", "Ir al índice")</f>
        <v>Ir al índice</v>
      </c>
    </row>
    <row r="71" spans="1:4" ht="17.25" x14ac:dyDescent="0.3">
      <c r="A71" s="4" t="s">
        <v>961</v>
      </c>
    </row>
    <row r="72" spans="1:4" x14ac:dyDescent="0.25">
      <c r="A72" s="5" t="s">
        <v>9</v>
      </c>
      <c r="B72" s="5" t="s">
        <v>10</v>
      </c>
      <c r="C72" s="5" t="s">
        <v>11</v>
      </c>
      <c r="D72" s="5" t="s">
        <v>501</v>
      </c>
    </row>
    <row r="73" spans="1:4" x14ac:dyDescent="0.25">
      <c r="A73" s="6" t="s">
        <v>13</v>
      </c>
      <c r="B73" s="6" t="s">
        <v>14</v>
      </c>
      <c r="C73" s="6" t="s">
        <v>15</v>
      </c>
      <c r="D73" s="6">
        <v>1391400.39035517</v>
      </c>
    </row>
    <row r="74" spans="1:4" x14ac:dyDescent="0.25">
      <c r="A74" s="6" t="s">
        <v>13</v>
      </c>
      <c r="B74" s="6" t="s">
        <v>14</v>
      </c>
      <c r="C74" s="6" t="s">
        <v>16</v>
      </c>
      <c r="D74" s="6">
        <v>1115165.68024766</v>
      </c>
    </row>
    <row r="75" spans="1:4" x14ac:dyDescent="0.25">
      <c r="A75" s="6" t="s">
        <v>13</v>
      </c>
      <c r="B75" s="6" t="s">
        <v>14</v>
      </c>
      <c r="C75" s="6" t="s">
        <v>17</v>
      </c>
      <c r="D75" s="6">
        <v>1005973.7431006</v>
      </c>
    </row>
    <row r="76" spans="1:4" x14ac:dyDescent="0.25">
      <c r="A76" s="6" t="s">
        <v>13</v>
      </c>
      <c r="B76" s="6" t="s">
        <v>14</v>
      </c>
      <c r="C76" s="6" t="s">
        <v>18</v>
      </c>
      <c r="D76" s="6">
        <v>1401119.8786176101</v>
      </c>
    </row>
    <row r="77" spans="1:4" x14ac:dyDescent="0.25">
      <c r="A77" s="6" t="s">
        <v>42</v>
      </c>
      <c r="B77" s="6" t="s">
        <v>43</v>
      </c>
      <c r="C77" s="6" t="s">
        <v>17</v>
      </c>
      <c r="D77" s="6">
        <v>379393.60897815198</v>
      </c>
    </row>
    <row r="78" spans="1:4" x14ac:dyDescent="0.25">
      <c r="A78" s="6" t="s">
        <v>42</v>
      </c>
      <c r="B78" s="6" t="s">
        <v>43</v>
      </c>
      <c r="C78" s="6" t="s">
        <v>18</v>
      </c>
      <c r="D78" s="6">
        <v>631151.91951931396</v>
      </c>
    </row>
    <row r="79" spans="1:4" x14ac:dyDescent="0.25">
      <c r="A79" s="6" t="s">
        <v>44</v>
      </c>
      <c r="B79" s="6" t="s">
        <v>45</v>
      </c>
      <c r="C79" s="6" t="s">
        <v>17</v>
      </c>
      <c r="D79" s="6">
        <v>1282113.4896611001</v>
      </c>
    </row>
    <row r="80" spans="1:4" x14ac:dyDescent="0.25">
      <c r="A80" s="6" t="s">
        <v>44</v>
      </c>
      <c r="B80" s="6" t="s">
        <v>45</v>
      </c>
      <c r="C80" s="6" t="s">
        <v>18</v>
      </c>
      <c r="D80" s="6">
        <v>1381937.6696116501</v>
      </c>
    </row>
    <row r="81" spans="1:4" x14ac:dyDescent="0.25">
      <c r="A81" s="6" t="s">
        <v>27</v>
      </c>
      <c r="B81" s="6" t="s">
        <v>28</v>
      </c>
      <c r="C81" s="6" t="s">
        <v>15</v>
      </c>
      <c r="D81" s="6">
        <v>1028146.44078392</v>
      </c>
    </row>
    <row r="82" spans="1:4" x14ac:dyDescent="0.25">
      <c r="A82" s="6" t="s">
        <v>27</v>
      </c>
      <c r="B82" s="6" t="s">
        <v>28</v>
      </c>
      <c r="C82" s="6" t="s">
        <v>17</v>
      </c>
      <c r="D82" s="6">
        <v>416000</v>
      </c>
    </row>
    <row r="83" spans="1:4" x14ac:dyDescent="0.25">
      <c r="A83" s="6" t="s">
        <v>27</v>
      </c>
      <c r="B83" s="6" t="s">
        <v>28</v>
      </c>
      <c r="C83" s="6" t="s">
        <v>18</v>
      </c>
      <c r="D83" s="6">
        <v>1416784.25610662</v>
      </c>
    </row>
    <row r="84" spans="1:4" x14ac:dyDescent="0.25">
      <c r="A84" s="6" t="s">
        <v>29</v>
      </c>
      <c r="B84" s="6" t="s">
        <v>30</v>
      </c>
      <c r="C84" s="6" t="s">
        <v>15</v>
      </c>
      <c r="D84" s="6">
        <v>1053662.9361197399</v>
      </c>
    </row>
    <row r="85" spans="1:4" x14ac:dyDescent="0.25">
      <c r="A85" s="6" t="s">
        <v>29</v>
      </c>
      <c r="B85" s="6" t="s">
        <v>30</v>
      </c>
      <c r="C85" s="6" t="s">
        <v>17</v>
      </c>
      <c r="D85" s="6">
        <v>1289504.3353349699</v>
      </c>
    </row>
    <row r="86" spans="1:4" x14ac:dyDescent="0.25">
      <c r="A86" s="6" t="s">
        <v>29</v>
      </c>
      <c r="B86" s="6" t="s">
        <v>30</v>
      </c>
      <c r="C86" s="6" t="s">
        <v>18</v>
      </c>
      <c r="D86" s="6">
        <v>1464996.0744546601</v>
      </c>
    </row>
    <row r="87" spans="1:4" x14ac:dyDescent="0.25">
      <c r="A87" s="6" t="s">
        <v>46</v>
      </c>
      <c r="B87" s="6" t="s">
        <v>47</v>
      </c>
      <c r="C87" s="6" t="s">
        <v>15</v>
      </c>
      <c r="D87" s="6">
        <v>735034.07473310095</v>
      </c>
    </row>
    <row r="88" spans="1:4" x14ac:dyDescent="0.25">
      <c r="A88" s="6" t="s">
        <v>46</v>
      </c>
      <c r="B88" s="6" t="s">
        <v>47</v>
      </c>
      <c r="C88" s="6" t="s">
        <v>17</v>
      </c>
      <c r="D88" s="6">
        <v>660500</v>
      </c>
    </row>
    <row r="89" spans="1:4" x14ac:dyDescent="0.25">
      <c r="A89" s="6" t="s">
        <v>46</v>
      </c>
      <c r="B89" s="6" t="s">
        <v>47</v>
      </c>
      <c r="C89" s="6" t="s">
        <v>18</v>
      </c>
      <c r="D89" s="6">
        <v>668345.443627842</v>
      </c>
    </row>
    <row r="90" spans="1:4" x14ac:dyDescent="0.25">
      <c r="A90" s="6" t="s">
        <v>48</v>
      </c>
      <c r="B90" s="6" t="s">
        <v>49</v>
      </c>
      <c r="C90" s="6" t="s">
        <v>15</v>
      </c>
      <c r="D90" s="6">
        <v>858674.54599183099</v>
      </c>
    </row>
    <row r="91" spans="1:4" x14ac:dyDescent="0.25">
      <c r="A91" s="6" t="s">
        <v>48</v>
      </c>
      <c r="B91" s="6" t="s">
        <v>49</v>
      </c>
      <c r="C91" s="6" t="s">
        <v>17</v>
      </c>
      <c r="D91" s="6">
        <v>741946.35369090701</v>
      </c>
    </row>
    <row r="92" spans="1:4" x14ac:dyDescent="0.25">
      <c r="A92" s="6" t="s">
        <v>48</v>
      </c>
      <c r="B92" s="6" t="s">
        <v>49</v>
      </c>
      <c r="C92" s="6" t="s">
        <v>18</v>
      </c>
      <c r="D92" s="6">
        <v>789560.07191576401</v>
      </c>
    </row>
    <row r="93" spans="1:4" x14ac:dyDescent="0.25">
      <c r="A93" s="6" t="s">
        <v>31</v>
      </c>
      <c r="B93" s="6" t="s">
        <v>32</v>
      </c>
      <c r="C93" s="6" t="s">
        <v>15</v>
      </c>
      <c r="D93" s="6">
        <v>662886.70189590205</v>
      </c>
    </row>
    <row r="94" spans="1:4" x14ac:dyDescent="0.25">
      <c r="A94" s="6" t="s">
        <v>31</v>
      </c>
      <c r="B94" s="6" t="s">
        <v>32</v>
      </c>
      <c r="C94" s="6" t="s">
        <v>17</v>
      </c>
      <c r="D94" s="6">
        <v>919300.205203466</v>
      </c>
    </row>
    <row r="95" spans="1:4" x14ac:dyDescent="0.25">
      <c r="A95" s="6" t="s">
        <v>31</v>
      </c>
      <c r="B95" s="6" t="s">
        <v>32</v>
      </c>
      <c r="C95" s="6" t="s">
        <v>18</v>
      </c>
      <c r="D95" s="6">
        <v>881603.41107035102</v>
      </c>
    </row>
    <row r="96" spans="1:4" x14ac:dyDescent="0.25">
      <c r="A96" s="6" t="s">
        <v>50</v>
      </c>
      <c r="B96" s="6" t="s">
        <v>51</v>
      </c>
      <c r="C96" s="6" t="s">
        <v>15</v>
      </c>
      <c r="D96" s="6">
        <v>871831.90188198804</v>
      </c>
    </row>
    <row r="97" spans="1:4" x14ac:dyDescent="0.25">
      <c r="A97" s="6" t="s">
        <v>50</v>
      </c>
      <c r="B97" s="6" t="s">
        <v>51</v>
      </c>
      <c r="C97" s="6" t="s">
        <v>17</v>
      </c>
      <c r="D97" s="6">
        <v>732555.58520457905</v>
      </c>
    </row>
    <row r="98" spans="1:4" x14ac:dyDescent="0.25">
      <c r="A98" s="6" t="s">
        <v>50</v>
      </c>
      <c r="B98" s="6" t="s">
        <v>51</v>
      </c>
      <c r="C98" s="6" t="s">
        <v>18</v>
      </c>
      <c r="D98" s="6">
        <v>919337.86495913903</v>
      </c>
    </row>
    <row r="99" spans="1:4" x14ac:dyDescent="0.25">
      <c r="A99" s="6" t="s">
        <v>52</v>
      </c>
      <c r="B99" s="6" t="s">
        <v>53</v>
      </c>
      <c r="C99" s="6" t="s">
        <v>17</v>
      </c>
      <c r="D99" s="6">
        <v>335500</v>
      </c>
    </row>
    <row r="100" spans="1:4" x14ac:dyDescent="0.25">
      <c r="A100" s="6" t="s">
        <v>52</v>
      </c>
      <c r="B100" s="6" t="s">
        <v>53</v>
      </c>
      <c r="C100" s="6" t="s">
        <v>18</v>
      </c>
      <c r="D100" s="6">
        <v>745731.76163854206</v>
      </c>
    </row>
    <row r="101" spans="1:4" x14ac:dyDescent="0.25">
      <c r="A101" s="6" t="s">
        <v>33</v>
      </c>
      <c r="B101" s="6" t="s">
        <v>34</v>
      </c>
      <c r="C101" s="6" t="s">
        <v>17</v>
      </c>
      <c r="D101" s="6">
        <v>325000</v>
      </c>
    </row>
    <row r="102" spans="1:4" x14ac:dyDescent="0.25">
      <c r="A102" s="6" t="s">
        <v>33</v>
      </c>
      <c r="B102" s="6" t="s">
        <v>34</v>
      </c>
      <c r="C102" s="6" t="s">
        <v>18</v>
      </c>
      <c r="D102" s="6">
        <v>881995.378908635</v>
      </c>
    </row>
    <row r="103" spans="1:4" x14ac:dyDescent="0.25">
      <c r="A103" s="6" t="s">
        <v>54</v>
      </c>
      <c r="B103" s="6" t="s">
        <v>55</v>
      </c>
      <c r="C103" s="6" t="s">
        <v>15</v>
      </c>
      <c r="D103" s="6">
        <v>725000</v>
      </c>
    </row>
    <row r="104" spans="1:4" x14ac:dyDescent="0.25">
      <c r="A104" s="6" t="s">
        <v>54</v>
      </c>
      <c r="B104" s="6" t="s">
        <v>55</v>
      </c>
      <c r="C104" s="6" t="s">
        <v>17</v>
      </c>
      <c r="D104" s="6">
        <v>1024826.6984964</v>
      </c>
    </row>
    <row r="105" spans="1:4" x14ac:dyDescent="0.25">
      <c r="A105" s="6" t="s">
        <v>54</v>
      </c>
      <c r="B105" s="6" t="s">
        <v>55</v>
      </c>
      <c r="C105" s="6" t="s">
        <v>18</v>
      </c>
      <c r="D105" s="6">
        <v>956504.33011088404</v>
      </c>
    </row>
    <row r="106" spans="1:4" x14ac:dyDescent="0.25">
      <c r="A106" s="6" t="s">
        <v>35</v>
      </c>
      <c r="B106" s="6" t="s">
        <v>36</v>
      </c>
      <c r="C106" s="6" t="s">
        <v>15</v>
      </c>
      <c r="D106" s="6">
        <v>909648.5</v>
      </c>
    </row>
    <row r="107" spans="1:4" x14ac:dyDescent="0.25">
      <c r="A107" s="6" t="s">
        <v>35</v>
      </c>
      <c r="B107" s="6" t="s">
        <v>36</v>
      </c>
      <c r="C107" s="6" t="s">
        <v>17</v>
      </c>
      <c r="D107" s="6">
        <v>667003.45246573503</v>
      </c>
    </row>
    <row r="108" spans="1:4" x14ac:dyDescent="0.25">
      <c r="A108" s="6" t="s">
        <v>35</v>
      </c>
      <c r="B108" s="6" t="s">
        <v>36</v>
      </c>
      <c r="C108" s="6" t="s">
        <v>18</v>
      </c>
      <c r="D108" s="6">
        <v>914434.29562854604</v>
      </c>
    </row>
    <row r="109" spans="1:4" x14ac:dyDescent="0.25">
      <c r="A109" s="6" t="s">
        <v>56</v>
      </c>
      <c r="B109" s="6" t="s">
        <v>57</v>
      </c>
      <c r="C109" s="6" t="s">
        <v>15</v>
      </c>
      <c r="D109" s="6">
        <v>526566.43010701099</v>
      </c>
    </row>
    <row r="110" spans="1:4" x14ac:dyDescent="0.25">
      <c r="A110" s="6" t="s">
        <v>56</v>
      </c>
      <c r="B110" s="6" t="s">
        <v>57</v>
      </c>
      <c r="C110" s="6" t="s">
        <v>17</v>
      </c>
      <c r="D110" s="6">
        <v>537980.55090551998</v>
      </c>
    </row>
    <row r="111" spans="1:4" x14ac:dyDescent="0.25">
      <c r="A111" s="6" t="s">
        <v>56</v>
      </c>
      <c r="B111" s="6" t="s">
        <v>57</v>
      </c>
      <c r="C111" s="6" t="s">
        <v>18</v>
      </c>
      <c r="D111" s="6">
        <v>707114.75105070497</v>
      </c>
    </row>
    <row r="112" spans="1:4" x14ac:dyDescent="0.25">
      <c r="A112" s="6" t="s">
        <v>37</v>
      </c>
      <c r="B112" s="6" t="s">
        <v>38</v>
      </c>
      <c r="C112" s="6" t="s">
        <v>15</v>
      </c>
      <c r="D112" s="6">
        <v>665110</v>
      </c>
    </row>
    <row r="113" spans="1:4" x14ac:dyDescent="0.25">
      <c r="A113" s="6" t="s">
        <v>37</v>
      </c>
      <c r="B113" s="6" t="s">
        <v>38</v>
      </c>
      <c r="C113" s="6" t="s">
        <v>17</v>
      </c>
      <c r="D113" s="6">
        <v>718284.52231995296</v>
      </c>
    </row>
    <row r="114" spans="1:4" x14ac:dyDescent="0.25">
      <c r="A114" s="6" t="s">
        <v>37</v>
      </c>
      <c r="B114" s="6" t="s">
        <v>38</v>
      </c>
      <c r="C114" s="6" t="s">
        <v>18</v>
      </c>
      <c r="D114" s="6">
        <v>667739.728223613</v>
      </c>
    </row>
    <row r="115" spans="1:4" x14ac:dyDescent="0.25">
      <c r="A115" s="6" t="s">
        <v>39</v>
      </c>
      <c r="B115" s="6" t="s">
        <v>40</v>
      </c>
      <c r="C115" s="6" t="s">
        <v>15</v>
      </c>
      <c r="D115" s="6">
        <v>310000</v>
      </c>
    </row>
    <row r="116" spans="1:4" x14ac:dyDescent="0.25">
      <c r="A116" s="6" t="s">
        <v>39</v>
      </c>
      <c r="B116" s="6" t="s">
        <v>40</v>
      </c>
      <c r="C116" s="6" t="s">
        <v>17</v>
      </c>
      <c r="D116" s="6">
        <v>834974.91806596005</v>
      </c>
    </row>
    <row r="117" spans="1:4" x14ac:dyDescent="0.25">
      <c r="A117" s="6" t="s">
        <v>39</v>
      </c>
      <c r="B117" s="6" t="s">
        <v>40</v>
      </c>
      <c r="C117" s="6" t="s">
        <v>18</v>
      </c>
      <c r="D117" s="6">
        <v>1018771.78273626</v>
      </c>
    </row>
    <row r="118" spans="1:4" x14ac:dyDescent="0.25">
      <c r="A118" s="6" t="s">
        <v>58</v>
      </c>
      <c r="B118" s="6" t="s">
        <v>59</v>
      </c>
      <c r="C118" s="6" t="s">
        <v>17</v>
      </c>
      <c r="D118" s="6">
        <v>1633000</v>
      </c>
    </row>
    <row r="119" spans="1:4" x14ac:dyDescent="0.25">
      <c r="A119" s="6" t="s">
        <v>58</v>
      </c>
      <c r="B119" s="6" t="s">
        <v>59</v>
      </c>
      <c r="C119" s="6" t="s">
        <v>18</v>
      </c>
      <c r="D119" s="6">
        <v>797021.84981109004</v>
      </c>
    </row>
    <row r="120" spans="1:4" x14ac:dyDescent="0.25">
      <c r="A120" s="6" t="s">
        <v>60</v>
      </c>
      <c r="B120" s="6" t="s">
        <v>61</v>
      </c>
      <c r="C120" s="6" t="s">
        <v>15</v>
      </c>
      <c r="D120" s="6">
        <v>1312229.1172245799</v>
      </c>
    </row>
    <row r="121" spans="1:4" x14ac:dyDescent="0.25">
      <c r="A121" s="6" t="s">
        <v>60</v>
      </c>
      <c r="B121" s="6" t="s">
        <v>61</v>
      </c>
      <c r="C121" s="6" t="s">
        <v>16</v>
      </c>
      <c r="D121" s="6">
        <v>1174500</v>
      </c>
    </row>
    <row r="122" spans="1:4" x14ac:dyDescent="0.25">
      <c r="A122" s="6" t="s">
        <v>60</v>
      </c>
      <c r="B122" s="6" t="s">
        <v>61</v>
      </c>
      <c r="C122" s="6" t="s">
        <v>17</v>
      </c>
      <c r="D122" s="6">
        <v>844605.47266952205</v>
      </c>
    </row>
    <row r="123" spans="1:4" x14ac:dyDescent="0.25">
      <c r="A123" s="6" t="s">
        <v>60</v>
      </c>
      <c r="B123" s="6" t="s">
        <v>61</v>
      </c>
      <c r="C123" s="6" t="s">
        <v>18</v>
      </c>
      <c r="D123" s="6">
        <v>1026952.28149387</v>
      </c>
    </row>
    <row r="124" spans="1:4" x14ac:dyDescent="0.25">
      <c r="A124" s="6" t="s">
        <v>62</v>
      </c>
      <c r="B124" s="6" t="s">
        <v>63</v>
      </c>
      <c r="C124" s="6" t="s">
        <v>18</v>
      </c>
      <c r="D124" s="6">
        <v>1005695.6471539401</v>
      </c>
    </row>
    <row r="125" spans="1:4" x14ac:dyDescent="0.25">
      <c r="A125" s="6" t="s">
        <v>64</v>
      </c>
      <c r="B125" s="6" t="s">
        <v>65</v>
      </c>
      <c r="C125" s="6" t="s">
        <v>15</v>
      </c>
      <c r="D125" s="6">
        <v>944594.82958143996</v>
      </c>
    </row>
    <row r="126" spans="1:4" x14ac:dyDescent="0.25">
      <c r="A126" s="6" t="s">
        <v>64</v>
      </c>
      <c r="B126" s="6" t="s">
        <v>65</v>
      </c>
      <c r="C126" s="6" t="s">
        <v>17</v>
      </c>
      <c r="D126" s="6">
        <v>794557.08984314895</v>
      </c>
    </row>
    <row r="127" spans="1:4" x14ac:dyDescent="0.25">
      <c r="A127" s="6" t="s">
        <v>64</v>
      </c>
      <c r="B127" s="6" t="s">
        <v>65</v>
      </c>
      <c r="C127" s="6" t="s">
        <v>18</v>
      </c>
      <c r="D127" s="6">
        <v>873199.17153357004</v>
      </c>
    </row>
    <row r="128" spans="1:4" x14ac:dyDescent="0.25">
      <c r="A128" s="6" t="s">
        <v>66</v>
      </c>
      <c r="B128" s="6" t="s">
        <v>67</v>
      </c>
      <c r="C128" s="6" t="s">
        <v>15</v>
      </c>
      <c r="D128" s="6">
        <v>530419.54243296001</v>
      </c>
    </row>
    <row r="129" spans="1:4" x14ac:dyDescent="0.25">
      <c r="A129" s="6" t="s">
        <v>66</v>
      </c>
      <c r="B129" s="6" t="s">
        <v>67</v>
      </c>
      <c r="C129" s="6" t="s">
        <v>17</v>
      </c>
      <c r="D129" s="6">
        <v>777000</v>
      </c>
    </row>
    <row r="130" spans="1:4" x14ac:dyDescent="0.25">
      <c r="A130" s="6" t="s">
        <v>66</v>
      </c>
      <c r="B130" s="6" t="s">
        <v>67</v>
      </c>
      <c r="C130" s="6" t="s">
        <v>18</v>
      </c>
      <c r="D130" s="6">
        <v>539260.35123263905</v>
      </c>
    </row>
    <row r="131" spans="1:4" x14ac:dyDescent="0.25">
      <c r="A131" s="6" t="s">
        <v>68</v>
      </c>
      <c r="B131" s="6" t="s">
        <v>69</v>
      </c>
      <c r="C131" s="6" t="s">
        <v>15</v>
      </c>
      <c r="D131" s="6">
        <v>525450</v>
      </c>
    </row>
    <row r="132" spans="1:4" x14ac:dyDescent="0.25">
      <c r="A132" s="6" t="s">
        <v>68</v>
      </c>
      <c r="B132" s="6" t="s">
        <v>69</v>
      </c>
      <c r="C132" s="6" t="s">
        <v>16</v>
      </c>
      <c r="D132" s="6">
        <v>1007500</v>
      </c>
    </row>
    <row r="133" spans="1:4" x14ac:dyDescent="0.25">
      <c r="A133" s="6" t="s">
        <v>68</v>
      </c>
      <c r="B133" s="6" t="s">
        <v>69</v>
      </c>
      <c r="C133" s="6" t="s">
        <v>17</v>
      </c>
      <c r="D133" s="6">
        <v>959000</v>
      </c>
    </row>
    <row r="134" spans="1:4" x14ac:dyDescent="0.25">
      <c r="A134" s="6" t="s">
        <v>68</v>
      </c>
      <c r="B134" s="6" t="s">
        <v>69</v>
      </c>
      <c r="C134" s="6" t="s">
        <v>18</v>
      </c>
      <c r="D134" s="6">
        <v>909656.41155108705</v>
      </c>
    </row>
    <row r="135" spans="1:4" x14ac:dyDescent="0.25">
      <c r="A135" t="s">
        <v>21</v>
      </c>
    </row>
    <row r="136" spans="1:4" x14ac:dyDescent="0.25">
      <c r="A136" t="s">
        <v>1037</v>
      </c>
    </row>
    <row r="137" spans="1:4" x14ac:dyDescent="0.25">
      <c r="A137" t="s">
        <v>22</v>
      </c>
    </row>
    <row r="138" spans="1:4" x14ac:dyDescent="0.25">
      <c r="A138" t="s">
        <v>23</v>
      </c>
    </row>
    <row r="139" spans="1:4" x14ac:dyDescent="0.25">
      <c r="A139" t="s">
        <v>24</v>
      </c>
    </row>
    <row r="142" spans="1:4" x14ac:dyDescent="0.25">
      <c r="D142" s="7" t="str">
        <f>HYPERLINK("#'Indice'!A1", "Ir al índice")</f>
        <v>Ir al índice</v>
      </c>
    </row>
    <row r="143" spans="1:4" ht="17.25" x14ac:dyDescent="0.3">
      <c r="A143" s="4" t="s">
        <v>962</v>
      </c>
    </row>
    <row r="144" spans="1:4" x14ac:dyDescent="0.25">
      <c r="A144" s="5" t="s">
        <v>9</v>
      </c>
      <c r="B144" s="5" t="s">
        <v>71</v>
      </c>
      <c r="C144" s="5" t="s">
        <v>11</v>
      </c>
      <c r="D144" s="5" t="s">
        <v>501</v>
      </c>
    </row>
    <row r="145" spans="1:4" x14ac:dyDescent="0.25">
      <c r="A145" s="6" t="s">
        <v>72</v>
      </c>
      <c r="B145" s="6" t="s">
        <v>73</v>
      </c>
      <c r="C145" s="6" t="s">
        <v>15</v>
      </c>
      <c r="D145" s="6">
        <v>1528665.80805408</v>
      </c>
    </row>
    <row r="146" spans="1:4" x14ac:dyDescent="0.25">
      <c r="A146" s="6" t="s">
        <v>72</v>
      </c>
      <c r="B146" s="6" t="s">
        <v>73</v>
      </c>
      <c r="C146" s="6" t="s">
        <v>16</v>
      </c>
      <c r="D146" s="6">
        <v>755464.06295528996</v>
      </c>
    </row>
    <row r="147" spans="1:4" x14ac:dyDescent="0.25">
      <c r="A147" s="6" t="s">
        <v>72</v>
      </c>
      <c r="B147" s="6" t="s">
        <v>73</v>
      </c>
      <c r="C147" s="6" t="s">
        <v>17</v>
      </c>
      <c r="D147" s="6">
        <v>1597693.4247143299</v>
      </c>
    </row>
    <row r="148" spans="1:4" x14ac:dyDescent="0.25">
      <c r="A148" s="6" t="s">
        <v>72</v>
      </c>
      <c r="B148" s="6" t="s">
        <v>73</v>
      </c>
      <c r="C148" s="6" t="s">
        <v>18</v>
      </c>
      <c r="D148" s="6">
        <v>2654942.21474399</v>
      </c>
    </row>
    <row r="149" spans="1:4" x14ac:dyDescent="0.25">
      <c r="A149" s="6" t="s">
        <v>74</v>
      </c>
      <c r="B149" s="6" t="s">
        <v>75</v>
      </c>
      <c r="C149" s="6" t="s">
        <v>15</v>
      </c>
      <c r="D149" s="6">
        <v>2100061.6695294902</v>
      </c>
    </row>
    <row r="150" spans="1:4" x14ac:dyDescent="0.25">
      <c r="A150" s="6" t="s">
        <v>74</v>
      </c>
      <c r="B150" s="6" t="s">
        <v>75</v>
      </c>
      <c r="C150" s="6" t="s">
        <v>16</v>
      </c>
      <c r="D150" s="6">
        <v>1185000</v>
      </c>
    </row>
    <row r="151" spans="1:4" x14ac:dyDescent="0.25">
      <c r="A151" s="6" t="s">
        <v>74</v>
      </c>
      <c r="B151" s="6" t="s">
        <v>75</v>
      </c>
      <c r="C151" s="6" t="s">
        <v>17</v>
      </c>
      <c r="D151" s="6">
        <v>2147269.2849960001</v>
      </c>
    </row>
    <row r="152" spans="1:4" x14ac:dyDescent="0.25">
      <c r="A152" s="6" t="s">
        <v>74</v>
      </c>
      <c r="B152" s="6" t="s">
        <v>75</v>
      </c>
      <c r="C152" s="6" t="s">
        <v>18</v>
      </c>
      <c r="D152" s="6">
        <v>3613373.9775484898</v>
      </c>
    </row>
    <row r="153" spans="1:4" x14ac:dyDescent="0.25">
      <c r="A153" s="6" t="s">
        <v>76</v>
      </c>
      <c r="B153" s="6" t="s">
        <v>77</v>
      </c>
      <c r="C153" s="6" t="s">
        <v>15</v>
      </c>
      <c r="D153" s="6">
        <v>1038706.40298184</v>
      </c>
    </row>
    <row r="154" spans="1:4" x14ac:dyDescent="0.25">
      <c r="A154" s="6" t="s">
        <v>76</v>
      </c>
      <c r="B154" s="6" t="s">
        <v>77</v>
      </c>
      <c r="C154" s="6" t="s">
        <v>17</v>
      </c>
      <c r="D154" s="6">
        <v>1147595.93066115</v>
      </c>
    </row>
    <row r="155" spans="1:4" x14ac:dyDescent="0.25">
      <c r="A155" s="6" t="s">
        <v>76</v>
      </c>
      <c r="B155" s="6" t="s">
        <v>77</v>
      </c>
      <c r="C155" s="6" t="s">
        <v>18</v>
      </c>
      <c r="D155" s="6">
        <v>1224420.1095537599</v>
      </c>
    </row>
    <row r="156" spans="1:4" x14ac:dyDescent="0.25">
      <c r="A156" s="6" t="s">
        <v>78</v>
      </c>
      <c r="B156" s="6" t="s">
        <v>79</v>
      </c>
      <c r="C156" s="6" t="s">
        <v>15</v>
      </c>
      <c r="D156" s="6">
        <v>622727.73762839695</v>
      </c>
    </row>
    <row r="157" spans="1:4" x14ac:dyDescent="0.25">
      <c r="A157" s="6" t="s">
        <v>78</v>
      </c>
      <c r="B157" s="6" t="s">
        <v>79</v>
      </c>
      <c r="C157" s="6" t="s">
        <v>17</v>
      </c>
      <c r="D157" s="6">
        <v>712208.16848654801</v>
      </c>
    </row>
    <row r="158" spans="1:4" x14ac:dyDescent="0.25">
      <c r="A158" s="6" t="s">
        <v>78</v>
      </c>
      <c r="B158" s="6" t="s">
        <v>79</v>
      </c>
      <c r="C158" s="6" t="s">
        <v>18</v>
      </c>
      <c r="D158" s="6">
        <v>751279.69300735497</v>
      </c>
    </row>
    <row r="159" spans="1:4" x14ac:dyDescent="0.25">
      <c r="A159" s="6" t="s">
        <v>80</v>
      </c>
      <c r="B159" s="6" t="s">
        <v>81</v>
      </c>
      <c r="C159" s="6" t="s">
        <v>15</v>
      </c>
      <c r="D159" s="6">
        <v>614251.76503958099</v>
      </c>
    </row>
    <row r="160" spans="1:4" x14ac:dyDescent="0.25">
      <c r="A160" s="6" t="s">
        <v>80</v>
      </c>
      <c r="B160" s="6" t="s">
        <v>81</v>
      </c>
      <c r="C160" s="6" t="s">
        <v>17</v>
      </c>
      <c r="D160" s="6">
        <v>564047.81031686801</v>
      </c>
    </row>
    <row r="161" spans="1:4" x14ac:dyDescent="0.25">
      <c r="A161" s="6" t="s">
        <v>80</v>
      </c>
      <c r="B161" s="6" t="s">
        <v>81</v>
      </c>
      <c r="C161" s="6" t="s">
        <v>18</v>
      </c>
      <c r="D161" s="6">
        <v>611741.945101536</v>
      </c>
    </row>
    <row r="162" spans="1:4" x14ac:dyDescent="0.25">
      <c r="A162" s="6" t="s">
        <v>82</v>
      </c>
      <c r="B162" s="6" t="s">
        <v>83</v>
      </c>
      <c r="C162" s="6" t="s">
        <v>15</v>
      </c>
      <c r="D162" s="6">
        <v>923488.96334965504</v>
      </c>
    </row>
    <row r="163" spans="1:4" x14ac:dyDescent="0.25">
      <c r="A163" s="6" t="s">
        <v>82</v>
      </c>
      <c r="B163" s="6" t="s">
        <v>83</v>
      </c>
      <c r="C163" s="6" t="s">
        <v>17</v>
      </c>
      <c r="D163" s="6">
        <v>603274.45856470696</v>
      </c>
    </row>
    <row r="164" spans="1:4" x14ac:dyDescent="0.25">
      <c r="A164" s="6" t="s">
        <v>82</v>
      </c>
      <c r="B164" s="6" t="s">
        <v>83</v>
      </c>
      <c r="C164" s="6" t="s">
        <v>18</v>
      </c>
      <c r="D164" s="6">
        <v>848918.85018347204</v>
      </c>
    </row>
    <row r="165" spans="1:4" x14ac:dyDescent="0.25">
      <c r="A165" s="6" t="s">
        <v>84</v>
      </c>
      <c r="B165" s="6" t="s">
        <v>85</v>
      </c>
      <c r="C165" s="6" t="s">
        <v>15</v>
      </c>
      <c r="D165" s="6">
        <v>777212.70224703394</v>
      </c>
    </row>
    <row r="166" spans="1:4" x14ac:dyDescent="0.25">
      <c r="A166" s="6" t="s">
        <v>84</v>
      </c>
      <c r="B166" s="6" t="s">
        <v>85</v>
      </c>
      <c r="C166" s="6" t="s">
        <v>16</v>
      </c>
      <c r="D166" s="6">
        <v>828000</v>
      </c>
    </row>
    <row r="167" spans="1:4" x14ac:dyDescent="0.25">
      <c r="A167" s="6" t="s">
        <v>84</v>
      </c>
      <c r="B167" s="6" t="s">
        <v>85</v>
      </c>
      <c r="C167" s="6" t="s">
        <v>17</v>
      </c>
      <c r="D167" s="6">
        <v>663453.71339189704</v>
      </c>
    </row>
    <row r="168" spans="1:4" x14ac:dyDescent="0.25">
      <c r="A168" s="6" t="s">
        <v>84</v>
      </c>
      <c r="B168" s="6" t="s">
        <v>85</v>
      </c>
      <c r="C168" s="6" t="s">
        <v>18</v>
      </c>
      <c r="D168" s="6">
        <v>776853.44040049997</v>
      </c>
    </row>
    <row r="169" spans="1:4" x14ac:dyDescent="0.25">
      <c r="A169" s="6" t="s">
        <v>86</v>
      </c>
      <c r="B169" s="6" t="s">
        <v>87</v>
      </c>
      <c r="C169" s="6" t="s">
        <v>15</v>
      </c>
      <c r="D169" s="6">
        <v>1135709.0484762599</v>
      </c>
    </row>
    <row r="170" spans="1:4" x14ac:dyDescent="0.25">
      <c r="A170" s="6" t="s">
        <v>86</v>
      </c>
      <c r="B170" s="6" t="s">
        <v>87</v>
      </c>
      <c r="C170" s="6" t="s">
        <v>17</v>
      </c>
      <c r="D170" s="6">
        <v>802971.20766505005</v>
      </c>
    </row>
    <row r="171" spans="1:4" x14ac:dyDescent="0.25">
      <c r="A171" s="6" t="s">
        <v>86</v>
      </c>
      <c r="B171" s="6" t="s">
        <v>87</v>
      </c>
      <c r="C171" s="6" t="s">
        <v>18</v>
      </c>
      <c r="D171" s="6">
        <v>1162802.5359829799</v>
      </c>
    </row>
    <row r="172" spans="1:4" x14ac:dyDescent="0.25">
      <c r="A172" s="6" t="s">
        <v>88</v>
      </c>
      <c r="B172" s="6" t="s">
        <v>89</v>
      </c>
      <c r="C172" s="6" t="s">
        <v>15</v>
      </c>
      <c r="D172" s="6">
        <v>1512794.4490393701</v>
      </c>
    </row>
    <row r="173" spans="1:4" x14ac:dyDescent="0.25">
      <c r="A173" s="6" t="s">
        <v>88</v>
      </c>
      <c r="B173" s="6" t="s">
        <v>89</v>
      </c>
      <c r="C173" s="6" t="s">
        <v>17</v>
      </c>
      <c r="D173" s="6">
        <v>1435043.4432946399</v>
      </c>
    </row>
    <row r="174" spans="1:4" x14ac:dyDescent="0.25">
      <c r="A174" s="6" t="s">
        <v>88</v>
      </c>
      <c r="B174" s="6" t="s">
        <v>89</v>
      </c>
      <c r="C174" s="6" t="s">
        <v>18</v>
      </c>
      <c r="D174" s="6">
        <v>1651393.8096141301</v>
      </c>
    </row>
    <row r="175" spans="1:4" x14ac:dyDescent="0.25">
      <c r="A175" s="6" t="s">
        <v>90</v>
      </c>
      <c r="B175" s="6" t="s">
        <v>91</v>
      </c>
      <c r="C175" s="6" t="s">
        <v>15</v>
      </c>
      <c r="D175" s="6">
        <v>1251333.5004932</v>
      </c>
    </row>
    <row r="176" spans="1:4" x14ac:dyDescent="0.25">
      <c r="A176" s="6" t="s">
        <v>90</v>
      </c>
      <c r="B176" s="6" t="s">
        <v>91</v>
      </c>
      <c r="C176" s="6" t="s">
        <v>17</v>
      </c>
      <c r="D176" s="6">
        <v>1003555.8510996799</v>
      </c>
    </row>
    <row r="177" spans="1:4" x14ac:dyDescent="0.25">
      <c r="A177" s="6" t="s">
        <v>90</v>
      </c>
      <c r="B177" s="6" t="s">
        <v>91</v>
      </c>
      <c r="C177" s="6" t="s">
        <v>18</v>
      </c>
      <c r="D177" s="6">
        <v>1306021.28685397</v>
      </c>
    </row>
    <row r="178" spans="1:4" x14ac:dyDescent="0.25">
      <c r="A178" s="6" t="s">
        <v>92</v>
      </c>
      <c r="B178" s="6" t="s">
        <v>93</v>
      </c>
      <c r="C178" s="6" t="s">
        <v>15</v>
      </c>
      <c r="D178" s="6">
        <v>2803206.1688424801</v>
      </c>
    </row>
    <row r="179" spans="1:4" x14ac:dyDescent="0.25">
      <c r="A179" s="6" t="s">
        <v>92</v>
      </c>
      <c r="B179" s="6" t="s">
        <v>93</v>
      </c>
      <c r="C179" s="6" t="s">
        <v>16</v>
      </c>
      <c r="D179" s="6">
        <v>2836310.1309748702</v>
      </c>
    </row>
    <row r="180" spans="1:4" x14ac:dyDescent="0.25">
      <c r="A180" s="6" t="s">
        <v>92</v>
      </c>
      <c r="B180" s="6" t="s">
        <v>93</v>
      </c>
      <c r="C180" s="6" t="s">
        <v>17</v>
      </c>
      <c r="D180" s="6">
        <v>1588723.4973293799</v>
      </c>
    </row>
    <row r="181" spans="1:4" x14ac:dyDescent="0.25">
      <c r="A181" s="6" t="s">
        <v>92</v>
      </c>
      <c r="B181" s="6" t="s">
        <v>93</v>
      </c>
      <c r="C181" s="6" t="s">
        <v>18</v>
      </c>
      <c r="D181" s="6">
        <v>1696743.8179561601</v>
      </c>
    </row>
    <row r="182" spans="1:4" x14ac:dyDescent="0.25">
      <c r="A182" s="6" t="s">
        <v>94</v>
      </c>
      <c r="B182" s="6" t="s">
        <v>95</v>
      </c>
      <c r="C182" s="6" t="s">
        <v>15</v>
      </c>
      <c r="D182" s="6">
        <v>2119987.2311808602</v>
      </c>
    </row>
    <row r="183" spans="1:4" x14ac:dyDescent="0.25">
      <c r="A183" s="6" t="s">
        <v>94</v>
      </c>
      <c r="B183" s="6" t="s">
        <v>95</v>
      </c>
      <c r="C183" s="6" t="s">
        <v>17</v>
      </c>
      <c r="D183" s="6">
        <v>1198466.64627764</v>
      </c>
    </row>
    <row r="184" spans="1:4" x14ac:dyDescent="0.25">
      <c r="A184" s="6" t="s">
        <v>94</v>
      </c>
      <c r="B184" s="6" t="s">
        <v>95</v>
      </c>
      <c r="C184" s="6" t="s">
        <v>18</v>
      </c>
      <c r="D184" s="6">
        <v>1747405.1838187701</v>
      </c>
    </row>
    <row r="185" spans="1:4" x14ac:dyDescent="0.25">
      <c r="A185" s="6" t="s">
        <v>96</v>
      </c>
      <c r="B185" s="6" t="s">
        <v>97</v>
      </c>
      <c r="C185" s="6" t="s">
        <v>15</v>
      </c>
      <c r="D185" s="6">
        <v>1552811.5211869299</v>
      </c>
    </row>
    <row r="186" spans="1:4" x14ac:dyDescent="0.25">
      <c r="A186" s="6" t="s">
        <v>96</v>
      </c>
      <c r="B186" s="6" t="s">
        <v>97</v>
      </c>
      <c r="C186" s="6" t="s">
        <v>16</v>
      </c>
      <c r="D186" s="6">
        <v>1431120</v>
      </c>
    </row>
    <row r="187" spans="1:4" x14ac:dyDescent="0.25">
      <c r="A187" s="6" t="s">
        <v>96</v>
      </c>
      <c r="B187" s="6" t="s">
        <v>97</v>
      </c>
      <c r="C187" s="6" t="s">
        <v>17</v>
      </c>
      <c r="D187" s="6">
        <v>2242381.6850602301</v>
      </c>
    </row>
    <row r="188" spans="1:4" x14ac:dyDescent="0.25">
      <c r="A188" s="6" t="s">
        <v>96</v>
      </c>
      <c r="B188" s="6" t="s">
        <v>97</v>
      </c>
      <c r="C188" s="6" t="s">
        <v>18</v>
      </c>
      <c r="D188" s="6">
        <v>2431307.28055595</v>
      </c>
    </row>
    <row r="189" spans="1:4" x14ac:dyDescent="0.25">
      <c r="A189" s="6" t="s">
        <v>98</v>
      </c>
      <c r="B189" s="6" t="s">
        <v>99</v>
      </c>
      <c r="C189" s="6" t="s">
        <v>15</v>
      </c>
      <c r="D189" s="6">
        <v>899825.49617169995</v>
      </c>
    </row>
    <row r="190" spans="1:4" x14ac:dyDescent="0.25">
      <c r="A190" s="6" t="s">
        <v>98</v>
      </c>
      <c r="B190" s="6" t="s">
        <v>99</v>
      </c>
      <c r="C190" s="6" t="s">
        <v>17</v>
      </c>
      <c r="D190" s="6">
        <v>768152.55932319595</v>
      </c>
    </row>
    <row r="191" spans="1:4" x14ac:dyDescent="0.25">
      <c r="A191" s="6" t="s">
        <v>98</v>
      </c>
      <c r="B191" s="6" t="s">
        <v>99</v>
      </c>
      <c r="C191" s="6" t="s">
        <v>18</v>
      </c>
      <c r="D191" s="6">
        <v>1150587.1895472901</v>
      </c>
    </row>
    <row r="192" spans="1:4" x14ac:dyDescent="0.25">
      <c r="A192" s="6" t="s">
        <v>100</v>
      </c>
      <c r="B192" s="6" t="s">
        <v>101</v>
      </c>
      <c r="C192" s="6" t="s">
        <v>15</v>
      </c>
      <c r="D192" s="6">
        <v>1199529.33442263</v>
      </c>
    </row>
    <row r="193" spans="1:4" x14ac:dyDescent="0.25">
      <c r="A193" s="6" t="s">
        <v>100</v>
      </c>
      <c r="B193" s="6" t="s">
        <v>101</v>
      </c>
      <c r="C193" s="6" t="s">
        <v>17</v>
      </c>
      <c r="D193" s="6">
        <v>1336591.6299147101</v>
      </c>
    </row>
    <row r="194" spans="1:4" x14ac:dyDescent="0.25">
      <c r="A194" s="6" t="s">
        <v>100</v>
      </c>
      <c r="B194" s="6" t="s">
        <v>101</v>
      </c>
      <c r="C194" s="6" t="s">
        <v>18</v>
      </c>
      <c r="D194" s="6">
        <v>1406108.9163856199</v>
      </c>
    </row>
    <row r="195" spans="1:4" x14ac:dyDescent="0.25">
      <c r="A195" s="6" t="s">
        <v>102</v>
      </c>
      <c r="B195" s="6" t="s">
        <v>103</v>
      </c>
      <c r="C195" s="6" t="s">
        <v>15</v>
      </c>
      <c r="D195" s="6">
        <v>4385858.0827124296</v>
      </c>
    </row>
    <row r="196" spans="1:4" x14ac:dyDescent="0.25">
      <c r="A196" s="6" t="s">
        <v>102</v>
      </c>
      <c r="B196" s="6" t="s">
        <v>103</v>
      </c>
      <c r="C196" s="6" t="s">
        <v>16</v>
      </c>
      <c r="D196" s="6">
        <v>833452.29190513003</v>
      </c>
    </row>
    <row r="197" spans="1:4" x14ac:dyDescent="0.25">
      <c r="A197" s="6" t="s">
        <v>102</v>
      </c>
      <c r="B197" s="6" t="s">
        <v>103</v>
      </c>
      <c r="C197" s="6" t="s">
        <v>17</v>
      </c>
      <c r="D197" s="6">
        <v>1460436.3228413099</v>
      </c>
    </row>
    <row r="198" spans="1:4" x14ac:dyDescent="0.25">
      <c r="A198" s="6" t="s">
        <v>102</v>
      </c>
      <c r="B198" s="6" t="s">
        <v>103</v>
      </c>
      <c r="C198" s="6" t="s">
        <v>18</v>
      </c>
      <c r="D198" s="6">
        <v>1292974.66141241</v>
      </c>
    </row>
    <row r="199" spans="1:4" x14ac:dyDescent="0.25">
      <c r="A199" s="6" t="s">
        <v>104</v>
      </c>
      <c r="B199" s="6" t="s">
        <v>105</v>
      </c>
      <c r="C199" s="6" t="s">
        <v>15</v>
      </c>
      <c r="D199" s="6">
        <v>774289.57917782699</v>
      </c>
    </row>
    <row r="200" spans="1:4" x14ac:dyDescent="0.25">
      <c r="A200" s="6" t="s">
        <v>104</v>
      </c>
      <c r="B200" s="6" t="s">
        <v>105</v>
      </c>
      <c r="C200" s="6" t="s">
        <v>17</v>
      </c>
      <c r="D200" s="6">
        <v>981630.31620049104</v>
      </c>
    </row>
    <row r="201" spans="1:4" x14ac:dyDescent="0.25">
      <c r="A201" s="6" t="s">
        <v>104</v>
      </c>
      <c r="B201" s="6" t="s">
        <v>105</v>
      </c>
      <c r="C201" s="6" t="s">
        <v>18</v>
      </c>
      <c r="D201" s="6">
        <v>1342520.8138083799</v>
      </c>
    </row>
    <row r="202" spans="1:4" x14ac:dyDescent="0.25">
      <c r="A202" s="6" t="s">
        <v>106</v>
      </c>
      <c r="B202" s="6" t="s">
        <v>107</v>
      </c>
      <c r="C202" s="6" t="s">
        <v>15</v>
      </c>
      <c r="D202" s="6">
        <v>657384.52975651505</v>
      </c>
    </row>
    <row r="203" spans="1:4" x14ac:dyDescent="0.25">
      <c r="A203" s="6" t="s">
        <v>106</v>
      </c>
      <c r="B203" s="6" t="s">
        <v>107</v>
      </c>
      <c r="C203" s="6" t="s">
        <v>17</v>
      </c>
      <c r="D203" s="6">
        <v>1028153.96293834</v>
      </c>
    </row>
    <row r="204" spans="1:4" x14ac:dyDescent="0.25">
      <c r="A204" s="6" t="s">
        <v>106</v>
      </c>
      <c r="B204" s="6" t="s">
        <v>107</v>
      </c>
      <c r="C204" s="6" t="s">
        <v>18</v>
      </c>
      <c r="D204" s="6">
        <v>818023.21792947699</v>
      </c>
    </row>
    <row r="205" spans="1:4" x14ac:dyDescent="0.25">
      <c r="A205" s="6" t="s">
        <v>108</v>
      </c>
      <c r="B205" s="6" t="s">
        <v>109</v>
      </c>
      <c r="C205" s="6" t="s">
        <v>15</v>
      </c>
      <c r="D205" s="6">
        <v>741112.29840247799</v>
      </c>
    </row>
    <row r="206" spans="1:4" x14ac:dyDescent="0.25">
      <c r="A206" s="6" t="s">
        <v>108</v>
      </c>
      <c r="B206" s="6" t="s">
        <v>109</v>
      </c>
      <c r="C206" s="6" t="s">
        <v>17</v>
      </c>
      <c r="D206" s="6">
        <v>658027.02947652701</v>
      </c>
    </row>
    <row r="207" spans="1:4" x14ac:dyDescent="0.25">
      <c r="A207" s="6" t="s">
        <v>108</v>
      </c>
      <c r="B207" s="6" t="s">
        <v>109</v>
      </c>
      <c r="C207" s="6" t="s">
        <v>18</v>
      </c>
      <c r="D207" s="6">
        <v>677225.18654101598</v>
      </c>
    </row>
    <row r="208" spans="1:4" x14ac:dyDescent="0.25">
      <c r="A208" s="6" t="s">
        <v>110</v>
      </c>
      <c r="B208" s="6" t="s">
        <v>111</v>
      </c>
      <c r="C208" s="6" t="s">
        <v>15</v>
      </c>
      <c r="D208" s="6">
        <v>457850</v>
      </c>
    </row>
    <row r="209" spans="1:4" x14ac:dyDescent="0.25">
      <c r="A209" s="6" t="s">
        <v>110</v>
      </c>
      <c r="B209" s="6" t="s">
        <v>111</v>
      </c>
      <c r="C209" s="6" t="s">
        <v>18</v>
      </c>
      <c r="D209" s="6">
        <v>568721.03105032002</v>
      </c>
    </row>
    <row r="210" spans="1:4" x14ac:dyDescent="0.25">
      <c r="A210" t="s">
        <v>21</v>
      </c>
    </row>
    <row r="211" spans="1:4" x14ac:dyDescent="0.25">
      <c r="A211" t="s">
        <v>1037</v>
      </c>
    </row>
    <row r="212" spans="1:4" x14ac:dyDescent="0.25">
      <c r="A212" t="s">
        <v>22</v>
      </c>
    </row>
    <row r="213" spans="1:4" x14ac:dyDescent="0.25">
      <c r="A213" t="s">
        <v>23</v>
      </c>
    </row>
    <row r="214" spans="1:4" x14ac:dyDescent="0.25">
      <c r="A214" t="s">
        <v>24</v>
      </c>
    </row>
    <row r="217" spans="1:4" x14ac:dyDescent="0.25">
      <c r="D217" s="7" t="str">
        <f>HYPERLINK("#'Indice'!A1", "Ir al índice")</f>
        <v>Ir al índice</v>
      </c>
    </row>
    <row r="218" spans="1:4" ht="17.25" x14ac:dyDescent="0.3">
      <c r="A218" s="4" t="s">
        <v>963</v>
      </c>
    </row>
    <row r="219" spans="1:4" x14ac:dyDescent="0.25">
      <c r="A219" s="5" t="s">
        <v>9</v>
      </c>
      <c r="B219" s="5" t="s">
        <v>71</v>
      </c>
      <c r="C219" s="5" t="s">
        <v>11</v>
      </c>
      <c r="D219" s="5" t="s">
        <v>501</v>
      </c>
    </row>
    <row r="220" spans="1:4" x14ac:dyDescent="0.25">
      <c r="A220" s="6" t="s">
        <v>72</v>
      </c>
      <c r="B220" s="6" t="s">
        <v>73</v>
      </c>
      <c r="C220" s="6" t="s">
        <v>15</v>
      </c>
      <c r="D220" s="6">
        <v>1528665.80805408</v>
      </c>
    </row>
    <row r="221" spans="1:4" x14ac:dyDescent="0.25">
      <c r="A221" s="6" t="s">
        <v>72</v>
      </c>
      <c r="B221" s="6" t="s">
        <v>73</v>
      </c>
      <c r="C221" s="6" t="s">
        <v>16</v>
      </c>
      <c r="D221" s="6">
        <v>755464.06295528996</v>
      </c>
    </row>
    <row r="222" spans="1:4" x14ac:dyDescent="0.25">
      <c r="A222" s="6" t="s">
        <v>72</v>
      </c>
      <c r="B222" s="6" t="s">
        <v>73</v>
      </c>
      <c r="C222" s="6" t="s">
        <v>17</v>
      </c>
      <c r="D222" s="6">
        <v>1597693.4247143299</v>
      </c>
    </row>
    <row r="223" spans="1:4" x14ac:dyDescent="0.25">
      <c r="A223" s="6" t="s">
        <v>72</v>
      </c>
      <c r="B223" s="6" t="s">
        <v>73</v>
      </c>
      <c r="C223" s="6" t="s">
        <v>18</v>
      </c>
      <c r="D223" s="6">
        <v>2655760.14137553</v>
      </c>
    </row>
    <row r="224" spans="1:4" x14ac:dyDescent="0.25">
      <c r="A224" s="6" t="s">
        <v>74</v>
      </c>
      <c r="B224" s="6" t="s">
        <v>75</v>
      </c>
      <c r="C224" s="6" t="s">
        <v>15</v>
      </c>
      <c r="D224" s="6">
        <v>2100061.6695294902</v>
      </c>
    </row>
    <row r="225" spans="1:4" x14ac:dyDescent="0.25">
      <c r="A225" s="6" t="s">
        <v>74</v>
      </c>
      <c r="B225" s="6" t="s">
        <v>75</v>
      </c>
      <c r="C225" s="6" t="s">
        <v>16</v>
      </c>
      <c r="D225" s="6">
        <v>1185000</v>
      </c>
    </row>
    <row r="226" spans="1:4" x14ac:dyDescent="0.25">
      <c r="A226" s="6" t="s">
        <v>74</v>
      </c>
      <c r="B226" s="6" t="s">
        <v>75</v>
      </c>
      <c r="C226" s="6" t="s">
        <v>17</v>
      </c>
      <c r="D226" s="6">
        <v>2147269.2849960001</v>
      </c>
    </row>
    <row r="227" spans="1:4" x14ac:dyDescent="0.25">
      <c r="A227" s="6" t="s">
        <v>74</v>
      </c>
      <c r="B227" s="6" t="s">
        <v>75</v>
      </c>
      <c r="C227" s="6" t="s">
        <v>18</v>
      </c>
      <c r="D227" s="6">
        <v>3625305.6988283298</v>
      </c>
    </row>
    <row r="228" spans="1:4" x14ac:dyDescent="0.25">
      <c r="A228" s="6" t="s">
        <v>76</v>
      </c>
      <c r="B228" s="6" t="s">
        <v>77</v>
      </c>
      <c r="C228" s="6" t="s">
        <v>15</v>
      </c>
      <c r="D228" s="6">
        <v>1038706.40298184</v>
      </c>
    </row>
    <row r="229" spans="1:4" x14ac:dyDescent="0.25">
      <c r="A229" s="6" t="s">
        <v>76</v>
      </c>
      <c r="B229" s="6" t="s">
        <v>77</v>
      </c>
      <c r="C229" s="6" t="s">
        <v>17</v>
      </c>
      <c r="D229" s="6">
        <v>1147595.93066115</v>
      </c>
    </row>
    <row r="230" spans="1:4" x14ac:dyDescent="0.25">
      <c r="A230" s="6" t="s">
        <v>76</v>
      </c>
      <c r="B230" s="6" t="s">
        <v>77</v>
      </c>
      <c r="C230" s="6" t="s">
        <v>18</v>
      </c>
      <c r="D230" s="6">
        <v>1231385.3239380601</v>
      </c>
    </row>
    <row r="231" spans="1:4" x14ac:dyDescent="0.25">
      <c r="A231" s="6" t="s">
        <v>78</v>
      </c>
      <c r="B231" s="6" t="s">
        <v>79</v>
      </c>
      <c r="C231" s="6" t="s">
        <v>15</v>
      </c>
      <c r="D231" s="6">
        <v>622727.73762839695</v>
      </c>
    </row>
    <row r="232" spans="1:4" x14ac:dyDescent="0.25">
      <c r="A232" s="6" t="s">
        <v>78</v>
      </c>
      <c r="B232" s="6" t="s">
        <v>79</v>
      </c>
      <c r="C232" s="6" t="s">
        <v>17</v>
      </c>
      <c r="D232" s="6">
        <v>712208.16848654801</v>
      </c>
    </row>
    <row r="233" spans="1:4" x14ac:dyDescent="0.25">
      <c r="A233" s="6" t="s">
        <v>78</v>
      </c>
      <c r="B233" s="6" t="s">
        <v>79</v>
      </c>
      <c r="C233" s="6" t="s">
        <v>18</v>
      </c>
      <c r="D233" s="6">
        <v>751335.46145143302</v>
      </c>
    </row>
    <row r="234" spans="1:4" x14ac:dyDescent="0.25">
      <c r="A234" s="6" t="s">
        <v>80</v>
      </c>
      <c r="B234" s="6" t="s">
        <v>81</v>
      </c>
      <c r="C234" s="6" t="s">
        <v>15</v>
      </c>
      <c r="D234" s="6">
        <v>616230.07229732198</v>
      </c>
    </row>
    <row r="235" spans="1:4" x14ac:dyDescent="0.25">
      <c r="A235" s="6" t="s">
        <v>80</v>
      </c>
      <c r="B235" s="6" t="s">
        <v>81</v>
      </c>
      <c r="C235" s="6" t="s">
        <v>17</v>
      </c>
      <c r="D235" s="6">
        <v>564645.54471408599</v>
      </c>
    </row>
    <row r="236" spans="1:4" x14ac:dyDescent="0.25">
      <c r="A236" s="6" t="s">
        <v>80</v>
      </c>
      <c r="B236" s="6" t="s">
        <v>81</v>
      </c>
      <c r="C236" s="6" t="s">
        <v>18</v>
      </c>
      <c r="D236" s="6">
        <v>615435.46026965603</v>
      </c>
    </row>
    <row r="237" spans="1:4" x14ac:dyDescent="0.25">
      <c r="A237" s="6" t="s">
        <v>82</v>
      </c>
      <c r="B237" s="6" t="s">
        <v>83</v>
      </c>
      <c r="C237" s="6" t="s">
        <v>15</v>
      </c>
      <c r="D237" s="6">
        <v>923488.96334965504</v>
      </c>
    </row>
    <row r="238" spans="1:4" x14ac:dyDescent="0.25">
      <c r="A238" s="6" t="s">
        <v>82</v>
      </c>
      <c r="B238" s="6" t="s">
        <v>83</v>
      </c>
      <c r="C238" s="6" t="s">
        <v>17</v>
      </c>
      <c r="D238" s="6">
        <v>603274.45856470696</v>
      </c>
    </row>
    <row r="239" spans="1:4" x14ac:dyDescent="0.25">
      <c r="A239" s="6" t="s">
        <v>82</v>
      </c>
      <c r="B239" s="6" t="s">
        <v>83</v>
      </c>
      <c r="C239" s="6" t="s">
        <v>18</v>
      </c>
      <c r="D239" s="6">
        <v>848918.85018347204</v>
      </c>
    </row>
    <row r="240" spans="1:4" x14ac:dyDescent="0.25">
      <c r="A240" s="6" t="s">
        <v>84</v>
      </c>
      <c r="B240" s="6" t="s">
        <v>85</v>
      </c>
      <c r="C240" s="6" t="s">
        <v>15</v>
      </c>
      <c r="D240" s="6">
        <v>777212.70224703394</v>
      </c>
    </row>
    <row r="241" spans="1:4" x14ac:dyDescent="0.25">
      <c r="A241" s="6" t="s">
        <v>84</v>
      </c>
      <c r="B241" s="6" t="s">
        <v>85</v>
      </c>
      <c r="C241" s="6" t="s">
        <v>16</v>
      </c>
      <c r="D241" s="6">
        <v>828000</v>
      </c>
    </row>
    <row r="242" spans="1:4" x14ac:dyDescent="0.25">
      <c r="A242" s="6" t="s">
        <v>84</v>
      </c>
      <c r="B242" s="6" t="s">
        <v>85</v>
      </c>
      <c r="C242" s="6" t="s">
        <v>17</v>
      </c>
      <c r="D242" s="6">
        <v>663453.71339189704</v>
      </c>
    </row>
    <row r="243" spans="1:4" x14ac:dyDescent="0.25">
      <c r="A243" s="6" t="s">
        <v>84</v>
      </c>
      <c r="B243" s="6" t="s">
        <v>85</v>
      </c>
      <c r="C243" s="6" t="s">
        <v>18</v>
      </c>
      <c r="D243" s="6">
        <v>776853.44040049997</v>
      </c>
    </row>
    <row r="244" spans="1:4" x14ac:dyDescent="0.25">
      <c r="A244" s="6" t="s">
        <v>86</v>
      </c>
      <c r="B244" s="6" t="s">
        <v>87</v>
      </c>
      <c r="C244" s="6" t="s">
        <v>15</v>
      </c>
      <c r="D244" s="6">
        <v>1135709.0484762599</v>
      </c>
    </row>
    <row r="245" spans="1:4" x14ac:dyDescent="0.25">
      <c r="A245" s="6" t="s">
        <v>86</v>
      </c>
      <c r="B245" s="6" t="s">
        <v>87</v>
      </c>
      <c r="C245" s="6" t="s">
        <v>17</v>
      </c>
      <c r="D245" s="6">
        <v>802971.20766505005</v>
      </c>
    </row>
    <row r="246" spans="1:4" x14ac:dyDescent="0.25">
      <c r="A246" s="6" t="s">
        <v>86</v>
      </c>
      <c r="B246" s="6" t="s">
        <v>87</v>
      </c>
      <c r="C246" s="6" t="s">
        <v>18</v>
      </c>
      <c r="D246" s="6">
        <v>1162802.5359829799</v>
      </c>
    </row>
    <row r="247" spans="1:4" x14ac:dyDescent="0.25">
      <c r="A247" s="6" t="s">
        <v>88</v>
      </c>
      <c r="B247" s="6" t="s">
        <v>89</v>
      </c>
      <c r="C247" s="6" t="s">
        <v>15</v>
      </c>
      <c r="D247" s="6">
        <v>1512794.4490393701</v>
      </c>
    </row>
    <row r="248" spans="1:4" x14ac:dyDescent="0.25">
      <c r="A248" s="6" t="s">
        <v>88</v>
      </c>
      <c r="B248" s="6" t="s">
        <v>89</v>
      </c>
      <c r="C248" s="6" t="s">
        <v>17</v>
      </c>
      <c r="D248" s="6">
        <v>1435043.4432946399</v>
      </c>
    </row>
    <row r="249" spans="1:4" x14ac:dyDescent="0.25">
      <c r="A249" s="6" t="s">
        <v>88</v>
      </c>
      <c r="B249" s="6" t="s">
        <v>89</v>
      </c>
      <c r="C249" s="6" t="s">
        <v>18</v>
      </c>
      <c r="D249" s="6">
        <v>1651393.8096141301</v>
      </c>
    </row>
    <row r="250" spans="1:4" x14ac:dyDescent="0.25">
      <c r="A250" s="6" t="s">
        <v>90</v>
      </c>
      <c r="B250" s="6" t="s">
        <v>91</v>
      </c>
      <c r="C250" s="6" t="s">
        <v>15</v>
      </c>
      <c r="D250" s="6">
        <v>1251333.5004932</v>
      </c>
    </row>
    <row r="251" spans="1:4" x14ac:dyDescent="0.25">
      <c r="A251" s="6" t="s">
        <v>90</v>
      </c>
      <c r="B251" s="6" t="s">
        <v>91</v>
      </c>
      <c r="C251" s="6" t="s">
        <v>17</v>
      </c>
      <c r="D251" s="6">
        <v>1003555.8510996799</v>
      </c>
    </row>
    <row r="252" spans="1:4" x14ac:dyDescent="0.25">
      <c r="A252" s="6" t="s">
        <v>90</v>
      </c>
      <c r="B252" s="6" t="s">
        <v>91</v>
      </c>
      <c r="C252" s="6" t="s">
        <v>18</v>
      </c>
      <c r="D252" s="6">
        <v>1306021.28685397</v>
      </c>
    </row>
    <row r="253" spans="1:4" x14ac:dyDescent="0.25">
      <c r="A253" s="6" t="s">
        <v>92</v>
      </c>
      <c r="B253" s="6" t="s">
        <v>93</v>
      </c>
      <c r="C253" s="6" t="s">
        <v>15</v>
      </c>
      <c r="D253" s="6">
        <v>2805045.1720601502</v>
      </c>
    </row>
    <row r="254" spans="1:4" x14ac:dyDescent="0.25">
      <c r="A254" s="6" t="s">
        <v>92</v>
      </c>
      <c r="B254" s="6" t="s">
        <v>93</v>
      </c>
      <c r="C254" s="6" t="s">
        <v>16</v>
      </c>
      <c r="D254" s="6">
        <v>2836310.1309748702</v>
      </c>
    </row>
    <row r="255" spans="1:4" x14ac:dyDescent="0.25">
      <c r="A255" s="6" t="s">
        <v>92</v>
      </c>
      <c r="B255" s="6" t="s">
        <v>93</v>
      </c>
      <c r="C255" s="6" t="s">
        <v>17</v>
      </c>
      <c r="D255" s="6">
        <v>1592833.2853834799</v>
      </c>
    </row>
    <row r="256" spans="1:4" x14ac:dyDescent="0.25">
      <c r="A256" s="6" t="s">
        <v>92</v>
      </c>
      <c r="B256" s="6" t="s">
        <v>93</v>
      </c>
      <c r="C256" s="6" t="s">
        <v>18</v>
      </c>
      <c r="D256" s="6">
        <v>1695861.26898519</v>
      </c>
    </row>
    <row r="257" spans="1:4" x14ac:dyDescent="0.25">
      <c r="A257" s="6" t="s">
        <v>94</v>
      </c>
      <c r="B257" s="6" t="s">
        <v>95</v>
      </c>
      <c r="C257" s="6" t="s">
        <v>15</v>
      </c>
      <c r="D257" s="6">
        <v>2119987.2311808602</v>
      </c>
    </row>
    <row r="258" spans="1:4" x14ac:dyDescent="0.25">
      <c r="A258" s="6" t="s">
        <v>94</v>
      </c>
      <c r="B258" s="6" t="s">
        <v>95</v>
      </c>
      <c r="C258" s="6" t="s">
        <v>17</v>
      </c>
      <c r="D258" s="6">
        <v>1198466.64627764</v>
      </c>
    </row>
    <row r="259" spans="1:4" x14ac:dyDescent="0.25">
      <c r="A259" s="6" t="s">
        <v>94</v>
      </c>
      <c r="B259" s="6" t="s">
        <v>95</v>
      </c>
      <c r="C259" s="6" t="s">
        <v>18</v>
      </c>
      <c r="D259" s="6">
        <v>1747405.1838187701</v>
      </c>
    </row>
    <row r="260" spans="1:4" x14ac:dyDescent="0.25">
      <c r="A260" s="6" t="s">
        <v>96</v>
      </c>
      <c r="B260" s="6" t="s">
        <v>97</v>
      </c>
      <c r="C260" s="6" t="s">
        <v>15</v>
      </c>
      <c r="D260" s="6">
        <v>1552811.5211869299</v>
      </c>
    </row>
    <row r="261" spans="1:4" x14ac:dyDescent="0.25">
      <c r="A261" s="6" t="s">
        <v>96</v>
      </c>
      <c r="B261" s="6" t="s">
        <v>97</v>
      </c>
      <c r="C261" s="6" t="s">
        <v>16</v>
      </c>
      <c r="D261" s="6">
        <v>1431120</v>
      </c>
    </row>
    <row r="262" spans="1:4" x14ac:dyDescent="0.25">
      <c r="A262" s="6" t="s">
        <v>96</v>
      </c>
      <c r="B262" s="6" t="s">
        <v>97</v>
      </c>
      <c r="C262" s="6" t="s">
        <v>17</v>
      </c>
      <c r="D262" s="6">
        <v>2242381.6850602301</v>
      </c>
    </row>
    <row r="263" spans="1:4" x14ac:dyDescent="0.25">
      <c r="A263" s="6" t="s">
        <v>96</v>
      </c>
      <c r="B263" s="6" t="s">
        <v>97</v>
      </c>
      <c r="C263" s="6" t="s">
        <v>18</v>
      </c>
      <c r="D263" s="6">
        <v>2431307.28055595</v>
      </c>
    </row>
    <row r="264" spans="1:4" x14ac:dyDescent="0.25">
      <c r="A264" s="6" t="s">
        <v>98</v>
      </c>
      <c r="B264" s="6" t="s">
        <v>99</v>
      </c>
      <c r="C264" s="6" t="s">
        <v>15</v>
      </c>
      <c r="D264" s="6">
        <v>899825.49617169995</v>
      </c>
    </row>
    <row r="265" spans="1:4" x14ac:dyDescent="0.25">
      <c r="A265" s="6" t="s">
        <v>98</v>
      </c>
      <c r="B265" s="6" t="s">
        <v>99</v>
      </c>
      <c r="C265" s="6" t="s">
        <v>17</v>
      </c>
      <c r="D265" s="6">
        <v>768152.55932319595</v>
      </c>
    </row>
    <row r="266" spans="1:4" x14ac:dyDescent="0.25">
      <c r="A266" s="6" t="s">
        <v>98</v>
      </c>
      <c r="B266" s="6" t="s">
        <v>99</v>
      </c>
      <c r="C266" s="6" t="s">
        <v>18</v>
      </c>
      <c r="D266" s="6">
        <v>1150587.1895472901</v>
      </c>
    </row>
    <row r="267" spans="1:4" x14ac:dyDescent="0.25">
      <c r="A267" s="6" t="s">
        <v>100</v>
      </c>
      <c r="B267" s="6" t="s">
        <v>101</v>
      </c>
      <c r="C267" s="6" t="s">
        <v>15</v>
      </c>
      <c r="D267" s="6">
        <v>1199529.33442263</v>
      </c>
    </row>
    <row r="268" spans="1:4" x14ac:dyDescent="0.25">
      <c r="A268" s="6" t="s">
        <v>100</v>
      </c>
      <c r="B268" s="6" t="s">
        <v>101</v>
      </c>
      <c r="C268" s="6" t="s">
        <v>17</v>
      </c>
      <c r="D268" s="6">
        <v>1336591.6299147101</v>
      </c>
    </row>
    <row r="269" spans="1:4" x14ac:dyDescent="0.25">
      <c r="A269" s="6" t="s">
        <v>100</v>
      </c>
      <c r="B269" s="6" t="s">
        <v>101</v>
      </c>
      <c r="C269" s="6" t="s">
        <v>18</v>
      </c>
      <c r="D269" s="6">
        <v>1406108.9163856199</v>
      </c>
    </row>
    <row r="270" spans="1:4" x14ac:dyDescent="0.25">
      <c r="A270" s="6" t="s">
        <v>102</v>
      </c>
      <c r="B270" s="6" t="s">
        <v>103</v>
      </c>
      <c r="C270" s="6" t="s">
        <v>15</v>
      </c>
      <c r="D270" s="6">
        <v>4385858.0827124296</v>
      </c>
    </row>
    <row r="271" spans="1:4" x14ac:dyDescent="0.25">
      <c r="A271" s="6" t="s">
        <v>102</v>
      </c>
      <c r="B271" s="6" t="s">
        <v>103</v>
      </c>
      <c r="C271" s="6" t="s">
        <v>16</v>
      </c>
      <c r="D271" s="6">
        <v>833452.29190513003</v>
      </c>
    </row>
    <row r="272" spans="1:4" x14ac:dyDescent="0.25">
      <c r="A272" s="6" t="s">
        <v>102</v>
      </c>
      <c r="B272" s="6" t="s">
        <v>103</v>
      </c>
      <c r="C272" s="6" t="s">
        <v>17</v>
      </c>
      <c r="D272" s="6">
        <v>1460436.3228413099</v>
      </c>
    </row>
    <row r="273" spans="1:4" x14ac:dyDescent="0.25">
      <c r="A273" s="6" t="s">
        <v>102</v>
      </c>
      <c r="B273" s="6" t="s">
        <v>103</v>
      </c>
      <c r="C273" s="6" t="s">
        <v>18</v>
      </c>
      <c r="D273" s="6">
        <v>1292974.66141241</v>
      </c>
    </row>
    <row r="274" spans="1:4" x14ac:dyDescent="0.25">
      <c r="A274" s="6" t="s">
        <v>104</v>
      </c>
      <c r="B274" s="6" t="s">
        <v>105</v>
      </c>
      <c r="C274" s="6" t="s">
        <v>15</v>
      </c>
      <c r="D274" s="6">
        <v>774289.57917782699</v>
      </c>
    </row>
    <row r="275" spans="1:4" x14ac:dyDescent="0.25">
      <c r="A275" s="6" t="s">
        <v>104</v>
      </c>
      <c r="B275" s="6" t="s">
        <v>105</v>
      </c>
      <c r="C275" s="6" t="s">
        <v>17</v>
      </c>
      <c r="D275" s="6">
        <v>981630.31620049104</v>
      </c>
    </row>
    <row r="276" spans="1:4" x14ac:dyDescent="0.25">
      <c r="A276" s="6" t="s">
        <v>104</v>
      </c>
      <c r="B276" s="6" t="s">
        <v>105</v>
      </c>
      <c r="C276" s="6" t="s">
        <v>18</v>
      </c>
      <c r="D276" s="6">
        <v>1342520.8138083799</v>
      </c>
    </row>
    <row r="277" spans="1:4" x14ac:dyDescent="0.25">
      <c r="A277" s="6" t="s">
        <v>106</v>
      </c>
      <c r="B277" s="6" t="s">
        <v>107</v>
      </c>
      <c r="C277" s="6" t="s">
        <v>15</v>
      </c>
      <c r="D277" s="6">
        <v>657384.52975651505</v>
      </c>
    </row>
    <row r="278" spans="1:4" x14ac:dyDescent="0.25">
      <c r="A278" s="6" t="s">
        <v>106</v>
      </c>
      <c r="B278" s="6" t="s">
        <v>107</v>
      </c>
      <c r="C278" s="6" t="s">
        <v>17</v>
      </c>
      <c r="D278" s="6">
        <v>1028153.96293834</v>
      </c>
    </row>
    <row r="279" spans="1:4" x14ac:dyDescent="0.25">
      <c r="A279" s="6" t="s">
        <v>106</v>
      </c>
      <c r="B279" s="6" t="s">
        <v>107</v>
      </c>
      <c r="C279" s="6" t="s">
        <v>18</v>
      </c>
      <c r="D279" s="6">
        <v>818023.21792947699</v>
      </c>
    </row>
    <row r="280" spans="1:4" x14ac:dyDescent="0.25">
      <c r="A280" s="6" t="s">
        <v>108</v>
      </c>
      <c r="B280" s="6" t="s">
        <v>109</v>
      </c>
      <c r="C280" s="6" t="s">
        <v>15</v>
      </c>
      <c r="D280" s="6">
        <v>742302.92074678105</v>
      </c>
    </row>
    <row r="281" spans="1:4" x14ac:dyDescent="0.25">
      <c r="A281" s="6" t="s">
        <v>108</v>
      </c>
      <c r="B281" s="6" t="s">
        <v>109</v>
      </c>
      <c r="C281" s="6" t="s">
        <v>17</v>
      </c>
      <c r="D281" s="6">
        <v>662086.45086869702</v>
      </c>
    </row>
    <row r="282" spans="1:4" x14ac:dyDescent="0.25">
      <c r="A282" s="6" t="s">
        <v>108</v>
      </c>
      <c r="B282" s="6" t="s">
        <v>109</v>
      </c>
      <c r="C282" s="6" t="s">
        <v>18</v>
      </c>
      <c r="D282" s="6">
        <v>679854.29209330503</v>
      </c>
    </row>
    <row r="283" spans="1:4" x14ac:dyDescent="0.25">
      <c r="A283" t="s">
        <v>21</v>
      </c>
    </row>
    <row r="284" spans="1:4" x14ac:dyDescent="0.25">
      <c r="A284" t="s">
        <v>1037</v>
      </c>
    </row>
    <row r="285" spans="1:4" x14ac:dyDescent="0.25">
      <c r="A285" t="s">
        <v>22</v>
      </c>
    </row>
    <row r="286" spans="1:4" x14ac:dyDescent="0.25">
      <c r="A286" t="s">
        <v>23</v>
      </c>
    </row>
    <row r="287" spans="1:4" x14ac:dyDescent="0.25">
      <c r="A287" t="s">
        <v>24</v>
      </c>
    </row>
    <row r="290" spans="1:4" x14ac:dyDescent="0.25">
      <c r="D290" s="7" t="str">
        <f>HYPERLINK("#'Indice'!A1", "Ir al índice")</f>
        <v>Ir al índice</v>
      </c>
    </row>
    <row r="291" spans="1:4" ht="17.25" x14ac:dyDescent="0.3">
      <c r="A291" s="4" t="s">
        <v>964</v>
      </c>
    </row>
    <row r="292" spans="1:4" x14ac:dyDescent="0.25">
      <c r="A292" s="5" t="s">
        <v>9</v>
      </c>
      <c r="B292" s="5" t="s">
        <v>114</v>
      </c>
      <c r="C292" s="5" t="s">
        <v>11</v>
      </c>
      <c r="D292" s="5" t="s">
        <v>501</v>
      </c>
    </row>
    <row r="293" spans="1:4" x14ac:dyDescent="0.25">
      <c r="A293" s="6" t="s">
        <v>88</v>
      </c>
      <c r="B293" s="6" t="s">
        <v>115</v>
      </c>
      <c r="C293" s="6" t="s">
        <v>15</v>
      </c>
      <c r="D293" s="6">
        <v>871148.31295624597</v>
      </c>
    </row>
    <row r="294" spans="1:4" x14ac:dyDescent="0.25">
      <c r="A294" s="6" t="s">
        <v>88</v>
      </c>
      <c r="B294" s="6" t="s">
        <v>115</v>
      </c>
      <c r="C294" s="6" t="s">
        <v>16</v>
      </c>
      <c r="D294" s="6">
        <v>582500</v>
      </c>
    </row>
    <row r="295" spans="1:4" x14ac:dyDescent="0.25">
      <c r="A295" s="6" t="s">
        <v>88</v>
      </c>
      <c r="B295" s="6" t="s">
        <v>115</v>
      </c>
      <c r="C295" s="6" t="s">
        <v>17</v>
      </c>
      <c r="D295" s="6">
        <v>1005177.14576101</v>
      </c>
    </row>
    <row r="296" spans="1:4" x14ac:dyDescent="0.25">
      <c r="A296" s="6" t="s">
        <v>88</v>
      </c>
      <c r="B296" s="6" t="s">
        <v>115</v>
      </c>
      <c r="C296" s="6" t="s">
        <v>18</v>
      </c>
      <c r="D296" s="6">
        <v>1235765.0466030899</v>
      </c>
    </row>
    <row r="297" spans="1:4" x14ac:dyDescent="0.25">
      <c r="A297" s="6" t="s">
        <v>92</v>
      </c>
      <c r="B297" s="6" t="s">
        <v>116</v>
      </c>
      <c r="C297" s="6" t="s">
        <v>17</v>
      </c>
      <c r="D297" s="6">
        <v>930340.509133165</v>
      </c>
    </row>
    <row r="298" spans="1:4" x14ac:dyDescent="0.25">
      <c r="A298" s="6" t="s">
        <v>92</v>
      </c>
      <c r="B298" s="6" t="s">
        <v>116</v>
      </c>
      <c r="C298" s="6" t="s">
        <v>18</v>
      </c>
      <c r="D298" s="6">
        <v>985554.90418942505</v>
      </c>
    </row>
    <row r="299" spans="1:4" x14ac:dyDescent="0.25">
      <c r="A299" s="6" t="s">
        <v>94</v>
      </c>
      <c r="B299" s="6" t="s">
        <v>117</v>
      </c>
      <c r="C299" s="6" t="s">
        <v>15</v>
      </c>
      <c r="D299" s="6">
        <v>1611186.79775089</v>
      </c>
    </row>
    <row r="300" spans="1:4" x14ac:dyDescent="0.25">
      <c r="A300" s="6" t="s">
        <v>94</v>
      </c>
      <c r="B300" s="6" t="s">
        <v>117</v>
      </c>
      <c r="C300" s="6" t="s">
        <v>16</v>
      </c>
      <c r="D300" s="6">
        <v>1475000</v>
      </c>
    </row>
    <row r="301" spans="1:4" x14ac:dyDescent="0.25">
      <c r="A301" s="6" t="s">
        <v>94</v>
      </c>
      <c r="B301" s="6" t="s">
        <v>117</v>
      </c>
      <c r="C301" s="6" t="s">
        <v>17</v>
      </c>
      <c r="D301" s="6">
        <v>1900916.625</v>
      </c>
    </row>
    <row r="302" spans="1:4" x14ac:dyDescent="0.25">
      <c r="A302" s="6" t="s">
        <v>94</v>
      </c>
      <c r="B302" s="6" t="s">
        <v>117</v>
      </c>
      <c r="C302" s="6" t="s">
        <v>18</v>
      </c>
      <c r="D302" s="6">
        <v>2110984.50313135</v>
      </c>
    </row>
    <row r="303" spans="1:4" x14ac:dyDescent="0.25">
      <c r="A303" s="6" t="s">
        <v>96</v>
      </c>
      <c r="B303" s="6" t="s">
        <v>118</v>
      </c>
      <c r="C303" s="6" t="s">
        <v>15</v>
      </c>
      <c r="D303" s="6">
        <v>2278428.6419716799</v>
      </c>
    </row>
    <row r="304" spans="1:4" x14ac:dyDescent="0.25">
      <c r="A304" s="6" t="s">
        <v>96</v>
      </c>
      <c r="B304" s="6" t="s">
        <v>118</v>
      </c>
      <c r="C304" s="6" t="s">
        <v>17</v>
      </c>
      <c r="D304" s="6">
        <v>1997000</v>
      </c>
    </row>
    <row r="305" spans="1:4" x14ac:dyDescent="0.25">
      <c r="A305" s="6" t="s">
        <v>96</v>
      </c>
      <c r="B305" s="6" t="s">
        <v>118</v>
      </c>
      <c r="C305" s="6" t="s">
        <v>18</v>
      </c>
      <c r="D305" s="6">
        <v>2971725.6377143199</v>
      </c>
    </row>
    <row r="306" spans="1:4" x14ac:dyDescent="0.25">
      <c r="A306" s="6" t="s">
        <v>98</v>
      </c>
      <c r="B306" s="6" t="s">
        <v>119</v>
      </c>
      <c r="C306" s="6" t="s">
        <v>17</v>
      </c>
      <c r="D306" s="6">
        <v>1331311.9623780299</v>
      </c>
    </row>
    <row r="307" spans="1:4" x14ac:dyDescent="0.25">
      <c r="A307" s="6" t="s">
        <v>98</v>
      </c>
      <c r="B307" s="6" t="s">
        <v>119</v>
      </c>
      <c r="C307" s="6" t="s">
        <v>18</v>
      </c>
      <c r="D307" s="6">
        <v>4162764.9944929201</v>
      </c>
    </row>
    <row r="308" spans="1:4" x14ac:dyDescent="0.25">
      <c r="A308" s="6" t="s">
        <v>106</v>
      </c>
      <c r="B308" s="6" t="s">
        <v>120</v>
      </c>
      <c r="C308" s="6" t="s">
        <v>15</v>
      </c>
      <c r="D308" s="6">
        <v>2019989.8015652101</v>
      </c>
    </row>
    <row r="309" spans="1:4" x14ac:dyDescent="0.25">
      <c r="A309" s="6" t="s">
        <v>106</v>
      </c>
      <c r="B309" s="6" t="s">
        <v>120</v>
      </c>
      <c r="C309" s="6" t="s">
        <v>17</v>
      </c>
      <c r="D309" s="6">
        <v>1712388.6453988401</v>
      </c>
    </row>
    <row r="310" spans="1:4" x14ac:dyDescent="0.25">
      <c r="A310" s="6" t="s">
        <v>106</v>
      </c>
      <c r="B310" s="6" t="s">
        <v>120</v>
      </c>
      <c r="C310" s="6" t="s">
        <v>18</v>
      </c>
      <c r="D310" s="6">
        <v>1822182.31006017</v>
      </c>
    </row>
    <row r="311" spans="1:4" x14ac:dyDescent="0.25">
      <c r="A311" s="6" t="s">
        <v>108</v>
      </c>
      <c r="B311" s="6" t="s">
        <v>121</v>
      </c>
      <c r="C311" s="6" t="s">
        <v>15</v>
      </c>
      <c r="D311" s="6">
        <v>2213814.4567056801</v>
      </c>
    </row>
    <row r="312" spans="1:4" x14ac:dyDescent="0.25">
      <c r="A312" s="6" t="s">
        <v>108</v>
      </c>
      <c r="B312" s="6" t="s">
        <v>121</v>
      </c>
      <c r="C312" s="6" t="s">
        <v>17</v>
      </c>
      <c r="D312" s="6">
        <v>2432278.5958849601</v>
      </c>
    </row>
    <row r="313" spans="1:4" x14ac:dyDescent="0.25">
      <c r="A313" s="6" t="s">
        <v>108</v>
      </c>
      <c r="B313" s="6" t="s">
        <v>121</v>
      </c>
      <c r="C313" s="6" t="s">
        <v>18</v>
      </c>
      <c r="D313" s="6">
        <v>2340604.2798889098</v>
      </c>
    </row>
    <row r="314" spans="1:4" x14ac:dyDescent="0.25">
      <c r="A314" s="6" t="s">
        <v>110</v>
      </c>
      <c r="B314" s="6" t="s">
        <v>122</v>
      </c>
      <c r="C314" s="6" t="s">
        <v>15</v>
      </c>
      <c r="D314" s="6">
        <v>4469215.2793614902</v>
      </c>
    </row>
    <row r="315" spans="1:4" x14ac:dyDescent="0.25">
      <c r="A315" s="6" t="s">
        <v>110</v>
      </c>
      <c r="B315" s="6" t="s">
        <v>122</v>
      </c>
      <c r="C315" s="6" t="s">
        <v>16</v>
      </c>
      <c r="D315" s="6">
        <v>1972380</v>
      </c>
    </row>
    <row r="316" spans="1:4" x14ac:dyDescent="0.25">
      <c r="A316" s="6" t="s">
        <v>110</v>
      </c>
      <c r="B316" s="6" t="s">
        <v>122</v>
      </c>
      <c r="C316" s="6" t="s">
        <v>17</v>
      </c>
      <c r="D316" s="6">
        <v>3275000</v>
      </c>
    </row>
    <row r="317" spans="1:4" x14ac:dyDescent="0.25">
      <c r="A317" s="6" t="s">
        <v>110</v>
      </c>
      <c r="B317" s="6" t="s">
        <v>122</v>
      </c>
      <c r="C317" s="6" t="s">
        <v>18</v>
      </c>
      <c r="D317" s="6">
        <v>3571589.1812405302</v>
      </c>
    </row>
    <row r="318" spans="1:4" x14ac:dyDescent="0.25">
      <c r="A318" s="6" t="s">
        <v>123</v>
      </c>
      <c r="B318" s="6" t="s">
        <v>124</v>
      </c>
      <c r="C318" s="6" t="s">
        <v>15</v>
      </c>
      <c r="D318" s="6">
        <v>2131858.0187698398</v>
      </c>
    </row>
    <row r="319" spans="1:4" x14ac:dyDescent="0.25">
      <c r="A319" s="6" t="s">
        <v>123</v>
      </c>
      <c r="B319" s="6" t="s">
        <v>124</v>
      </c>
      <c r="C319" s="6" t="s">
        <v>17</v>
      </c>
      <c r="D319" s="6">
        <v>2128945.7342145201</v>
      </c>
    </row>
    <row r="320" spans="1:4" x14ac:dyDescent="0.25">
      <c r="A320" s="6" t="s">
        <v>123</v>
      </c>
      <c r="B320" s="6" t="s">
        <v>124</v>
      </c>
      <c r="C320" s="6" t="s">
        <v>18</v>
      </c>
      <c r="D320" s="6">
        <v>2219612.9333589799</v>
      </c>
    </row>
    <row r="321" spans="1:4" x14ac:dyDescent="0.25">
      <c r="A321" s="6" t="s">
        <v>125</v>
      </c>
      <c r="B321" s="6" t="s">
        <v>126</v>
      </c>
      <c r="C321" s="6" t="s">
        <v>15</v>
      </c>
      <c r="D321" s="6">
        <v>3632897.0650239801</v>
      </c>
    </row>
    <row r="322" spans="1:4" x14ac:dyDescent="0.25">
      <c r="A322" s="6" t="s">
        <v>125</v>
      </c>
      <c r="B322" s="6" t="s">
        <v>126</v>
      </c>
      <c r="C322" s="6" t="s">
        <v>17</v>
      </c>
      <c r="D322" s="6">
        <v>3932351.44577129</v>
      </c>
    </row>
    <row r="323" spans="1:4" x14ac:dyDescent="0.25">
      <c r="A323" s="6" t="s">
        <v>125</v>
      </c>
      <c r="B323" s="6" t="s">
        <v>126</v>
      </c>
      <c r="C323" s="6" t="s">
        <v>18</v>
      </c>
      <c r="D323" s="6">
        <v>3061749.75136344</v>
      </c>
    </row>
    <row r="324" spans="1:4" x14ac:dyDescent="0.25">
      <c r="A324" s="6" t="s">
        <v>127</v>
      </c>
      <c r="B324" s="6" t="s">
        <v>128</v>
      </c>
      <c r="C324" s="6" t="s">
        <v>15</v>
      </c>
      <c r="D324" s="6">
        <v>2926043.4946499998</v>
      </c>
    </row>
    <row r="325" spans="1:4" x14ac:dyDescent="0.25">
      <c r="A325" s="6" t="s">
        <v>127</v>
      </c>
      <c r="B325" s="6" t="s">
        <v>128</v>
      </c>
      <c r="C325" s="6" t="s">
        <v>17</v>
      </c>
      <c r="D325" s="6">
        <v>2255077.72390944</v>
      </c>
    </row>
    <row r="326" spans="1:4" x14ac:dyDescent="0.25">
      <c r="A326" s="6" t="s">
        <v>127</v>
      </c>
      <c r="B326" s="6" t="s">
        <v>128</v>
      </c>
      <c r="C326" s="6" t="s">
        <v>18</v>
      </c>
      <c r="D326" s="6">
        <v>3143233.0903455</v>
      </c>
    </row>
    <row r="327" spans="1:4" x14ac:dyDescent="0.25">
      <c r="A327" s="6" t="s">
        <v>129</v>
      </c>
      <c r="B327" s="6" t="s">
        <v>130</v>
      </c>
      <c r="C327" s="6" t="s">
        <v>15</v>
      </c>
      <c r="D327" s="6">
        <v>10938735.266235</v>
      </c>
    </row>
    <row r="328" spans="1:4" x14ac:dyDescent="0.25">
      <c r="A328" s="6" t="s">
        <v>129</v>
      </c>
      <c r="B328" s="6" t="s">
        <v>130</v>
      </c>
      <c r="C328" s="6" t="s">
        <v>16</v>
      </c>
      <c r="D328" s="6">
        <v>3828500</v>
      </c>
    </row>
    <row r="329" spans="1:4" x14ac:dyDescent="0.25">
      <c r="A329" s="6" t="s">
        <v>129</v>
      </c>
      <c r="B329" s="6" t="s">
        <v>130</v>
      </c>
      <c r="C329" s="6" t="s">
        <v>18</v>
      </c>
      <c r="D329" s="6">
        <v>2776295.2357981699</v>
      </c>
    </row>
    <row r="330" spans="1:4" x14ac:dyDescent="0.25">
      <c r="A330" s="6" t="s">
        <v>131</v>
      </c>
      <c r="B330" s="6" t="s">
        <v>132</v>
      </c>
      <c r="C330" s="6" t="s">
        <v>15</v>
      </c>
      <c r="D330" s="6">
        <v>1043851.74061247</v>
      </c>
    </row>
    <row r="331" spans="1:4" x14ac:dyDescent="0.25">
      <c r="A331" s="6" t="s">
        <v>131</v>
      </c>
      <c r="B331" s="6" t="s">
        <v>132</v>
      </c>
      <c r="C331" s="6" t="s">
        <v>17</v>
      </c>
      <c r="D331" s="6">
        <v>993887.97372084903</v>
      </c>
    </row>
    <row r="332" spans="1:4" x14ac:dyDescent="0.25">
      <c r="A332" s="6" t="s">
        <v>131</v>
      </c>
      <c r="B332" s="6" t="s">
        <v>132</v>
      </c>
      <c r="C332" s="6" t="s">
        <v>18</v>
      </c>
      <c r="D332" s="6">
        <v>1322660.0055551</v>
      </c>
    </row>
    <row r="333" spans="1:4" x14ac:dyDescent="0.25">
      <c r="A333" s="6" t="s">
        <v>133</v>
      </c>
      <c r="B333" s="6" t="s">
        <v>134</v>
      </c>
      <c r="C333" s="6" t="s">
        <v>15</v>
      </c>
      <c r="D333" s="6">
        <v>962599.08218316699</v>
      </c>
    </row>
    <row r="334" spans="1:4" x14ac:dyDescent="0.25">
      <c r="A334" s="6" t="s">
        <v>133</v>
      </c>
      <c r="B334" s="6" t="s">
        <v>134</v>
      </c>
      <c r="C334" s="6" t="s">
        <v>17</v>
      </c>
      <c r="D334" s="6">
        <v>972814.69953136204</v>
      </c>
    </row>
    <row r="335" spans="1:4" x14ac:dyDescent="0.25">
      <c r="A335" s="6" t="s">
        <v>133</v>
      </c>
      <c r="B335" s="6" t="s">
        <v>134</v>
      </c>
      <c r="C335" s="6" t="s">
        <v>18</v>
      </c>
      <c r="D335" s="6">
        <v>1257831.51505754</v>
      </c>
    </row>
    <row r="336" spans="1:4" x14ac:dyDescent="0.25">
      <c r="A336" s="6" t="s">
        <v>135</v>
      </c>
      <c r="B336" s="6" t="s">
        <v>136</v>
      </c>
      <c r="C336" s="6" t="s">
        <v>15</v>
      </c>
      <c r="D336" s="6">
        <v>811582.85966489196</v>
      </c>
    </row>
    <row r="337" spans="1:4" x14ac:dyDescent="0.25">
      <c r="A337" s="6" t="s">
        <v>135</v>
      </c>
      <c r="B337" s="6" t="s">
        <v>136</v>
      </c>
      <c r="C337" s="6" t="s">
        <v>17</v>
      </c>
      <c r="D337" s="6">
        <v>754490.841707477</v>
      </c>
    </row>
    <row r="338" spans="1:4" x14ac:dyDescent="0.25">
      <c r="A338" s="6" t="s">
        <v>135</v>
      </c>
      <c r="B338" s="6" t="s">
        <v>136</v>
      </c>
      <c r="C338" s="6" t="s">
        <v>18</v>
      </c>
      <c r="D338" s="6">
        <v>944160.01952860004</v>
      </c>
    </row>
    <row r="339" spans="1:4" x14ac:dyDescent="0.25">
      <c r="A339" s="6" t="s">
        <v>137</v>
      </c>
      <c r="B339" s="6" t="s">
        <v>138</v>
      </c>
      <c r="C339" s="6" t="s">
        <v>15</v>
      </c>
      <c r="D339" s="6">
        <v>1148404.1399626301</v>
      </c>
    </row>
    <row r="340" spans="1:4" x14ac:dyDescent="0.25">
      <c r="A340" s="6" t="s">
        <v>137</v>
      </c>
      <c r="B340" s="6" t="s">
        <v>138</v>
      </c>
      <c r="C340" s="6" t="s">
        <v>17</v>
      </c>
      <c r="D340" s="6">
        <v>901974.75227562699</v>
      </c>
    </row>
    <row r="341" spans="1:4" x14ac:dyDescent="0.25">
      <c r="A341" s="6" t="s">
        <v>137</v>
      </c>
      <c r="B341" s="6" t="s">
        <v>138</v>
      </c>
      <c r="C341" s="6" t="s">
        <v>18</v>
      </c>
      <c r="D341" s="6">
        <v>1121038.3648411699</v>
      </c>
    </row>
    <row r="342" spans="1:4" x14ac:dyDescent="0.25">
      <c r="A342" s="6" t="s">
        <v>139</v>
      </c>
      <c r="B342" s="6" t="s">
        <v>140</v>
      </c>
      <c r="C342" s="6" t="s">
        <v>15</v>
      </c>
      <c r="D342" s="6">
        <v>898334.42200599099</v>
      </c>
    </row>
    <row r="343" spans="1:4" x14ac:dyDescent="0.25">
      <c r="A343" s="6" t="s">
        <v>139</v>
      </c>
      <c r="B343" s="6" t="s">
        <v>140</v>
      </c>
      <c r="C343" s="6" t="s">
        <v>17</v>
      </c>
      <c r="D343" s="6">
        <v>1291565.7414877701</v>
      </c>
    </row>
    <row r="344" spans="1:4" x14ac:dyDescent="0.25">
      <c r="A344" s="6" t="s">
        <v>139</v>
      </c>
      <c r="B344" s="6" t="s">
        <v>140</v>
      </c>
      <c r="C344" s="6" t="s">
        <v>18</v>
      </c>
      <c r="D344" s="6">
        <v>1266342.25138094</v>
      </c>
    </row>
    <row r="345" spans="1:4" x14ac:dyDescent="0.25">
      <c r="A345" s="6" t="s">
        <v>141</v>
      </c>
      <c r="B345" s="6" t="s">
        <v>142</v>
      </c>
      <c r="C345" s="6" t="s">
        <v>15</v>
      </c>
      <c r="D345" s="6">
        <v>524430.39424617402</v>
      </c>
    </row>
    <row r="346" spans="1:4" x14ac:dyDescent="0.25">
      <c r="A346" s="6" t="s">
        <v>141</v>
      </c>
      <c r="B346" s="6" t="s">
        <v>142</v>
      </c>
      <c r="C346" s="6" t="s">
        <v>17</v>
      </c>
      <c r="D346" s="6">
        <v>733591.86030047003</v>
      </c>
    </row>
    <row r="347" spans="1:4" x14ac:dyDescent="0.25">
      <c r="A347" s="6" t="s">
        <v>141</v>
      </c>
      <c r="B347" s="6" t="s">
        <v>142</v>
      </c>
      <c r="C347" s="6" t="s">
        <v>18</v>
      </c>
      <c r="D347" s="6">
        <v>702773.40101454104</v>
      </c>
    </row>
    <row r="348" spans="1:4" x14ac:dyDescent="0.25">
      <c r="A348" s="6" t="s">
        <v>143</v>
      </c>
      <c r="B348" s="6" t="s">
        <v>144</v>
      </c>
      <c r="C348" s="6" t="s">
        <v>15</v>
      </c>
      <c r="D348" s="6">
        <v>860492.98122815997</v>
      </c>
    </row>
    <row r="349" spans="1:4" x14ac:dyDescent="0.25">
      <c r="A349" s="6" t="s">
        <v>143</v>
      </c>
      <c r="B349" s="6" t="s">
        <v>144</v>
      </c>
      <c r="C349" s="6" t="s">
        <v>17</v>
      </c>
      <c r="D349" s="6">
        <v>1162790.0021822299</v>
      </c>
    </row>
    <row r="350" spans="1:4" x14ac:dyDescent="0.25">
      <c r="A350" s="6" t="s">
        <v>143</v>
      </c>
      <c r="B350" s="6" t="s">
        <v>144</v>
      </c>
      <c r="C350" s="6" t="s">
        <v>18</v>
      </c>
      <c r="D350" s="6">
        <v>1147765.8059366001</v>
      </c>
    </row>
    <row r="351" spans="1:4" x14ac:dyDescent="0.25">
      <c r="A351" s="6" t="s">
        <v>145</v>
      </c>
      <c r="B351" s="6" t="s">
        <v>146</v>
      </c>
      <c r="C351" s="6" t="s">
        <v>15</v>
      </c>
      <c r="D351" s="6">
        <v>600656.81264147605</v>
      </c>
    </row>
    <row r="352" spans="1:4" x14ac:dyDescent="0.25">
      <c r="A352" s="6" t="s">
        <v>145</v>
      </c>
      <c r="B352" s="6" t="s">
        <v>146</v>
      </c>
      <c r="C352" s="6" t="s">
        <v>17</v>
      </c>
      <c r="D352" s="6">
        <v>620716.18688251299</v>
      </c>
    </row>
    <row r="353" spans="1:4" x14ac:dyDescent="0.25">
      <c r="A353" s="6" t="s">
        <v>145</v>
      </c>
      <c r="B353" s="6" t="s">
        <v>146</v>
      </c>
      <c r="C353" s="6" t="s">
        <v>18</v>
      </c>
      <c r="D353" s="6">
        <v>813121.00062547706</v>
      </c>
    </row>
    <row r="354" spans="1:4" x14ac:dyDescent="0.25">
      <c r="A354" s="6" t="s">
        <v>147</v>
      </c>
      <c r="B354" s="6" t="s">
        <v>148</v>
      </c>
      <c r="C354" s="6" t="s">
        <v>15</v>
      </c>
      <c r="D354" s="6">
        <v>1224175.8525688001</v>
      </c>
    </row>
    <row r="355" spans="1:4" x14ac:dyDescent="0.25">
      <c r="A355" s="6" t="s">
        <v>147</v>
      </c>
      <c r="B355" s="6" t="s">
        <v>148</v>
      </c>
      <c r="C355" s="6" t="s">
        <v>17</v>
      </c>
      <c r="D355" s="6">
        <v>1065568.2921369199</v>
      </c>
    </row>
    <row r="356" spans="1:4" x14ac:dyDescent="0.25">
      <c r="A356" s="6" t="s">
        <v>147</v>
      </c>
      <c r="B356" s="6" t="s">
        <v>148</v>
      </c>
      <c r="C356" s="6" t="s">
        <v>18</v>
      </c>
      <c r="D356" s="6">
        <v>1601761.32955505</v>
      </c>
    </row>
    <row r="357" spans="1:4" x14ac:dyDescent="0.25">
      <c r="A357" s="6" t="s">
        <v>149</v>
      </c>
      <c r="B357" s="6" t="s">
        <v>150</v>
      </c>
      <c r="C357" s="6" t="s">
        <v>15</v>
      </c>
      <c r="D357" s="6">
        <v>935851.15929694602</v>
      </c>
    </row>
    <row r="358" spans="1:4" x14ac:dyDescent="0.25">
      <c r="A358" s="6" t="s">
        <v>149</v>
      </c>
      <c r="B358" s="6" t="s">
        <v>150</v>
      </c>
      <c r="C358" s="6" t="s">
        <v>17</v>
      </c>
      <c r="D358" s="6">
        <v>1060450.0213317501</v>
      </c>
    </row>
    <row r="359" spans="1:4" x14ac:dyDescent="0.25">
      <c r="A359" s="6" t="s">
        <v>149</v>
      </c>
      <c r="B359" s="6" t="s">
        <v>150</v>
      </c>
      <c r="C359" s="6" t="s">
        <v>18</v>
      </c>
      <c r="D359" s="6">
        <v>1115170.20961002</v>
      </c>
    </row>
    <row r="360" spans="1:4" x14ac:dyDescent="0.25">
      <c r="A360" s="6" t="s">
        <v>151</v>
      </c>
      <c r="B360" s="6" t="s">
        <v>152</v>
      </c>
      <c r="C360" s="6" t="s">
        <v>15</v>
      </c>
      <c r="D360" s="6">
        <v>882127.90298450796</v>
      </c>
    </row>
    <row r="361" spans="1:4" x14ac:dyDescent="0.25">
      <c r="A361" s="6" t="s">
        <v>151</v>
      </c>
      <c r="B361" s="6" t="s">
        <v>152</v>
      </c>
      <c r="C361" s="6" t="s">
        <v>17</v>
      </c>
      <c r="D361" s="6">
        <v>723938.36902845104</v>
      </c>
    </row>
    <row r="362" spans="1:4" x14ac:dyDescent="0.25">
      <c r="A362" s="6" t="s">
        <v>151</v>
      </c>
      <c r="B362" s="6" t="s">
        <v>152</v>
      </c>
      <c r="C362" s="6" t="s">
        <v>18</v>
      </c>
      <c r="D362" s="6">
        <v>1229018.3624527401</v>
      </c>
    </row>
    <row r="363" spans="1:4" x14ac:dyDescent="0.25">
      <c r="A363" s="6" t="s">
        <v>153</v>
      </c>
      <c r="B363" s="6" t="s">
        <v>154</v>
      </c>
      <c r="C363" s="6" t="s">
        <v>15</v>
      </c>
      <c r="D363" s="6">
        <v>1143679.40017674</v>
      </c>
    </row>
    <row r="364" spans="1:4" x14ac:dyDescent="0.25">
      <c r="A364" s="6" t="s">
        <v>153</v>
      </c>
      <c r="B364" s="6" t="s">
        <v>154</v>
      </c>
      <c r="C364" s="6" t="s">
        <v>17</v>
      </c>
      <c r="D364" s="6">
        <v>1465021.8466322899</v>
      </c>
    </row>
    <row r="365" spans="1:4" x14ac:dyDescent="0.25">
      <c r="A365" s="6" t="s">
        <v>153</v>
      </c>
      <c r="B365" s="6" t="s">
        <v>154</v>
      </c>
      <c r="C365" s="6" t="s">
        <v>18</v>
      </c>
      <c r="D365" s="6">
        <v>1309817.3352221199</v>
      </c>
    </row>
    <row r="366" spans="1:4" x14ac:dyDescent="0.25">
      <c r="A366" s="6" t="s">
        <v>155</v>
      </c>
      <c r="B366" s="6" t="s">
        <v>156</v>
      </c>
      <c r="C366" s="6" t="s">
        <v>15</v>
      </c>
      <c r="D366" s="6">
        <v>606134.96405382198</v>
      </c>
    </row>
    <row r="367" spans="1:4" x14ac:dyDescent="0.25">
      <c r="A367" s="6" t="s">
        <v>155</v>
      </c>
      <c r="B367" s="6" t="s">
        <v>156</v>
      </c>
      <c r="C367" s="6" t="s">
        <v>17</v>
      </c>
      <c r="D367" s="6">
        <v>953421.78679557296</v>
      </c>
    </row>
    <row r="368" spans="1:4" x14ac:dyDescent="0.25">
      <c r="A368" s="6" t="s">
        <v>155</v>
      </c>
      <c r="B368" s="6" t="s">
        <v>156</v>
      </c>
      <c r="C368" s="6" t="s">
        <v>18</v>
      </c>
      <c r="D368" s="6">
        <v>943539.68538864097</v>
      </c>
    </row>
    <row r="369" spans="1:4" x14ac:dyDescent="0.25">
      <c r="A369" s="6" t="s">
        <v>157</v>
      </c>
      <c r="B369" s="6" t="s">
        <v>158</v>
      </c>
      <c r="C369" s="6" t="s">
        <v>15</v>
      </c>
      <c r="D369" s="6">
        <v>26148000</v>
      </c>
    </row>
    <row r="370" spans="1:4" x14ac:dyDescent="0.25">
      <c r="A370" s="6" t="s">
        <v>157</v>
      </c>
      <c r="B370" s="6" t="s">
        <v>158</v>
      </c>
      <c r="C370" s="6" t="s">
        <v>16</v>
      </c>
      <c r="D370" s="6">
        <v>920000</v>
      </c>
    </row>
    <row r="371" spans="1:4" x14ac:dyDescent="0.25">
      <c r="A371" s="6" t="s">
        <v>157</v>
      </c>
      <c r="B371" s="6" t="s">
        <v>158</v>
      </c>
      <c r="C371" s="6" t="s">
        <v>17</v>
      </c>
      <c r="D371" s="6">
        <v>1850987.3594204399</v>
      </c>
    </row>
    <row r="372" spans="1:4" x14ac:dyDescent="0.25">
      <c r="A372" s="6" t="s">
        <v>157</v>
      </c>
      <c r="B372" s="6" t="s">
        <v>158</v>
      </c>
      <c r="C372" s="6" t="s">
        <v>18</v>
      </c>
      <c r="D372" s="6">
        <v>1328838.45907152</v>
      </c>
    </row>
    <row r="373" spans="1:4" x14ac:dyDescent="0.25">
      <c r="A373" s="6" t="s">
        <v>159</v>
      </c>
      <c r="B373" s="6" t="s">
        <v>160</v>
      </c>
      <c r="C373" s="6" t="s">
        <v>15</v>
      </c>
      <c r="D373" s="6">
        <v>1242500</v>
      </c>
    </row>
    <row r="374" spans="1:4" x14ac:dyDescent="0.25">
      <c r="A374" s="6" t="s">
        <v>159</v>
      </c>
      <c r="B374" s="6" t="s">
        <v>160</v>
      </c>
      <c r="C374" s="6" t="s">
        <v>17</v>
      </c>
      <c r="D374" s="6">
        <v>1341677.4485005201</v>
      </c>
    </row>
    <row r="375" spans="1:4" x14ac:dyDescent="0.25">
      <c r="A375" s="6" t="s">
        <v>159</v>
      </c>
      <c r="B375" s="6" t="s">
        <v>160</v>
      </c>
      <c r="C375" s="6" t="s">
        <v>18</v>
      </c>
      <c r="D375" s="6">
        <v>1320725.1514856301</v>
      </c>
    </row>
    <row r="376" spans="1:4" x14ac:dyDescent="0.25">
      <c r="A376" s="6" t="s">
        <v>161</v>
      </c>
      <c r="B376" s="6" t="s">
        <v>162</v>
      </c>
      <c r="C376" s="6" t="s">
        <v>15</v>
      </c>
      <c r="D376" s="6">
        <v>1050915.94132494</v>
      </c>
    </row>
    <row r="377" spans="1:4" x14ac:dyDescent="0.25">
      <c r="A377" s="6" t="s">
        <v>161</v>
      </c>
      <c r="B377" s="6" t="s">
        <v>162</v>
      </c>
      <c r="C377" s="6" t="s">
        <v>17</v>
      </c>
      <c r="D377" s="6">
        <v>613911.48335645196</v>
      </c>
    </row>
    <row r="378" spans="1:4" x14ac:dyDescent="0.25">
      <c r="A378" s="6" t="s">
        <v>161</v>
      </c>
      <c r="B378" s="6" t="s">
        <v>162</v>
      </c>
      <c r="C378" s="6" t="s">
        <v>18</v>
      </c>
      <c r="D378" s="6">
        <v>904352.28713412501</v>
      </c>
    </row>
    <row r="379" spans="1:4" x14ac:dyDescent="0.25">
      <c r="A379" s="6" t="s">
        <v>163</v>
      </c>
      <c r="B379" s="6" t="s">
        <v>164</v>
      </c>
      <c r="C379" s="6" t="s">
        <v>15</v>
      </c>
      <c r="D379" s="6">
        <v>1423804.1105401299</v>
      </c>
    </row>
    <row r="380" spans="1:4" x14ac:dyDescent="0.25">
      <c r="A380" s="6" t="s">
        <v>163</v>
      </c>
      <c r="B380" s="6" t="s">
        <v>164</v>
      </c>
      <c r="C380" s="6" t="s">
        <v>16</v>
      </c>
      <c r="D380" s="6">
        <v>639000</v>
      </c>
    </row>
    <row r="381" spans="1:4" x14ac:dyDescent="0.25">
      <c r="A381" s="6" t="s">
        <v>163</v>
      </c>
      <c r="B381" s="6" t="s">
        <v>164</v>
      </c>
      <c r="C381" s="6" t="s">
        <v>17</v>
      </c>
      <c r="D381" s="6">
        <v>1102124.2022340801</v>
      </c>
    </row>
    <row r="382" spans="1:4" x14ac:dyDescent="0.25">
      <c r="A382" s="6" t="s">
        <v>163</v>
      </c>
      <c r="B382" s="6" t="s">
        <v>164</v>
      </c>
      <c r="C382" s="6" t="s">
        <v>18</v>
      </c>
      <c r="D382" s="6">
        <v>1280478.0551942601</v>
      </c>
    </row>
    <row r="383" spans="1:4" x14ac:dyDescent="0.25">
      <c r="A383" s="6" t="s">
        <v>165</v>
      </c>
      <c r="B383" s="6" t="s">
        <v>166</v>
      </c>
      <c r="C383" s="6" t="s">
        <v>15</v>
      </c>
      <c r="D383" s="6">
        <v>1365118.96863893</v>
      </c>
    </row>
    <row r="384" spans="1:4" x14ac:dyDescent="0.25">
      <c r="A384" s="6" t="s">
        <v>165</v>
      </c>
      <c r="B384" s="6" t="s">
        <v>166</v>
      </c>
      <c r="C384" s="6" t="s">
        <v>17</v>
      </c>
      <c r="D384" s="6">
        <v>1057448.94790656</v>
      </c>
    </row>
    <row r="385" spans="1:4" x14ac:dyDescent="0.25">
      <c r="A385" s="6" t="s">
        <v>165</v>
      </c>
      <c r="B385" s="6" t="s">
        <v>166</v>
      </c>
      <c r="C385" s="6" t="s">
        <v>18</v>
      </c>
      <c r="D385" s="6">
        <v>1493652.6195234801</v>
      </c>
    </row>
    <row r="386" spans="1:4" x14ac:dyDescent="0.25">
      <c r="A386" s="6" t="s">
        <v>167</v>
      </c>
      <c r="B386" s="6" t="s">
        <v>168</v>
      </c>
      <c r="C386" s="6" t="s">
        <v>15</v>
      </c>
      <c r="D386" s="6">
        <v>1181830.8410086301</v>
      </c>
    </row>
    <row r="387" spans="1:4" x14ac:dyDescent="0.25">
      <c r="A387" s="6" t="s">
        <v>167</v>
      </c>
      <c r="B387" s="6" t="s">
        <v>168</v>
      </c>
      <c r="C387" s="6" t="s">
        <v>17</v>
      </c>
      <c r="D387" s="6">
        <v>1350514.9195441799</v>
      </c>
    </row>
    <row r="388" spans="1:4" x14ac:dyDescent="0.25">
      <c r="A388" s="6" t="s">
        <v>167</v>
      </c>
      <c r="B388" s="6" t="s">
        <v>168</v>
      </c>
      <c r="C388" s="6" t="s">
        <v>18</v>
      </c>
      <c r="D388" s="6">
        <v>1040196.32296115</v>
      </c>
    </row>
    <row r="389" spans="1:4" x14ac:dyDescent="0.25">
      <c r="A389" s="6" t="s">
        <v>169</v>
      </c>
      <c r="B389" s="6" t="s">
        <v>170</v>
      </c>
      <c r="C389" s="6" t="s">
        <v>15</v>
      </c>
      <c r="D389" s="6">
        <v>1116545.4622946</v>
      </c>
    </row>
    <row r="390" spans="1:4" x14ac:dyDescent="0.25">
      <c r="A390" s="6" t="s">
        <v>169</v>
      </c>
      <c r="B390" s="6" t="s">
        <v>170</v>
      </c>
      <c r="C390" s="6" t="s">
        <v>17</v>
      </c>
      <c r="D390" s="6">
        <v>707135.09397721803</v>
      </c>
    </row>
    <row r="391" spans="1:4" x14ac:dyDescent="0.25">
      <c r="A391" s="6" t="s">
        <v>169</v>
      </c>
      <c r="B391" s="6" t="s">
        <v>170</v>
      </c>
      <c r="C391" s="6" t="s">
        <v>18</v>
      </c>
      <c r="D391" s="6">
        <v>1125096.2160985</v>
      </c>
    </row>
    <row r="392" spans="1:4" x14ac:dyDescent="0.25">
      <c r="A392" s="6" t="s">
        <v>171</v>
      </c>
      <c r="B392" s="6" t="s">
        <v>172</v>
      </c>
      <c r="C392" s="6" t="s">
        <v>15</v>
      </c>
      <c r="D392" s="6">
        <v>956181.89604617597</v>
      </c>
    </row>
    <row r="393" spans="1:4" x14ac:dyDescent="0.25">
      <c r="A393" s="6" t="s">
        <v>171</v>
      </c>
      <c r="B393" s="6" t="s">
        <v>172</v>
      </c>
      <c r="C393" s="6" t="s">
        <v>17</v>
      </c>
      <c r="D393" s="6">
        <v>931029.55809655902</v>
      </c>
    </row>
    <row r="394" spans="1:4" x14ac:dyDescent="0.25">
      <c r="A394" s="6" t="s">
        <v>171</v>
      </c>
      <c r="B394" s="6" t="s">
        <v>172</v>
      </c>
      <c r="C394" s="6" t="s">
        <v>18</v>
      </c>
      <c r="D394" s="6">
        <v>948133.02117680898</v>
      </c>
    </row>
    <row r="395" spans="1:4" x14ac:dyDescent="0.25">
      <c r="A395" s="6" t="s">
        <v>173</v>
      </c>
      <c r="B395" s="6" t="s">
        <v>174</v>
      </c>
      <c r="C395" s="6" t="s">
        <v>15</v>
      </c>
      <c r="D395" s="6">
        <v>347000</v>
      </c>
    </row>
    <row r="396" spans="1:4" x14ac:dyDescent="0.25">
      <c r="A396" s="6" t="s">
        <v>173</v>
      </c>
      <c r="B396" s="6" t="s">
        <v>174</v>
      </c>
      <c r="C396" s="6" t="s">
        <v>17</v>
      </c>
      <c r="D396" s="6">
        <v>650372.10260482202</v>
      </c>
    </row>
    <row r="397" spans="1:4" x14ac:dyDescent="0.25">
      <c r="A397" s="6" t="s">
        <v>173</v>
      </c>
      <c r="B397" s="6" t="s">
        <v>174</v>
      </c>
      <c r="C397" s="6" t="s">
        <v>18</v>
      </c>
      <c r="D397" s="6">
        <v>1039170.00177718</v>
      </c>
    </row>
    <row r="398" spans="1:4" x14ac:dyDescent="0.25">
      <c r="A398" s="6" t="s">
        <v>175</v>
      </c>
      <c r="B398" s="6" t="s">
        <v>176</v>
      </c>
      <c r="C398" s="6" t="s">
        <v>15</v>
      </c>
      <c r="D398" s="6">
        <v>660874.04639107303</v>
      </c>
    </row>
    <row r="399" spans="1:4" x14ac:dyDescent="0.25">
      <c r="A399" s="6" t="s">
        <v>175</v>
      </c>
      <c r="B399" s="6" t="s">
        <v>176</v>
      </c>
      <c r="C399" s="6" t="s">
        <v>17</v>
      </c>
      <c r="D399" s="6">
        <v>422097.65347206697</v>
      </c>
    </row>
    <row r="400" spans="1:4" x14ac:dyDescent="0.25">
      <c r="A400" s="6" t="s">
        <v>175</v>
      </c>
      <c r="B400" s="6" t="s">
        <v>176</v>
      </c>
      <c r="C400" s="6" t="s">
        <v>18</v>
      </c>
      <c r="D400" s="6">
        <v>644685.83037521795</v>
      </c>
    </row>
    <row r="401" spans="1:4" x14ac:dyDescent="0.25">
      <c r="A401" s="6" t="s">
        <v>177</v>
      </c>
      <c r="B401" s="6" t="s">
        <v>178</v>
      </c>
      <c r="C401" s="6" t="s">
        <v>15</v>
      </c>
      <c r="D401" s="6">
        <v>533606.36185079196</v>
      </c>
    </row>
    <row r="402" spans="1:4" x14ac:dyDescent="0.25">
      <c r="A402" s="6" t="s">
        <v>177</v>
      </c>
      <c r="B402" s="6" t="s">
        <v>178</v>
      </c>
      <c r="C402" s="6" t="s">
        <v>17</v>
      </c>
      <c r="D402" s="6">
        <v>831127.53888180899</v>
      </c>
    </row>
    <row r="403" spans="1:4" x14ac:dyDescent="0.25">
      <c r="A403" s="6" t="s">
        <v>177</v>
      </c>
      <c r="B403" s="6" t="s">
        <v>178</v>
      </c>
      <c r="C403" s="6" t="s">
        <v>18</v>
      </c>
      <c r="D403" s="6">
        <v>646164.96838307194</v>
      </c>
    </row>
    <row r="404" spans="1:4" x14ac:dyDescent="0.25">
      <c r="A404" s="6" t="s">
        <v>179</v>
      </c>
      <c r="B404" s="6" t="s">
        <v>180</v>
      </c>
      <c r="C404" s="6" t="s">
        <v>15</v>
      </c>
      <c r="D404" s="6">
        <v>457144.17825937999</v>
      </c>
    </row>
    <row r="405" spans="1:4" x14ac:dyDescent="0.25">
      <c r="A405" s="6" t="s">
        <v>179</v>
      </c>
      <c r="B405" s="6" t="s">
        <v>180</v>
      </c>
      <c r="C405" s="6" t="s">
        <v>17</v>
      </c>
      <c r="D405" s="6">
        <v>511637.78939105698</v>
      </c>
    </row>
    <row r="406" spans="1:4" x14ac:dyDescent="0.25">
      <c r="A406" s="6" t="s">
        <v>179</v>
      </c>
      <c r="B406" s="6" t="s">
        <v>180</v>
      </c>
      <c r="C406" s="6" t="s">
        <v>18</v>
      </c>
      <c r="D406" s="6">
        <v>438553.59390191099</v>
      </c>
    </row>
    <row r="407" spans="1:4" x14ac:dyDescent="0.25">
      <c r="A407" s="6" t="s">
        <v>181</v>
      </c>
      <c r="B407" s="6" t="s">
        <v>182</v>
      </c>
      <c r="C407" s="6" t="s">
        <v>15</v>
      </c>
      <c r="D407" s="6">
        <v>602247.74649858102</v>
      </c>
    </row>
    <row r="408" spans="1:4" x14ac:dyDescent="0.25">
      <c r="A408" s="6" t="s">
        <v>181</v>
      </c>
      <c r="B408" s="6" t="s">
        <v>182</v>
      </c>
      <c r="C408" s="6" t="s">
        <v>17</v>
      </c>
      <c r="D408" s="6">
        <v>639289.87385177205</v>
      </c>
    </row>
    <row r="409" spans="1:4" x14ac:dyDescent="0.25">
      <c r="A409" s="6" t="s">
        <v>181</v>
      </c>
      <c r="B409" s="6" t="s">
        <v>182</v>
      </c>
      <c r="C409" s="6" t="s">
        <v>18</v>
      </c>
      <c r="D409" s="6">
        <v>652130.38777099503</v>
      </c>
    </row>
    <row r="410" spans="1:4" x14ac:dyDescent="0.25">
      <c r="A410" s="6" t="s">
        <v>183</v>
      </c>
      <c r="B410" s="6" t="s">
        <v>184</v>
      </c>
      <c r="C410" s="6" t="s">
        <v>15</v>
      </c>
      <c r="D410" s="6">
        <v>625665.48391845205</v>
      </c>
    </row>
    <row r="411" spans="1:4" x14ac:dyDescent="0.25">
      <c r="A411" s="6" t="s">
        <v>183</v>
      </c>
      <c r="B411" s="6" t="s">
        <v>184</v>
      </c>
      <c r="C411" s="6" t="s">
        <v>17</v>
      </c>
      <c r="D411" s="6">
        <v>1575149.64536934</v>
      </c>
    </row>
    <row r="412" spans="1:4" x14ac:dyDescent="0.25">
      <c r="A412" s="6" t="s">
        <v>183</v>
      </c>
      <c r="B412" s="6" t="s">
        <v>184</v>
      </c>
      <c r="C412" s="6" t="s">
        <v>18</v>
      </c>
      <c r="D412" s="6">
        <v>787139.06277311104</v>
      </c>
    </row>
    <row r="413" spans="1:4" x14ac:dyDescent="0.25">
      <c r="A413" s="6" t="s">
        <v>185</v>
      </c>
      <c r="B413" s="6" t="s">
        <v>186</v>
      </c>
      <c r="C413" s="6" t="s">
        <v>15</v>
      </c>
      <c r="D413" s="6">
        <v>749142.90305151895</v>
      </c>
    </row>
    <row r="414" spans="1:4" x14ac:dyDescent="0.25">
      <c r="A414" s="6" t="s">
        <v>185</v>
      </c>
      <c r="B414" s="6" t="s">
        <v>186</v>
      </c>
      <c r="C414" s="6" t="s">
        <v>17</v>
      </c>
      <c r="D414" s="6">
        <v>575126.80078439205</v>
      </c>
    </row>
    <row r="415" spans="1:4" x14ac:dyDescent="0.25">
      <c r="A415" s="6" t="s">
        <v>185</v>
      </c>
      <c r="B415" s="6" t="s">
        <v>186</v>
      </c>
      <c r="C415" s="6" t="s">
        <v>18</v>
      </c>
      <c r="D415" s="6">
        <v>604471.263376827</v>
      </c>
    </row>
    <row r="416" spans="1:4" x14ac:dyDescent="0.25">
      <c r="A416" s="6" t="s">
        <v>187</v>
      </c>
      <c r="B416" s="6" t="s">
        <v>188</v>
      </c>
      <c r="C416" s="6" t="s">
        <v>15</v>
      </c>
      <c r="D416" s="6">
        <v>789774.66399367701</v>
      </c>
    </row>
    <row r="417" spans="1:4" x14ac:dyDescent="0.25">
      <c r="A417" s="6" t="s">
        <v>187</v>
      </c>
      <c r="B417" s="6" t="s">
        <v>188</v>
      </c>
      <c r="C417" s="6" t="s">
        <v>17</v>
      </c>
      <c r="D417" s="6">
        <v>608013.73361732601</v>
      </c>
    </row>
    <row r="418" spans="1:4" x14ac:dyDescent="0.25">
      <c r="A418" s="6" t="s">
        <v>187</v>
      </c>
      <c r="B418" s="6" t="s">
        <v>188</v>
      </c>
      <c r="C418" s="6" t="s">
        <v>18</v>
      </c>
      <c r="D418" s="6">
        <v>695536.27273629897</v>
      </c>
    </row>
    <row r="419" spans="1:4" x14ac:dyDescent="0.25">
      <c r="A419" s="6" t="s">
        <v>189</v>
      </c>
      <c r="B419" s="6" t="s">
        <v>190</v>
      </c>
      <c r="C419" s="6" t="s">
        <v>15</v>
      </c>
      <c r="D419" s="6">
        <v>588173.30254301894</v>
      </c>
    </row>
    <row r="420" spans="1:4" x14ac:dyDescent="0.25">
      <c r="A420" s="6" t="s">
        <v>189</v>
      </c>
      <c r="B420" s="6" t="s">
        <v>190</v>
      </c>
      <c r="C420" s="6" t="s">
        <v>17</v>
      </c>
      <c r="D420" s="6">
        <v>561901.18468656996</v>
      </c>
    </row>
    <row r="421" spans="1:4" x14ac:dyDescent="0.25">
      <c r="A421" s="6" t="s">
        <v>189</v>
      </c>
      <c r="B421" s="6" t="s">
        <v>190</v>
      </c>
      <c r="C421" s="6" t="s">
        <v>18</v>
      </c>
      <c r="D421" s="6">
        <v>577301.82422104396</v>
      </c>
    </row>
    <row r="422" spans="1:4" x14ac:dyDescent="0.25">
      <c r="A422" s="6" t="s">
        <v>191</v>
      </c>
      <c r="B422" s="6" t="s">
        <v>192</v>
      </c>
      <c r="C422" s="6" t="s">
        <v>15</v>
      </c>
      <c r="D422" s="6">
        <v>492172.61815869698</v>
      </c>
    </row>
    <row r="423" spans="1:4" x14ac:dyDescent="0.25">
      <c r="A423" s="6" t="s">
        <v>191</v>
      </c>
      <c r="B423" s="6" t="s">
        <v>192</v>
      </c>
      <c r="C423" s="6" t="s">
        <v>17</v>
      </c>
      <c r="D423" s="6">
        <v>544884.010435362</v>
      </c>
    </row>
    <row r="424" spans="1:4" x14ac:dyDescent="0.25">
      <c r="A424" s="6" t="s">
        <v>191</v>
      </c>
      <c r="B424" s="6" t="s">
        <v>192</v>
      </c>
      <c r="C424" s="6" t="s">
        <v>18</v>
      </c>
      <c r="D424" s="6">
        <v>643470.88677383994</v>
      </c>
    </row>
    <row r="425" spans="1:4" x14ac:dyDescent="0.25">
      <c r="A425" s="6" t="s">
        <v>193</v>
      </c>
      <c r="B425" s="6" t="s">
        <v>194</v>
      </c>
      <c r="C425" s="6" t="s">
        <v>15</v>
      </c>
      <c r="D425" s="6">
        <v>914687.687798506</v>
      </c>
    </row>
    <row r="426" spans="1:4" x14ac:dyDescent="0.25">
      <c r="A426" s="6" t="s">
        <v>193</v>
      </c>
      <c r="B426" s="6" t="s">
        <v>194</v>
      </c>
      <c r="C426" s="6" t="s">
        <v>17</v>
      </c>
      <c r="D426" s="6">
        <v>1036046.75821804</v>
      </c>
    </row>
    <row r="427" spans="1:4" x14ac:dyDescent="0.25">
      <c r="A427" s="6" t="s">
        <v>193</v>
      </c>
      <c r="B427" s="6" t="s">
        <v>194</v>
      </c>
      <c r="C427" s="6" t="s">
        <v>18</v>
      </c>
      <c r="D427" s="6">
        <v>1117312.40678474</v>
      </c>
    </row>
    <row r="428" spans="1:4" x14ac:dyDescent="0.25">
      <c r="A428" s="6" t="s">
        <v>195</v>
      </c>
      <c r="B428" s="6" t="s">
        <v>196</v>
      </c>
      <c r="C428" s="6" t="s">
        <v>15</v>
      </c>
      <c r="D428" s="6">
        <v>792918.85845395701</v>
      </c>
    </row>
    <row r="429" spans="1:4" x14ac:dyDescent="0.25">
      <c r="A429" s="6" t="s">
        <v>195</v>
      </c>
      <c r="B429" s="6" t="s">
        <v>196</v>
      </c>
      <c r="C429" s="6" t="s">
        <v>17</v>
      </c>
      <c r="D429" s="6">
        <v>618827.58878260304</v>
      </c>
    </row>
    <row r="430" spans="1:4" x14ac:dyDescent="0.25">
      <c r="A430" s="6" t="s">
        <v>195</v>
      </c>
      <c r="B430" s="6" t="s">
        <v>196</v>
      </c>
      <c r="C430" s="6" t="s">
        <v>18</v>
      </c>
      <c r="D430" s="6">
        <v>709016.05853822501</v>
      </c>
    </row>
    <row r="431" spans="1:4" x14ac:dyDescent="0.25">
      <c r="A431" s="6" t="s">
        <v>197</v>
      </c>
      <c r="B431" s="6" t="s">
        <v>198</v>
      </c>
      <c r="C431" s="6" t="s">
        <v>15</v>
      </c>
      <c r="D431" s="6">
        <v>727170.80425769999</v>
      </c>
    </row>
    <row r="432" spans="1:4" x14ac:dyDescent="0.25">
      <c r="A432" s="6" t="s">
        <v>197</v>
      </c>
      <c r="B432" s="6" t="s">
        <v>198</v>
      </c>
      <c r="C432" s="6" t="s">
        <v>17</v>
      </c>
      <c r="D432" s="6">
        <v>613987.14764615404</v>
      </c>
    </row>
    <row r="433" spans="1:4" x14ac:dyDescent="0.25">
      <c r="A433" s="6" t="s">
        <v>197</v>
      </c>
      <c r="B433" s="6" t="s">
        <v>198</v>
      </c>
      <c r="C433" s="6" t="s">
        <v>18</v>
      </c>
      <c r="D433" s="6">
        <v>528936.09627928899</v>
      </c>
    </row>
    <row r="434" spans="1:4" x14ac:dyDescent="0.25">
      <c r="A434" s="6" t="s">
        <v>199</v>
      </c>
      <c r="B434" s="6" t="s">
        <v>200</v>
      </c>
      <c r="C434" s="6" t="s">
        <v>15</v>
      </c>
      <c r="D434" s="6">
        <v>743324.27531530103</v>
      </c>
    </row>
    <row r="435" spans="1:4" x14ac:dyDescent="0.25">
      <c r="A435" s="6" t="s">
        <v>199</v>
      </c>
      <c r="B435" s="6" t="s">
        <v>200</v>
      </c>
      <c r="C435" s="6" t="s">
        <v>17</v>
      </c>
      <c r="D435" s="6">
        <v>714606.24826675095</v>
      </c>
    </row>
    <row r="436" spans="1:4" x14ac:dyDescent="0.25">
      <c r="A436" s="6" t="s">
        <v>199</v>
      </c>
      <c r="B436" s="6" t="s">
        <v>200</v>
      </c>
      <c r="C436" s="6" t="s">
        <v>18</v>
      </c>
      <c r="D436" s="6">
        <v>696700.19490386103</v>
      </c>
    </row>
    <row r="437" spans="1:4" x14ac:dyDescent="0.25">
      <c r="A437" s="6" t="s">
        <v>201</v>
      </c>
      <c r="B437" s="6" t="s">
        <v>202</v>
      </c>
      <c r="C437" s="6" t="s">
        <v>15</v>
      </c>
      <c r="D437" s="6">
        <v>665312.32918317895</v>
      </c>
    </row>
    <row r="438" spans="1:4" x14ac:dyDescent="0.25">
      <c r="A438" s="6" t="s">
        <v>201</v>
      </c>
      <c r="B438" s="6" t="s">
        <v>202</v>
      </c>
      <c r="C438" s="6" t="s">
        <v>17</v>
      </c>
      <c r="D438" s="6">
        <v>505114.25508677098</v>
      </c>
    </row>
    <row r="439" spans="1:4" x14ac:dyDescent="0.25">
      <c r="A439" s="6" t="s">
        <v>201</v>
      </c>
      <c r="B439" s="6" t="s">
        <v>202</v>
      </c>
      <c r="C439" s="6" t="s">
        <v>18</v>
      </c>
      <c r="D439" s="6">
        <v>555973.90398513596</v>
      </c>
    </row>
    <row r="440" spans="1:4" x14ac:dyDescent="0.25">
      <c r="A440" s="6" t="s">
        <v>203</v>
      </c>
      <c r="B440" s="6" t="s">
        <v>204</v>
      </c>
      <c r="C440" s="6" t="s">
        <v>15</v>
      </c>
      <c r="D440" s="6">
        <v>754416.6875</v>
      </c>
    </row>
    <row r="441" spans="1:4" x14ac:dyDescent="0.25">
      <c r="A441" s="6" t="s">
        <v>203</v>
      </c>
      <c r="B441" s="6" t="s">
        <v>204</v>
      </c>
      <c r="C441" s="6" t="s">
        <v>17</v>
      </c>
      <c r="D441" s="6">
        <v>957306.173773602</v>
      </c>
    </row>
    <row r="442" spans="1:4" x14ac:dyDescent="0.25">
      <c r="A442" s="6" t="s">
        <v>203</v>
      </c>
      <c r="B442" s="6" t="s">
        <v>204</v>
      </c>
      <c r="C442" s="6" t="s">
        <v>18</v>
      </c>
      <c r="D442" s="6">
        <v>930240.49782378599</v>
      </c>
    </row>
    <row r="443" spans="1:4" x14ac:dyDescent="0.25">
      <c r="A443" s="6" t="s">
        <v>205</v>
      </c>
      <c r="B443" s="6" t="s">
        <v>206</v>
      </c>
      <c r="C443" s="6" t="s">
        <v>15</v>
      </c>
      <c r="D443" s="6">
        <v>1655616.1547332599</v>
      </c>
    </row>
    <row r="444" spans="1:4" x14ac:dyDescent="0.25">
      <c r="A444" s="6" t="s">
        <v>205</v>
      </c>
      <c r="B444" s="6" t="s">
        <v>206</v>
      </c>
      <c r="C444" s="6" t="s">
        <v>17</v>
      </c>
      <c r="D444" s="6">
        <v>1262613.5013943701</v>
      </c>
    </row>
    <row r="445" spans="1:4" x14ac:dyDescent="0.25">
      <c r="A445" s="6" t="s">
        <v>205</v>
      </c>
      <c r="B445" s="6" t="s">
        <v>206</v>
      </c>
      <c r="C445" s="6" t="s">
        <v>18</v>
      </c>
      <c r="D445" s="6">
        <v>1750760.3544023</v>
      </c>
    </row>
    <row r="446" spans="1:4" x14ac:dyDescent="0.25">
      <c r="A446" s="6" t="s">
        <v>207</v>
      </c>
      <c r="B446" s="6" t="s">
        <v>208</v>
      </c>
      <c r="C446" s="6" t="s">
        <v>15</v>
      </c>
      <c r="D446" s="6">
        <v>1483000</v>
      </c>
    </row>
    <row r="447" spans="1:4" x14ac:dyDescent="0.25">
      <c r="A447" s="6" t="s">
        <v>207</v>
      </c>
      <c r="B447" s="6" t="s">
        <v>208</v>
      </c>
      <c r="C447" s="6" t="s">
        <v>17</v>
      </c>
      <c r="D447" s="6">
        <v>834367.53883543203</v>
      </c>
    </row>
    <row r="448" spans="1:4" x14ac:dyDescent="0.25">
      <c r="A448" s="6" t="s">
        <v>207</v>
      </c>
      <c r="B448" s="6" t="s">
        <v>208</v>
      </c>
      <c r="C448" s="6" t="s">
        <v>18</v>
      </c>
      <c r="D448" s="6">
        <v>1293147.0780821601</v>
      </c>
    </row>
    <row r="449" spans="1:4" x14ac:dyDescent="0.25">
      <c r="A449" s="6" t="s">
        <v>209</v>
      </c>
      <c r="B449" s="6" t="s">
        <v>210</v>
      </c>
      <c r="C449" s="6" t="s">
        <v>17</v>
      </c>
      <c r="D449" s="6">
        <v>943363.35554298095</v>
      </c>
    </row>
    <row r="450" spans="1:4" x14ac:dyDescent="0.25">
      <c r="A450" s="6" t="s">
        <v>209</v>
      </c>
      <c r="B450" s="6" t="s">
        <v>210</v>
      </c>
      <c r="C450" s="6" t="s">
        <v>18</v>
      </c>
      <c r="D450" s="6">
        <v>862419.30949222704</v>
      </c>
    </row>
    <row r="451" spans="1:4" x14ac:dyDescent="0.25">
      <c r="A451" s="6" t="s">
        <v>211</v>
      </c>
      <c r="B451" s="6" t="s">
        <v>212</v>
      </c>
      <c r="C451" s="6" t="s">
        <v>15</v>
      </c>
      <c r="D451" s="6">
        <v>709689.32830647205</v>
      </c>
    </row>
    <row r="452" spans="1:4" x14ac:dyDescent="0.25">
      <c r="A452" s="6" t="s">
        <v>211</v>
      </c>
      <c r="B452" s="6" t="s">
        <v>212</v>
      </c>
      <c r="C452" s="6" t="s">
        <v>17</v>
      </c>
      <c r="D452" s="6">
        <v>937374.16015665897</v>
      </c>
    </row>
    <row r="453" spans="1:4" x14ac:dyDescent="0.25">
      <c r="A453" s="6" t="s">
        <v>211</v>
      </c>
      <c r="B453" s="6" t="s">
        <v>212</v>
      </c>
      <c r="C453" s="6" t="s">
        <v>18</v>
      </c>
      <c r="D453" s="6">
        <v>1139903.8694919399</v>
      </c>
    </row>
    <row r="454" spans="1:4" x14ac:dyDescent="0.25">
      <c r="A454" s="6" t="s">
        <v>213</v>
      </c>
      <c r="B454" s="6" t="s">
        <v>214</v>
      </c>
      <c r="C454" s="6" t="s">
        <v>15</v>
      </c>
      <c r="D454" s="6">
        <v>1087352.12787185</v>
      </c>
    </row>
    <row r="455" spans="1:4" x14ac:dyDescent="0.25">
      <c r="A455" s="6" t="s">
        <v>213</v>
      </c>
      <c r="B455" s="6" t="s">
        <v>214</v>
      </c>
      <c r="C455" s="6" t="s">
        <v>17</v>
      </c>
      <c r="D455" s="6">
        <v>711479.641104326</v>
      </c>
    </row>
    <row r="456" spans="1:4" x14ac:dyDescent="0.25">
      <c r="A456" s="6" t="s">
        <v>213</v>
      </c>
      <c r="B456" s="6" t="s">
        <v>214</v>
      </c>
      <c r="C456" s="6" t="s">
        <v>18</v>
      </c>
      <c r="D456" s="6">
        <v>792097.96219773695</v>
      </c>
    </row>
    <row r="457" spans="1:4" x14ac:dyDescent="0.25">
      <c r="A457" s="6" t="s">
        <v>215</v>
      </c>
      <c r="B457" s="6" t="s">
        <v>216</v>
      </c>
      <c r="C457" s="6" t="s">
        <v>15</v>
      </c>
      <c r="D457" s="6">
        <v>528601.53039855405</v>
      </c>
    </row>
    <row r="458" spans="1:4" x14ac:dyDescent="0.25">
      <c r="A458" s="6" t="s">
        <v>215</v>
      </c>
      <c r="B458" s="6" t="s">
        <v>216</v>
      </c>
      <c r="C458" s="6" t="s">
        <v>17</v>
      </c>
      <c r="D458" s="6">
        <v>793570.03374648001</v>
      </c>
    </row>
    <row r="459" spans="1:4" x14ac:dyDescent="0.25">
      <c r="A459" s="6" t="s">
        <v>215</v>
      </c>
      <c r="B459" s="6" t="s">
        <v>216</v>
      </c>
      <c r="C459" s="6" t="s">
        <v>18</v>
      </c>
      <c r="D459" s="6">
        <v>939388.31406971498</v>
      </c>
    </row>
    <row r="460" spans="1:4" x14ac:dyDescent="0.25">
      <c r="A460" s="6" t="s">
        <v>217</v>
      </c>
      <c r="B460" s="6" t="s">
        <v>218</v>
      </c>
      <c r="C460" s="6" t="s">
        <v>15</v>
      </c>
      <c r="D460" s="6">
        <v>958026.84916900401</v>
      </c>
    </row>
    <row r="461" spans="1:4" x14ac:dyDescent="0.25">
      <c r="A461" s="6" t="s">
        <v>217</v>
      </c>
      <c r="B461" s="6" t="s">
        <v>218</v>
      </c>
      <c r="C461" s="6" t="s">
        <v>17</v>
      </c>
      <c r="D461" s="6">
        <v>1113450.5560377</v>
      </c>
    </row>
    <row r="462" spans="1:4" x14ac:dyDescent="0.25">
      <c r="A462" s="6" t="s">
        <v>217</v>
      </c>
      <c r="B462" s="6" t="s">
        <v>218</v>
      </c>
      <c r="C462" s="6" t="s">
        <v>18</v>
      </c>
      <c r="D462" s="6">
        <v>1025957.08636872</v>
      </c>
    </row>
    <row r="463" spans="1:4" x14ac:dyDescent="0.25">
      <c r="A463" s="6" t="s">
        <v>219</v>
      </c>
      <c r="B463" s="6" t="s">
        <v>220</v>
      </c>
      <c r="C463" s="6" t="s">
        <v>15</v>
      </c>
      <c r="D463" s="6">
        <v>495597.67640214798</v>
      </c>
    </row>
    <row r="464" spans="1:4" x14ac:dyDescent="0.25">
      <c r="A464" s="6" t="s">
        <v>219</v>
      </c>
      <c r="B464" s="6" t="s">
        <v>220</v>
      </c>
      <c r="C464" s="6" t="s">
        <v>17</v>
      </c>
      <c r="D464" s="6">
        <v>735686.79455923697</v>
      </c>
    </row>
    <row r="465" spans="1:4" x14ac:dyDescent="0.25">
      <c r="A465" s="6" t="s">
        <v>219</v>
      </c>
      <c r="B465" s="6" t="s">
        <v>220</v>
      </c>
      <c r="C465" s="6" t="s">
        <v>18</v>
      </c>
      <c r="D465" s="6">
        <v>982329.327945836</v>
      </c>
    </row>
    <row r="466" spans="1:4" x14ac:dyDescent="0.25">
      <c r="A466" s="6" t="s">
        <v>221</v>
      </c>
      <c r="B466" s="6" t="s">
        <v>222</v>
      </c>
      <c r="C466" s="6" t="s">
        <v>15</v>
      </c>
      <c r="D466" s="6">
        <v>782161.55569996301</v>
      </c>
    </row>
    <row r="467" spans="1:4" x14ac:dyDescent="0.25">
      <c r="A467" s="6" t="s">
        <v>221</v>
      </c>
      <c r="B467" s="6" t="s">
        <v>222</v>
      </c>
      <c r="C467" s="6" t="s">
        <v>17</v>
      </c>
      <c r="D467" s="6">
        <v>952241.61914380302</v>
      </c>
    </row>
    <row r="468" spans="1:4" x14ac:dyDescent="0.25">
      <c r="A468" s="6" t="s">
        <v>221</v>
      </c>
      <c r="B468" s="6" t="s">
        <v>222</v>
      </c>
      <c r="C468" s="6" t="s">
        <v>18</v>
      </c>
      <c r="D468" s="6">
        <v>726719.09998265002</v>
      </c>
    </row>
    <row r="469" spans="1:4" x14ac:dyDescent="0.25">
      <c r="A469" s="6" t="s">
        <v>223</v>
      </c>
      <c r="B469" s="6" t="s">
        <v>224</v>
      </c>
      <c r="C469" s="6" t="s">
        <v>15</v>
      </c>
      <c r="D469" s="6">
        <v>772510.48365856498</v>
      </c>
    </row>
    <row r="470" spans="1:4" x14ac:dyDescent="0.25">
      <c r="A470" s="6" t="s">
        <v>223</v>
      </c>
      <c r="B470" s="6" t="s">
        <v>224</v>
      </c>
      <c r="C470" s="6" t="s">
        <v>17</v>
      </c>
      <c r="D470" s="6">
        <v>806769.43991908699</v>
      </c>
    </row>
    <row r="471" spans="1:4" x14ac:dyDescent="0.25">
      <c r="A471" s="6" t="s">
        <v>223</v>
      </c>
      <c r="B471" s="6" t="s">
        <v>224</v>
      </c>
      <c r="C471" s="6" t="s">
        <v>18</v>
      </c>
      <c r="D471" s="6">
        <v>791051.81529868301</v>
      </c>
    </row>
    <row r="472" spans="1:4" x14ac:dyDescent="0.25">
      <c r="A472" s="6" t="s">
        <v>225</v>
      </c>
      <c r="B472" s="6" t="s">
        <v>226</v>
      </c>
      <c r="C472" s="6" t="s">
        <v>15</v>
      </c>
      <c r="D472" s="6">
        <v>886555.48688725499</v>
      </c>
    </row>
    <row r="473" spans="1:4" x14ac:dyDescent="0.25">
      <c r="A473" s="6" t="s">
        <v>225</v>
      </c>
      <c r="B473" s="6" t="s">
        <v>226</v>
      </c>
      <c r="C473" s="6" t="s">
        <v>17</v>
      </c>
      <c r="D473" s="6">
        <v>576896.94384841097</v>
      </c>
    </row>
    <row r="474" spans="1:4" x14ac:dyDescent="0.25">
      <c r="A474" s="6" t="s">
        <v>225</v>
      </c>
      <c r="B474" s="6" t="s">
        <v>226</v>
      </c>
      <c r="C474" s="6" t="s">
        <v>18</v>
      </c>
      <c r="D474" s="6">
        <v>658991.42481007299</v>
      </c>
    </row>
    <row r="475" spans="1:4" x14ac:dyDescent="0.25">
      <c r="A475" s="6" t="s">
        <v>227</v>
      </c>
      <c r="B475" s="6" t="s">
        <v>228</v>
      </c>
      <c r="C475" s="6" t="s">
        <v>15</v>
      </c>
      <c r="D475" s="6">
        <v>902914.93106069695</v>
      </c>
    </row>
    <row r="476" spans="1:4" x14ac:dyDescent="0.25">
      <c r="A476" s="6" t="s">
        <v>227</v>
      </c>
      <c r="B476" s="6" t="s">
        <v>228</v>
      </c>
      <c r="C476" s="6" t="s">
        <v>17</v>
      </c>
      <c r="D476" s="6">
        <v>783751.388795587</v>
      </c>
    </row>
    <row r="477" spans="1:4" x14ac:dyDescent="0.25">
      <c r="A477" s="6" t="s">
        <v>227</v>
      </c>
      <c r="B477" s="6" t="s">
        <v>228</v>
      </c>
      <c r="C477" s="6" t="s">
        <v>18</v>
      </c>
      <c r="D477" s="6">
        <v>887382.46703023405</v>
      </c>
    </row>
    <row r="478" spans="1:4" x14ac:dyDescent="0.25">
      <c r="A478" s="6" t="s">
        <v>229</v>
      </c>
      <c r="B478" s="6" t="s">
        <v>230</v>
      </c>
      <c r="C478" s="6" t="s">
        <v>15</v>
      </c>
      <c r="D478" s="6">
        <v>488184.50307662302</v>
      </c>
    </row>
    <row r="479" spans="1:4" x14ac:dyDescent="0.25">
      <c r="A479" s="6" t="s">
        <v>229</v>
      </c>
      <c r="B479" s="6" t="s">
        <v>230</v>
      </c>
      <c r="C479" s="6" t="s">
        <v>17</v>
      </c>
      <c r="D479" s="6">
        <v>634417.46992104605</v>
      </c>
    </row>
    <row r="480" spans="1:4" x14ac:dyDescent="0.25">
      <c r="A480" s="6" t="s">
        <v>229</v>
      </c>
      <c r="B480" s="6" t="s">
        <v>230</v>
      </c>
      <c r="C480" s="6" t="s">
        <v>18</v>
      </c>
      <c r="D480" s="6">
        <v>770449.34183695598</v>
      </c>
    </row>
    <row r="481" spans="1:4" x14ac:dyDescent="0.25">
      <c r="A481" s="6" t="s">
        <v>231</v>
      </c>
      <c r="B481" s="6" t="s">
        <v>232</v>
      </c>
      <c r="C481" s="6" t="s">
        <v>15</v>
      </c>
      <c r="D481" s="6">
        <v>992851.88307141303</v>
      </c>
    </row>
    <row r="482" spans="1:4" x14ac:dyDescent="0.25">
      <c r="A482" s="6" t="s">
        <v>231</v>
      </c>
      <c r="B482" s="6" t="s">
        <v>232</v>
      </c>
      <c r="C482" s="6" t="s">
        <v>17</v>
      </c>
      <c r="D482" s="6">
        <v>690424.92086109996</v>
      </c>
    </row>
    <row r="483" spans="1:4" x14ac:dyDescent="0.25">
      <c r="A483" s="6" t="s">
        <v>231</v>
      </c>
      <c r="B483" s="6" t="s">
        <v>232</v>
      </c>
      <c r="C483" s="6" t="s">
        <v>18</v>
      </c>
      <c r="D483" s="6">
        <v>784473.37940187298</v>
      </c>
    </row>
    <row r="484" spans="1:4" x14ac:dyDescent="0.25">
      <c r="A484" s="6" t="s">
        <v>233</v>
      </c>
      <c r="B484" s="6" t="s">
        <v>234</v>
      </c>
      <c r="C484" s="6" t="s">
        <v>15</v>
      </c>
      <c r="D484" s="6">
        <v>769165.649000176</v>
      </c>
    </row>
    <row r="485" spans="1:4" x14ac:dyDescent="0.25">
      <c r="A485" s="6" t="s">
        <v>233</v>
      </c>
      <c r="B485" s="6" t="s">
        <v>234</v>
      </c>
      <c r="C485" s="6" t="s">
        <v>17</v>
      </c>
      <c r="D485" s="6">
        <v>657171.06128575501</v>
      </c>
    </row>
    <row r="486" spans="1:4" x14ac:dyDescent="0.25">
      <c r="A486" s="6" t="s">
        <v>233</v>
      </c>
      <c r="B486" s="6" t="s">
        <v>234</v>
      </c>
      <c r="C486" s="6" t="s">
        <v>18</v>
      </c>
      <c r="D486" s="6">
        <v>741811.83416770597</v>
      </c>
    </row>
    <row r="487" spans="1:4" x14ac:dyDescent="0.25">
      <c r="A487" s="6" t="s">
        <v>235</v>
      </c>
      <c r="B487" s="6" t="s">
        <v>236</v>
      </c>
      <c r="C487" s="6" t="s">
        <v>15</v>
      </c>
      <c r="D487" s="6">
        <v>682127.47941816004</v>
      </c>
    </row>
    <row r="488" spans="1:4" x14ac:dyDescent="0.25">
      <c r="A488" s="6" t="s">
        <v>235</v>
      </c>
      <c r="B488" s="6" t="s">
        <v>236</v>
      </c>
      <c r="C488" s="6" t="s">
        <v>16</v>
      </c>
      <c r="D488" s="6">
        <v>828000</v>
      </c>
    </row>
    <row r="489" spans="1:4" x14ac:dyDescent="0.25">
      <c r="A489" s="6" t="s">
        <v>235</v>
      </c>
      <c r="B489" s="6" t="s">
        <v>236</v>
      </c>
      <c r="C489" s="6" t="s">
        <v>17</v>
      </c>
      <c r="D489" s="6">
        <v>684454.62288432696</v>
      </c>
    </row>
    <row r="490" spans="1:4" x14ac:dyDescent="0.25">
      <c r="A490" s="6" t="s">
        <v>235</v>
      </c>
      <c r="B490" s="6" t="s">
        <v>236</v>
      </c>
      <c r="C490" s="6" t="s">
        <v>18</v>
      </c>
      <c r="D490" s="6">
        <v>729006.55090542103</v>
      </c>
    </row>
    <row r="491" spans="1:4" x14ac:dyDescent="0.25">
      <c r="A491" s="6" t="s">
        <v>237</v>
      </c>
      <c r="B491" s="6" t="s">
        <v>238</v>
      </c>
      <c r="C491" s="6" t="s">
        <v>15</v>
      </c>
      <c r="D491" s="6">
        <v>683830.585242284</v>
      </c>
    </row>
    <row r="492" spans="1:4" x14ac:dyDescent="0.25">
      <c r="A492" s="6" t="s">
        <v>237</v>
      </c>
      <c r="B492" s="6" t="s">
        <v>238</v>
      </c>
      <c r="C492" s="6" t="s">
        <v>16</v>
      </c>
      <c r="D492" s="6">
        <v>1185000</v>
      </c>
    </row>
    <row r="493" spans="1:4" x14ac:dyDescent="0.25">
      <c r="A493" s="6" t="s">
        <v>237</v>
      </c>
      <c r="B493" s="6" t="s">
        <v>238</v>
      </c>
      <c r="C493" s="6" t="s">
        <v>17</v>
      </c>
      <c r="D493" s="6">
        <v>546584.26278812496</v>
      </c>
    </row>
    <row r="494" spans="1:4" x14ac:dyDescent="0.25">
      <c r="A494" s="6" t="s">
        <v>237</v>
      </c>
      <c r="B494" s="6" t="s">
        <v>238</v>
      </c>
      <c r="C494" s="6" t="s">
        <v>18</v>
      </c>
      <c r="D494" s="6">
        <v>806506.48129830498</v>
      </c>
    </row>
    <row r="495" spans="1:4" x14ac:dyDescent="0.25">
      <c r="A495" s="6" t="s">
        <v>239</v>
      </c>
      <c r="B495" s="6" t="s">
        <v>240</v>
      </c>
      <c r="C495" s="6" t="s">
        <v>15</v>
      </c>
      <c r="D495" s="6">
        <v>1969666.75</v>
      </c>
    </row>
    <row r="496" spans="1:4" x14ac:dyDescent="0.25">
      <c r="A496" s="6" t="s">
        <v>239</v>
      </c>
      <c r="B496" s="6" t="s">
        <v>240</v>
      </c>
      <c r="C496" s="6" t="s">
        <v>17</v>
      </c>
      <c r="D496" s="6">
        <v>1606704.2534724399</v>
      </c>
    </row>
    <row r="497" spans="1:4" x14ac:dyDescent="0.25">
      <c r="A497" s="6" t="s">
        <v>239</v>
      </c>
      <c r="B497" s="6" t="s">
        <v>240</v>
      </c>
      <c r="C497" s="6" t="s">
        <v>18</v>
      </c>
      <c r="D497" s="6">
        <v>1594202.54859637</v>
      </c>
    </row>
    <row r="498" spans="1:4" x14ac:dyDescent="0.25">
      <c r="A498" s="6" t="s">
        <v>241</v>
      </c>
      <c r="B498" s="6" t="s">
        <v>242</v>
      </c>
      <c r="C498" s="6" t="s">
        <v>15</v>
      </c>
      <c r="D498" s="6">
        <v>774289.57917782699</v>
      </c>
    </row>
    <row r="499" spans="1:4" x14ac:dyDescent="0.25">
      <c r="A499" s="6" t="s">
        <v>241</v>
      </c>
      <c r="B499" s="6" t="s">
        <v>242</v>
      </c>
      <c r="C499" s="6" t="s">
        <v>17</v>
      </c>
      <c r="D499" s="6">
        <v>981630.31620049104</v>
      </c>
    </row>
    <row r="500" spans="1:4" x14ac:dyDescent="0.25">
      <c r="A500" s="6" t="s">
        <v>241</v>
      </c>
      <c r="B500" s="6" t="s">
        <v>242</v>
      </c>
      <c r="C500" s="6" t="s">
        <v>18</v>
      </c>
      <c r="D500" s="6">
        <v>1342520.8138083799</v>
      </c>
    </row>
    <row r="501" spans="1:4" x14ac:dyDescent="0.25">
      <c r="A501" s="6" t="s">
        <v>243</v>
      </c>
      <c r="B501" s="6" t="s">
        <v>244</v>
      </c>
      <c r="C501" s="6" t="s">
        <v>15</v>
      </c>
      <c r="D501" s="6">
        <v>788302.14183501399</v>
      </c>
    </row>
    <row r="502" spans="1:4" x14ac:dyDescent="0.25">
      <c r="A502" s="6" t="s">
        <v>243</v>
      </c>
      <c r="B502" s="6" t="s">
        <v>244</v>
      </c>
      <c r="C502" s="6" t="s">
        <v>17</v>
      </c>
      <c r="D502" s="6">
        <v>731604.83807828801</v>
      </c>
    </row>
    <row r="503" spans="1:4" x14ac:dyDescent="0.25">
      <c r="A503" s="6" t="s">
        <v>243</v>
      </c>
      <c r="B503" s="6" t="s">
        <v>244</v>
      </c>
      <c r="C503" s="6" t="s">
        <v>18</v>
      </c>
      <c r="D503" s="6">
        <v>791838.389816829</v>
      </c>
    </row>
    <row r="504" spans="1:4" x14ac:dyDescent="0.25">
      <c r="A504" s="6" t="s">
        <v>245</v>
      </c>
      <c r="B504" s="6" t="s">
        <v>246</v>
      </c>
      <c r="C504" s="6" t="s">
        <v>15</v>
      </c>
      <c r="D504" s="6">
        <v>451771.91689383099</v>
      </c>
    </row>
    <row r="505" spans="1:4" x14ac:dyDescent="0.25">
      <c r="A505" s="6" t="s">
        <v>245</v>
      </c>
      <c r="B505" s="6" t="s">
        <v>246</v>
      </c>
      <c r="C505" s="6" t="s">
        <v>17</v>
      </c>
      <c r="D505" s="6">
        <v>694334.76243636198</v>
      </c>
    </row>
    <row r="506" spans="1:4" x14ac:dyDescent="0.25">
      <c r="A506" s="6" t="s">
        <v>245</v>
      </c>
      <c r="B506" s="6" t="s">
        <v>246</v>
      </c>
      <c r="C506" s="6" t="s">
        <v>18</v>
      </c>
      <c r="D506" s="6">
        <v>683072.81415917096</v>
      </c>
    </row>
    <row r="507" spans="1:4" x14ac:dyDescent="0.25">
      <c r="A507" s="6" t="s">
        <v>247</v>
      </c>
      <c r="B507" s="6" t="s">
        <v>248</v>
      </c>
      <c r="C507" s="6" t="s">
        <v>15</v>
      </c>
      <c r="D507" s="6">
        <v>2141557.0347096301</v>
      </c>
    </row>
    <row r="508" spans="1:4" x14ac:dyDescent="0.25">
      <c r="A508" s="6" t="s">
        <v>247</v>
      </c>
      <c r="B508" s="6" t="s">
        <v>248</v>
      </c>
      <c r="C508" s="6" t="s">
        <v>17</v>
      </c>
      <c r="D508" s="6">
        <v>1071582.1023299999</v>
      </c>
    </row>
    <row r="509" spans="1:4" x14ac:dyDescent="0.25">
      <c r="A509" s="6" t="s">
        <v>247</v>
      </c>
      <c r="B509" s="6" t="s">
        <v>248</v>
      </c>
      <c r="C509" s="6" t="s">
        <v>18</v>
      </c>
      <c r="D509" s="6">
        <v>1434598.34058688</v>
      </c>
    </row>
    <row r="510" spans="1:4" x14ac:dyDescent="0.25">
      <c r="A510" s="6" t="s">
        <v>249</v>
      </c>
      <c r="B510" s="6" t="s">
        <v>250</v>
      </c>
      <c r="C510" s="6" t="s">
        <v>15</v>
      </c>
      <c r="D510" s="6">
        <v>1351234.5365967499</v>
      </c>
    </row>
    <row r="511" spans="1:4" x14ac:dyDescent="0.25">
      <c r="A511" s="6" t="s">
        <v>249</v>
      </c>
      <c r="B511" s="6" t="s">
        <v>250</v>
      </c>
      <c r="C511" s="6" t="s">
        <v>17</v>
      </c>
      <c r="D511" s="6">
        <v>1504003.60770278</v>
      </c>
    </row>
    <row r="512" spans="1:4" x14ac:dyDescent="0.25">
      <c r="A512" s="6" t="s">
        <v>249</v>
      </c>
      <c r="B512" s="6" t="s">
        <v>250</v>
      </c>
      <c r="C512" s="6" t="s">
        <v>18</v>
      </c>
      <c r="D512" s="6">
        <v>1815312.61197478</v>
      </c>
    </row>
    <row r="513" spans="1:4" x14ac:dyDescent="0.25">
      <c r="A513" s="6" t="s">
        <v>251</v>
      </c>
      <c r="B513" s="6" t="s">
        <v>252</v>
      </c>
      <c r="C513" s="6" t="s">
        <v>15</v>
      </c>
      <c r="D513" s="6">
        <v>1594843.0754126899</v>
      </c>
    </row>
    <row r="514" spans="1:4" x14ac:dyDescent="0.25">
      <c r="A514" s="6" t="s">
        <v>251</v>
      </c>
      <c r="B514" s="6" t="s">
        <v>252</v>
      </c>
      <c r="C514" s="6" t="s">
        <v>17</v>
      </c>
      <c r="D514" s="6">
        <v>1187837.8099628901</v>
      </c>
    </row>
    <row r="515" spans="1:4" x14ac:dyDescent="0.25">
      <c r="A515" s="6" t="s">
        <v>251</v>
      </c>
      <c r="B515" s="6" t="s">
        <v>252</v>
      </c>
      <c r="C515" s="6" t="s">
        <v>18</v>
      </c>
      <c r="D515" s="6">
        <v>2118698.37931561</v>
      </c>
    </row>
    <row r="516" spans="1:4" x14ac:dyDescent="0.25">
      <c r="A516" s="6" t="s">
        <v>253</v>
      </c>
      <c r="B516" s="6" t="s">
        <v>254</v>
      </c>
      <c r="C516" s="6" t="s">
        <v>15</v>
      </c>
      <c r="D516" s="6">
        <v>903582.03976636799</v>
      </c>
    </row>
    <row r="517" spans="1:4" x14ac:dyDescent="0.25">
      <c r="A517" s="6" t="s">
        <v>253</v>
      </c>
      <c r="B517" s="6" t="s">
        <v>254</v>
      </c>
      <c r="C517" s="6" t="s">
        <v>17</v>
      </c>
      <c r="D517" s="6">
        <v>787933.42626028799</v>
      </c>
    </row>
    <row r="518" spans="1:4" x14ac:dyDescent="0.25">
      <c r="A518" s="6" t="s">
        <v>253</v>
      </c>
      <c r="B518" s="6" t="s">
        <v>254</v>
      </c>
      <c r="C518" s="6" t="s">
        <v>18</v>
      </c>
      <c r="D518" s="6">
        <v>1057534.98808356</v>
      </c>
    </row>
    <row r="519" spans="1:4" x14ac:dyDescent="0.25">
      <c r="A519" s="6" t="s">
        <v>255</v>
      </c>
      <c r="B519" s="6" t="s">
        <v>256</v>
      </c>
      <c r="C519" s="6" t="s">
        <v>15</v>
      </c>
      <c r="D519" s="6">
        <v>1610292.47895069</v>
      </c>
    </row>
    <row r="520" spans="1:4" x14ac:dyDescent="0.25">
      <c r="A520" s="6" t="s">
        <v>255</v>
      </c>
      <c r="B520" s="6" t="s">
        <v>256</v>
      </c>
      <c r="C520" s="6" t="s">
        <v>16</v>
      </c>
      <c r="D520" s="6">
        <v>1431120</v>
      </c>
    </row>
    <row r="521" spans="1:4" x14ac:dyDescent="0.25">
      <c r="A521" s="6" t="s">
        <v>255</v>
      </c>
      <c r="B521" s="6" t="s">
        <v>256</v>
      </c>
      <c r="C521" s="6" t="s">
        <v>17</v>
      </c>
      <c r="D521" s="6">
        <v>2962268.7766494402</v>
      </c>
    </row>
    <row r="522" spans="1:4" x14ac:dyDescent="0.25">
      <c r="A522" s="6" t="s">
        <v>255</v>
      </c>
      <c r="B522" s="6" t="s">
        <v>256</v>
      </c>
      <c r="C522" s="6" t="s">
        <v>18</v>
      </c>
      <c r="D522" s="6">
        <v>2480650.0941424798</v>
      </c>
    </row>
    <row r="523" spans="1:4" x14ac:dyDescent="0.25">
      <c r="A523" s="6" t="s">
        <v>257</v>
      </c>
      <c r="B523" s="6" t="s">
        <v>258</v>
      </c>
      <c r="C523" s="6" t="s">
        <v>15</v>
      </c>
      <c r="D523" s="6">
        <v>3006250</v>
      </c>
    </row>
    <row r="524" spans="1:4" x14ac:dyDescent="0.25">
      <c r="A524" s="6" t="s">
        <v>257</v>
      </c>
      <c r="B524" s="6" t="s">
        <v>258</v>
      </c>
      <c r="C524" s="6" t="s">
        <v>17</v>
      </c>
      <c r="D524" s="6">
        <v>3004796.6225759801</v>
      </c>
    </row>
    <row r="525" spans="1:4" x14ac:dyDescent="0.25">
      <c r="A525" s="6" t="s">
        <v>257</v>
      </c>
      <c r="B525" s="6" t="s">
        <v>258</v>
      </c>
      <c r="C525" s="6" t="s">
        <v>18</v>
      </c>
      <c r="D525" s="6">
        <v>3178132.6554251001</v>
      </c>
    </row>
    <row r="526" spans="1:4" x14ac:dyDescent="0.25">
      <c r="A526" s="6" t="s">
        <v>259</v>
      </c>
      <c r="B526" s="6" t="s">
        <v>260</v>
      </c>
      <c r="C526" s="6" t="s">
        <v>15</v>
      </c>
      <c r="D526" s="6">
        <v>5379851.5073108403</v>
      </c>
    </row>
    <row r="527" spans="1:4" x14ac:dyDescent="0.25">
      <c r="A527" s="6" t="s">
        <v>259</v>
      </c>
      <c r="B527" s="6" t="s">
        <v>260</v>
      </c>
      <c r="C527" s="6" t="s">
        <v>17</v>
      </c>
      <c r="D527" s="6">
        <v>3137175.0465537901</v>
      </c>
    </row>
    <row r="528" spans="1:4" x14ac:dyDescent="0.25">
      <c r="A528" s="6" t="s">
        <v>259</v>
      </c>
      <c r="B528" s="6" t="s">
        <v>260</v>
      </c>
      <c r="C528" s="6" t="s">
        <v>18</v>
      </c>
      <c r="D528" s="6">
        <v>2728831.9116444602</v>
      </c>
    </row>
    <row r="529" spans="1:4" x14ac:dyDescent="0.25">
      <c r="A529" s="6" t="s">
        <v>261</v>
      </c>
      <c r="B529" s="6" t="s">
        <v>262</v>
      </c>
      <c r="C529" s="6" t="s">
        <v>17</v>
      </c>
      <c r="D529" s="6">
        <v>2306764.0332539901</v>
      </c>
    </row>
    <row r="530" spans="1:4" x14ac:dyDescent="0.25">
      <c r="A530" s="6" t="s">
        <v>261</v>
      </c>
      <c r="B530" s="6" t="s">
        <v>262</v>
      </c>
      <c r="C530" s="6" t="s">
        <v>18</v>
      </c>
      <c r="D530" s="6">
        <v>2393418.2603166299</v>
      </c>
    </row>
    <row r="531" spans="1:4" x14ac:dyDescent="0.25">
      <c r="A531" s="6" t="s">
        <v>263</v>
      </c>
      <c r="B531" s="6" t="s">
        <v>264</v>
      </c>
      <c r="C531" s="6" t="s">
        <v>15</v>
      </c>
      <c r="D531" s="6">
        <v>2079000</v>
      </c>
    </row>
    <row r="532" spans="1:4" x14ac:dyDescent="0.25">
      <c r="A532" s="6" t="s">
        <v>263</v>
      </c>
      <c r="B532" s="6" t="s">
        <v>264</v>
      </c>
      <c r="C532" s="6" t="s">
        <v>17</v>
      </c>
      <c r="D532" s="6">
        <v>2797534.2677833298</v>
      </c>
    </row>
    <row r="533" spans="1:4" x14ac:dyDescent="0.25">
      <c r="A533" s="6" t="s">
        <v>263</v>
      </c>
      <c r="B533" s="6" t="s">
        <v>264</v>
      </c>
      <c r="C533" s="6" t="s">
        <v>18</v>
      </c>
      <c r="D533" s="6">
        <v>2400544.2566517098</v>
      </c>
    </row>
    <row r="534" spans="1:4" x14ac:dyDescent="0.25">
      <c r="A534" s="6" t="s">
        <v>265</v>
      </c>
      <c r="B534" s="6" t="s">
        <v>266</v>
      </c>
      <c r="C534" s="6" t="s">
        <v>15</v>
      </c>
      <c r="D534" s="6">
        <v>725000</v>
      </c>
    </row>
    <row r="535" spans="1:4" x14ac:dyDescent="0.25">
      <c r="A535" s="6" t="s">
        <v>265</v>
      </c>
      <c r="B535" s="6" t="s">
        <v>266</v>
      </c>
      <c r="C535" s="6" t="s">
        <v>17</v>
      </c>
      <c r="D535" s="6">
        <v>1170160.4283338201</v>
      </c>
    </row>
    <row r="536" spans="1:4" x14ac:dyDescent="0.25">
      <c r="A536" s="6" t="s">
        <v>265</v>
      </c>
      <c r="B536" s="6" t="s">
        <v>266</v>
      </c>
      <c r="C536" s="6" t="s">
        <v>18</v>
      </c>
      <c r="D536" s="6">
        <v>1413910.1080384001</v>
      </c>
    </row>
    <row r="537" spans="1:4" x14ac:dyDescent="0.25">
      <c r="A537" s="6" t="s">
        <v>267</v>
      </c>
      <c r="B537" s="6" t="s">
        <v>268</v>
      </c>
      <c r="C537" s="6" t="s">
        <v>15</v>
      </c>
      <c r="D537" s="6">
        <v>1676788.2547029201</v>
      </c>
    </row>
    <row r="538" spans="1:4" x14ac:dyDescent="0.25">
      <c r="A538" s="6" t="s">
        <v>267</v>
      </c>
      <c r="B538" s="6" t="s">
        <v>268</v>
      </c>
      <c r="C538" s="6" t="s">
        <v>17</v>
      </c>
      <c r="D538" s="6">
        <v>1052880.0846770999</v>
      </c>
    </row>
    <row r="539" spans="1:4" x14ac:dyDescent="0.25">
      <c r="A539" s="6" t="s">
        <v>267</v>
      </c>
      <c r="B539" s="6" t="s">
        <v>268</v>
      </c>
      <c r="C539" s="6" t="s">
        <v>18</v>
      </c>
      <c r="D539" s="6">
        <v>1917057.7653765699</v>
      </c>
    </row>
    <row r="540" spans="1:4" x14ac:dyDescent="0.25">
      <c r="A540" s="6" t="s">
        <v>269</v>
      </c>
      <c r="B540" s="6" t="s">
        <v>270</v>
      </c>
      <c r="C540" s="6" t="s">
        <v>17</v>
      </c>
      <c r="D540" s="6">
        <v>5122786.7008481398</v>
      </c>
    </row>
    <row r="541" spans="1:4" x14ac:dyDescent="0.25">
      <c r="A541" s="6" t="s">
        <v>269</v>
      </c>
      <c r="B541" s="6" t="s">
        <v>270</v>
      </c>
      <c r="C541" s="6" t="s">
        <v>18</v>
      </c>
      <c r="D541" s="6">
        <v>4486872.9761359096</v>
      </c>
    </row>
    <row r="542" spans="1:4" x14ac:dyDescent="0.25">
      <c r="A542" s="6" t="s">
        <v>271</v>
      </c>
      <c r="B542" s="6" t="s">
        <v>272</v>
      </c>
      <c r="C542" s="6" t="s">
        <v>15</v>
      </c>
      <c r="D542" s="6">
        <v>1654789.2586191399</v>
      </c>
    </row>
    <row r="543" spans="1:4" x14ac:dyDescent="0.25">
      <c r="A543" s="6" t="s">
        <v>271</v>
      </c>
      <c r="B543" s="6" t="s">
        <v>272</v>
      </c>
      <c r="C543" s="6" t="s">
        <v>17</v>
      </c>
      <c r="D543" s="6">
        <v>717580.42004883103</v>
      </c>
    </row>
    <row r="544" spans="1:4" x14ac:dyDescent="0.25">
      <c r="A544" s="6" t="s">
        <v>271</v>
      </c>
      <c r="B544" s="6" t="s">
        <v>272</v>
      </c>
      <c r="C544" s="6" t="s">
        <v>18</v>
      </c>
      <c r="D544" s="6">
        <v>2132183.6000405098</v>
      </c>
    </row>
    <row r="545" spans="1:4" x14ac:dyDescent="0.25">
      <c r="A545" s="6" t="s">
        <v>273</v>
      </c>
      <c r="B545" s="6" t="s">
        <v>274</v>
      </c>
      <c r="C545" s="6" t="s">
        <v>15</v>
      </c>
      <c r="D545" s="6">
        <v>1859195.76767835</v>
      </c>
    </row>
    <row r="546" spans="1:4" x14ac:dyDescent="0.25">
      <c r="A546" s="6" t="s">
        <v>273</v>
      </c>
      <c r="B546" s="6" t="s">
        <v>274</v>
      </c>
      <c r="C546" s="6" t="s">
        <v>17</v>
      </c>
      <c r="D546" s="6">
        <v>2388747.80014461</v>
      </c>
    </row>
    <row r="547" spans="1:4" x14ac:dyDescent="0.25">
      <c r="A547" s="6" t="s">
        <v>273</v>
      </c>
      <c r="B547" s="6" t="s">
        <v>274</v>
      </c>
      <c r="C547" s="6" t="s">
        <v>18</v>
      </c>
      <c r="D547" s="6">
        <v>2519263.4362125802</v>
      </c>
    </row>
    <row r="548" spans="1:4" x14ac:dyDescent="0.25">
      <c r="A548" s="6" t="s">
        <v>275</v>
      </c>
      <c r="B548" s="6" t="s">
        <v>276</v>
      </c>
      <c r="C548" s="6" t="s">
        <v>15</v>
      </c>
      <c r="D548" s="6">
        <v>705000</v>
      </c>
    </row>
    <row r="549" spans="1:4" x14ac:dyDescent="0.25">
      <c r="A549" s="6" t="s">
        <v>275</v>
      </c>
      <c r="B549" s="6" t="s">
        <v>276</v>
      </c>
      <c r="C549" s="6" t="s">
        <v>17</v>
      </c>
      <c r="D549" s="6">
        <v>1096759.8085217201</v>
      </c>
    </row>
    <row r="550" spans="1:4" x14ac:dyDescent="0.25">
      <c r="A550" s="6" t="s">
        <v>275</v>
      </c>
      <c r="B550" s="6" t="s">
        <v>276</v>
      </c>
      <c r="C550" s="6" t="s">
        <v>18</v>
      </c>
      <c r="D550" s="6">
        <v>1738420.17502497</v>
      </c>
    </row>
    <row r="551" spans="1:4" x14ac:dyDescent="0.25">
      <c r="A551" s="6" t="s">
        <v>277</v>
      </c>
      <c r="B551" s="6" t="s">
        <v>278</v>
      </c>
      <c r="C551" s="6" t="s">
        <v>15</v>
      </c>
      <c r="D551" s="6">
        <v>2200000</v>
      </c>
    </row>
    <row r="552" spans="1:4" x14ac:dyDescent="0.25">
      <c r="A552" s="6" t="s">
        <v>277</v>
      </c>
      <c r="B552" s="6" t="s">
        <v>278</v>
      </c>
      <c r="C552" s="6" t="s">
        <v>17</v>
      </c>
      <c r="D552" s="6">
        <v>3056925.2497616801</v>
      </c>
    </row>
    <row r="553" spans="1:4" x14ac:dyDescent="0.25">
      <c r="A553" s="6" t="s">
        <v>277</v>
      </c>
      <c r="B553" s="6" t="s">
        <v>278</v>
      </c>
      <c r="C553" s="6" t="s">
        <v>18</v>
      </c>
      <c r="D553" s="6">
        <v>2891699.11180508</v>
      </c>
    </row>
    <row r="554" spans="1:4" x14ac:dyDescent="0.25">
      <c r="A554" s="6" t="s">
        <v>279</v>
      </c>
      <c r="B554" s="6" t="s">
        <v>280</v>
      </c>
      <c r="C554" s="6" t="s">
        <v>15</v>
      </c>
      <c r="D554" s="6">
        <v>369016.74600399099</v>
      </c>
    </row>
    <row r="555" spans="1:4" x14ac:dyDescent="0.25">
      <c r="A555" s="6" t="s">
        <v>279</v>
      </c>
      <c r="B555" s="6" t="s">
        <v>280</v>
      </c>
      <c r="C555" s="6" t="s">
        <v>17</v>
      </c>
      <c r="D555" s="6">
        <v>963429.75731625897</v>
      </c>
    </row>
    <row r="556" spans="1:4" x14ac:dyDescent="0.25">
      <c r="A556" s="6" t="s">
        <v>279</v>
      </c>
      <c r="B556" s="6" t="s">
        <v>280</v>
      </c>
      <c r="C556" s="6" t="s">
        <v>18</v>
      </c>
      <c r="D556" s="6">
        <v>1058206.5062802101</v>
      </c>
    </row>
    <row r="557" spans="1:4" x14ac:dyDescent="0.25">
      <c r="A557" s="6" t="s">
        <v>281</v>
      </c>
      <c r="B557" s="6" t="s">
        <v>282</v>
      </c>
      <c r="C557" s="6" t="s">
        <v>15</v>
      </c>
      <c r="D557" s="6">
        <v>1246685.3758097801</v>
      </c>
    </row>
    <row r="558" spans="1:4" x14ac:dyDescent="0.25">
      <c r="A558" s="6" t="s">
        <v>281</v>
      </c>
      <c r="B558" s="6" t="s">
        <v>282</v>
      </c>
      <c r="C558" s="6" t="s">
        <v>17</v>
      </c>
      <c r="D558" s="6">
        <v>1277000</v>
      </c>
    </row>
    <row r="559" spans="1:4" x14ac:dyDescent="0.25">
      <c r="A559" s="6" t="s">
        <v>281</v>
      </c>
      <c r="B559" s="6" t="s">
        <v>282</v>
      </c>
      <c r="C559" s="6" t="s">
        <v>18</v>
      </c>
      <c r="D559" s="6">
        <v>1882596.50726032</v>
      </c>
    </row>
    <row r="560" spans="1:4" x14ac:dyDescent="0.25">
      <c r="A560" s="6" t="s">
        <v>283</v>
      </c>
      <c r="B560" s="6" t="s">
        <v>284</v>
      </c>
      <c r="C560" s="6" t="s">
        <v>15</v>
      </c>
      <c r="D560" s="6">
        <v>481284.23662196001</v>
      </c>
    </row>
    <row r="561" spans="1:4" x14ac:dyDescent="0.25">
      <c r="A561" s="6" t="s">
        <v>283</v>
      </c>
      <c r="B561" s="6" t="s">
        <v>284</v>
      </c>
      <c r="C561" s="6" t="s">
        <v>17</v>
      </c>
      <c r="D561" s="6">
        <v>432257.45535652299</v>
      </c>
    </row>
    <row r="562" spans="1:4" x14ac:dyDescent="0.25">
      <c r="A562" s="6" t="s">
        <v>283</v>
      </c>
      <c r="B562" s="6" t="s">
        <v>284</v>
      </c>
      <c r="C562" s="6" t="s">
        <v>18</v>
      </c>
      <c r="D562" s="6">
        <v>546062.25945820601</v>
      </c>
    </row>
    <row r="563" spans="1:4" x14ac:dyDescent="0.25">
      <c r="A563" s="6" t="s">
        <v>285</v>
      </c>
      <c r="B563" s="6" t="s">
        <v>286</v>
      </c>
      <c r="C563" s="6" t="s">
        <v>15</v>
      </c>
      <c r="D563" s="6">
        <v>581799.31720349204</v>
      </c>
    </row>
    <row r="564" spans="1:4" x14ac:dyDescent="0.25">
      <c r="A564" s="6" t="s">
        <v>285</v>
      </c>
      <c r="B564" s="6" t="s">
        <v>286</v>
      </c>
      <c r="C564" s="6" t="s">
        <v>17</v>
      </c>
      <c r="D564" s="6">
        <v>678478.46457260603</v>
      </c>
    </row>
    <row r="565" spans="1:4" x14ac:dyDescent="0.25">
      <c r="A565" s="6" t="s">
        <v>285</v>
      </c>
      <c r="B565" s="6" t="s">
        <v>286</v>
      </c>
      <c r="C565" s="6" t="s">
        <v>18</v>
      </c>
      <c r="D565" s="6">
        <v>652924.43299441296</v>
      </c>
    </row>
    <row r="566" spans="1:4" x14ac:dyDescent="0.25">
      <c r="A566" s="6" t="s">
        <v>287</v>
      </c>
      <c r="B566" s="6" t="s">
        <v>288</v>
      </c>
      <c r="C566" s="6" t="s">
        <v>15</v>
      </c>
      <c r="D566" s="6">
        <v>934913</v>
      </c>
    </row>
    <row r="567" spans="1:4" x14ac:dyDescent="0.25">
      <c r="A567" s="6" t="s">
        <v>287</v>
      </c>
      <c r="B567" s="6" t="s">
        <v>288</v>
      </c>
      <c r="C567" s="6" t="s">
        <v>17</v>
      </c>
      <c r="D567" s="6">
        <v>1281237.4400339299</v>
      </c>
    </row>
    <row r="568" spans="1:4" x14ac:dyDescent="0.25">
      <c r="A568" s="6" t="s">
        <v>287</v>
      </c>
      <c r="B568" s="6" t="s">
        <v>288</v>
      </c>
      <c r="C568" s="6" t="s">
        <v>18</v>
      </c>
      <c r="D568" s="6">
        <v>2018111.61930566</v>
      </c>
    </row>
    <row r="569" spans="1:4" x14ac:dyDescent="0.25">
      <c r="A569" s="6" t="s">
        <v>289</v>
      </c>
      <c r="B569" s="6" t="s">
        <v>290</v>
      </c>
      <c r="C569" s="6" t="s">
        <v>15</v>
      </c>
      <c r="D569" s="6">
        <v>1101229.9079104799</v>
      </c>
    </row>
    <row r="570" spans="1:4" x14ac:dyDescent="0.25">
      <c r="A570" s="6" t="s">
        <v>289</v>
      </c>
      <c r="B570" s="6" t="s">
        <v>290</v>
      </c>
      <c r="C570" s="6" t="s">
        <v>17</v>
      </c>
      <c r="D570" s="6">
        <v>1567309.58732824</v>
      </c>
    </row>
    <row r="571" spans="1:4" x14ac:dyDescent="0.25">
      <c r="A571" s="6" t="s">
        <v>289</v>
      </c>
      <c r="B571" s="6" t="s">
        <v>290</v>
      </c>
      <c r="C571" s="6" t="s">
        <v>18</v>
      </c>
      <c r="D571" s="6">
        <v>1990058.45693683</v>
      </c>
    </row>
    <row r="572" spans="1:4" x14ac:dyDescent="0.25">
      <c r="A572" s="6" t="s">
        <v>291</v>
      </c>
      <c r="B572" s="6" t="s">
        <v>292</v>
      </c>
      <c r="C572" s="6" t="s">
        <v>15</v>
      </c>
      <c r="D572" s="6">
        <v>1011469.8821343899</v>
      </c>
    </row>
    <row r="573" spans="1:4" x14ac:dyDescent="0.25">
      <c r="A573" s="6" t="s">
        <v>291</v>
      </c>
      <c r="B573" s="6" t="s">
        <v>292</v>
      </c>
      <c r="C573" s="6" t="s">
        <v>17</v>
      </c>
      <c r="D573" s="6">
        <v>490741.50770171097</v>
      </c>
    </row>
    <row r="574" spans="1:4" x14ac:dyDescent="0.25">
      <c r="A574" s="6" t="s">
        <v>291</v>
      </c>
      <c r="B574" s="6" t="s">
        <v>292</v>
      </c>
      <c r="C574" s="6" t="s">
        <v>18</v>
      </c>
      <c r="D574" s="6">
        <v>546464.31277750095</v>
      </c>
    </row>
    <row r="575" spans="1:4" x14ac:dyDescent="0.25">
      <c r="A575" s="6" t="s">
        <v>293</v>
      </c>
      <c r="B575" s="6" t="s">
        <v>294</v>
      </c>
      <c r="C575" s="6" t="s">
        <v>15</v>
      </c>
      <c r="D575" s="6">
        <v>1415971.91305532</v>
      </c>
    </row>
    <row r="576" spans="1:4" x14ac:dyDescent="0.25">
      <c r="A576" s="6" t="s">
        <v>293</v>
      </c>
      <c r="B576" s="6" t="s">
        <v>294</v>
      </c>
      <c r="C576" s="6" t="s">
        <v>17</v>
      </c>
      <c r="D576" s="6">
        <v>1756368.0147420401</v>
      </c>
    </row>
    <row r="577" spans="1:4" x14ac:dyDescent="0.25">
      <c r="A577" s="6" t="s">
        <v>293</v>
      </c>
      <c r="B577" s="6" t="s">
        <v>294</v>
      </c>
      <c r="C577" s="6" t="s">
        <v>18</v>
      </c>
      <c r="D577" s="6">
        <v>2489520.6440962302</v>
      </c>
    </row>
    <row r="578" spans="1:4" x14ac:dyDescent="0.25">
      <c r="A578" s="6" t="s">
        <v>295</v>
      </c>
      <c r="B578" s="6" t="s">
        <v>296</v>
      </c>
      <c r="C578" s="6" t="s">
        <v>15</v>
      </c>
      <c r="D578" s="6">
        <v>6014491.3979264898</v>
      </c>
    </row>
    <row r="579" spans="1:4" x14ac:dyDescent="0.25">
      <c r="A579" s="6" t="s">
        <v>295</v>
      </c>
      <c r="B579" s="6" t="s">
        <v>296</v>
      </c>
      <c r="C579" s="6" t="s">
        <v>17</v>
      </c>
      <c r="D579" s="6">
        <v>3552167.0278181499</v>
      </c>
    </row>
    <row r="580" spans="1:4" x14ac:dyDescent="0.25">
      <c r="A580" s="6" t="s">
        <v>295</v>
      </c>
      <c r="B580" s="6" t="s">
        <v>296</v>
      </c>
      <c r="C580" s="6" t="s">
        <v>18</v>
      </c>
      <c r="D580" s="6">
        <v>5333394.84975651</v>
      </c>
    </row>
    <row r="581" spans="1:4" x14ac:dyDescent="0.25">
      <c r="A581" t="s">
        <v>21</v>
      </c>
    </row>
    <row r="582" spans="1:4" x14ac:dyDescent="0.25">
      <c r="A582" t="s">
        <v>1037</v>
      </c>
    </row>
    <row r="583" spans="1:4" x14ac:dyDescent="0.25">
      <c r="A583" t="s">
        <v>22</v>
      </c>
    </row>
    <row r="584" spans="1:4" x14ac:dyDescent="0.25">
      <c r="A584" t="s">
        <v>23</v>
      </c>
    </row>
    <row r="585" spans="1:4" x14ac:dyDescent="0.25">
      <c r="A585" t="s">
        <v>24</v>
      </c>
    </row>
    <row r="588" spans="1:4" x14ac:dyDescent="0.25">
      <c r="D588" s="7" t="str">
        <f>HYPERLINK("#'Indice'!A1", "Ir al índice")</f>
        <v>Ir al índice</v>
      </c>
    </row>
    <row r="589" spans="1:4" ht="17.25" x14ac:dyDescent="0.3">
      <c r="A589" s="4" t="s">
        <v>965</v>
      </c>
    </row>
    <row r="590" spans="1:4" x14ac:dyDescent="0.25">
      <c r="A590" s="5" t="s">
        <v>9</v>
      </c>
      <c r="B590" s="5" t="s">
        <v>71</v>
      </c>
      <c r="C590" s="5" t="s">
        <v>11</v>
      </c>
      <c r="D590" s="5" t="s">
        <v>501</v>
      </c>
    </row>
    <row r="591" spans="1:4" x14ac:dyDescent="0.25">
      <c r="A591" s="6" t="s">
        <v>72</v>
      </c>
      <c r="B591" s="6" t="s">
        <v>73</v>
      </c>
      <c r="C591" s="6" t="s">
        <v>18</v>
      </c>
      <c r="D591" s="6">
        <v>1473710.2985499999</v>
      </c>
    </row>
    <row r="592" spans="1:4" x14ac:dyDescent="0.25">
      <c r="A592" s="6" t="s">
        <v>74</v>
      </c>
      <c r="B592" s="6" t="s">
        <v>75</v>
      </c>
      <c r="C592" s="6" t="s">
        <v>18</v>
      </c>
      <c r="D592" s="6">
        <v>1124208.1370967701</v>
      </c>
    </row>
    <row r="593" spans="1:4" x14ac:dyDescent="0.25">
      <c r="A593" s="6" t="s">
        <v>76</v>
      </c>
      <c r="B593" s="6" t="s">
        <v>77</v>
      </c>
      <c r="C593" s="6" t="s">
        <v>18</v>
      </c>
      <c r="D593" s="6">
        <v>439736.71713441901</v>
      </c>
    </row>
    <row r="594" spans="1:4" x14ac:dyDescent="0.25">
      <c r="A594" s="6" t="s">
        <v>78</v>
      </c>
      <c r="B594" s="6" t="s">
        <v>79</v>
      </c>
      <c r="C594" s="6" t="s">
        <v>18</v>
      </c>
      <c r="D594" s="6">
        <v>324454.545454545</v>
      </c>
    </row>
    <row r="595" spans="1:4" x14ac:dyDescent="0.25">
      <c r="A595" s="6" t="s">
        <v>80</v>
      </c>
      <c r="B595" s="6" t="s">
        <v>81</v>
      </c>
      <c r="C595" s="6" t="s">
        <v>15</v>
      </c>
      <c r="D595" s="6">
        <v>220000</v>
      </c>
    </row>
    <row r="596" spans="1:4" x14ac:dyDescent="0.25">
      <c r="A596" s="6" t="s">
        <v>80</v>
      </c>
      <c r="B596" s="6" t="s">
        <v>81</v>
      </c>
      <c r="C596" s="6" t="s">
        <v>17</v>
      </c>
      <c r="D596" s="6">
        <v>461000</v>
      </c>
    </row>
    <row r="597" spans="1:4" x14ac:dyDescent="0.25">
      <c r="A597" s="6" t="s">
        <v>80</v>
      </c>
      <c r="B597" s="6" t="s">
        <v>81</v>
      </c>
      <c r="C597" s="6" t="s">
        <v>18</v>
      </c>
      <c r="D597" s="6">
        <v>455512.65944109001</v>
      </c>
    </row>
    <row r="598" spans="1:4" x14ac:dyDescent="0.25">
      <c r="A598" s="6" t="s">
        <v>92</v>
      </c>
      <c r="B598" s="6" t="s">
        <v>93</v>
      </c>
      <c r="C598" s="6" t="s">
        <v>15</v>
      </c>
      <c r="D598" s="6">
        <v>1096099.2823445401</v>
      </c>
    </row>
    <row r="599" spans="1:4" x14ac:dyDescent="0.25">
      <c r="A599" s="6" t="s">
        <v>92</v>
      </c>
      <c r="B599" s="6" t="s">
        <v>93</v>
      </c>
      <c r="C599" s="6" t="s">
        <v>17</v>
      </c>
      <c r="D599" s="6">
        <v>447655.86476545001</v>
      </c>
    </row>
    <row r="600" spans="1:4" x14ac:dyDescent="0.25">
      <c r="A600" s="6" t="s">
        <v>92</v>
      </c>
      <c r="B600" s="6" t="s">
        <v>93</v>
      </c>
      <c r="C600" s="6" t="s">
        <v>18</v>
      </c>
      <c r="D600" s="6">
        <v>2009093.1836059799</v>
      </c>
    </row>
    <row r="601" spans="1:4" x14ac:dyDescent="0.25">
      <c r="A601" s="6" t="s">
        <v>108</v>
      </c>
      <c r="B601" s="6" t="s">
        <v>109</v>
      </c>
      <c r="C601" s="6" t="s">
        <v>15</v>
      </c>
      <c r="D601" s="6">
        <v>312922.64941959502</v>
      </c>
    </row>
    <row r="602" spans="1:4" x14ac:dyDescent="0.25">
      <c r="A602" s="6" t="s">
        <v>108</v>
      </c>
      <c r="B602" s="6" t="s">
        <v>109</v>
      </c>
      <c r="C602" s="6" t="s">
        <v>17</v>
      </c>
      <c r="D602" s="6">
        <v>377587.35737544298</v>
      </c>
    </row>
    <row r="603" spans="1:4" x14ac:dyDescent="0.25">
      <c r="A603" s="6" t="s">
        <v>108</v>
      </c>
      <c r="B603" s="6" t="s">
        <v>109</v>
      </c>
      <c r="C603" s="6" t="s">
        <v>18</v>
      </c>
      <c r="D603" s="6">
        <v>505084.56856083299</v>
      </c>
    </row>
    <row r="604" spans="1:4" x14ac:dyDescent="0.25">
      <c r="A604" s="6" t="s">
        <v>110</v>
      </c>
      <c r="B604" s="6" t="s">
        <v>111</v>
      </c>
      <c r="C604" s="6" t="s">
        <v>15</v>
      </c>
      <c r="D604" s="6">
        <v>457850</v>
      </c>
    </row>
    <row r="605" spans="1:4" x14ac:dyDescent="0.25">
      <c r="A605" s="6" t="s">
        <v>110</v>
      </c>
      <c r="B605" s="6" t="s">
        <v>111</v>
      </c>
      <c r="C605" s="6" t="s">
        <v>18</v>
      </c>
      <c r="D605" s="6">
        <v>568721.03105032002</v>
      </c>
    </row>
    <row r="606" spans="1:4" x14ac:dyDescent="0.25">
      <c r="A606" t="s">
        <v>21</v>
      </c>
    </row>
    <row r="607" spans="1:4" x14ac:dyDescent="0.25">
      <c r="A607" t="s">
        <v>1037</v>
      </c>
    </row>
    <row r="608" spans="1:4" x14ac:dyDescent="0.25">
      <c r="A608" t="s">
        <v>22</v>
      </c>
    </row>
    <row r="609" spans="1:4" x14ac:dyDescent="0.25">
      <c r="A609" t="s">
        <v>23</v>
      </c>
    </row>
    <row r="610" spans="1:4" x14ac:dyDescent="0.25">
      <c r="A610" t="s">
        <v>24</v>
      </c>
    </row>
    <row r="613" spans="1:4" x14ac:dyDescent="0.25">
      <c r="D613" s="7" t="str">
        <f>HYPERLINK("#'Indice'!A1", "Ir al índice")</f>
        <v>Ir al índice</v>
      </c>
    </row>
    <row r="614" spans="1:4" ht="17.25" x14ac:dyDescent="0.3">
      <c r="A614" s="4" t="s">
        <v>966</v>
      </c>
    </row>
    <row r="615" spans="1:4" x14ac:dyDescent="0.25">
      <c r="A615" s="5" t="s">
        <v>9</v>
      </c>
      <c r="B615" s="5" t="s">
        <v>10</v>
      </c>
      <c r="C615" s="5" t="s">
        <v>11</v>
      </c>
      <c r="D615" s="5" t="s">
        <v>501</v>
      </c>
    </row>
    <row r="616" spans="1:4" x14ac:dyDescent="0.25">
      <c r="A616" s="6" t="s">
        <v>13</v>
      </c>
      <c r="B616" s="6" t="s">
        <v>14</v>
      </c>
      <c r="C616" s="6" t="s">
        <v>15</v>
      </c>
      <c r="D616" s="6">
        <v>451781.740908443</v>
      </c>
    </row>
    <row r="617" spans="1:4" x14ac:dyDescent="0.25">
      <c r="A617" s="6" t="s">
        <v>13</v>
      </c>
      <c r="B617" s="6" t="s">
        <v>14</v>
      </c>
      <c r="C617" s="6" t="s">
        <v>17</v>
      </c>
      <c r="D617" s="6">
        <v>401417.86259449401</v>
      </c>
    </row>
    <row r="618" spans="1:4" x14ac:dyDescent="0.25">
      <c r="A618" s="6" t="s">
        <v>13</v>
      </c>
      <c r="B618" s="6" t="s">
        <v>14</v>
      </c>
      <c r="C618" s="6" t="s">
        <v>18</v>
      </c>
      <c r="D618" s="6">
        <v>739116.23722115695</v>
      </c>
    </row>
    <row r="619" spans="1:4" x14ac:dyDescent="0.25">
      <c r="A619" s="6" t="s">
        <v>27</v>
      </c>
      <c r="B619" s="6" t="s">
        <v>28</v>
      </c>
      <c r="C619" s="6" t="s">
        <v>15</v>
      </c>
      <c r="D619" s="6">
        <v>748223.01494137396</v>
      </c>
    </row>
    <row r="620" spans="1:4" x14ac:dyDescent="0.25">
      <c r="A620" s="6" t="s">
        <v>27</v>
      </c>
      <c r="B620" s="6" t="s">
        <v>28</v>
      </c>
      <c r="C620" s="6" t="s">
        <v>17</v>
      </c>
      <c r="D620" s="6">
        <v>694588.44803518197</v>
      </c>
    </row>
    <row r="621" spans="1:4" x14ac:dyDescent="0.25">
      <c r="A621" s="6" t="s">
        <v>27</v>
      </c>
      <c r="B621" s="6" t="s">
        <v>28</v>
      </c>
      <c r="C621" s="6" t="s">
        <v>18</v>
      </c>
      <c r="D621" s="6">
        <v>1145191.2828067299</v>
      </c>
    </row>
    <row r="622" spans="1:4" x14ac:dyDescent="0.25">
      <c r="A622" s="6" t="s">
        <v>29</v>
      </c>
      <c r="B622" s="6" t="s">
        <v>30</v>
      </c>
      <c r="C622" s="6" t="s">
        <v>15</v>
      </c>
      <c r="D622" s="6">
        <v>706370.94602236606</v>
      </c>
    </row>
    <row r="623" spans="1:4" x14ac:dyDescent="0.25">
      <c r="A623" s="6" t="s">
        <v>29</v>
      </c>
      <c r="B623" s="6" t="s">
        <v>30</v>
      </c>
      <c r="C623" s="6" t="s">
        <v>17</v>
      </c>
      <c r="D623" s="6">
        <v>1740858.43088133</v>
      </c>
    </row>
    <row r="624" spans="1:4" x14ac:dyDescent="0.25">
      <c r="A624" s="6" t="s">
        <v>29</v>
      </c>
      <c r="B624" s="6" t="s">
        <v>30</v>
      </c>
      <c r="C624" s="6" t="s">
        <v>18</v>
      </c>
      <c r="D624" s="6">
        <v>1501667.2710710899</v>
      </c>
    </row>
    <row r="625" spans="1:4" x14ac:dyDescent="0.25">
      <c r="A625" s="6" t="s">
        <v>31</v>
      </c>
      <c r="B625" s="6" t="s">
        <v>32</v>
      </c>
      <c r="C625" s="6" t="s">
        <v>15</v>
      </c>
      <c r="D625" s="6">
        <v>591960</v>
      </c>
    </row>
    <row r="626" spans="1:4" x14ac:dyDescent="0.25">
      <c r="A626" s="6" t="s">
        <v>31</v>
      </c>
      <c r="B626" s="6" t="s">
        <v>32</v>
      </c>
      <c r="C626" s="6" t="s">
        <v>17</v>
      </c>
      <c r="D626" s="6">
        <v>555000</v>
      </c>
    </row>
    <row r="627" spans="1:4" x14ac:dyDescent="0.25">
      <c r="A627" s="6" t="s">
        <v>31</v>
      </c>
      <c r="B627" s="6" t="s">
        <v>32</v>
      </c>
      <c r="C627" s="6" t="s">
        <v>18</v>
      </c>
      <c r="D627" s="6">
        <v>646279.44034090894</v>
      </c>
    </row>
    <row r="628" spans="1:4" x14ac:dyDescent="0.25">
      <c r="A628" s="6" t="s">
        <v>33</v>
      </c>
      <c r="B628" s="6" t="s">
        <v>34</v>
      </c>
      <c r="C628" s="6" t="s">
        <v>15</v>
      </c>
      <c r="D628" s="6">
        <v>546784.51674739702</v>
      </c>
    </row>
    <row r="629" spans="1:4" x14ac:dyDescent="0.25">
      <c r="A629" s="6" t="s">
        <v>33</v>
      </c>
      <c r="B629" s="6" t="s">
        <v>34</v>
      </c>
      <c r="C629" s="6" t="s">
        <v>17</v>
      </c>
      <c r="D629" s="6">
        <v>536216.17472982104</v>
      </c>
    </row>
    <row r="630" spans="1:4" x14ac:dyDescent="0.25">
      <c r="A630" s="6" t="s">
        <v>33</v>
      </c>
      <c r="B630" s="6" t="s">
        <v>34</v>
      </c>
      <c r="C630" s="6" t="s">
        <v>18</v>
      </c>
      <c r="D630" s="6">
        <v>824202.39461186295</v>
      </c>
    </row>
    <row r="631" spans="1:4" x14ac:dyDescent="0.25">
      <c r="A631" s="6" t="s">
        <v>35</v>
      </c>
      <c r="B631" s="6" t="s">
        <v>36</v>
      </c>
      <c r="C631" s="6" t="s">
        <v>15</v>
      </c>
      <c r="D631" s="6">
        <v>1011000</v>
      </c>
    </row>
    <row r="632" spans="1:4" x14ac:dyDescent="0.25">
      <c r="A632" s="6" t="s">
        <v>35</v>
      </c>
      <c r="B632" s="6" t="s">
        <v>36</v>
      </c>
      <c r="C632" s="6" t="s">
        <v>17</v>
      </c>
      <c r="D632" s="6">
        <v>469411.31078455102</v>
      </c>
    </row>
    <row r="633" spans="1:4" x14ac:dyDescent="0.25">
      <c r="A633" s="6" t="s">
        <v>35</v>
      </c>
      <c r="B633" s="6" t="s">
        <v>36</v>
      </c>
      <c r="C633" s="6" t="s">
        <v>18</v>
      </c>
      <c r="D633" s="6">
        <v>917642.88663904904</v>
      </c>
    </row>
    <row r="634" spans="1:4" x14ac:dyDescent="0.25">
      <c r="A634" s="6" t="s">
        <v>37</v>
      </c>
      <c r="B634" s="6" t="s">
        <v>38</v>
      </c>
      <c r="C634" s="6" t="s">
        <v>15</v>
      </c>
      <c r="D634" s="6">
        <v>363249.51929566503</v>
      </c>
    </row>
    <row r="635" spans="1:4" x14ac:dyDescent="0.25">
      <c r="A635" s="6" t="s">
        <v>37</v>
      </c>
      <c r="B635" s="6" t="s">
        <v>38</v>
      </c>
      <c r="C635" s="6" t="s">
        <v>18</v>
      </c>
      <c r="D635" s="6">
        <v>400123.99327247398</v>
      </c>
    </row>
    <row r="636" spans="1:4" x14ac:dyDescent="0.25">
      <c r="A636" s="6" t="s">
        <v>39</v>
      </c>
      <c r="B636" s="6" t="s">
        <v>40</v>
      </c>
      <c r="C636" s="6" t="s">
        <v>15</v>
      </c>
      <c r="D636" s="6">
        <v>818745.03531234898</v>
      </c>
    </row>
    <row r="637" spans="1:4" x14ac:dyDescent="0.25">
      <c r="A637" s="6" t="s">
        <v>39</v>
      </c>
      <c r="B637" s="6" t="s">
        <v>40</v>
      </c>
      <c r="C637" s="6" t="s">
        <v>18</v>
      </c>
      <c r="D637" s="6">
        <v>1276278.07269118</v>
      </c>
    </row>
    <row r="638" spans="1:4" x14ac:dyDescent="0.25">
      <c r="A638" t="s">
        <v>21</v>
      </c>
    </row>
    <row r="639" spans="1:4" x14ac:dyDescent="0.25">
      <c r="A639" t="s">
        <v>1037</v>
      </c>
    </row>
    <row r="640" spans="1:4" x14ac:dyDescent="0.25">
      <c r="A640" t="s">
        <v>22</v>
      </c>
    </row>
    <row r="641" spans="1:1" x14ac:dyDescent="0.25">
      <c r="A641" t="s">
        <v>23</v>
      </c>
    </row>
    <row r="642" spans="1:1" x14ac:dyDescent="0.25">
      <c r="A642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A1:D45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967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968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969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501</v>
      </c>
    </row>
    <row r="17" spans="1:4" x14ac:dyDescent="0.25">
      <c r="A17" s="6" t="s">
        <v>13</v>
      </c>
      <c r="B17" s="6" t="s">
        <v>14</v>
      </c>
      <c r="C17" s="6" t="s">
        <v>15</v>
      </c>
      <c r="D17" s="6">
        <v>26094.2989885565</v>
      </c>
    </row>
    <row r="18" spans="1:4" x14ac:dyDescent="0.25">
      <c r="A18" s="6" t="s">
        <v>13</v>
      </c>
      <c r="B18" s="6" t="s">
        <v>14</v>
      </c>
      <c r="C18" s="6" t="s">
        <v>16</v>
      </c>
      <c r="D18" s="6">
        <v>41666.6640625</v>
      </c>
    </row>
    <row r="19" spans="1:4" x14ac:dyDescent="0.25">
      <c r="A19" s="6" t="s">
        <v>13</v>
      </c>
      <c r="B19" s="6" t="s">
        <v>14</v>
      </c>
      <c r="C19" s="6" t="s">
        <v>17</v>
      </c>
      <c r="D19" s="6">
        <v>40415.670411196297</v>
      </c>
    </row>
    <row r="20" spans="1:4" x14ac:dyDescent="0.25">
      <c r="A20" s="6" t="s">
        <v>13</v>
      </c>
      <c r="B20" s="6" t="s">
        <v>14</v>
      </c>
      <c r="C20" s="6" t="s">
        <v>18</v>
      </c>
      <c r="D20" s="6">
        <v>43896.524351993401</v>
      </c>
    </row>
    <row r="21" spans="1:4" x14ac:dyDescent="0.25">
      <c r="A21" s="6" t="s">
        <v>13</v>
      </c>
      <c r="B21" s="6" t="s">
        <v>19</v>
      </c>
      <c r="C21" s="6" t="s">
        <v>15</v>
      </c>
      <c r="D21" s="6">
        <v>16666.666015625</v>
      </c>
    </row>
    <row r="22" spans="1:4" x14ac:dyDescent="0.25">
      <c r="A22" s="6" t="s">
        <v>13</v>
      </c>
      <c r="B22" s="6" t="s">
        <v>19</v>
      </c>
      <c r="C22" s="6" t="s">
        <v>18</v>
      </c>
      <c r="D22" s="6">
        <v>17396.590208008201</v>
      </c>
    </row>
    <row r="23" spans="1:4" x14ac:dyDescent="0.25">
      <c r="A23" s="6" t="s">
        <v>13</v>
      </c>
      <c r="B23" s="6" t="s">
        <v>20</v>
      </c>
      <c r="C23" s="6" t="s">
        <v>15</v>
      </c>
      <c r="D23" s="6">
        <v>26099.210776084899</v>
      </c>
    </row>
    <row r="24" spans="1:4" x14ac:dyDescent="0.25">
      <c r="A24" s="6" t="s">
        <v>13</v>
      </c>
      <c r="B24" s="6" t="s">
        <v>20</v>
      </c>
      <c r="C24" s="6" t="s">
        <v>16</v>
      </c>
      <c r="D24" s="6">
        <v>41666.6640625</v>
      </c>
    </row>
    <row r="25" spans="1:4" x14ac:dyDescent="0.25">
      <c r="A25" s="6" t="s">
        <v>13</v>
      </c>
      <c r="B25" s="6" t="s">
        <v>20</v>
      </c>
      <c r="C25" s="6" t="s">
        <v>17</v>
      </c>
      <c r="D25" s="6">
        <v>40415.670411196297</v>
      </c>
    </row>
    <row r="26" spans="1:4" x14ac:dyDescent="0.25">
      <c r="A26" s="6" t="s">
        <v>13</v>
      </c>
      <c r="B26" s="6" t="s">
        <v>20</v>
      </c>
      <c r="C26" s="6" t="s">
        <v>18</v>
      </c>
      <c r="D26" s="6">
        <v>43939.051264031303</v>
      </c>
    </row>
    <row r="27" spans="1:4" x14ac:dyDescent="0.25">
      <c r="A27" t="s">
        <v>21</v>
      </c>
    </row>
    <row r="28" spans="1:4" x14ac:dyDescent="0.25">
      <c r="A28" t="s">
        <v>1037</v>
      </c>
    </row>
    <row r="29" spans="1:4" x14ac:dyDescent="0.25">
      <c r="A29" t="s">
        <v>22</v>
      </c>
    </row>
    <row r="30" spans="1:4" x14ac:dyDescent="0.25">
      <c r="A30" t="s">
        <v>23</v>
      </c>
    </row>
    <row r="31" spans="1:4" x14ac:dyDescent="0.25">
      <c r="A31" t="s">
        <v>24</v>
      </c>
    </row>
    <row r="34" spans="1:4" x14ac:dyDescent="0.25">
      <c r="D34" s="7" t="str">
        <f>HYPERLINK("#'Indice'!A1", "Ir al índice")</f>
        <v>Ir al índice</v>
      </c>
    </row>
    <row r="35" spans="1:4" ht="17.25" x14ac:dyDescent="0.3">
      <c r="A35" s="4" t="s">
        <v>970</v>
      </c>
    </row>
    <row r="36" spans="1:4" x14ac:dyDescent="0.25">
      <c r="A36" s="5" t="s">
        <v>9</v>
      </c>
      <c r="B36" s="5" t="s">
        <v>10</v>
      </c>
      <c r="C36" s="5" t="s">
        <v>11</v>
      </c>
      <c r="D36" s="5" t="s">
        <v>501</v>
      </c>
    </row>
    <row r="37" spans="1:4" x14ac:dyDescent="0.25">
      <c r="A37" s="6" t="s">
        <v>13</v>
      </c>
      <c r="B37" s="6" t="s">
        <v>14</v>
      </c>
      <c r="C37" s="6" t="s">
        <v>15</v>
      </c>
      <c r="D37" s="6">
        <v>26094.2989885565</v>
      </c>
    </row>
    <row r="38" spans="1:4" x14ac:dyDescent="0.25">
      <c r="A38" s="6" t="s">
        <v>13</v>
      </c>
      <c r="B38" s="6" t="s">
        <v>14</v>
      </c>
      <c r="C38" s="6" t="s">
        <v>16</v>
      </c>
      <c r="D38" s="6">
        <v>41666.6640625</v>
      </c>
    </row>
    <row r="39" spans="1:4" x14ac:dyDescent="0.25">
      <c r="A39" s="6" t="s">
        <v>13</v>
      </c>
      <c r="B39" s="6" t="s">
        <v>14</v>
      </c>
      <c r="C39" s="6" t="s">
        <v>17</v>
      </c>
      <c r="D39" s="6">
        <v>40415.670411196297</v>
      </c>
    </row>
    <row r="40" spans="1:4" x14ac:dyDescent="0.25">
      <c r="A40" s="6" t="s">
        <v>13</v>
      </c>
      <c r="B40" s="6" t="s">
        <v>14</v>
      </c>
      <c r="C40" s="6" t="s">
        <v>18</v>
      </c>
      <c r="D40" s="6">
        <v>43896.524351993401</v>
      </c>
    </row>
    <row r="41" spans="1:4" x14ac:dyDescent="0.25">
      <c r="A41" s="6" t="s">
        <v>27</v>
      </c>
      <c r="B41" s="6" t="s">
        <v>28</v>
      </c>
      <c r="C41" s="6" t="s">
        <v>15</v>
      </c>
      <c r="D41" s="6">
        <v>8333.3330078125</v>
      </c>
    </row>
    <row r="42" spans="1:4" x14ac:dyDescent="0.25">
      <c r="A42" s="6" t="s">
        <v>27</v>
      </c>
      <c r="B42" s="6" t="s">
        <v>28</v>
      </c>
      <c r="C42" s="6" t="s">
        <v>18</v>
      </c>
      <c r="D42" s="6">
        <v>27277.4251148767</v>
      </c>
    </row>
    <row r="43" spans="1:4" x14ac:dyDescent="0.25">
      <c r="A43" s="6" t="s">
        <v>29</v>
      </c>
      <c r="B43" s="6" t="s">
        <v>30</v>
      </c>
      <c r="C43" s="6" t="s">
        <v>15</v>
      </c>
      <c r="D43" s="6">
        <v>23946.9982558419</v>
      </c>
    </row>
    <row r="44" spans="1:4" x14ac:dyDescent="0.25">
      <c r="A44" s="6" t="s">
        <v>29</v>
      </c>
      <c r="B44" s="6" t="s">
        <v>30</v>
      </c>
      <c r="C44" s="6" t="s">
        <v>18</v>
      </c>
      <c r="D44" s="6">
        <v>35055.491742293598</v>
      </c>
    </row>
    <row r="45" spans="1:4" x14ac:dyDescent="0.25">
      <c r="A45" s="6" t="s">
        <v>31</v>
      </c>
      <c r="B45" s="6" t="s">
        <v>32</v>
      </c>
      <c r="C45" s="6" t="s">
        <v>15</v>
      </c>
      <c r="D45" s="6">
        <v>7733.8656458178903</v>
      </c>
    </row>
    <row r="46" spans="1:4" x14ac:dyDescent="0.25">
      <c r="A46" s="6" t="s">
        <v>31</v>
      </c>
      <c r="B46" s="6" t="s">
        <v>32</v>
      </c>
      <c r="C46" s="6" t="s">
        <v>18</v>
      </c>
      <c r="D46" s="6">
        <v>13388.404635548801</v>
      </c>
    </row>
    <row r="47" spans="1:4" x14ac:dyDescent="0.25">
      <c r="A47" s="6" t="s">
        <v>33</v>
      </c>
      <c r="B47" s="6" t="s">
        <v>34</v>
      </c>
      <c r="C47" s="6" t="s">
        <v>18</v>
      </c>
      <c r="D47" s="6">
        <v>34639.209291847299</v>
      </c>
    </row>
    <row r="48" spans="1:4" x14ac:dyDescent="0.25">
      <c r="A48" s="6" t="s">
        <v>35</v>
      </c>
      <c r="B48" s="6" t="s">
        <v>36</v>
      </c>
      <c r="C48" s="6" t="s">
        <v>15</v>
      </c>
      <c r="D48" s="6">
        <v>3333.33325195312</v>
      </c>
    </row>
    <row r="49" spans="1:4" x14ac:dyDescent="0.25">
      <c r="A49" s="6" t="s">
        <v>35</v>
      </c>
      <c r="B49" s="6" t="s">
        <v>36</v>
      </c>
      <c r="C49" s="6" t="s">
        <v>17</v>
      </c>
      <c r="D49" s="6">
        <v>73663.042110798095</v>
      </c>
    </row>
    <row r="50" spans="1:4" x14ac:dyDescent="0.25">
      <c r="A50" s="6" t="s">
        <v>35</v>
      </c>
      <c r="B50" s="6" t="s">
        <v>36</v>
      </c>
      <c r="C50" s="6" t="s">
        <v>18</v>
      </c>
      <c r="D50" s="6">
        <v>45475.777487449697</v>
      </c>
    </row>
    <row r="51" spans="1:4" x14ac:dyDescent="0.25">
      <c r="A51" s="6" t="s">
        <v>37</v>
      </c>
      <c r="B51" s="6" t="s">
        <v>38</v>
      </c>
      <c r="C51" s="6" t="s">
        <v>17</v>
      </c>
      <c r="D51" s="6">
        <v>16666.666015625</v>
      </c>
    </row>
    <row r="52" spans="1:4" x14ac:dyDescent="0.25">
      <c r="A52" s="6" t="s">
        <v>37</v>
      </c>
      <c r="B52" s="6" t="s">
        <v>38</v>
      </c>
      <c r="C52" s="6" t="s">
        <v>18</v>
      </c>
      <c r="D52" s="6">
        <v>24391.092239266502</v>
      </c>
    </row>
    <row r="53" spans="1:4" x14ac:dyDescent="0.25">
      <c r="A53" s="6" t="s">
        <v>39</v>
      </c>
      <c r="B53" s="6" t="s">
        <v>40</v>
      </c>
      <c r="C53" s="6" t="s">
        <v>15</v>
      </c>
      <c r="D53" s="6">
        <v>12961.0989453191</v>
      </c>
    </row>
    <row r="54" spans="1:4" x14ac:dyDescent="0.25">
      <c r="A54" s="6" t="s">
        <v>39</v>
      </c>
      <c r="B54" s="6" t="s">
        <v>40</v>
      </c>
      <c r="C54" s="6" t="s">
        <v>18</v>
      </c>
      <c r="D54" s="6">
        <v>24961.038884850601</v>
      </c>
    </row>
    <row r="55" spans="1:4" x14ac:dyDescent="0.25">
      <c r="A55" t="s">
        <v>21</v>
      </c>
    </row>
    <row r="56" spans="1:4" x14ac:dyDescent="0.25">
      <c r="A56" t="s">
        <v>1037</v>
      </c>
    </row>
    <row r="57" spans="1:4" x14ac:dyDescent="0.25">
      <c r="A57" t="s">
        <v>22</v>
      </c>
    </row>
    <row r="58" spans="1:4" x14ac:dyDescent="0.25">
      <c r="A58" t="s">
        <v>23</v>
      </c>
    </row>
    <row r="59" spans="1:4" x14ac:dyDescent="0.25">
      <c r="A59" t="s">
        <v>24</v>
      </c>
    </row>
    <row r="62" spans="1:4" x14ac:dyDescent="0.25">
      <c r="D62" s="7" t="str">
        <f>HYPERLINK("#'Indice'!A1", "Ir al índice")</f>
        <v>Ir al índice</v>
      </c>
    </row>
    <row r="63" spans="1:4" ht="17.25" x14ac:dyDescent="0.3">
      <c r="A63" s="4" t="s">
        <v>971</v>
      </c>
    </row>
    <row r="64" spans="1:4" x14ac:dyDescent="0.25">
      <c r="A64" s="5" t="s">
        <v>9</v>
      </c>
      <c r="B64" s="5" t="s">
        <v>10</v>
      </c>
      <c r="C64" s="5" t="s">
        <v>11</v>
      </c>
      <c r="D64" s="5" t="s">
        <v>501</v>
      </c>
    </row>
    <row r="65" spans="1:4" x14ac:dyDescent="0.25">
      <c r="A65" s="6" t="s">
        <v>13</v>
      </c>
      <c r="B65" s="6" t="s">
        <v>14</v>
      </c>
      <c r="C65" s="6" t="s">
        <v>15</v>
      </c>
      <c r="D65" s="6">
        <v>26099.210776084899</v>
      </c>
    </row>
    <row r="66" spans="1:4" x14ac:dyDescent="0.25">
      <c r="A66" s="6" t="s">
        <v>13</v>
      </c>
      <c r="B66" s="6" t="s">
        <v>14</v>
      </c>
      <c r="C66" s="6" t="s">
        <v>16</v>
      </c>
      <c r="D66" s="6">
        <v>41666.6640625</v>
      </c>
    </row>
    <row r="67" spans="1:4" x14ac:dyDescent="0.25">
      <c r="A67" s="6" t="s">
        <v>13</v>
      </c>
      <c r="B67" s="6" t="s">
        <v>14</v>
      </c>
      <c r="C67" s="6" t="s">
        <v>17</v>
      </c>
      <c r="D67" s="6">
        <v>40415.670411196297</v>
      </c>
    </row>
    <row r="68" spans="1:4" x14ac:dyDescent="0.25">
      <c r="A68" s="6" t="s">
        <v>13</v>
      </c>
      <c r="B68" s="6" t="s">
        <v>14</v>
      </c>
      <c r="C68" s="6" t="s">
        <v>18</v>
      </c>
      <c r="D68" s="6">
        <v>43939.051264031303</v>
      </c>
    </row>
    <row r="69" spans="1:4" x14ac:dyDescent="0.25">
      <c r="A69" s="6" t="s">
        <v>42</v>
      </c>
      <c r="B69" s="6" t="s">
        <v>43</v>
      </c>
      <c r="C69" s="6" t="s">
        <v>18</v>
      </c>
      <c r="D69" s="6">
        <v>18211.0029119254</v>
      </c>
    </row>
    <row r="70" spans="1:4" x14ac:dyDescent="0.25">
      <c r="A70" s="6" t="s">
        <v>44</v>
      </c>
      <c r="B70" s="6" t="s">
        <v>45</v>
      </c>
      <c r="C70" s="6" t="s">
        <v>17</v>
      </c>
      <c r="D70" s="6">
        <v>25000</v>
      </c>
    </row>
    <row r="71" spans="1:4" x14ac:dyDescent="0.25">
      <c r="A71" s="6" t="s">
        <v>44</v>
      </c>
      <c r="B71" s="6" t="s">
        <v>45</v>
      </c>
      <c r="C71" s="6" t="s">
        <v>18</v>
      </c>
      <c r="D71" s="6">
        <v>33189.968856361702</v>
      </c>
    </row>
    <row r="72" spans="1:4" x14ac:dyDescent="0.25">
      <c r="A72" s="6" t="s">
        <v>27</v>
      </c>
      <c r="B72" s="6" t="s">
        <v>28</v>
      </c>
      <c r="C72" s="6" t="s">
        <v>18</v>
      </c>
      <c r="D72" s="6">
        <v>26833.621127058101</v>
      </c>
    </row>
    <row r="73" spans="1:4" x14ac:dyDescent="0.25">
      <c r="A73" s="6" t="s">
        <v>29</v>
      </c>
      <c r="B73" s="6" t="s">
        <v>30</v>
      </c>
      <c r="C73" s="6" t="s">
        <v>15</v>
      </c>
      <c r="D73" s="6">
        <v>5853.3314662244802</v>
      </c>
    </row>
    <row r="74" spans="1:4" x14ac:dyDescent="0.25">
      <c r="A74" s="6" t="s">
        <v>29</v>
      </c>
      <c r="B74" s="6" t="s">
        <v>30</v>
      </c>
      <c r="C74" s="6" t="s">
        <v>18</v>
      </c>
      <c r="D74" s="6">
        <v>34716.252681832702</v>
      </c>
    </row>
    <row r="75" spans="1:4" x14ac:dyDescent="0.25">
      <c r="A75" s="6" t="s">
        <v>46</v>
      </c>
      <c r="B75" s="6" t="s">
        <v>47</v>
      </c>
      <c r="C75" s="6" t="s">
        <v>15</v>
      </c>
      <c r="D75" s="6">
        <v>13996.5906173682</v>
      </c>
    </row>
    <row r="76" spans="1:4" x14ac:dyDescent="0.25">
      <c r="A76" s="6" t="s">
        <v>46</v>
      </c>
      <c r="B76" s="6" t="s">
        <v>47</v>
      </c>
      <c r="C76" s="6" t="s">
        <v>18</v>
      </c>
      <c r="D76" s="6">
        <v>12459.600334700301</v>
      </c>
    </row>
    <row r="77" spans="1:4" x14ac:dyDescent="0.25">
      <c r="A77" s="6" t="s">
        <v>48</v>
      </c>
      <c r="B77" s="6" t="s">
        <v>49</v>
      </c>
      <c r="C77" s="6" t="s">
        <v>18</v>
      </c>
      <c r="D77" s="6">
        <v>29764.6830916207</v>
      </c>
    </row>
    <row r="78" spans="1:4" x14ac:dyDescent="0.25">
      <c r="A78" s="6" t="s">
        <v>31</v>
      </c>
      <c r="B78" s="6" t="s">
        <v>32</v>
      </c>
      <c r="C78" s="6" t="s">
        <v>15</v>
      </c>
      <c r="D78" s="6">
        <v>7733.8656458178903</v>
      </c>
    </row>
    <row r="79" spans="1:4" x14ac:dyDescent="0.25">
      <c r="A79" s="6" t="s">
        <v>31</v>
      </c>
      <c r="B79" s="6" t="s">
        <v>32</v>
      </c>
      <c r="C79" s="6" t="s">
        <v>18</v>
      </c>
      <c r="D79" s="6">
        <v>13546.8787954612</v>
      </c>
    </row>
    <row r="80" spans="1:4" x14ac:dyDescent="0.25">
      <c r="A80" s="6" t="s">
        <v>50</v>
      </c>
      <c r="B80" s="6" t="s">
        <v>51</v>
      </c>
      <c r="C80" s="6" t="s">
        <v>18</v>
      </c>
      <c r="D80" s="6">
        <v>28376.570432156299</v>
      </c>
    </row>
    <row r="81" spans="1:4" x14ac:dyDescent="0.25">
      <c r="A81" s="6" t="s">
        <v>52</v>
      </c>
      <c r="B81" s="6" t="s">
        <v>53</v>
      </c>
      <c r="C81" s="6" t="s">
        <v>18</v>
      </c>
      <c r="D81" s="6">
        <v>18541.5277710337</v>
      </c>
    </row>
    <row r="82" spans="1:4" x14ac:dyDescent="0.25">
      <c r="A82" s="6" t="s">
        <v>33</v>
      </c>
      <c r="B82" s="6" t="s">
        <v>34</v>
      </c>
      <c r="C82" s="6" t="s">
        <v>18</v>
      </c>
      <c r="D82" s="6">
        <v>37780.6707872517</v>
      </c>
    </row>
    <row r="83" spans="1:4" x14ac:dyDescent="0.25">
      <c r="A83" s="6" t="s">
        <v>54</v>
      </c>
      <c r="B83" s="6" t="s">
        <v>55</v>
      </c>
      <c r="C83" s="6" t="s">
        <v>18</v>
      </c>
      <c r="D83" s="6">
        <v>51710.892845137598</v>
      </c>
    </row>
    <row r="84" spans="1:4" x14ac:dyDescent="0.25">
      <c r="A84" s="6" t="s">
        <v>35</v>
      </c>
      <c r="B84" s="6" t="s">
        <v>36</v>
      </c>
      <c r="C84" s="6" t="s">
        <v>17</v>
      </c>
      <c r="D84" s="6">
        <v>75000</v>
      </c>
    </row>
    <row r="85" spans="1:4" x14ac:dyDescent="0.25">
      <c r="A85" s="6" t="s">
        <v>35</v>
      </c>
      <c r="B85" s="6" t="s">
        <v>36</v>
      </c>
      <c r="C85" s="6" t="s">
        <v>18</v>
      </c>
      <c r="D85" s="6">
        <v>46244.1422671744</v>
      </c>
    </row>
    <row r="86" spans="1:4" x14ac:dyDescent="0.25">
      <c r="A86" s="6" t="s">
        <v>56</v>
      </c>
      <c r="B86" s="6" t="s">
        <v>57</v>
      </c>
      <c r="C86" s="6" t="s">
        <v>18</v>
      </c>
      <c r="D86" s="6">
        <v>27451.594746034902</v>
      </c>
    </row>
    <row r="87" spans="1:4" x14ac:dyDescent="0.25">
      <c r="A87" s="6" t="s">
        <v>37</v>
      </c>
      <c r="B87" s="6" t="s">
        <v>38</v>
      </c>
      <c r="C87" s="6" t="s">
        <v>17</v>
      </c>
      <c r="D87" s="6">
        <v>16666.666015625</v>
      </c>
    </row>
    <row r="88" spans="1:4" x14ac:dyDescent="0.25">
      <c r="A88" s="6" t="s">
        <v>37</v>
      </c>
      <c r="B88" s="6" t="s">
        <v>38</v>
      </c>
      <c r="C88" s="6" t="s">
        <v>18</v>
      </c>
      <c r="D88" s="6">
        <v>24450.681120220601</v>
      </c>
    </row>
    <row r="89" spans="1:4" x14ac:dyDescent="0.25">
      <c r="A89" s="6" t="s">
        <v>39</v>
      </c>
      <c r="B89" s="6" t="s">
        <v>40</v>
      </c>
      <c r="C89" s="6" t="s">
        <v>18</v>
      </c>
      <c r="D89" s="6">
        <v>22918.170242103799</v>
      </c>
    </row>
    <row r="90" spans="1:4" x14ac:dyDescent="0.25">
      <c r="A90" s="6" t="s">
        <v>58</v>
      </c>
      <c r="B90" s="6" t="s">
        <v>59</v>
      </c>
      <c r="C90" s="6" t="s">
        <v>18</v>
      </c>
      <c r="D90" s="6">
        <v>50770.424405931299</v>
      </c>
    </row>
    <row r="91" spans="1:4" x14ac:dyDescent="0.25">
      <c r="A91" s="6" t="s">
        <v>60</v>
      </c>
      <c r="B91" s="6" t="s">
        <v>61</v>
      </c>
      <c r="C91" s="6" t="s">
        <v>15</v>
      </c>
      <c r="D91" s="6">
        <v>25407.883005413802</v>
      </c>
    </row>
    <row r="92" spans="1:4" x14ac:dyDescent="0.25">
      <c r="A92" s="6" t="s">
        <v>60</v>
      </c>
      <c r="B92" s="6" t="s">
        <v>61</v>
      </c>
      <c r="C92" s="6" t="s">
        <v>18</v>
      </c>
      <c r="D92" s="6">
        <v>40661.301666149899</v>
      </c>
    </row>
    <row r="93" spans="1:4" x14ac:dyDescent="0.25">
      <c r="A93" s="6" t="s">
        <v>62</v>
      </c>
      <c r="B93" s="6" t="s">
        <v>63</v>
      </c>
      <c r="C93" s="6" t="s">
        <v>18</v>
      </c>
      <c r="D93" s="6">
        <v>89132.449891353404</v>
      </c>
    </row>
    <row r="94" spans="1:4" x14ac:dyDescent="0.25">
      <c r="A94" s="6" t="s">
        <v>64</v>
      </c>
      <c r="B94" s="6" t="s">
        <v>65</v>
      </c>
      <c r="C94" s="6" t="s">
        <v>18</v>
      </c>
      <c r="D94" s="6">
        <v>18762.587270312899</v>
      </c>
    </row>
    <row r="95" spans="1:4" x14ac:dyDescent="0.25">
      <c r="A95" s="6" t="s">
        <v>66</v>
      </c>
      <c r="B95" s="6" t="s">
        <v>67</v>
      </c>
      <c r="C95" s="6" t="s">
        <v>18</v>
      </c>
      <c r="D95" s="6">
        <v>8518.4685765760005</v>
      </c>
    </row>
    <row r="96" spans="1:4" x14ac:dyDescent="0.25">
      <c r="A96" s="6" t="s">
        <v>68</v>
      </c>
      <c r="B96" s="6" t="s">
        <v>69</v>
      </c>
      <c r="C96" s="6" t="s">
        <v>18</v>
      </c>
      <c r="D96" s="6">
        <v>67999.248653067596</v>
      </c>
    </row>
    <row r="97" spans="1:4" x14ac:dyDescent="0.25">
      <c r="A97" t="s">
        <v>21</v>
      </c>
    </row>
    <row r="98" spans="1:4" x14ac:dyDescent="0.25">
      <c r="A98" t="s">
        <v>1037</v>
      </c>
    </row>
    <row r="99" spans="1:4" x14ac:dyDescent="0.25">
      <c r="A99" t="s">
        <v>22</v>
      </c>
    </row>
    <row r="100" spans="1:4" x14ac:dyDescent="0.25">
      <c r="A100" t="s">
        <v>23</v>
      </c>
    </row>
    <row r="101" spans="1:4" x14ac:dyDescent="0.25">
      <c r="A101" t="s">
        <v>24</v>
      </c>
    </row>
    <row r="104" spans="1:4" x14ac:dyDescent="0.25">
      <c r="D104" s="7" t="str">
        <f>HYPERLINK("#'Indice'!A1", "Ir al índice")</f>
        <v>Ir al índice</v>
      </c>
    </row>
    <row r="105" spans="1:4" ht="17.25" x14ac:dyDescent="0.3">
      <c r="A105" s="4" t="s">
        <v>972</v>
      </c>
    </row>
    <row r="106" spans="1:4" x14ac:dyDescent="0.25">
      <c r="A106" s="5" t="s">
        <v>9</v>
      </c>
      <c r="B106" s="5" t="s">
        <v>71</v>
      </c>
      <c r="C106" s="5" t="s">
        <v>11</v>
      </c>
      <c r="D106" s="5" t="s">
        <v>501</v>
      </c>
    </row>
    <row r="107" spans="1:4" x14ac:dyDescent="0.25">
      <c r="A107" s="6" t="s">
        <v>72</v>
      </c>
      <c r="B107" s="6" t="s">
        <v>73</v>
      </c>
      <c r="C107" s="6" t="s">
        <v>15</v>
      </c>
      <c r="D107" s="6">
        <v>21998.0307929714</v>
      </c>
    </row>
    <row r="108" spans="1:4" x14ac:dyDescent="0.25">
      <c r="A108" s="6" t="s">
        <v>72</v>
      </c>
      <c r="B108" s="6" t="s">
        <v>73</v>
      </c>
      <c r="C108" s="6" t="s">
        <v>17</v>
      </c>
      <c r="D108" s="6">
        <v>63756.314108552397</v>
      </c>
    </row>
    <row r="109" spans="1:4" x14ac:dyDescent="0.25">
      <c r="A109" s="6" t="s">
        <v>72</v>
      </c>
      <c r="B109" s="6" t="s">
        <v>73</v>
      </c>
      <c r="C109" s="6" t="s">
        <v>18</v>
      </c>
      <c r="D109" s="6">
        <v>54520.456123206997</v>
      </c>
    </row>
    <row r="110" spans="1:4" x14ac:dyDescent="0.25">
      <c r="A110" s="6" t="s">
        <v>74</v>
      </c>
      <c r="B110" s="6" t="s">
        <v>75</v>
      </c>
      <c r="C110" s="6" t="s">
        <v>15</v>
      </c>
      <c r="D110" s="6">
        <v>112623.52834663101</v>
      </c>
    </row>
    <row r="111" spans="1:4" x14ac:dyDescent="0.25">
      <c r="A111" s="6" t="s">
        <v>74</v>
      </c>
      <c r="B111" s="6" t="s">
        <v>75</v>
      </c>
      <c r="C111" s="6" t="s">
        <v>17</v>
      </c>
      <c r="D111" s="6">
        <v>19743.438883188301</v>
      </c>
    </row>
    <row r="112" spans="1:4" x14ac:dyDescent="0.25">
      <c r="A112" s="6" t="s">
        <v>74</v>
      </c>
      <c r="B112" s="6" t="s">
        <v>75</v>
      </c>
      <c r="C112" s="6" t="s">
        <v>18</v>
      </c>
      <c r="D112" s="6">
        <v>72637.408001489093</v>
      </c>
    </row>
    <row r="113" spans="1:4" x14ac:dyDescent="0.25">
      <c r="A113" s="6" t="s">
        <v>76</v>
      </c>
      <c r="B113" s="6" t="s">
        <v>77</v>
      </c>
      <c r="C113" s="6" t="s">
        <v>15</v>
      </c>
      <c r="D113" s="6">
        <v>50597.186373647797</v>
      </c>
    </row>
    <row r="114" spans="1:4" x14ac:dyDescent="0.25">
      <c r="A114" s="6" t="s">
        <v>76</v>
      </c>
      <c r="B114" s="6" t="s">
        <v>77</v>
      </c>
      <c r="C114" s="6" t="s">
        <v>17</v>
      </c>
      <c r="D114" s="6">
        <v>17008.953749614098</v>
      </c>
    </row>
    <row r="115" spans="1:4" x14ac:dyDescent="0.25">
      <c r="A115" s="6" t="s">
        <v>76</v>
      </c>
      <c r="B115" s="6" t="s">
        <v>77</v>
      </c>
      <c r="C115" s="6" t="s">
        <v>18</v>
      </c>
      <c r="D115" s="6">
        <v>36825.029498970202</v>
      </c>
    </row>
    <row r="116" spans="1:4" x14ac:dyDescent="0.25">
      <c r="A116" s="6" t="s">
        <v>78</v>
      </c>
      <c r="B116" s="6" t="s">
        <v>79</v>
      </c>
      <c r="C116" s="6" t="s">
        <v>15</v>
      </c>
      <c r="D116" s="6">
        <v>116666.6640625</v>
      </c>
    </row>
    <row r="117" spans="1:4" x14ac:dyDescent="0.25">
      <c r="A117" s="6" t="s">
        <v>78</v>
      </c>
      <c r="B117" s="6" t="s">
        <v>79</v>
      </c>
      <c r="C117" s="6" t="s">
        <v>17</v>
      </c>
      <c r="D117" s="6">
        <v>54166.66796875</v>
      </c>
    </row>
    <row r="118" spans="1:4" x14ac:dyDescent="0.25">
      <c r="A118" s="6" t="s">
        <v>78</v>
      </c>
      <c r="B118" s="6" t="s">
        <v>79</v>
      </c>
      <c r="C118" s="6" t="s">
        <v>18</v>
      </c>
      <c r="D118" s="6">
        <v>33261.281455748103</v>
      </c>
    </row>
    <row r="119" spans="1:4" x14ac:dyDescent="0.25">
      <c r="A119" s="6" t="s">
        <v>80</v>
      </c>
      <c r="B119" s="6" t="s">
        <v>81</v>
      </c>
      <c r="C119" s="6" t="s">
        <v>15</v>
      </c>
      <c r="D119" s="6">
        <v>13100.4102625549</v>
      </c>
    </row>
    <row r="120" spans="1:4" x14ac:dyDescent="0.25">
      <c r="A120" s="6" t="s">
        <v>80</v>
      </c>
      <c r="B120" s="6" t="s">
        <v>81</v>
      </c>
      <c r="C120" s="6" t="s">
        <v>17</v>
      </c>
      <c r="D120" s="6">
        <v>8559.3409976066596</v>
      </c>
    </row>
    <row r="121" spans="1:4" x14ac:dyDescent="0.25">
      <c r="A121" s="6" t="s">
        <v>80</v>
      </c>
      <c r="B121" s="6" t="s">
        <v>81</v>
      </c>
      <c r="C121" s="6" t="s">
        <v>18</v>
      </c>
      <c r="D121" s="6">
        <v>19957.106718300998</v>
      </c>
    </row>
    <row r="122" spans="1:4" x14ac:dyDescent="0.25">
      <c r="A122" s="6" t="s">
        <v>82</v>
      </c>
      <c r="B122" s="6" t="s">
        <v>83</v>
      </c>
      <c r="C122" s="6" t="s">
        <v>18</v>
      </c>
      <c r="D122" s="6">
        <v>41568.709814482303</v>
      </c>
    </row>
    <row r="123" spans="1:4" x14ac:dyDescent="0.25">
      <c r="A123" s="6" t="s">
        <v>84</v>
      </c>
      <c r="B123" s="6" t="s">
        <v>85</v>
      </c>
      <c r="C123" s="6" t="s">
        <v>17</v>
      </c>
      <c r="D123" s="6">
        <v>29179.782965689501</v>
      </c>
    </row>
    <row r="124" spans="1:4" x14ac:dyDescent="0.25">
      <c r="A124" s="6" t="s">
        <v>84</v>
      </c>
      <c r="B124" s="6" t="s">
        <v>85</v>
      </c>
      <c r="C124" s="6" t="s">
        <v>18</v>
      </c>
      <c r="D124" s="6">
        <v>31215.559963278702</v>
      </c>
    </row>
    <row r="125" spans="1:4" x14ac:dyDescent="0.25">
      <c r="A125" s="6" t="s">
        <v>86</v>
      </c>
      <c r="B125" s="6" t="s">
        <v>87</v>
      </c>
      <c r="C125" s="6" t="s">
        <v>15</v>
      </c>
      <c r="D125" s="6">
        <v>51031.655214491802</v>
      </c>
    </row>
    <row r="126" spans="1:4" x14ac:dyDescent="0.25">
      <c r="A126" s="6" t="s">
        <v>86</v>
      </c>
      <c r="B126" s="6" t="s">
        <v>87</v>
      </c>
      <c r="C126" s="6" t="s">
        <v>17</v>
      </c>
      <c r="D126" s="6">
        <v>41588.4506639311</v>
      </c>
    </row>
    <row r="127" spans="1:4" x14ac:dyDescent="0.25">
      <c r="A127" s="6" t="s">
        <v>86</v>
      </c>
      <c r="B127" s="6" t="s">
        <v>87</v>
      </c>
      <c r="C127" s="6" t="s">
        <v>18</v>
      </c>
      <c r="D127" s="6">
        <v>38371.017431868997</v>
      </c>
    </row>
    <row r="128" spans="1:4" x14ac:dyDescent="0.25">
      <c r="A128" s="6" t="s">
        <v>88</v>
      </c>
      <c r="B128" s="6" t="s">
        <v>89</v>
      </c>
      <c r="C128" s="6" t="s">
        <v>15</v>
      </c>
      <c r="D128" s="6">
        <v>45000</v>
      </c>
    </row>
    <row r="129" spans="1:4" x14ac:dyDescent="0.25">
      <c r="A129" s="6" t="s">
        <v>88</v>
      </c>
      <c r="B129" s="6" t="s">
        <v>89</v>
      </c>
      <c r="C129" s="6" t="s">
        <v>17</v>
      </c>
      <c r="D129" s="6">
        <v>28011.219541460199</v>
      </c>
    </row>
    <row r="130" spans="1:4" x14ac:dyDescent="0.25">
      <c r="A130" s="6" t="s">
        <v>88</v>
      </c>
      <c r="B130" s="6" t="s">
        <v>89</v>
      </c>
      <c r="C130" s="6" t="s">
        <v>18</v>
      </c>
      <c r="D130" s="6">
        <v>43184.879657685902</v>
      </c>
    </row>
    <row r="131" spans="1:4" x14ac:dyDescent="0.25">
      <c r="A131" s="6" t="s">
        <v>90</v>
      </c>
      <c r="B131" s="6" t="s">
        <v>91</v>
      </c>
      <c r="C131" s="6" t="s">
        <v>15</v>
      </c>
      <c r="D131" s="6">
        <v>26235.945421802899</v>
      </c>
    </row>
    <row r="132" spans="1:4" x14ac:dyDescent="0.25">
      <c r="A132" s="6" t="s">
        <v>90</v>
      </c>
      <c r="B132" s="6" t="s">
        <v>91</v>
      </c>
      <c r="C132" s="6" t="s">
        <v>17</v>
      </c>
      <c r="D132" s="6">
        <v>13495.8136620029</v>
      </c>
    </row>
    <row r="133" spans="1:4" x14ac:dyDescent="0.25">
      <c r="A133" s="6" t="s">
        <v>90</v>
      </c>
      <c r="B133" s="6" t="s">
        <v>91</v>
      </c>
      <c r="C133" s="6" t="s">
        <v>18</v>
      </c>
      <c r="D133" s="6">
        <v>36383.838035430999</v>
      </c>
    </row>
    <row r="134" spans="1:4" x14ac:dyDescent="0.25">
      <c r="A134" s="6" t="s">
        <v>92</v>
      </c>
      <c r="B134" s="6" t="s">
        <v>93</v>
      </c>
      <c r="C134" s="6" t="s">
        <v>15</v>
      </c>
      <c r="D134" s="6">
        <v>20019.826281640399</v>
      </c>
    </row>
    <row r="135" spans="1:4" x14ac:dyDescent="0.25">
      <c r="A135" s="6" t="s">
        <v>92</v>
      </c>
      <c r="B135" s="6" t="s">
        <v>93</v>
      </c>
      <c r="C135" s="6" t="s">
        <v>17</v>
      </c>
      <c r="D135" s="6">
        <v>63438.697527329401</v>
      </c>
    </row>
    <row r="136" spans="1:4" x14ac:dyDescent="0.25">
      <c r="A136" s="6" t="s">
        <v>92</v>
      </c>
      <c r="B136" s="6" t="s">
        <v>93</v>
      </c>
      <c r="C136" s="6" t="s">
        <v>18</v>
      </c>
      <c r="D136" s="6">
        <v>50168.7943923739</v>
      </c>
    </row>
    <row r="137" spans="1:4" x14ac:dyDescent="0.25">
      <c r="A137" s="6" t="s">
        <v>94</v>
      </c>
      <c r="B137" s="6" t="s">
        <v>95</v>
      </c>
      <c r="C137" s="6" t="s">
        <v>17</v>
      </c>
      <c r="D137" s="6">
        <v>20833.33203125</v>
      </c>
    </row>
    <row r="138" spans="1:4" x14ac:dyDescent="0.25">
      <c r="A138" s="6" t="s">
        <v>94</v>
      </c>
      <c r="B138" s="6" t="s">
        <v>95</v>
      </c>
      <c r="C138" s="6" t="s">
        <v>18</v>
      </c>
      <c r="D138" s="6">
        <v>47591.683523123203</v>
      </c>
    </row>
    <row r="139" spans="1:4" x14ac:dyDescent="0.25">
      <c r="A139" s="6" t="s">
        <v>96</v>
      </c>
      <c r="B139" s="6" t="s">
        <v>97</v>
      </c>
      <c r="C139" s="6" t="s">
        <v>15</v>
      </c>
      <c r="D139" s="6">
        <v>38969.049813594502</v>
      </c>
    </row>
    <row r="140" spans="1:4" x14ac:dyDescent="0.25">
      <c r="A140" s="6" t="s">
        <v>96</v>
      </c>
      <c r="B140" s="6" t="s">
        <v>97</v>
      </c>
      <c r="C140" s="6" t="s">
        <v>16</v>
      </c>
      <c r="D140" s="6">
        <v>41666.6640625</v>
      </c>
    </row>
    <row r="141" spans="1:4" x14ac:dyDescent="0.25">
      <c r="A141" s="6" t="s">
        <v>96</v>
      </c>
      <c r="B141" s="6" t="s">
        <v>97</v>
      </c>
      <c r="C141" s="6" t="s">
        <v>17</v>
      </c>
      <c r="D141" s="6">
        <v>33949.0961125424</v>
      </c>
    </row>
    <row r="142" spans="1:4" x14ac:dyDescent="0.25">
      <c r="A142" s="6" t="s">
        <v>96</v>
      </c>
      <c r="B142" s="6" t="s">
        <v>97</v>
      </c>
      <c r="C142" s="6" t="s">
        <v>18</v>
      </c>
      <c r="D142" s="6">
        <v>54219.425353711602</v>
      </c>
    </row>
    <row r="143" spans="1:4" x14ac:dyDescent="0.25">
      <c r="A143" s="6" t="s">
        <v>98</v>
      </c>
      <c r="B143" s="6" t="s">
        <v>99</v>
      </c>
      <c r="C143" s="6" t="s">
        <v>15</v>
      </c>
      <c r="D143" s="6">
        <v>4166.66650390625</v>
      </c>
    </row>
    <row r="144" spans="1:4" x14ac:dyDescent="0.25">
      <c r="A144" s="6" t="s">
        <v>98</v>
      </c>
      <c r="B144" s="6" t="s">
        <v>99</v>
      </c>
      <c r="C144" s="6" t="s">
        <v>18</v>
      </c>
      <c r="D144" s="6">
        <v>21347.956928620999</v>
      </c>
    </row>
    <row r="145" spans="1:4" x14ac:dyDescent="0.25">
      <c r="A145" s="6" t="s">
        <v>100</v>
      </c>
      <c r="B145" s="6" t="s">
        <v>101</v>
      </c>
      <c r="C145" s="6" t="s">
        <v>15</v>
      </c>
      <c r="D145" s="6">
        <v>11542.256619194701</v>
      </c>
    </row>
    <row r="146" spans="1:4" x14ac:dyDescent="0.25">
      <c r="A146" s="6" t="s">
        <v>100</v>
      </c>
      <c r="B146" s="6" t="s">
        <v>101</v>
      </c>
      <c r="C146" s="6" t="s">
        <v>17</v>
      </c>
      <c r="D146" s="6">
        <v>12500</v>
      </c>
    </row>
    <row r="147" spans="1:4" x14ac:dyDescent="0.25">
      <c r="A147" s="6" t="s">
        <v>100</v>
      </c>
      <c r="B147" s="6" t="s">
        <v>101</v>
      </c>
      <c r="C147" s="6" t="s">
        <v>18</v>
      </c>
      <c r="D147" s="6">
        <v>31564.441702357999</v>
      </c>
    </row>
    <row r="148" spans="1:4" x14ac:dyDescent="0.25">
      <c r="A148" s="6" t="s">
        <v>102</v>
      </c>
      <c r="B148" s="6" t="s">
        <v>103</v>
      </c>
      <c r="C148" s="6" t="s">
        <v>15</v>
      </c>
      <c r="D148" s="6">
        <v>16666.666015625</v>
      </c>
    </row>
    <row r="149" spans="1:4" x14ac:dyDescent="0.25">
      <c r="A149" s="6" t="s">
        <v>102</v>
      </c>
      <c r="B149" s="6" t="s">
        <v>103</v>
      </c>
      <c r="C149" s="6" t="s">
        <v>17</v>
      </c>
      <c r="D149" s="6">
        <v>28369.041839534901</v>
      </c>
    </row>
    <row r="150" spans="1:4" x14ac:dyDescent="0.25">
      <c r="A150" s="6" t="s">
        <v>102</v>
      </c>
      <c r="B150" s="6" t="s">
        <v>103</v>
      </c>
      <c r="C150" s="6" t="s">
        <v>18</v>
      </c>
      <c r="D150" s="6">
        <v>40251.087038768201</v>
      </c>
    </row>
    <row r="151" spans="1:4" x14ac:dyDescent="0.25">
      <c r="A151" s="6" t="s">
        <v>104</v>
      </c>
      <c r="B151" s="6" t="s">
        <v>105</v>
      </c>
      <c r="C151" s="6" t="s">
        <v>15</v>
      </c>
      <c r="D151" s="6">
        <v>6937.1912571483999</v>
      </c>
    </row>
    <row r="152" spans="1:4" x14ac:dyDescent="0.25">
      <c r="A152" s="6" t="s">
        <v>104</v>
      </c>
      <c r="B152" s="6" t="s">
        <v>105</v>
      </c>
      <c r="C152" s="6" t="s">
        <v>17</v>
      </c>
      <c r="D152" s="6">
        <v>12500</v>
      </c>
    </row>
    <row r="153" spans="1:4" x14ac:dyDescent="0.25">
      <c r="A153" s="6" t="s">
        <v>104</v>
      </c>
      <c r="B153" s="6" t="s">
        <v>105</v>
      </c>
      <c r="C153" s="6" t="s">
        <v>18</v>
      </c>
      <c r="D153" s="6">
        <v>45423.812015687901</v>
      </c>
    </row>
    <row r="154" spans="1:4" x14ac:dyDescent="0.25">
      <c r="A154" s="6" t="s">
        <v>106</v>
      </c>
      <c r="B154" s="6" t="s">
        <v>107</v>
      </c>
      <c r="C154" s="6" t="s">
        <v>15</v>
      </c>
      <c r="D154" s="6">
        <v>9622.8099877533605</v>
      </c>
    </row>
    <row r="155" spans="1:4" x14ac:dyDescent="0.25">
      <c r="A155" s="6" t="s">
        <v>106</v>
      </c>
      <c r="B155" s="6" t="s">
        <v>107</v>
      </c>
      <c r="C155" s="6" t="s">
        <v>17</v>
      </c>
      <c r="D155" s="6">
        <v>41666.66796875</v>
      </c>
    </row>
    <row r="156" spans="1:4" x14ac:dyDescent="0.25">
      <c r="A156" s="6" t="s">
        <v>106</v>
      </c>
      <c r="B156" s="6" t="s">
        <v>107</v>
      </c>
      <c r="C156" s="6" t="s">
        <v>18</v>
      </c>
      <c r="D156" s="6">
        <v>21605.915035911301</v>
      </c>
    </row>
    <row r="157" spans="1:4" x14ac:dyDescent="0.25">
      <c r="A157" s="6" t="s">
        <v>108</v>
      </c>
      <c r="B157" s="6" t="s">
        <v>109</v>
      </c>
      <c r="C157" s="6" t="s">
        <v>15</v>
      </c>
      <c r="D157" s="6">
        <v>42389.3639326743</v>
      </c>
    </row>
    <row r="158" spans="1:4" x14ac:dyDescent="0.25">
      <c r="A158" s="6" t="s">
        <v>108</v>
      </c>
      <c r="B158" s="6" t="s">
        <v>109</v>
      </c>
      <c r="C158" s="6" t="s">
        <v>17</v>
      </c>
      <c r="D158" s="6">
        <v>84976.757527698501</v>
      </c>
    </row>
    <row r="159" spans="1:4" x14ac:dyDescent="0.25">
      <c r="A159" s="6" t="s">
        <v>108</v>
      </c>
      <c r="B159" s="6" t="s">
        <v>109</v>
      </c>
      <c r="C159" s="6" t="s">
        <v>18</v>
      </c>
      <c r="D159" s="6">
        <v>30756.879518478101</v>
      </c>
    </row>
    <row r="160" spans="1:4" x14ac:dyDescent="0.25">
      <c r="A160" s="6" t="s">
        <v>110</v>
      </c>
      <c r="B160" s="6" t="s">
        <v>111</v>
      </c>
      <c r="C160" s="6" t="s">
        <v>15</v>
      </c>
      <c r="D160" s="6">
        <v>16666.666015625</v>
      </c>
    </row>
    <row r="161" spans="1:4" x14ac:dyDescent="0.25">
      <c r="A161" s="6" t="s">
        <v>110</v>
      </c>
      <c r="B161" s="6" t="s">
        <v>111</v>
      </c>
      <c r="C161" s="6" t="s">
        <v>18</v>
      </c>
      <c r="D161" s="6">
        <v>22725.694686889601</v>
      </c>
    </row>
    <row r="162" spans="1:4" x14ac:dyDescent="0.25">
      <c r="A162" t="s">
        <v>21</v>
      </c>
    </row>
    <row r="163" spans="1:4" x14ac:dyDescent="0.25">
      <c r="A163" t="s">
        <v>1037</v>
      </c>
    </row>
    <row r="164" spans="1:4" x14ac:dyDescent="0.25">
      <c r="A164" t="s">
        <v>22</v>
      </c>
    </row>
    <row r="165" spans="1:4" x14ac:dyDescent="0.25">
      <c r="A165" t="s">
        <v>23</v>
      </c>
    </row>
    <row r="166" spans="1:4" x14ac:dyDescent="0.25">
      <c r="A166" t="s">
        <v>24</v>
      </c>
    </row>
    <row r="169" spans="1:4" x14ac:dyDescent="0.25">
      <c r="D169" s="7" t="str">
        <f>HYPERLINK("#'Indice'!A1", "Ir al índice")</f>
        <v>Ir al índice</v>
      </c>
    </row>
    <row r="170" spans="1:4" ht="17.25" x14ac:dyDescent="0.3">
      <c r="A170" s="4" t="s">
        <v>973</v>
      </c>
    </row>
    <row r="171" spans="1:4" x14ac:dyDescent="0.25">
      <c r="A171" s="5" t="s">
        <v>9</v>
      </c>
      <c r="B171" s="5" t="s">
        <v>71</v>
      </c>
      <c r="C171" s="5" t="s">
        <v>11</v>
      </c>
      <c r="D171" s="5" t="s">
        <v>501</v>
      </c>
    </row>
    <row r="172" spans="1:4" x14ac:dyDescent="0.25">
      <c r="A172" s="6" t="s">
        <v>72</v>
      </c>
      <c r="B172" s="6" t="s">
        <v>73</v>
      </c>
      <c r="C172" s="6" t="s">
        <v>15</v>
      </c>
      <c r="D172" s="6">
        <v>21998.0307929714</v>
      </c>
    </row>
    <row r="173" spans="1:4" x14ac:dyDescent="0.25">
      <c r="A173" s="6" t="s">
        <v>72</v>
      </c>
      <c r="B173" s="6" t="s">
        <v>73</v>
      </c>
      <c r="C173" s="6" t="s">
        <v>17</v>
      </c>
      <c r="D173" s="6">
        <v>63756.314108552397</v>
      </c>
    </row>
    <row r="174" spans="1:4" x14ac:dyDescent="0.25">
      <c r="A174" s="6" t="s">
        <v>72</v>
      </c>
      <c r="B174" s="6" t="s">
        <v>73</v>
      </c>
      <c r="C174" s="6" t="s">
        <v>18</v>
      </c>
      <c r="D174" s="6">
        <v>54535.035696266103</v>
      </c>
    </row>
    <row r="175" spans="1:4" x14ac:dyDescent="0.25">
      <c r="A175" s="6" t="s">
        <v>74</v>
      </c>
      <c r="B175" s="6" t="s">
        <v>75</v>
      </c>
      <c r="C175" s="6" t="s">
        <v>15</v>
      </c>
      <c r="D175" s="6">
        <v>112623.52834663101</v>
      </c>
    </row>
    <row r="176" spans="1:4" x14ac:dyDescent="0.25">
      <c r="A176" s="6" t="s">
        <v>74</v>
      </c>
      <c r="B176" s="6" t="s">
        <v>75</v>
      </c>
      <c r="C176" s="6" t="s">
        <v>17</v>
      </c>
      <c r="D176" s="6">
        <v>19743.438883188301</v>
      </c>
    </row>
    <row r="177" spans="1:4" x14ac:dyDescent="0.25">
      <c r="A177" s="6" t="s">
        <v>74</v>
      </c>
      <c r="B177" s="6" t="s">
        <v>75</v>
      </c>
      <c r="C177" s="6" t="s">
        <v>18</v>
      </c>
      <c r="D177" s="6">
        <v>72640.212948909699</v>
      </c>
    </row>
    <row r="178" spans="1:4" x14ac:dyDescent="0.25">
      <c r="A178" s="6" t="s">
        <v>76</v>
      </c>
      <c r="B178" s="6" t="s">
        <v>77</v>
      </c>
      <c r="C178" s="6" t="s">
        <v>15</v>
      </c>
      <c r="D178" s="6">
        <v>50597.186373647797</v>
      </c>
    </row>
    <row r="179" spans="1:4" x14ac:dyDescent="0.25">
      <c r="A179" s="6" t="s">
        <v>76</v>
      </c>
      <c r="B179" s="6" t="s">
        <v>77</v>
      </c>
      <c r="C179" s="6" t="s">
        <v>17</v>
      </c>
      <c r="D179" s="6">
        <v>17008.953749614098</v>
      </c>
    </row>
    <row r="180" spans="1:4" x14ac:dyDescent="0.25">
      <c r="A180" s="6" t="s">
        <v>76</v>
      </c>
      <c r="B180" s="6" t="s">
        <v>77</v>
      </c>
      <c r="C180" s="6" t="s">
        <v>18</v>
      </c>
      <c r="D180" s="6">
        <v>36825.029498970202</v>
      </c>
    </row>
    <row r="181" spans="1:4" x14ac:dyDescent="0.25">
      <c r="A181" s="6" t="s">
        <v>78</v>
      </c>
      <c r="B181" s="6" t="s">
        <v>79</v>
      </c>
      <c r="C181" s="6" t="s">
        <v>15</v>
      </c>
      <c r="D181" s="6">
        <v>116666.6640625</v>
      </c>
    </row>
    <row r="182" spans="1:4" x14ac:dyDescent="0.25">
      <c r="A182" s="6" t="s">
        <v>78</v>
      </c>
      <c r="B182" s="6" t="s">
        <v>79</v>
      </c>
      <c r="C182" s="6" t="s">
        <v>17</v>
      </c>
      <c r="D182" s="6">
        <v>54166.66796875</v>
      </c>
    </row>
    <row r="183" spans="1:4" x14ac:dyDescent="0.25">
      <c r="A183" s="6" t="s">
        <v>78</v>
      </c>
      <c r="B183" s="6" t="s">
        <v>79</v>
      </c>
      <c r="C183" s="6" t="s">
        <v>18</v>
      </c>
      <c r="D183" s="6">
        <v>33261.281455748103</v>
      </c>
    </row>
    <row r="184" spans="1:4" x14ac:dyDescent="0.25">
      <c r="A184" s="6" t="s">
        <v>80</v>
      </c>
      <c r="B184" s="6" t="s">
        <v>81</v>
      </c>
      <c r="C184" s="6" t="s">
        <v>15</v>
      </c>
      <c r="D184" s="6">
        <v>13100.4102625549</v>
      </c>
    </row>
    <row r="185" spans="1:4" x14ac:dyDescent="0.25">
      <c r="A185" s="6" t="s">
        <v>80</v>
      </c>
      <c r="B185" s="6" t="s">
        <v>81</v>
      </c>
      <c r="C185" s="6" t="s">
        <v>17</v>
      </c>
      <c r="D185" s="6">
        <v>8559.3409976066596</v>
      </c>
    </row>
    <row r="186" spans="1:4" x14ac:dyDescent="0.25">
      <c r="A186" s="6" t="s">
        <v>80</v>
      </c>
      <c r="B186" s="6" t="s">
        <v>81</v>
      </c>
      <c r="C186" s="6" t="s">
        <v>18</v>
      </c>
      <c r="D186" s="6">
        <v>20057.950276913802</v>
      </c>
    </row>
    <row r="187" spans="1:4" x14ac:dyDescent="0.25">
      <c r="A187" s="6" t="s">
        <v>82</v>
      </c>
      <c r="B187" s="6" t="s">
        <v>83</v>
      </c>
      <c r="C187" s="6" t="s">
        <v>18</v>
      </c>
      <c r="D187" s="6">
        <v>41568.709814482303</v>
      </c>
    </row>
    <row r="188" spans="1:4" x14ac:dyDescent="0.25">
      <c r="A188" s="6" t="s">
        <v>84</v>
      </c>
      <c r="B188" s="6" t="s">
        <v>85</v>
      </c>
      <c r="C188" s="6" t="s">
        <v>17</v>
      </c>
      <c r="D188" s="6">
        <v>29179.782965689501</v>
      </c>
    </row>
    <row r="189" spans="1:4" x14ac:dyDescent="0.25">
      <c r="A189" s="6" t="s">
        <v>84</v>
      </c>
      <c r="B189" s="6" t="s">
        <v>85</v>
      </c>
      <c r="C189" s="6" t="s">
        <v>18</v>
      </c>
      <c r="D189" s="6">
        <v>31215.559963278702</v>
      </c>
    </row>
    <row r="190" spans="1:4" x14ac:dyDescent="0.25">
      <c r="A190" s="6" t="s">
        <v>86</v>
      </c>
      <c r="B190" s="6" t="s">
        <v>87</v>
      </c>
      <c r="C190" s="6" t="s">
        <v>15</v>
      </c>
      <c r="D190" s="6">
        <v>51031.655214491802</v>
      </c>
    </row>
    <row r="191" spans="1:4" x14ac:dyDescent="0.25">
      <c r="A191" s="6" t="s">
        <v>86</v>
      </c>
      <c r="B191" s="6" t="s">
        <v>87</v>
      </c>
      <c r="C191" s="6" t="s">
        <v>17</v>
      </c>
      <c r="D191" s="6">
        <v>41588.4506639311</v>
      </c>
    </row>
    <row r="192" spans="1:4" x14ac:dyDescent="0.25">
      <c r="A192" s="6" t="s">
        <v>86</v>
      </c>
      <c r="B192" s="6" t="s">
        <v>87</v>
      </c>
      <c r="C192" s="6" t="s">
        <v>18</v>
      </c>
      <c r="D192" s="6">
        <v>38371.017431868997</v>
      </c>
    </row>
    <row r="193" spans="1:4" x14ac:dyDescent="0.25">
      <c r="A193" s="6" t="s">
        <v>88</v>
      </c>
      <c r="B193" s="6" t="s">
        <v>89</v>
      </c>
      <c r="C193" s="6" t="s">
        <v>15</v>
      </c>
      <c r="D193" s="6">
        <v>45000</v>
      </c>
    </row>
    <row r="194" spans="1:4" x14ac:dyDescent="0.25">
      <c r="A194" s="6" t="s">
        <v>88</v>
      </c>
      <c r="B194" s="6" t="s">
        <v>89</v>
      </c>
      <c r="C194" s="6" t="s">
        <v>17</v>
      </c>
      <c r="D194" s="6">
        <v>28011.219541460199</v>
      </c>
    </row>
    <row r="195" spans="1:4" x14ac:dyDescent="0.25">
      <c r="A195" s="6" t="s">
        <v>88</v>
      </c>
      <c r="B195" s="6" t="s">
        <v>89</v>
      </c>
      <c r="C195" s="6" t="s">
        <v>18</v>
      </c>
      <c r="D195" s="6">
        <v>43184.879657685902</v>
      </c>
    </row>
    <row r="196" spans="1:4" x14ac:dyDescent="0.25">
      <c r="A196" s="6" t="s">
        <v>90</v>
      </c>
      <c r="B196" s="6" t="s">
        <v>91</v>
      </c>
      <c r="C196" s="6" t="s">
        <v>15</v>
      </c>
      <c r="D196" s="6">
        <v>26235.945421802899</v>
      </c>
    </row>
    <row r="197" spans="1:4" x14ac:dyDescent="0.25">
      <c r="A197" s="6" t="s">
        <v>90</v>
      </c>
      <c r="B197" s="6" t="s">
        <v>91</v>
      </c>
      <c r="C197" s="6" t="s">
        <v>17</v>
      </c>
      <c r="D197" s="6">
        <v>13495.8136620029</v>
      </c>
    </row>
    <row r="198" spans="1:4" x14ac:dyDescent="0.25">
      <c r="A198" s="6" t="s">
        <v>90</v>
      </c>
      <c r="B198" s="6" t="s">
        <v>91</v>
      </c>
      <c r="C198" s="6" t="s">
        <v>18</v>
      </c>
      <c r="D198" s="6">
        <v>36383.838035430999</v>
      </c>
    </row>
    <row r="199" spans="1:4" x14ac:dyDescent="0.25">
      <c r="A199" s="6" t="s">
        <v>92</v>
      </c>
      <c r="B199" s="6" t="s">
        <v>93</v>
      </c>
      <c r="C199" s="6" t="s">
        <v>15</v>
      </c>
      <c r="D199" s="6">
        <v>20019.826281640399</v>
      </c>
    </row>
    <row r="200" spans="1:4" x14ac:dyDescent="0.25">
      <c r="A200" s="6" t="s">
        <v>92</v>
      </c>
      <c r="B200" s="6" t="s">
        <v>93</v>
      </c>
      <c r="C200" s="6" t="s">
        <v>17</v>
      </c>
      <c r="D200" s="6">
        <v>63438.697527329401</v>
      </c>
    </row>
    <row r="201" spans="1:4" x14ac:dyDescent="0.25">
      <c r="A201" s="6" t="s">
        <v>92</v>
      </c>
      <c r="B201" s="6" t="s">
        <v>93</v>
      </c>
      <c r="C201" s="6" t="s">
        <v>18</v>
      </c>
      <c r="D201" s="6">
        <v>50207.495708123402</v>
      </c>
    </row>
    <row r="202" spans="1:4" x14ac:dyDescent="0.25">
      <c r="A202" s="6" t="s">
        <v>94</v>
      </c>
      <c r="B202" s="6" t="s">
        <v>95</v>
      </c>
      <c r="C202" s="6" t="s">
        <v>17</v>
      </c>
      <c r="D202" s="6">
        <v>20833.33203125</v>
      </c>
    </row>
    <row r="203" spans="1:4" x14ac:dyDescent="0.25">
      <c r="A203" s="6" t="s">
        <v>94</v>
      </c>
      <c r="B203" s="6" t="s">
        <v>95</v>
      </c>
      <c r="C203" s="6" t="s">
        <v>18</v>
      </c>
      <c r="D203" s="6">
        <v>47591.683523123203</v>
      </c>
    </row>
    <row r="204" spans="1:4" x14ac:dyDescent="0.25">
      <c r="A204" s="6" t="s">
        <v>96</v>
      </c>
      <c r="B204" s="6" t="s">
        <v>97</v>
      </c>
      <c r="C204" s="6" t="s">
        <v>15</v>
      </c>
      <c r="D204" s="6">
        <v>38969.049813594502</v>
      </c>
    </row>
    <row r="205" spans="1:4" x14ac:dyDescent="0.25">
      <c r="A205" s="6" t="s">
        <v>96</v>
      </c>
      <c r="B205" s="6" t="s">
        <v>97</v>
      </c>
      <c r="C205" s="6" t="s">
        <v>16</v>
      </c>
      <c r="D205" s="6">
        <v>41666.6640625</v>
      </c>
    </row>
    <row r="206" spans="1:4" x14ac:dyDescent="0.25">
      <c r="A206" s="6" t="s">
        <v>96</v>
      </c>
      <c r="B206" s="6" t="s">
        <v>97</v>
      </c>
      <c r="C206" s="6" t="s">
        <v>17</v>
      </c>
      <c r="D206" s="6">
        <v>33949.0961125424</v>
      </c>
    </row>
    <row r="207" spans="1:4" x14ac:dyDescent="0.25">
      <c r="A207" s="6" t="s">
        <v>96</v>
      </c>
      <c r="B207" s="6" t="s">
        <v>97</v>
      </c>
      <c r="C207" s="6" t="s">
        <v>18</v>
      </c>
      <c r="D207" s="6">
        <v>54219.425353711602</v>
      </c>
    </row>
    <row r="208" spans="1:4" x14ac:dyDescent="0.25">
      <c r="A208" s="6" t="s">
        <v>98</v>
      </c>
      <c r="B208" s="6" t="s">
        <v>99</v>
      </c>
      <c r="C208" s="6" t="s">
        <v>15</v>
      </c>
      <c r="D208" s="6">
        <v>4166.66650390625</v>
      </c>
    </row>
    <row r="209" spans="1:4" x14ac:dyDescent="0.25">
      <c r="A209" s="6" t="s">
        <v>98</v>
      </c>
      <c r="B209" s="6" t="s">
        <v>99</v>
      </c>
      <c r="C209" s="6" t="s">
        <v>18</v>
      </c>
      <c r="D209" s="6">
        <v>21347.956928620999</v>
      </c>
    </row>
    <row r="210" spans="1:4" x14ac:dyDescent="0.25">
      <c r="A210" s="6" t="s">
        <v>100</v>
      </c>
      <c r="B210" s="6" t="s">
        <v>101</v>
      </c>
      <c r="C210" s="6" t="s">
        <v>15</v>
      </c>
      <c r="D210" s="6">
        <v>11542.256619194701</v>
      </c>
    </row>
    <row r="211" spans="1:4" x14ac:dyDescent="0.25">
      <c r="A211" s="6" t="s">
        <v>100</v>
      </c>
      <c r="B211" s="6" t="s">
        <v>101</v>
      </c>
      <c r="C211" s="6" t="s">
        <v>17</v>
      </c>
      <c r="D211" s="6">
        <v>12500</v>
      </c>
    </row>
    <row r="212" spans="1:4" x14ac:dyDescent="0.25">
      <c r="A212" s="6" t="s">
        <v>100</v>
      </c>
      <c r="B212" s="6" t="s">
        <v>101</v>
      </c>
      <c r="C212" s="6" t="s">
        <v>18</v>
      </c>
      <c r="D212" s="6">
        <v>31564.441702357999</v>
      </c>
    </row>
    <row r="213" spans="1:4" x14ac:dyDescent="0.25">
      <c r="A213" s="6" t="s">
        <v>102</v>
      </c>
      <c r="B213" s="6" t="s">
        <v>103</v>
      </c>
      <c r="C213" s="6" t="s">
        <v>15</v>
      </c>
      <c r="D213" s="6">
        <v>16666.666015625</v>
      </c>
    </row>
    <row r="214" spans="1:4" x14ac:dyDescent="0.25">
      <c r="A214" s="6" t="s">
        <v>102</v>
      </c>
      <c r="B214" s="6" t="s">
        <v>103</v>
      </c>
      <c r="C214" s="6" t="s">
        <v>17</v>
      </c>
      <c r="D214" s="6">
        <v>28369.041839534901</v>
      </c>
    </row>
    <row r="215" spans="1:4" x14ac:dyDescent="0.25">
      <c r="A215" s="6" t="s">
        <v>102</v>
      </c>
      <c r="B215" s="6" t="s">
        <v>103</v>
      </c>
      <c r="C215" s="6" t="s">
        <v>18</v>
      </c>
      <c r="D215" s="6">
        <v>40251.087038768201</v>
      </c>
    </row>
    <row r="216" spans="1:4" x14ac:dyDescent="0.25">
      <c r="A216" s="6" t="s">
        <v>104</v>
      </c>
      <c r="B216" s="6" t="s">
        <v>105</v>
      </c>
      <c r="C216" s="6" t="s">
        <v>15</v>
      </c>
      <c r="D216" s="6">
        <v>6937.1912571483999</v>
      </c>
    </row>
    <row r="217" spans="1:4" x14ac:dyDescent="0.25">
      <c r="A217" s="6" t="s">
        <v>104</v>
      </c>
      <c r="B217" s="6" t="s">
        <v>105</v>
      </c>
      <c r="C217" s="6" t="s">
        <v>17</v>
      </c>
      <c r="D217" s="6">
        <v>12500</v>
      </c>
    </row>
    <row r="218" spans="1:4" x14ac:dyDescent="0.25">
      <c r="A218" s="6" t="s">
        <v>104</v>
      </c>
      <c r="B218" s="6" t="s">
        <v>105</v>
      </c>
      <c r="C218" s="6" t="s">
        <v>18</v>
      </c>
      <c r="D218" s="6">
        <v>45423.812015687901</v>
      </c>
    </row>
    <row r="219" spans="1:4" x14ac:dyDescent="0.25">
      <c r="A219" s="6" t="s">
        <v>106</v>
      </c>
      <c r="B219" s="6" t="s">
        <v>107</v>
      </c>
      <c r="C219" s="6" t="s">
        <v>15</v>
      </c>
      <c r="D219" s="6">
        <v>9622.8099877533605</v>
      </c>
    </row>
    <row r="220" spans="1:4" x14ac:dyDescent="0.25">
      <c r="A220" s="6" t="s">
        <v>106</v>
      </c>
      <c r="B220" s="6" t="s">
        <v>107</v>
      </c>
      <c r="C220" s="6" t="s">
        <v>17</v>
      </c>
      <c r="D220" s="6">
        <v>41666.66796875</v>
      </c>
    </row>
    <row r="221" spans="1:4" x14ac:dyDescent="0.25">
      <c r="A221" s="6" t="s">
        <v>106</v>
      </c>
      <c r="B221" s="6" t="s">
        <v>107</v>
      </c>
      <c r="C221" s="6" t="s">
        <v>18</v>
      </c>
      <c r="D221" s="6">
        <v>21605.915035911301</v>
      </c>
    </row>
    <row r="222" spans="1:4" x14ac:dyDescent="0.25">
      <c r="A222" s="6" t="s">
        <v>108</v>
      </c>
      <c r="B222" s="6" t="s">
        <v>109</v>
      </c>
      <c r="C222" s="6" t="s">
        <v>15</v>
      </c>
      <c r="D222" s="6">
        <v>42389.3639326743</v>
      </c>
    </row>
    <row r="223" spans="1:4" x14ac:dyDescent="0.25">
      <c r="A223" s="6" t="s">
        <v>108</v>
      </c>
      <c r="B223" s="6" t="s">
        <v>109</v>
      </c>
      <c r="C223" s="6" t="s">
        <v>17</v>
      </c>
      <c r="D223" s="6">
        <v>84976.757527698501</v>
      </c>
    </row>
    <row r="224" spans="1:4" x14ac:dyDescent="0.25">
      <c r="A224" s="6" t="s">
        <v>108</v>
      </c>
      <c r="B224" s="6" t="s">
        <v>109</v>
      </c>
      <c r="C224" s="6" t="s">
        <v>18</v>
      </c>
      <c r="D224" s="6">
        <v>30970.955584261301</v>
      </c>
    </row>
    <row r="225" spans="1:4" x14ac:dyDescent="0.25">
      <c r="A225" t="s">
        <v>21</v>
      </c>
    </row>
    <row r="226" spans="1:4" x14ac:dyDescent="0.25">
      <c r="A226" t="s">
        <v>1037</v>
      </c>
    </row>
    <row r="227" spans="1:4" x14ac:dyDescent="0.25">
      <c r="A227" t="s">
        <v>22</v>
      </c>
    </row>
    <row r="228" spans="1:4" x14ac:dyDescent="0.25">
      <c r="A228" t="s">
        <v>23</v>
      </c>
    </row>
    <row r="229" spans="1:4" x14ac:dyDescent="0.25">
      <c r="A229" t="s">
        <v>24</v>
      </c>
    </row>
    <row r="232" spans="1:4" x14ac:dyDescent="0.25">
      <c r="D232" s="7" t="str">
        <f>HYPERLINK("#'Indice'!A1", "Ir al índice")</f>
        <v>Ir al índice</v>
      </c>
    </row>
    <row r="233" spans="1:4" ht="17.25" x14ac:dyDescent="0.3">
      <c r="A233" s="4" t="s">
        <v>974</v>
      </c>
    </row>
    <row r="234" spans="1:4" x14ac:dyDescent="0.25">
      <c r="A234" s="5" t="s">
        <v>9</v>
      </c>
      <c r="B234" s="5" t="s">
        <v>114</v>
      </c>
      <c r="C234" s="5" t="s">
        <v>11</v>
      </c>
      <c r="D234" s="5" t="s">
        <v>501</v>
      </c>
    </row>
    <row r="235" spans="1:4" x14ac:dyDescent="0.25">
      <c r="A235" s="6" t="s">
        <v>88</v>
      </c>
      <c r="B235" s="6" t="s">
        <v>115</v>
      </c>
      <c r="C235" s="6" t="s">
        <v>18</v>
      </c>
      <c r="D235" s="6">
        <v>49122.288882885601</v>
      </c>
    </row>
    <row r="236" spans="1:4" x14ac:dyDescent="0.25">
      <c r="A236" s="6" t="s">
        <v>92</v>
      </c>
      <c r="B236" s="6" t="s">
        <v>116</v>
      </c>
      <c r="C236" s="6" t="s">
        <v>18</v>
      </c>
      <c r="D236" s="6">
        <v>31483.767471317798</v>
      </c>
    </row>
    <row r="237" spans="1:4" x14ac:dyDescent="0.25">
      <c r="A237" s="6" t="s">
        <v>94</v>
      </c>
      <c r="B237" s="6" t="s">
        <v>117</v>
      </c>
      <c r="C237" s="6" t="s">
        <v>15</v>
      </c>
      <c r="D237" s="6">
        <v>33333.33203125</v>
      </c>
    </row>
    <row r="238" spans="1:4" x14ac:dyDescent="0.25">
      <c r="A238" s="6" t="s">
        <v>94</v>
      </c>
      <c r="B238" s="6" t="s">
        <v>117</v>
      </c>
      <c r="C238" s="6" t="s">
        <v>18</v>
      </c>
      <c r="D238" s="6">
        <v>51972.628200724401</v>
      </c>
    </row>
    <row r="239" spans="1:4" x14ac:dyDescent="0.25">
      <c r="A239" s="6" t="s">
        <v>96</v>
      </c>
      <c r="B239" s="6" t="s">
        <v>118</v>
      </c>
      <c r="C239" s="6" t="s">
        <v>18</v>
      </c>
      <c r="D239" s="6">
        <v>46565.773864741903</v>
      </c>
    </row>
    <row r="240" spans="1:4" x14ac:dyDescent="0.25">
      <c r="A240" s="6" t="s">
        <v>98</v>
      </c>
      <c r="B240" s="6" t="s">
        <v>119</v>
      </c>
      <c r="C240" s="6" t="s">
        <v>17</v>
      </c>
      <c r="D240" s="6">
        <v>63756.314108552397</v>
      </c>
    </row>
    <row r="241" spans="1:4" x14ac:dyDescent="0.25">
      <c r="A241" s="6" t="s">
        <v>98</v>
      </c>
      <c r="B241" s="6" t="s">
        <v>119</v>
      </c>
      <c r="C241" s="6" t="s">
        <v>18</v>
      </c>
      <c r="D241" s="6">
        <v>65750.965445049995</v>
      </c>
    </row>
    <row r="242" spans="1:4" x14ac:dyDescent="0.25">
      <c r="A242" s="6" t="s">
        <v>106</v>
      </c>
      <c r="B242" s="6" t="s">
        <v>120</v>
      </c>
      <c r="C242" s="6" t="s">
        <v>15</v>
      </c>
      <c r="D242" s="6">
        <v>125000</v>
      </c>
    </row>
    <row r="243" spans="1:4" x14ac:dyDescent="0.25">
      <c r="A243" s="6" t="s">
        <v>106</v>
      </c>
      <c r="B243" s="6" t="s">
        <v>120</v>
      </c>
      <c r="C243" s="6" t="s">
        <v>17</v>
      </c>
      <c r="D243" s="6">
        <v>42239.1278466074</v>
      </c>
    </row>
    <row r="244" spans="1:4" x14ac:dyDescent="0.25">
      <c r="A244" s="6" t="s">
        <v>106</v>
      </c>
      <c r="B244" s="6" t="s">
        <v>120</v>
      </c>
      <c r="C244" s="6" t="s">
        <v>18</v>
      </c>
      <c r="D244" s="6">
        <v>55147.710662396297</v>
      </c>
    </row>
    <row r="245" spans="1:4" x14ac:dyDescent="0.25">
      <c r="A245" s="6" t="s">
        <v>108</v>
      </c>
      <c r="B245" s="6" t="s">
        <v>121</v>
      </c>
      <c r="C245" s="6" t="s">
        <v>17</v>
      </c>
      <c r="D245" s="6">
        <v>8333.3330078125</v>
      </c>
    </row>
    <row r="246" spans="1:4" x14ac:dyDescent="0.25">
      <c r="A246" s="6" t="s">
        <v>108</v>
      </c>
      <c r="B246" s="6" t="s">
        <v>121</v>
      </c>
      <c r="C246" s="6" t="s">
        <v>18</v>
      </c>
      <c r="D246" s="6">
        <v>58209.773462978301</v>
      </c>
    </row>
    <row r="247" spans="1:4" x14ac:dyDescent="0.25">
      <c r="A247" s="6" t="s">
        <v>110</v>
      </c>
      <c r="B247" s="6" t="s">
        <v>122</v>
      </c>
      <c r="C247" s="6" t="s">
        <v>18</v>
      </c>
      <c r="D247" s="6">
        <v>59526.406185302098</v>
      </c>
    </row>
    <row r="248" spans="1:4" x14ac:dyDescent="0.25">
      <c r="A248" s="6" t="s">
        <v>123</v>
      </c>
      <c r="B248" s="6" t="s">
        <v>124</v>
      </c>
      <c r="C248" s="6" t="s">
        <v>18</v>
      </c>
      <c r="D248" s="6">
        <v>44513.973646386898</v>
      </c>
    </row>
    <row r="249" spans="1:4" x14ac:dyDescent="0.25">
      <c r="A249" s="6" t="s">
        <v>125</v>
      </c>
      <c r="B249" s="6" t="s">
        <v>126</v>
      </c>
      <c r="C249" s="6" t="s">
        <v>15</v>
      </c>
      <c r="D249" s="6">
        <v>17227.5713789236</v>
      </c>
    </row>
    <row r="250" spans="1:4" x14ac:dyDescent="0.25">
      <c r="A250" s="6" t="s">
        <v>125</v>
      </c>
      <c r="B250" s="6" t="s">
        <v>126</v>
      </c>
      <c r="C250" s="6" t="s">
        <v>18</v>
      </c>
      <c r="D250" s="6">
        <v>59075.460804671697</v>
      </c>
    </row>
    <row r="251" spans="1:4" x14ac:dyDescent="0.25">
      <c r="A251" s="6" t="s">
        <v>127</v>
      </c>
      <c r="B251" s="6" t="s">
        <v>128</v>
      </c>
      <c r="C251" s="6" t="s">
        <v>15</v>
      </c>
      <c r="D251" s="6">
        <v>18086.532972209901</v>
      </c>
    </row>
    <row r="252" spans="1:4" x14ac:dyDescent="0.25">
      <c r="A252" s="6" t="s">
        <v>127</v>
      </c>
      <c r="B252" s="6" t="s">
        <v>128</v>
      </c>
      <c r="C252" s="6" t="s">
        <v>18</v>
      </c>
      <c r="D252" s="6">
        <v>83583.5713569324</v>
      </c>
    </row>
    <row r="253" spans="1:4" x14ac:dyDescent="0.25">
      <c r="A253" s="6" t="s">
        <v>129</v>
      </c>
      <c r="B253" s="6" t="s">
        <v>130</v>
      </c>
      <c r="C253" s="6" t="s">
        <v>15</v>
      </c>
      <c r="D253" s="6">
        <v>15000</v>
      </c>
    </row>
    <row r="254" spans="1:4" x14ac:dyDescent="0.25">
      <c r="A254" s="6" t="s">
        <v>129</v>
      </c>
      <c r="B254" s="6" t="s">
        <v>130</v>
      </c>
      <c r="C254" s="6" t="s">
        <v>18</v>
      </c>
      <c r="D254" s="6">
        <v>49138.053548545802</v>
      </c>
    </row>
    <row r="255" spans="1:4" x14ac:dyDescent="0.25">
      <c r="A255" s="6" t="s">
        <v>131</v>
      </c>
      <c r="B255" s="6" t="s">
        <v>132</v>
      </c>
      <c r="C255" s="6" t="s">
        <v>18</v>
      </c>
      <c r="D255" s="6">
        <v>32856.669194282404</v>
      </c>
    </row>
    <row r="256" spans="1:4" x14ac:dyDescent="0.25">
      <c r="A256" s="6" t="s">
        <v>133</v>
      </c>
      <c r="B256" s="6" t="s">
        <v>134</v>
      </c>
      <c r="C256" s="6" t="s">
        <v>15</v>
      </c>
      <c r="D256" s="6">
        <v>31216.999936357901</v>
      </c>
    </row>
    <row r="257" spans="1:4" x14ac:dyDescent="0.25">
      <c r="A257" s="6" t="s">
        <v>133</v>
      </c>
      <c r="B257" s="6" t="s">
        <v>134</v>
      </c>
      <c r="C257" s="6" t="s">
        <v>17</v>
      </c>
      <c r="D257" s="6">
        <v>30917.166115986402</v>
      </c>
    </row>
    <row r="258" spans="1:4" x14ac:dyDescent="0.25">
      <c r="A258" s="6" t="s">
        <v>133</v>
      </c>
      <c r="B258" s="6" t="s">
        <v>134</v>
      </c>
      <c r="C258" s="6" t="s">
        <v>18</v>
      </c>
      <c r="D258" s="6">
        <v>38862.833632717498</v>
      </c>
    </row>
    <row r="259" spans="1:4" x14ac:dyDescent="0.25">
      <c r="A259" s="6" t="s">
        <v>135</v>
      </c>
      <c r="B259" s="6" t="s">
        <v>136</v>
      </c>
      <c r="C259" s="6" t="s">
        <v>15</v>
      </c>
      <c r="D259" s="6">
        <v>17500</v>
      </c>
    </row>
    <row r="260" spans="1:4" x14ac:dyDescent="0.25">
      <c r="A260" s="6" t="s">
        <v>135</v>
      </c>
      <c r="B260" s="6" t="s">
        <v>136</v>
      </c>
      <c r="C260" s="6" t="s">
        <v>17</v>
      </c>
      <c r="D260" s="6">
        <v>176666.671875</v>
      </c>
    </row>
    <row r="261" spans="1:4" x14ac:dyDescent="0.25">
      <c r="A261" s="6" t="s">
        <v>135</v>
      </c>
      <c r="B261" s="6" t="s">
        <v>136</v>
      </c>
      <c r="C261" s="6" t="s">
        <v>18</v>
      </c>
      <c r="D261" s="6">
        <v>18920.012643556202</v>
      </c>
    </row>
    <row r="262" spans="1:4" x14ac:dyDescent="0.25">
      <c r="A262" s="6" t="s">
        <v>137</v>
      </c>
      <c r="B262" s="6" t="s">
        <v>138</v>
      </c>
      <c r="C262" s="6" t="s">
        <v>15</v>
      </c>
      <c r="D262" s="6">
        <v>5000</v>
      </c>
    </row>
    <row r="263" spans="1:4" x14ac:dyDescent="0.25">
      <c r="A263" s="6" t="s">
        <v>137</v>
      </c>
      <c r="B263" s="6" t="s">
        <v>138</v>
      </c>
      <c r="C263" s="6" t="s">
        <v>18</v>
      </c>
      <c r="D263" s="6">
        <v>35520.016512870599</v>
      </c>
    </row>
    <row r="264" spans="1:4" x14ac:dyDescent="0.25">
      <c r="A264" s="6" t="s">
        <v>139</v>
      </c>
      <c r="B264" s="6" t="s">
        <v>140</v>
      </c>
      <c r="C264" s="6" t="s">
        <v>18</v>
      </c>
      <c r="D264" s="6">
        <v>35267.416409185898</v>
      </c>
    </row>
    <row r="265" spans="1:4" x14ac:dyDescent="0.25">
      <c r="A265" s="6" t="s">
        <v>141</v>
      </c>
      <c r="B265" s="6" t="s">
        <v>142</v>
      </c>
      <c r="C265" s="6" t="s">
        <v>18</v>
      </c>
      <c r="D265" s="6">
        <v>27842.758204871199</v>
      </c>
    </row>
    <row r="266" spans="1:4" x14ac:dyDescent="0.25">
      <c r="A266" s="6" t="s">
        <v>143</v>
      </c>
      <c r="B266" s="6" t="s">
        <v>144</v>
      </c>
      <c r="C266" s="6" t="s">
        <v>17</v>
      </c>
      <c r="D266" s="6">
        <v>54166.66796875</v>
      </c>
    </row>
    <row r="267" spans="1:4" x14ac:dyDescent="0.25">
      <c r="A267" s="6" t="s">
        <v>143</v>
      </c>
      <c r="B267" s="6" t="s">
        <v>144</v>
      </c>
      <c r="C267" s="6" t="s">
        <v>18</v>
      </c>
      <c r="D267" s="6">
        <v>43027.372675596802</v>
      </c>
    </row>
    <row r="268" spans="1:4" x14ac:dyDescent="0.25">
      <c r="A268" s="6" t="s">
        <v>145</v>
      </c>
      <c r="B268" s="6" t="s">
        <v>146</v>
      </c>
      <c r="C268" s="6" t="s">
        <v>18</v>
      </c>
      <c r="D268" s="6">
        <v>23859.5723636804</v>
      </c>
    </row>
    <row r="269" spans="1:4" x14ac:dyDescent="0.25">
      <c r="A269" s="6" t="s">
        <v>147</v>
      </c>
      <c r="B269" s="6" t="s">
        <v>148</v>
      </c>
      <c r="C269" s="6" t="s">
        <v>15</v>
      </c>
      <c r="D269" s="6">
        <v>10693.4156137932</v>
      </c>
    </row>
    <row r="270" spans="1:4" x14ac:dyDescent="0.25">
      <c r="A270" s="6" t="s">
        <v>147</v>
      </c>
      <c r="B270" s="6" t="s">
        <v>148</v>
      </c>
      <c r="C270" s="6" t="s">
        <v>18</v>
      </c>
      <c r="D270" s="6">
        <v>34291.080471847403</v>
      </c>
    </row>
    <row r="271" spans="1:4" x14ac:dyDescent="0.25">
      <c r="A271" s="6" t="s">
        <v>149</v>
      </c>
      <c r="B271" s="6" t="s">
        <v>150</v>
      </c>
      <c r="C271" s="6" t="s">
        <v>17</v>
      </c>
      <c r="D271" s="6">
        <v>41666.66796875</v>
      </c>
    </row>
    <row r="272" spans="1:4" x14ac:dyDescent="0.25">
      <c r="A272" s="6" t="s">
        <v>149</v>
      </c>
      <c r="B272" s="6" t="s">
        <v>150</v>
      </c>
      <c r="C272" s="6" t="s">
        <v>18</v>
      </c>
      <c r="D272" s="6">
        <v>35646.200947010198</v>
      </c>
    </row>
    <row r="273" spans="1:4" x14ac:dyDescent="0.25">
      <c r="A273" s="6" t="s">
        <v>151</v>
      </c>
      <c r="B273" s="6" t="s">
        <v>152</v>
      </c>
      <c r="C273" s="6" t="s">
        <v>18</v>
      </c>
      <c r="D273" s="6">
        <v>20835.952475424001</v>
      </c>
    </row>
    <row r="274" spans="1:4" x14ac:dyDescent="0.25">
      <c r="A274" s="6" t="s">
        <v>153</v>
      </c>
      <c r="B274" s="6" t="s">
        <v>154</v>
      </c>
      <c r="C274" s="6" t="s">
        <v>15</v>
      </c>
      <c r="D274" s="6">
        <v>12500</v>
      </c>
    </row>
    <row r="275" spans="1:4" x14ac:dyDescent="0.25">
      <c r="A275" s="6" t="s">
        <v>153</v>
      </c>
      <c r="B275" s="6" t="s">
        <v>154</v>
      </c>
      <c r="C275" s="6" t="s">
        <v>17</v>
      </c>
      <c r="D275" s="6">
        <v>12500</v>
      </c>
    </row>
    <row r="276" spans="1:4" x14ac:dyDescent="0.25">
      <c r="A276" s="6" t="s">
        <v>153</v>
      </c>
      <c r="B276" s="6" t="s">
        <v>154</v>
      </c>
      <c r="C276" s="6" t="s">
        <v>18</v>
      </c>
      <c r="D276" s="6">
        <v>30759.7556195998</v>
      </c>
    </row>
    <row r="277" spans="1:4" x14ac:dyDescent="0.25">
      <c r="A277" s="6" t="s">
        <v>155</v>
      </c>
      <c r="B277" s="6" t="s">
        <v>156</v>
      </c>
      <c r="C277" s="6" t="s">
        <v>18</v>
      </c>
      <c r="D277" s="6">
        <v>16812.612300124401</v>
      </c>
    </row>
    <row r="278" spans="1:4" x14ac:dyDescent="0.25">
      <c r="A278" s="6" t="s">
        <v>157</v>
      </c>
      <c r="B278" s="6" t="s">
        <v>158</v>
      </c>
      <c r="C278" s="6" t="s">
        <v>18</v>
      </c>
      <c r="D278" s="6">
        <v>25048.3815659428</v>
      </c>
    </row>
    <row r="279" spans="1:4" x14ac:dyDescent="0.25">
      <c r="A279" s="6" t="s">
        <v>159</v>
      </c>
      <c r="B279" s="6" t="s">
        <v>160</v>
      </c>
      <c r="C279" s="6" t="s">
        <v>18</v>
      </c>
      <c r="D279" s="6">
        <v>23535.0099289311</v>
      </c>
    </row>
    <row r="280" spans="1:4" x14ac:dyDescent="0.25">
      <c r="A280" s="6" t="s">
        <v>161</v>
      </c>
      <c r="B280" s="6" t="s">
        <v>162</v>
      </c>
      <c r="C280" s="6" t="s">
        <v>18</v>
      </c>
      <c r="D280" s="6">
        <v>42963.814068517</v>
      </c>
    </row>
    <row r="281" spans="1:4" x14ac:dyDescent="0.25">
      <c r="A281" s="6" t="s">
        <v>163</v>
      </c>
      <c r="B281" s="6" t="s">
        <v>164</v>
      </c>
      <c r="C281" s="6" t="s">
        <v>17</v>
      </c>
      <c r="D281" s="6">
        <v>1250</v>
      </c>
    </row>
    <row r="282" spans="1:4" x14ac:dyDescent="0.25">
      <c r="A282" s="6" t="s">
        <v>163</v>
      </c>
      <c r="B282" s="6" t="s">
        <v>164</v>
      </c>
      <c r="C282" s="6" t="s">
        <v>18</v>
      </c>
      <c r="D282" s="6">
        <v>52382.349976520098</v>
      </c>
    </row>
    <row r="283" spans="1:4" x14ac:dyDescent="0.25">
      <c r="A283" s="6" t="s">
        <v>165</v>
      </c>
      <c r="B283" s="6" t="s">
        <v>166</v>
      </c>
      <c r="C283" s="6" t="s">
        <v>18</v>
      </c>
      <c r="D283" s="6">
        <v>18363.538778664399</v>
      </c>
    </row>
    <row r="284" spans="1:4" x14ac:dyDescent="0.25">
      <c r="A284" s="6" t="s">
        <v>167</v>
      </c>
      <c r="B284" s="6" t="s">
        <v>168</v>
      </c>
      <c r="C284" s="6" t="s">
        <v>15</v>
      </c>
      <c r="D284" s="6">
        <v>45833.33203125</v>
      </c>
    </row>
    <row r="285" spans="1:4" x14ac:dyDescent="0.25">
      <c r="A285" s="6" t="s">
        <v>167</v>
      </c>
      <c r="B285" s="6" t="s">
        <v>168</v>
      </c>
      <c r="C285" s="6" t="s">
        <v>18</v>
      </c>
      <c r="D285" s="6">
        <v>34845.617202789101</v>
      </c>
    </row>
    <row r="286" spans="1:4" x14ac:dyDescent="0.25">
      <c r="A286" s="6" t="s">
        <v>169</v>
      </c>
      <c r="B286" s="6" t="s">
        <v>170</v>
      </c>
      <c r="C286" s="6" t="s">
        <v>18</v>
      </c>
      <c r="D286" s="6">
        <v>46085.742717699701</v>
      </c>
    </row>
    <row r="287" spans="1:4" x14ac:dyDescent="0.25">
      <c r="A287" s="6" t="s">
        <v>171</v>
      </c>
      <c r="B287" s="6" t="s">
        <v>172</v>
      </c>
      <c r="C287" s="6" t="s">
        <v>17</v>
      </c>
      <c r="D287" s="6">
        <v>65515.193942354897</v>
      </c>
    </row>
    <row r="288" spans="1:4" x14ac:dyDescent="0.25">
      <c r="A288" s="6" t="s">
        <v>171</v>
      </c>
      <c r="B288" s="6" t="s">
        <v>172</v>
      </c>
      <c r="C288" s="6" t="s">
        <v>18</v>
      </c>
      <c r="D288" s="6">
        <v>46511.867260585597</v>
      </c>
    </row>
    <row r="289" spans="1:4" x14ac:dyDescent="0.25">
      <c r="A289" s="6" t="s">
        <v>173</v>
      </c>
      <c r="B289" s="6" t="s">
        <v>174</v>
      </c>
      <c r="C289" s="6" t="s">
        <v>17</v>
      </c>
      <c r="D289" s="6">
        <v>12500</v>
      </c>
    </row>
    <row r="290" spans="1:4" x14ac:dyDescent="0.25">
      <c r="A290" s="6" t="s">
        <v>173</v>
      </c>
      <c r="B290" s="6" t="s">
        <v>174</v>
      </c>
      <c r="C290" s="6" t="s">
        <v>18</v>
      </c>
      <c r="D290" s="6">
        <v>35371.431655018103</v>
      </c>
    </row>
    <row r="291" spans="1:4" x14ac:dyDescent="0.25">
      <c r="A291" s="6" t="s">
        <v>175</v>
      </c>
      <c r="B291" s="6" t="s">
        <v>176</v>
      </c>
      <c r="C291" s="6" t="s">
        <v>15</v>
      </c>
      <c r="D291" s="6">
        <v>116666.6640625</v>
      </c>
    </row>
    <row r="292" spans="1:4" x14ac:dyDescent="0.25">
      <c r="A292" s="6" t="s">
        <v>175</v>
      </c>
      <c r="B292" s="6" t="s">
        <v>176</v>
      </c>
      <c r="C292" s="6" t="s">
        <v>18</v>
      </c>
      <c r="D292" s="6">
        <v>33291.280759266599</v>
      </c>
    </row>
    <row r="293" spans="1:4" x14ac:dyDescent="0.25">
      <c r="A293" s="6" t="s">
        <v>177</v>
      </c>
      <c r="B293" s="6" t="s">
        <v>178</v>
      </c>
      <c r="C293" s="6" t="s">
        <v>18</v>
      </c>
      <c r="D293" s="6">
        <v>32463.4768211798</v>
      </c>
    </row>
    <row r="294" spans="1:4" x14ac:dyDescent="0.25">
      <c r="A294" s="6" t="s">
        <v>179</v>
      </c>
      <c r="B294" s="6" t="s">
        <v>180</v>
      </c>
      <c r="C294" s="6" t="s">
        <v>15</v>
      </c>
      <c r="D294" s="6">
        <v>54166.66796875</v>
      </c>
    </row>
    <row r="295" spans="1:4" x14ac:dyDescent="0.25">
      <c r="A295" s="6" t="s">
        <v>179</v>
      </c>
      <c r="B295" s="6" t="s">
        <v>180</v>
      </c>
      <c r="C295" s="6" t="s">
        <v>17</v>
      </c>
      <c r="D295" s="6">
        <v>1333.33337402344</v>
      </c>
    </row>
    <row r="296" spans="1:4" x14ac:dyDescent="0.25">
      <c r="A296" s="6" t="s">
        <v>179</v>
      </c>
      <c r="B296" s="6" t="s">
        <v>180</v>
      </c>
      <c r="C296" s="6" t="s">
        <v>18</v>
      </c>
      <c r="D296" s="6">
        <v>16261.8207696677</v>
      </c>
    </row>
    <row r="297" spans="1:4" x14ac:dyDescent="0.25">
      <c r="A297" s="6" t="s">
        <v>181</v>
      </c>
      <c r="B297" s="6" t="s">
        <v>182</v>
      </c>
      <c r="C297" s="6" t="s">
        <v>15</v>
      </c>
      <c r="D297" s="6">
        <v>20833.333984375</v>
      </c>
    </row>
    <row r="298" spans="1:4" x14ac:dyDescent="0.25">
      <c r="A298" s="6" t="s">
        <v>181</v>
      </c>
      <c r="B298" s="6" t="s">
        <v>182</v>
      </c>
      <c r="C298" s="6" t="s">
        <v>18</v>
      </c>
      <c r="D298" s="6">
        <v>20500.892463577598</v>
      </c>
    </row>
    <row r="299" spans="1:4" x14ac:dyDescent="0.25">
      <c r="A299" s="6" t="s">
        <v>183</v>
      </c>
      <c r="B299" s="6" t="s">
        <v>184</v>
      </c>
      <c r="C299" s="6" t="s">
        <v>15</v>
      </c>
      <c r="D299" s="6">
        <v>7250.5025174993398</v>
      </c>
    </row>
    <row r="300" spans="1:4" x14ac:dyDescent="0.25">
      <c r="A300" s="6" t="s">
        <v>183</v>
      </c>
      <c r="B300" s="6" t="s">
        <v>184</v>
      </c>
      <c r="C300" s="6" t="s">
        <v>17</v>
      </c>
      <c r="D300" s="6">
        <v>41666.66796875</v>
      </c>
    </row>
    <row r="301" spans="1:4" x14ac:dyDescent="0.25">
      <c r="A301" s="6" t="s">
        <v>183</v>
      </c>
      <c r="B301" s="6" t="s">
        <v>184</v>
      </c>
      <c r="C301" s="6" t="s">
        <v>18</v>
      </c>
      <c r="D301" s="6">
        <v>26573.133308232798</v>
      </c>
    </row>
    <row r="302" spans="1:4" x14ac:dyDescent="0.25">
      <c r="A302" s="6" t="s">
        <v>185</v>
      </c>
      <c r="B302" s="6" t="s">
        <v>186</v>
      </c>
      <c r="C302" s="6" t="s">
        <v>15</v>
      </c>
      <c r="D302" s="6">
        <v>16666.666015625</v>
      </c>
    </row>
    <row r="303" spans="1:4" x14ac:dyDescent="0.25">
      <c r="A303" s="6" t="s">
        <v>185</v>
      </c>
      <c r="B303" s="6" t="s">
        <v>186</v>
      </c>
      <c r="C303" s="6" t="s">
        <v>18</v>
      </c>
      <c r="D303" s="6">
        <v>13975.567978015601</v>
      </c>
    </row>
    <row r="304" spans="1:4" x14ac:dyDescent="0.25">
      <c r="A304" s="6" t="s">
        <v>187</v>
      </c>
      <c r="B304" s="6" t="s">
        <v>188</v>
      </c>
      <c r="C304" s="6" t="s">
        <v>17</v>
      </c>
      <c r="D304" s="6">
        <v>8333.3330078125</v>
      </c>
    </row>
    <row r="305" spans="1:4" x14ac:dyDescent="0.25">
      <c r="A305" s="6" t="s">
        <v>187</v>
      </c>
      <c r="B305" s="6" t="s">
        <v>188</v>
      </c>
      <c r="C305" s="6" t="s">
        <v>18</v>
      </c>
      <c r="D305" s="6">
        <v>25879.055506803801</v>
      </c>
    </row>
    <row r="306" spans="1:4" x14ac:dyDescent="0.25">
      <c r="A306" s="6" t="s">
        <v>189</v>
      </c>
      <c r="B306" s="6" t="s">
        <v>190</v>
      </c>
      <c r="C306" s="6" t="s">
        <v>18</v>
      </c>
      <c r="D306" s="6">
        <v>16792.135953692901</v>
      </c>
    </row>
    <row r="307" spans="1:4" x14ac:dyDescent="0.25">
      <c r="A307" s="6" t="s">
        <v>191</v>
      </c>
      <c r="B307" s="6" t="s">
        <v>192</v>
      </c>
      <c r="C307" s="6" t="s">
        <v>18</v>
      </c>
      <c r="D307" s="6">
        <v>32961.117523015302</v>
      </c>
    </row>
    <row r="308" spans="1:4" x14ac:dyDescent="0.25">
      <c r="A308" s="6" t="s">
        <v>193</v>
      </c>
      <c r="B308" s="6" t="s">
        <v>194</v>
      </c>
      <c r="C308" s="6" t="s">
        <v>17</v>
      </c>
      <c r="D308" s="6">
        <v>19583.333984375</v>
      </c>
    </row>
    <row r="309" spans="1:4" x14ac:dyDescent="0.25">
      <c r="A309" s="6" t="s">
        <v>193</v>
      </c>
      <c r="B309" s="6" t="s">
        <v>194</v>
      </c>
      <c r="C309" s="6" t="s">
        <v>18</v>
      </c>
      <c r="D309" s="6">
        <v>43519.269038067599</v>
      </c>
    </row>
    <row r="310" spans="1:4" x14ac:dyDescent="0.25">
      <c r="A310" s="6" t="s">
        <v>195</v>
      </c>
      <c r="B310" s="6" t="s">
        <v>196</v>
      </c>
      <c r="C310" s="6" t="s">
        <v>15</v>
      </c>
      <c r="D310" s="6">
        <v>41666.66796875</v>
      </c>
    </row>
    <row r="311" spans="1:4" x14ac:dyDescent="0.25">
      <c r="A311" s="6" t="s">
        <v>195</v>
      </c>
      <c r="B311" s="6" t="s">
        <v>196</v>
      </c>
      <c r="C311" s="6" t="s">
        <v>18</v>
      </c>
      <c r="D311" s="6">
        <v>32634.3813178444</v>
      </c>
    </row>
    <row r="312" spans="1:4" x14ac:dyDescent="0.25">
      <c r="A312" s="6" t="s">
        <v>197</v>
      </c>
      <c r="B312" s="6" t="s">
        <v>198</v>
      </c>
      <c r="C312" s="6" t="s">
        <v>15</v>
      </c>
      <c r="D312" s="6">
        <v>20258.490343073801</v>
      </c>
    </row>
    <row r="313" spans="1:4" x14ac:dyDescent="0.25">
      <c r="A313" s="6" t="s">
        <v>197</v>
      </c>
      <c r="B313" s="6" t="s">
        <v>198</v>
      </c>
      <c r="C313" s="6" t="s">
        <v>18</v>
      </c>
      <c r="D313" s="6">
        <v>13208.32956762</v>
      </c>
    </row>
    <row r="314" spans="1:4" x14ac:dyDescent="0.25">
      <c r="A314" s="6" t="s">
        <v>199</v>
      </c>
      <c r="B314" s="6" t="s">
        <v>200</v>
      </c>
      <c r="C314" s="6" t="s">
        <v>15</v>
      </c>
      <c r="D314" s="6">
        <v>85000</v>
      </c>
    </row>
    <row r="315" spans="1:4" x14ac:dyDescent="0.25">
      <c r="A315" s="6" t="s">
        <v>199</v>
      </c>
      <c r="B315" s="6" t="s">
        <v>200</v>
      </c>
      <c r="C315" s="6" t="s">
        <v>17</v>
      </c>
      <c r="D315" s="6">
        <v>133333.328125</v>
      </c>
    </row>
    <row r="316" spans="1:4" x14ac:dyDescent="0.25">
      <c r="A316" s="6" t="s">
        <v>199</v>
      </c>
      <c r="B316" s="6" t="s">
        <v>200</v>
      </c>
      <c r="C316" s="6" t="s">
        <v>18</v>
      </c>
      <c r="D316" s="6">
        <v>32951.930173962297</v>
      </c>
    </row>
    <row r="317" spans="1:4" x14ac:dyDescent="0.25">
      <c r="A317" s="6" t="s">
        <v>201</v>
      </c>
      <c r="B317" s="6" t="s">
        <v>202</v>
      </c>
      <c r="C317" s="6" t="s">
        <v>15</v>
      </c>
      <c r="D317" s="6">
        <v>54166.66796875</v>
      </c>
    </row>
    <row r="318" spans="1:4" x14ac:dyDescent="0.25">
      <c r="A318" s="6" t="s">
        <v>201</v>
      </c>
      <c r="B318" s="6" t="s">
        <v>202</v>
      </c>
      <c r="C318" s="6" t="s">
        <v>17</v>
      </c>
      <c r="D318" s="6">
        <v>1250</v>
      </c>
    </row>
    <row r="319" spans="1:4" x14ac:dyDescent="0.25">
      <c r="A319" s="6" t="s">
        <v>201</v>
      </c>
      <c r="B319" s="6" t="s">
        <v>202</v>
      </c>
      <c r="C319" s="6" t="s">
        <v>18</v>
      </c>
      <c r="D319" s="6">
        <v>15407.492806136201</v>
      </c>
    </row>
    <row r="320" spans="1:4" x14ac:dyDescent="0.25">
      <c r="A320" s="6" t="s">
        <v>203</v>
      </c>
      <c r="B320" s="6" t="s">
        <v>204</v>
      </c>
      <c r="C320" s="6" t="s">
        <v>15</v>
      </c>
      <c r="D320" s="6">
        <v>4166.66650390625</v>
      </c>
    </row>
    <row r="321" spans="1:4" x14ac:dyDescent="0.25">
      <c r="A321" s="6" t="s">
        <v>203</v>
      </c>
      <c r="B321" s="6" t="s">
        <v>204</v>
      </c>
      <c r="C321" s="6" t="s">
        <v>18</v>
      </c>
      <c r="D321" s="6">
        <v>27880.567565949699</v>
      </c>
    </row>
    <row r="322" spans="1:4" x14ac:dyDescent="0.25">
      <c r="A322" s="6" t="s">
        <v>205</v>
      </c>
      <c r="B322" s="6" t="s">
        <v>206</v>
      </c>
      <c r="C322" s="6" t="s">
        <v>18</v>
      </c>
      <c r="D322" s="6">
        <v>34100.800828776097</v>
      </c>
    </row>
    <row r="323" spans="1:4" x14ac:dyDescent="0.25">
      <c r="A323" s="6" t="s">
        <v>207</v>
      </c>
      <c r="B323" s="6" t="s">
        <v>208</v>
      </c>
      <c r="C323" s="6" t="s">
        <v>17</v>
      </c>
      <c r="D323" s="6">
        <v>3333.33325195312</v>
      </c>
    </row>
    <row r="324" spans="1:4" x14ac:dyDescent="0.25">
      <c r="A324" s="6" t="s">
        <v>207</v>
      </c>
      <c r="B324" s="6" t="s">
        <v>208</v>
      </c>
      <c r="C324" s="6" t="s">
        <v>18</v>
      </c>
      <c r="D324" s="6">
        <v>42611.717956042703</v>
      </c>
    </row>
    <row r="325" spans="1:4" x14ac:dyDescent="0.25">
      <c r="A325" s="6" t="s">
        <v>209</v>
      </c>
      <c r="B325" s="6" t="s">
        <v>210</v>
      </c>
      <c r="C325" s="6" t="s">
        <v>17</v>
      </c>
      <c r="D325" s="6">
        <v>16666.666015625</v>
      </c>
    </row>
    <row r="326" spans="1:4" x14ac:dyDescent="0.25">
      <c r="A326" s="6" t="s">
        <v>209</v>
      </c>
      <c r="B326" s="6" t="s">
        <v>210</v>
      </c>
      <c r="C326" s="6" t="s">
        <v>18</v>
      </c>
      <c r="D326" s="6">
        <v>21085.120021936102</v>
      </c>
    </row>
    <row r="327" spans="1:4" x14ac:dyDescent="0.25">
      <c r="A327" s="6" t="s">
        <v>211</v>
      </c>
      <c r="B327" s="6" t="s">
        <v>212</v>
      </c>
      <c r="C327" s="6" t="s">
        <v>17</v>
      </c>
      <c r="D327" s="6">
        <v>29692.418658445698</v>
      </c>
    </row>
    <row r="328" spans="1:4" x14ac:dyDescent="0.25">
      <c r="A328" s="6" t="s">
        <v>211</v>
      </c>
      <c r="B328" s="6" t="s">
        <v>212</v>
      </c>
      <c r="C328" s="6" t="s">
        <v>18</v>
      </c>
      <c r="D328" s="6">
        <v>40424.142228216697</v>
      </c>
    </row>
    <row r="329" spans="1:4" x14ac:dyDescent="0.25">
      <c r="A329" s="6" t="s">
        <v>213</v>
      </c>
      <c r="B329" s="6" t="s">
        <v>214</v>
      </c>
      <c r="C329" s="6" t="s">
        <v>15</v>
      </c>
      <c r="D329" s="6">
        <v>45000</v>
      </c>
    </row>
    <row r="330" spans="1:4" x14ac:dyDescent="0.25">
      <c r="A330" s="6" t="s">
        <v>213</v>
      </c>
      <c r="B330" s="6" t="s">
        <v>214</v>
      </c>
      <c r="C330" s="6" t="s">
        <v>17</v>
      </c>
      <c r="D330" s="6">
        <v>10000</v>
      </c>
    </row>
    <row r="331" spans="1:4" x14ac:dyDescent="0.25">
      <c r="A331" s="6" t="s">
        <v>213</v>
      </c>
      <c r="B331" s="6" t="s">
        <v>214</v>
      </c>
      <c r="C331" s="6" t="s">
        <v>18</v>
      </c>
      <c r="D331" s="6">
        <v>54314.281496013398</v>
      </c>
    </row>
    <row r="332" spans="1:4" x14ac:dyDescent="0.25">
      <c r="A332" s="6" t="s">
        <v>215</v>
      </c>
      <c r="B332" s="6" t="s">
        <v>216</v>
      </c>
      <c r="C332" s="6" t="s">
        <v>18</v>
      </c>
      <c r="D332" s="6">
        <v>26119.7785927398</v>
      </c>
    </row>
    <row r="333" spans="1:4" x14ac:dyDescent="0.25">
      <c r="A333" s="6" t="s">
        <v>217</v>
      </c>
      <c r="B333" s="6" t="s">
        <v>218</v>
      </c>
      <c r="C333" s="6" t="s">
        <v>15</v>
      </c>
      <c r="D333" s="6">
        <v>29383.6273098618</v>
      </c>
    </row>
    <row r="334" spans="1:4" x14ac:dyDescent="0.25">
      <c r="A334" s="6" t="s">
        <v>217</v>
      </c>
      <c r="B334" s="6" t="s">
        <v>218</v>
      </c>
      <c r="C334" s="6" t="s">
        <v>17</v>
      </c>
      <c r="D334" s="6">
        <v>26029.7681603989</v>
      </c>
    </row>
    <row r="335" spans="1:4" x14ac:dyDescent="0.25">
      <c r="A335" s="6" t="s">
        <v>217</v>
      </c>
      <c r="B335" s="6" t="s">
        <v>218</v>
      </c>
      <c r="C335" s="6" t="s">
        <v>18</v>
      </c>
      <c r="D335" s="6">
        <v>49943.242901690202</v>
      </c>
    </row>
    <row r="336" spans="1:4" x14ac:dyDescent="0.25">
      <c r="A336" s="6" t="s">
        <v>219</v>
      </c>
      <c r="B336" s="6" t="s">
        <v>220</v>
      </c>
      <c r="C336" s="6" t="s">
        <v>18</v>
      </c>
      <c r="D336" s="6">
        <v>43082.880052403998</v>
      </c>
    </row>
    <row r="337" spans="1:4" x14ac:dyDescent="0.25">
      <c r="A337" s="6" t="s">
        <v>221</v>
      </c>
      <c r="B337" s="6" t="s">
        <v>222</v>
      </c>
      <c r="C337" s="6" t="s">
        <v>17</v>
      </c>
      <c r="D337" s="6">
        <v>4166.66650390625</v>
      </c>
    </row>
    <row r="338" spans="1:4" x14ac:dyDescent="0.25">
      <c r="A338" s="6" t="s">
        <v>221</v>
      </c>
      <c r="B338" s="6" t="s">
        <v>222</v>
      </c>
      <c r="C338" s="6" t="s">
        <v>18</v>
      </c>
      <c r="D338" s="6">
        <v>19243.893144864</v>
      </c>
    </row>
    <row r="339" spans="1:4" x14ac:dyDescent="0.25">
      <c r="A339" s="6" t="s">
        <v>223</v>
      </c>
      <c r="B339" s="6" t="s">
        <v>224</v>
      </c>
      <c r="C339" s="6" t="s">
        <v>15</v>
      </c>
      <c r="D339" s="6">
        <v>3333.33325195312</v>
      </c>
    </row>
    <row r="340" spans="1:4" x14ac:dyDescent="0.25">
      <c r="A340" s="6" t="s">
        <v>223</v>
      </c>
      <c r="B340" s="6" t="s">
        <v>224</v>
      </c>
      <c r="C340" s="6" t="s">
        <v>17</v>
      </c>
      <c r="D340" s="6">
        <v>26465.216836706299</v>
      </c>
    </row>
    <row r="341" spans="1:4" x14ac:dyDescent="0.25">
      <c r="A341" s="6" t="s">
        <v>223</v>
      </c>
      <c r="B341" s="6" t="s">
        <v>224</v>
      </c>
      <c r="C341" s="6" t="s">
        <v>18</v>
      </c>
      <c r="D341" s="6">
        <v>24074.134709298902</v>
      </c>
    </row>
    <row r="342" spans="1:4" x14ac:dyDescent="0.25">
      <c r="A342" s="6" t="s">
        <v>225</v>
      </c>
      <c r="B342" s="6" t="s">
        <v>226</v>
      </c>
      <c r="C342" s="6" t="s">
        <v>18</v>
      </c>
      <c r="D342" s="6">
        <v>24564.983752838602</v>
      </c>
    </row>
    <row r="343" spans="1:4" x14ac:dyDescent="0.25">
      <c r="A343" s="6" t="s">
        <v>227</v>
      </c>
      <c r="B343" s="6" t="s">
        <v>228</v>
      </c>
      <c r="C343" s="6" t="s">
        <v>18</v>
      </c>
      <c r="D343" s="6">
        <v>61966.408889635502</v>
      </c>
    </row>
    <row r="344" spans="1:4" x14ac:dyDescent="0.25">
      <c r="A344" s="6" t="s">
        <v>229</v>
      </c>
      <c r="B344" s="6" t="s">
        <v>230</v>
      </c>
      <c r="C344" s="6" t="s">
        <v>18</v>
      </c>
      <c r="D344" s="6">
        <v>26209.735459921802</v>
      </c>
    </row>
    <row r="345" spans="1:4" x14ac:dyDescent="0.25">
      <c r="A345" s="6" t="s">
        <v>231</v>
      </c>
      <c r="B345" s="6" t="s">
        <v>232</v>
      </c>
      <c r="C345" s="6" t="s">
        <v>17</v>
      </c>
      <c r="D345" s="6">
        <v>12500</v>
      </c>
    </row>
    <row r="346" spans="1:4" x14ac:dyDescent="0.25">
      <c r="A346" s="6" t="s">
        <v>231</v>
      </c>
      <c r="B346" s="6" t="s">
        <v>232</v>
      </c>
      <c r="C346" s="6" t="s">
        <v>18</v>
      </c>
      <c r="D346" s="6">
        <v>34703.756109415597</v>
      </c>
    </row>
    <row r="347" spans="1:4" x14ac:dyDescent="0.25">
      <c r="A347" s="6" t="s">
        <v>233</v>
      </c>
      <c r="B347" s="6" t="s">
        <v>234</v>
      </c>
      <c r="C347" s="6" t="s">
        <v>17</v>
      </c>
      <c r="D347" s="6">
        <v>58333.3359375</v>
      </c>
    </row>
    <row r="348" spans="1:4" x14ac:dyDescent="0.25">
      <c r="A348" s="6" t="s">
        <v>233</v>
      </c>
      <c r="B348" s="6" t="s">
        <v>234</v>
      </c>
      <c r="C348" s="6" t="s">
        <v>18</v>
      </c>
      <c r="D348" s="6">
        <v>36190.394330700801</v>
      </c>
    </row>
    <row r="349" spans="1:4" x14ac:dyDescent="0.25">
      <c r="A349" s="6" t="s">
        <v>235</v>
      </c>
      <c r="B349" s="6" t="s">
        <v>236</v>
      </c>
      <c r="C349" s="6" t="s">
        <v>18</v>
      </c>
      <c r="D349" s="6">
        <v>24750.450325286001</v>
      </c>
    </row>
    <row r="350" spans="1:4" x14ac:dyDescent="0.25">
      <c r="A350" s="6" t="s">
        <v>237</v>
      </c>
      <c r="B350" s="6" t="s">
        <v>238</v>
      </c>
      <c r="C350" s="6" t="s">
        <v>15</v>
      </c>
      <c r="D350" s="6">
        <v>25000</v>
      </c>
    </row>
    <row r="351" spans="1:4" x14ac:dyDescent="0.25">
      <c r="A351" s="6" t="s">
        <v>237</v>
      </c>
      <c r="B351" s="6" t="s">
        <v>238</v>
      </c>
      <c r="C351" s="6" t="s">
        <v>18</v>
      </c>
      <c r="D351" s="6">
        <v>20269.938113835098</v>
      </c>
    </row>
    <row r="352" spans="1:4" x14ac:dyDescent="0.25">
      <c r="A352" s="6" t="s">
        <v>239</v>
      </c>
      <c r="B352" s="6" t="s">
        <v>240</v>
      </c>
      <c r="C352" s="6" t="s">
        <v>15</v>
      </c>
      <c r="D352" s="6">
        <v>16666.666015625</v>
      </c>
    </row>
    <row r="353" spans="1:4" x14ac:dyDescent="0.25">
      <c r="A353" s="6" t="s">
        <v>239</v>
      </c>
      <c r="B353" s="6" t="s">
        <v>240</v>
      </c>
      <c r="C353" s="6" t="s">
        <v>17</v>
      </c>
      <c r="D353" s="6">
        <v>2916.66674804688</v>
      </c>
    </row>
    <row r="354" spans="1:4" x14ac:dyDescent="0.25">
      <c r="A354" s="6" t="s">
        <v>239</v>
      </c>
      <c r="B354" s="6" t="s">
        <v>240</v>
      </c>
      <c r="C354" s="6" t="s">
        <v>18</v>
      </c>
      <c r="D354" s="6">
        <v>40775.783517308701</v>
      </c>
    </row>
    <row r="355" spans="1:4" x14ac:dyDescent="0.25">
      <c r="A355" s="6" t="s">
        <v>241</v>
      </c>
      <c r="B355" s="6" t="s">
        <v>242</v>
      </c>
      <c r="C355" s="6" t="s">
        <v>15</v>
      </c>
      <c r="D355" s="6">
        <v>6937.1912571483999</v>
      </c>
    </row>
    <row r="356" spans="1:4" x14ac:dyDescent="0.25">
      <c r="A356" s="6" t="s">
        <v>241</v>
      </c>
      <c r="B356" s="6" t="s">
        <v>242</v>
      </c>
      <c r="C356" s="6" t="s">
        <v>17</v>
      </c>
      <c r="D356" s="6">
        <v>12500</v>
      </c>
    </row>
    <row r="357" spans="1:4" x14ac:dyDescent="0.25">
      <c r="A357" s="6" t="s">
        <v>241</v>
      </c>
      <c r="B357" s="6" t="s">
        <v>242</v>
      </c>
      <c r="C357" s="6" t="s">
        <v>18</v>
      </c>
      <c r="D357" s="6">
        <v>45423.812015687901</v>
      </c>
    </row>
    <row r="358" spans="1:4" x14ac:dyDescent="0.25">
      <c r="A358" s="6" t="s">
        <v>243</v>
      </c>
      <c r="B358" s="6" t="s">
        <v>244</v>
      </c>
      <c r="C358" s="6" t="s">
        <v>17</v>
      </c>
      <c r="D358" s="6">
        <v>833.33331298828102</v>
      </c>
    </row>
    <row r="359" spans="1:4" x14ac:dyDescent="0.25">
      <c r="A359" s="6" t="s">
        <v>243</v>
      </c>
      <c r="B359" s="6" t="s">
        <v>244</v>
      </c>
      <c r="C359" s="6" t="s">
        <v>18</v>
      </c>
      <c r="D359" s="6">
        <v>21957.439012331699</v>
      </c>
    </row>
    <row r="360" spans="1:4" x14ac:dyDescent="0.25">
      <c r="A360" s="6" t="s">
        <v>245</v>
      </c>
      <c r="B360" s="6" t="s">
        <v>246</v>
      </c>
      <c r="C360" s="6" t="s">
        <v>18</v>
      </c>
      <c r="D360" s="6">
        <v>37908.384745296302</v>
      </c>
    </row>
    <row r="361" spans="1:4" x14ac:dyDescent="0.25">
      <c r="A361" s="6" t="s">
        <v>247</v>
      </c>
      <c r="B361" s="6" t="s">
        <v>248</v>
      </c>
      <c r="C361" s="6" t="s">
        <v>18</v>
      </c>
      <c r="D361" s="6">
        <v>37455.444252908601</v>
      </c>
    </row>
    <row r="362" spans="1:4" x14ac:dyDescent="0.25">
      <c r="A362" s="6" t="s">
        <v>249</v>
      </c>
      <c r="B362" s="6" t="s">
        <v>250</v>
      </c>
      <c r="C362" s="6" t="s">
        <v>15</v>
      </c>
      <c r="D362" s="6">
        <v>42773.122036619701</v>
      </c>
    </row>
    <row r="363" spans="1:4" x14ac:dyDescent="0.25">
      <c r="A363" s="6" t="s">
        <v>249</v>
      </c>
      <c r="B363" s="6" t="s">
        <v>250</v>
      </c>
      <c r="C363" s="6" t="s">
        <v>17</v>
      </c>
      <c r="D363" s="6">
        <v>8333.3330078125</v>
      </c>
    </row>
    <row r="364" spans="1:4" x14ac:dyDescent="0.25">
      <c r="A364" s="6" t="s">
        <v>249</v>
      </c>
      <c r="B364" s="6" t="s">
        <v>250</v>
      </c>
      <c r="C364" s="6" t="s">
        <v>18</v>
      </c>
      <c r="D364" s="6">
        <v>34789.039482153603</v>
      </c>
    </row>
    <row r="365" spans="1:4" x14ac:dyDescent="0.25">
      <c r="A365" s="6" t="s">
        <v>251</v>
      </c>
      <c r="B365" s="6" t="s">
        <v>252</v>
      </c>
      <c r="C365" s="6" t="s">
        <v>15</v>
      </c>
      <c r="D365" s="6">
        <v>8333.3330078125</v>
      </c>
    </row>
    <row r="366" spans="1:4" x14ac:dyDescent="0.25">
      <c r="A366" s="6" t="s">
        <v>251</v>
      </c>
      <c r="B366" s="6" t="s">
        <v>252</v>
      </c>
      <c r="C366" s="6" t="s">
        <v>17</v>
      </c>
      <c r="D366" s="6">
        <v>12500</v>
      </c>
    </row>
    <row r="367" spans="1:4" x14ac:dyDescent="0.25">
      <c r="A367" s="6" t="s">
        <v>251</v>
      </c>
      <c r="B367" s="6" t="s">
        <v>252</v>
      </c>
      <c r="C367" s="6" t="s">
        <v>18</v>
      </c>
      <c r="D367" s="6">
        <v>52238.187194642902</v>
      </c>
    </row>
    <row r="368" spans="1:4" x14ac:dyDescent="0.25">
      <c r="A368" s="6" t="s">
        <v>253</v>
      </c>
      <c r="B368" s="6" t="s">
        <v>254</v>
      </c>
      <c r="C368" s="6" t="s">
        <v>15</v>
      </c>
      <c r="D368" s="6">
        <v>4166.66650390625</v>
      </c>
    </row>
    <row r="369" spans="1:4" x14ac:dyDescent="0.25">
      <c r="A369" s="6" t="s">
        <v>253</v>
      </c>
      <c r="B369" s="6" t="s">
        <v>254</v>
      </c>
      <c r="C369" s="6" t="s">
        <v>18</v>
      </c>
      <c r="D369" s="6">
        <v>21970.2935667208</v>
      </c>
    </row>
    <row r="370" spans="1:4" x14ac:dyDescent="0.25">
      <c r="A370" s="6" t="s">
        <v>255</v>
      </c>
      <c r="B370" s="6" t="s">
        <v>256</v>
      </c>
      <c r="C370" s="6" t="s">
        <v>16</v>
      </c>
      <c r="D370" s="6">
        <v>41666.6640625</v>
      </c>
    </row>
    <row r="371" spans="1:4" x14ac:dyDescent="0.25">
      <c r="A371" s="6" t="s">
        <v>255</v>
      </c>
      <c r="B371" s="6" t="s">
        <v>256</v>
      </c>
      <c r="C371" s="6" t="s">
        <v>18</v>
      </c>
      <c r="D371" s="6">
        <v>51149.035466808396</v>
      </c>
    </row>
    <row r="372" spans="1:4" x14ac:dyDescent="0.25">
      <c r="A372" s="6" t="s">
        <v>257</v>
      </c>
      <c r="B372" s="6" t="s">
        <v>258</v>
      </c>
      <c r="C372" s="6" t="s">
        <v>17</v>
      </c>
      <c r="D372" s="6">
        <v>83333.3359375</v>
      </c>
    </row>
    <row r="373" spans="1:4" x14ac:dyDescent="0.25">
      <c r="A373" s="6" t="s">
        <v>257</v>
      </c>
      <c r="B373" s="6" t="s">
        <v>258</v>
      </c>
      <c r="C373" s="6" t="s">
        <v>18</v>
      </c>
      <c r="D373" s="6">
        <v>70905.883383466498</v>
      </c>
    </row>
    <row r="374" spans="1:4" x14ac:dyDescent="0.25">
      <c r="A374" s="6" t="s">
        <v>259</v>
      </c>
      <c r="B374" s="6" t="s">
        <v>260</v>
      </c>
      <c r="C374" s="6" t="s">
        <v>18</v>
      </c>
      <c r="D374" s="6">
        <v>54467.171026980199</v>
      </c>
    </row>
    <row r="375" spans="1:4" x14ac:dyDescent="0.25">
      <c r="A375" s="6" t="s">
        <v>261</v>
      </c>
      <c r="B375" s="6" t="s">
        <v>262</v>
      </c>
      <c r="C375" s="6" t="s">
        <v>18</v>
      </c>
      <c r="D375" s="6">
        <v>44771.229612041003</v>
      </c>
    </row>
    <row r="376" spans="1:4" x14ac:dyDescent="0.25">
      <c r="A376" s="6" t="s">
        <v>263</v>
      </c>
      <c r="B376" s="6" t="s">
        <v>264</v>
      </c>
      <c r="C376" s="6" t="s">
        <v>18</v>
      </c>
      <c r="D376" s="6">
        <v>65038.743725908796</v>
      </c>
    </row>
    <row r="377" spans="1:4" x14ac:dyDescent="0.25">
      <c r="A377" s="6" t="s">
        <v>265</v>
      </c>
      <c r="B377" s="6" t="s">
        <v>266</v>
      </c>
      <c r="C377" s="6" t="s">
        <v>17</v>
      </c>
      <c r="D377" s="6">
        <v>37814.0622930104</v>
      </c>
    </row>
    <row r="378" spans="1:4" x14ac:dyDescent="0.25">
      <c r="A378" s="6" t="s">
        <v>265</v>
      </c>
      <c r="B378" s="6" t="s">
        <v>266</v>
      </c>
      <c r="C378" s="6" t="s">
        <v>18</v>
      </c>
      <c r="D378" s="6">
        <v>34247.0784342529</v>
      </c>
    </row>
    <row r="379" spans="1:4" x14ac:dyDescent="0.25">
      <c r="A379" s="6" t="s">
        <v>267</v>
      </c>
      <c r="B379" s="6" t="s">
        <v>268</v>
      </c>
      <c r="C379" s="6" t="s">
        <v>15</v>
      </c>
      <c r="D379" s="6">
        <v>83333.3359375</v>
      </c>
    </row>
    <row r="380" spans="1:4" x14ac:dyDescent="0.25">
      <c r="A380" s="6" t="s">
        <v>267</v>
      </c>
      <c r="B380" s="6" t="s">
        <v>268</v>
      </c>
      <c r="C380" s="6" t="s">
        <v>18</v>
      </c>
      <c r="D380" s="6">
        <v>43219.867731221202</v>
      </c>
    </row>
    <row r="381" spans="1:4" x14ac:dyDescent="0.25">
      <c r="A381" s="6" t="s">
        <v>269</v>
      </c>
      <c r="B381" s="6" t="s">
        <v>270</v>
      </c>
      <c r="C381" s="6" t="s">
        <v>18</v>
      </c>
      <c r="D381" s="6">
        <v>68670.604331124603</v>
      </c>
    </row>
    <row r="382" spans="1:4" x14ac:dyDescent="0.25">
      <c r="A382" s="6" t="s">
        <v>271</v>
      </c>
      <c r="B382" s="6" t="s">
        <v>272</v>
      </c>
      <c r="C382" s="6" t="s">
        <v>15</v>
      </c>
      <c r="D382" s="6">
        <v>4166.66650390625</v>
      </c>
    </row>
    <row r="383" spans="1:4" x14ac:dyDescent="0.25">
      <c r="A383" s="6" t="s">
        <v>271</v>
      </c>
      <c r="B383" s="6" t="s">
        <v>272</v>
      </c>
      <c r="C383" s="6" t="s">
        <v>18</v>
      </c>
      <c r="D383" s="6">
        <v>42647.249133210396</v>
      </c>
    </row>
    <row r="384" spans="1:4" x14ac:dyDescent="0.25">
      <c r="A384" s="6" t="s">
        <v>273</v>
      </c>
      <c r="B384" s="6" t="s">
        <v>274</v>
      </c>
      <c r="C384" s="6" t="s">
        <v>15</v>
      </c>
      <c r="D384" s="6">
        <v>19690.708806864499</v>
      </c>
    </row>
    <row r="385" spans="1:4" x14ac:dyDescent="0.25">
      <c r="A385" s="6" t="s">
        <v>273</v>
      </c>
      <c r="B385" s="6" t="s">
        <v>274</v>
      </c>
      <c r="C385" s="6" t="s">
        <v>17</v>
      </c>
      <c r="D385" s="6">
        <v>25000</v>
      </c>
    </row>
    <row r="386" spans="1:4" x14ac:dyDescent="0.25">
      <c r="A386" s="6" t="s">
        <v>273</v>
      </c>
      <c r="B386" s="6" t="s">
        <v>274</v>
      </c>
      <c r="C386" s="6" t="s">
        <v>18</v>
      </c>
      <c r="D386" s="6">
        <v>49048.780817086299</v>
      </c>
    </row>
    <row r="387" spans="1:4" x14ac:dyDescent="0.25">
      <c r="A387" s="6" t="s">
        <v>275</v>
      </c>
      <c r="B387" s="6" t="s">
        <v>276</v>
      </c>
      <c r="C387" s="6" t="s">
        <v>17</v>
      </c>
      <c r="D387" s="6">
        <v>20833.33203125</v>
      </c>
    </row>
    <row r="388" spans="1:4" x14ac:dyDescent="0.25">
      <c r="A388" s="6" t="s">
        <v>275</v>
      </c>
      <c r="B388" s="6" t="s">
        <v>276</v>
      </c>
      <c r="C388" s="6" t="s">
        <v>18</v>
      </c>
      <c r="D388" s="6">
        <v>52633.485809843303</v>
      </c>
    </row>
    <row r="389" spans="1:4" x14ac:dyDescent="0.25">
      <c r="A389" s="6" t="s">
        <v>277</v>
      </c>
      <c r="B389" s="6" t="s">
        <v>278</v>
      </c>
      <c r="C389" s="6" t="s">
        <v>18</v>
      </c>
      <c r="D389" s="6">
        <v>112301.249411767</v>
      </c>
    </row>
    <row r="390" spans="1:4" x14ac:dyDescent="0.25">
      <c r="A390" s="6" t="s">
        <v>279</v>
      </c>
      <c r="B390" s="6" t="s">
        <v>280</v>
      </c>
      <c r="C390" s="6" t="s">
        <v>15</v>
      </c>
      <c r="D390" s="6">
        <v>16666.666015625</v>
      </c>
    </row>
    <row r="391" spans="1:4" x14ac:dyDescent="0.25">
      <c r="A391" s="6" t="s">
        <v>279</v>
      </c>
      <c r="B391" s="6" t="s">
        <v>280</v>
      </c>
      <c r="C391" s="6" t="s">
        <v>17</v>
      </c>
      <c r="D391" s="6">
        <v>75583.328125</v>
      </c>
    </row>
    <row r="392" spans="1:4" x14ac:dyDescent="0.25">
      <c r="A392" s="6" t="s">
        <v>279</v>
      </c>
      <c r="B392" s="6" t="s">
        <v>280</v>
      </c>
      <c r="C392" s="6" t="s">
        <v>18</v>
      </c>
      <c r="D392" s="6">
        <v>53104.226645247101</v>
      </c>
    </row>
    <row r="393" spans="1:4" x14ac:dyDescent="0.25">
      <c r="A393" s="6" t="s">
        <v>281</v>
      </c>
      <c r="B393" s="6" t="s">
        <v>282</v>
      </c>
      <c r="C393" s="6" t="s">
        <v>15</v>
      </c>
      <c r="D393" s="6">
        <v>83333.3359375</v>
      </c>
    </row>
    <row r="394" spans="1:4" x14ac:dyDescent="0.25">
      <c r="A394" s="6" t="s">
        <v>281</v>
      </c>
      <c r="B394" s="6" t="s">
        <v>282</v>
      </c>
      <c r="C394" s="6" t="s">
        <v>18</v>
      </c>
      <c r="D394" s="6">
        <v>46083.942655222701</v>
      </c>
    </row>
    <row r="395" spans="1:4" x14ac:dyDescent="0.25">
      <c r="A395" s="6" t="s">
        <v>283</v>
      </c>
      <c r="B395" s="6" t="s">
        <v>284</v>
      </c>
      <c r="C395" s="6" t="s">
        <v>15</v>
      </c>
      <c r="D395" s="6">
        <v>2500</v>
      </c>
    </row>
    <row r="396" spans="1:4" x14ac:dyDescent="0.25">
      <c r="A396" s="6" t="s">
        <v>283</v>
      </c>
      <c r="B396" s="6" t="s">
        <v>284</v>
      </c>
      <c r="C396" s="6" t="s">
        <v>17</v>
      </c>
      <c r="D396" s="6">
        <v>6294.7291196234801</v>
      </c>
    </row>
    <row r="397" spans="1:4" x14ac:dyDescent="0.25">
      <c r="A397" s="6" t="s">
        <v>283</v>
      </c>
      <c r="B397" s="6" t="s">
        <v>284</v>
      </c>
      <c r="C397" s="6" t="s">
        <v>18</v>
      </c>
      <c r="D397" s="6">
        <v>20992.808569138801</v>
      </c>
    </row>
    <row r="398" spans="1:4" x14ac:dyDescent="0.25">
      <c r="A398" s="6" t="s">
        <v>285</v>
      </c>
      <c r="B398" s="6" t="s">
        <v>286</v>
      </c>
      <c r="C398" s="6" t="s">
        <v>17</v>
      </c>
      <c r="D398" s="6">
        <v>14360.861323425401</v>
      </c>
    </row>
    <row r="399" spans="1:4" x14ac:dyDescent="0.25">
      <c r="A399" s="6" t="s">
        <v>285</v>
      </c>
      <c r="B399" s="6" t="s">
        <v>286</v>
      </c>
      <c r="C399" s="6" t="s">
        <v>18</v>
      </c>
      <c r="D399" s="6">
        <v>15097.1843628469</v>
      </c>
    </row>
    <row r="400" spans="1:4" x14ac:dyDescent="0.25">
      <c r="A400" s="6" t="s">
        <v>287</v>
      </c>
      <c r="B400" s="6" t="s">
        <v>288</v>
      </c>
      <c r="C400" s="6" t="s">
        <v>18</v>
      </c>
      <c r="D400" s="6">
        <v>78257.285937616296</v>
      </c>
    </row>
    <row r="401" spans="1:4" x14ac:dyDescent="0.25">
      <c r="A401" s="6" t="s">
        <v>289</v>
      </c>
      <c r="B401" s="6" t="s">
        <v>290</v>
      </c>
      <c r="C401" s="6" t="s">
        <v>15</v>
      </c>
      <c r="D401" s="6">
        <v>53405.2207406425</v>
      </c>
    </row>
    <row r="402" spans="1:4" x14ac:dyDescent="0.25">
      <c r="A402" s="6" t="s">
        <v>289</v>
      </c>
      <c r="B402" s="6" t="s">
        <v>290</v>
      </c>
      <c r="C402" s="6" t="s">
        <v>17</v>
      </c>
      <c r="D402" s="6">
        <v>28404.421962281998</v>
      </c>
    </row>
    <row r="403" spans="1:4" x14ac:dyDescent="0.25">
      <c r="A403" s="6" t="s">
        <v>289</v>
      </c>
      <c r="B403" s="6" t="s">
        <v>290</v>
      </c>
      <c r="C403" s="6" t="s">
        <v>18</v>
      </c>
      <c r="D403" s="6">
        <v>37566.116499385003</v>
      </c>
    </row>
    <row r="404" spans="1:4" x14ac:dyDescent="0.25">
      <c r="A404" s="6" t="s">
        <v>291</v>
      </c>
      <c r="B404" s="6" t="s">
        <v>292</v>
      </c>
      <c r="C404" s="6" t="s">
        <v>18</v>
      </c>
      <c r="D404" s="6">
        <v>6056.7546970578896</v>
      </c>
    </row>
    <row r="405" spans="1:4" x14ac:dyDescent="0.25">
      <c r="A405" s="6" t="s">
        <v>293</v>
      </c>
      <c r="B405" s="6" t="s">
        <v>294</v>
      </c>
      <c r="C405" s="6" t="s">
        <v>15</v>
      </c>
      <c r="D405" s="6">
        <v>125000</v>
      </c>
    </row>
    <row r="406" spans="1:4" x14ac:dyDescent="0.25">
      <c r="A406" s="6" t="s">
        <v>293</v>
      </c>
      <c r="B406" s="6" t="s">
        <v>294</v>
      </c>
      <c r="C406" s="6" t="s">
        <v>17</v>
      </c>
      <c r="D406" s="6">
        <v>12582.9825054635</v>
      </c>
    </row>
    <row r="407" spans="1:4" x14ac:dyDescent="0.25">
      <c r="A407" s="6" t="s">
        <v>293</v>
      </c>
      <c r="B407" s="6" t="s">
        <v>294</v>
      </c>
      <c r="C407" s="6" t="s">
        <v>18</v>
      </c>
      <c r="D407" s="6">
        <v>45897.312280575599</v>
      </c>
    </row>
    <row r="408" spans="1:4" x14ac:dyDescent="0.25">
      <c r="A408" s="6" t="s">
        <v>295</v>
      </c>
      <c r="B408" s="6" t="s">
        <v>296</v>
      </c>
      <c r="C408" s="6" t="s">
        <v>17</v>
      </c>
      <c r="D408" s="6">
        <v>32028.9993143063</v>
      </c>
    </row>
    <row r="409" spans="1:4" x14ac:dyDescent="0.25">
      <c r="A409" s="6" t="s">
        <v>295</v>
      </c>
      <c r="B409" s="6" t="s">
        <v>296</v>
      </c>
      <c r="C409" s="6" t="s">
        <v>18</v>
      </c>
      <c r="D409" s="6">
        <v>119409.432686019</v>
      </c>
    </row>
    <row r="410" spans="1:4" x14ac:dyDescent="0.25">
      <c r="A410" t="s">
        <v>21</v>
      </c>
    </row>
    <row r="411" spans="1:4" x14ac:dyDescent="0.25">
      <c r="A411" t="s">
        <v>1037</v>
      </c>
    </row>
    <row r="412" spans="1:4" x14ac:dyDescent="0.25">
      <c r="A412" t="s">
        <v>22</v>
      </c>
    </row>
    <row r="413" spans="1:4" x14ac:dyDescent="0.25">
      <c r="A413" t="s">
        <v>23</v>
      </c>
    </row>
    <row r="414" spans="1:4" x14ac:dyDescent="0.25">
      <c r="A414" t="s">
        <v>24</v>
      </c>
    </row>
    <row r="417" spans="1:4" x14ac:dyDescent="0.25">
      <c r="D417" s="7" t="str">
        <f>HYPERLINK("#'Indice'!A1", "Ir al índice")</f>
        <v>Ir al índice</v>
      </c>
    </row>
    <row r="418" spans="1:4" ht="17.25" x14ac:dyDescent="0.3">
      <c r="A418" s="4" t="s">
        <v>975</v>
      </c>
    </row>
    <row r="419" spans="1:4" x14ac:dyDescent="0.25">
      <c r="A419" s="5" t="s">
        <v>9</v>
      </c>
      <c r="B419" s="5" t="s">
        <v>71</v>
      </c>
      <c r="C419" s="5" t="s">
        <v>11</v>
      </c>
      <c r="D419" s="5" t="s">
        <v>501</v>
      </c>
    </row>
    <row r="420" spans="1:4" x14ac:dyDescent="0.25">
      <c r="A420" s="6" t="s">
        <v>72</v>
      </c>
      <c r="B420" s="6" t="s">
        <v>73</v>
      </c>
      <c r="C420" s="6" t="s">
        <v>18</v>
      </c>
      <c r="D420" s="6">
        <v>12692.3075112468</v>
      </c>
    </row>
    <row r="421" spans="1:4" x14ac:dyDescent="0.25">
      <c r="A421" s="6" t="s">
        <v>74</v>
      </c>
      <c r="B421" s="6" t="s">
        <v>75</v>
      </c>
      <c r="C421" s="6" t="s">
        <v>18</v>
      </c>
      <c r="D421" s="6">
        <v>69028.459147135407</v>
      </c>
    </row>
    <row r="422" spans="1:4" x14ac:dyDescent="0.25">
      <c r="A422" s="6" t="s">
        <v>80</v>
      </c>
      <c r="B422" s="6" t="s">
        <v>81</v>
      </c>
      <c r="C422" s="6" t="s">
        <v>18</v>
      </c>
      <c r="D422" s="6">
        <v>12612.1492528488</v>
      </c>
    </row>
    <row r="423" spans="1:4" x14ac:dyDescent="0.25">
      <c r="A423" s="6" t="s">
        <v>92</v>
      </c>
      <c r="B423" s="6" t="s">
        <v>93</v>
      </c>
      <c r="C423" s="6" t="s">
        <v>18</v>
      </c>
      <c r="D423" s="6">
        <v>22707.461897111501</v>
      </c>
    </row>
    <row r="424" spans="1:4" x14ac:dyDescent="0.25">
      <c r="A424" s="6" t="s">
        <v>108</v>
      </c>
      <c r="B424" s="6" t="s">
        <v>109</v>
      </c>
      <c r="C424" s="6" t="s">
        <v>18</v>
      </c>
      <c r="D424" s="6">
        <v>12162.547787003399</v>
      </c>
    </row>
    <row r="425" spans="1:4" x14ac:dyDescent="0.25">
      <c r="A425" s="6" t="s">
        <v>110</v>
      </c>
      <c r="B425" s="6" t="s">
        <v>111</v>
      </c>
      <c r="C425" s="6" t="s">
        <v>15</v>
      </c>
      <c r="D425" s="6">
        <v>16666.666015625</v>
      </c>
    </row>
    <row r="426" spans="1:4" x14ac:dyDescent="0.25">
      <c r="A426" s="6" t="s">
        <v>110</v>
      </c>
      <c r="B426" s="6" t="s">
        <v>111</v>
      </c>
      <c r="C426" s="6" t="s">
        <v>18</v>
      </c>
      <c r="D426" s="6">
        <v>22725.694686889601</v>
      </c>
    </row>
    <row r="427" spans="1:4" x14ac:dyDescent="0.25">
      <c r="A427" t="s">
        <v>21</v>
      </c>
    </row>
    <row r="428" spans="1:4" x14ac:dyDescent="0.25">
      <c r="A428" t="s">
        <v>1037</v>
      </c>
    </row>
    <row r="429" spans="1:4" x14ac:dyDescent="0.25">
      <c r="A429" t="s">
        <v>22</v>
      </c>
    </row>
    <row r="430" spans="1:4" x14ac:dyDescent="0.25">
      <c r="A430" t="s">
        <v>23</v>
      </c>
    </row>
    <row r="431" spans="1:4" x14ac:dyDescent="0.25">
      <c r="A431" t="s">
        <v>24</v>
      </c>
    </row>
    <row r="434" spans="1:4" x14ac:dyDescent="0.25">
      <c r="D434" s="7" t="str">
        <f>HYPERLINK("#'Indice'!A1", "Ir al índice")</f>
        <v>Ir al índice</v>
      </c>
    </row>
    <row r="435" spans="1:4" ht="17.25" x14ac:dyDescent="0.3">
      <c r="A435" s="4" t="s">
        <v>976</v>
      </c>
    </row>
    <row r="436" spans="1:4" x14ac:dyDescent="0.25">
      <c r="A436" s="5" t="s">
        <v>9</v>
      </c>
      <c r="B436" s="5" t="s">
        <v>10</v>
      </c>
      <c r="C436" s="5" t="s">
        <v>11</v>
      </c>
      <c r="D436" s="5" t="s">
        <v>501</v>
      </c>
    </row>
    <row r="437" spans="1:4" x14ac:dyDescent="0.25">
      <c r="A437" s="6" t="s">
        <v>13</v>
      </c>
      <c r="B437" s="6" t="s">
        <v>14</v>
      </c>
      <c r="C437" s="6" t="s">
        <v>15</v>
      </c>
      <c r="D437" s="6">
        <v>16666.666015625</v>
      </c>
    </row>
    <row r="438" spans="1:4" x14ac:dyDescent="0.25">
      <c r="A438" s="6" t="s">
        <v>13</v>
      </c>
      <c r="B438" s="6" t="s">
        <v>14</v>
      </c>
      <c r="C438" s="6" t="s">
        <v>18</v>
      </c>
      <c r="D438" s="6">
        <v>17396.590208008201</v>
      </c>
    </row>
    <row r="439" spans="1:4" x14ac:dyDescent="0.25">
      <c r="A439" s="6" t="s">
        <v>27</v>
      </c>
      <c r="B439" s="6" t="s">
        <v>28</v>
      </c>
      <c r="C439" s="6" t="s">
        <v>15</v>
      </c>
      <c r="D439" s="6">
        <v>8333.3330078125</v>
      </c>
    </row>
    <row r="440" spans="1:4" x14ac:dyDescent="0.25">
      <c r="A440" s="6" t="s">
        <v>27</v>
      </c>
      <c r="B440" s="6" t="s">
        <v>28</v>
      </c>
      <c r="C440" s="6" t="s">
        <v>18</v>
      </c>
      <c r="D440" s="6">
        <v>29803.872479538</v>
      </c>
    </row>
    <row r="441" spans="1:4" x14ac:dyDescent="0.25">
      <c r="A441" s="6" t="s">
        <v>29</v>
      </c>
      <c r="B441" s="6" t="s">
        <v>30</v>
      </c>
      <c r="C441" s="6" t="s">
        <v>15</v>
      </c>
      <c r="D441" s="6">
        <v>31908.9663188989</v>
      </c>
    </row>
    <row r="442" spans="1:4" x14ac:dyDescent="0.25">
      <c r="A442" s="6" t="s">
        <v>29</v>
      </c>
      <c r="B442" s="6" t="s">
        <v>30</v>
      </c>
      <c r="C442" s="6" t="s">
        <v>18</v>
      </c>
      <c r="D442" s="6">
        <v>35640.3198411962</v>
      </c>
    </row>
    <row r="443" spans="1:4" x14ac:dyDescent="0.25">
      <c r="A443" s="6" t="s">
        <v>31</v>
      </c>
      <c r="B443" s="6" t="s">
        <v>32</v>
      </c>
      <c r="C443" s="6" t="s">
        <v>18</v>
      </c>
      <c r="D443" s="6">
        <v>5980.6546652657598</v>
      </c>
    </row>
    <row r="444" spans="1:4" x14ac:dyDescent="0.25">
      <c r="A444" s="6" t="s">
        <v>33</v>
      </c>
      <c r="B444" s="6" t="s">
        <v>34</v>
      </c>
      <c r="C444" s="6" t="s">
        <v>18</v>
      </c>
      <c r="D444" s="6">
        <v>31724.559263441399</v>
      </c>
    </row>
    <row r="445" spans="1:4" x14ac:dyDescent="0.25">
      <c r="A445" s="6" t="s">
        <v>35</v>
      </c>
      <c r="B445" s="6" t="s">
        <v>36</v>
      </c>
      <c r="C445" s="6" t="s">
        <v>15</v>
      </c>
      <c r="D445" s="6">
        <v>3333.33325195312</v>
      </c>
    </row>
    <row r="446" spans="1:4" x14ac:dyDescent="0.25">
      <c r="A446" s="6" t="s">
        <v>35</v>
      </c>
      <c r="B446" s="6" t="s">
        <v>36</v>
      </c>
      <c r="C446" s="6" t="s">
        <v>17</v>
      </c>
      <c r="D446" s="6">
        <v>2000</v>
      </c>
    </row>
    <row r="447" spans="1:4" x14ac:dyDescent="0.25">
      <c r="A447" s="6" t="s">
        <v>35</v>
      </c>
      <c r="B447" s="6" t="s">
        <v>36</v>
      </c>
      <c r="C447" s="6" t="s">
        <v>18</v>
      </c>
      <c r="D447" s="6">
        <v>17053.245555283698</v>
      </c>
    </row>
    <row r="448" spans="1:4" x14ac:dyDescent="0.25">
      <c r="A448" s="6" t="s">
        <v>37</v>
      </c>
      <c r="B448" s="6" t="s">
        <v>38</v>
      </c>
      <c r="C448" s="6" t="s">
        <v>18</v>
      </c>
      <c r="D448" s="6">
        <v>20577.974711942101</v>
      </c>
    </row>
    <row r="449" spans="1:4" x14ac:dyDescent="0.25">
      <c r="A449" s="6" t="s">
        <v>39</v>
      </c>
      <c r="B449" s="6" t="s">
        <v>40</v>
      </c>
      <c r="C449" s="6" t="s">
        <v>15</v>
      </c>
      <c r="D449" s="6">
        <v>12961.0989453191</v>
      </c>
    </row>
    <row r="450" spans="1:4" x14ac:dyDescent="0.25">
      <c r="A450" s="6" t="s">
        <v>39</v>
      </c>
      <c r="B450" s="6" t="s">
        <v>40</v>
      </c>
      <c r="C450" s="6" t="s">
        <v>18</v>
      </c>
      <c r="D450" s="6">
        <v>29285.6928614524</v>
      </c>
    </row>
    <row r="451" spans="1:4" x14ac:dyDescent="0.25">
      <c r="A451" t="s">
        <v>21</v>
      </c>
    </row>
    <row r="452" spans="1:4" x14ac:dyDescent="0.25">
      <c r="A452" t="s">
        <v>1037</v>
      </c>
    </row>
    <row r="453" spans="1:4" x14ac:dyDescent="0.25">
      <c r="A453" t="s">
        <v>22</v>
      </c>
    </row>
    <row r="454" spans="1:4" x14ac:dyDescent="0.25">
      <c r="A454" t="s">
        <v>23</v>
      </c>
    </row>
    <row r="455" spans="1:4" x14ac:dyDescent="0.25">
      <c r="A455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dimension ref="A1:D642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977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978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979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501</v>
      </c>
    </row>
    <row r="17" spans="1:4" x14ac:dyDescent="0.25">
      <c r="A17" s="6" t="s">
        <v>13</v>
      </c>
      <c r="B17" s="6" t="s">
        <v>14</v>
      </c>
      <c r="C17" s="6" t="s">
        <v>15</v>
      </c>
      <c r="D17" s="6">
        <v>151054.62985414901</v>
      </c>
    </row>
    <row r="18" spans="1:4" x14ac:dyDescent="0.25">
      <c r="A18" s="6" t="s">
        <v>13</v>
      </c>
      <c r="B18" s="6" t="s">
        <v>14</v>
      </c>
      <c r="C18" s="6" t="s">
        <v>16</v>
      </c>
      <c r="D18" s="6">
        <v>90571.166840997495</v>
      </c>
    </row>
    <row r="19" spans="1:4" x14ac:dyDescent="0.25">
      <c r="A19" s="6" t="s">
        <v>13</v>
      </c>
      <c r="B19" s="6" t="s">
        <v>14</v>
      </c>
      <c r="C19" s="6" t="s">
        <v>17</v>
      </c>
      <c r="D19" s="6">
        <v>101897.62727139299</v>
      </c>
    </row>
    <row r="20" spans="1:4" x14ac:dyDescent="0.25">
      <c r="A20" s="6" t="s">
        <v>13</v>
      </c>
      <c r="B20" s="6" t="s">
        <v>14</v>
      </c>
      <c r="C20" s="6" t="s">
        <v>18</v>
      </c>
      <c r="D20" s="6">
        <v>155842.30011240399</v>
      </c>
    </row>
    <row r="21" spans="1:4" x14ac:dyDescent="0.25">
      <c r="A21" s="6" t="s">
        <v>13</v>
      </c>
      <c r="B21" s="6" t="s">
        <v>19</v>
      </c>
      <c r="C21" s="6" t="s">
        <v>15</v>
      </c>
      <c r="D21" s="6">
        <v>34965.6927343153</v>
      </c>
    </row>
    <row r="22" spans="1:4" x14ac:dyDescent="0.25">
      <c r="A22" s="6" t="s">
        <v>13</v>
      </c>
      <c r="B22" s="6" t="s">
        <v>19</v>
      </c>
      <c r="C22" s="6" t="s">
        <v>17</v>
      </c>
      <c r="D22" s="6">
        <v>47741.459451053997</v>
      </c>
    </row>
    <row r="23" spans="1:4" x14ac:dyDescent="0.25">
      <c r="A23" s="6" t="s">
        <v>13</v>
      </c>
      <c r="B23" s="6" t="s">
        <v>19</v>
      </c>
      <c r="C23" s="6" t="s">
        <v>18</v>
      </c>
      <c r="D23" s="6">
        <v>75140.817925073803</v>
      </c>
    </row>
    <row r="24" spans="1:4" x14ac:dyDescent="0.25">
      <c r="A24" s="6" t="s">
        <v>13</v>
      </c>
      <c r="B24" s="6" t="s">
        <v>20</v>
      </c>
      <c r="C24" s="6" t="s">
        <v>15</v>
      </c>
      <c r="D24" s="6">
        <v>151219.027635509</v>
      </c>
    </row>
    <row r="25" spans="1:4" x14ac:dyDescent="0.25">
      <c r="A25" s="6" t="s">
        <v>13</v>
      </c>
      <c r="B25" s="6" t="s">
        <v>20</v>
      </c>
      <c r="C25" s="6" t="s">
        <v>16</v>
      </c>
      <c r="D25" s="6">
        <v>90571.166840997495</v>
      </c>
    </row>
    <row r="26" spans="1:4" x14ac:dyDescent="0.25">
      <c r="A26" s="6" t="s">
        <v>13</v>
      </c>
      <c r="B26" s="6" t="s">
        <v>20</v>
      </c>
      <c r="C26" s="6" t="s">
        <v>17</v>
      </c>
      <c r="D26" s="6">
        <v>102028.37623544299</v>
      </c>
    </row>
    <row r="27" spans="1:4" x14ac:dyDescent="0.25">
      <c r="A27" s="6" t="s">
        <v>13</v>
      </c>
      <c r="B27" s="6" t="s">
        <v>20</v>
      </c>
      <c r="C27" s="6" t="s">
        <v>18</v>
      </c>
      <c r="D27" s="6">
        <v>156110.29777421401</v>
      </c>
    </row>
    <row r="28" spans="1:4" x14ac:dyDescent="0.25">
      <c r="A28" t="s">
        <v>21</v>
      </c>
    </row>
    <row r="29" spans="1:4" x14ac:dyDescent="0.25">
      <c r="A29" t="s">
        <v>1037</v>
      </c>
    </row>
    <row r="30" spans="1:4" x14ac:dyDescent="0.25">
      <c r="A30" t="s">
        <v>22</v>
      </c>
    </row>
    <row r="31" spans="1:4" x14ac:dyDescent="0.25">
      <c r="A31" t="s">
        <v>23</v>
      </c>
    </row>
    <row r="32" spans="1:4" x14ac:dyDescent="0.25">
      <c r="A32" t="s">
        <v>24</v>
      </c>
    </row>
    <row r="35" spans="1:4" x14ac:dyDescent="0.25">
      <c r="D35" s="7" t="str">
        <f>HYPERLINK("#'Indice'!A1", "Ir al índice")</f>
        <v>Ir al índice</v>
      </c>
    </row>
    <row r="36" spans="1:4" ht="17.25" x14ac:dyDescent="0.3">
      <c r="A36" s="4" t="s">
        <v>980</v>
      </c>
    </row>
    <row r="37" spans="1:4" x14ac:dyDescent="0.25">
      <c r="A37" s="5" t="s">
        <v>9</v>
      </c>
      <c r="B37" s="5" t="s">
        <v>10</v>
      </c>
      <c r="C37" s="5" t="s">
        <v>11</v>
      </c>
      <c r="D37" s="5" t="s">
        <v>501</v>
      </c>
    </row>
    <row r="38" spans="1:4" x14ac:dyDescent="0.25">
      <c r="A38" s="6" t="s">
        <v>13</v>
      </c>
      <c r="B38" s="6" t="s">
        <v>14</v>
      </c>
      <c r="C38" s="6" t="s">
        <v>15</v>
      </c>
      <c r="D38" s="6">
        <v>151054.62985414901</v>
      </c>
    </row>
    <row r="39" spans="1:4" x14ac:dyDescent="0.25">
      <c r="A39" s="6" t="s">
        <v>13</v>
      </c>
      <c r="B39" s="6" t="s">
        <v>14</v>
      </c>
      <c r="C39" s="6" t="s">
        <v>16</v>
      </c>
      <c r="D39" s="6">
        <v>90571.166840997495</v>
      </c>
    </row>
    <row r="40" spans="1:4" x14ac:dyDescent="0.25">
      <c r="A40" s="6" t="s">
        <v>13</v>
      </c>
      <c r="B40" s="6" t="s">
        <v>14</v>
      </c>
      <c r="C40" s="6" t="s">
        <v>17</v>
      </c>
      <c r="D40" s="6">
        <v>101897.62727139299</v>
      </c>
    </row>
    <row r="41" spans="1:4" x14ac:dyDescent="0.25">
      <c r="A41" s="6" t="s">
        <v>13</v>
      </c>
      <c r="B41" s="6" t="s">
        <v>14</v>
      </c>
      <c r="C41" s="6" t="s">
        <v>18</v>
      </c>
      <c r="D41" s="6">
        <v>155842.30011240399</v>
      </c>
    </row>
    <row r="42" spans="1:4" x14ac:dyDescent="0.25">
      <c r="A42" s="6" t="s">
        <v>27</v>
      </c>
      <c r="B42" s="6" t="s">
        <v>28</v>
      </c>
      <c r="C42" s="6" t="s">
        <v>15</v>
      </c>
      <c r="D42" s="6">
        <v>42329.910928182799</v>
      </c>
    </row>
    <row r="43" spans="1:4" x14ac:dyDescent="0.25">
      <c r="A43" s="6" t="s">
        <v>27</v>
      </c>
      <c r="B43" s="6" t="s">
        <v>28</v>
      </c>
      <c r="C43" s="6" t="s">
        <v>17</v>
      </c>
      <c r="D43" s="6">
        <v>30524.8748167343</v>
      </c>
    </row>
    <row r="44" spans="1:4" x14ac:dyDescent="0.25">
      <c r="A44" s="6" t="s">
        <v>27</v>
      </c>
      <c r="B44" s="6" t="s">
        <v>28</v>
      </c>
      <c r="C44" s="6" t="s">
        <v>18</v>
      </c>
      <c r="D44" s="6">
        <v>84798.819599793002</v>
      </c>
    </row>
    <row r="45" spans="1:4" x14ac:dyDescent="0.25">
      <c r="A45" s="6" t="s">
        <v>29</v>
      </c>
      <c r="B45" s="6" t="s">
        <v>30</v>
      </c>
      <c r="C45" s="6" t="s">
        <v>15</v>
      </c>
      <c r="D45" s="6">
        <v>53188.243775520503</v>
      </c>
    </row>
    <row r="46" spans="1:4" x14ac:dyDescent="0.25">
      <c r="A46" s="6" t="s">
        <v>29</v>
      </c>
      <c r="B46" s="6" t="s">
        <v>30</v>
      </c>
      <c r="C46" s="6" t="s">
        <v>17</v>
      </c>
      <c r="D46" s="6">
        <v>270764.19570308703</v>
      </c>
    </row>
    <row r="47" spans="1:4" x14ac:dyDescent="0.25">
      <c r="A47" s="6" t="s">
        <v>29</v>
      </c>
      <c r="B47" s="6" t="s">
        <v>30</v>
      </c>
      <c r="C47" s="6" t="s">
        <v>18</v>
      </c>
      <c r="D47" s="6">
        <v>137942.947364169</v>
      </c>
    </row>
    <row r="48" spans="1:4" x14ac:dyDescent="0.25">
      <c r="A48" s="6" t="s">
        <v>31</v>
      </c>
      <c r="B48" s="6" t="s">
        <v>32</v>
      </c>
      <c r="C48" s="6" t="s">
        <v>15</v>
      </c>
      <c r="D48" s="6">
        <v>1968.52006776352</v>
      </c>
    </row>
    <row r="49" spans="1:4" x14ac:dyDescent="0.25">
      <c r="A49" s="6" t="s">
        <v>31</v>
      </c>
      <c r="B49" s="6" t="s">
        <v>32</v>
      </c>
      <c r="C49" s="6" t="s">
        <v>17</v>
      </c>
      <c r="D49" s="6">
        <v>12650.871470804899</v>
      </c>
    </row>
    <row r="50" spans="1:4" x14ac:dyDescent="0.25">
      <c r="A50" s="6" t="s">
        <v>31</v>
      </c>
      <c r="B50" s="6" t="s">
        <v>32</v>
      </c>
      <c r="C50" s="6" t="s">
        <v>18</v>
      </c>
      <c r="D50" s="6">
        <v>54704.624912140498</v>
      </c>
    </row>
    <row r="51" spans="1:4" x14ac:dyDescent="0.25">
      <c r="A51" s="6" t="s">
        <v>33</v>
      </c>
      <c r="B51" s="6" t="s">
        <v>34</v>
      </c>
      <c r="C51" s="6" t="s">
        <v>15</v>
      </c>
      <c r="D51" s="6">
        <v>12955.1826120553</v>
      </c>
    </row>
    <row r="52" spans="1:4" x14ac:dyDescent="0.25">
      <c r="A52" s="6" t="s">
        <v>33</v>
      </c>
      <c r="B52" s="6" t="s">
        <v>34</v>
      </c>
      <c r="C52" s="6" t="s">
        <v>17</v>
      </c>
      <c r="D52" s="6">
        <v>44115.054463056404</v>
      </c>
    </row>
    <row r="53" spans="1:4" x14ac:dyDescent="0.25">
      <c r="A53" s="6" t="s">
        <v>33</v>
      </c>
      <c r="B53" s="6" t="s">
        <v>34</v>
      </c>
      <c r="C53" s="6" t="s">
        <v>18</v>
      </c>
      <c r="D53" s="6">
        <v>65153.473081254597</v>
      </c>
    </row>
    <row r="54" spans="1:4" x14ac:dyDescent="0.25">
      <c r="A54" s="6" t="s">
        <v>35</v>
      </c>
      <c r="B54" s="6" t="s">
        <v>36</v>
      </c>
      <c r="C54" s="6" t="s">
        <v>15</v>
      </c>
      <c r="D54" s="6">
        <v>68608.556389643898</v>
      </c>
    </row>
    <row r="55" spans="1:4" x14ac:dyDescent="0.25">
      <c r="A55" s="6" t="s">
        <v>35</v>
      </c>
      <c r="B55" s="6" t="s">
        <v>36</v>
      </c>
      <c r="C55" s="6" t="s">
        <v>17</v>
      </c>
      <c r="D55" s="6">
        <v>73957.516031798004</v>
      </c>
    </row>
    <row r="56" spans="1:4" x14ac:dyDescent="0.25">
      <c r="A56" s="6" t="s">
        <v>35</v>
      </c>
      <c r="B56" s="6" t="s">
        <v>36</v>
      </c>
      <c r="C56" s="6" t="s">
        <v>18</v>
      </c>
      <c r="D56" s="6">
        <v>67753.839477164394</v>
      </c>
    </row>
    <row r="57" spans="1:4" x14ac:dyDescent="0.25">
      <c r="A57" s="6" t="s">
        <v>37</v>
      </c>
      <c r="B57" s="6" t="s">
        <v>38</v>
      </c>
      <c r="C57" s="6" t="s">
        <v>15</v>
      </c>
      <c r="D57" s="6">
        <v>3449.8469489777599</v>
      </c>
    </row>
    <row r="58" spans="1:4" x14ac:dyDescent="0.25">
      <c r="A58" s="6" t="s">
        <v>37</v>
      </c>
      <c r="B58" s="6" t="s">
        <v>38</v>
      </c>
      <c r="C58" s="6" t="s">
        <v>17</v>
      </c>
      <c r="D58" s="6">
        <v>14136.7825164927</v>
      </c>
    </row>
    <row r="59" spans="1:4" x14ac:dyDescent="0.25">
      <c r="A59" s="6" t="s">
        <v>37</v>
      </c>
      <c r="B59" s="6" t="s">
        <v>38</v>
      </c>
      <c r="C59" s="6" t="s">
        <v>18</v>
      </c>
      <c r="D59" s="6">
        <v>40526.207906110598</v>
      </c>
    </row>
    <row r="60" spans="1:4" x14ac:dyDescent="0.25">
      <c r="A60" s="6" t="s">
        <v>39</v>
      </c>
      <c r="B60" s="6" t="s">
        <v>40</v>
      </c>
      <c r="C60" s="6" t="s">
        <v>15</v>
      </c>
      <c r="D60" s="6">
        <v>3082.40227125192</v>
      </c>
    </row>
    <row r="61" spans="1:4" x14ac:dyDescent="0.25">
      <c r="A61" s="6" t="s">
        <v>39</v>
      </c>
      <c r="B61" s="6" t="s">
        <v>40</v>
      </c>
      <c r="C61" s="6" t="s">
        <v>17</v>
      </c>
      <c r="D61" s="6">
        <v>7142.5878721129102</v>
      </c>
    </row>
    <row r="62" spans="1:4" x14ac:dyDescent="0.25">
      <c r="A62" s="6" t="s">
        <v>39</v>
      </c>
      <c r="B62" s="6" t="s">
        <v>40</v>
      </c>
      <c r="C62" s="6" t="s">
        <v>18</v>
      </c>
      <c r="D62" s="6">
        <v>67105.390706662001</v>
      </c>
    </row>
    <row r="63" spans="1:4" x14ac:dyDescent="0.25">
      <c r="A63" t="s">
        <v>21</v>
      </c>
    </row>
    <row r="64" spans="1:4" x14ac:dyDescent="0.25">
      <c r="A64" t="s">
        <v>1037</v>
      </c>
    </row>
    <row r="65" spans="1:4" x14ac:dyDescent="0.25">
      <c r="A65" t="s">
        <v>22</v>
      </c>
    </row>
    <row r="66" spans="1:4" x14ac:dyDescent="0.25">
      <c r="A66" t="s">
        <v>23</v>
      </c>
    </row>
    <row r="67" spans="1:4" x14ac:dyDescent="0.25">
      <c r="A67" t="s">
        <v>24</v>
      </c>
    </row>
    <row r="70" spans="1:4" x14ac:dyDescent="0.25">
      <c r="D70" s="7" t="str">
        <f>HYPERLINK("#'Indice'!A1", "Ir al índice")</f>
        <v>Ir al índice</v>
      </c>
    </row>
    <row r="71" spans="1:4" ht="17.25" x14ac:dyDescent="0.3">
      <c r="A71" s="4" t="s">
        <v>981</v>
      </c>
    </row>
    <row r="72" spans="1:4" x14ac:dyDescent="0.25">
      <c r="A72" s="5" t="s">
        <v>9</v>
      </c>
      <c r="B72" s="5" t="s">
        <v>10</v>
      </c>
      <c r="C72" s="5" t="s">
        <v>11</v>
      </c>
      <c r="D72" s="5" t="s">
        <v>501</v>
      </c>
    </row>
    <row r="73" spans="1:4" x14ac:dyDescent="0.25">
      <c r="A73" s="6" t="s">
        <v>13</v>
      </c>
      <c r="B73" s="6" t="s">
        <v>14</v>
      </c>
      <c r="C73" s="6" t="s">
        <v>15</v>
      </c>
      <c r="D73" s="6">
        <v>151219.027635509</v>
      </c>
    </row>
    <row r="74" spans="1:4" x14ac:dyDescent="0.25">
      <c r="A74" s="6" t="s">
        <v>13</v>
      </c>
      <c r="B74" s="6" t="s">
        <v>14</v>
      </c>
      <c r="C74" s="6" t="s">
        <v>16</v>
      </c>
      <c r="D74" s="6">
        <v>90571.166840997495</v>
      </c>
    </row>
    <row r="75" spans="1:4" x14ac:dyDescent="0.25">
      <c r="A75" s="6" t="s">
        <v>13</v>
      </c>
      <c r="B75" s="6" t="s">
        <v>14</v>
      </c>
      <c r="C75" s="6" t="s">
        <v>17</v>
      </c>
      <c r="D75" s="6">
        <v>102028.37623544299</v>
      </c>
    </row>
    <row r="76" spans="1:4" x14ac:dyDescent="0.25">
      <c r="A76" s="6" t="s">
        <v>13</v>
      </c>
      <c r="B76" s="6" t="s">
        <v>14</v>
      </c>
      <c r="C76" s="6" t="s">
        <v>18</v>
      </c>
      <c r="D76" s="6">
        <v>156110.29777421401</v>
      </c>
    </row>
    <row r="77" spans="1:4" x14ac:dyDescent="0.25">
      <c r="A77" s="6" t="s">
        <v>42</v>
      </c>
      <c r="B77" s="6" t="s">
        <v>43</v>
      </c>
      <c r="C77" s="6" t="s">
        <v>17</v>
      </c>
      <c r="D77" s="6">
        <v>0</v>
      </c>
    </row>
    <row r="78" spans="1:4" x14ac:dyDescent="0.25">
      <c r="A78" s="6" t="s">
        <v>42</v>
      </c>
      <c r="B78" s="6" t="s">
        <v>43</v>
      </c>
      <c r="C78" s="6" t="s">
        <v>18</v>
      </c>
      <c r="D78" s="6">
        <v>37114.913422944301</v>
      </c>
    </row>
    <row r="79" spans="1:4" x14ac:dyDescent="0.25">
      <c r="A79" s="6" t="s">
        <v>44</v>
      </c>
      <c r="B79" s="6" t="s">
        <v>45</v>
      </c>
      <c r="C79" s="6" t="s">
        <v>17</v>
      </c>
      <c r="D79" s="6">
        <v>212362.65859234799</v>
      </c>
    </row>
    <row r="80" spans="1:4" x14ac:dyDescent="0.25">
      <c r="A80" s="6" t="s">
        <v>44</v>
      </c>
      <c r="B80" s="6" t="s">
        <v>45</v>
      </c>
      <c r="C80" s="6" t="s">
        <v>18</v>
      </c>
      <c r="D80" s="6">
        <v>222467.372765251</v>
      </c>
    </row>
    <row r="81" spans="1:4" x14ac:dyDescent="0.25">
      <c r="A81" s="6" t="s">
        <v>27</v>
      </c>
      <c r="B81" s="6" t="s">
        <v>28</v>
      </c>
      <c r="C81" s="6" t="s">
        <v>15</v>
      </c>
      <c r="D81" s="6">
        <v>60636.702495363301</v>
      </c>
    </row>
    <row r="82" spans="1:4" x14ac:dyDescent="0.25">
      <c r="A82" s="6" t="s">
        <v>27</v>
      </c>
      <c r="B82" s="6" t="s">
        <v>28</v>
      </c>
      <c r="C82" s="6" t="s">
        <v>17</v>
      </c>
      <c r="D82" s="6">
        <v>42000</v>
      </c>
    </row>
    <row r="83" spans="1:4" x14ac:dyDescent="0.25">
      <c r="A83" s="6" t="s">
        <v>27</v>
      </c>
      <c r="B83" s="6" t="s">
        <v>28</v>
      </c>
      <c r="C83" s="6" t="s">
        <v>18</v>
      </c>
      <c r="D83" s="6">
        <v>79959.926264400303</v>
      </c>
    </row>
    <row r="84" spans="1:4" x14ac:dyDescent="0.25">
      <c r="A84" s="6" t="s">
        <v>29</v>
      </c>
      <c r="B84" s="6" t="s">
        <v>30</v>
      </c>
      <c r="C84" s="6" t="s">
        <v>15</v>
      </c>
      <c r="D84" s="6">
        <v>84221.855569716601</v>
      </c>
    </row>
    <row r="85" spans="1:4" x14ac:dyDescent="0.25">
      <c r="A85" s="6" t="s">
        <v>29</v>
      </c>
      <c r="B85" s="6" t="s">
        <v>30</v>
      </c>
      <c r="C85" s="6" t="s">
        <v>17</v>
      </c>
      <c r="D85" s="6">
        <v>287901.554701243</v>
      </c>
    </row>
    <row r="86" spans="1:4" x14ac:dyDescent="0.25">
      <c r="A86" s="6" t="s">
        <v>29</v>
      </c>
      <c r="B86" s="6" t="s">
        <v>30</v>
      </c>
      <c r="C86" s="6" t="s">
        <v>18</v>
      </c>
      <c r="D86" s="6">
        <v>133913.54284976999</v>
      </c>
    </row>
    <row r="87" spans="1:4" x14ac:dyDescent="0.25">
      <c r="A87" s="6" t="s">
        <v>46</v>
      </c>
      <c r="B87" s="6" t="s">
        <v>47</v>
      </c>
      <c r="C87" s="6" t="s">
        <v>15</v>
      </c>
      <c r="D87" s="6">
        <v>34592.586266455903</v>
      </c>
    </row>
    <row r="88" spans="1:4" x14ac:dyDescent="0.25">
      <c r="A88" s="6" t="s">
        <v>46</v>
      </c>
      <c r="B88" s="6" t="s">
        <v>47</v>
      </c>
      <c r="C88" s="6" t="s">
        <v>17</v>
      </c>
      <c r="D88" s="6">
        <v>0</v>
      </c>
    </row>
    <row r="89" spans="1:4" x14ac:dyDescent="0.25">
      <c r="A89" s="6" t="s">
        <v>46</v>
      </c>
      <c r="B89" s="6" t="s">
        <v>47</v>
      </c>
      <c r="C89" s="6" t="s">
        <v>18</v>
      </c>
      <c r="D89" s="6">
        <v>65958.153959598203</v>
      </c>
    </row>
    <row r="90" spans="1:4" x14ac:dyDescent="0.25">
      <c r="A90" s="6" t="s">
        <v>48</v>
      </c>
      <c r="B90" s="6" t="s">
        <v>49</v>
      </c>
      <c r="C90" s="6" t="s">
        <v>15</v>
      </c>
      <c r="D90" s="6">
        <v>0</v>
      </c>
    </row>
    <row r="91" spans="1:4" x14ac:dyDescent="0.25">
      <c r="A91" s="6" t="s">
        <v>48</v>
      </c>
      <c r="B91" s="6" t="s">
        <v>49</v>
      </c>
      <c r="C91" s="6" t="s">
        <v>17</v>
      </c>
      <c r="D91" s="6">
        <v>63743.972491038199</v>
      </c>
    </row>
    <row r="92" spans="1:4" x14ac:dyDescent="0.25">
      <c r="A92" s="6" t="s">
        <v>48</v>
      </c>
      <c r="B92" s="6" t="s">
        <v>49</v>
      </c>
      <c r="C92" s="6" t="s">
        <v>18</v>
      </c>
      <c r="D92" s="6">
        <v>77418.8334847191</v>
      </c>
    </row>
    <row r="93" spans="1:4" x14ac:dyDescent="0.25">
      <c r="A93" s="6" t="s">
        <v>31</v>
      </c>
      <c r="B93" s="6" t="s">
        <v>32</v>
      </c>
      <c r="C93" s="6" t="s">
        <v>15</v>
      </c>
      <c r="D93" s="6">
        <v>1975.3833795292001</v>
      </c>
    </row>
    <row r="94" spans="1:4" x14ac:dyDescent="0.25">
      <c r="A94" s="6" t="s">
        <v>31</v>
      </c>
      <c r="B94" s="6" t="s">
        <v>32</v>
      </c>
      <c r="C94" s="6" t="s">
        <v>17</v>
      </c>
      <c r="D94" s="6">
        <v>11342.9488761005</v>
      </c>
    </row>
    <row r="95" spans="1:4" x14ac:dyDescent="0.25">
      <c r="A95" s="6" t="s">
        <v>31</v>
      </c>
      <c r="B95" s="6" t="s">
        <v>32</v>
      </c>
      <c r="C95" s="6" t="s">
        <v>18</v>
      </c>
      <c r="D95" s="6">
        <v>54650.7204611751</v>
      </c>
    </row>
    <row r="96" spans="1:4" x14ac:dyDescent="0.25">
      <c r="A96" s="6" t="s">
        <v>50</v>
      </c>
      <c r="B96" s="6" t="s">
        <v>51</v>
      </c>
      <c r="C96" s="6" t="s">
        <v>15</v>
      </c>
      <c r="D96" s="6">
        <v>66046.4777168726</v>
      </c>
    </row>
    <row r="97" spans="1:4" x14ac:dyDescent="0.25">
      <c r="A97" s="6" t="s">
        <v>50</v>
      </c>
      <c r="B97" s="6" t="s">
        <v>51</v>
      </c>
      <c r="C97" s="6" t="s">
        <v>17</v>
      </c>
      <c r="D97" s="6">
        <v>35392.677135167498</v>
      </c>
    </row>
    <row r="98" spans="1:4" x14ac:dyDescent="0.25">
      <c r="A98" s="6" t="s">
        <v>50</v>
      </c>
      <c r="B98" s="6" t="s">
        <v>51</v>
      </c>
      <c r="C98" s="6" t="s">
        <v>18</v>
      </c>
      <c r="D98" s="6">
        <v>103171.621455038</v>
      </c>
    </row>
    <row r="99" spans="1:4" x14ac:dyDescent="0.25">
      <c r="A99" s="6" t="s">
        <v>52</v>
      </c>
      <c r="B99" s="6" t="s">
        <v>53</v>
      </c>
      <c r="C99" s="6" t="s">
        <v>17</v>
      </c>
      <c r="D99" s="6">
        <v>12500</v>
      </c>
    </row>
    <row r="100" spans="1:4" x14ac:dyDescent="0.25">
      <c r="A100" s="6" t="s">
        <v>52</v>
      </c>
      <c r="B100" s="6" t="s">
        <v>53</v>
      </c>
      <c r="C100" s="6" t="s">
        <v>18</v>
      </c>
      <c r="D100" s="6">
        <v>42854.210038806501</v>
      </c>
    </row>
    <row r="101" spans="1:4" x14ac:dyDescent="0.25">
      <c r="A101" s="6" t="s">
        <v>33</v>
      </c>
      <c r="B101" s="6" t="s">
        <v>34</v>
      </c>
      <c r="C101" s="6" t="s">
        <v>17</v>
      </c>
      <c r="D101" s="6">
        <v>0</v>
      </c>
    </row>
    <row r="102" spans="1:4" x14ac:dyDescent="0.25">
      <c r="A102" s="6" t="s">
        <v>33</v>
      </c>
      <c r="B102" s="6" t="s">
        <v>34</v>
      </c>
      <c r="C102" s="6" t="s">
        <v>18</v>
      </c>
      <c r="D102" s="6">
        <v>64854.367661495002</v>
      </c>
    </row>
    <row r="103" spans="1:4" x14ac:dyDescent="0.25">
      <c r="A103" s="6" t="s">
        <v>54</v>
      </c>
      <c r="B103" s="6" t="s">
        <v>55</v>
      </c>
      <c r="C103" s="6" t="s">
        <v>15</v>
      </c>
      <c r="D103" s="6">
        <v>0</v>
      </c>
    </row>
    <row r="104" spans="1:4" x14ac:dyDescent="0.25">
      <c r="A104" s="6" t="s">
        <v>54</v>
      </c>
      <c r="B104" s="6" t="s">
        <v>55</v>
      </c>
      <c r="C104" s="6" t="s">
        <v>17</v>
      </c>
      <c r="D104" s="6">
        <v>99281.296437432204</v>
      </c>
    </row>
    <row r="105" spans="1:4" x14ac:dyDescent="0.25">
      <c r="A105" s="6" t="s">
        <v>54</v>
      </c>
      <c r="B105" s="6" t="s">
        <v>55</v>
      </c>
      <c r="C105" s="6" t="s">
        <v>18</v>
      </c>
      <c r="D105" s="6">
        <v>85177.286639629703</v>
      </c>
    </row>
    <row r="106" spans="1:4" x14ac:dyDescent="0.25">
      <c r="A106" s="6" t="s">
        <v>35</v>
      </c>
      <c r="B106" s="6" t="s">
        <v>36</v>
      </c>
      <c r="C106" s="6" t="s">
        <v>15</v>
      </c>
      <c r="D106" s="6">
        <v>65000</v>
      </c>
    </row>
    <row r="107" spans="1:4" x14ac:dyDescent="0.25">
      <c r="A107" s="6" t="s">
        <v>35</v>
      </c>
      <c r="B107" s="6" t="s">
        <v>36</v>
      </c>
      <c r="C107" s="6" t="s">
        <v>17</v>
      </c>
      <c r="D107" s="6">
        <v>76795.353649348806</v>
      </c>
    </row>
    <row r="108" spans="1:4" x14ac:dyDescent="0.25">
      <c r="A108" s="6" t="s">
        <v>35</v>
      </c>
      <c r="B108" s="6" t="s">
        <v>36</v>
      </c>
      <c r="C108" s="6" t="s">
        <v>18</v>
      </c>
      <c r="D108" s="6">
        <v>66687.610767922597</v>
      </c>
    </row>
    <row r="109" spans="1:4" x14ac:dyDescent="0.25">
      <c r="A109" s="6" t="s">
        <v>56</v>
      </c>
      <c r="B109" s="6" t="s">
        <v>57</v>
      </c>
      <c r="C109" s="6" t="s">
        <v>15</v>
      </c>
      <c r="D109" s="6">
        <v>7747.4669604543396</v>
      </c>
    </row>
    <row r="110" spans="1:4" x14ac:dyDescent="0.25">
      <c r="A110" s="6" t="s">
        <v>56</v>
      </c>
      <c r="B110" s="6" t="s">
        <v>57</v>
      </c>
      <c r="C110" s="6" t="s">
        <v>17</v>
      </c>
      <c r="D110" s="6">
        <v>13742.3014705447</v>
      </c>
    </row>
    <row r="111" spans="1:4" x14ac:dyDescent="0.25">
      <c r="A111" s="6" t="s">
        <v>56</v>
      </c>
      <c r="B111" s="6" t="s">
        <v>57</v>
      </c>
      <c r="C111" s="6" t="s">
        <v>18</v>
      </c>
      <c r="D111" s="6">
        <v>35906.765489961101</v>
      </c>
    </row>
    <row r="112" spans="1:4" x14ac:dyDescent="0.25">
      <c r="A112" s="6" t="s">
        <v>37</v>
      </c>
      <c r="B112" s="6" t="s">
        <v>38</v>
      </c>
      <c r="C112" s="6" t="s">
        <v>15</v>
      </c>
      <c r="D112" s="6">
        <v>3500</v>
      </c>
    </row>
    <row r="113" spans="1:4" x14ac:dyDescent="0.25">
      <c r="A113" s="6" t="s">
        <v>37</v>
      </c>
      <c r="B113" s="6" t="s">
        <v>38</v>
      </c>
      <c r="C113" s="6" t="s">
        <v>17</v>
      </c>
      <c r="D113" s="6">
        <v>14136.7825164927</v>
      </c>
    </row>
    <row r="114" spans="1:4" x14ac:dyDescent="0.25">
      <c r="A114" s="6" t="s">
        <v>37</v>
      </c>
      <c r="B114" s="6" t="s">
        <v>38</v>
      </c>
      <c r="C114" s="6" t="s">
        <v>18</v>
      </c>
      <c r="D114" s="6">
        <v>40716.373276844497</v>
      </c>
    </row>
    <row r="115" spans="1:4" x14ac:dyDescent="0.25">
      <c r="A115" s="6" t="s">
        <v>39</v>
      </c>
      <c r="B115" s="6" t="s">
        <v>40</v>
      </c>
      <c r="C115" s="6" t="s">
        <v>15</v>
      </c>
      <c r="D115" s="6">
        <v>0</v>
      </c>
    </row>
    <row r="116" spans="1:4" x14ac:dyDescent="0.25">
      <c r="A116" s="6" t="s">
        <v>39</v>
      </c>
      <c r="B116" s="6" t="s">
        <v>40</v>
      </c>
      <c r="C116" s="6" t="s">
        <v>17</v>
      </c>
      <c r="D116" s="6">
        <v>7142.5878721129102</v>
      </c>
    </row>
    <row r="117" spans="1:4" x14ac:dyDescent="0.25">
      <c r="A117" s="6" t="s">
        <v>39</v>
      </c>
      <c r="B117" s="6" t="s">
        <v>40</v>
      </c>
      <c r="C117" s="6" t="s">
        <v>18</v>
      </c>
      <c r="D117" s="6">
        <v>70790.674315596407</v>
      </c>
    </row>
    <row r="118" spans="1:4" x14ac:dyDescent="0.25">
      <c r="A118" s="6" t="s">
        <v>58</v>
      </c>
      <c r="B118" s="6" t="s">
        <v>59</v>
      </c>
      <c r="C118" s="6" t="s">
        <v>17</v>
      </c>
      <c r="D118" s="6">
        <v>14000</v>
      </c>
    </row>
    <row r="119" spans="1:4" x14ac:dyDescent="0.25">
      <c r="A119" s="6" t="s">
        <v>58</v>
      </c>
      <c r="B119" s="6" t="s">
        <v>59</v>
      </c>
      <c r="C119" s="6" t="s">
        <v>18</v>
      </c>
      <c r="D119" s="6">
        <v>156359.870229597</v>
      </c>
    </row>
    <row r="120" spans="1:4" x14ac:dyDescent="0.25">
      <c r="A120" s="6" t="s">
        <v>60</v>
      </c>
      <c r="B120" s="6" t="s">
        <v>61</v>
      </c>
      <c r="C120" s="6" t="s">
        <v>15</v>
      </c>
      <c r="D120" s="6">
        <v>180178.14541237801</v>
      </c>
    </row>
    <row r="121" spans="1:4" x14ac:dyDescent="0.25">
      <c r="A121" s="6" t="s">
        <v>60</v>
      </c>
      <c r="B121" s="6" t="s">
        <v>61</v>
      </c>
      <c r="C121" s="6" t="s">
        <v>16</v>
      </c>
      <c r="D121" s="6">
        <v>1992083.375</v>
      </c>
    </row>
    <row r="122" spans="1:4" x14ac:dyDescent="0.25">
      <c r="A122" s="6" t="s">
        <v>60</v>
      </c>
      <c r="B122" s="6" t="s">
        <v>61</v>
      </c>
      <c r="C122" s="6" t="s">
        <v>17</v>
      </c>
      <c r="D122" s="6">
        <v>357986.06536331098</v>
      </c>
    </row>
    <row r="123" spans="1:4" x14ac:dyDescent="0.25">
      <c r="A123" s="6" t="s">
        <v>60</v>
      </c>
      <c r="B123" s="6" t="s">
        <v>61</v>
      </c>
      <c r="C123" s="6" t="s">
        <v>18</v>
      </c>
      <c r="D123" s="6">
        <v>188025.81991762799</v>
      </c>
    </row>
    <row r="124" spans="1:4" x14ac:dyDescent="0.25">
      <c r="A124" s="6" t="s">
        <v>62</v>
      </c>
      <c r="B124" s="6" t="s">
        <v>63</v>
      </c>
      <c r="C124" s="6" t="s">
        <v>18</v>
      </c>
      <c r="D124" s="6">
        <v>81310.256021396199</v>
      </c>
    </row>
    <row r="125" spans="1:4" x14ac:dyDescent="0.25">
      <c r="A125" s="6" t="s">
        <v>64</v>
      </c>
      <c r="B125" s="6" t="s">
        <v>65</v>
      </c>
      <c r="C125" s="6" t="s">
        <v>15</v>
      </c>
      <c r="D125" s="6">
        <v>18863.209381656499</v>
      </c>
    </row>
    <row r="126" spans="1:4" x14ac:dyDescent="0.25">
      <c r="A126" s="6" t="s">
        <v>64</v>
      </c>
      <c r="B126" s="6" t="s">
        <v>65</v>
      </c>
      <c r="C126" s="6" t="s">
        <v>17</v>
      </c>
      <c r="D126" s="6">
        <v>36550.524506025897</v>
      </c>
    </row>
    <row r="127" spans="1:4" x14ac:dyDescent="0.25">
      <c r="A127" s="6" t="s">
        <v>64</v>
      </c>
      <c r="B127" s="6" t="s">
        <v>65</v>
      </c>
      <c r="C127" s="6" t="s">
        <v>18</v>
      </c>
      <c r="D127" s="6">
        <v>62004.917461744597</v>
      </c>
    </row>
    <row r="128" spans="1:4" x14ac:dyDescent="0.25">
      <c r="A128" s="6" t="s">
        <v>66</v>
      </c>
      <c r="B128" s="6" t="s">
        <v>67</v>
      </c>
      <c r="C128" s="6" t="s">
        <v>15</v>
      </c>
      <c r="D128" s="6">
        <v>0</v>
      </c>
    </row>
    <row r="129" spans="1:4" x14ac:dyDescent="0.25">
      <c r="A129" s="6" t="s">
        <v>66</v>
      </c>
      <c r="B129" s="6" t="s">
        <v>67</v>
      </c>
      <c r="C129" s="6" t="s">
        <v>17</v>
      </c>
      <c r="D129" s="6">
        <v>0</v>
      </c>
    </row>
    <row r="130" spans="1:4" x14ac:dyDescent="0.25">
      <c r="A130" s="6" t="s">
        <v>66</v>
      </c>
      <c r="B130" s="6" t="s">
        <v>67</v>
      </c>
      <c r="C130" s="6" t="s">
        <v>18</v>
      </c>
      <c r="D130" s="6">
        <v>25112.456974768898</v>
      </c>
    </row>
    <row r="131" spans="1:4" x14ac:dyDescent="0.25">
      <c r="A131" s="6" t="s">
        <v>68</v>
      </c>
      <c r="B131" s="6" t="s">
        <v>69</v>
      </c>
      <c r="C131" s="6" t="s">
        <v>15</v>
      </c>
      <c r="D131" s="6">
        <v>252291.671875</v>
      </c>
    </row>
    <row r="132" spans="1:4" x14ac:dyDescent="0.25">
      <c r="A132" s="6" t="s">
        <v>68</v>
      </c>
      <c r="B132" s="6" t="s">
        <v>69</v>
      </c>
      <c r="C132" s="6" t="s">
        <v>16</v>
      </c>
      <c r="D132" s="6">
        <v>13333.3330078125</v>
      </c>
    </row>
    <row r="133" spans="1:4" x14ac:dyDescent="0.25">
      <c r="A133" s="6" t="s">
        <v>68</v>
      </c>
      <c r="B133" s="6" t="s">
        <v>69</v>
      </c>
      <c r="C133" s="6" t="s">
        <v>17</v>
      </c>
      <c r="D133" s="6">
        <v>0</v>
      </c>
    </row>
    <row r="134" spans="1:4" x14ac:dyDescent="0.25">
      <c r="A134" s="6" t="s">
        <v>68</v>
      </c>
      <c r="B134" s="6" t="s">
        <v>69</v>
      </c>
      <c r="C134" s="6" t="s">
        <v>18</v>
      </c>
      <c r="D134" s="6">
        <v>124749.44743327099</v>
      </c>
    </row>
    <row r="135" spans="1:4" x14ac:dyDescent="0.25">
      <c r="A135" t="s">
        <v>21</v>
      </c>
    </row>
    <row r="136" spans="1:4" x14ac:dyDescent="0.25">
      <c r="A136" t="s">
        <v>1037</v>
      </c>
    </row>
    <row r="137" spans="1:4" x14ac:dyDescent="0.25">
      <c r="A137" t="s">
        <v>22</v>
      </c>
    </row>
    <row r="138" spans="1:4" x14ac:dyDescent="0.25">
      <c r="A138" t="s">
        <v>23</v>
      </c>
    </row>
    <row r="139" spans="1:4" x14ac:dyDescent="0.25">
      <c r="A139" t="s">
        <v>24</v>
      </c>
    </row>
    <row r="142" spans="1:4" x14ac:dyDescent="0.25">
      <c r="D142" s="7" t="str">
        <f>HYPERLINK("#'Indice'!A1", "Ir al índice")</f>
        <v>Ir al índice</v>
      </c>
    </row>
    <row r="143" spans="1:4" ht="17.25" x14ac:dyDescent="0.3">
      <c r="A143" s="4" t="s">
        <v>982</v>
      </c>
    </row>
    <row r="144" spans="1:4" x14ac:dyDescent="0.25">
      <c r="A144" s="5" t="s">
        <v>9</v>
      </c>
      <c r="B144" s="5" t="s">
        <v>71</v>
      </c>
      <c r="C144" s="5" t="s">
        <v>11</v>
      </c>
      <c r="D144" s="5" t="s">
        <v>501</v>
      </c>
    </row>
    <row r="145" spans="1:4" x14ac:dyDescent="0.25">
      <c r="A145" s="6" t="s">
        <v>72</v>
      </c>
      <c r="B145" s="6" t="s">
        <v>73</v>
      </c>
      <c r="C145" s="6" t="s">
        <v>15</v>
      </c>
      <c r="D145" s="6">
        <v>199011.46733988699</v>
      </c>
    </row>
    <row r="146" spans="1:4" x14ac:dyDescent="0.25">
      <c r="A146" s="6" t="s">
        <v>72</v>
      </c>
      <c r="B146" s="6" t="s">
        <v>73</v>
      </c>
      <c r="C146" s="6" t="s">
        <v>16</v>
      </c>
      <c r="D146" s="6">
        <v>101279.122876204</v>
      </c>
    </row>
    <row r="147" spans="1:4" x14ac:dyDescent="0.25">
      <c r="A147" s="6" t="s">
        <v>72</v>
      </c>
      <c r="B147" s="6" t="s">
        <v>73</v>
      </c>
      <c r="C147" s="6" t="s">
        <v>17</v>
      </c>
      <c r="D147" s="6">
        <v>58191.012336259097</v>
      </c>
    </row>
    <row r="148" spans="1:4" x14ac:dyDescent="0.25">
      <c r="A148" s="6" t="s">
        <v>72</v>
      </c>
      <c r="B148" s="6" t="s">
        <v>73</v>
      </c>
      <c r="C148" s="6" t="s">
        <v>18</v>
      </c>
      <c r="D148" s="6">
        <v>356899.82358102303</v>
      </c>
    </row>
    <row r="149" spans="1:4" x14ac:dyDescent="0.25">
      <c r="A149" s="6" t="s">
        <v>74</v>
      </c>
      <c r="B149" s="6" t="s">
        <v>75</v>
      </c>
      <c r="C149" s="6" t="s">
        <v>15</v>
      </c>
      <c r="D149" s="6">
        <v>83851.449380984399</v>
      </c>
    </row>
    <row r="150" spans="1:4" x14ac:dyDescent="0.25">
      <c r="A150" s="6" t="s">
        <v>74</v>
      </c>
      <c r="B150" s="6" t="s">
        <v>75</v>
      </c>
      <c r="C150" s="6" t="s">
        <v>16</v>
      </c>
      <c r="D150" s="6">
        <v>13333.3330078125</v>
      </c>
    </row>
    <row r="151" spans="1:4" x14ac:dyDescent="0.25">
      <c r="A151" s="6" t="s">
        <v>74</v>
      </c>
      <c r="B151" s="6" t="s">
        <v>75</v>
      </c>
      <c r="C151" s="6" t="s">
        <v>17</v>
      </c>
      <c r="D151" s="6">
        <v>189029.998973095</v>
      </c>
    </row>
    <row r="152" spans="1:4" x14ac:dyDescent="0.25">
      <c r="A152" s="6" t="s">
        <v>74</v>
      </c>
      <c r="B152" s="6" t="s">
        <v>75</v>
      </c>
      <c r="C152" s="6" t="s">
        <v>18</v>
      </c>
      <c r="D152" s="6">
        <v>453490.45325389598</v>
      </c>
    </row>
    <row r="153" spans="1:4" x14ac:dyDescent="0.25">
      <c r="A153" s="6" t="s">
        <v>76</v>
      </c>
      <c r="B153" s="6" t="s">
        <v>77</v>
      </c>
      <c r="C153" s="6" t="s">
        <v>15</v>
      </c>
      <c r="D153" s="6">
        <v>62165.916910032203</v>
      </c>
    </row>
    <row r="154" spans="1:4" x14ac:dyDescent="0.25">
      <c r="A154" s="6" t="s">
        <v>76</v>
      </c>
      <c r="B154" s="6" t="s">
        <v>77</v>
      </c>
      <c r="C154" s="6" t="s">
        <v>17</v>
      </c>
      <c r="D154" s="6">
        <v>65561.804157970997</v>
      </c>
    </row>
    <row r="155" spans="1:4" x14ac:dyDescent="0.25">
      <c r="A155" s="6" t="s">
        <v>76</v>
      </c>
      <c r="B155" s="6" t="s">
        <v>77</v>
      </c>
      <c r="C155" s="6" t="s">
        <v>18</v>
      </c>
      <c r="D155" s="6">
        <v>105434.02416847899</v>
      </c>
    </row>
    <row r="156" spans="1:4" x14ac:dyDescent="0.25">
      <c r="A156" s="6" t="s">
        <v>78</v>
      </c>
      <c r="B156" s="6" t="s">
        <v>79</v>
      </c>
      <c r="C156" s="6" t="s">
        <v>15</v>
      </c>
      <c r="D156" s="6">
        <v>89172.273567374097</v>
      </c>
    </row>
    <row r="157" spans="1:4" x14ac:dyDescent="0.25">
      <c r="A157" s="6" t="s">
        <v>78</v>
      </c>
      <c r="B157" s="6" t="s">
        <v>79</v>
      </c>
      <c r="C157" s="6" t="s">
        <v>17</v>
      </c>
      <c r="D157" s="6">
        <v>39082.683317810501</v>
      </c>
    </row>
    <row r="158" spans="1:4" x14ac:dyDescent="0.25">
      <c r="A158" s="6" t="s">
        <v>78</v>
      </c>
      <c r="B158" s="6" t="s">
        <v>79</v>
      </c>
      <c r="C158" s="6" t="s">
        <v>18</v>
      </c>
      <c r="D158" s="6">
        <v>70442.410744202003</v>
      </c>
    </row>
    <row r="159" spans="1:4" x14ac:dyDescent="0.25">
      <c r="A159" s="6" t="s">
        <v>80</v>
      </c>
      <c r="B159" s="6" t="s">
        <v>81</v>
      </c>
      <c r="C159" s="6" t="s">
        <v>15</v>
      </c>
      <c r="D159" s="6">
        <v>46371.013461800598</v>
      </c>
    </row>
    <row r="160" spans="1:4" x14ac:dyDescent="0.25">
      <c r="A160" s="6" t="s">
        <v>80</v>
      </c>
      <c r="B160" s="6" t="s">
        <v>81</v>
      </c>
      <c r="C160" s="6" t="s">
        <v>17</v>
      </c>
      <c r="D160" s="6">
        <v>38307.295453438703</v>
      </c>
    </row>
    <row r="161" spans="1:4" x14ac:dyDescent="0.25">
      <c r="A161" s="6" t="s">
        <v>80</v>
      </c>
      <c r="B161" s="6" t="s">
        <v>81</v>
      </c>
      <c r="C161" s="6" t="s">
        <v>18</v>
      </c>
      <c r="D161" s="6">
        <v>50826.898928541101</v>
      </c>
    </row>
    <row r="162" spans="1:4" x14ac:dyDescent="0.25">
      <c r="A162" s="6" t="s">
        <v>82</v>
      </c>
      <c r="B162" s="6" t="s">
        <v>83</v>
      </c>
      <c r="C162" s="6" t="s">
        <v>15</v>
      </c>
      <c r="D162" s="6">
        <v>202359.825151834</v>
      </c>
    </row>
    <row r="163" spans="1:4" x14ac:dyDescent="0.25">
      <c r="A163" s="6" t="s">
        <v>82</v>
      </c>
      <c r="B163" s="6" t="s">
        <v>83</v>
      </c>
      <c r="C163" s="6" t="s">
        <v>17</v>
      </c>
      <c r="D163" s="6">
        <v>45473.0651481846</v>
      </c>
    </row>
    <row r="164" spans="1:4" x14ac:dyDescent="0.25">
      <c r="A164" s="6" t="s">
        <v>82</v>
      </c>
      <c r="B164" s="6" t="s">
        <v>83</v>
      </c>
      <c r="C164" s="6" t="s">
        <v>18</v>
      </c>
      <c r="D164" s="6">
        <v>77476.571733399498</v>
      </c>
    </row>
    <row r="165" spans="1:4" x14ac:dyDescent="0.25">
      <c r="A165" s="6" t="s">
        <v>84</v>
      </c>
      <c r="B165" s="6" t="s">
        <v>85</v>
      </c>
      <c r="C165" s="6" t="s">
        <v>15</v>
      </c>
      <c r="D165" s="6">
        <v>100374.88753463799</v>
      </c>
    </row>
    <row r="166" spans="1:4" x14ac:dyDescent="0.25">
      <c r="A166" s="6" t="s">
        <v>84</v>
      </c>
      <c r="B166" s="6" t="s">
        <v>85</v>
      </c>
      <c r="C166" s="6" t="s">
        <v>16</v>
      </c>
      <c r="D166" s="6">
        <v>191666.671875</v>
      </c>
    </row>
    <row r="167" spans="1:4" x14ac:dyDescent="0.25">
      <c r="A167" s="6" t="s">
        <v>84</v>
      </c>
      <c r="B167" s="6" t="s">
        <v>85</v>
      </c>
      <c r="C167" s="6" t="s">
        <v>17</v>
      </c>
      <c r="D167" s="6">
        <v>62802.373232604899</v>
      </c>
    </row>
    <row r="168" spans="1:4" x14ac:dyDescent="0.25">
      <c r="A168" s="6" t="s">
        <v>84</v>
      </c>
      <c r="B168" s="6" t="s">
        <v>85</v>
      </c>
      <c r="C168" s="6" t="s">
        <v>18</v>
      </c>
      <c r="D168" s="6">
        <v>67690.161882090193</v>
      </c>
    </row>
    <row r="169" spans="1:4" x14ac:dyDescent="0.25">
      <c r="A169" s="6" t="s">
        <v>86</v>
      </c>
      <c r="B169" s="6" t="s">
        <v>87</v>
      </c>
      <c r="C169" s="6" t="s">
        <v>15</v>
      </c>
      <c r="D169" s="6">
        <v>251621.81082741299</v>
      </c>
    </row>
    <row r="170" spans="1:4" x14ac:dyDescent="0.25">
      <c r="A170" s="6" t="s">
        <v>86</v>
      </c>
      <c r="B170" s="6" t="s">
        <v>87</v>
      </c>
      <c r="C170" s="6" t="s">
        <v>17</v>
      </c>
      <c r="D170" s="6">
        <v>49640.348054841597</v>
      </c>
    </row>
    <row r="171" spans="1:4" x14ac:dyDescent="0.25">
      <c r="A171" s="6" t="s">
        <v>86</v>
      </c>
      <c r="B171" s="6" t="s">
        <v>87</v>
      </c>
      <c r="C171" s="6" t="s">
        <v>18</v>
      </c>
      <c r="D171" s="6">
        <v>101232.668495055</v>
      </c>
    </row>
    <row r="172" spans="1:4" x14ac:dyDescent="0.25">
      <c r="A172" s="6" t="s">
        <v>88</v>
      </c>
      <c r="B172" s="6" t="s">
        <v>89</v>
      </c>
      <c r="C172" s="6" t="s">
        <v>15</v>
      </c>
      <c r="D172" s="6">
        <v>95375.458433896594</v>
      </c>
    </row>
    <row r="173" spans="1:4" x14ac:dyDescent="0.25">
      <c r="A173" s="6" t="s">
        <v>88</v>
      </c>
      <c r="B173" s="6" t="s">
        <v>89</v>
      </c>
      <c r="C173" s="6" t="s">
        <v>17</v>
      </c>
      <c r="D173" s="6">
        <v>136955.941921511</v>
      </c>
    </row>
    <row r="174" spans="1:4" x14ac:dyDescent="0.25">
      <c r="A174" s="6" t="s">
        <v>88</v>
      </c>
      <c r="B174" s="6" t="s">
        <v>89</v>
      </c>
      <c r="C174" s="6" t="s">
        <v>18</v>
      </c>
      <c r="D174" s="6">
        <v>127229.075174179</v>
      </c>
    </row>
    <row r="175" spans="1:4" x14ac:dyDescent="0.25">
      <c r="A175" s="6" t="s">
        <v>90</v>
      </c>
      <c r="B175" s="6" t="s">
        <v>91</v>
      </c>
      <c r="C175" s="6" t="s">
        <v>15</v>
      </c>
      <c r="D175" s="6">
        <v>198967.42550499801</v>
      </c>
    </row>
    <row r="176" spans="1:4" x14ac:dyDescent="0.25">
      <c r="A176" s="6" t="s">
        <v>90</v>
      </c>
      <c r="B176" s="6" t="s">
        <v>91</v>
      </c>
      <c r="C176" s="6" t="s">
        <v>17</v>
      </c>
      <c r="D176" s="6">
        <v>44842.107528943699</v>
      </c>
    </row>
    <row r="177" spans="1:4" x14ac:dyDescent="0.25">
      <c r="A177" s="6" t="s">
        <v>90</v>
      </c>
      <c r="B177" s="6" t="s">
        <v>91</v>
      </c>
      <c r="C177" s="6" t="s">
        <v>18</v>
      </c>
      <c r="D177" s="6">
        <v>99774.517068567497</v>
      </c>
    </row>
    <row r="178" spans="1:4" x14ac:dyDescent="0.25">
      <c r="A178" s="6" t="s">
        <v>92</v>
      </c>
      <c r="B178" s="6" t="s">
        <v>93</v>
      </c>
      <c r="C178" s="6" t="s">
        <v>15</v>
      </c>
      <c r="D178" s="6">
        <v>326442.052146464</v>
      </c>
    </row>
    <row r="179" spans="1:4" x14ac:dyDescent="0.25">
      <c r="A179" s="6" t="s">
        <v>92</v>
      </c>
      <c r="B179" s="6" t="s">
        <v>93</v>
      </c>
      <c r="C179" s="6" t="s">
        <v>16</v>
      </c>
      <c r="D179" s="6">
        <v>86936.3851693084</v>
      </c>
    </row>
    <row r="180" spans="1:4" x14ac:dyDescent="0.25">
      <c r="A180" s="6" t="s">
        <v>92</v>
      </c>
      <c r="B180" s="6" t="s">
        <v>93</v>
      </c>
      <c r="C180" s="6" t="s">
        <v>17</v>
      </c>
      <c r="D180" s="6">
        <v>290663.85099476401</v>
      </c>
    </row>
    <row r="181" spans="1:4" x14ac:dyDescent="0.25">
      <c r="A181" s="6" t="s">
        <v>92</v>
      </c>
      <c r="B181" s="6" t="s">
        <v>93</v>
      </c>
      <c r="C181" s="6" t="s">
        <v>18</v>
      </c>
      <c r="D181" s="6">
        <v>256408.972329454</v>
      </c>
    </row>
    <row r="182" spans="1:4" x14ac:dyDescent="0.25">
      <c r="A182" s="6" t="s">
        <v>94</v>
      </c>
      <c r="B182" s="6" t="s">
        <v>95</v>
      </c>
      <c r="C182" s="6" t="s">
        <v>15</v>
      </c>
      <c r="D182" s="6">
        <v>174876.395617578</v>
      </c>
    </row>
    <row r="183" spans="1:4" x14ac:dyDescent="0.25">
      <c r="A183" s="6" t="s">
        <v>94</v>
      </c>
      <c r="B183" s="6" t="s">
        <v>95</v>
      </c>
      <c r="C183" s="6" t="s">
        <v>17</v>
      </c>
      <c r="D183" s="6">
        <v>22441.199693163599</v>
      </c>
    </row>
    <row r="184" spans="1:4" x14ac:dyDescent="0.25">
      <c r="A184" s="6" t="s">
        <v>94</v>
      </c>
      <c r="B184" s="6" t="s">
        <v>95</v>
      </c>
      <c r="C184" s="6" t="s">
        <v>18</v>
      </c>
      <c r="D184" s="6">
        <v>132542.56858917099</v>
      </c>
    </row>
    <row r="185" spans="1:4" x14ac:dyDescent="0.25">
      <c r="A185" s="6" t="s">
        <v>96</v>
      </c>
      <c r="B185" s="6" t="s">
        <v>97</v>
      </c>
      <c r="C185" s="6" t="s">
        <v>15</v>
      </c>
      <c r="D185" s="6">
        <v>182038.13154745399</v>
      </c>
    </row>
    <row r="186" spans="1:4" x14ac:dyDescent="0.25">
      <c r="A186" s="6" t="s">
        <v>96</v>
      </c>
      <c r="B186" s="6" t="s">
        <v>97</v>
      </c>
      <c r="C186" s="6" t="s">
        <v>16</v>
      </c>
      <c r="D186" s="6">
        <v>74000</v>
      </c>
    </row>
    <row r="187" spans="1:4" x14ac:dyDescent="0.25">
      <c r="A187" s="6" t="s">
        <v>96</v>
      </c>
      <c r="B187" s="6" t="s">
        <v>97</v>
      </c>
      <c r="C187" s="6" t="s">
        <v>17</v>
      </c>
      <c r="D187" s="6">
        <v>400149.468269879</v>
      </c>
    </row>
    <row r="188" spans="1:4" x14ac:dyDescent="0.25">
      <c r="A188" s="6" t="s">
        <v>96</v>
      </c>
      <c r="B188" s="6" t="s">
        <v>97</v>
      </c>
      <c r="C188" s="6" t="s">
        <v>18</v>
      </c>
      <c r="D188" s="6">
        <v>321705.69044865598</v>
      </c>
    </row>
    <row r="189" spans="1:4" x14ac:dyDescent="0.25">
      <c r="A189" s="6" t="s">
        <v>98</v>
      </c>
      <c r="B189" s="6" t="s">
        <v>99</v>
      </c>
      <c r="C189" s="6" t="s">
        <v>15</v>
      </c>
      <c r="D189" s="6">
        <v>58068.562067708102</v>
      </c>
    </row>
    <row r="190" spans="1:4" x14ac:dyDescent="0.25">
      <c r="A190" s="6" t="s">
        <v>98</v>
      </c>
      <c r="B190" s="6" t="s">
        <v>99</v>
      </c>
      <c r="C190" s="6" t="s">
        <v>17</v>
      </c>
      <c r="D190" s="6">
        <v>199493.34886115501</v>
      </c>
    </row>
    <row r="191" spans="1:4" x14ac:dyDescent="0.25">
      <c r="A191" s="6" t="s">
        <v>98</v>
      </c>
      <c r="B191" s="6" t="s">
        <v>99</v>
      </c>
      <c r="C191" s="6" t="s">
        <v>18</v>
      </c>
      <c r="D191" s="6">
        <v>92027.655016049699</v>
      </c>
    </row>
    <row r="192" spans="1:4" x14ac:dyDescent="0.25">
      <c r="A192" s="6" t="s">
        <v>100</v>
      </c>
      <c r="B192" s="6" t="s">
        <v>101</v>
      </c>
      <c r="C192" s="6" t="s">
        <v>15</v>
      </c>
      <c r="D192" s="6">
        <v>184340.509317763</v>
      </c>
    </row>
    <row r="193" spans="1:4" x14ac:dyDescent="0.25">
      <c r="A193" s="6" t="s">
        <v>100</v>
      </c>
      <c r="B193" s="6" t="s">
        <v>101</v>
      </c>
      <c r="C193" s="6" t="s">
        <v>17</v>
      </c>
      <c r="D193" s="6">
        <v>153829.590635965</v>
      </c>
    </row>
    <row r="194" spans="1:4" x14ac:dyDescent="0.25">
      <c r="A194" s="6" t="s">
        <v>100</v>
      </c>
      <c r="B194" s="6" t="s">
        <v>101</v>
      </c>
      <c r="C194" s="6" t="s">
        <v>18</v>
      </c>
      <c r="D194" s="6">
        <v>164608.26765976401</v>
      </c>
    </row>
    <row r="195" spans="1:4" x14ac:dyDescent="0.25">
      <c r="A195" s="6" t="s">
        <v>102</v>
      </c>
      <c r="B195" s="6" t="s">
        <v>103</v>
      </c>
      <c r="C195" s="6" t="s">
        <v>15</v>
      </c>
      <c r="D195" s="6">
        <v>247277.54649258801</v>
      </c>
    </row>
    <row r="196" spans="1:4" x14ac:dyDescent="0.25">
      <c r="A196" s="6" t="s">
        <v>102</v>
      </c>
      <c r="B196" s="6" t="s">
        <v>103</v>
      </c>
      <c r="C196" s="6" t="s">
        <v>16</v>
      </c>
      <c r="D196" s="6">
        <v>0</v>
      </c>
    </row>
    <row r="197" spans="1:4" x14ac:dyDescent="0.25">
      <c r="A197" s="6" t="s">
        <v>102</v>
      </c>
      <c r="B197" s="6" t="s">
        <v>103</v>
      </c>
      <c r="C197" s="6" t="s">
        <v>17</v>
      </c>
      <c r="D197" s="6">
        <v>210164.11234833099</v>
      </c>
    </row>
    <row r="198" spans="1:4" x14ac:dyDescent="0.25">
      <c r="A198" s="6" t="s">
        <v>102</v>
      </c>
      <c r="B198" s="6" t="s">
        <v>103</v>
      </c>
      <c r="C198" s="6" t="s">
        <v>18</v>
      </c>
      <c r="D198" s="6">
        <v>133177.89992080699</v>
      </c>
    </row>
    <row r="199" spans="1:4" x14ac:dyDescent="0.25">
      <c r="A199" s="6" t="s">
        <v>104</v>
      </c>
      <c r="B199" s="6" t="s">
        <v>105</v>
      </c>
      <c r="C199" s="6" t="s">
        <v>15</v>
      </c>
      <c r="D199" s="6">
        <v>53327.483753287903</v>
      </c>
    </row>
    <row r="200" spans="1:4" x14ac:dyDescent="0.25">
      <c r="A200" s="6" t="s">
        <v>104</v>
      </c>
      <c r="B200" s="6" t="s">
        <v>105</v>
      </c>
      <c r="C200" s="6" t="s">
        <v>17</v>
      </c>
      <c r="D200" s="6">
        <v>213327.556593855</v>
      </c>
    </row>
    <row r="201" spans="1:4" x14ac:dyDescent="0.25">
      <c r="A201" s="6" t="s">
        <v>104</v>
      </c>
      <c r="B201" s="6" t="s">
        <v>105</v>
      </c>
      <c r="C201" s="6" t="s">
        <v>18</v>
      </c>
      <c r="D201" s="6">
        <v>123685.860144837</v>
      </c>
    </row>
    <row r="202" spans="1:4" x14ac:dyDescent="0.25">
      <c r="A202" s="6" t="s">
        <v>106</v>
      </c>
      <c r="B202" s="6" t="s">
        <v>107</v>
      </c>
      <c r="C202" s="6" t="s">
        <v>15</v>
      </c>
      <c r="D202" s="6">
        <v>43488.8326098299</v>
      </c>
    </row>
    <row r="203" spans="1:4" x14ac:dyDescent="0.25">
      <c r="A203" s="6" t="s">
        <v>106</v>
      </c>
      <c r="B203" s="6" t="s">
        <v>107</v>
      </c>
      <c r="C203" s="6" t="s">
        <v>17</v>
      </c>
      <c r="D203" s="6">
        <v>66796.282957386196</v>
      </c>
    </row>
    <row r="204" spans="1:4" x14ac:dyDescent="0.25">
      <c r="A204" s="6" t="s">
        <v>106</v>
      </c>
      <c r="B204" s="6" t="s">
        <v>107</v>
      </c>
      <c r="C204" s="6" t="s">
        <v>18</v>
      </c>
      <c r="D204" s="6">
        <v>73837.2952260569</v>
      </c>
    </row>
    <row r="205" spans="1:4" x14ac:dyDescent="0.25">
      <c r="A205" s="6" t="s">
        <v>108</v>
      </c>
      <c r="B205" s="6" t="s">
        <v>109</v>
      </c>
      <c r="C205" s="6" t="s">
        <v>15</v>
      </c>
      <c r="D205" s="6">
        <v>54552.642151505599</v>
      </c>
    </row>
    <row r="206" spans="1:4" x14ac:dyDescent="0.25">
      <c r="A206" s="6" t="s">
        <v>108</v>
      </c>
      <c r="B206" s="6" t="s">
        <v>109</v>
      </c>
      <c r="C206" s="6" t="s">
        <v>17</v>
      </c>
      <c r="D206" s="6">
        <v>58364.826725903302</v>
      </c>
    </row>
    <row r="207" spans="1:4" x14ac:dyDescent="0.25">
      <c r="A207" s="6" t="s">
        <v>108</v>
      </c>
      <c r="B207" s="6" t="s">
        <v>109</v>
      </c>
      <c r="C207" s="6" t="s">
        <v>18</v>
      </c>
      <c r="D207" s="6">
        <v>70673.116608108903</v>
      </c>
    </row>
    <row r="208" spans="1:4" x14ac:dyDescent="0.25">
      <c r="A208" s="6" t="s">
        <v>110</v>
      </c>
      <c r="B208" s="6" t="s">
        <v>111</v>
      </c>
      <c r="C208" s="6" t="s">
        <v>15</v>
      </c>
      <c r="D208" s="6">
        <v>239630.55598958299</v>
      </c>
    </row>
    <row r="209" spans="1:4" x14ac:dyDescent="0.25">
      <c r="A209" s="6" t="s">
        <v>110</v>
      </c>
      <c r="B209" s="6" t="s">
        <v>111</v>
      </c>
      <c r="C209" s="6" t="s">
        <v>18</v>
      </c>
      <c r="D209" s="6">
        <v>85338.348476604893</v>
      </c>
    </row>
    <row r="210" spans="1:4" x14ac:dyDescent="0.25">
      <c r="A210" t="s">
        <v>21</v>
      </c>
    </row>
    <row r="211" spans="1:4" x14ac:dyDescent="0.25">
      <c r="A211" t="s">
        <v>1037</v>
      </c>
    </row>
    <row r="212" spans="1:4" x14ac:dyDescent="0.25">
      <c r="A212" t="s">
        <v>22</v>
      </c>
    </row>
    <row r="213" spans="1:4" x14ac:dyDescent="0.25">
      <c r="A213" t="s">
        <v>23</v>
      </c>
    </row>
    <row r="214" spans="1:4" x14ac:dyDescent="0.25">
      <c r="A214" t="s">
        <v>24</v>
      </c>
    </row>
    <row r="217" spans="1:4" x14ac:dyDescent="0.25">
      <c r="D217" s="7" t="str">
        <f>HYPERLINK("#'Indice'!A1", "Ir al índice")</f>
        <v>Ir al índice</v>
      </c>
    </row>
    <row r="218" spans="1:4" ht="17.25" x14ac:dyDescent="0.3">
      <c r="A218" s="4" t="s">
        <v>983</v>
      </c>
    </row>
    <row r="219" spans="1:4" x14ac:dyDescent="0.25">
      <c r="A219" s="5" t="s">
        <v>9</v>
      </c>
      <c r="B219" s="5" t="s">
        <v>71</v>
      </c>
      <c r="C219" s="5" t="s">
        <v>11</v>
      </c>
      <c r="D219" s="5" t="s">
        <v>501</v>
      </c>
    </row>
    <row r="220" spans="1:4" x14ac:dyDescent="0.25">
      <c r="A220" s="6" t="s">
        <v>72</v>
      </c>
      <c r="B220" s="6" t="s">
        <v>73</v>
      </c>
      <c r="C220" s="6" t="s">
        <v>15</v>
      </c>
      <c r="D220" s="6">
        <v>199011.46733988699</v>
      </c>
    </row>
    <row r="221" spans="1:4" x14ac:dyDescent="0.25">
      <c r="A221" s="6" t="s">
        <v>72</v>
      </c>
      <c r="B221" s="6" t="s">
        <v>73</v>
      </c>
      <c r="C221" s="6" t="s">
        <v>16</v>
      </c>
      <c r="D221" s="6">
        <v>101279.122876204</v>
      </c>
    </row>
    <row r="222" spans="1:4" x14ac:dyDescent="0.25">
      <c r="A222" s="6" t="s">
        <v>72</v>
      </c>
      <c r="B222" s="6" t="s">
        <v>73</v>
      </c>
      <c r="C222" s="6" t="s">
        <v>17</v>
      </c>
      <c r="D222" s="6">
        <v>58191.012336259097</v>
      </c>
    </row>
    <row r="223" spans="1:4" x14ac:dyDescent="0.25">
      <c r="A223" s="6" t="s">
        <v>72</v>
      </c>
      <c r="B223" s="6" t="s">
        <v>73</v>
      </c>
      <c r="C223" s="6" t="s">
        <v>18</v>
      </c>
      <c r="D223" s="6">
        <v>357057.50743608701</v>
      </c>
    </row>
    <row r="224" spans="1:4" x14ac:dyDescent="0.25">
      <c r="A224" s="6" t="s">
        <v>74</v>
      </c>
      <c r="B224" s="6" t="s">
        <v>75</v>
      </c>
      <c r="C224" s="6" t="s">
        <v>15</v>
      </c>
      <c r="D224" s="6">
        <v>83851.449380984399</v>
      </c>
    </row>
    <row r="225" spans="1:4" x14ac:dyDescent="0.25">
      <c r="A225" s="6" t="s">
        <v>74</v>
      </c>
      <c r="B225" s="6" t="s">
        <v>75</v>
      </c>
      <c r="C225" s="6" t="s">
        <v>16</v>
      </c>
      <c r="D225" s="6">
        <v>13333.3330078125</v>
      </c>
    </row>
    <row r="226" spans="1:4" x14ac:dyDescent="0.25">
      <c r="A226" s="6" t="s">
        <v>74</v>
      </c>
      <c r="B226" s="6" t="s">
        <v>75</v>
      </c>
      <c r="C226" s="6" t="s">
        <v>17</v>
      </c>
      <c r="D226" s="6">
        <v>189029.998973095</v>
      </c>
    </row>
    <row r="227" spans="1:4" x14ac:dyDescent="0.25">
      <c r="A227" s="6" t="s">
        <v>74</v>
      </c>
      <c r="B227" s="6" t="s">
        <v>75</v>
      </c>
      <c r="C227" s="6" t="s">
        <v>18</v>
      </c>
      <c r="D227" s="6">
        <v>455164.98403850402</v>
      </c>
    </row>
    <row r="228" spans="1:4" x14ac:dyDescent="0.25">
      <c r="A228" s="6" t="s">
        <v>76</v>
      </c>
      <c r="B228" s="6" t="s">
        <v>77</v>
      </c>
      <c r="C228" s="6" t="s">
        <v>15</v>
      </c>
      <c r="D228" s="6">
        <v>62165.916910032203</v>
      </c>
    </row>
    <row r="229" spans="1:4" x14ac:dyDescent="0.25">
      <c r="A229" s="6" t="s">
        <v>76</v>
      </c>
      <c r="B229" s="6" t="s">
        <v>77</v>
      </c>
      <c r="C229" s="6" t="s">
        <v>17</v>
      </c>
      <c r="D229" s="6">
        <v>65561.804157970997</v>
      </c>
    </row>
    <row r="230" spans="1:4" x14ac:dyDescent="0.25">
      <c r="A230" s="6" t="s">
        <v>76</v>
      </c>
      <c r="B230" s="6" t="s">
        <v>77</v>
      </c>
      <c r="C230" s="6" t="s">
        <v>18</v>
      </c>
      <c r="D230" s="6">
        <v>106203.160991689</v>
      </c>
    </row>
    <row r="231" spans="1:4" x14ac:dyDescent="0.25">
      <c r="A231" s="6" t="s">
        <v>78</v>
      </c>
      <c r="B231" s="6" t="s">
        <v>79</v>
      </c>
      <c r="C231" s="6" t="s">
        <v>15</v>
      </c>
      <c r="D231" s="6">
        <v>89172.273567374097</v>
      </c>
    </row>
    <row r="232" spans="1:4" x14ac:dyDescent="0.25">
      <c r="A232" s="6" t="s">
        <v>78</v>
      </c>
      <c r="B232" s="6" t="s">
        <v>79</v>
      </c>
      <c r="C232" s="6" t="s">
        <v>17</v>
      </c>
      <c r="D232" s="6">
        <v>39082.683317810501</v>
      </c>
    </row>
    <row r="233" spans="1:4" x14ac:dyDescent="0.25">
      <c r="A233" s="6" t="s">
        <v>78</v>
      </c>
      <c r="B233" s="6" t="s">
        <v>79</v>
      </c>
      <c r="C233" s="6" t="s">
        <v>18</v>
      </c>
      <c r="D233" s="6">
        <v>70449.379605550203</v>
      </c>
    </row>
    <row r="234" spans="1:4" x14ac:dyDescent="0.25">
      <c r="A234" s="6" t="s">
        <v>80</v>
      </c>
      <c r="B234" s="6" t="s">
        <v>81</v>
      </c>
      <c r="C234" s="6" t="s">
        <v>15</v>
      </c>
      <c r="D234" s="6">
        <v>46603.697550028002</v>
      </c>
    </row>
    <row r="235" spans="1:4" x14ac:dyDescent="0.25">
      <c r="A235" s="6" t="s">
        <v>80</v>
      </c>
      <c r="B235" s="6" t="s">
        <v>81</v>
      </c>
      <c r="C235" s="6" t="s">
        <v>17</v>
      </c>
      <c r="D235" s="6">
        <v>38364.183201156702</v>
      </c>
    </row>
    <row r="236" spans="1:4" x14ac:dyDescent="0.25">
      <c r="A236" s="6" t="s">
        <v>80</v>
      </c>
      <c r="B236" s="6" t="s">
        <v>81</v>
      </c>
      <c r="C236" s="6" t="s">
        <v>18</v>
      </c>
      <c r="D236" s="6">
        <v>51015.634653448098</v>
      </c>
    </row>
    <row r="237" spans="1:4" x14ac:dyDescent="0.25">
      <c r="A237" s="6" t="s">
        <v>82</v>
      </c>
      <c r="B237" s="6" t="s">
        <v>83</v>
      </c>
      <c r="C237" s="6" t="s">
        <v>15</v>
      </c>
      <c r="D237" s="6">
        <v>202359.825151834</v>
      </c>
    </row>
    <row r="238" spans="1:4" x14ac:dyDescent="0.25">
      <c r="A238" s="6" t="s">
        <v>82</v>
      </c>
      <c r="B238" s="6" t="s">
        <v>83</v>
      </c>
      <c r="C238" s="6" t="s">
        <v>17</v>
      </c>
      <c r="D238" s="6">
        <v>45473.0651481846</v>
      </c>
    </row>
    <row r="239" spans="1:4" x14ac:dyDescent="0.25">
      <c r="A239" s="6" t="s">
        <v>82</v>
      </c>
      <c r="B239" s="6" t="s">
        <v>83</v>
      </c>
      <c r="C239" s="6" t="s">
        <v>18</v>
      </c>
      <c r="D239" s="6">
        <v>77476.571733399498</v>
      </c>
    </row>
    <row r="240" spans="1:4" x14ac:dyDescent="0.25">
      <c r="A240" s="6" t="s">
        <v>84</v>
      </c>
      <c r="B240" s="6" t="s">
        <v>85</v>
      </c>
      <c r="C240" s="6" t="s">
        <v>15</v>
      </c>
      <c r="D240" s="6">
        <v>100374.88753463799</v>
      </c>
    </row>
    <row r="241" spans="1:4" x14ac:dyDescent="0.25">
      <c r="A241" s="6" t="s">
        <v>84</v>
      </c>
      <c r="B241" s="6" t="s">
        <v>85</v>
      </c>
      <c r="C241" s="6" t="s">
        <v>16</v>
      </c>
      <c r="D241" s="6">
        <v>191666.671875</v>
      </c>
    </row>
    <row r="242" spans="1:4" x14ac:dyDescent="0.25">
      <c r="A242" s="6" t="s">
        <v>84</v>
      </c>
      <c r="B242" s="6" t="s">
        <v>85</v>
      </c>
      <c r="C242" s="6" t="s">
        <v>17</v>
      </c>
      <c r="D242" s="6">
        <v>62802.373232604899</v>
      </c>
    </row>
    <row r="243" spans="1:4" x14ac:dyDescent="0.25">
      <c r="A243" s="6" t="s">
        <v>84</v>
      </c>
      <c r="B243" s="6" t="s">
        <v>85</v>
      </c>
      <c r="C243" s="6" t="s">
        <v>18</v>
      </c>
      <c r="D243" s="6">
        <v>67690.161882090193</v>
      </c>
    </row>
    <row r="244" spans="1:4" x14ac:dyDescent="0.25">
      <c r="A244" s="6" t="s">
        <v>86</v>
      </c>
      <c r="B244" s="6" t="s">
        <v>87</v>
      </c>
      <c r="C244" s="6" t="s">
        <v>15</v>
      </c>
      <c r="D244" s="6">
        <v>251621.81082741299</v>
      </c>
    </row>
    <row r="245" spans="1:4" x14ac:dyDescent="0.25">
      <c r="A245" s="6" t="s">
        <v>86</v>
      </c>
      <c r="B245" s="6" t="s">
        <v>87</v>
      </c>
      <c r="C245" s="6" t="s">
        <v>17</v>
      </c>
      <c r="D245" s="6">
        <v>49640.348054841597</v>
      </c>
    </row>
    <row r="246" spans="1:4" x14ac:dyDescent="0.25">
      <c r="A246" s="6" t="s">
        <v>86</v>
      </c>
      <c r="B246" s="6" t="s">
        <v>87</v>
      </c>
      <c r="C246" s="6" t="s">
        <v>18</v>
      </c>
      <c r="D246" s="6">
        <v>101232.668495055</v>
      </c>
    </row>
    <row r="247" spans="1:4" x14ac:dyDescent="0.25">
      <c r="A247" s="6" t="s">
        <v>88</v>
      </c>
      <c r="B247" s="6" t="s">
        <v>89</v>
      </c>
      <c r="C247" s="6" t="s">
        <v>15</v>
      </c>
      <c r="D247" s="6">
        <v>95375.458433896594</v>
      </c>
    </row>
    <row r="248" spans="1:4" x14ac:dyDescent="0.25">
      <c r="A248" s="6" t="s">
        <v>88</v>
      </c>
      <c r="B248" s="6" t="s">
        <v>89</v>
      </c>
      <c r="C248" s="6" t="s">
        <v>17</v>
      </c>
      <c r="D248" s="6">
        <v>136955.941921511</v>
      </c>
    </row>
    <row r="249" spans="1:4" x14ac:dyDescent="0.25">
      <c r="A249" s="6" t="s">
        <v>88</v>
      </c>
      <c r="B249" s="6" t="s">
        <v>89</v>
      </c>
      <c r="C249" s="6" t="s">
        <v>18</v>
      </c>
      <c r="D249" s="6">
        <v>127229.075174179</v>
      </c>
    </row>
    <row r="250" spans="1:4" x14ac:dyDescent="0.25">
      <c r="A250" s="6" t="s">
        <v>90</v>
      </c>
      <c r="B250" s="6" t="s">
        <v>91</v>
      </c>
      <c r="C250" s="6" t="s">
        <v>15</v>
      </c>
      <c r="D250" s="6">
        <v>198967.42550499801</v>
      </c>
    </row>
    <row r="251" spans="1:4" x14ac:dyDescent="0.25">
      <c r="A251" s="6" t="s">
        <v>90</v>
      </c>
      <c r="B251" s="6" t="s">
        <v>91</v>
      </c>
      <c r="C251" s="6" t="s">
        <v>17</v>
      </c>
      <c r="D251" s="6">
        <v>44842.107528943699</v>
      </c>
    </row>
    <row r="252" spans="1:4" x14ac:dyDescent="0.25">
      <c r="A252" s="6" t="s">
        <v>90</v>
      </c>
      <c r="B252" s="6" t="s">
        <v>91</v>
      </c>
      <c r="C252" s="6" t="s">
        <v>18</v>
      </c>
      <c r="D252" s="6">
        <v>99774.517068567497</v>
      </c>
    </row>
    <row r="253" spans="1:4" x14ac:dyDescent="0.25">
      <c r="A253" s="6" t="s">
        <v>92</v>
      </c>
      <c r="B253" s="6" t="s">
        <v>93</v>
      </c>
      <c r="C253" s="6" t="s">
        <v>15</v>
      </c>
      <c r="D253" s="6">
        <v>326775.61325390101</v>
      </c>
    </row>
    <row r="254" spans="1:4" x14ac:dyDescent="0.25">
      <c r="A254" s="6" t="s">
        <v>92</v>
      </c>
      <c r="B254" s="6" t="s">
        <v>93</v>
      </c>
      <c r="C254" s="6" t="s">
        <v>16</v>
      </c>
      <c r="D254" s="6">
        <v>86936.3851693084</v>
      </c>
    </row>
    <row r="255" spans="1:4" x14ac:dyDescent="0.25">
      <c r="A255" s="6" t="s">
        <v>92</v>
      </c>
      <c r="B255" s="6" t="s">
        <v>93</v>
      </c>
      <c r="C255" s="6" t="s">
        <v>17</v>
      </c>
      <c r="D255" s="6">
        <v>291465.74407080899</v>
      </c>
    </row>
    <row r="256" spans="1:4" x14ac:dyDescent="0.25">
      <c r="A256" s="6" t="s">
        <v>92</v>
      </c>
      <c r="B256" s="6" t="s">
        <v>93</v>
      </c>
      <c r="C256" s="6" t="s">
        <v>18</v>
      </c>
      <c r="D256" s="6">
        <v>256489.060757359</v>
      </c>
    </row>
    <row r="257" spans="1:4" x14ac:dyDescent="0.25">
      <c r="A257" s="6" t="s">
        <v>94</v>
      </c>
      <c r="B257" s="6" t="s">
        <v>95</v>
      </c>
      <c r="C257" s="6" t="s">
        <v>15</v>
      </c>
      <c r="D257" s="6">
        <v>174876.395617578</v>
      </c>
    </row>
    <row r="258" spans="1:4" x14ac:dyDescent="0.25">
      <c r="A258" s="6" t="s">
        <v>94</v>
      </c>
      <c r="B258" s="6" t="s">
        <v>95</v>
      </c>
      <c r="C258" s="6" t="s">
        <v>17</v>
      </c>
      <c r="D258" s="6">
        <v>22441.199693163599</v>
      </c>
    </row>
    <row r="259" spans="1:4" x14ac:dyDescent="0.25">
      <c r="A259" s="6" t="s">
        <v>94</v>
      </c>
      <c r="B259" s="6" t="s">
        <v>95</v>
      </c>
      <c r="C259" s="6" t="s">
        <v>18</v>
      </c>
      <c r="D259" s="6">
        <v>132542.56858917099</v>
      </c>
    </row>
    <row r="260" spans="1:4" x14ac:dyDescent="0.25">
      <c r="A260" s="6" t="s">
        <v>96</v>
      </c>
      <c r="B260" s="6" t="s">
        <v>97</v>
      </c>
      <c r="C260" s="6" t="s">
        <v>15</v>
      </c>
      <c r="D260" s="6">
        <v>182038.13154745399</v>
      </c>
    </row>
    <row r="261" spans="1:4" x14ac:dyDescent="0.25">
      <c r="A261" s="6" t="s">
        <v>96</v>
      </c>
      <c r="B261" s="6" t="s">
        <v>97</v>
      </c>
      <c r="C261" s="6" t="s">
        <v>16</v>
      </c>
      <c r="D261" s="6">
        <v>74000</v>
      </c>
    </row>
    <row r="262" spans="1:4" x14ac:dyDescent="0.25">
      <c r="A262" s="6" t="s">
        <v>96</v>
      </c>
      <c r="B262" s="6" t="s">
        <v>97</v>
      </c>
      <c r="C262" s="6" t="s">
        <v>17</v>
      </c>
      <c r="D262" s="6">
        <v>400149.468269879</v>
      </c>
    </row>
    <row r="263" spans="1:4" x14ac:dyDescent="0.25">
      <c r="A263" s="6" t="s">
        <v>96</v>
      </c>
      <c r="B263" s="6" t="s">
        <v>97</v>
      </c>
      <c r="C263" s="6" t="s">
        <v>18</v>
      </c>
      <c r="D263" s="6">
        <v>321705.69044865598</v>
      </c>
    </row>
    <row r="264" spans="1:4" x14ac:dyDescent="0.25">
      <c r="A264" s="6" t="s">
        <v>98</v>
      </c>
      <c r="B264" s="6" t="s">
        <v>99</v>
      </c>
      <c r="C264" s="6" t="s">
        <v>15</v>
      </c>
      <c r="D264" s="6">
        <v>58068.562067708102</v>
      </c>
    </row>
    <row r="265" spans="1:4" x14ac:dyDescent="0.25">
      <c r="A265" s="6" t="s">
        <v>98</v>
      </c>
      <c r="B265" s="6" t="s">
        <v>99</v>
      </c>
      <c r="C265" s="6" t="s">
        <v>17</v>
      </c>
      <c r="D265" s="6">
        <v>199493.34886115501</v>
      </c>
    </row>
    <row r="266" spans="1:4" x14ac:dyDescent="0.25">
      <c r="A266" s="6" t="s">
        <v>98</v>
      </c>
      <c r="B266" s="6" t="s">
        <v>99</v>
      </c>
      <c r="C266" s="6" t="s">
        <v>18</v>
      </c>
      <c r="D266" s="6">
        <v>92027.655016049699</v>
      </c>
    </row>
    <row r="267" spans="1:4" x14ac:dyDescent="0.25">
      <c r="A267" s="6" t="s">
        <v>100</v>
      </c>
      <c r="B267" s="6" t="s">
        <v>101</v>
      </c>
      <c r="C267" s="6" t="s">
        <v>15</v>
      </c>
      <c r="D267" s="6">
        <v>184340.509317763</v>
      </c>
    </row>
    <row r="268" spans="1:4" x14ac:dyDescent="0.25">
      <c r="A268" s="6" t="s">
        <v>100</v>
      </c>
      <c r="B268" s="6" t="s">
        <v>101</v>
      </c>
      <c r="C268" s="6" t="s">
        <v>17</v>
      </c>
      <c r="D268" s="6">
        <v>153829.590635965</v>
      </c>
    </row>
    <row r="269" spans="1:4" x14ac:dyDescent="0.25">
      <c r="A269" s="6" t="s">
        <v>100</v>
      </c>
      <c r="B269" s="6" t="s">
        <v>101</v>
      </c>
      <c r="C269" s="6" t="s">
        <v>18</v>
      </c>
      <c r="D269" s="6">
        <v>164608.26765976401</v>
      </c>
    </row>
    <row r="270" spans="1:4" x14ac:dyDescent="0.25">
      <c r="A270" s="6" t="s">
        <v>102</v>
      </c>
      <c r="B270" s="6" t="s">
        <v>103</v>
      </c>
      <c r="C270" s="6" t="s">
        <v>15</v>
      </c>
      <c r="D270" s="6">
        <v>247277.54649258801</v>
      </c>
    </row>
    <row r="271" spans="1:4" x14ac:dyDescent="0.25">
      <c r="A271" s="6" t="s">
        <v>102</v>
      </c>
      <c r="B271" s="6" t="s">
        <v>103</v>
      </c>
      <c r="C271" s="6" t="s">
        <v>16</v>
      </c>
      <c r="D271" s="6">
        <v>0</v>
      </c>
    </row>
    <row r="272" spans="1:4" x14ac:dyDescent="0.25">
      <c r="A272" s="6" t="s">
        <v>102</v>
      </c>
      <c r="B272" s="6" t="s">
        <v>103</v>
      </c>
      <c r="C272" s="6" t="s">
        <v>17</v>
      </c>
      <c r="D272" s="6">
        <v>210164.11234833099</v>
      </c>
    </row>
    <row r="273" spans="1:4" x14ac:dyDescent="0.25">
      <c r="A273" s="6" t="s">
        <v>102</v>
      </c>
      <c r="B273" s="6" t="s">
        <v>103</v>
      </c>
      <c r="C273" s="6" t="s">
        <v>18</v>
      </c>
      <c r="D273" s="6">
        <v>133177.89992080699</v>
      </c>
    </row>
    <row r="274" spans="1:4" x14ac:dyDescent="0.25">
      <c r="A274" s="6" t="s">
        <v>104</v>
      </c>
      <c r="B274" s="6" t="s">
        <v>105</v>
      </c>
      <c r="C274" s="6" t="s">
        <v>15</v>
      </c>
      <c r="D274" s="6">
        <v>53327.483753287903</v>
      </c>
    </row>
    <row r="275" spans="1:4" x14ac:dyDescent="0.25">
      <c r="A275" s="6" t="s">
        <v>104</v>
      </c>
      <c r="B275" s="6" t="s">
        <v>105</v>
      </c>
      <c r="C275" s="6" t="s">
        <v>17</v>
      </c>
      <c r="D275" s="6">
        <v>213327.556593855</v>
      </c>
    </row>
    <row r="276" spans="1:4" x14ac:dyDescent="0.25">
      <c r="A276" s="6" t="s">
        <v>104</v>
      </c>
      <c r="B276" s="6" t="s">
        <v>105</v>
      </c>
      <c r="C276" s="6" t="s">
        <v>18</v>
      </c>
      <c r="D276" s="6">
        <v>123685.860144837</v>
      </c>
    </row>
    <row r="277" spans="1:4" x14ac:dyDescent="0.25">
      <c r="A277" s="6" t="s">
        <v>106</v>
      </c>
      <c r="B277" s="6" t="s">
        <v>107</v>
      </c>
      <c r="C277" s="6" t="s">
        <v>15</v>
      </c>
      <c r="D277" s="6">
        <v>43488.8326098299</v>
      </c>
    </row>
    <row r="278" spans="1:4" x14ac:dyDescent="0.25">
      <c r="A278" s="6" t="s">
        <v>106</v>
      </c>
      <c r="B278" s="6" t="s">
        <v>107</v>
      </c>
      <c r="C278" s="6" t="s">
        <v>17</v>
      </c>
      <c r="D278" s="6">
        <v>66796.282957386196</v>
      </c>
    </row>
    <row r="279" spans="1:4" x14ac:dyDescent="0.25">
      <c r="A279" s="6" t="s">
        <v>106</v>
      </c>
      <c r="B279" s="6" t="s">
        <v>107</v>
      </c>
      <c r="C279" s="6" t="s">
        <v>18</v>
      </c>
      <c r="D279" s="6">
        <v>73837.2952260569</v>
      </c>
    </row>
    <row r="280" spans="1:4" x14ac:dyDescent="0.25">
      <c r="A280" s="6" t="s">
        <v>108</v>
      </c>
      <c r="B280" s="6" t="s">
        <v>109</v>
      </c>
      <c r="C280" s="6" t="s">
        <v>15</v>
      </c>
      <c r="D280" s="6">
        <v>54696.937959706702</v>
      </c>
    </row>
    <row r="281" spans="1:4" x14ac:dyDescent="0.25">
      <c r="A281" s="6" t="s">
        <v>108</v>
      </c>
      <c r="B281" s="6" t="s">
        <v>109</v>
      </c>
      <c r="C281" s="6" t="s">
        <v>17</v>
      </c>
      <c r="D281" s="6">
        <v>58532.239149057401</v>
      </c>
    </row>
    <row r="282" spans="1:4" x14ac:dyDescent="0.25">
      <c r="A282" s="6" t="s">
        <v>108</v>
      </c>
      <c r="B282" s="6" t="s">
        <v>109</v>
      </c>
      <c r="C282" s="6" t="s">
        <v>18</v>
      </c>
      <c r="D282" s="6">
        <v>71148.032511989601</v>
      </c>
    </row>
    <row r="283" spans="1:4" x14ac:dyDescent="0.25">
      <c r="A283" t="s">
        <v>21</v>
      </c>
    </row>
    <row r="284" spans="1:4" x14ac:dyDescent="0.25">
      <c r="A284" t="s">
        <v>1037</v>
      </c>
    </row>
    <row r="285" spans="1:4" x14ac:dyDescent="0.25">
      <c r="A285" t="s">
        <v>22</v>
      </c>
    </row>
    <row r="286" spans="1:4" x14ac:dyDescent="0.25">
      <c r="A286" t="s">
        <v>23</v>
      </c>
    </row>
    <row r="287" spans="1:4" x14ac:dyDescent="0.25">
      <c r="A287" t="s">
        <v>24</v>
      </c>
    </row>
    <row r="290" spans="1:4" x14ac:dyDescent="0.25">
      <c r="D290" s="7" t="str">
        <f>HYPERLINK("#'Indice'!A1", "Ir al índice")</f>
        <v>Ir al índice</v>
      </c>
    </row>
    <row r="291" spans="1:4" ht="17.25" x14ac:dyDescent="0.3">
      <c r="A291" s="4" t="s">
        <v>984</v>
      </c>
    </row>
    <row r="292" spans="1:4" x14ac:dyDescent="0.25">
      <c r="A292" s="5" t="s">
        <v>9</v>
      </c>
      <c r="B292" s="5" t="s">
        <v>114</v>
      </c>
      <c r="C292" s="5" t="s">
        <v>11</v>
      </c>
      <c r="D292" s="5" t="s">
        <v>501</v>
      </c>
    </row>
    <row r="293" spans="1:4" x14ac:dyDescent="0.25">
      <c r="A293" s="6" t="s">
        <v>88</v>
      </c>
      <c r="B293" s="6" t="s">
        <v>115</v>
      </c>
      <c r="C293" s="6" t="s">
        <v>15</v>
      </c>
      <c r="D293" s="6">
        <v>201142.34329585201</v>
      </c>
    </row>
    <row r="294" spans="1:4" x14ac:dyDescent="0.25">
      <c r="A294" s="6" t="s">
        <v>88</v>
      </c>
      <c r="B294" s="6" t="s">
        <v>115</v>
      </c>
      <c r="C294" s="6" t="s">
        <v>16</v>
      </c>
      <c r="D294" s="6">
        <v>110000</v>
      </c>
    </row>
    <row r="295" spans="1:4" x14ac:dyDescent="0.25">
      <c r="A295" s="6" t="s">
        <v>88</v>
      </c>
      <c r="B295" s="6" t="s">
        <v>115</v>
      </c>
      <c r="C295" s="6" t="s">
        <v>17</v>
      </c>
      <c r="D295" s="6">
        <v>26692.035804640698</v>
      </c>
    </row>
    <row r="296" spans="1:4" x14ac:dyDescent="0.25">
      <c r="A296" s="6" t="s">
        <v>88</v>
      </c>
      <c r="B296" s="6" t="s">
        <v>115</v>
      </c>
      <c r="C296" s="6" t="s">
        <v>18</v>
      </c>
      <c r="D296" s="6">
        <v>86217.615177099797</v>
      </c>
    </row>
    <row r="297" spans="1:4" x14ac:dyDescent="0.25">
      <c r="A297" s="6" t="s">
        <v>92</v>
      </c>
      <c r="B297" s="6" t="s">
        <v>116</v>
      </c>
      <c r="C297" s="6" t="s">
        <v>17</v>
      </c>
      <c r="D297" s="6">
        <v>24194.5655645609</v>
      </c>
    </row>
    <row r="298" spans="1:4" x14ac:dyDescent="0.25">
      <c r="A298" s="6" t="s">
        <v>92</v>
      </c>
      <c r="B298" s="6" t="s">
        <v>116</v>
      </c>
      <c r="C298" s="6" t="s">
        <v>18</v>
      </c>
      <c r="D298" s="6">
        <v>55484.575281339698</v>
      </c>
    </row>
    <row r="299" spans="1:4" x14ac:dyDescent="0.25">
      <c r="A299" s="6" t="s">
        <v>94</v>
      </c>
      <c r="B299" s="6" t="s">
        <v>117</v>
      </c>
      <c r="C299" s="6" t="s">
        <v>15</v>
      </c>
      <c r="D299" s="6">
        <v>383091.87493913801</v>
      </c>
    </row>
    <row r="300" spans="1:4" x14ac:dyDescent="0.25">
      <c r="A300" s="6" t="s">
        <v>94</v>
      </c>
      <c r="B300" s="6" t="s">
        <v>117</v>
      </c>
      <c r="C300" s="6" t="s">
        <v>16</v>
      </c>
      <c r="D300" s="6">
        <v>65000</v>
      </c>
    </row>
    <row r="301" spans="1:4" x14ac:dyDescent="0.25">
      <c r="A301" s="6" t="s">
        <v>94</v>
      </c>
      <c r="B301" s="6" t="s">
        <v>117</v>
      </c>
      <c r="C301" s="6" t="s">
        <v>17</v>
      </c>
      <c r="D301" s="6">
        <v>570000</v>
      </c>
    </row>
    <row r="302" spans="1:4" x14ac:dyDescent="0.25">
      <c r="A302" s="6" t="s">
        <v>94</v>
      </c>
      <c r="B302" s="6" t="s">
        <v>117</v>
      </c>
      <c r="C302" s="6" t="s">
        <v>18</v>
      </c>
      <c r="D302" s="6">
        <v>218260.94533157899</v>
      </c>
    </row>
    <row r="303" spans="1:4" x14ac:dyDescent="0.25">
      <c r="A303" s="6" t="s">
        <v>96</v>
      </c>
      <c r="B303" s="6" t="s">
        <v>118</v>
      </c>
      <c r="C303" s="6" t="s">
        <v>15</v>
      </c>
      <c r="D303" s="6">
        <v>85358.906831680506</v>
      </c>
    </row>
    <row r="304" spans="1:4" x14ac:dyDescent="0.25">
      <c r="A304" s="6" t="s">
        <v>96</v>
      </c>
      <c r="B304" s="6" t="s">
        <v>118</v>
      </c>
      <c r="C304" s="6" t="s">
        <v>17</v>
      </c>
      <c r="D304" s="6">
        <v>85833.328125</v>
      </c>
    </row>
    <row r="305" spans="1:4" x14ac:dyDescent="0.25">
      <c r="A305" s="6" t="s">
        <v>96</v>
      </c>
      <c r="B305" s="6" t="s">
        <v>118</v>
      </c>
      <c r="C305" s="6" t="s">
        <v>18</v>
      </c>
      <c r="D305" s="6">
        <v>380198.22622740897</v>
      </c>
    </row>
    <row r="306" spans="1:4" x14ac:dyDescent="0.25">
      <c r="A306" s="6" t="s">
        <v>98</v>
      </c>
      <c r="B306" s="6" t="s">
        <v>119</v>
      </c>
      <c r="C306" s="6" t="s">
        <v>17</v>
      </c>
      <c r="D306" s="6">
        <v>66240.036177144502</v>
      </c>
    </row>
    <row r="307" spans="1:4" x14ac:dyDescent="0.25">
      <c r="A307" s="6" t="s">
        <v>98</v>
      </c>
      <c r="B307" s="6" t="s">
        <v>119</v>
      </c>
      <c r="C307" s="6" t="s">
        <v>18</v>
      </c>
      <c r="D307" s="6">
        <v>660483.78275554697</v>
      </c>
    </row>
    <row r="308" spans="1:4" x14ac:dyDescent="0.25">
      <c r="A308" s="6" t="s">
        <v>106</v>
      </c>
      <c r="B308" s="6" t="s">
        <v>120</v>
      </c>
      <c r="C308" s="6" t="s">
        <v>15</v>
      </c>
      <c r="D308" s="6">
        <v>549198.91154049698</v>
      </c>
    </row>
    <row r="309" spans="1:4" x14ac:dyDescent="0.25">
      <c r="A309" s="6" t="s">
        <v>106</v>
      </c>
      <c r="B309" s="6" t="s">
        <v>120</v>
      </c>
      <c r="C309" s="6" t="s">
        <v>17</v>
      </c>
      <c r="D309" s="6">
        <v>397834.24516883702</v>
      </c>
    </row>
    <row r="310" spans="1:4" x14ac:dyDescent="0.25">
      <c r="A310" s="6" t="s">
        <v>106</v>
      </c>
      <c r="B310" s="6" t="s">
        <v>120</v>
      </c>
      <c r="C310" s="6" t="s">
        <v>18</v>
      </c>
      <c r="D310" s="6">
        <v>298052.14831728599</v>
      </c>
    </row>
    <row r="311" spans="1:4" x14ac:dyDescent="0.25">
      <c r="A311" s="6" t="s">
        <v>108</v>
      </c>
      <c r="B311" s="6" t="s">
        <v>121</v>
      </c>
      <c r="C311" s="6" t="s">
        <v>15</v>
      </c>
      <c r="D311" s="6">
        <v>152510.93731103299</v>
      </c>
    </row>
    <row r="312" spans="1:4" x14ac:dyDescent="0.25">
      <c r="A312" s="6" t="s">
        <v>108</v>
      </c>
      <c r="B312" s="6" t="s">
        <v>121</v>
      </c>
      <c r="C312" s="6" t="s">
        <v>17</v>
      </c>
      <c r="D312" s="6">
        <v>667267.90094514901</v>
      </c>
    </row>
    <row r="313" spans="1:4" x14ac:dyDescent="0.25">
      <c r="A313" s="6" t="s">
        <v>108</v>
      </c>
      <c r="B313" s="6" t="s">
        <v>121</v>
      </c>
      <c r="C313" s="6" t="s">
        <v>18</v>
      </c>
      <c r="D313" s="6">
        <v>391742.42393048899</v>
      </c>
    </row>
    <row r="314" spans="1:4" x14ac:dyDescent="0.25">
      <c r="A314" s="6" t="s">
        <v>110</v>
      </c>
      <c r="B314" s="6" t="s">
        <v>122</v>
      </c>
      <c r="C314" s="6" t="s">
        <v>15</v>
      </c>
      <c r="D314" s="6">
        <v>1563740.0594488999</v>
      </c>
    </row>
    <row r="315" spans="1:4" x14ac:dyDescent="0.25">
      <c r="A315" s="6" t="s">
        <v>110</v>
      </c>
      <c r="B315" s="6" t="s">
        <v>122</v>
      </c>
      <c r="C315" s="6" t="s">
        <v>16</v>
      </c>
      <c r="D315" s="6">
        <v>100000</v>
      </c>
    </row>
    <row r="316" spans="1:4" x14ac:dyDescent="0.25">
      <c r="A316" s="6" t="s">
        <v>110</v>
      </c>
      <c r="B316" s="6" t="s">
        <v>122</v>
      </c>
      <c r="C316" s="6" t="s">
        <v>17</v>
      </c>
      <c r="D316" s="6">
        <v>0</v>
      </c>
    </row>
    <row r="317" spans="1:4" x14ac:dyDescent="0.25">
      <c r="A317" s="6" t="s">
        <v>110</v>
      </c>
      <c r="B317" s="6" t="s">
        <v>122</v>
      </c>
      <c r="C317" s="6" t="s">
        <v>18</v>
      </c>
      <c r="D317" s="6">
        <v>711331.31100361503</v>
      </c>
    </row>
    <row r="318" spans="1:4" x14ac:dyDescent="0.25">
      <c r="A318" s="6" t="s">
        <v>123</v>
      </c>
      <c r="B318" s="6" t="s">
        <v>124</v>
      </c>
      <c r="C318" s="6" t="s">
        <v>15</v>
      </c>
      <c r="D318" s="6">
        <v>182553.24744164999</v>
      </c>
    </row>
    <row r="319" spans="1:4" x14ac:dyDescent="0.25">
      <c r="A319" s="6" t="s">
        <v>123</v>
      </c>
      <c r="B319" s="6" t="s">
        <v>124</v>
      </c>
      <c r="C319" s="6" t="s">
        <v>17</v>
      </c>
      <c r="D319" s="6">
        <v>14156.5239452643</v>
      </c>
    </row>
    <row r="320" spans="1:4" x14ac:dyDescent="0.25">
      <c r="A320" s="6" t="s">
        <v>123</v>
      </c>
      <c r="B320" s="6" t="s">
        <v>124</v>
      </c>
      <c r="C320" s="6" t="s">
        <v>18</v>
      </c>
      <c r="D320" s="6">
        <v>175542.56647336701</v>
      </c>
    </row>
    <row r="321" spans="1:4" x14ac:dyDescent="0.25">
      <c r="A321" s="6" t="s">
        <v>125</v>
      </c>
      <c r="B321" s="6" t="s">
        <v>126</v>
      </c>
      <c r="C321" s="6" t="s">
        <v>15</v>
      </c>
      <c r="D321" s="6">
        <v>279100.30923751701</v>
      </c>
    </row>
    <row r="322" spans="1:4" x14ac:dyDescent="0.25">
      <c r="A322" s="6" t="s">
        <v>125</v>
      </c>
      <c r="B322" s="6" t="s">
        <v>126</v>
      </c>
      <c r="C322" s="6" t="s">
        <v>17</v>
      </c>
      <c r="D322" s="6">
        <v>971724.41400894604</v>
      </c>
    </row>
    <row r="323" spans="1:4" x14ac:dyDescent="0.25">
      <c r="A323" s="6" t="s">
        <v>125</v>
      </c>
      <c r="B323" s="6" t="s">
        <v>126</v>
      </c>
      <c r="C323" s="6" t="s">
        <v>18</v>
      </c>
      <c r="D323" s="6">
        <v>704674.19595464098</v>
      </c>
    </row>
    <row r="324" spans="1:4" x14ac:dyDescent="0.25">
      <c r="A324" s="6" t="s">
        <v>127</v>
      </c>
      <c r="B324" s="6" t="s">
        <v>128</v>
      </c>
      <c r="C324" s="6" t="s">
        <v>15</v>
      </c>
      <c r="D324" s="6">
        <v>483176.26890484698</v>
      </c>
    </row>
    <row r="325" spans="1:4" x14ac:dyDescent="0.25">
      <c r="A325" s="6" t="s">
        <v>127</v>
      </c>
      <c r="B325" s="6" t="s">
        <v>128</v>
      </c>
      <c r="C325" s="6" t="s">
        <v>17</v>
      </c>
      <c r="D325" s="6">
        <v>110709.93648237101</v>
      </c>
    </row>
    <row r="326" spans="1:4" x14ac:dyDescent="0.25">
      <c r="A326" s="6" t="s">
        <v>127</v>
      </c>
      <c r="B326" s="6" t="s">
        <v>128</v>
      </c>
      <c r="C326" s="6" t="s">
        <v>18</v>
      </c>
      <c r="D326" s="6">
        <v>676630.92251103302</v>
      </c>
    </row>
    <row r="327" spans="1:4" x14ac:dyDescent="0.25">
      <c r="A327" s="6" t="s">
        <v>129</v>
      </c>
      <c r="B327" s="6" t="s">
        <v>130</v>
      </c>
      <c r="C327" s="6" t="s">
        <v>15</v>
      </c>
      <c r="D327" s="6">
        <v>407196.942012846</v>
      </c>
    </row>
    <row r="328" spans="1:4" x14ac:dyDescent="0.25">
      <c r="A328" s="6" t="s">
        <v>129</v>
      </c>
      <c r="B328" s="6" t="s">
        <v>130</v>
      </c>
      <c r="C328" s="6" t="s">
        <v>16</v>
      </c>
      <c r="D328" s="6">
        <v>71933.3359375</v>
      </c>
    </row>
    <row r="329" spans="1:4" x14ac:dyDescent="0.25">
      <c r="A329" s="6" t="s">
        <v>129</v>
      </c>
      <c r="B329" s="6" t="s">
        <v>130</v>
      </c>
      <c r="C329" s="6" t="s">
        <v>18</v>
      </c>
      <c r="D329" s="6">
        <v>540379.423887718</v>
      </c>
    </row>
    <row r="330" spans="1:4" x14ac:dyDescent="0.25">
      <c r="A330" s="6" t="s">
        <v>131</v>
      </c>
      <c r="B330" s="6" t="s">
        <v>132</v>
      </c>
      <c r="C330" s="6" t="s">
        <v>15</v>
      </c>
      <c r="D330" s="6">
        <v>214248.04429268299</v>
      </c>
    </row>
    <row r="331" spans="1:4" x14ac:dyDescent="0.25">
      <c r="A331" s="6" t="s">
        <v>131</v>
      </c>
      <c r="B331" s="6" t="s">
        <v>132</v>
      </c>
      <c r="C331" s="6" t="s">
        <v>17</v>
      </c>
      <c r="D331" s="6">
        <v>8056.7802208125604</v>
      </c>
    </row>
    <row r="332" spans="1:4" x14ac:dyDescent="0.25">
      <c r="A332" s="6" t="s">
        <v>131</v>
      </c>
      <c r="B332" s="6" t="s">
        <v>132</v>
      </c>
      <c r="C332" s="6" t="s">
        <v>18</v>
      </c>
      <c r="D332" s="6">
        <v>106621.83743624001</v>
      </c>
    </row>
    <row r="333" spans="1:4" x14ac:dyDescent="0.25">
      <c r="A333" s="6" t="s">
        <v>133</v>
      </c>
      <c r="B333" s="6" t="s">
        <v>134</v>
      </c>
      <c r="C333" s="6" t="s">
        <v>15</v>
      </c>
      <c r="D333" s="6">
        <v>48321.144921625899</v>
      </c>
    </row>
    <row r="334" spans="1:4" x14ac:dyDescent="0.25">
      <c r="A334" s="6" t="s">
        <v>133</v>
      </c>
      <c r="B334" s="6" t="s">
        <v>134</v>
      </c>
      <c r="C334" s="6" t="s">
        <v>17</v>
      </c>
      <c r="D334" s="6">
        <v>50928.991427450201</v>
      </c>
    </row>
    <row r="335" spans="1:4" x14ac:dyDescent="0.25">
      <c r="A335" s="6" t="s">
        <v>133</v>
      </c>
      <c r="B335" s="6" t="s">
        <v>134</v>
      </c>
      <c r="C335" s="6" t="s">
        <v>18</v>
      </c>
      <c r="D335" s="6">
        <v>139109.763841601</v>
      </c>
    </row>
    <row r="336" spans="1:4" x14ac:dyDescent="0.25">
      <c r="A336" s="6" t="s">
        <v>135</v>
      </c>
      <c r="B336" s="6" t="s">
        <v>136</v>
      </c>
      <c r="C336" s="6" t="s">
        <v>15</v>
      </c>
      <c r="D336" s="6">
        <v>183234.324121924</v>
      </c>
    </row>
    <row r="337" spans="1:4" x14ac:dyDescent="0.25">
      <c r="A337" s="6" t="s">
        <v>135</v>
      </c>
      <c r="B337" s="6" t="s">
        <v>136</v>
      </c>
      <c r="C337" s="6" t="s">
        <v>17</v>
      </c>
      <c r="D337" s="6">
        <v>26978.282147474802</v>
      </c>
    </row>
    <row r="338" spans="1:4" x14ac:dyDescent="0.25">
      <c r="A338" s="6" t="s">
        <v>135</v>
      </c>
      <c r="B338" s="6" t="s">
        <v>136</v>
      </c>
      <c r="C338" s="6" t="s">
        <v>18</v>
      </c>
      <c r="D338" s="6">
        <v>76480.836163748099</v>
      </c>
    </row>
    <row r="339" spans="1:4" x14ac:dyDescent="0.25">
      <c r="A339" s="6" t="s">
        <v>137</v>
      </c>
      <c r="B339" s="6" t="s">
        <v>138</v>
      </c>
      <c r="C339" s="6" t="s">
        <v>15</v>
      </c>
      <c r="D339" s="6">
        <v>349692.38767991803</v>
      </c>
    </row>
    <row r="340" spans="1:4" x14ac:dyDescent="0.25">
      <c r="A340" s="6" t="s">
        <v>137</v>
      </c>
      <c r="B340" s="6" t="s">
        <v>138</v>
      </c>
      <c r="C340" s="6" t="s">
        <v>17</v>
      </c>
      <c r="D340" s="6">
        <v>55156.0433032695</v>
      </c>
    </row>
    <row r="341" spans="1:4" x14ac:dyDescent="0.25">
      <c r="A341" s="6" t="s">
        <v>137</v>
      </c>
      <c r="B341" s="6" t="s">
        <v>138</v>
      </c>
      <c r="C341" s="6" t="s">
        <v>18</v>
      </c>
      <c r="D341" s="6">
        <v>52019.365338655502</v>
      </c>
    </row>
    <row r="342" spans="1:4" x14ac:dyDescent="0.25">
      <c r="A342" s="6" t="s">
        <v>139</v>
      </c>
      <c r="B342" s="6" t="s">
        <v>140</v>
      </c>
      <c r="C342" s="6" t="s">
        <v>15</v>
      </c>
      <c r="D342" s="6">
        <v>169317.708619646</v>
      </c>
    </row>
    <row r="343" spans="1:4" x14ac:dyDescent="0.25">
      <c r="A343" s="6" t="s">
        <v>139</v>
      </c>
      <c r="B343" s="6" t="s">
        <v>140</v>
      </c>
      <c r="C343" s="6" t="s">
        <v>17</v>
      </c>
      <c r="D343" s="6">
        <v>14507.597774994299</v>
      </c>
    </row>
    <row r="344" spans="1:4" x14ac:dyDescent="0.25">
      <c r="A344" s="6" t="s">
        <v>139</v>
      </c>
      <c r="B344" s="6" t="s">
        <v>140</v>
      </c>
      <c r="C344" s="6" t="s">
        <v>18</v>
      </c>
      <c r="D344" s="6">
        <v>76208.841220205795</v>
      </c>
    </row>
    <row r="345" spans="1:4" x14ac:dyDescent="0.25">
      <c r="A345" s="6" t="s">
        <v>141</v>
      </c>
      <c r="B345" s="6" t="s">
        <v>142</v>
      </c>
      <c r="C345" s="6" t="s">
        <v>15</v>
      </c>
      <c r="D345" s="6">
        <v>23534.236236324399</v>
      </c>
    </row>
    <row r="346" spans="1:4" x14ac:dyDescent="0.25">
      <c r="A346" s="6" t="s">
        <v>141</v>
      </c>
      <c r="B346" s="6" t="s">
        <v>142</v>
      </c>
      <c r="C346" s="6" t="s">
        <v>17</v>
      </c>
      <c r="D346" s="6">
        <v>17773.915562095201</v>
      </c>
    </row>
    <row r="347" spans="1:4" x14ac:dyDescent="0.25">
      <c r="A347" s="6" t="s">
        <v>141</v>
      </c>
      <c r="B347" s="6" t="s">
        <v>142</v>
      </c>
      <c r="C347" s="6" t="s">
        <v>18</v>
      </c>
      <c r="D347" s="6">
        <v>62766.6096967919</v>
      </c>
    </row>
    <row r="348" spans="1:4" x14ac:dyDescent="0.25">
      <c r="A348" s="6" t="s">
        <v>143</v>
      </c>
      <c r="B348" s="6" t="s">
        <v>144</v>
      </c>
      <c r="C348" s="6" t="s">
        <v>15</v>
      </c>
      <c r="D348" s="6">
        <v>37898.397276700001</v>
      </c>
    </row>
    <row r="349" spans="1:4" x14ac:dyDescent="0.25">
      <c r="A349" s="6" t="s">
        <v>143</v>
      </c>
      <c r="B349" s="6" t="s">
        <v>144</v>
      </c>
      <c r="C349" s="6" t="s">
        <v>17</v>
      </c>
      <c r="D349" s="6">
        <v>102154.652977377</v>
      </c>
    </row>
    <row r="350" spans="1:4" x14ac:dyDescent="0.25">
      <c r="A350" s="6" t="s">
        <v>143</v>
      </c>
      <c r="B350" s="6" t="s">
        <v>144</v>
      </c>
      <c r="C350" s="6" t="s">
        <v>18</v>
      </c>
      <c r="D350" s="6">
        <v>137586.755441452</v>
      </c>
    </row>
    <row r="351" spans="1:4" x14ac:dyDescent="0.25">
      <c r="A351" s="6" t="s">
        <v>145</v>
      </c>
      <c r="B351" s="6" t="s">
        <v>146</v>
      </c>
      <c r="C351" s="6" t="s">
        <v>15</v>
      </c>
      <c r="D351" s="6">
        <v>19535.206532553198</v>
      </c>
    </row>
    <row r="352" spans="1:4" x14ac:dyDescent="0.25">
      <c r="A352" s="6" t="s">
        <v>145</v>
      </c>
      <c r="B352" s="6" t="s">
        <v>146</v>
      </c>
      <c r="C352" s="6" t="s">
        <v>17</v>
      </c>
      <c r="D352" s="6">
        <v>109111.701108708</v>
      </c>
    </row>
    <row r="353" spans="1:4" x14ac:dyDescent="0.25">
      <c r="A353" s="6" t="s">
        <v>145</v>
      </c>
      <c r="B353" s="6" t="s">
        <v>146</v>
      </c>
      <c r="C353" s="6" t="s">
        <v>18</v>
      </c>
      <c r="D353" s="6">
        <v>86918.799105987302</v>
      </c>
    </row>
    <row r="354" spans="1:4" x14ac:dyDescent="0.25">
      <c r="A354" s="6" t="s">
        <v>147</v>
      </c>
      <c r="B354" s="6" t="s">
        <v>148</v>
      </c>
      <c r="C354" s="6" t="s">
        <v>15</v>
      </c>
      <c r="D354" s="6">
        <v>138048.694989004</v>
      </c>
    </row>
    <row r="355" spans="1:4" x14ac:dyDescent="0.25">
      <c r="A355" s="6" t="s">
        <v>147</v>
      </c>
      <c r="B355" s="6" t="s">
        <v>148</v>
      </c>
      <c r="C355" s="6" t="s">
        <v>17</v>
      </c>
      <c r="D355" s="6">
        <v>114822.11598565801</v>
      </c>
    </row>
    <row r="356" spans="1:4" x14ac:dyDescent="0.25">
      <c r="A356" s="6" t="s">
        <v>147</v>
      </c>
      <c r="B356" s="6" t="s">
        <v>148</v>
      </c>
      <c r="C356" s="6" t="s">
        <v>18</v>
      </c>
      <c r="D356" s="6">
        <v>204269.37964566101</v>
      </c>
    </row>
    <row r="357" spans="1:4" x14ac:dyDescent="0.25">
      <c r="A357" s="6" t="s">
        <v>149</v>
      </c>
      <c r="B357" s="6" t="s">
        <v>150</v>
      </c>
      <c r="C357" s="6" t="s">
        <v>15</v>
      </c>
      <c r="D357" s="6">
        <v>189356.02752289301</v>
      </c>
    </row>
    <row r="358" spans="1:4" x14ac:dyDescent="0.25">
      <c r="A358" s="6" t="s">
        <v>149</v>
      </c>
      <c r="B358" s="6" t="s">
        <v>150</v>
      </c>
      <c r="C358" s="6" t="s">
        <v>17</v>
      </c>
      <c r="D358" s="6">
        <v>89650.125783675903</v>
      </c>
    </row>
    <row r="359" spans="1:4" x14ac:dyDescent="0.25">
      <c r="A359" s="6" t="s">
        <v>149</v>
      </c>
      <c r="B359" s="6" t="s">
        <v>150</v>
      </c>
      <c r="C359" s="6" t="s">
        <v>18</v>
      </c>
      <c r="D359" s="6">
        <v>117955.245520467</v>
      </c>
    </row>
    <row r="360" spans="1:4" x14ac:dyDescent="0.25">
      <c r="A360" s="6" t="s">
        <v>151</v>
      </c>
      <c r="B360" s="6" t="s">
        <v>152</v>
      </c>
      <c r="C360" s="6" t="s">
        <v>15</v>
      </c>
      <c r="D360" s="6">
        <v>218285.05664759499</v>
      </c>
    </row>
    <row r="361" spans="1:4" x14ac:dyDescent="0.25">
      <c r="A361" s="6" t="s">
        <v>151</v>
      </c>
      <c r="B361" s="6" t="s">
        <v>152</v>
      </c>
      <c r="C361" s="6" t="s">
        <v>17</v>
      </c>
      <c r="D361" s="6">
        <v>15358.677632045899</v>
      </c>
    </row>
    <row r="362" spans="1:4" x14ac:dyDescent="0.25">
      <c r="A362" s="6" t="s">
        <v>151</v>
      </c>
      <c r="B362" s="6" t="s">
        <v>152</v>
      </c>
      <c r="C362" s="6" t="s">
        <v>18</v>
      </c>
      <c r="D362" s="6">
        <v>104958.10768228</v>
      </c>
    </row>
    <row r="363" spans="1:4" x14ac:dyDescent="0.25">
      <c r="A363" s="6" t="s">
        <v>153</v>
      </c>
      <c r="B363" s="6" t="s">
        <v>154</v>
      </c>
      <c r="C363" s="6" t="s">
        <v>15</v>
      </c>
      <c r="D363" s="6">
        <v>289239.49630861799</v>
      </c>
    </row>
    <row r="364" spans="1:4" x14ac:dyDescent="0.25">
      <c r="A364" s="6" t="s">
        <v>153</v>
      </c>
      <c r="B364" s="6" t="s">
        <v>154</v>
      </c>
      <c r="C364" s="6" t="s">
        <v>17</v>
      </c>
      <c r="D364" s="6">
        <v>172314.11844091801</v>
      </c>
    </row>
    <row r="365" spans="1:4" x14ac:dyDescent="0.25">
      <c r="A365" s="6" t="s">
        <v>153</v>
      </c>
      <c r="B365" s="6" t="s">
        <v>154</v>
      </c>
      <c r="C365" s="6" t="s">
        <v>18</v>
      </c>
      <c r="D365" s="6">
        <v>145088.79881213201</v>
      </c>
    </row>
    <row r="366" spans="1:4" x14ac:dyDescent="0.25">
      <c r="A366" s="6" t="s">
        <v>155</v>
      </c>
      <c r="B366" s="6" t="s">
        <v>156</v>
      </c>
      <c r="C366" s="6" t="s">
        <v>15</v>
      </c>
      <c r="D366" s="6">
        <v>41026.286772796397</v>
      </c>
    </row>
    <row r="367" spans="1:4" x14ac:dyDescent="0.25">
      <c r="A367" s="6" t="s">
        <v>155</v>
      </c>
      <c r="B367" s="6" t="s">
        <v>156</v>
      </c>
      <c r="C367" s="6" t="s">
        <v>17</v>
      </c>
      <c r="D367" s="6">
        <v>37969.164701670103</v>
      </c>
    </row>
    <row r="368" spans="1:4" x14ac:dyDescent="0.25">
      <c r="A368" s="6" t="s">
        <v>155</v>
      </c>
      <c r="B368" s="6" t="s">
        <v>156</v>
      </c>
      <c r="C368" s="6" t="s">
        <v>18</v>
      </c>
      <c r="D368" s="6">
        <v>86993.663561073496</v>
      </c>
    </row>
    <row r="369" spans="1:4" x14ac:dyDescent="0.25">
      <c r="A369" s="6" t="s">
        <v>157</v>
      </c>
      <c r="B369" s="6" t="s">
        <v>158</v>
      </c>
      <c r="C369" s="6" t="s">
        <v>15</v>
      </c>
      <c r="D369" s="6">
        <v>157000</v>
      </c>
    </row>
    <row r="370" spans="1:4" x14ac:dyDescent="0.25">
      <c r="A370" s="6" t="s">
        <v>157</v>
      </c>
      <c r="B370" s="6" t="s">
        <v>158</v>
      </c>
      <c r="C370" s="6" t="s">
        <v>16</v>
      </c>
      <c r="D370" s="6">
        <v>0</v>
      </c>
    </row>
    <row r="371" spans="1:4" x14ac:dyDescent="0.25">
      <c r="A371" s="6" t="s">
        <v>157</v>
      </c>
      <c r="B371" s="6" t="s">
        <v>158</v>
      </c>
      <c r="C371" s="6" t="s">
        <v>17</v>
      </c>
      <c r="D371" s="6">
        <v>331842.80708749598</v>
      </c>
    </row>
    <row r="372" spans="1:4" x14ac:dyDescent="0.25">
      <c r="A372" s="6" t="s">
        <v>157</v>
      </c>
      <c r="B372" s="6" t="s">
        <v>158</v>
      </c>
      <c r="C372" s="6" t="s">
        <v>18</v>
      </c>
      <c r="D372" s="6">
        <v>130345.57405886</v>
      </c>
    </row>
    <row r="373" spans="1:4" x14ac:dyDescent="0.25">
      <c r="A373" s="6" t="s">
        <v>159</v>
      </c>
      <c r="B373" s="6" t="s">
        <v>160</v>
      </c>
      <c r="C373" s="6" t="s">
        <v>15</v>
      </c>
      <c r="D373" s="6">
        <v>148500</v>
      </c>
    </row>
    <row r="374" spans="1:4" x14ac:dyDescent="0.25">
      <c r="A374" s="6" t="s">
        <v>159</v>
      </c>
      <c r="B374" s="6" t="s">
        <v>160</v>
      </c>
      <c r="C374" s="6" t="s">
        <v>17</v>
      </c>
      <c r="D374" s="6">
        <v>9007.3307158972693</v>
      </c>
    </row>
    <row r="375" spans="1:4" x14ac:dyDescent="0.25">
      <c r="A375" s="6" t="s">
        <v>159</v>
      </c>
      <c r="B375" s="6" t="s">
        <v>160</v>
      </c>
      <c r="C375" s="6" t="s">
        <v>18</v>
      </c>
      <c r="D375" s="6">
        <v>131128.80585984999</v>
      </c>
    </row>
    <row r="376" spans="1:4" x14ac:dyDescent="0.25">
      <c r="A376" s="6" t="s">
        <v>161</v>
      </c>
      <c r="B376" s="6" t="s">
        <v>162</v>
      </c>
      <c r="C376" s="6" t="s">
        <v>15</v>
      </c>
      <c r="D376" s="6">
        <v>252589.95480731499</v>
      </c>
    </row>
    <row r="377" spans="1:4" x14ac:dyDescent="0.25">
      <c r="A377" s="6" t="s">
        <v>161</v>
      </c>
      <c r="B377" s="6" t="s">
        <v>162</v>
      </c>
      <c r="C377" s="6" t="s">
        <v>17</v>
      </c>
      <c r="D377" s="6">
        <v>45143.7145989161</v>
      </c>
    </row>
    <row r="378" spans="1:4" x14ac:dyDescent="0.25">
      <c r="A378" s="6" t="s">
        <v>161</v>
      </c>
      <c r="B378" s="6" t="s">
        <v>162</v>
      </c>
      <c r="C378" s="6" t="s">
        <v>18</v>
      </c>
      <c r="D378" s="6">
        <v>84782.075054937493</v>
      </c>
    </row>
    <row r="379" spans="1:4" x14ac:dyDescent="0.25">
      <c r="A379" s="6" t="s">
        <v>163</v>
      </c>
      <c r="B379" s="6" t="s">
        <v>164</v>
      </c>
      <c r="C379" s="6" t="s">
        <v>15</v>
      </c>
      <c r="D379" s="6">
        <v>290205.81790427997</v>
      </c>
    </row>
    <row r="380" spans="1:4" x14ac:dyDescent="0.25">
      <c r="A380" s="6" t="s">
        <v>163</v>
      </c>
      <c r="B380" s="6" t="s">
        <v>164</v>
      </c>
      <c r="C380" s="6" t="s">
        <v>16</v>
      </c>
      <c r="D380" s="6">
        <v>0</v>
      </c>
    </row>
    <row r="381" spans="1:4" x14ac:dyDescent="0.25">
      <c r="A381" s="6" t="s">
        <v>163</v>
      </c>
      <c r="B381" s="6" t="s">
        <v>164</v>
      </c>
      <c r="C381" s="6" t="s">
        <v>17</v>
      </c>
      <c r="D381" s="6">
        <v>120233.71346737001</v>
      </c>
    </row>
    <row r="382" spans="1:4" x14ac:dyDescent="0.25">
      <c r="A382" s="6" t="s">
        <v>163</v>
      </c>
      <c r="B382" s="6" t="s">
        <v>164</v>
      </c>
      <c r="C382" s="6" t="s">
        <v>18</v>
      </c>
      <c r="D382" s="6">
        <v>150628.997565319</v>
      </c>
    </row>
    <row r="383" spans="1:4" x14ac:dyDescent="0.25">
      <c r="A383" s="6" t="s">
        <v>165</v>
      </c>
      <c r="B383" s="6" t="s">
        <v>166</v>
      </c>
      <c r="C383" s="6" t="s">
        <v>15</v>
      </c>
      <c r="D383" s="6">
        <v>39131.174573487202</v>
      </c>
    </row>
    <row r="384" spans="1:4" x14ac:dyDescent="0.25">
      <c r="A384" s="6" t="s">
        <v>165</v>
      </c>
      <c r="B384" s="6" t="s">
        <v>166</v>
      </c>
      <c r="C384" s="6" t="s">
        <v>17</v>
      </c>
      <c r="D384" s="6">
        <v>57528.069077332497</v>
      </c>
    </row>
    <row r="385" spans="1:4" x14ac:dyDescent="0.25">
      <c r="A385" s="6" t="s">
        <v>165</v>
      </c>
      <c r="B385" s="6" t="s">
        <v>166</v>
      </c>
      <c r="C385" s="6" t="s">
        <v>18</v>
      </c>
      <c r="D385" s="6">
        <v>103989.086182096</v>
      </c>
    </row>
    <row r="386" spans="1:4" x14ac:dyDescent="0.25">
      <c r="A386" s="6" t="s">
        <v>167</v>
      </c>
      <c r="B386" s="6" t="s">
        <v>168</v>
      </c>
      <c r="C386" s="6" t="s">
        <v>15</v>
      </c>
      <c r="D386" s="6">
        <v>64288.810349986197</v>
      </c>
    </row>
    <row r="387" spans="1:4" x14ac:dyDescent="0.25">
      <c r="A387" s="6" t="s">
        <v>167</v>
      </c>
      <c r="B387" s="6" t="s">
        <v>168</v>
      </c>
      <c r="C387" s="6" t="s">
        <v>17</v>
      </c>
      <c r="D387" s="6">
        <v>170586.072572484</v>
      </c>
    </row>
    <row r="388" spans="1:4" x14ac:dyDescent="0.25">
      <c r="A388" s="6" t="s">
        <v>167</v>
      </c>
      <c r="B388" s="6" t="s">
        <v>168</v>
      </c>
      <c r="C388" s="6" t="s">
        <v>18</v>
      </c>
      <c r="D388" s="6">
        <v>102327.01244247799</v>
      </c>
    </row>
    <row r="389" spans="1:4" x14ac:dyDescent="0.25">
      <c r="A389" s="6" t="s">
        <v>169</v>
      </c>
      <c r="B389" s="6" t="s">
        <v>170</v>
      </c>
      <c r="C389" s="6" t="s">
        <v>15</v>
      </c>
      <c r="D389" s="6">
        <v>35034.343312905803</v>
      </c>
    </row>
    <row r="390" spans="1:4" x14ac:dyDescent="0.25">
      <c r="A390" s="6" t="s">
        <v>169</v>
      </c>
      <c r="B390" s="6" t="s">
        <v>170</v>
      </c>
      <c r="C390" s="6" t="s">
        <v>17</v>
      </c>
      <c r="D390" s="6">
        <v>21652.467716974999</v>
      </c>
    </row>
    <row r="391" spans="1:4" x14ac:dyDescent="0.25">
      <c r="A391" s="6" t="s">
        <v>169</v>
      </c>
      <c r="B391" s="6" t="s">
        <v>170</v>
      </c>
      <c r="C391" s="6" t="s">
        <v>18</v>
      </c>
      <c r="D391" s="6">
        <v>91870.259944799298</v>
      </c>
    </row>
    <row r="392" spans="1:4" x14ac:dyDescent="0.25">
      <c r="A392" s="6" t="s">
        <v>171</v>
      </c>
      <c r="B392" s="6" t="s">
        <v>172</v>
      </c>
      <c r="C392" s="6" t="s">
        <v>15</v>
      </c>
      <c r="D392" s="6">
        <v>26487.8630428781</v>
      </c>
    </row>
    <row r="393" spans="1:4" x14ac:dyDescent="0.25">
      <c r="A393" s="6" t="s">
        <v>171</v>
      </c>
      <c r="B393" s="6" t="s">
        <v>172</v>
      </c>
      <c r="C393" s="6" t="s">
        <v>17</v>
      </c>
      <c r="D393" s="6">
        <v>62109.175127868803</v>
      </c>
    </row>
    <row r="394" spans="1:4" x14ac:dyDescent="0.25">
      <c r="A394" s="6" t="s">
        <v>171</v>
      </c>
      <c r="B394" s="6" t="s">
        <v>172</v>
      </c>
      <c r="C394" s="6" t="s">
        <v>18</v>
      </c>
      <c r="D394" s="6">
        <v>124197.019809044</v>
      </c>
    </row>
    <row r="395" spans="1:4" x14ac:dyDescent="0.25">
      <c r="A395" s="6" t="s">
        <v>173</v>
      </c>
      <c r="B395" s="6" t="s">
        <v>174</v>
      </c>
      <c r="C395" s="6" t="s">
        <v>15</v>
      </c>
      <c r="D395" s="6">
        <v>80000</v>
      </c>
    </row>
    <row r="396" spans="1:4" x14ac:dyDescent="0.25">
      <c r="A396" s="6" t="s">
        <v>173</v>
      </c>
      <c r="B396" s="6" t="s">
        <v>174</v>
      </c>
      <c r="C396" s="6" t="s">
        <v>17</v>
      </c>
      <c r="D396" s="6">
        <v>32085.775373687498</v>
      </c>
    </row>
    <row r="397" spans="1:4" x14ac:dyDescent="0.25">
      <c r="A397" s="6" t="s">
        <v>173</v>
      </c>
      <c r="B397" s="6" t="s">
        <v>174</v>
      </c>
      <c r="C397" s="6" t="s">
        <v>18</v>
      </c>
      <c r="D397" s="6">
        <v>102923.22262400101</v>
      </c>
    </row>
    <row r="398" spans="1:4" x14ac:dyDescent="0.25">
      <c r="A398" s="6" t="s">
        <v>175</v>
      </c>
      <c r="B398" s="6" t="s">
        <v>176</v>
      </c>
      <c r="C398" s="6" t="s">
        <v>15</v>
      </c>
      <c r="D398" s="6">
        <v>143628.24165604799</v>
      </c>
    </row>
    <row r="399" spans="1:4" x14ac:dyDescent="0.25">
      <c r="A399" s="6" t="s">
        <v>175</v>
      </c>
      <c r="B399" s="6" t="s">
        <v>176</v>
      </c>
      <c r="C399" s="6" t="s">
        <v>17</v>
      </c>
      <c r="D399" s="6">
        <v>31550.046947612202</v>
      </c>
    </row>
    <row r="400" spans="1:4" x14ac:dyDescent="0.25">
      <c r="A400" s="6" t="s">
        <v>175</v>
      </c>
      <c r="B400" s="6" t="s">
        <v>176</v>
      </c>
      <c r="C400" s="6" t="s">
        <v>18</v>
      </c>
      <c r="D400" s="6">
        <v>53116.896334980702</v>
      </c>
    </row>
    <row r="401" spans="1:4" x14ac:dyDescent="0.25">
      <c r="A401" s="6" t="s">
        <v>177</v>
      </c>
      <c r="B401" s="6" t="s">
        <v>178</v>
      </c>
      <c r="C401" s="6" t="s">
        <v>15</v>
      </c>
      <c r="D401" s="6">
        <v>117168.251170585</v>
      </c>
    </row>
    <row r="402" spans="1:4" x14ac:dyDescent="0.25">
      <c r="A402" s="6" t="s">
        <v>177</v>
      </c>
      <c r="B402" s="6" t="s">
        <v>178</v>
      </c>
      <c r="C402" s="6" t="s">
        <v>17</v>
      </c>
      <c r="D402" s="6">
        <v>3177.5482029435402</v>
      </c>
    </row>
    <row r="403" spans="1:4" x14ac:dyDescent="0.25">
      <c r="A403" s="6" t="s">
        <v>177</v>
      </c>
      <c r="B403" s="6" t="s">
        <v>178</v>
      </c>
      <c r="C403" s="6" t="s">
        <v>18</v>
      </c>
      <c r="D403" s="6">
        <v>44913.237248070604</v>
      </c>
    </row>
    <row r="404" spans="1:4" x14ac:dyDescent="0.25">
      <c r="A404" s="6" t="s">
        <v>179</v>
      </c>
      <c r="B404" s="6" t="s">
        <v>180</v>
      </c>
      <c r="C404" s="6" t="s">
        <v>15</v>
      </c>
      <c r="D404" s="6">
        <v>107413.96447606001</v>
      </c>
    </row>
    <row r="405" spans="1:4" x14ac:dyDescent="0.25">
      <c r="A405" s="6" t="s">
        <v>179</v>
      </c>
      <c r="B405" s="6" t="s">
        <v>180</v>
      </c>
      <c r="C405" s="6" t="s">
        <v>17</v>
      </c>
      <c r="D405" s="6">
        <v>102881.88347488501</v>
      </c>
    </row>
    <row r="406" spans="1:4" x14ac:dyDescent="0.25">
      <c r="A406" s="6" t="s">
        <v>179</v>
      </c>
      <c r="B406" s="6" t="s">
        <v>180</v>
      </c>
      <c r="C406" s="6" t="s">
        <v>18</v>
      </c>
      <c r="D406" s="6">
        <v>38685.663923985499</v>
      </c>
    </row>
    <row r="407" spans="1:4" x14ac:dyDescent="0.25">
      <c r="A407" s="6" t="s">
        <v>181</v>
      </c>
      <c r="B407" s="6" t="s">
        <v>182</v>
      </c>
      <c r="C407" s="6" t="s">
        <v>15</v>
      </c>
      <c r="D407" s="6">
        <v>125851.531741457</v>
      </c>
    </row>
    <row r="408" spans="1:4" x14ac:dyDescent="0.25">
      <c r="A408" s="6" t="s">
        <v>181</v>
      </c>
      <c r="B408" s="6" t="s">
        <v>182</v>
      </c>
      <c r="C408" s="6" t="s">
        <v>17</v>
      </c>
      <c r="D408" s="6">
        <v>25684.307684287702</v>
      </c>
    </row>
    <row r="409" spans="1:4" x14ac:dyDescent="0.25">
      <c r="A409" s="6" t="s">
        <v>181</v>
      </c>
      <c r="B409" s="6" t="s">
        <v>182</v>
      </c>
      <c r="C409" s="6" t="s">
        <v>18</v>
      </c>
      <c r="D409" s="6">
        <v>52220.788085734799</v>
      </c>
    </row>
    <row r="410" spans="1:4" x14ac:dyDescent="0.25">
      <c r="A410" s="6" t="s">
        <v>183</v>
      </c>
      <c r="B410" s="6" t="s">
        <v>184</v>
      </c>
      <c r="C410" s="6" t="s">
        <v>15</v>
      </c>
      <c r="D410" s="6">
        <v>22720.925420894</v>
      </c>
    </row>
    <row r="411" spans="1:4" x14ac:dyDescent="0.25">
      <c r="A411" s="6" t="s">
        <v>183</v>
      </c>
      <c r="B411" s="6" t="s">
        <v>184</v>
      </c>
      <c r="C411" s="6" t="s">
        <v>17</v>
      </c>
      <c r="D411" s="6">
        <v>18718.7599530261</v>
      </c>
    </row>
    <row r="412" spans="1:4" x14ac:dyDescent="0.25">
      <c r="A412" s="6" t="s">
        <v>183</v>
      </c>
      <c r="B412" s="6" t="s">
        <v>184</v>
      </c>
      <c r="C412" s="6" t="s">
        <v>18</v>
      </c>
      <c r="D412" s="6">
        <v>64182.7606891143</v>
      </c>
    </row>
    <row r="413" spans="1:4" x14ac:dyDescent="0.25">
      <c r="A413" s="6" t="s">
        <v>185</v>
      </c>
      <c r="B413" s="6" t="s">
        <v>186</v>
      </c>
      <c r="C413" s="6" t="s">
        <v>15</v>
      </c>
      <c r="D413" s="6">
        <v>60954.189534205303</v>
      </c>
    </row>
    <row r="414" spans="1:4" x14ac:dyDescent="0.25">
      <c r="A414" s="6" t="s">
        <v>185</v>
      </c>
      <c r="B414" s="6" t="s">
        <v>186</v>
      </c>
      <c r="C414" s="6" t="s">
        <v>17</v>
      </c>
      <c r="D414" s="6">
        <v>109304.420173241</v>
      </c>
    </row>
    <row r="415" spans="1:4" x14ac:dyDescent="0.25">
      <c r="A415" s="6" t="s">
        <v>185</v>
      </c>
      <c r="B415" s="6" t="s">
        <v>186</v>
      </c>
      <c r="C415" s="6" t="s">
        <v>18</v>
      </c>
      <c r="D415" s="6">
        <v>54534.851805473103</v>
      </c>
    </row>
    <row r="416" spans="1:4" x14ac:dyDescent="0.25">
      <c r="A416" s="6" t="s">
        <v>187</v>
      </c>
      <c r="B416" s="6" t="s">
        <v>188</v>
      </c>
      <c r="C416" s="6" t="s">
        <v>15</v>
      </c>
      <c r="D416" s="6">
        <v>40743.181069881597</v>
      </c>
    </row>
    <row r="417" spans="1:4" x14ac:dyDescent="0.25">
      <c r="A417" s="6" t="s">
        <v>187</v>
      </c>
      <c r="B417" s="6" t="s">
        <v>188</v>
      </c>
      <c r="C417" s="6" t="s">
        <v>17</v>
      </c>
      <c r="D417" s="6">
        <v>30850.572033503398</v>
      </c>
    </row>
    <row r="418" spans="1:4" x14ac:dyDescent="0.25">
      <c r="A418" s="6" t="s">
        <v>187</v>
      </c>
      <c r="B418" s="6" t="s">
        <v>188</v>
      </c>
      <c r="C418" s="6" t="s">
        <v>18</v>
      </c>
      <c r="D418" s="6">
        <v>64600.967547573498</v>
      </c>
    </row>
    <row r="419" spans="1:4" x14ac:dyDescent="0.25">
      <c r="A419" s="6" t="s">
        <v>189</v>
      </c>
      <c r="B419" s="6" t="s">
        <v>190</v>
      </c>
      <c r="C419" s="6" t="s">
        <v>15</v>
      </c>
      <c r="D419" s="6">
        <v>7537.2118262759795</v>
      </c>
    </row>
    <row r="420" spans="1:4" x14ac:dyDescent="0.25">
      <c r="A420" s="6" t="s">
        <v>189</v>
      </c>
      <c r="B420" s="6" t="s">
        <v>190</v>
      </c>
      <c r="C420" s="6" t="s">
        <v>17</v>
      </c>
      <c r="D420" s="6">
        <v>33794.8807024118</v>
      </c>
    </row>
    <row r="421" spans="1:4" x14ac:dyDescent="0.25">
      <c r="A421" s="6" t="s">
        <v>189</v>
      </c>
      <c r="B421" s="6" t="s">
        <v>190</v>
      </c>
      <c r="C421" s="6" t="s">
        <v>18</v>
      </c>
      <c r="D421" s="6">
        <v>34792.965579051997</v>
      </c>
    </row>
    <row r="422" spans="1:4" x14ac:dyDescent="0.25">
      <c r="A422" s="6" t="s">
        <v>191</v>
      </c>
      <c r="B422" s="6" t="s">
        <v>192</v>
      </c>
      <c r="C422" s="6" t="s">
        <v>15</v>
      </c>
      <c r="D422" s="6">
        <v>32340.2870154743</v>
      </c>
    </row>
    <row r="423" spans="1:4" x14ac:dyDescent="0.25">
      <c r="A423" s="6" t="s">
        <v>191</v>
      </c>
      <c r="B423" s="6" t="s">
        <v>192</v>
      </c>
      <c r="C423" s="6" t="s">
        <v>17</v>
      </c>
      <c r="D423" s="6">
        <v>47280.988560975398</v>
      </c>
    </row>
    <row r="424" spans="1:4" x14ac:dyDescent="0.25">
      <c r="A424" s="6" t="s">
        <v>191</v>
      </c>
      <c r="B424" s="6" t="s">
        <v>192</v>
      </c>
      <c r="C424" s="6" t="s">
        <v>18</v>
      </c>
      <c r="D424" s="6">
        <v>50400.841602713102</v>
      </c>
    </row>
    <row r="425" spans="1:4" x14ac:dyDescent="0.25">
      <c r="A425" s="6" t="s">
        <v>193</v>
      </c>
      <c r="B425" s="6" t="s">
        <v>194</v>
      </c>
      <c r="C425" s="6" t="s">
        <v>15</v>
      </c>
      <c r="D425" s="6">
        <v>162607.225241112</v>
      </c>
    </row>
    <row r="426" spans="1:4" x14ac:dyDescent="0.25">
      <c r="A426" s="6" t="s">
        <v>193</v>
      </c>
      <c r="B426" s="6" t="s">
        <v>194</v>
      </c>
      <c r="C426" s="6" t="s">
        <v>17</v>
      </c>
      <c r="D426" s="6">
        <v>154351.47071127599</v>
      </c>
    </row>
    <row r="427" spans="1:4" x14ac:dyDescent="0.25">
      <c r="A427" s="6" t="s">
        <v>193</v>
      </c>
      <c r="B427" s="6" t="s">
        <v>194</v>
      </c>
      <c r="C427" s="6" t="s">
        <v>18</v>
      </c>
      <c r="D427" s="6">
        <v>110991.79592858</v>
      </c>
    </row>
    <row r="428" spans="1:4" x14ac:dyDescent="0.25">
      <c r="A428" s="6" t="s">
        <v>195</v>
      </c>
      <c r="B428" s="6" t="s">
        <v>196</v>
      </c>
      <c r="C428" s="6" t="s">
        <v>15</v>
      </c>
      <c r="D428" s="6">
        <v>85632.476560458803</v>
      </c>
    </row>
    <row r="429" spans="1:4" x14ac:dyDescent="0.25">
      <c r="A429" s="6" t="s">
        <v>195</v>
      </c>
      <c r="B429" s="6" t="s">
        <v>196</v>
      </c>
      <c r="C429" s="6" t="s">
        <v>17</v>
      </c>
      <c r="D429" s="6">
        <v>21431.4208238028</v>
      </c>
    </row>
    <row r="430" spans="1:4" x14ac:dyDescent="0.25">
      <c r="A430" s="6" t="s">
        <v>195</v>
      </c>
      <c r="B430" s="6" t="s">
        <v>196</v>
      </c>
      <c r="C430" s="6" t="s">
        <v>18</v>
      </c>
      <c r="D430" s="6">
        <v>79395.211783337494</v>
      </c>
    </row>
    <row r="431" spans="1:4" x14ac:dyDescent="0.25">
      <c r="A431" s="6" t="s">
        <v>197</v>
      </c>
      <c r="B431" s="6" t="s">
        <v>198</v>
      </c>
      <c r="C431" s="6" t="s">
        <v>15</v>
      </c>
      <c r="D431" s="6">
        <v>43871.3276274987</v>
      </c>
    </row>
    <row r="432" spans="1:4" x14ac:dyDescent="0.25">
      <c r="A432" s="6" t="s">
        <v>197</v>
      </c>
      <c r="B432" s="6" t="s">
        <v>198</v>
      </c>
      <c r="C432" s="6" t="s">
        <v>17</v>
      </c>
      <c r="D432" s="6">
        <v>0</v>
      </c>
    </row>
    <row r="433" spans="1:4" x14ac:dyDescent="0.25">
      <c r="A433" s="6" t="s">
        <v>197</v>
      </c>
      <c r="B433" s="6" t="s">
        <v>198</v>
      </c>
      <c r="C433" s="6" t="s">
        <v>18</v>
      </c>
      <c r="D433" s="6">
        <v>44349.968856045904</v>
      </c>
    </row>
    <row r="434" spans="1:4" x14ac:dyDescent="0.25">
      <c r="A434" s="6" t="s">
        <v>199</v>
      </c>
      <c r="B434" s="6" t="s">
        <v>200</v>
      </c>
      <c r="C434" s="6" t="s">
        <v>15</v>
      </c>
      <c r="D434" s="6">
        <v>105934.060555761</v>
      </c>
    </row>
    <row r="435" spans="1:4" x14ac:dyDescent="0.25">
      <c r="A435" s="6" t="s">
        <v>199</v>
      </c>
      <c r="B435" s="6" t="s">
        <v>200</v>
      </c>
      <c r="C435" s="6" t="s">
        <v>17</v>
      </c>
      <c r="D435" s="6">
        <v>82204.974233759305</v>
      </c>
    </row>
    <row r="436" spans="1:4" x14ac:dyDescent="0.25">
      <c r="A436" s="6" t="s">
        <v>199</v>
      </c>
      <c r="B436" s="6" t="s">
        <v>200</v>
      </c>
      <c r="C436" s="6" t="s">
        <v>18</v>
      </c>
      <c r="D436" s="6">
        <v>98708.163495746703</v>
      </c>
    </row>
    <row r="437" spans="1:4" x14ac:dyDescent="0.25">
      <c r="A437" s="6" t="s">
        <v>201</v>
      </c>
      <c r="B437" s="6" t="s">
        <v>202</v>
      </c>
      <c r="C437" s="6" t="s">
        <v>15</v>
      </c>
      <c r="D437" s="6">
        <v>98872.731158436407</v>
      </c>
    </row>
    <row r="438" spans="1:4" x14ac:dyDescent="0.25">
      <c r="A438" s="6" t="s">
        <v>201</v>
      </c>
      <c r="B438" s="6" t="s">
        <v>202</v>
      </c>
      <c r="C438" s="6" t="s">
        <v>17</v>
      </c>
      <c r="D438" s="6">
        <v>19985.662991094901</v>
      </c>
    </row>
    <row r="439" spans="1:4" x14ac:dyDescent="0.25">
      <c r="A439" s="6" t="s">
        <v>201</v>
      </c>
      <c r="B439" s="6" t="s">
        <v>202</v>
      </c>
      <c r="C439" s="6" t="s">
        <v>18</v>
      </c>
      <c r="D439" s="6">
        <v>49061.642912506002</v>
      </c>
    </row>
    <row r="440" spans="1:4" x14ac:dyDescent="0.25">
      <c r="A440" s="6" t="s">
        <v>203</v>
      </c>
      <c r="B440" s="6" t="s">
        <v>204</v>
      </c>
      <c r="C440" s="6" t="s">
        <v>15</v>
      </c>
      <c r="D440" s="6">
        <v>0</v>
      </c>
    </row>
    <row r="441" spans="1:4" x14ac:dyDescent="0.25">
      <c r="A441" s="6" t="s">
        <v>203</v>
      </c>
      <c r="B441" s="6" t="s">
        <v>204</v>
      </c>
      <c r="C441" s="6" t="s">
        <v>17</v>
      </c>
      <c r="D441" s="6">
        <v>26148.1872412462</v>
      </c>
    </row>
    <row r="442" spans="1:4" x14ac:dyDescent="0.25">
      <c r="A442" s="6" t="s">
        <v>203</v>
      </c>
      <c r="B442" s="6" t="s">
        <v>204</v>
      </c>
      <c r="C442" s="6" t="s">
        <v>18</v>
      </c>
      <c r="D442" s="6">
        <v>47406.938155792603</v>
      </c>
    </row>
    <row r="443" spans="1:4" x14ac:dyDescent="0.25">
      <c r="A443" s="6" t="s">
        <v>205</v>
      </c>
      <c r="B443" s="6" t="s">
        <v>206</v>
      </c>
      <c r="C443" s="6" t="s">
        <v>15</v>
      </c>
      <c r="D443" s="6">
        <v>147211.687901586</v>
      </c>
    </row>
    <row r="444" spans="1:4" x14ac:dyDescent="0.25">
      <c r="A444" s="6" t="s">
        <v>205</v>
      </c>
      <c r="B444" s="6" t="s">
        <v>206</v>
      </c>
      <c r="C444" s="6" t="s">
        <v>17</v>
      </c>
      <c r="D444" s="6">
        <v>288088.681075542</v>
      </c>
    </row>
    <row r="445" spans="1:4" x14ac:dyDescent="0.25">
      <c r="A445" s="6" t="s">
        <v>205</v>
      </c>
      <c r="B445" s="6" t="s">
        <v>206</v>
      </c>
      <c r="C445" s="6" t="s">
        <v>18</v>
      </c>
      <c r="D445" s="6">
        <v>133704.290222112</v>
      </c>
    </row>
    <row r="446" spans="1:4" x14ac:dyDescent="0.25">
      <c r="A446" s="6" t="s">
        <v>207</v>
      </c>
      <c r="B446" s="6" t="s">
        <v>208</v>
      </c>
      <c r="C446" s="6" t="s">
        <v>15</v>
      </c>
      <c r="D446" s="6">
        <v>220000</v>
      </c>
    </row>
    <row r="447" spans="1:4" x14ac:dyDescent="0.25">
      <c r="A447" s="6" t="s">
        <v>207</v>
      </c>
      <c r="B447" s="6" t="s">
        <v>208</v>
      </c>
      <c r="C447" s="6" t="s">
        <v>17</v>
      </c>
      <c r="D447" s="6">
        <v>13982.516926042699</v>
      </c>
    </row>
    <row r="448" spans="1:4" x14ac:dyDescent="0.25">
      <c r="A448" s="6" t="s">
        <v>207</v>
      </c>
      <c r="B448" s="6" t="s">
        <v>208</v>
      </c>
      <c r="C448" s="6" t="s">
        <v>18</v>
      </c>
      <c r="D448" s="6">
        <v>122740.53311709</v>
      </c>
    </row>
    <row r="449" spans="1:4" x14ac:dyDescent="0.25">
      <c r="A449" s="6" t="s">
        <v>209</v>
      </c>
      <c r="B449" s="6" t="s">
        <v>210</v>
      </c>
      <c r="C449" s="6" t="s">
        <v>17</v>
      </c>
      <c r="D449" s="6">
        <v>45736.159817248699</v>
      </c>
    </row>
    <row r="450" spans="1:4" x14ac:dyDescent="0.25">
      <c r="A450" s="6" t="s">
        <v>209</v>
      </c>
      <c r="B450" s="6" t="s">
        <v>210</v>
      </c>
      <c r="C450" s="6" t="s">
        <v>18</v>
      </c>
      <c r="D450" s="6">
        <v>65941.217170204502</v>
      </c>
    </row>
    <row r="451" spans="1:4" x14ac:dyDescent="0.25">
      <c r="A451" s="6" t="s">
        <v>211</v>
      </c>
      <c r="B451" s="6" t="s">
        <v>212</v>
      </c>
      <c r="C451" s="6" t="s">
        <v>15</v>
      </c>
      <c r="D451" s="6">
        <v>26288.833961691002</v>
      </c>
    </row>
    <row r="452" spans="1:4" x14ac:dyDescent="0.25">
      <c r="A452" s="6" t="s">
        <v>211</v>
      </c>
      <c r="B452" s="6" t="s">
        <v>212</v>
      </c>
      <c r="C452" s="6" t="s">
        <v>17</v>
      </c>
      <c r="D452" s="6">
        <v>26538.486267994602</v>
      </c>
    </row>
    <row r="453" spans="1:4" x14ac:dyDescent="0.25">
      <c r="A453" s="6" t="s">
        <v>211</v>
      </c>
      <c r="B453" s="6" t="s">
        <v>212</v>
      </c>
      <c r="C453" s="6" t="s">
        <v>18</v>
      </c>
      <c r="D453" s="6">
        <v>67230.592084189906</v>
      </c>
    </row>
    <row r="454" spans="1:4" x14ac:dyDescent="0.25">
      <c r="A454" s="6" t="s">
        <v>213</v>
      </c>
      <c r="B454" s="6" t="s">
        <v>214</v>
      </c>
      <c r="C454" s="6" t="s">
        <v>15</v>
      </c>
      <c r="D454" s="6">
        <v>15435.346177728001</v>
      </c>
    </row>
    <row r="455" spans="1:4" x14ac:dyDescent="0.25">
      <c r="A455" s="6" t="s">
        <v>213</v>
      </c>
      <c r="B455" s="6" t="s">
        <v>214</v>
      </c>
      <c r="C455" s="6" t="s">
        <v>17</v>
      </c>
      <c r="D455" s="6">
        <v>30590.804429411601</v>
      </c>
    </row>
    <row r="456" spans="1:4" x14ac:dyDescent="0.25">
      <c r="A456" s="6" t="s">
        <v>213</v>
      </c>
      <c r="B456" s="6" t="s">
        <v>214</v>
      </c>
      <c r="C456" s="6" t="s">
        <v>18</v>
      </c>
      <c r="D456" s="6">
        <v>47024.761785840201</v>
      </c>
    </row>
    <row r="457" spans="1:4" x14ac:dyDescent="0.25">
      <c r="A457" s="6" t="s">
        <v>215</v>
      </c>
      <c r="B457" s="6" t="s">
        <v>216</v>
      </c>
      <c r="C457" s="6" t="s">
        <v>15</v>
      </c>
      <c r="D457" s="6">
        <v>12256.657464444501</v>
      </c>
    </row>
    <row r="458" spans="1:4" x14ac:dyDescent="0.25">
      <c r="A458" s="6" t="s">
        <v>215</v>
      </c>
      <c r="B458" s="6" t="s">
        <v>216</v>
      </c>
      <c r="C458" s="6" t="s">
        <v>17</v>
      </c>
      <c r="D458" s="6">
        <v>52275.942847980201</v>
      </c>
    </row>
    <row r="459" spans="1:4" x14ac:dyDescent="0.25">
      <c r="A459" s="6" t="s">
        <v>215</v>
      </c>
      <c r="B459" s="6" t="s">
        <v>216</v>
      </c>
      <c r="C459" s="6" t="s">
        <v>18</v>
      </c>
      <c r="D459" s="6">
        <v>66976.091749444298</v>
      </c>
    </row>
    <row r="460" spans="1:4" x14ac:dyDescent="0.25">
      <c r="A460" s="6" t="s">
        <v>217</v>
      </c>
      <c r="B460" s="6" t="s">
        <v>218</v>
      </c>
      <c r="C460" s="6" t="s">
        <v>15</v>
      </c>
      <c r="D460" s="6">
        <v>310876.31421150098</v>
      </c>
    </row>
    <row r="461" spans="1:4" x14ac:dyDescent="0.25">
      <c r="A461" s="6" t="s">
        <v>217</v>
      </c>
      <c r="B461" s="6" t="s">
        <v>218</v>
      </c>
      <c r="C461" s="6" t="s">
        <v>17</v>
      </c>
      <c r="D461" s="6">
        <v>111894.329755638</v>
      </c>
    </row>
    <row r="462" spans="1:4" x14ac:dyDescent="0.25">
      <c r="A462" s="6" t="s">
        <v>217</v>
      </c>
      <c r="B462" s="6" t="s">
        <v>218</v>
      </c>
      <c r="C462" s="6" t="s">
        <v>18</v>
      </c>
      <c r="D462" s="6">
        <v>73855.738618716205</v>
      </c>
    </row>
    <row r="463" spans="1:4" x14ac:dyDescent="0.25">
      <c r="A463" s="6" t="s">
        <v>219</v>
      </c>
      <c r="B463" s="6" t="s">
        <v>220</v>
      </c>
      <c r="C463" s="6" t="s">
        <v>15</v>
      </c>
      <c r="D463" s="6">
        <v>37824.488551409398</v>
      </c>
    </row>
    <row r="464" spans="1:4" x14ac:dyDescent="0.25">
      <c r="A464" s="6" t="s">
        <v>219</v>
      </c>
      <c r="B464" s="6" t="s">
        <v>220</v>
      </c>
      <c r="C464" s="6" t="s">
        <v>17</v>
      </c>
      <c r="D464" s="6">
        <v>106325.952800524</v>
      </c>
    </row>
    <row r="465" spans="1:4" x14ac:dyDescent="0.25">
      <c r="A465" s="6" t="s">
        <v>219</v>
      </c>
      <c r="B465" s="6" t="s">
        <v>220</v>
      </c>
      <c r="C465" s="6" t="s">
        <v>18</v>
      </c>
      <c r="D465" s="6">
        <v>95100.346039440396</v>
      </c>
    </row>
    <row r="466" spans="1:4" x14ac:dyDescent="0.25">
      <c r="A466" s="6" t="s">
        <v>221</v>
      </c>
      <c r="B466" s="6" t="s">
        <v>222</v>
      </c>
      <c r="C466" s="6" t="s">
        <v>15</v>
      </c>
      <c r="D466" s="6">
        <v>239550.21806256499</v>
      </c>
    </row>
    <row r="467" spans="1:4" x14ac:dyDescent="0.25">
      <c r="A467" s="6" t="s">
        <v>221</v>
      </c>
      <c r="B467" s="6" t="s">
        <v>222</v>
      </c>
      <c r="C467" s="6" t="s">
        <v>17</v>
      </c>
      <c r="D467" s="6">
        <v>44986.284380237797</v>
      </c>
    </row>
    <row r="468" spans="1:4" x14ac:dyDescent="0.25">
      <c r="A468" s="6" t="s">
        <v>221</v>
      </c>
      <c r="B468" s="6" t="s">
        <v>222</v>
      </c>
      <c r="C468" s="6" t="s">
        <v>18</v>
      </c>
      <c r="D468" s="6">
        <v>31508.788975678399</v>
      </c>
    </row>
    <row r="469" spans="1:4" x14ac:dyDescent="0.25">
      <c r="A469" s="6" t="s">
        <v>223</v>
      </c>
      <c r="B469" s="6" t="s">
        <v>224</v>
      </c>
      <c r="C469" s="6" t="s">
        <v>15</v>
      </c>
      <c r="D469" s="6">
        <v>70107.573057313202</v>
      </c>
    </row>
    <row r="470" spans="1:4" x14ac:dyDescent="0.25">
      <c r="A470" s="6" t="s">
        <v>223</v>
      </c>
      <c r="B470" s="6" t="s">
        <v>224</v>
      </c>
      <c r="C470" s="6" t="s">
        <v>17</v>
      </c>
      <c r="D470" s="6">
        <v>80221.718349678704</v>
      </c>
    </row>
    <row r="471" spans="1:4" x14ac:dyDescent="0.25">
      <c r="A471" s="6" t="s">
        <v>223</v>
      </c>
      <c r="B471" s="6" t="s">
        <v>224</v>
      </c>
      <c r="C471" s="6" t="s">
        <v>18</v>
      </c>
      <c r="D471" s="6">
        <v>87813.517421047305</v>
      </c>
    </row>
    <row r="472" spans="1:4" x14ac:dyDescent="0.25">
      <c r="A472" s="6" t="s">
        <v>225</v>
      </c>
      <c r="B472" s="6" t="s">
        <v>226</v>
      </c>
      <c r="C472" s="6" t="s">
        <v>15</v>
      </c>
      <c r="D472" s="6">
        <v>7943.7721965851097</v>
      </c>
    </row>
    <row r="473" spans="1:4" x14ac:dyDescent="0.25">
      <c r="A473" s="6" t="s">
        <v>225</v>
      </c>
      <c r="B473" s="6" t="s">
        <v>226</v>
      </c>
      <c r="C473" s="6" t="s">
        <v>17</v>
      </c>
      <c r="D473" s="6">
        <v>17557.252991626599</v>
      </c>
    </row>
    <row r="474" spans="1:4" x14ac:dyDescent="0.25">
      <c r="A474" s="6" t="s">
        <v>225</v>
      </c>
      <c r="B474" s="6" t="s">
        <v>226</v>
      </c>
      <c r="C474" s="6" t="s">
        <v>18</v>
      </c>
      <c r="D474" s="6">
        <v>44985.980639293797</v>
      </c>
    </row>
    <row r="475" spans="1:4" x14ac:dyDescent="0.25">
      <c r="A475" s="6" t="s">
        <v>227</v>
      </c>
      <c r="B475" s="6" t="s">
        <v>228</v>
      </c>
      <c r="C475" s="6" t="s">
        <v>15</v>
      </c>
      <c r="D475" s="6">
        <v>0</v>
      </c>
    </row>
    <row r="476" spans="1:4" x14ac:dyDescent="0.25">
      <c r="A476" s="6" t="s">
        <v>227</v>
      </c>
      <c r="B476" s="6" t="s">
        <v>228</v>
      </c>
      <c r="C476" s="6" t="s">
        <v>17</v>
      </c>
      <c r="D476" s="6">
        <v>38402.559696226301</v>
      </c>
    </row>
    <row r="477" spans="1:4" x14ac:dyDescent="0.25">
      <c r="A477" s="6" t="s">
        <v>227</v>
      </c>
      <c r="B477" s="6" t="s">
        <v>228</v>
      </c>
      <c r="C477" s="6" t="s">
        <v>18</v>
      </c>
      <c r="D477" s="6">
        <v>35053.4532711465</v>
      </c>
    </row>
    <row r="478" spans="1:4" x14ac:dyDescent="0.25">
      <c r="A478" s="6" t="s">
        <v>229</v>
      </c>
      <c r="B478" s="6" t="s">
        <v>230</v>
      </c>
      <c r="C478" s="6" t="s">
        <v>15</v>
      </c>
      <c r="D478" s="6">
        <v>61625.594213463002</v>
      </c>
    </row>
    <row r="479" spans="1:4" x14ac:dyDescent="0.25">
      <c r="A479" s="6" t="s">
        <v>229</v>
      </c>
      <c r="B479" s="6" t="s">
        <v>230</v>
      </c>
      <c r="C479" s="6" t="s">
        <v>17</v>
      </c>
      <c r="D479" s="6">
        <v>52703.248536401501</v>
      </c>
    </row>
    <row r="480" spans="1:4" x14ac:dyDescent="0.25">
      <c r="A480" s="6" t="s">
        <v>229</v>
      </c>
      <c r="B480" s="6" t="s">
        <v>230</v>
      </c>
      <c r="C480" s="6" t="s">
        <v>18</v>
      </c>
      <c r="D480" s="6">
        <v>54740.896302725298</v>
      </c>
    </row>
    <row r="481" spans="1:4" x14ac:dyDescent="0.25">
      <c r="A481" s="6" t="s">
        <v>231</v>
      </c>
      <c r="B481" s="6" t="s">
        <v>232</v>
      </c>
      <c r="C481" s="6" t="s">
        <v>15</v>
      </c>
      <c r="D481" s="6">
        <v>79637.287932322506</v>
      </c>
    </row>
    <row r="482" spans="1:4" x14ac:dyDescent="0.25">
      <c r="A482" s="6" t="s">
        <v>231</v>
      </c>
      <c r="B482" s="6" t="s">
        <v>232</v>
      </c>
      <c r="C482" s="6" t="s">
        <v>17</v>
      </c>
      <c r="D482" s="6">
        <v>12304.482437639201</v>
      </c>
    </row>
    <row r="483" spans="1:4" x14ac:dyDescent="0.25">
      <c r="A483" s="6" t="s">
        <v>231</v>
      </c>
      <c r="B483" s="6" t="s">
        <v>232</v>
      </c>
      <c r="C483" s="6" t="s">
        <v>18</v>
      </c>
      <c r="D483" s="6">
        <v>54902.767077812401</v>
      </c>
    </row>
    <row r="484" spans="1:4" x14ac:dyDescent="0.25">
      <c r="A484" s="6" t="s">
        <v>233</v>
      </c>
      <c r="B484" s="6" t="s">
        <v>234</v>
      </c>
      <c r="C484" s="6" t="s">
        <v>15</v>
      </c>
      <c r="D484" s="6">
        <v>203278.75490730099</v>
      </c>
    </row>
    <row r="485" spans="1:4" x14ac:dyDescent="0.25">
      <c r="A485" s="6" t="s">
        <v>233</v>
      </c>
      <c r="B485" s="6" t="s">
        <v>234</v>
      </c>
      <c r="C485" s="6" t="s">
        <v>17</v>
      </c>
      <c r="D485" s="6">
        <v>130977.15401893901</v>
      </c>
    </row>
    <row r="486" spans="1:4" x14ac:dyDescent="0.25">
      <c r="A486" s="6" t="s">
        <v>233</v>
      </c>
      <c r="B486" s="6" t="s">
        <v>234</v>
      </c>
      <c r="C486" s="6" t="s">
        <v>18</v>
      </c>
      <c r="D486" s="6">
        <v>83445.171227863393</v>
      </c>
    </row>
    <row r="487" spans="1:4" x14ac:dyDescent="0.25">
      <c r="A487" s="6" t="s">
        <v>235</v>
      </c>
      <c r="B487" s="6" t="s">
        <v>236</v>
      </c>
      <c r="C487" s="6" t="s">
        <v>15</v>
      </c>
      <c r="D487" s="6">
        <v>111319.823449427</v>
      </c>
    </row>
    <row r="488" spans="1:4" x14ac:dyDescent="0.25">
      <c r="A488" s="6" t="s">
        <v>235</v>
      </c>
      <c r="B488" s="6" t="s">
        <v>236</v>
      </c>
      <c r="C488" s="6" t="s">
        <v>16</v>
      </c>
      <c r="D488" s="6">
        <v>191666.671875</v>
      </c>
    </row>
    <row r="489" spans="1:4" x14ac:dyDescent="0.25">
      <c r="A489" s="6" t="s">
        <v>235</v>
      </c>
      <c r="B489" s="6" t="s">
        <v>236</v>
      </c>
      <c r="C489" s="6" t="s">
        <v>17</v>
      </c>
      <c r="D489" s="6">
        <v>83722.658305724093</v>
      </c>
    </row>
    <row r="490" spans="1:4" x14ac:dyDescent="0.25">
      <c r="A490" s="6" t="s">
        <v>235</v>
      </c>
      <c r="B490" s="6" t="s">
        <v>236</v>
      </c>
      <c r="C490" s="6" t="s">
        <v>18</v>
      </c>
      <c r="D490" s="6">
        <v>87881.237045947899</v>
      </c>
    </row>
    <row r="491" spans="1:4" x14ac:dyDescent="0.25">
      <c r="A491" s="6" t="s">
        <v>237</v>
      </c>
      <c r="B491" s="6" t="s">
        <v>238</v>
      </c>
      <c r="C491" s="6" t="s">
        <v>15</v>
      </c>
      <c r="D491" s="6">
        <v>18596.928266081501</v>
      </c>
    </row>
    <row r="492" spans="1:4" x14ac:dyDescent="0.25">
      <c r="A492" s="6" t="s">
        <v>237</v>
      </c>
      <c r="B492" s="6" t="s">
        <v>238</v>
      </c>
      <c r="C492" s="6" t="s">
        <v>16</v>
      </c>
      <c r="D492" s="6">
        <v>13333.3330078125</v>
      </c>
    </row>
    <row r="493" spans="1:4" x14ac:dyDescent="0.25">
      <c r="A493" s="6" t="s">
        <v>237</v>
      </c>
      <c r="B493" s="6" t="s">
        <v>238</v>
      </c>
      <c r="C493" s="6" t="s">
        <v>17</v>
      </c>
      <c r="D493" s="6">
        <v>176463.538544346</v>
      </c>
    </row>
    <row r="494" spans="1:4" x14ac:dyDescent="0.25">
      <c r="A494" s="6" t="s">
        <v>237</v>
      </c>
      <c r="B494" s="6" t="s">
        <v>238</v>
      </c>
      <c r="C494" s="6" t="s">
        <v>18</v>
      </c>
      <c r="D494" s="6">
        <v>49058.455659810003</v>
      </c>
    </row>
    <row r="495" spans="1:4" x14ac:dyDescent="0.25">
      <c r="A495" s="6" t="s">
        <v>239</v>
      </c>
      <c r="B495" s="6" t="s">
        <v>240</v>
      </c>
      <c r="C495" s="6" t="s">
        <v>15</v>
      </c>
      <c r="D495" s="6">
        <v>0</v>
      </c>
    </row>
    <row r="496" spans="1:4" x14ac:dyDescent="0.25">
      <c r="A496" s="6" t="s">
        <v>239</v>
      </c>
      <c r="B496" s="6" t="s">
        <v>240</v>
      </c>
      <c r="C496" s="6" t="s">
        <v>17</v>
      </c>
      <c r="D496" s="6">
        <v>59804.104048362897</v>
      </c>
    </row>
    <row r="497" spans="1:4" x14ac:dyDescent="0.25">
      <c r="A497" s="6" t="s">
        <v>239</v>
      </c>
      <c r="B497" s="6" t="s">
        <v>240</v>
      </c>
      <c r="C497" s="6" t="s">
        <v>18</v>
      </c>
      <c r="D497" s="6">
        <v>194948.67765630301</v>
      </c>
    </row>
    <row r="498" spans="1:4" x14ac:dyDescent="0.25">
      <c r="A498" s="6" t="s">
        <v>241</v>
      </c>
      <c r="B498" s="6" t="s">
        <v>242</v>
      </c>
      <c r="C498" s="6" t="s">
        <v>15</v>
      </c>
      <c r="D498" s="6">
        <v>53327.483753287903</v>
      </c>
    </row>
    <row r="499" spans="1:4" x14ac:dyDescent="0.25">
      <c r="A499" s="6" t="s">
        <v>241</v>
      </c>
      <c r="B499" s="6" t="s">
        <v>242</v>
      </c>
      <c r="C499" s="6" t="s">
        <v>17</v>
      </c>
      <c r="D499" s="6">
        <v>213327.556593855</v>
      </c>
    </row>
    <row r="500" spans="1:4" x14ac:dyDescent="0.25">
      <c r="A500" s="6" t="s">
        <v>241</v>
      </c>
      <c r="B500" s="6" t="s">
        <v>242</v>
      </c>
      <c r="C500" s="6" t="s">
        <v>18</v>
      </c>
      <c r="D500" s="6">
        <v>123685.860144837</v>
      </c>
    </row>
    <row r="501" spans="1:4" x14ac:dyDescent="0.25">
      <c r="A501" s="6" t="s">
        <v>243</v>
      </c>
      <c r="B501" s="6" t="s">
        <v>244</v>
      </c>
      <c r="C501" s="6" t="s">
        <v>15</v>
      </c>
      <c r="D501" s="6">
        <v>212985.602635691</v>
      </c>
    </row>
    <row r="502" spans="1:4" x14ac:dyDescent="0.25">
      <c r="A502" s="6" t="s">
        <v>243</v>
      </c>
      <c r="B502" s="6" t="s">
        <v>244</v>
      </c>
      <c r="C502" s="6" t="s">
        <v>17</v>
      </c>
      <c r="D502" s="6">
        <v>17790.2353054216</v>
      </c>
    </row>
    <row r="503" spans="1:4" x14ac:dyDescent="0.25">
      <c r="A503" s="6" t="s">
        <v>243</v>
      </c>
      <c r="B503" s="6" t="s">
        <v>244</v>
      </c>
      <c r="C503" s="6" t="s">
        <v>18</v>
      </c>
      <c r="D503" s="6">
        <v>47901.714884854402</v>
      </c>
    </row>
    <row r="504" spans="1:4" x14ac:dyDescent="0.25">
      <c r="A504" s="6" t="s">
        <v>245</v>
      </c>
      <c r="B504" s="6" t="s">
        <v>246</v>
      </c>
      <c r="C504" s="6" t="s">
        <v>15</v>
      </c>
      <c r="D504" s="6">
        <v>183029.74846917501</v>
      </c>
    </row>
    <row r="505" spans="1:4" x14ac:dyDescent="0.25">
      <c r="A505" s="6" t="s">
        <v>245</v>
      </c>
      <c r="B505" s="6" t="s">
        <v>246</v>
      </c>
      <c r="C505" s="6" t="s">
        <v>17</v>
      </c>
      <c r="D505" s="6">
        <v>52660.675091905803</v>
      </c>
    </row>
    <row r="506" spans="1:4" x14ac:dyDescent="0.25">
      <c r="A506" s="6" t="s">
        <v>245</v>
      </c>
      <c r="B506" s="6" t="s">
        <v>246</v>
      </c>
      <c r="C506" s="6" t="s">
        <v>18</v>
      </c>
      <c r="D506" s="6">
        <v>46165.694368961798</v>
      </c>
    </row>
    <row r="507" spans="1:4" x14ac:dyDescent="0.25">
      <c r="A507" s="6" t="s">
        <v>247</v>
      </c>
      <c r="B507" s="6" t="s">
        <v>248</v>
      </c>
      <c r="C507" s="6" t="s">
        <v>15</v>
      </c>
      <c r="D507" s="6">
        <v>177257.21425731201</v>
      </c>
    </row>
    <row r="508" spans="1:4" x14ac:dyDescent="0.25">
      <c r="A508" s="6" t="s">
        <v>247</v>
      </c>
      <c r="B508" s="6" t="s">
        <v>248</v>
      </c>
      <c r="C508" s="6" t="s">
        <v>17</v>
      </c>
      <c r="D508" s="6">
        <v>54492.7949593909</v>
      </c>
    </row>
    <row r="509" spans="1:4" x14ac:dyDescent="0.25">
      <c r="A509" s="6" t="s">
        <v>247</v>
      </c>
      <c r="B509" s="6" t="s">
        <v>248</v>
      </c>
      <c r="C509" s="6" t="s">
        <v>18</v>
      </c>
      <c r="D509" s="6">
        <v>127858.70474745901</v>
      </c>
    </row>
    <row r="510" spans="1:4" x14ac:dyDescent="0.25">
      <c r="A510" s="6" t="s">
        <v>249</v>
      </c>
      <c r="B510" s="6" t="s">
        <v>250</v>
      </c>
      <c r="C510" s="6" t="s">
        <v>15</v>
      </c>
      <c r="D510" s="6">
        <v>123796.586504641</v>
      </c>
    </row>
    <row r="511" spans="1:4" x14ac:dyDescent="0.25">
      <c r="A511" s="6" t="s">
        <v>249</v>
      </c>
      <c r="B511" s="6" t="s">
        <v>250</v>
      </c>
      <c r="C511" s="6" t="s">
        <v>17</v>
      </c>
      <c r="D511" s="6">
        <v>107424.528590223</v>
      </c>
    </row>
    <row r="512" spans="1:4" x14ac:dyDescent="0.25">
      <c r="A512" s="6" t="s">
        <v>249</v>
      </c>
      <c r="B512" s="6" t="s">
        <v>250</v>
      </c>
      <c r="C512" s="6" t="s">
        <v>18</v>
      </c>
      <c r="D512" s="6">
        <v>194040.57212525501</v>
      </c>
    </row>
    <row r="513" spans="1:4" x14ac:dyDescent="0.25">
      <c r="A513" s="6" t="s">
        <v>251</v>
      </c>
      <c r="B513" s="6" t="s">
        <v>252</v>
      </c>
      <c r="C513" s="6" t="s">
        <v>15</v>
      </c>
      <c r="D513" s="6">
        <v>56411.217519498998</v>
      </c>
    </row>
    <row r="514" spans="1:4" x14ac:dyDescent="0.25">
      <c r="A514" s="6" t="s">
        <v>251</v>
      </c>
      <c r="B514" s="6" t="s">
        <v>252</v>
      </c>
      <c r="C514" s="6" t="s">
        <v>17</v>
      </c>
      <c r="D514" s="6">
        <v>118770.132170112</v>
      </c>
    </row>
    <row r="515" spans="1:4" x14ac:dyDescent="0.25">
      <c r="A515" s="6" t="s">
        <v>251</v>
      </c>
      <c r="B515" s="6" t="s">
        <v>252</v>
      </c>
      <c r="C515" s="6" t="s">
        <v>18</v>
      </c>
      <c r="D515" s="6">
        <v>200117.824372414</v>
      </c>
    </row>
    <row r="516" spans="1:4" x14ac:dyDescent="0.25">
      <c r="A516" s="6" t="s">
        <v>253</v>
      </c>
      <c r="B516" s="6" t="s">
        <v>254</v>
      </c>
      <c r="C516" s="6" t="s">
        <v>15</v>
      </c>
      <c r="D516" s="6">
        <v>24060.5339642092</v>
      </c>
    </row>
    <row r="517" spans="1:4" x14ac:dyDescent="0.25">
      <c r="A517" s="6" t="s">
        <v>253</v>
      </c>
      <c r="B517" s="6" t="s">
        <v>254</v>
      </c>
      <c r="C517" s="6" t="s">
        <v>17</v>
      </c>
      <c r="D517" s="6">
        <v>281872.86109031102</v>
      </c>
    </row>
    <row r="518" spans="1:4" x14ac:dyDescent="0.25">
      <c r="A518" s="6" t="s">
        <v>253</v>
      </c>
      <c r="B518" s="6" t="s">
        <v>254</v>
      </c>
      <c r="C518" s="6" t="s">
        <v>18</v>
      </c>
      <c r="D518" s="6">
        <v>76686.725613325907</v>
      </c>
    </row>
    <row r="519" spans="1:4" x14ac:dyDescent="0.25">
      <c r="A519" s="6" t="s">
        <v>255</v>
      </c>
      <c r="B519" s="6" t="s">
        <v>256</v>
      </c>
      <c r="C519" s="6" t="s">
        <v>15</v>
      </c>
      <c r="D519" s="6">
        <v>128657.960153201</v>
      </c>
    </row>
    <row r="520" spans="1:4" x14ac:dyDescent="0.25">
      <c r="A520" s="6" t="s">
        <v>255</v>
      </c>
      <c r="B520" s="6" t="s">
        <v>256</v>
      </c>
      <c r="C520" s="6" t="s">
        <v>16</v>
      </c>
      <c r="D520" s="6">
        <v>74000</v>
      </c>
    </row>
    <row r="521" spans="1:4" x14ac:dyDescent="0.25">
      <c r="A521" s="6" t="s">
        <v>255</v>
      </c>
      <c r="B521" s="6" t="s">
        <v>256</v>
      </c>
      <c r="C521" s="6" t="s">
        <v>17</v>
      </c>
      <c r="D521" s="6">
        <v>516579.365874318</v>
      </c>
    </row>
    <row r="522" spans="1:4" x14ac:dyDescent="0.25">
      <c r="A522" s="6" t="s">
        <v>255</v>
      </c>
      <c r="B522" s="6" t="s">
        <v>256</v>
      </c>
      <c r="C522" s="6" t="s">
        <v>18</v>
      </c>
      <c r="D522" s="6">
        <v>399209.46785381099</v>
      </c>
    </row>
    <row r="523" spans="1:4" x14ac:dyDescent="0.25">
      <c r="A523" s="6" t="s">
        <v>257</v>
      </c>
      <c r="B523" s="6" t="s">
        <v>258</v>
      </c>
      <c r="C523" s="6" t="s">
        <v>15</v>
      </c>
      <c r="D523" s="6">
        <v>130416.6640625</v>
      </c>
    </row>
    <row r="524" spans="1:4" x14ac:dyDescent="0.25">
      <c r="A524" s="6" t="s">
        <v>257</v>
      </c>
      <c r="B524" s="6" t="s">
        <v>258</v>
      </c>
      <c r="C524" s="6" t="s">
        <v>17</v>
      </c>
      <c r="D524" s="6">
        <v>937721.83167964104</v>
      </c>
    </row>
    <row r="525" spans="1:4" x14ac:dyDescent="0.25">
      <c r="A525" s="6" t="s">
        <v>257</v>
      </c>
      <c r="B525" s="6" t="s">
        <v>258</v>
      </c>
      <c r="C525" s="6" t="s">
        <v>18</v>
      </c>
      <c r="D525" s="6">
        <v>533011.13296294794</v>
      </c>
    </row>
    <row r="526" spans="1:4" x14ac:dyDescent="0.25">
      <c r="A526" s="6" t="s">
        <v>259</v>
      </c>
      <c r="B526" s="6" t="s">
        <v>260</v>
      </c>
      <c r="C526" s="6" t="s">
        <v>15</v>
      </c>
      <c r="D526" s="6">
        <v>517438.94074903801</v>
      </c>
    </row>
    <row r="527" spans="1:4" x14ac:dyDescent="0.25">
      <c r="A527" s="6" t="s">
        <v>259</v>
      </c>
      <c r="B527" s="6" t="s">
        <v>260</v>
      </c>
      <c r="C527" s="6" t="s">
        <v>17</v>
      </c>
      <c r="D527" s="6">
        <v>616207.76193590101</v>
      </c>
    </row>
    <row r="528" spans="1:4" x14ac:dyDescent="0.25">
      <c r="A528" s="6" t="s">
        <v>259</v>
      </c>
      <c r="B528" s="6" t="s">
        <v>260</v>
      </c>
      <c r="C528" s="6" t="s">
        <v>18</v>
      </c>
      <c r="D528" s="6">
        <v>299422.35858353</v>
      </c>
    </row>
    <row r="529" spans="1:4" x14ac:dyDescent="0.25">
      <c r="A529" s="6" t="s">
        <v>261</v>
      </c>
      <c r="B529" s="6" t="s">
        <v>262</v>
      </c>
      <c r="C529" s="6" t="s">
        <v>17</v>
      </c>
      <c r="D529" s="6">
        <v>53082.474787402301</v>
      </c>
    </row>
    <row r="530" spans="1:4" x14ac:dyDescent="0.25">
      <c r="A530" s="6" t="s">
        <v>261</v>
      </c>
      <c r="B530" s="6" t="s">
        <v>262</v>
      </c>
      <c r="C530" s="6" t="s">
        <v>18</v>
      </c>
      <c r="D530" s="6">
        <v>146309.55220186099</v>
      </c>
    </row>
    <row r="531" spans="1:4" x14ac:dyDescent="0.25">
      <c r="A531" s="6" t="s">
        <v>263</v>
      </c>
      <c r="B531" s="6" t="s">
        <v>264</v>
      </c>
      <c r="C531" s="6" t="s">
        <v>15</v>
      </c>
      <c r="D531" s="6">
        <v>0</v>
      </c>
    </row>
    <row r="532" spans="1:4" x14ac:dyDescent="0.25">
      <c r="A532" s="6" t="s">
        <v>263</v>
      </c>
      <c r="B532" s="6" t="s">
        <v>264</v>
      </c>
      <c r="C532" s="6" t="s">
        <v>17</v>
      </c>
      <c r="D532" s="6">
        <v>208945.064139686</v>
      </c>
    </row>
    <row r="533" spans="1:4" x14ac:dyDescent="0.25">
      <c r="A533" s="6" t="s">
        <v>263</v>
      </c>
      <c r="B533" s="6" t="s">
        <v>264</v>
      </c>
      <c r="C533" s="6" t="s">
        <v>18</v>
      </c>
      <c r="D533" s="6">
        <v>201454.72066120399</v>
      </c>
    </row>
    <row r="534" spans="1:4" x14ac:dyDescent="0.25">
      <c r="A534" s="6" t="s">
        <v>265</v>
      </c>
      <c r="B534" s="6" t="s">
        <v>266</v>
      </c>
      <c r="C534" s="6" t="s">
        <v>15</v>
      </c>
      <c r="D534" s="6">
        <v>58000</v>
      </c>
    </row>
    <row r="535" spans="1:4" x14ac:dyDescent="0.25">
      <c r="A535" s="6" t="s">
        <v>265</v>
      </c>
      <c r="B535" s="6" t="s">
        <v>266</v>
      </c>
      <c r="C535" s="6" t="s">
        <v>17</v>
      </c>
      <c r="D535" s="6">
        <v>89430.649355652902</v>
      </c>
    </row>
    <row r="536" spans="1:4" x14ac:dyDescent="0.25">
      <c r="A536" s="6" t="s">
        <v>265</v>
      </c>
      <c r="B536" s="6" t="s">
        <v>266</v>
      </c>
      <c r="C536" s="6" t="s">
        <v>18</v>
      </c>
      <c r="D536" s="6">
        <v>98365.628963741707</v>
      </c>
    </row>
    <row r="537" spans="1:4" x14ac:dyDescent="0.25">
      <c r="A537" s="6" t="s">
        <v>267</v>
      </c>
      <c r="B537" s="6" t="s">
        <v>268</v>
      </c>
      <c r="C537" s="6" t="s">
        <v>15</v>
      </c>
      <c r="D537" s="6">
        <v>772760.30479804904</v>
      </c>
    </row>
    <row r="538" spans="1:4" x14ac:dyDescent="0.25">
      <c r="A538" s="6" t="s">
        <v>267</v>
      </c>
      <c r="B538" s="6" t="s">
        <v>268</v>
      </c>
      <c r="C538" s="6" t="s">
        <v>17</v>
      </c>
      <c r="D538" s="6">
        <v>40532.276902306599</v>
      </c>
    </row>
    <row r="539" spans="1:4" x14ac:dyDescent="0.25">
      <c r="A539" s="6" t="s">
        <v>267</v>
      </c>
      <c r="B539" s="6" t="s">
        <v>268</v>
      </c>
      <c r="C539" s="6" t="s">
        <v>18</v>
      </c>
      <c r="D539" s="6">
        <v>160466.445138877</v>
      </c>
    </row>
    <row r="540" spans="1:4" x14ac:dyDescent="0.25">
      <c r="A540" s="6" t="s">
        <v>269</v>
      </c>
      <c r="B540" s="6" t="s">
        <v>270</v>
      </c>
      <c r="C540" s="6" t="s">
        <v>17</v>
      </c>
      <c r="D540" s="6">
        <v>57916.120278251903</v>
      </c>
    </row>
    <row r="541" spans="1:4" x14ac:dyDescent="0.25">
      <c r="A541" s="6" t="s">
        <v>269</v>
      </c>
      <c r="B541" s="6" t="s">
        <v>270</v>
      </c>
      <c r="C541" s="6" t="s">
        <v>18</v>
      </c>
      <c r="D541" s="6">
        <v>768745.94664636103</v>
      </c>
    </row>
    <row r="542" spans="1:4" x14ac:dyDescent="0.25">
      <c r="A542" s="6" t="s">
        <v>271</v>
      </c>
      <c r="B542" s="6" t="s">
        <v>272</v>
      </c>
      <c r="C542" s="6" t="s">
        <v>15</v>
      </c>
      <c r="D542" s="6">
        <v>239287.17873061</v>
      </c>
    </row>
    <row r="543" spans="1:4" x14ac:dyDescent="0.25">
      <c r="A543" s="6" t="s">
        <v>271</v>
      </c>
      <c r="B543" s="6" t="s">
        <v>272</v>
      </c>
      <c r="C543" s="6" t="s">
        <v>17</v>
      </c>
      <c r="D543" s="6">
        <v>4666.9985437075102</v>
      </c>
    </row>
    <row r="544" spans="1:4" x14ac:dyDescent="0.25">
      <c r="A544" s="6" t="s">
        <v>271</v>
      </c>
      <c r="B544" s="6" t="s">
        <v>272</v>
      </c>
      <c r="C544" s="6" t="s">
        <v>18</v>
      </c>
      <c r="D544" s="6">
        <v>230396.57071677101</v>
      </c>
    </row>
    <row r="545" spans="1:4" x14ac:dyDescent="0.25">
      <c r="A545" s="6" t="s">
        <v>273</v>
      </c>
      <c r="B545" s="6" t="s">
        <v>274</v>
      </c>
      <c r="C545" s="6" t="s">
        <v>15</v>
      </c>
      <c r="D545" s="6">
        <v>858488.214086066</v>
      </c>
    </row>
    <row r="546" spans="1:4" x14ac:dyDescent="0.25">
      <c r="A546" s="6" t="s">
        <v>273</v>
      </c>
      <c r="B546" s="6" t="s">
        <v>274</v>
      </c>
      <c r="C546" s="6" t="s">
        <v>17</v>
      </c>
      <c r="D546" s="6">
        <v>720337.34518426796</v>
      </c>
    </row>
    <row r="547" spans="1:4" x14ac:dyDescent="0.25">
      <c r="A547" s="6" t="s">
        <v>273</v>
      </c>
      <c r="B547" s="6" t="s">
        <v>274</v>
      </c>
      <c r="C547" s="6" t="s">
        <v>18</v>
      </c>
      <c r="D547" s="6">
        <v>380778.71726820699</v>
      </c>
    </row>
    <row r="548" spans="1:4" x14ac:dyDescent="0.25">
      <c r="A548" s="6" t="s">
        <v>275</v>
      </c>
      <c r="B548" s="6" t="s">
        <v>276</v>
      </c>
      <c r="C548" s="6" t="s">
        <v>15</v>
      </c>
      <c r="D548" s="6">
        <v>10000</v>
      </c>
    </row>
    <row r="549" spans="1:4" x14ac:dyDescent="0.25">
      <c r="A549" s="6" t="s">
        <v>275</v>
      </c>
      <c r="B549" s="6" t="s">
        <v>276</v>
      </c>
      <c r="C549" s="6" t="s">
        <v>17</v>
      </c>
      <c r="D549" s="6">
        <v>7611.00081969451</v>
      </c>
    </row>
    <row r="550" spans="1:4" x14ac:dyDescent="0.25">
      <c r="A550" s="6" t="s">
        <v>275</v>
      </c>
      <c r="B550" s="6" t="s">
        <v>276</v>
      </c>
      <c r="C550" s="6" t="s">
        <v>18</v>
      </c>
      <c r="D550" s="6">
        <v>116721.61830025799</v>
      </c>
    </row>
    <row r="551" spans="1:4" x14ac:dyDescent="0.25">
      <c r="A551" s="6" t="s">
        <v>277</v>
      </c>
      <c r="B551" s="6" t="s">
        <v>278</v>
      </c>
      <c r="C551" s="6" t="s">
        <v>15</v>
      </c>
      <c r="D551" s="6">
        <v>1200000</v>
      </c>
    </row>
    <row r="552" spans="1:4" x14ac:dyDescent="0.25">
      <c r="A552" s="6" t="s">
        <v>277</v>
      </c>
      <c r="B552" s="6" t="s">
        <v>278</v>
      </c>
      <c r="C552" s="6" t="s">
        <v>17</v>
      </c>
      <c r="D552" s="6">
        <v>307502.71382662997</v>
      </c>
    </row>
    <row r="553" spans="1:4" x14ac:dyDescent="0.25">
      <c r="A553" s="6" t="s">
        <v>277</v>
      </c>
      <c r="B553" s="6" t="s">
        <v>278</v>
      </c>
      <c r="C553" s="6" t="s">
        <v>18</v>
      </c>
      <c r="D553" s="6">
        <v>381279.47902402899</v>
      </c>
    </row>
    <row r="554" spans="1:4" x14ac:dyDescent="0.25">
      <c r="A554" s="6" t="s">
        <v>279</v>
      </c>
      <c r="B554" s="6" t="s">
        <v>280</v>
      </c>
      <c r="C554" s="6" t="s">
        <v>15</v>
      </c>
      <c r="D554" s="6">
        <v>8541.6806345053901</v>
      </c>
    </row>
    <row r="555" spans="1:4" x14ac:dyDescent="0.25">
      <c r="A555" s="6" t="s">
        <v>279</v>
      </c>
      <c r="B555" s="6" t="s">
        <v>280</v>
      </c>
      <c r="C555" s="6" t="s">
        <v>17</v>
      </c>
      <c r="D555" s="6">
        <v>82055.564662675504</v>
      </c>
    </row>
    <row r="556" spans="1:4" x14ac:dyDescent="0.25">
      <c r="A556" s="6" t="s">
        <v>279</v>
      </c>
      <c r="B556" s="6" t="s">
        <v>280</v>
      </c>
      <c r="C556" s="6" t="s">
        <v>18</v>
      </c>
      <c r="D556" s="6">
        <v>90982.038842085196</v>
      </c>
    </row>
    <row r="557" spans="1:4" x14ac:dyDescent="0.25">
      <c r="A557" s="6" t="s">
        <v>281</v>
      </c>
      <c r="B557" s="6" t="s">
        <v>282</v>
      </c>
      <c r="C557" s="6" t="s">
        <v>15</v>
      </c>
      <c r="D557" s="6">
        <v>58084.743632359103</v>
      </c>
    </row>
    <row r="558" spans="1:4" x14ac:dyDescent="0.25">
      <c r="A558" s="6" t="s">
        <v>281</v>
      </c>
      <c r="B558" s="6" t="s">
        <v>282</v>
      </c>
      <c r="C558" s="6" t="s">
        <v>17</v>
      </c>
      <c r="D558" s="6">
        <v>67500</v>
      </c>
    </row>
    <row r="559" spans="1:4" x14ac:dyDescent="0.25">
      <c r="A559" s="6" t="s">
        <v>281</v>
      </c>
      <c r="B559" s="6" t="s">
        <v>282</v>
      </c>
      <c r="C559" s="6" t="s">
        <v>18</v>
      </c>
      <c r="D559" s="6">
        <v>169893.89610469399</v>
      </c>
    </row>
    <row r="560" spans="1:4" x14ac:dyDescent="0.25">
      <c r="A560" s="6" t="s">
        <v>283</v>
      </c>
      <c r="B560" s="6" t="s">
        <v>284</v>
      </c>
      <c r="C560" s="6" t="s">
        <v>15</v>
      </c>
      <c r="D560" s="6">
        <v>51200.248249698401</v>
      </c>
    </row>
    <row r="561" spans="1:4" x14ac:dyDescent="0.25">
      <c r="A561" s="6" t="s">
        <v>283</v>
      </c>
      <c r="B561" s="6" t="s">
        <v>284</v>
      </c>
      <c r="C561" s="6" t="s">
        <v>17</v>
      </c>
      <c r="D561" s="6">
        <v>28937.1941528602</v>
      </c>
    </row>
    <row r="562" spans="1:4" x14ac:dyDescent="0.25">
      <c r="A562" s="6" t="s">
        <v>283</v>
      </c>
      <c r="B562" s="6" t="s">
        <v>284</v>
      </c>
      <c r="C562" s="6" t="s">
        <v>18</v>
      </c>
      <c r="D562" s="6">
        <v>68632.457617149601</v>
      </c>
    </row>
    <row r="563" spans="1:4" x14ac:dyDescent="0.25">
      <c r="A563" s="6" t="s">
        <v>285</v>
      </c>
      <c r="B563" s="6" t="s">
        <v>286</v>
      </c>
      <c r="C563" s="6" t="s">
        <v>15</v>
      </c>
      <c r="D563" s="6">
        <v>3586.2189120809298</v>
      </c>
    </row>
    <row r="564" spans="1:4" x14ac:dyDescent="0.25">
      <c r="A564" s="6" t="s">
        <v>285</v>
      </c>
      <c r="B564" s="6" t="s">
        <v>286</v>
      </c>
      <c r="C564" s="6" t="s">
        <v>17</v>
      </c>
      <c r="D564" s="6">
        <v>26860.908642411901</v>
      </c>
    </row>
    <row r="565" spans="1:4" x14ac:dyDescent="0.25">
      <c r="A565" s="6" t="s">
        <v>285</v>
      </c>
      <c r="B565" s="6" t="s">
        <v>286</v>
      </c>
      <c r="C565" s="6" t="s">
        <v>18</v>
      </c>
      <c r="D565" s="6">
        <v>29117.467489774899</v>
      </c>
    </row>
    <row r="566" spans="1:4" x14ac:dyDescent="0.25">
      <c r="A566" s="6" t="s">
        <v>287</v>
      </c>
      <c r="B566" s="6" t="s">
        <v>288</v>
      </c>
      <c r="C566" s="6" t="s">
        <v>15</v>
      </c>
      <c r="D566" s="6">
        <v>35000</v>
      </c>
    </row>
    <row r="567" spans="1:4" x14ac:dyDescent="0.25">
      <c r="A567" s="6" t="s">
        <v>287</v>
      </c>
      <c r="B567" s="6" t="s">
        <v>288</v>
      </c>
      <c r="C567" s="6" t="s">
        <v>17</v>
      </c>
      <c r="D567" s="6">
        <v>16952.1326324193</v>
      </c>
    </row>
    <row r="568" spans="1:4" x14ac:dyDescent="0.25">
      <c r="A568" s="6" t="s">
        <v>287</v>
      </c>
      <c r="B568" s="6" t="s">
        <v>288</v>
      </c>
      <c r="C568" s="6" t="s">
        <v>18</v>
      </c>
      <c r="D568" s="6">
        <v>167017.95433956999</v>
      </c>
    </row>
    <row r="569" spans="1:4" x14ac:dyDescent="0.25">
      <c r="A569" s="6" t="s">
        <v>289</v>
      </c>
      <c r="B569" s="6" t="s">
        <v>290</v>
      </c>
      <c r="C569" s="6" t="s">
        <v>15</v>
      </c>
      <c r="D569" s="6">
        <v>33926.940370350101</v>
      </c>
    </row>
    <row r="570" spans="1:4" x14ac:dyDescent="0.25">
      <c r="A570" s="6" t="s">
        <v>289</v>
      </c>
      <c r="B570" s="6" t="s">
        <v>290</v>
      </c>
      <c r="C570" s="6" t="s">
        <v>17</v>
      </c>
      <c r="D570" s="6">
        <v>112028.953212754</v>
      </c>
    </row>
    <row r="571" spans="1:4" x14ac:dyDescent="0.25">
      <c r="A571" s="6" t="s">
        <v>289</v>
      </c>
      <c r="B571" s="6" t="s">
        <v>290</v>
      </c>
      <c r="C571" s="6" t="s">
        <v>18</v>
      </c>
      <c r="D571" s="6">
        <v>175604.79707519701</v>
      </c>
    </row>
    <row r="572" spans="1:4" x14ac:dyDescent="0.25">
      <c r="A572" s="6" t="s">
        <v>291</v>
      </c>
      <c r="B572" s="6" t="s">
        <v>292</v>
      </c>
      <c r="C572" s="6" t="s">
        <v>15</v>
      </c>
      <c r="D572" s="6">
        <v>40470.115880386802</v>
      </c>
    </row>
    <row r="573" spans="1:4" x14ac:dyDescent="0.25">
      <c r="A573" s="6" t="s">
        <v>291</v>
      </c>
      <c r="B573" s="6" t="s">
        <v>292</v>
      </c>
      <c r="C573" s="6" t="s">
        <v>17</v>
      </c>
      <c r="D573" s="6">
        <v>17750.134102004398</v>
      </c>
    </row>
    <row r="574" spans="1:4" x14ac:dyDescent="0.25">
      <c r="A574" s="6" t="s">
        <v>291</v>
      </c>
      <c r="B574" s="6" t="s">
        <v>292</v>
      </c>
      <c r="C574" s="6" t="s">
        <v>18</v>
      </c>
      <c r="D574" s="6">
        <v>30443.9651406677</v>
      </c>
    </row>
    <row r="575" spans="1:4" x14ac:dyDescent="0.25">
      <c r="A575" s="6" t="s">
        <v>293</v>
      </c>
      <c r="B575" s="6" t="s">
        <v>294</v>
      </c>
      <c r="C575" s="6" t="s">
        <v>15</v>
      </c>
      <c r="D575" s="6">
        <v>133351.54551623101</v>
      </c>
    </row>
    <row r="576" spans="1:4" x14ac:dyDescent="0.25">
      <c r="A576" s="6" t="s">
        <v>293</v>
      </c>
      <c r="B576" s="6" t="s">
        <v>294</v>
      </c>
      <c r="C576" s="6" t="s">
        <v>17</v>
      </c>
      <c r="D576" s="6">
        <v>113513.970014245</v>
      </c>
    </row>
    <row r="577" spans="1:4" x14ac:dyDescent="0.25">
      <c r="A577" s="6" t="s">
        <v>293</v>
      </c>
      <c r="B577" s="6" t="s">
        <v>294</v>
      </c>
      <c r="C577" s="6" t="s">
        <v>18</v>
      </c>
      <c r="D577" s="6">
        <v>219885.57975463799</v>
      </c>
    </row>
    <row r="578" spans="1:4" x14ac:dyDescent="0.25">
      <c r="A578" s="6" t="s">
        <v>295</v>
      </c>
      <c r="B578" s="6" t="s">
        <v>296</v>
      </c>
      <c r="C578" s="6" t="s">
        <v>15</v>
      </c>
      <c r="D578" s="6">
        <v>182.563394270131</v>
      </c>
    </row>
    <row r="579" spans="1:4" x14ac:dyDescent="0.25">
      <c r="A579" s="6" t="s">
        <v>295</v>
      </c>
      <c r="B579" s="6" t="s">
        <v>296</v>
      </c>
      <c r="C579" s="6" t="s">
        <v>17</v>
      </c>
      <c r="D579" s="6">
        <v>341820.51495308202</v>
      </c>
    </row>
    <row r="580" spans="1:4" x14ac:dyDescent="0.25">
      <c r="A580" s="6" t="s">
        <v>295</v>
      </c>
      <c r="B580" s="6" t="s">
        <v>296</v>
      </c>
      <c r="C580" s="6" t="s">
        <v>18</v>
      </c>
      <c r="D580" s="6">
        <v>779648.99115006195</v>
      </c>
    </row>
    <row r="581" spans="1:4" x14ac:dyDescent="0.25">
      <c r="A581" t="s">
        <v>21</v>
      </c>
    </row>
    <row r="582" spans="1:4" x14ac:dyDescent="0.25">
      <c r="A582" t="s">
        <v>1037</v>
      </c>
    </row>
    <row r="583" spans="1:4" x14ac:dyDescent="0.25">
      <c r="A583" t="s">
        <v>22</v>
      </c>
    </row>
    <row r="584" spans="1:4" x14ac:dyDescent="0.25">
      <c r="A584" t="s">
        <v>23</v>
      </c>
    </row>
    <row r="585" spans="1:4" x14ac:dyDescent="0.25">
      <c r="A585" t="s">
        <v>24</v>
      </c>
    </row>
    <row r="588" spans="1:4" x14ac:dyDescent="0.25">
      <c r="D588" s="7" t="str">
        <f>HYPERLINK("#'Indice'!A1", "Ir al índice")</f>
        <v>Ir al índice</v>
      </c>
    </row>
    <row r="589" spans="1:4" ht="17.25" x14ac:dyDescent="0.3">
      <c r="A589" s="4" t="s">
        <v>985</v>
      </c>
    </row>
    <row r="590" spans="1:4" x14ac:dyDescent="0.25">
      <c r="A590" s="5" t="s">
        <v>9</v>
      </c>
      <c r="B590" s="5" t="s">
        <v>71</v>
      </c>
      <c r="C590" s="5" t="s">
        <v>11</v>
      </c>
      <c r="D590" s="5" t="s">
        <v>501</v>
      </c>
    </row>
    <row r="591" spans="1:4" x14ac:dyDescent="0.25">
      <c r="A591" s="6" t="s">
        <v>72</v>
      </c>
      <c r="B591" s="6" t="s">
        <v>73</v>
      </c>
      <c r="C591" s="6" t="s">
        <v>18</v>
      </c>
      <c r="D591" s="6">
        <v>129166.07245901199</v>
      </c>
    </row>
    <row r="592" spans="1:4" x14ac:dyDescent="0.25">
      <c r="A592" s="6" t="s">
        <v>74</v>
      </c>
      <c r="B592" s="6" t="s">
        <v>75</v>
      </c>
      <c r="C592" s="6" t="s">
        <v>18</v>
      </c>
      <c r="D592" s="6">
        <v>105756.491268438</v>
      </c>
    </row>
    <row r="593" spans="1:4" x14ac:dyDescent="0.25">
      <c r="A593" s="6" t="s">
        <v>76</v>
      </c>
      <c r="B593" s="6" t="s">
        <v>77</v>
      </c>
      <c r="C593" s="6" t="s">
        <v>18</v>
      </c>
      <c r="D593" s="6">
        <v>18785.019791649898</v>
      </c>
    </row>
    <row r="594" spans="1:4" x14ac:dyDescent="0.25">
      <c r="A594" s="6" t="s">
        <v>78</v>
      </c>
      <c r="B594" s="6" t="s">
        <v>79</v>
      </c>
      <c r="C594" s="6" t="s">
        <v>18</v>
      </c>
      <c r="D594" s="6">
        <v>17106.060369318198</v>
      </c>
    </row>
    <row r="595" spans="1:4" x14ac:dyDescent="0.25">
      <c r="A595" s="6" t="s">
        <v>80</v>
      </c>
      <c r="B595" s="6" t="s">
        <v>81</v>
      </c>
      <c r="C595" s="6" t="s">
        <v>15</v>
      </c>
      <c r="D595" s="6">
        <v>0</v>
      </c>
    </row>
    <row r="596" spans="1:4" x14ac:dyDescent="0.25">
      <c r="A596" s="6" t="s">
        <v>80</v>
      </c>
      <c r="B596" s="6" t="s">
        <v>81</v>
      </c>
      <c r="C596" s="6" t="s">
        <v>17</v>
      </c>
      <c r="D596" s="6">
        <v>28500</v>
      </c>
    </row>
    <row r="597" spans="1:4" x14ac:dyDescent="0.25">
      <c r="A597" s="6" t="s">
        <v>80</v>
      </c>
      <c r="B597" s="6" t="s">
        <v>81</v>
      </c>
      <c r="C597" s="6" t="s">
        <v>18</v>
      </c>
      <c r="D597" s="6">
        <v>42843.705104041503</v>
      </c>
    </row>
    <row r="598" spans="1:4" x14ac:dyDescent="0.25">
      <c r="A598" s="6" t="s">
        <v>92</v>
      </c>
      <c r="B598" s="6" t="s">
        <v>93</v>
      </c>
      <c r="C598" s="6" t="s">
        <v>15</v>
      </c>
      <c r="D598" s="6">
        <v>16804.4951797555</v>
      </c>
    </row>
    <row r="599" spans="1:4" x14ac:dyDescent="0.25">
      <c r="A599" s="6" t="s">
        <v>92</v>
      </c>
      <c r="B599" s="6" t="s">
        <v>93</v>
      </c>
      <c r="C599" s="6" t="s">
        <v>17</v>
      </c>
      <c r="D599" s="6">
        <v>68021.169229541003</v>
      </c>
    </row>
    <row r="600" spans="1:4" x14ac:dyDescent="0.25">
      <c r="A600" s="6" t="s">
        <v>92</v>
      </c>
      <c r="B600" s="6" t="s">
        <v>93</v>
      </c>
      <c r="C600" s="6" t="s">
        <v>18</v>
      </c>
      <c r="D600" s="6">
        <v>228064.29064612801</v>
      </c>
    </row>
    <row r="601" spans="1:4" x14ac:dyDescent="0.25">
      <c r="A601" s="6" t="s">
        <v>108</v>
      </c>
      <c r="B601" s="6" t="s">
        <v>109</v>
      </c>
      <c r="C601" s="6" t="s">
        <v>15</v>
      </c>
      <c r="D601" s="6">
        <v>2658.7970888899999</v>
      </c>
    </row>
    <row r="602" spans="1:4" x14ac:dyDescent="0.25">
      <c r="A602" s="6" t="s">
        <v>108</v>
      </c>
      <c r="B602" s="6" t="s">
        <v>109</v>
      </c>
      <c r="C602" s="6" t="s">
        <v>17</v>
      </c>
      <c r="D602" s="6">
        <v>46799.3644298297</v>
      </c>
    </row>
    <row r="603" spans="1:4" x14ac:dyDescent="0.25">
      <c r="A603" s="6" t="s">
        <v>108</v>
      </c>
      <c r="B603" s="6" t="s">
        <v>109</v>
      </c>
      <c r="C603" s="6" t="s">
        <v>18</v>
      </c>
      <c r="D603" s="6">
        <v>39578.010094994897</v>
      </c>
    </row>
    <row r="604" spans="1:4" x14ac:dyDescent="0.25">
      <c r="A604" s="6" t="s">
        <v>110</v>
      </c>
      <c r="B604" s="6" t="s">
        <v>111</v>
      </c>
      <c r="C604" s="6" t="s">
        <v>15</v>
      </c>
      <c r="D604" s="6">
        <v>239630.55598958299</v>
      </c>
    </row>
    <row r="605" spans="1:4" x14ac:dyDescent="0.25">
      <c r="A605" s="6" t="s">
        <v>110</v>
      </c>
      <c r="B605" s="6" t="s">
        <v>111</v>
      </c>
      <c r="C605" s="6" t="s">
        <v>18</v>
      </c>
      <c r="D605" s="6">
        <v>85338.348476604893</v>
      </c>
    </row>
    <row r="606" spans="1:4" x14ac:dyDescent="0.25">
      <c r="A606" t="s">
        <v>21</v>
      </c>
    </row>
    <row r="607" spans="1:4" x14ac:dyDescent="0.25">
      <c r="A607" t="s">
        <v>1037</v>
      </c>
    </row>
    <row r="608" spans="1:4" x14ac:dyDescent="0.25">
      <c r="A608" t="s">
        <v>22</v>
      </c>
    </row>
    <row r="609" spans="1:4" x14ac:dyDescent="0.25">
      <c r="A609" t="s">
        <v>23</v>
      </c>
    </row>
    <row r="610" spans="1:4" x14ac:dyDescent="0.25">
      <c r="A610" t="s">
        <v>24</v>
      </c>
    </row>
    <row r="613" spans="1:4" x14ac:dyDescent="0.25">
      <c r="D613" s="7" t="str">
        <f>HYPERLINK("#'Indice'!A1", "Ir al índice")</f>
        <v>Ir al índice</v>
      </c>
    </row>
    <row r="614" spans="1:4" ht="17.25" x14ac:dyDescent="0.3">
      <c r="A614" s="4" t="s">
        <v>986</v>
      </c>
    </row>
    <row r="615" spans="1:4" x14ac:dyDescent="0.25">
      <c r="A615" s="5" t="s">
        <v>9</v>
      </c>
      <c r="B615" s="5" t="s">
        <v>10</v>
      </c>
      <c r="C615" s="5" t="s">
        <v>11</v>
      </c>
      <c r="D615" s="5" t="s">
        <v>501</v>
      </c>
    </row>
    <row r="616" spans="1:4" x14ac:dyDescent="0.25">
      <c r="A616" s="6" t="s">
        <v>13</v>
      </c>
      <c r="B616" s="6" t="s">
        <v>14</v>
      </c>
      <c r="C616" s="6" t="s">
        <v>15</v>
      </c>
      <c r="D616" s="6">
        <v>34965.6927343153</v>
      </c>
    </row>
    <row r="617" spans="1:4" x14ac:dyDescent="0.25">
      <c r="A617" s="6" t="s">
        <v>13</v>
      </c>
      <c r="B617" s="6" t="s">
        <v>14</v>
      </c>
      <c r="C617" s="6" t="s">
        <v>17</v>
      </c>
      <c r="D617" s="6">
        <v>47741.459451053997</v>
      </c>
    </row>
    <row r="618" spans="1:4" x14ac:dyDescent="0.25">
      <c r="A618" s="6" t="s">
        <v>13</v>
      </c>
      <c r="B618" s="6" t="s">
        <v>14</v>
      </c>
      <c r="C618" s="6" t="s">
        <v>18</v>
      </c>
      <c r="D618" s="6">
        <v>75140.817925073803</v>
      </c>
    </row>
    <row r="619" spans="1:4" x14ac:dyDescent="0.25">
      <c r="A619" s="6" t="s">
        <v>27</v>
      </c>
      <c r="B619" s="6" t="s">
        <v>28</v>
      </c>
      <c r="C619" s="6" t="s">
        <v>15</v>
      </c>
      <c r="D619" s="6">
        <v>25963.2194172159</v>
      </c>
    </row>
    <row r="620" spans="1:4" x14ac:dyDescent="0.25">
      <c r="A620" s="6" t="s">
        <v>27</v>
      </c>
      <c r="B620" s="6" t="s">
        <v>28</v>
      </c>
      <c r="C620" s="6" t="s">
        <v>17</v>
      </c>
      <c r="D620" s="6">
        <v>0</v>
      </c>
    </row>
    <row r="621" spans="1:4" x14ac:dyDescent="0.25">
      <c r="A621" s="6" t="s">
        <v>27</v>
      </c>
      <c r="B621" s="6" t="s">
        <v>28</v>
      </c>
      <c r="C621" s="6" t="s">
        <v>18</v>
      </c>
      <c r="D621" s="6">
        <v>112603.37448929</v>
      </c>
    </row>
    <row r="622" spans="1:4" x14ac:dyDescent="0.25">
      <c r="A622" s="6" t="s">
        <v>29</v>
      </c>
      <c r="B622" s="6" t="s">
        <v>30</v>
      </c>
      <c r="C622" s="6" t="s">
        <v>15</v>
      </c>
      <c r="D622" s="6">
        <v>29570.987590451699</v>
      </c>
    </row>
    <row r="623" spans="1:4" x14ac:dyDescent="0.25">
      <c r="A623" s="6" t="s">
        <v>29</v>
      </c>
      <c r="B623" s="6" t="s">
        <v>30</v>
      </c>
      <c r="C623" s="6" t="s">
        <v>17</v>
      </c>
      <c r="D623" s="6">
        <v>193209.82107388601</v>
      </c>
    </row>
    <row r="624" spans="1:4" x14ac:dyDescent="0.25">
      <c r="A624" s="6" t="s">
        <v>29</v>
      </c>
      <c r="B624" s="6" t="s">
        <v>30</v>
      </c>
      <c r="C624" s="6" t="s">
        <v>18</v>
      </c>
      <c r="D624" s="6">
        <v>148199.03065703899</v>
      </c>
    </row>
    <row r="625" spans="1:4" x14ac:dyDescent="0.25">
      <c r="A625" s="6" t="s">
        <v>31</v>
      </c>
      <c r="B625" s="6" t="s">
        <v>32</v>
      </c>
      <c r="C625" s="6" t="s">
        <v>15</v>
      </c>
      <c r="D625" s="6">
        <v>0</v>
      </c>
    </row>
    <row r="626" spans="1:4" x14ac:dyDescent="0.25">
      <c r="A626" s="6" t="s">
        <v>31</v>
      </c>
      <c r="B626" s="6" t="s">
        <v>32</v>
      </c>
      <c r="C626" s="6" t="s">
        <v>17</v>
      </c>
      <c r="D626" s="6">
        <v>118000</v>
      </c>
    </row>
    <row r="627" spans="1:4" x14ac:dyDescent="0.25">
      <c r="A627" s="6" t="s">
        <v>31</v>
      </c>
      <c r="B627" s="6" t="s">
        <v>32</v>
      </c>
      <c r="C627" s="6" t="s">
        <v>18</v>
      </c>
      <c r="D627" s="6">
        <v>58107.486974903397</v>
      </c>
    </row>
    <row r="628" spans="1:4" x14ac:dyDescent="0.25">
      <c r="A628" s="6" t="s">
        <v>33</v>
      </c>
      <c r="B628" s="6" t="s">
        <v>34</v>
      </c>
      <c r="C628" s="6" t="s">
        <v>15</v>
      </c>
      <c r="D628" s="6">
        <v>12955.1826120553</v>
      </c>
    </row>
    <row r="629" spans="1:4" x14ac:dyDescent="0.25">
      <c r="A629" s="6" t="s">
        <v>33</v>
      </c>
      <c r="B629" s="6" t="s">
        <v>34</v>
      </c>
      <c r="C629" s="6" t="s">
        <v>17</v>
      </c>
      <c r="D629" s="6">
        <v>60482.785998098203</v>
      </c>
    </row>
    <row r="630" spans="1:4" x14ac:dyDescent="0.25">
      <c r="A630" s="6" t="s">
        <v>33</v>
      </c>
      <c r="B630" s="6" t="s">
        <v>34</v>
      </c>
      <c r="C630" s="6" t="s">
        <v>18</v>
      </c>
      <c r="D630" s="6">
        <v>65431.340504747001</v>
      </c>
    </row>
    <row r="631" spans="1:4" x14ac:dyDescent="0.25">
      <c r="A631" s="6" t="s">
        <v>35</v>
      </c>
      <c r="B631" s="6" t="s">
        <v>36</v>
      </c>
      <c r="C631" s="6" t="s">
        <v>15</v>
      </c>
      <c r="D631" s="6">
        <v>155250</v>
      </c>
    </row>
    <row r="632" spans="1:4" x14ac:dyDescent="0.25">
      <c r="A632" s="6" t="s">
        <v>35</v>
      </c>
      <c r="B632" s="6" t="s">
        <v>36</v>
      </c>
      <c r="C632" s="6" t="s">
        <v>17</v>
      </c>
      <c r="D632" s="6">
        <v>20257.069431731601</v>
      </c>
    </row>
    <row r="633" spans="1:4" x14ac:dyDescent="0.25">
      <c r="A633" s="6" t="s">
        <v>35</v>
      </c>
      <c r="B633" s="6" t="s">
        <v>36</v>
      </c>
      <c r="C633" s="6" t="s">
        <v>18</v>
      </c>
      <c r="D633" s="6">
        <v>145351.25535578799</v>
      </c>
    </row>
    <row r="634" spans="1:4" x14ac:dyDescent="0.25">
      <c r="A634" s="6" t="s">
        <v>37</v>
      </c>
      <c r="B634" s="6" t="s">
        <v>38</v>
      </c>
      <c r="C634" s="6" t="s">
        <v>15</v>
      </c>
      <c r="D634" s="6">
        <v>0</v>
      </c>
    </row>
    <row r="635" spans="1:4" x14ac:dyDescent="0.25">
      <c r="A635" s="6" t="s">
        <v>37</v>
      </c>
      <c r="B635" s="6" t="s">
        <v>38</v>
      </c>
      <c r="C635" s="6" t="s">
        <v>18</v>
      </c>
      <c r="D635" s="6">
        <v>11376.6205381045</v>
      </c>
    </row>
    <row r="636" spans="1:4" x14ac:dyDescent="0.25">
      <c r="A636" s="6" t="s">
        <v>39</v>
      </c>
      <c r="B636" s="6" t="s">
        <v>40</v>
      </c>
      <c r="C636" s="6" t="s">
        <v>15</v>
      </c>
      <c r="D636" s="6">
        <v>3249.6663858044599</v>
      </c>
    </row>
    <row r="637" spans="1:4" x14ac:dyDescent="0.25">
      <c r="A637" s="6" t="s">
        <v>39</v>
      </c>
      <c r="B637" s="6" t="s">
        <v>40</v>
      </c>
      <c r="C637" s="6" t="s">
        <v>18</v>
      </c>
      <c r="D637" s="6">
        <v>58335.840222557599</v>
      </c>
    </row>
    <row r="638" spans="1:4" x14ac:dyDescent="0.25">
      <c r="A638" t="s">
        <v>21</v>
      </c>
    </row>
    <row r="639" spans="1:4" x14ac:dyDescent="0.25">
      <c r="A639" t="s">
        <v>1037</v>
      </c>
    </row>
    <row r="640" spans="1:4" x14ac:dyDescent="0.25">
      <c r="A640" t="s">
        <v>22</v>
      </c>
    </row>
    <row r="641" spans="1:1" x14ac:dyDescent="0.25">
      <c r="A641" t="s">
        <v>23</v>
      </c>
    </row>
    <row r="642" spans="1:1" x14ac:dyDescent="0.25">
      <c r="A642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dimension ref="A1:D64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987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988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989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501</v>
      </c>
    </row>
    <row r="17" spans="1:4" x14ac:dyDescent="0.25">
      <c r="A17" s="6" t="s">
        <v>13</v>
      </c>
      <c r="B17" s="6" t="s">
        <v>14</v>
      </c>
      <c r="C17" s="6" t="s">
        <v>15</v>
      </c>
      <c r="D17" s="6">
        <v>358545.92980621802</v>
      </c>
    </row>
    <row r="18" spans="1:4" x14ac:dyDescent="0.25">
      <c r="A18" s="6" t="s">
        <v>13</v>
      </c>
      <c r="B18" s="6" t="s">
        <v>14</v>
      </c>
      <c r="C18" s="6" t="s">
        <v>16</v>
      </c>
      <c r="D18" s="6">
        <v>287262.29038104799</v>
      </c>
    </row>
    <row r="19" spans="1:4" x14ac:dyDescent="0.25">
      <c r="A19" s="6" t="s">
        <v>13</v>
      </c>
      <c r="B19" s="6" t="s">
        <v>14</v>
      </c>
      <c r="C19" s="6" t="s">
        <v>17</v>
      </c>
      <c r="D19" s="6">
        <v>307193.38555890397</v>
      </c>
    </row>
    <row r="20" spans="1:4" x14ac:dyDescent="0.25">
      <c r="A20" s="6" t="s">
        <v>13</v>
      </c>
      <c r="B20" s="6" t="s">
        <v>14</v>
      </c>
      <c r="C20" s="6" t="s">
        <v>18</v>
      </c>
      <c r="D20" s="6">
        <v>365276.949418573</v>
      </c>
    </row>
    <row r="21" spans="1:4" x14ac:dyDescent="0.25">
      <c r="A21" s="6" t="s">
        <v>13</v>
      </c>
      <c r="B21" s="6" t="s">
        <v>19</v>
      </c>
      <c r="C21" s="6" t="s">
        <v>15</v>
      </c>
      <c r="D21" s="6">
        <v>230038.59336035801</v>
      </c>
    </row>
    <row r="22" spans="1:4" x14ac:dyDescent="0.25">
      <c r="A22" s="6" t="s">
        <v>13</v>
      </c>
      <c r="B22" s="6" t="s">
        <v>19</v>
      </c>
      <c r="C22" s="6" t="s">
        <v>17</v>
      </c>
      <c r="D22" s="6">
        <v>225681.244772028</v>
      </c>
    </row>
    <row r="23" spans="1:4" x14ac:dyDescent="0.25">
      <c r="A23" s="6" t="s">
        <v>13</v>
      </c>
      <c r="B23" s="6" t="s">
        <v>19</v>
      </c>
      <c r="C23" s="6" t="s">
        <v>18</v>
      </c>
      <c r="D23" s="6">
        <v>220278.58674756001</v>
      </c>
    </row>
    <row r="24" spans="1:4" x14ac:dyDescent="0.25">
      <c r="A24" s="6" t="s">
        <v>13</v>
      </c>
      <c r="B24" s="6" t="s">
        <v>20</v>
      </c>
      <c r="C24" s="6" t="s">
        <v>15</v>
      </c>
      <c r="D24" s="6">
        <v>358705.18582744198</v>
      </c>
    </row>
    <row r="25" spans="1:4" x14ac:dyDescent="0.25">
      <c r="A25" s="6" t="s">
        <v>13</v>
      </c>
      <c r="B25" s="6" t="s">
        <v>20</v>
      </c>
      <c r="C25" s="6" t="s">
        <v>16</v>
      </c>
      <c r="D25" s="6">
        <v>287262.29038104799</v>
      </c>
    </row>
    <row r="26" spans="1:4" x14ac:dyDescent="0.25">
      <c r="A26" s="6" t="s">
        <v>13</v>
      </c>
      <c r="B26" s="6" t="s">
        <v>20</v>
      </c>
      <c r="C26" s="6" t="s">
        <v>17</v>
      </c>
      <c r="D26" s="6">
        <v>307392.24923969503</v>
      </c>
    </row>
    <row r="27" spans="1:4" x14ac:dyDescent="0.25">
      <c r="A27" s="6" t="s">
        <v>13</v>
      </c>
      <c r="B27" s="6" t="s">
        <v>20</v>
      </c>
      <c r="C27" s="6" t="s">
        <v>18</v>
      </c>
      <c r="D27" s="6">
        <v>365749.64685685199</v>
      </c>
    </row>
    <row r="28" spans="1:4" x14ac:dyDescent="0.25">
      <c r="A28" t="s">
        <v>21</v>
      </c>
    </row>
    <row r="29" spans="1:4" x14ac:dyDescent="0.25">
      <c r="A29" t="s">
        <v>1037</v>
      </c>
    </row>
    <row r="30" spans="1:4" x14ac:dyDescent="0.25">
      <c r="A30" t="s">
        <v>22</v>
      </c>
    </row>
    <row r="31" spans="1:4" x14ac:dyDescent="0.25">
      <c r="A31" t="s">
        <v>23</v>
      </c>
    </row>
    <row r="32" spans="1:4" x14ac:dyDescent="0.25">
      <c r="A32" t="s">
        <v>24</v>
      </c>
    </row>
    <row r="35" spans="1:4" x14ac:dyDescent="0.25">
      <c r="D35" s="7" t="str">
        <f>HYPERLINK("#'Indice'!A1", "Ir al índice")</f>
        <v>Ir al índice</v>
      </c>
    </row>
    <row r="36" spans="1:4" ht="17.25" x14ac:dyDescent="0.3">
      <c r="A36" s="4" t="s">
        <v>990</v>
      </c>
    </row>
    <row r="37" spans="1:4" x14ac:dyDescent="0.25">
      <c r="A37" s="5" t="s">
        <v>9</v>
      </c>
      <c r="B37" s="5" t="s">
        <v>10</v>
      </c>
      <c r="C37" s="5" t="s">
        <v>11</v>
      </c>
      <c r="D37" s="5" t="s">
        <v>501</v>
      </c>
    </row>
    <row r="38" spans="1:4" x14ac:dyDescent="0.25">
      <c r="A38" s="6" t="s">
        <v>13</v>
      </c>
      <c r="B38" s="6" t="s">
        <v>14</v>
      </c>
      <c r="C38" s="6" t="s">
        <v>15</v>
      </c>
      <c r="D38" s="6">
        <v>358545.92980621802</v>
      </c>
    </row>
    <row r="39" spans="1:4" x14ac:dyDescent="0.25">
      <c r="A39" s="6" t="s">
        <v>13</v>
      </c>
      <c r="B39" s="6" t="s">
        <v>14</v>
      </c>
      <c r="C39" s="6" t="s">
        <v>16</v>
      </c>
      <c r="D39" s="6">
        <v>287262.29038104799</v>
      </c>
    </row>
    <row r="40" spans="1:4" x14ac:dyDescent="0.25">
      <c r="A40" s="6" t="s">
        <v>13</v>
      </c>
      <c r="B40" s="6" t="s">
        <v>14</v>
      </c>
      <c r="C40" s="6" t="s">
        <v>17</v>
      </c>
      <c r="D40" s="6">
        <v>307193.38555890397</v>
      </c>
    </row>
    <row r="41" spans="1:4" x14ac:dyDescent="0.25">
      <c r="A41" s="6" t="s">
        <v>13</v>
      </c>
      <c r="B41" s="6" t="s">
        <v>14</v>
      </c>
      <c r="C41" s="6" t="s">
        <v>18</v>
      </c>
      <c r="D41" s="6">
        <v>365276.949418573</v>
      </c>
    </row>
    <row r="42" spans="1:4" x14ac:dyDescent="0.25">
      <c r="A42" s="6" t="s">
        <v>27</v>
      </c>
      <c r="B42" s="6" t="s">
        <v>28</v>
      </c>
      <c r="C42" s="6" t="s">
        <v>15</v>
      </c>
      <c r="D42" s="6">
        <v>274070.60835561203</v>
      </c>
    </row>
    <row r="43" spans="1:4" x14ac:dyDescent="0.25">
      <c r="A43" s="6" t="s">
        <v>27</v>
      </c>
      <c r="B43" s="6" t="s">
        <v>28</v>
      </c>
      <c r="C43" s="6" t="s">
        <v>17</v>
      </c>
      <c r="D43" s="6">
        <v>175801.71262907999</v>
      </c>
    </row>
    <row r="44" spans="1:4" x14ac:dyDescent="0.25">
      <c r="A44" s="6" t="s">
        <v>27</v>
      </c>
      <c r="B44" s="6" t="s">
        <v>28</v>
      </c>
      <c r="C44" s="6" t="s">
        <v>18</v>
      </c>
      <c r="D44" s="6">
        <v>351040.88353669498</v>
      </c>
    </row>
    <row r="45" spans="1:4" x14ac:dyDescent="0.25">
      <c r="A45" s="6" t="s">
        <v>29</v>
      </c>
      <c r="B45" s="6" t="s">
        <v>30</v>
      </c>
      <c r="C45" s="6" t="s">
        <v>15</v>
      </c>
      <c r="D45" s="6">
        <v>250197.855069076</v>
      </c>
    </row>
    <row r="46" spans="1:4" x14ac:dyDescent="0.25">
      <c r="A46" s="6" t="s">
        <v>29</v>
      </c>
      <c r="B46" s="6" t="s">
        <v>30</v>
      </c>
      <c r="C46" s="6" t="s">
        <v>17</v>
      </c>
      <c r="D46" s="6">
        <v>461305.47376984102</v>
      </c>
    </row>
    <row r="47" spans="1:4" x14ac:dyDescent="0.25">
      <c r="A47" s="6" t="s">
        <v>29</v>
      </c>
      <c r="B47" s="6" t="s">
        <v>30</v>
      </c>
      <c r="C47" s="6" t="s">
        <v>18</v>
      </c>
      <c r="D47" s="6">
        <v>363810.78044202802</v>
      </c>
    </row>
    <row r="48" spans="1:4" x14ac:dyDescent="0.25">
      <c r="A48" s="6" t="s">
        <v>31</v>
      </c>
      <c r="B48" s="6" t="s">
        <v>32</v>
      </c>
      <c r="C48" s="6" t="s">
        <v>15</v>
      </c>
      <c r="D48" s="6">
        <v>232939.98748612899</v>
      </c>
    </row>
    <row r="49" spans="1:4" x14ac:dyDescent="0.25">
      <c r="A49" s="6" t="s">
        <v>31</v>
      </c>
      <c r="B49" s="6" t="s">
        <v>32</v>
      </c>
      <c r="C49" s="6" t="s">
        <v>17</v>
      </c>
      <c r="D49" s="6">
        <v>936105.82216912496</v>
      </c>
    </row>
    <row r="50" spans="1:4" x14ac:dyDescent="0.25">
      <c r="A50" s="6" t="s">
        <v>31</v>
      </c>
      <c r="B50" s="6" t="s">
        <v>32</v>
      </c>
      <c r="C50" s="6" t="s">
        <v>18</v>
      </c>
      <c r="D50" s="6">
        <v>262755.90007434197</v>
      </c>
    </row>
    <row r="51" spans="1:4" x14ac:dyDescent="0.25">
      <c r="A51" s="6" t="s">
        <v>33</v>
      </c>
      <c r="B51" s="6" t="s">
        <v>34</v>
      </c>
      <c r="C51" s="6" t="s">
        <v>15</v>
      </c>
      <c r="D51" s="6">
        <v>91038.239907594398</v>
      </c>
    </row>
    <row r="52" spans="1:4" x14ac:dyDescent="0.25">
      <c r="A52" s="6" t="s">
        <v>33</v>
      </c>
      <c r="B52" s="6" t="s">
        <v>34</v>
      </c>
      <c r="C52" s="6" t="s">
        <v>17</v>
      </c>
      <c r="D52" s="6">
        <v>280027.08102351398</v>
      </c>
    </row>
    <row r="53" spans="1:4" x14ac:dyDescent="0.25">
      <c r="A53" s="6" t="s">
        <v>33</v>
      </c>
      <c r="B53" s="6" t="s">
        <v>34</v>
      </c>
      <c r="C53" s="6" t="s">
        <v>18</v>
      </c>
      <c r="D53" s="6">
        <v>342615.35225376999</v>
      </c>
    </row>
    <row r="54" spans="1:4" x14ac:dyDescent="0.25">
      <c r="A54" s="6" t="s">
        <v>35</v>
      </c>
      <c r="B54" s="6" t="s">
        <v>36</v>
      </c>
      <c r="C54" s="6" t="s">
        <v>15</v>
      </c>
      <c r="D54" s="6">
        <v>221881.24766324399</v>
      </c>
    </row>
    <row r="55" spans="1:4" x14ac:dyDescent="0.25">
      <c r="A55" s="6" t="s">
        <v>35</v>
      </c>
      <c r="B55" s="6" t="s">
        <v>36</v>
      </c>
      <c r="C55" s="6" t="s">
        <v>17</v>
      </c>
      <c r="D55" s="6">
        <v>313002.93716206902</v>
      </c>
    </row>
    <row r="56" spans="1:4" x14ac:dyDescent="0.25">
      <c r="A56" s="6" t="s">
        <v>35</v>
      </c>
      <c r="B56" s="6" t="s">
        <v>36</v>
      </c>
      <c r="C56" s="6" t="s">
        <v>18</v>
      </c>
      <c r="D56" s="6">
        <v>293919.66393309599</v>
      </c>
    </row>
    <row r="57" spans="1:4" x14ac:dyDescent="0.25">
      <c r="A57" s="6" t="s">
        <v>37</v>
      </c>
      <c r="B57" s="6" t="s">
        <v>38</v>
      </c>
      <c r="C57" s="6" t="s">
        <v>15</v>
      </c>
      <c r="D57" s="6">
        <v>458651.20182005601</v>
      </c>
    </row>
    <row r="58" spans="1:4" x14ac:dyDescent="0.25">
      <c r="A58" s="6" t="s">
        <v>37</v>
      </c>
      <c r="B58" s="6" t="s">
        <v>38</v>
      </c>
      <c r="C58" s="6" t="s">
        <v>17</v>
      </c>
      <c r="D58" s="6">
        <v>156013.57272473801</v>
      </c>
    </row>
    <row r="59" spans="1:4" x14ac:dyDescent="0.25">
      <c r="A59" s="6" t="s">
        <v>37</v>
      </c>
      <c r="B59" s="6" t="s">
        <v>38</v>
      </c>
      <c r="C59" s="6" t="s">
        <v>18</v>
      </c>
      <c r="D59" s="6">
        <v>256882.37343188599</v>
      </c>
    </row>
    <row r="60" spans="1:4" x14ac:dyDescent="0.25">
      <c r="A60" s="6" t="s">
        <v>39</v>
      </c>
      <c r="B60" s="6" t="s">
        <v>40</v>
      </c>
      <c r="C60" s="6" t="s">
        <v>15</v>
      </c>
      <c r="D60" s="6">
        <v>256898.98723328099</v>
      </c>
    </row>
    <row r="61" spans="1:4" x14ac:dyDescent="0.25">
      <c r="A61" s="6" t="s">
        <v>39</v>
      </c>
      <c r="B61" s="6" t="s">
        <v>40</v>
      </c>
      <c r="C61" s="6" t="s">
        <v>17</v>
      </c>
      <c r="D61" s="6">
        <v>24081.4787840645</v>
      </c>
    </row>
    <row r="62" spans="1:4" x14ac:dyDescent="0.25">
      <c r="A62" s="6" t="s">
        <v>39</v>
      </c>
      <c r="B62" s="6" t="s">
        <v>40</v>
      </c>
      <c r="C62" s="6" t="s">
        <v>18</v>
      </c>
      <c r="D62" s="6">
        <v>415331.888498821</v>
      </c>
    </row>
    <row r="63" spans="1:4" x14ac:dyDescent="0.25">
      <c r="A63" t="s">
        <v>21</v>
      </c>
    </row>
    <row r="64" spans="1:4" x14ac:dyDescent="0.25">
      <c r="A64" t="s">
        <v>1037</v>
      </c>
    </row>
    <row r="65" spans="1:4" x14ac:dyDescent="0.25">
      <c r="A65" t="s">
        <v>22</v>
      </c>
    </row>
    <row r="66" spans="1:4" x14ac:dyDescent="0.25">
      <c r="A66" t="s">
        <v>23</v>
      </c>
    </row>
    <row r="67" spans="1:4" x14ac:dyDescent="0.25">
      <c r="A67" t="s">
        <v>24</v>
      </c>
    </row>
    <row r="70" spans="1:4" x14ac:dyDescent="0.25">
      <c r="D70" s="7" t="str">
        <f>HYPERLINK("#'Indice'!A1", "Ir al índice")</f>
        <v>Ir al índice</v>
      </c>
    </row>
    <row r="71" spans="1:4" ht="17.25" x14ac:dyDescent="0.3">
      <c r="A71" s="4" t="s">
        <v>991</v>
      </c>
    </row>
    <row r="72" spans="1:4" x14ac:dyDescent="0.25">
      <c r="A72" s="5" t="s">
        <v>9</v>
      </c>
      <c r="B72" s="5" t="s">
        <v>10</v>
      </c>
      <c r="C72" s="5" t="s">
        <v>11</v>
      </c>
      <c r="D72" s="5" t="s">
        <v>501</v>
      </c>
    </row>
    <row r="73" spans="1:4" x14ac:dyDescent="0.25">
      <c r="A73" s="6" t="s">
        <v>13</v>
      </c>
      <c r="B73" s="6" t="s">
        <v>14</v>
      </c>
      <c r="C73" s="6" t="s">
        <v>15</v>
      </c>
      <c r="D73" s="6">
        <v>358705.18582744198</v>
      </c>
    </row>
    <row r="74" spans="1:4" x14ac:dyDescent="0.25">
      <c r="A74" s="6" t="s">
        <v>13</v>
      </c>
      <c r="B74" s="6" t="s">
        <v>14</v>
      </c>
      <c r="C74" s="6" t="s">
        <v>16</v>
      </c>
      <c r="D74" s="6">
        <v>287262.29038104799</v>
      </c>
    </row>
    <row r="75" spans="1:4" x14ac:dyDescent="0.25">
      <c r="A75" s="6" t="s">
        <v>13</v>
      </c>
      <c r="B75" s="6" t="s">
        <v>14</v>
      </c>
      <c r="C75" s="6" t="s">
        <v>17</v>
      </c>
      <c r="D75" s="6">
        <v>307392.24923969503</v>
      </c>
    </row>
    <row r="76" spans="1:4" x14ac:dyDescent="0.25">
      <c r="A76" s="6" t="s">
        <v>13</v>
      </c>
      <c r="B76" s="6" t="s">
        <v>14</v>
      </c>
      <c r="C76" s="6" t="s">
        <v>18</v>
      </c>
      <c r="D76" s="6">
        <v>365749.64685685199</v>
      </c>
    </row>
    <row r="77" spans="1:4" x14ac:dyDescent="0.25">
      <c r="A77" s="6" t="s">
        <v>42</v>
      </c>
      <c r="B77" s="6" t="s">
        <v>43</v>
      </c>
      <c r="C77" s="6" t="s">
        <v>17</v>
      </c>
      <c r="D77" s="6">
        <v>70955.352769937497</v>
      </c>
    </row>
    <row r="78" spans="1:4" x14ac:dyDescent="0.25">
      <c r="A78" s="6" t="s">
        <v>42</v>
      </c>
      <c r="B78" s="6" t="s">
        <v>43</v>
      </c>
      <c r="C78" s="6" t="s">
        <v>18</v>
      </c>
      <c r="D78" s="6">
        <v>189828.586518175</v>
      </c>
    </row>
    <row r="79" spans="1:4" x14ac:dyDescent="0.25">
      <c r="A79" s="6" t="s">
        <v>44</v>
      </c>
      <c r="B79" s="6" t="s">
        <v>45</v>
      </c>
      <c r="C79" s="6" t="s">
        <v>17</v>
      </c>
      <c r="D79" s="6">
        <v>241375.475109419</v>
      </c>
    </row>
    <row r="80" spans="1:4" x14ac:dyDescent="0.25">
      <c r="A80" s="6" t="s">
        <v>44</v>
      </c>
      <c r="B80" s="6" t="s">
        <v>45</v>
      </c>
      <c r="C80" s="6" t="s">
        <v>18</v>
      </c>
      <c r="D80" s="6">
        <v>363996.62906626402</v>
      </c>
    </row>
    <row r="81" spans="1:4" x14ac:dyDescent="0.25">
      <c r="A81" s="6" t="s">
        <v>27</v>
      </c>
      <c r="B81" s="6" t="s">
        <v>28</v>
      </c>
      <c r="C81" s="6" t="s">
        <v>15</v>
      </c>
      <c r="D81" s="6">
        <v>311302.99030548701</v>
      </c>
    </row>
    <row r="82" spans="1:4" x14ac:dyDescent="0.25">
      <c r="A82" s="6" t="s">
        <v>27</v>
      </c>
      <c r="B82" s="6" t="s">
        <v>28</v>
      </c>
      <c r="C82" s="6" t="s">
        <v>17</v>
      </c>
      <c r="D82" s="6">
        <v>128000</v>
      </c>
    </row>
    <row r="83" spans="1:4" x14ac:dyDescent="0.25">
      <c r="A83" s="6" t="s">
        <v>27</v>
      </c>
      <c r="B83" s="6" t="s">
        <v>28</v>
      </c>
      <c r="C83" s="6" t="s">
        <v>18</v>
      </c>
      <c r="D83" s="6">
        <v>359560.55981256999</v>
      </c>
    </row>
    <row r="84" spans="1:4" x14ac:dyDescent="0.25">
      <c r="A84" s="6" t="s">
        <v>29</v>
      </c>
      <c r="B84" s="6" t="s">
        <v>30</v>
      </c>
      <c r="C84" s="6" t="s">
        <v>15</v>
      </c>
      <c r="D84" s="6">
        <v>250522.165652778</v>
      </c>
    </row>
    <row r="85" spans="1:4" x14ac:dyDescent="0.25">
      <c r="A85" s="6" t="s">
        <v>29</v>
      </c>
      <c r="B85" s="6" t="s">
        <v>30</v>
      </c>
      <c r="C85" s="6" t="s">
        <v>17</v>
      </c>
      <c r="D85" s="6">
        <v>477099.467183289</v>
      </c>
    </row>
    <row r="86" spans="1:4" x14ac:dyDescent="0.25">
      <c r="A86" s="6" t="s">
        <v>29</v>
      </c>
      <c r="B86" s="6" t="s">
        <v>30</v>
      </c>
      <c r="C86" s="6" t="s">
        <v>18</v>
      </c>
      <c r="D86" s="6">
        <v>374254.96048422199</v>
      </c>
    </row>
    <row r="87" spans="1:4" x14ac:dyDescent="0.25">
      <c r="A87" s="6" t="s">
        <v>46</v>
      </c>
      <c r="B87" s="6" t="s">
        <v>47</v>
      </c>
      <c r="C87" s="6" t="s">
        <v>15</v>
      </c>
      <c r="D87" s="6">
        <v>108453.290638622</v>
      </c>
    </row>
    <row r="88" spans="1:4" x14ac:dyDescent="0.25">
      <c r="A88" s="6" t="s">
        <v>46</v>
      </c>
      <c r="B88" s="6" t="s">
        <v>47</v>
      </c>
      <c r="C88" s="6" t="s">
        <v>17</v>
      </c>
      <c r="D88" s="6">
        <v>254000</v>
      </c>
    </row>
    <row r="89" spans="1:4" x14ac:dyDescent="0.25">
      <c r="A89" s="6" t="s">
        <v>46</v>
      </c>
      <c r="B89" s="6" t="s">
        <v>47</v>
      </c>
      <c r="C89" s="6" t="s">
        <v>18</v>
      </c>
      <c r="D89" s="6">
        <v>200221.71196346899</v>
      </c>
    </row>
    <row r="90" spans="1:4" x14ac:dyDescent="0.25">
      <c r="A90" s="6" t="s">
        <v>48</v>
      </c>
      <c r="B90" s="6" t="s">
        <v>49</v>
      </c>
      <c r="C90" s="6" t="s">
        <v>15</v>
      </c>
      <c r="D90" s="6">
        <v>320097.21460742201</v>
      </c>
    </row>
    <row r="91" spans="1:4" x14ac:dyDescent="0.25">
      <c r="A91" s="6" t="s">
        <v>48</v>
      </c>
      <c r="B91" s="6" t="s">
        <v>49</v>
      </c>
      <c r="C91" s="6" t="s">
        <v>17</v>
      </c>
      <c r="D91" s="6">
        <v>334965.42569720699</v>
      </c>
    </row>
    <row r="92" spans="1:4" x14ac:dyDescent="0.25">
      <c r="A92" s="6" t="s">
        <v>48</v>
      </c>
      <c r="B92" s="6" t="s">
        <v>49</v>
      </c>
      <c r="C92" s="6" t="s">
        <v>18</v>
      </c>
      <c r="D92" s="6">
        <v>314054.79669390398</v>
      </c>
    </row>
    <row r="93" spans="1:4" x14ac:dyDescent="0.25">
      <c r="A93" s="6" t="s">
        <v>31</v>
      </c>
      <c r="B93" s="6" t="s">
        <v>32</v>
      </c>
      <c r="C93" s="6" t="s">
        <v>15</v>
      </c>
      <c r="D93" s="6">
        <v>232950.237851891</v>
      </c>
    </row>
    <row r="94" spans="1:4" x14ac:dyDescent="0.25">
      <c r="A94" s="6" t="s">
        <v>31</v>
      </c>
      <c r="B94" s="6" t="s">
        <v>32</v>
      </c>
      <c r="C94" s="6" t="s">
        <v>17</v>
      </c>
      <c r="D94" s="6">
        <v>945356.40405685897</v>
      </c>
    </row>
    <row r="95" spans="1:4" x14ac:dyDescent="0.25">
      <c r="A95" s="6" t="s">
        <v>31</v>
      </c>
      <c r="B95" s="6" t="s">
        <v>32</v>
      </c>
      <c r="C95" s="6" t="s">
        <v>18</v>
      </c>
      <c r="D95" s="6">
        <v>263753.19801435998</v>
      </c>
    </row>
    <row r="96" spans="1:4" x14ac:dyDescent="0.25">
      <c r="A96" s="6" t="s">
        <v>50</v>
      </c>
      <c r="B96" s="6" t="s">
        <v>51</v>
      </c>
      <c r="C96" s="6" t="s">
        <v>15</v>
      </c>
      <c r="D96" s="6">
        <v>208940.68084481001</v>
      </c>
    </row>
    <row r="97" spans="1:4" x14ac:dyDescent="0.25">
      <c r="A97" s="6" t="s">
        <v>50</v>
      </c>
      <c r="B97" s="6" t="s">
        <v>51</v>
      </c>
      <c r="C97" s="6" t="s">
        <v>17</v>
      </c>
      <c r="D97" s="6">
        <v>163447.625213942</v>
      </c>
    </row>
    <row r="98" spans="1:4" x14ac:dyDescent="0.25">
      <c r="A98" s="6" t="s">
        <v>50</v>
      </c>
      <c r="B98" s="6" t="s">
        <v>51</v>
      </c>
      <c r="C98" s="6" t="s">
        <v>18</v>
      </c>
      <c r="D98" s="6">
        <v>248421.11832927199</v>
      </c>
    </row>
    <row r="99" spans="1:4" x14ac:dyDescent="0.25">
      <c r="A99" s="6" t="s">
        <v>52</v>
      </c>
      <c r="B99" s="6" t="s">
        <v>53</v>
      </c>
      <c r="C99" s="6" t="s">
        <v>17</v>
      </c>
      <c r="D99" s="6">
        <v>30000</v>
      </c>
    </row>
    <row r="100" spans="1:4" x14ac:dyDescent="0.25">
      <c r="A100" s="6" t="s">
        <v>52</v>
      </c>
      <c r="B100" s="6" t="s">
        <v>53</v>
      </c>
      <c r="C100" s="6" t="s">
        <v>18</v>
      </c>
      <c r="D100" s="6">
        <v>232027.071885891</v>
      </c>
    </row>
    <row r="101" spans="1:4" x14ac:dyDescent="0.25">
      <c r="A101" s="6" t="s">
        <v>33</v>
      </c>
      <c r="B101" s="6" t="s">
        <v>34</v>
      </c>
      <c r="C101" s="6" t="s">
        <v>17</v>
      </c>
      <c r="D101" s="6">
        <v>50000</v>
      </c>
    </row>
    <row r="102" spans="1:4" x14ac:dyDescent="0.25">
      <c r="A102" s="6" t="s">
        <v>33</v>
      </c>
      <c r="B102" s="6" t="s">
        <v>34</v>
      </c>
      <c r="C102" s="6" t="s">
        <v>18</v>
      </c>
      <c r="D102" s="6">
        <v>341426.47568163101</v>
      </c>
    </row>
    <row r="103" spans="1:4" x14ac:dyDescent="0.25">
      <c r="A103" s="6" t="s">
        <v>54</v>
      </c>
      <c r="B103" s="6" t="s">
        <v>55</v>
      </c>
      <c r="C103" s="6" t="s">
        <v>15</v>
      </c>
      <c r="D103" s="6">
        <v>86000</v>
      </c>
    </row>
    <row r="104" spans="1:4" x14ac:dyDescent="0.25">
      <c r="A104" s="6" t="s">
        <v>54</v>
      </c>
      <c r="B104" s="6" t="s">
        <v>55</v>
      </c>
      <c r="C104" s="6" t="s">
        <v>17</v>
      </c>
      <c r="D104" s="6">
        <v>299670.994580033</v>
      </c>
    </row>
    <row r="105" spans="1:4" x14ac:dyDescent="0.25">
      <c r="A105" s="6" t="s">
        <v>54</v>
      </c>
      <c r="B105" s="6" t="s">
        <v>55</v>
      </c>
      <c r="C105" s="6" t="s">
        <v>18</v>
      </c>
      <c r="D105" s="6">
        <v>364007.69642117497</v>
      </c>
    </row>
    <row r="106" spans="1:4" x14ac:dyDescent="0.25">
      <c r="A106" s="6" t="s">
        <v>35</v>
      </c>
      <c r="B106" s="6" t="s">
        <v>36</v>
      </c>
      <c r="C106" s="6" t="s">
        <v>15</v>
      </c>
      <c r="D106" s="6">
        <v>225000</v>
      </c>
    </row>
    <row r="107" spans="1:4" x14ac:dyDescent="0.25">
      <c r="A107" s="6" t="s">
        <v>35</v>
      </c>
      <c r="B107" s="6" t="s">
        <v>36</v>
      </c>
      <c r="C107" s="6" t="s">
        <v>17</v>
      </c>
      <c r="D107" s="6">
        <v>319826.697567461</v>
      </c>
    </row>
    <row r="108" spans="1:4" x14ac:dyDescent="0.25">
      <c r="A108" s="6" t="s">
        <v>35</v>
      </c>
      <c r="B108" s="6" t="s">
        <v>36</v>
      </c>
      <c r="C108" s="6" t="s">
        <v>18</v>
      </c>
      <c r="D108" s="6">
        <v>294858.88120333903</v>
      </c>
    </row>
    <row r="109" spans="1:4" x14ac:dyDescent="0.25">
      <c r="A109" s="6" t="s">
        <v>56</v>
      </c>
      <c r="B109" s="6" t="s">
        <v>57</v>
      </c>
      <c r="C109" s="6" t="s">
        <v>15</v>
      </c>
      <c r="D109" s="6">
        <v>214527.84945146501</v>
      </c>
    </row>
    <row r="110" spans="1:4" x14ac:dyDescent="0.25">
      <c r="A110" s="6" t="s">
        <v>56</v>
      </c>
      <c r="B110" s="6" t="s">
        <v>57</v>
      </c>
      <c r="C110" s="6" t="s">
        <v>17</v>
      </c>
      <c r="D110" s="6">
        <v>297622.36595146201</v>
      </c>
    </row>
    <row r="111" spans="1:4" x14ac:dyDescent="0.25">
      <c r="A111" s="6" t="s">
        <v>56</v>
      </c>
      <c r="B111" s="6" t="s">
        <v>57</v>
      </c>
      <c r="C111" s="6" t="s">
        <v>18</v>
      </c>
      <c r="D111" s="6">
        <v>307241.45811410202</v>
      </c>
    </row>
    <row r="112" spans="1:4" x14ac:dyDescent="0.25">
      <c r="A112" s="6" t="s">
        <v>37</v>
      </c>
      <c r="B112" s="6" t="s">
        <v>38</v>
      </c>
      <c r="C112" s="6" t="s">
        <v>15</v>
      </c>
      <c r="D112" s="6">
        <v>464600</v>
      </c>
    </row>
    <row r="113" spans="1:4" x14ac:dyDescent="0.25">
      <c r="A113" s="6" t="s">
        <v>37</v>
      </c>
      <c r="B113" s="6" t="s">
        <v>38</v>
      </c>
      <c r="C113" s="6" t="s">
        <v>17</v>
      </c>
      <c r="D113" s="6">
        <v>156013.57272473801</v>
      </c>
    </row>
    <row r="114" spans="1:4" x14ac:dyDescent="0.25">
      <c r="A114" s="6" t="s">
        <v>37</v>
      </c>
      <c r="B114" s="6" t="s">
        <v>38</v>
      </c>
      <c r="C114" s="6" t="s">
        <v>18</v>
      </c>
      <c r="D114" s="6">
        <v>257462.352769155</v>
      </c>
    </row>
    <row r="115" spans="1:4" x14ac:dyDescent="0.25">
      <c r="A115" s="6" t="s">
        <v>39</v>
      </c>
      <c r="B115" s="6" t="s">
        <v>40</v>
      </c>
      <c r="C115" s="6" t="s">
        <v>15</v>
      </c>
      <c r="D115" s="6">
        <v>70000</v>
      </c>
    </row>
    <row r="116" spans="1:4" x14ac:dyDescent="0.25">
      <c r="A116" s="6" t="s">
        <v>39</v>
      </c>
      <c r="B116" s="6" t="s">
        <v>40</v>
      </c>
      <c r="C116" s="6" t="s">
        <v>17</v>
      </c>
      <c r="D116" s="6">
        <v>24081.4787840645</v>
      </c>
    </row>
    <row r="117" spans="1:4" x14ac:dyDescent="0.25">
      <c r="A117" s="6" t="s">
        <v>39</v>
      </c>
      <c r="B117" s="6" t="s">
        <v>40</v>
      </c>
      <c r="C117" s="6" t="s">
        <v>18</v>
      </c>
      <c r="D117" s="6">
        <v>419269.482213029</v>
      </c>
    </row>
    <row r="118" spans="1:4" x14ac:dyDescent="0.25">
      <c r="A118" s="6" t="s">
        <v>58</v>
      </c>
      <c r="B118" s="6" t="s">
        <v>59</v>
      </c>
      <c r="C118" s="6" t="s">
        <v>17</v>
      </c>
      <c r="D118" s="6">
        <v>880000</v>
      </c>
    </row>
    <row r="119" spans="1:4" x14ac:dyDescent="0.25">
      <c r="A119" s="6" t="s">
        <v>58</v>
      </c>
      <c r="B119" s="6" t="s">
        <v>59</v>
      </c>
      <c r="C119" s="6" t="s">
        <v>18</v>
      </c>
      <c r="D119" s="6">
        <v>375051.83335522102</v>
      </c>
    </row>
    <row r="120" spans="1:4" x14ac:dyDescent="0.25">
      <c r="A120" s="6" t="s">
        <v>60</v>
      </c>
      <c r="B120" s="6" t="s">
        <v>61</v>
      </c>
      <c r="C120" s="6" t="s">
        <v>15</v>
      </c>
      <c r="D120" s="6">
        <v>476070.45751222997</v>
      </c>
    </row>
    <row r="121" spans="1:4" x14ac:dyDescent="0.25">
      <c r="A121" s="6" t="s">
        <v>60</v>
      </c>
      <c r="B121" s="6" t="s">
        <v>61</v>
      </c>
      <c r="C121" s="6" t="s">
        <v>16</v>
      </c>
      <c r="D121" s="6">
        <v>623333.3125</v>
      </c>
    </row>
    <row r="122" spans="1:4" x14ac:dyDescent="0.25">
      <c r="A122" s="6" t="s">
        <v>60</v>
      </c>
      <c r="B122" s="6" t="s">
        <v>61</v>
      </c>
      <c r="C122" s="6" t="s">
        <v>17</v>
      </c>
      <c r="D122" s="6">
        <v>386497.86172472802</v>
      </c>
    </row>
    <row r="123" spans="1:4" x14ac:dyDescent="0.25">
      <c r="A123" s="6" t="s">
        <v>60</v>
      </c>
      <c r="B123" s="6" t="s">
        <v>61</v>
      </c>
      <c r="C123" s="6" t="s">
        <v>18</v>
      </c>
      <c r="D123" s="6">
        <v>376637.683732256</v>
      </c>
    </row>
    <row r="124" spans="1:4" x14ac:dyDescent="0.25">
      <c r="A124" s="6" t="s">
        <v>62</v>
      </c>
      <c r="B124" s="6" t="s">
        <v>63</v>
      </c>
      <c r="C124" s="6" t="s">
        <v>18</v>
      </c>
      <c r="D124" s="6">
        <v>258158.14750340299</v>
      </c>
    </row>
    <row r="125" spans="1:4" x14ac:dyDescent="0.25">
      <c r="A125" s="6" t="s">
        <v>64</v>
      </c>
      <c r="B125" s="6" t="s">
        <v>65</v>
      </c>
      <c r="C125" s="6" t="s">
        <v>15</v>
      </c>
      <c r="D125" s="6">
        <v>358865.38300997502</v>
      </c>
    </row>
    <row r="126" spans="1:4" x14ac:dyDescent="0.25">
      <c r="A126" s="6" t="s">
        <v>64</v>
      </c>
      <c r="B126" s="6" t="s">
        <v>65</v>
      </c>
      <c r="C126" s="6" t="s">
        <v>17</v>
      </c>
      <c r="D126" s="6">
        <v>97243.058635187306</v>
      </c>
    </row>
    <row r="127" spans="1:4" x14ac:dyDescent="0.25">
      <c r="A127" s="6" t="s">
        <v>64</v>
      </c>
      <c r="B127" s="6" t="s">
        <v>65</v>
      </c>
      <c r="C127" s="6" t="s">
        <v>18</v>
      </c>
      <c r="D127" s="6">
        <v>286043.30093102</v>
      </c>
    </row>
    <row r="128" spans="1:4" x14ac:dyDescent="0.25">
      <c r="A128" s="6" t="s">
        <v>66</v>
      </c>
      <c r="B128" s="6" t="s">
        <v>67</v>
      </c>
      <c r="C128" s="6" t="s">
        <v>15</v>
      </c>
      <c r="D128" s="6">
        <v>38998.3111046911</v>
      </c>
    </row>
    <row r="129" spans="1:4" x14ac:dyDescent="0.25">
      <c r="A129" s="6" t="s">
        <v>66</v>
      </c>
      <c r="B129" s="6" t="s">
        <v>67</v>
      </c>
      <c r="C129" s="6" t="s">
        <v>17</v>
      </c>
      <c r="D129" s="6">
        <v>21000</v>
      </c>
    </row>
    <row r="130" spans="1:4" x14ac:dyDescent="0.25">
      <c r="A130" s="6" t="s">
        <v>66</v>
      </c>
      <c r="B130" s="6" t="s">
        <v>67</v>
      </c>
      <c r="C130" s="6" t="s">
        <v>18</v>
      </c>
      <c r="D130" s="6">
        <v>227764.03482524201</v>
      </c>
    </row>
    <row r="131" spans="1:4" x14ac:dyDescent="0.25">
      <c r="A131" s="6" t="s">
        <v>68</v>
      </c>
      <c r="B131" s="6" t="s">
        <v>69</v>
      </c>
      <c r="C131" s="6" t="s">
        <v>15</v>
      </c>
      <c r="D131" s="6">
        <v>249000</v>
      </c>
    </row>
    <row r="132" spans="1:4" x14ac:dyDescent="0.25">
      <c r="A132" s="6" t="s">
        <v>68</v>
      </c>
      <c r="B132" s="6" t="s">
        <v>69</v>
      </c>
      <c r="C132" s="6" t="s">
        <v>16</v>
      </c>
      <c r="D132" s="6">
        <v>428000</v>
      </c>
    </row>
    <row r="133" spans="1:4" x14ac:dyDescent="0.25">
      <c r="A133" s="6" t="s">
        <v>68</v>
      </c>
      <c r="B133" s="6" t="s">
        <v>69</v>
      </c>
      <c r="C133" s="6" t="s">
        <v>17</v>
      </c>
      <c r="D133" s="6">
        <v>197800</v>
      </c>
    </row>
    <row r="134" spans="1:4" x14ac:dyDescent="0.25">
      <c r="A134" s="6" t="s">
        <v>68</v>
      </c>
      <c r="B134" s="6" t="s">
        <v>69</v>
      </c>
      <c r="C134" s="6" t="s">
        <v>18</v>
      </c>
      <c r="D134" s="6">
        <v>389634.67648708698</v>
      </c>
    </row>
    <row r="135" spans="1:4" x14ac:dyDescent="0.25">
      <c r="A135" t="s">
        <v>21</v>
      </c>
    </row>
    <row r="136" spans="1:4" x14ac:dyDescent="0.25">
      <c r="A136" t="s">
        <v>1037</v>
      </c>
    </row>
    <row r="137" spans="1:4" x14ac:dyDescent="0.25">
      <c r="A137" t="s">
        <v>22</v>
      </c>
    </row>
    <row r="138" spans="1:4" x14ac:dyDescent="0.25">
      <c r="A138" t="s">
        <v>23</v>
      </c>
    </row>
    <row r="139" spans="1:4" x14ac:dyDescent="0.25">
      <c r="A139" t="s">
        <v>24</v>
      </c>
    </row>
    <row r="142" spans="1:4" x14ac:dyDescent="0.25">
      <c r="D142" s="7" t="str">
        <f>HYPERLINK("#'Indice'!A1", "Ir al índice")</f>
        <v>Ir al índice</v>
      </c>
    </row>
    <row r="143" spans="1:4" ht="17.25" x14ac:dyDescent="0.3">
      <c r="A143" s="4" t="s">
        <v>992</v>
      </c>
    </row>
    <row r="144" spans="1:4" x14ac:dyDescent="0.25">
      <c r="A144" s="5" t="s">
        <v>9</v>
      </c>
      <c r="B144" s="5" t="s">
        <v>71</v>
      </c>
      <c r="C144" s="5" t="s">
        <v>11</v>
      </c>
      <c r="D144" s="5" t="s">
        <v>501</v>
      </c>
    </row>
    <row r="145" spans="1:4" x14ac:dyDescent="0.25">
      <c r="A145" s="6" t="s">
        <v>72</v>
      </c>
      <c r="B145" s="6" t="s">
        <v>73</v>
      </c>
      <c r="C145" s="6" t="s">
        <v>15</v>
      </c>
      <c r="D145" s="6">
        <v>306463.83948228601</v>
      </c>
    </row>
    <row r="146" spans="1:4" x14ac:dyDescent="0.25">
      <c r="A146" s="6" t="s">
        <v>72</v>
      </c>
      <c r="B146" s="6" t="s">
        <v>73</v>
      </c>
      <c r="C146" s="6" t="s">
        <v>16</v>
      </c>
      <c r="D146" s="6">
        <v>155596.51802191499</v>
      </c>
    </row>
    <row r="147" spans="1:4" x14ac:dyDescent="0.25">
      <c r="A147" s="6" t="s">
        <v>72</v>
      </c>
      <c r="B147" s="6" t="s">
        <v>73</v>
      </c>
      <c r="C147" s="6" t="s">
        <v>17</v>
      </c>
      <c r="D147" s="6">
        <v>291400.51190879499</v>
      </c>
    </row>
    <row r="148" spans="1:4" x14ac:dyDescent="0.25">
      <c r="A148" s="6" t="s">
        <v>72</v>
      </c>
      <c r="B148" s="6" t="s">
        <v>73</v>
      </c>
      <c r="C148" s="6" t="s">
        <v>18</v>
      </c>
      <c r="D148" s="6">
        <v>509733.62381568301</v>
      </c>
    </row>
    <row r="149" spans="1:4" x14ac:dyDescent="0.25">
      <c r="A149" s="6" t="s">
        <v>74</v>
      </c>
      <c r="B149" s="6" t="s">
        <v>75</v>
      </c>
      <c r="C149" s="6" t="s">
        <v>15</v>
      </c>
      <c r="D149" s="6">
        <v>532693.04768449499</v>
      </c>
    </row>
    <row r="150" spans="1:4" x14ac:dyDescent="0.25">
      <c r="A150" s="6" t="s">
        <v>74</v>
      </c>
      <c r="B150" s="6" t="s">
        <v>75</v>
      </c>
      <c r="C150" s="6" t="s">
        <v>16</v>
      </c>
      <c r="D150" s="6">
        <v>0</v>
      </c>
    </row>
    <row r="151" spans="1:4" x14ac:dyDescent="0.25">
      <c r="A151" s="6" t="s">
        <v>74</v>
      </c>
      <c r="B151" s="6" t="s">
        <v>75</v>
      </c>
      <c r="C151" s="6" t="s">
        <v>17</v>
      </c>
      <c r="D151" s="6">
        <v>329114.96367543901</v>
      </c>
    </row>
    <row r="152" spans="1:4" x14ac:dyDescent="0.25">
      <c r="A152" s="6" t="s">
        <v>74</v>
      </c>
      <c r="B152" s="6" t="s">
        <v>75</v>
      </c>
      <c r="C152" s="6" t="s">
        <v>18</v>
      </c>
      <c r="D152" s="6">
        <v>606172.35805928195</v>
      </c>
    </row>
    <row r="153" spans="1:4" x14ac:dyDescent="0.25">
      <c r="A153" s="6" t="s">
        <v>76</v>
      </c>
      <c r="B153" s="6" t="s">
        <v>77</v>
      </c>
      <c r="C153" s="6" t="s">
        <v>15</v>
      </c>
      <c r="D153" s="6">
        <v>316725.16055513499</v>
      </c>
    </row>
    <row r="154" spans="1:4" x14ac:dyDescent="0.25">
      <c r="A154" s="6" t="s">
        <v>76</v>
      </c>
      <c r="B154" s="6" t="s">
        <v>77</v>
      </c>
      <c r="C154" s="6" t="s">
        <v>17</v>
      </c>
      <c r="D154" s="6">
        <v>238941.52274302099</v>
      </c>
    </row>
    <row r="155" spans="1:4" x14ac:dyDescent="0.25">
      <c r="A155" s="6" t="s">
        <v>76</v>
      </c>
      <c r="B155" s="6" t="s">
        <v>77</v>
      </c>
      <c r="C155" s="6" t="s">
        <v>18</v>
      </c>
      <c r="D155" s="6">
        <v>305822.02552038297</v>
      </c>
    </row>
    <row r="156" spans="1:4" x14ac:dyDescent="0.25">
      <c r="A156" s="6" t="s">
        <v>78</v>
      </c>
      <c r="B156" s="6" t="s">
        <v>79</v>
      </c>
      <c r="C156" s="6" t="s">
        <v>15</v>
      </c>
      <c r="D156" s="6">
        <v>378740.38418866199</v>
      </c>
    </row>
    <row r="157" spans="1:4" x14ac:dyDescent="0.25">
      <c r="A157" s="6" t="s">
        <v>78</v>
      </c>
      <c r="B157" s="6" t="s">
        <v>79</v>
      </c>
      <c r="C157" s="6" t="s">
        <v>17</v>
      </c>
      <c r="D157" s="6">
        <v>193234.327171374</v>
      </c>
    </row>
    <row r="158" spans="1:4" x14ac:dyDescent="0.25">
      <c r="A158" s="6" t="s">
        <v>78</v>
      </c>
      <c r="B158" s="6" t="s">
        <v>79</v>
      </c>
      <c r="C158" s="6" t="s">
        <v>18</v>
      </c>
      <c r="D158" s="6">
        <v>279963.027019097</v>
      </c>
    </row>
    <row r="159" spans="1:4" x14ac:dyDescent="0.25">
      <c r="A159" s="6" t="s">
        <v>80</v>
      </c>
      <c r="B159" s="6" t="s">
        <v>81</v>
      </c>
      <c r="C159" s="6" t="s">
        <v>15</v>
      </c>
      <c r="D159" s="6">
        <v>247107.768863067</v>
      </c>
    </row>
    <row r="160" spans="1:4" x14ac:dyDescent="0.25">
      <c r="A160" s="6" t="s">
        <v>80</v>
      </c>
      <c r="B160" s="6" t="s">
        <v>81</v>
      </c>
      <c r="C160" s="6" t="s">
        <v>17</v>
      </c>
      <c r="D160" s="6">
        <v>215725.44484112301</v>
      </c>
    </row>
    <row r="161" spans="1:4" x14ac:dyDescent="0.25">
      <c r="A161" s="6" t="s">
        <v>80</v>
      </c>
      <c r="B161" s="6" t="s">
        <v>81</v>
      </c>
      <c r="C161" s="6" t="s">
        <v>18</v>
      </c>
      <c r="D161" s="6">
        <v>236223.49083704999</v>
      </c>
    </row>
    <row r="162" spans="1:4" x14ac:dyDescent="0.25">
      <c r="A162" s="6" t="s">
        <v>82</v>
      </c>
      <c r="B162" s="6" t="s">
        <v>83</v>
      </c>
      <c r="C162" s="6" t="s">
        <v>15</v>
      </c>
      <c r="D162" s="6">
        <v>130684.587712711</v>
      </c>
    </row>
    <row r="163" spans="1:4" x14ac:dyDescent="0.25">
      <c r="A163" s="6" t="s">
        <v>82</v>
      </c>
      <c r="B163" s="6" t="s">
        <v>83</v>
      </c>
      <c r="C163" s="6" t="s">
        <v>17</v>
      </c>
      <c r="D163" s="6">
        <v>202222.62154274801</v>
      </c>
    </row>
    <row r="164" spans="1:4" x14ac:dyDescent="0.25">
      <c r="A164" s="6" t="s">
        <v>82</v>
      </c>
      <c r="B164" s="6" t="s">
        <v>83</v>
      </c>
      <c r="C164" s="6" t="s">
        <v>18</v>
      </c>
      <c r="D164" s="6">
        <v>247405.96598852499</v>
      </c>
    </row>
    <row r="165" spans="1:4" x14ac:dyDescent="0.25">
      <c r="A165" s="6" t="s">
        <v>84</v>
      </c>
      <c r="B165" s="6" t="s">
        <v>85</v>
      </c>
      <c r="C165" s="6" t="s">
        <v>15</v>
      </c>
      <c r="D165" s="6">
        <v>200032.852040984</v>
      </c>
    </row>
    <row r="166" spans="1:4" x14ac:dyDescent="0.25">
      <c r="A166" s="6" t="s">
        <v>84</v>
      </c>
      <c r="B166" s="6" t="s">
        <v>85</v>
      </c>
      <c r="C166" s="6" t="s">
        <v>16</v>
      </c>
      <c r="D166" s="6">
        <v>381000</v>
      </c>
    </row>
    <row r="167" spans="1:4" x14ac:dyDescent="0.25">
      <c r="A167" s="6" t="s">
        <v>84</v>
      </c>
      <c r="B167" s="6" t="s">
        <v>85</v>
      </c>
      <c r="C167" s="6" t="s">
        <v>17</v>
      </c>
      <c r="D167" s="6">
        <v>290107.26421217801</v>
      </c>
    </row>
    <row r="168" spans="1:4" x14ac:dyDescent="0.25">
      <c r="A168" s="6" t="s">
        <v>84</v>
      </c>
      <c r="B168" s="6" t="s">
        <v>85</v>
      </c>
      <c r="C168" s="6" t="s">
        <v>18</v>
      </c>
      <c r="D168" s="6">
        <v>237094.528444731</v>
      </c>
    </row>
    <row r="169" spans="1:4" x14ac:dyDescent="0.25">
      <c r="A169" s="6" t="s">
        <v>86</v>
      </c>
      <c r="B169" s="6" t="s">
        <v>87</v>
      </c>
      <c r="C169" s="6" t="s">
        <v>15</v>
      </c>
      <c r="D169" s="6">
        <v>324943.98804501299</v>
      </c>
    </row>
    <row r="170" spans="1:4" x14ac:dyDescent="0.25">
      <c r="A170" s="6" t="s">
        <v>86</v>
      </c>
      <c r="B170" s="6" t="s">
        <v>87</v>
      </c>
      <c r="C170" s="6" t="s">
        <v>17</v>
      </c>
      <c r="D170" s="6">
        <v>271732.65165589901</v>
      </c>
    </row>
    <row r="171" spans="1:4" x14ac:dyDescent="0.25">
      <c r="A171" s="6" t="s">
        <v>86</v>
      </c>
      <c r="B171" s="6" t="s">
        <v>87</v>
      </c>
      <c r="C171" s="6" t="s">
        <v>18</v>
      </c>
      <c r="D171" s="6">
        <v>333313.59471927298</v>
      </c>
    </row>
    <row r="172" spans="1:4" x14ac:dyDescent="0.25">
      <c r="A172" s="6" t="s">
        <v>88</v>
      </c>
      <c r="B172" s="6" t="s">
        <v>89</v>
      </c>
      <c r="C172" s="6" t="s">
        <v>15</v>
      </c>
      <c r="D172" s="6">
        <v>228777.340762787</v>
      </c>
    </row>
    <row r="173" spans="1:4" x14ac:dyDescent="0.25">
      <c r="A173" s="6" t="s">
        <v>88</v>
      </c>
      <c r="B173" s="6" t="s">
        <v>89</v>
      </c>
      <c r="C173" s="6" t="s">
        <v>17</v>
      </c>
      <c r="D173" s="6">
        <v>285426.00250448397</v>
      </c>
    </row>
    <row r="174" spans="1:4" x14ac:dyDescent="0.25">
      <c r="A174" s="6" t="s">
        <v>88</v>
      </c>
      <c r="B174" s="6" t="s">
        <v>89</v>
      </c>
      <c r="C174" s="6" t="s">
        <v>18</v>
      </c>
      <c r="D174" s="6">
        <v>416396.63597894798</v>
      </c>
    </row>
    <row r="175" spans="1:4" x14ac:dyDescent="0.25">
      <c r="A175" s="6" t="s">
        <v>90</v>
      </c>
      <c r="B175" s="6" t="s">
        <v>91</v>
      </c>
      <c r="C175" s="6" t="s">
        <v>15</v>
      </c>
      <c r="D175" s="6">
        <v>284036.66391631798</v>
      </c>
    </row>
    <row r="176" spans="1:4" x14ac:dyDescent="0.25">
      <c r="A176" s="6" t="s">
        <v>90</v>
      </c>
      <c r="B176" s="6" t="s">
        <v>91</v>
      </c>
      <c r="C176" s="6" t="s">
        <v>17</v>
      </c>
      <c r="D176" s="6">
        <v>223717.66719197101</v>
      </c>
    </row>
    <row r="177" spans="1:4" x14ac:dyDescent="0.25">
      <c r="A177" s="6" t="s">
        <v>90</v>
      </c>
      <c r="B177" s="6" t="s">
        <v>91</v>
      </c>
      <c r="C177" s="6" t="s">
        <v>18</v>
      </c>
      <c r="D177" s="6">
        <v>361817.23456357903</v>
      </c>
    </row>
    <row r="178" spans="1:4" x14ac:dyDescent="0.25">
      <c r="A178" s="6" t="s">
        <v>92</v>
      </c>
      <c r="B178" s="6" t="s">
        <v>93</v>
      </c>
      <c r="C178" s="6" t="s">
        <v>15</v>
      </c>
      <c r="D178" s="6">
        <v>652302.19762844197</v>
      </c>
    </row>
    <row r="179" spans="1:4" x14ac:dyDescent="0.25">
      <c r="A179" s="6" t="s">
        <v>92</v>
      </c>
      <c r="B179" s="6" t="s">
        <v>93</v>
      </c>
      <c r="C179" s="6" t="s">
        <v>16</v>
      </c>
      <c r="D179" s="6">
        <v>819653.33969253697</v>
      </c>
    </row>
    <row r="180" spans="1:4" x14ac:dyDescent="0.25">
      <c r="A180" s="6" t="s">
        <v>92</v>
      </c>
      <c r="B180" s="6" t="s">
        <v>93</v>
      </c>
      <c r="C180" s="6" t="s">
        <v>17</v>
      </c>
      <c r="D180" s="6">
        <v>461561.88417557499</v>
      </c>
    </row>
    <row r="181" spans="1:4" x14ac:dyDescent="0.25">
      <c r="A181" s="6" t="s">
        <v>92</v>
      </c>
      <c r="B181" s="6" t="s">
        <v>93</v>
      </c>
      <c r="C181" s="6" t="s">
        <v>18</v>
      </c>
      <c r="D181" s="6">
        <v>451062.21115666098</v>
      </c>
    </row>
    <row r="182" spans="1:4" x14ac:dyDescent="0.25">
      <c r="A182" s="6" t="s">
        <v>94</v>
      </c>
      <c r="B182" s="6" t="s">
        <v>95</v>
      </c>
      <c r="C182" s="6" t="s">
        <v>15</v>
      </c>
      <c r="D182" s="6">
        <v>369749.22996394499</v>
      </c>
    </row>
    <row r="183" spans="1:4" x14ac:dyDescent="0.25">
      <c r="A183" s="6" t="s">
        <v>94</v>
      </c>
      <c r="B183" s="6" t="s">
        <v>95</v>
      </c>
      <c r="C183" s="6" t="s">
        <v>17</v>
      </c>
      <c r="D183" s="6">
        <v>187370.517973143</v>
      </c>
    </row>
    <row r="184" spans="1:4" x14ac:dyDescent="0.25">
      <c r="A184" s="6" t="s">
        <v>94</v>
      </c>
      <c r="B184" s="6" t="s">
        <v>95</v>
      </c>
      <c r="C184" s="6" t="s">
        <v>18</v>
      </c>
      <c r="D184" s="6">
        <v>398935.63761522202</v>
      </c>
    </row>
    <row r="185" spans="1:4" x14ac:dyDescent="0.25">
      <c r="A185" s="6" t="s">
        <v>96</v>
      </c>
      <c r="B185" s="6" t="s">
        <v>97</v>
      </c>
      <c r="C185" s="6" t="s">
        <v>15</v>
      </c>
      <c r="D185" s="6">
        <v>387554.18307637499</v>
      </c>
    </row>
    <row r="186" spans="1:4" x14ac:dyDescent="0.25">
      <c r="A186" s="6" t="s">
        <v>96</v>
      </c>
      <c r="B186" s="6" t="s">
        <v>97</v>
      </c>
      <c r="C186" s="6" t="s">
        <v>16</v>
      </c>
      <c r="D186" s="6">
        <v>211955</v>
      </c>
    </row>
    <row r="187" spans="1:4" x14ac:dyDescent="0.25">
      <c r="A187" s="6" t="s">
        <v>96</v>
      </c>
      <c r="B187" s="6" t="s">
        <v>97</v>
      </c>
      <c r="C187" s="6" t="s">
        <v>17</v>
      </c>
      <c r="D187" s="6">
        <v>855531.53108234401</v>
      </c>
    </row>
    <row r="188" spans="1:4" x14ac:dyDescent="0.25">
      <c r="A188" s="6" t="s">
        <v>96</v>
      </c>
      <c r="B188" s="6" t="s">
        <v>97</v>
      </c>
      <c r="C188" s="6" t="s">
        <v>18</v>
      </c>
      <c r="D188" s="6">
        <v>513174.13534085301</v>
      </c>
    </row>
    <row r="189" spans="1:4" x14ac:dyDescent="0.25">
      <c r="A189" s="6" t="s">
        <v>98</v>
      </c>
      <c r="B189" s="6" t="s">
        <v>99</v>
      </c>
      <c r="C189" s="6" t="s">
        <v>15</v>
      </c>
      <c r="D189" s="6">
        <v>182874.62960492901</v>
      </c>
    </row>
    <row r="190" spans="1:4" x14ac:dyDescent="0.25">
      <c r="A190" s="6" t="s">
        <v>98</v>
      </c>
      <c r="B190" s="6" t="s">
        <v>99</v>
      </c>
      <c r="C190" s="6" t="s">
        <v>17</v>
      </c>
      <c r="D190" s="6">
        <v>303828.91830758902</v>
      </c>
    </row>
    <row r="191" spans="1:4" x14ac:dyDescent="0.25">
      <c r="A191" s="6" t="s">
        <v>98</v>
      </c>
      <c r="B191" s="6" t="s">
        <v>99</v>
      </c>
      <c r="C191" s="6" t="s">
        <v>18</v>
      </c>
      <c r="D191" s="6">
        <v>287802.65063205798</v>
      </c>
    </row>
    <row r="192" spans="1:4" x14ac:dyDescent="0.25">
      <c r="A192" s="6" t="s">
        <v>100</v>
      </c>
      <c r="B192" s="6" t="s">
        <v>101</v>
      </c>
      <c r="C192" s="6" t="s">
        <v>15</v>
      </c>
      <c r="D192" s="6">
        <v>466496.95647059998</v>
      </c>
    </row>
    <row r="193" spans="1:4" x14ac:dyDescent="0.25">
      <c r="A193" s="6" t="s">
        <v>100</v>
      </c>
      <c r="B193" s="6" t="s">
        <v>101</v>
      </c>
      <c r="C193" s="6" t="s">
        <v>17</v>
      </c>
      <c r="D193" s="6">
        <v>368109.82125211798</v>
      </c>
    </row>
    <row r="194" spans="1:4" x14ac:dyDescent="0.25">
      <c r="A194" s="6" t="s">
        <v>100</v>
      </c>
      <c r="B194" s="6" t="s">
        <v>101</v>
      </c>
      <c r="C194" s="6" t="s">
        <v>18</v>
      </c>
      <c r="D194" s="6">
        <v>381492.591315142</v>
      </c>
    </row>
    <row r="195" spans="1:4" x14ac:dyDescent="0.25">
      <c r="A195" s="6" t="s">
        <v>102</v>
      </c>
      <c r="B195" s="6" t="s">
        <v>103</v>
      </c>
      <c r="C195" s="6" t="s">
        <v>15</v>
      </c>
      <c r="D195" s="6">
        <v>239469.065869338</v>
      </c>
    </row>
    <row r="196" spans="1:4" x14ac:dyDescent="0.25">
      <c r="A196" s="6" t="s">
        <v>102</v>
      </c>
      <c r="B196" s="6" t="s">
        <v>103</v>
      </c>
      <c r="C196" s="6" t="s">
        <v>16</v>
      </c>
      <c r="D196" s="6">
        <v>149024.17867502599</v>
      </c>
    </row>
    <row r="197" spans="1:4" x14ac:dyDescent="0.25">
      <c r="A197" s="6" t="s">
        <v>102</v>
      </c>
      <c r="B197" s="6" t="s">
        <v>103</v>
      </c>
      <c r="C197" s="6" t="s">
        <v>17</v>
      </c>
      <c r="D197" s="6">
        <v>420707.51787867898</v>
      </c>
    </row>
    <row r="198" spans="1:4" x14ac:dyDescent="0.25">
      <c r="A198" s="6" t="s">
        <v>102</v>
      </c>
      <c r="B198" s="6" t="s">
        <v>103</v>
      </c>
      <c r="C198" s="6" t="s">
        <v>18</v>
      </c>
      <c r="D198" s="6">
        <v>379733.61616762303</v>
      </c>
    </row>
    <row r="199" spans="1:4" x14ac:dyDescent="0.25">
      <c r="A199" s="6" t="s">
        <v>104</v>
      </c>
      <c r="B199" s="6" t="s">
        <v>105</v>
      </c>
      <c r="C199" s="6" t="s">
        <v>15</v>
      </c>
      <c r="D199" s="6">
        <v>124808.402396315</v>
      </c>
    </row>
    <row r="200" spans="1:4" x14ac:dyDescent="0.25">
      <c r="A200" s="6" t="s">
        <v>104</v>
      </c>
      <c r="B200" s="6" t="s">
        <v>105</v>
      </c>
      <c r="C200" s="6" t="s">
        <v>17</v>
      </c>
      <c r="D200" s="6">
        <v>289596.41765539598</v>
      </c>
    </row>
    <row r="201" spans="1:4" x14ac:dyDescent="0.25">
      <c r="A201" s="6" t="s">
        <v>104</v>
      </c>
      <c r="B201" s="6" t="s">
        <v>105</v>
      </c>
      <c r="C201" s="6" t="s">
        <v>18</v>
      </c>
      <c r="D201" s="6">
        <v>319636.08673185698</v>
      </c>
    </row>
    <row r="202" spans="1:4" x14ac:dyDescent="0.25">
      <c r="A202" s="6" t="s">
        <v>106</v>
      </c>
      <c r="B202" s="6" t="s">
        <v>107</v>
      </c>
      <c r="C202" s="6" t="s">
        <v>15</v>
      </c>
      <c r="D202" s="6">
        <v>230718.045851237</v>
      </c>
    </row>
    <row r="203" spans="1:4" x14ac:dyDescent="0.25">
      <c r="A203" s="6" t="s">
        <v>106</v>
      </c>
      <c r="B203" s="6" t="s">
        <v>107</v>
      </c>
      <c r="C203" s="6" t="s">
        <v>17</v>
      </c>
      <c r="D203" s="6">
        <v>207082.26282999601</v>
      </c>
    </row>
    <row r="204" spans="1:4" x14ac:dyDescent="0.25">
      <c r="A204" s="6" t="s">
        <v>106</v>
      </c>
      <c r="B204" s="6" t="s">
        <v>107</v>
      </c>
      <c r="C204" s="6" t="s">
        <v>18</v>
      </c>
      <c r="D204" s="6">
        <v>278274.23294815398</v>
      </c>
    </row>
    <row r="205" spans="1:4" x14ac:dyDescent="0.25">
      <c r="A205" s="6" t="s">
        <v>108</v>
      </c>
      <c r="B205" s="6" t="s">
        <v>109</v>
      </c>
      <c r="C205" s="6" t="s">
        <v>15</v>
      </c>
      <c r="D205" s="6">
        <v>260913.14229281401</v>
      </c>
    </row>
    <row r="206" spans="1:4" x14ac:dyDescent="0.25">
      <c r="A206" s="6" t="s">
        <v>108</v>
      </c>
      <c r="B206" s="6" t="s">
        <v>109</v>
      </c>
      <c r="C206" s="6" t="s">
        <v>17</v>
      </c>
      <c r="D206" s="6">
        <v>338922.95650373999</v>
      </c>
    </row>
    <row r="207" spans="1:4" x14ac:dyDescent="0.25">
      <c r="A207" s="6" t="s">
        <v>108</v>
      </c>
      <c r="B207" s="6" t="s">
        <v>109</v>
      </c>
      <c r="C207" s="6" t="s">
        <v>18</v>
      </c>
      <c r="D207" s="6">
        <v>277758.73891507898</v>
      </c>
    </row>
    <row r="208" spans="1:4" x14ac:dyDescent="0.25">
      <c r="A208" s="6" t="s">
        <v>110</v>
      </c>
      <c r="B208" s="6" t="s">
        <v>111</v>
      </c>
      <c r="C208" s="6" t="s">
        <v>15</v>
      </c>
      <c r="D208" s="6">
        <v>143333.33333333299</v>
      </c>
    </row>
    <row r="209" spans="1:4" x14ac:dyDescent="0.25">
      <c r="A209" s="6" t="s">
        <v>110</v>
      </c>
      <c r="B209" s="6" t="s">
        <v>111</v>
      </c>
      <c r="C209" s="6" t="s">
        <v>18</v>
      </c>
      <c r="D209" s="6">
        <v>157617.404972107</v>
      </c>
    </row>
    <row r="210" spans="1:4" x14ac:dyDescent="0.25">
      <c r="A210" t="s">
        <v>21</v>
      </c>
    </row>
    <row r="211" spans="1:4" x14ac:dyDescent="0.25">
      <c r="A211" t="s">
        <v>1037</v>
      </c>
    </row>
    <row r="212" spans="1:4" x14ac:dyDescent="0.25">
      <c r="A212" t="s">
        <v>22</v>
      </c>
    </row>
    <row r="213" spans="1:4" x14ac:dyDescent="0.25">
      <c r="A213" t="s">
        <v>23</v>
      </c>
    </row>
    <row r="214" spans="1:4" x14ac:dyDescent="0.25">
      <c r="A214" t="s">
        <v>24</v>
      </c>
    </row>
    <row r="217" spans="1:4" x14ac:dyDescent="0.25">
      <c r="D217" s="7" t="str">
        <f>HYPERLINK("#'Indice'!A1", "Ir al índice")</f>
        <v>Ir al índice</v>
      </c>
    </row>
    <row r="218" spans="1:4" ht="17.25" x14ac:dyDescent="0.3">
      <c r="A218" s="4" t="s">
        <v>993</v>
      </c>
    </row>
    <row r="219" spans="1:4" x14ac:dyDescent="0.25">
      <c r="A219" s="5" t="s">
        <v>9</v>
      </c>
      <c r="B219" s="5" t="s">
        <v>71</v>
      </c>
      <c r="C219" s="5" t="s">
        <v>11</v>
      </c>
      <c r="D219" s="5" t="s">
        <v>501</v>
      </c>
    </row>
    <row r="220" spans="1:4" x14ac:dyDescent="0.25">
      <c r="A220" s="6" t="s">
        <v>72</v>
      </c>
      <c r="B220" s="6" t="s">
        <v>73</v>
      </c>
      <c r="C220" s="6" t="s">
        <v>15</v>
      </c>
      <c r="D220" s="6">
        <v>306463.83948228601</v>
      </c>
    </row>
    <row r="221" spans="1:4" x14ac:dyDescent="0.25">
      <c r="A221" s="6" t="s">
        <v>72</v>
      </c>
      <c r="B221" s="6" t="s">
        <v>73</v>
      </c>
      <c r="C221" s="6" t="s">
        <v>16</v>
      </c>
      <c r="D221" s="6">
        <v>155596.51802191499</v>
      </c>
    </row>
    <row r="222" spans="1:4" x14ac:dyDescent="0.25">
      <c r="A222" s="6" t="s">
        <v>72</v>
      </c>
      <c r="B222" s="6" t="s">
        <v>73</v>
      </c>
      <c r="C222" s="6" t="s">
        <v>17</v>
      </c>
      <c r="D222" s="6">
        <v>291400.51190879499</v>
      </c>
    </row>
    <row r="223" spans="1:4" x14ac:dyDescent="0.25">
      <c r="A223" s="6" t="s">
        <v>72</v>
      </c>
      <c r="B223" s="6" t="s">
        <v>73</v>
      </c>
      <c r="C223" s="6" t="s">
        <v>18</v>
      </c>
      <c r="D223" s="6">
        <v>509835.90538762597</v>
      </c>
    </row>
    <row r="224" spans="1:4" x14ac:dyDescent="0.25">
      <c r="A224" s="6" t="s">
        <v>74</v>
      </c>
      <c r="B224" s="6" t="s">
        <v>75</v>
      </c>
      <c r="C224" s="6" t="s">
        <v>15</v>
      </c>
      <c r="D224" s="6">
        <v>532693.04768449499</v>
      </c>
    </row>
    <row r="225" spans="1:4" x14ac:dyDescent="0.25">
      <c r="A225" s="6" t="s">
        <v>74</v>
      </c>
      <c r="B225" s="6" t="s">
        <v>75</v>
      </c>
      <c r="C225" s="6" t="s">
        <v>16</v>
      </c>
      <c r="D225" s="6">
        <v>0</v>
      </c>
    </row>
    <row r="226" spans="1:4" x14ac:dyDescent="0.25">
      <c r="A226" s="6" t="s">
        <v>74</v>
      </c>
      <c r="B226" s="6" t="s">
        <v>75</v>
      </c>
      <c r="C226" s="6" t="s">
        <v>17</v>
      </c>
      <c r="D226" s="6">
        <v>329114.96367543901</v>
      </c>
    </row>
    <row r="227" spans="1:4" x14ac:dyDescent="0.25">
      <c r="A227" s="6" t="s">
        <v>74</v>
      </c>
      <c r="B227" s="6" t="s">
        <v>75</v>
      </c>
      <c r="C227" s="6" t="s">
        <v>18</v>
      </c>
      <c r="D227" s="6">
        <v>607477.60672476597</v>
      </c>
    </row>
    <row r="228" spans="1:4" x14ac:dyDescent="0.25">
      <c r="A228" s="6" t="s">
        <v>76</v>
      </c>
      <c r="B228" s="6" t="s">
        <v>77</v>
      </c>
      <c r="C228" s="6" t="s">
        <v>15</v>
      </c>
      <c r="D228" s="6">
        <v>316725.16055513499</v>
      </c>
    </row>
    <row r="229" spans="1:4" x14ac:dyDescent="0.25">
      <c r="A229" s="6" t="s">
        <v>76</v>
      </c>
      <c r="B229" s="6" t="s">
        <v>77</v>
      </c>
      <c r="C229" s="6" t="s">
        <v>17</v>
      </c>
      <c r="D229" s="6">
        <v>238941.52274302099</v>
      </c>
    </row>
    <row r="230" spans="1:4" x14ac:dyDescent="0.25">
      <c r="A230" s="6" t="s">
        <v>76</v>
      </c>
      <c r="B230" s="6" t="s">
        <v>77</v>
      </c>
      <c r="C230" s="6" t="s">
        <v>18</v>
      </c>
      <c r="D230" s="6">
        <v>307410.27336511097</v>
      </c>
    </row>
    <row r="231" spans="1:4" x14ac:dyDescent="0.25">
      <c r="A231" s="6" t="s">
        <v>78</v>
      </c>
      <c r="B231" s="6" t="s">
        <v>79</v>
      </c>
      <c r="C231" s="6" t="s">
        <v>15</v>
      </c>
      <c r="D231" s="6">
        <v>378740.38418866199</v>
      </c>
    </row>
    <row r="232" spans="1:4" x14ac:dyDescent="0.25">
      <c r="A232" s="6" t="s">
        <v>78</v>
      </c>
      <c r="B232" s="6" t="s">
        <v>79</v>
      </c>
      <c r="C232" s="6" t="s">
        <v>17</v>
      </c>
      <c r="D232" s="6">
        <v>193234.327171374</v>
      </c>
    </row>
    <row r="233" spans="1:4" x14ac:dyDescent="0.25">
      <c r="A233" s="6" t="s">
        <v>78</v>
      </c>
      <c r="B233" s="6" t="s">
        <v>79</v>
      </c>
      <c r="C233" s="6" t="s">
        <v>18</v>
      </c>
      <c r="D233" s="6">
        <v>279967.39174647297</v>
      </c>
    </row>
    <row r="234" spans="1:4" x14ac:dyDescent="0.25">
      <c r="A234" s="6" t="s">
        <v>80</v>
      </c>
      <c r="B234" s="6" t="s">
        <v>81</v>
      </c>
      <c r="C234" s="6" t="s">
        <v>15</v>
      </c>
      <c r="D234" s="6">
        <v>247107.768863067</v>
      </c>
    </row>
    <row r="235" spans="1:4" x14ac:dyDescent="0.25">
      <c r="A235" s="6" t="s">
        <v>80</v>
      </c>
      <c r="B235" s="6" t="s">
        <v>81</v>
      </c>
      <c r="C235" s="6" t="s">
        <v>17</v>
      </c>
      <c r="D235" s="6">
        <v>216106.68883877</v>
      </c>
    </row>
    <row r="236" spans="1:4" x14ac:dyDescent="0.25">
      <c r="A236" s="6" t="s">
        <v>80</v>
      </c>
      <c r="B236" s="6" t="s">
        <v>81</v>
      </c>
      <c r="C236" s="6" t="s">
        <v>18</v>
      </c>
      <c r="D236" s="6">
        <v>238196.93709721399</v>
      </c>
    </row>
    <row r="237" spans="1:4" x14ac:dyDescent="0.25">
      <c r="A237" s="6" t="s">
        <v>82</v>
      </c>
      <c r="B237" s="6" t="s">
        <v>83</v>
      </c>
      <c r="C237" s="6" t="s">
        <v>15</v>
      </c>
      <c r="D237" s="6">
        <v>130684.587712711</v>
      </c>
    </row>
    <row r="238" spans="1:4" x14ac:dyDescent="0.25">
      <c r="A238" s="6" t="s">
        <v>82</v>
      </c>
      <c r="B238" s="6" t="s">
        <v>83</v>
      </c>
      <c r="C238" s="6" t="s">
        <v>17</v>
      </c>
      <c r="D238" s="6">
        <v>202222.62154274801</v>
      </c>
    </row>
    <row r="239" spans="1:4" x14ac:dyDescent="0.25">
      <c r="A239" s="6" t="s">
        <v>82</v>
      </c>
      <c r="B239" s="6" t="s">
        <v>83</v>
      </c>
      <c r="C239" s="6" t="s">
        <v>18</v>
      </c>
      <c r="D239" s="6">
        <v>247405.96598852499</v>
      </c>
    </row>
    <row r="240" spans="1:4" x14ac:dyDescent="0.25">
      <c r="A240" s="6" t="s">
        <v>84</v>
      </c>
      <c r="B240" s="6" t="s">
        <v>85</v>
      </c>
      <c r="C240" s="6" t="s">
        <v>15</v>
      </c>
      <c r="D240" s="6">
        <v>200032.852040984</v>
      </c>
    </row>
    <row r="241" spans="1:4" x14ac:dyDescent="0.25">
      <c r="A241" s="6" t="s">
        <v>84</v>
      </c>
      <c r="B241" s="6" t="s">
        <v>85</v>
      </c>
      <c r="C241" s="6" t="s">
        <v>16</v>
      </c>
      <c r="D241" s="6">
        <v>381000</v>
      </c>
    </row>
    <row r="242" spans="1:4" x14ac:dyDescent="0.25">
      <c r="A242" s="6" t="s">
        <v>84</v>
      </c>
      <c r="B242" s="6" t="s">
        <v>85</v>
      </c>
      <c r="C242" s="6" t="s">
        <v>17</v>
      </c>
      <c r="D242" s="6">
        <v>290107.26421217801</v>
      </c>
    </row>
    <row r="243" spans="1:4" x14ac:dyDescent="0.25">
      <c r="A243" s="6" t="s">
        <v>84</v>
      </c>
      <c r="B243" s="6" t="s">
        <v>85</v>
      </c>
      <c r="C243" s="6" t="s">
        <v>18</v>
      </c>
      <c r="D243" s="6">
        <v>237094.528444731</v>
      </c>
    </row>
    <row r="244" spans="1:4" x14ac:dyDescent="0.25">
      <c r="A244" s="6" t="s">
        <v>86</v>
      </c>
      <c r="B244" s="6" t="s">
        <v>87</v>
      </c>
      <c r="C244" s="6" t="s">
        <v>15</v>
      </c>
      <c r="D244" s="6">
        <v>324943.98804501299</v>
      </c>
    </row>
    <row r="245" spans="1:4" x14ac:dyDescent="0.25">
      <c r="A245" s="6" t="s">
        <v>86</v>
      </c>
      <c r="B245" s="6" t="s">
        <v>87</v>
      </c>
      <c r="C245" s="6" t="s">
        <v>17</v>
      </c>
      <c r="D245" s="6">
        <v>271732.65165589901</v>
      </c>
    </row>
    <row r="246" spans="1:4" x14ac:dyDescent="0.25">
      <c r="A246" s="6" t="s">
        <v>86</v>
      </c>
      <c r="B246" s="6" t="s">
        <v>87</v>
      </c>
      <c r="C246" s="6" t="s">
        <v>18</v>
      </c>
      <c r="D246" s="6">
        <v>333313.59471927298</v>
      </c>
    </row>
    <row r="247" spans="1:4" x14ac:dyDescent="0.25">
      <c r="A247" s="6" t="s">
        <v>88</v>
      </c>
      <c r="B247" s="6" t="s">
        <v>89</v>
      </c>
      <c r="C247" s="6" t="s">
        <v>15</v>
      </c>
      <c r="D247" s="6">
        <v>228777.340762787</v>
      </c>
    </row>
    <row r="248" spans="1:4" x14ac:dyDescent="0.25">
      <c r="A248" s="6" t="s">
        <v>88</v>
      </c>
      <c r="B248" s="6" t="s">
        <v>89</v>
      </c>
      <c r="C248" s="6" t="s">
        <v>17</v>
      </c>
      <c r="D248" s="6">
        <v>285426.00250448397</v>
      </c>
    </row>
    <row r="249" spans="1:4" x14ac:dyDescent="0.25">
      <c r="A249" s="6" t="s">
        <v>88</v>
      </c>
      <c r="B249" s="6" t="s">
        <v>89</v>
      </c>
      <c r="C249" s="6" t="s">
        <v>18</v>
      </c>
      <c r="D249" s="6">
        <v>416396.63597894798</v>
      </c>
    </row>
    <row r="250" spans="1:4" x14ac:dyDescent="0.25">
      <c r="A250" s="6" t="s">
        <v>90</v>
      </c>
      <c r="B250" s="6" t="s">
        <v>91</v>
      </c>
      <c r="C250" s="6" t="s">
        <v>15</v>
      </c>
      <c r="D250" s="6">
        <v>284036.66391631798</v>
      </c>
    </row>
    <row r="251" spans="1:4" x14ac:dyDescent="0.25">
      <c r="A251" s="6" t="s">
        <v>90</v>
      </c>
      <c r="B251" s="6" t="s">
        <v>91</v>
      </c>
      <c r="C251" s="6" t="s">
        <v>17</v>
      </c>
      <c r="D251" s="6">
        <v>223717.66719197101</v>
      </c>
    </row>
    <row r="252" spans="1:4" x14ac:dyDescent="0.25">
      <c r="A252" s="6" t="s">
        <v>90</v>
      </c>
      <c r="B252" s="6" t="s">
        <v>91</v>
      </c>
      <c r="C252" s="6" t="s">
        <v>18</v>
      </c>
      <c r="D252" s="6">
        <v>361817.23456357903</v>
      </c>
    </row>
    <row r="253" spans="1:4" x14ac:dyDescent="0.25">
      <c r="A253" s="6" t="s">
        <v>92</v>
      </c>
      <c r="B253" s="6" t="s">
        <v>93</v>
      </c>
      <c r="C253" s="6" t="s">
        <v>15</v>
      </c>
      <c r="D253" s="6">
        <v>652754.25560786296</v>
      </c>
    </row>
    <row r="254" spans="1:4" x14ac:dyDescent="0.25">
      <c r="A254" s="6" t="s">
        <v>92</v>
      </c>
      <c r="B254" s="6" t="s">
        <v>93</v>
      </c>
      <c r="C254" s="6" t="s">
        <v>16</v>
      </c>
      <c r="D254" s="6">
        <v>819653.33969253697</v>
      </c>
    </row>
    <row r="255" spans="1:4" x14ac:dyDescent="0.25">
      <c r="A255" s="6" t="s">
        <v>92</v>
      </c>
      <c r="B255" s="6" t="s">
        <v>93</v>
      </c>
      <c r="C255" s="6" t="s">
        <v>17</v>
      </c>
      <c r="D255" s="6">
        <v>462520.88064361602</v>
      </c>
    </row>
    <row r="256" spans="1:4" x14ac:dyDescent="0.25">
      <c r="A256" s="6" t="s">
        <v>92</v>
      </c>
      <c r="B256" s="6" t="s">
        <v>93</v>
      </c>
      <c r="C256" s="6" t="s">
        <v>18</v>
      </c>
      <c r="D256" s="6">
        <v>451097.15642172098</v>
      </c>
    </row>
    <row r="257" spans="1:4" x14ac:dyDescent="0.25">
      <c r="A257" s="6" t="s">
        <v>94</v>
      </c>
      <c r="B257" s="6" t="s">
        <v>95</v>
      </c>
      <c r="C257" s="6" t="s">
        <v>15</v>
      </c>
      <c r="D257" s="6">
        <v>369749.22996394499</v>
      </c>
    </row>
    <row r="258" spans="1:4" x14ac:dyDescent="0.25">
      <c r="A258" s="6" t="s">
        <v>94</v>
      </c>
      <c r="B258" s="6" t="s">
        <v>95</v>
      </c>
      <c r="C258" s="6" t="s">
        <v>17</v>
      </c>
      <c r="D258" s="6">
        <v>187370.517973143</v>
      </c>
    </row>
    <row r="259" spans="1:4" x14ac:dyDescent="0.25">
      <c r="A259" s="6" t="s">
        <v>94</v>
      </c>
      <c r="B259" s="6" t="s">
        <v>95</v>
      </c>
      <c r="C259" s="6" t="s">
        <v>18</v>
      </c>
      <c r="D259" s="6">
        <v>398935.63761522202</v>
      </c>
    </row>
    <row r="260" spans="1:4" x14ac:dyDescent="0.25">
      <c r="A260" s="6" t="s">
        <v>96</v>
      </c>
      <c r="B260" s="6" t="s">
        <v>97</v>
      </c>
      <c r="C260" s="6" t="s">
        <v>15</v>
      </c>
      <c r="D260" s="6">
        <v>387554.18307637499</v>
      </c>
    </row>
    <row r="261" spans="1:4" x14ac:dyDescent="0.25">
      <c r="A261" s="6" t="s">
        <v>96</v>
      </c>
      <c r="B261" s="6" t="s">
        <v>97</v>
      </c>
      <c r="C261" s="6" t="s">
        <v>16</v>
      </c>
      <c r="D261" s="6">
        <v>211955</v>
      </c>
    </row>
    <row r="262" spans="1:4" x14ac:dyDescent="0.25">
      <c r="A262" s="6" t="s">
        <v>96</v>
      </c>
      <c r="B262" s="6" t="s">
        <v>97</v>
      </c>
      <c r="C262" s="6" t="s">
        <v>17</v>
      </c>
      <c r="D262" s="6">
        <v>855531.53108234401</v>
      </c>
    </row>
    <row r="263" spans="1:4" x14ac:dyDescent="0.25">
      <c r="A263" s="6" t="s">
        <v>96</v>
      </c>
      <c r="B263" s="6" t="s">
        <v>97</v>
      </c>
      <c r="C263" s="6" t="s">
        <v>18</v>
      </c>
      <c r="D263" s="6">
        <v>513174.13534085301</v>
      </c>
    </row>
    <row r="264" spans="1:4" x14ac:dyDescent="0.25">
      <c r="A264" s="6" t="s">
        <v>98</v>
      </c>
      <c r="B264" s="6" t="s">
        <v>99</v>
      </c>
      <c r="C264" s="6" t="s">
        <v>15</v>
      </c>
      <c r="D264" s="6">
        <v>182874.62960492901</v>
      </c>
    </row>
    <row r="265" spans="1:4" x14ac:dyDescent="0.25">
      <c r="A265" s="6" t="s">
        <v>98</v>
      </c>
      <c r="B265" s="6" t="s">
        <v>99</v>
      </c>
      <c r="C265" s="6" t="s">
        <v>17</v>
      </c>
      <c r="D265" s="6">
        <v>303828.91830758902</v>
      </c>
    </row>
    <row r="266" spans="1:4" x14ac:dyDescent="0.25">
      <c r="A266" s="6" t="s">
        <v>98</v>
      </c>
      <c r="B266" s="6" t="s">
        <v>99</v>
      </c>
      <c r="C266" s="6" t="s">
        <v>18</v>
      </c>
      <c r="D266" s="6">
        <v>287802.65063205798</v>
      </c>
    </row>
    <row r="267" spans="1:4" x14ac:dyDescent="0.25">
      <c r="A267" s="6" t="s">
        <v>100</v>
      </c>
      <c r="B267" s="6" t="s">
        <v>101</v>
      </c>
      <c r="C267" s="6" t="s">
        <v>15</v>
      </c>
      <c r="D267" s="6">
        <v>466496.95647059998</v>
      </c>
    </row>
    <row r="268" spans="1:4" x14ac:dyDescent="0.25">
      <c r="A268" s="6" t="s">
        <v>100</v>
      </c>
      <c r="B268" s="6" t="s">
        <v>101</v>
      </c>
      <c r="C268" s="6" t="s">
        <v>17</v>
      </c>
      <c r="D268" s="6">
        <v>368109.82125211798</v>
      </c>
    </row>
    <row r="269" spans="1:4" x14ac:dyDescent="0.25">
      <c r="A269" s="6" t="s">
        <v>100</v>
      </c>
      <c r="B269" s="6" t="s">
        <v>101</v>
      </c>
      <c r="C269" s="6" t="s">
        <v>18</v>
      </c>
      <c r="D269" s="6">
        <v>381492.591315142</v>
      </c>
    </row>
    <row r="270" spans="1:4" x14ac:dyDescent="0.25">
      <c r="A270" s="6" t="s">
        <v>102</v>
      </c>
      <c r="B270" s="6" t="s">
        <v>103</v>
      </c>
      <c r="C270" s="6" t="s">
        <v>15</v>
      </c>
      <c r="D270" s="6">
        <v>239469.065869338</v>
      </c>
    </row>
    <row r="271" spans="1:4" x14ac:dyDescent="0.25">
      <c r="A271" s="6" t="s">
        <v>102</v>
      </c>
      <c r="B271" s="6" t="s">
        <v>103</v>
      </c>
      <c r="C271" s="6" t="s">
        <v>16</v>
      </c>
      <c r="D271" s="6">
        <v>149024.17867502599</v>
      </c>
    </row>
    <row r="272" spans="1:4" x14ac:dyDescent="0.25">
      <c r="A272" s="6" t="s">
        <v>102</v>
      </c>
      <c r="B272" s="6" t="s">
        <v>103</v>
      </c>
      <c r="C272" s="6" t="s">
        <v>17</v>
      </c>
      <c r="D272" s="6">
        <v>420707.51787867898</v>
      </c>
    </row>
    <row r="273" spans="1:4" x14ac:dyDescent="0.25">
      <c r="A273" s="6" t="s">
        <v>102</v>
      </c>
      <c r="B273" s="6" t="s">
        <v>103</v>
      </c>
      <c r="C273" s="6" t="s">
        <v>18</v>
      </c>
      <c r="D273" s="6">
        <v>379733.61616762303</v>
      </c>
    </row>
    <row r="274" spans="1:4" x14ac:dyDescent="0.25">
      <c r="A274" s="6" t="s">
        <v>104</v>
      </c>
      <c r="B274" s="6" t="s">
        <v>105</v>
      </c>
      <c r="C274" s="6" t="s">
        <v>15</v>
      </c>
      <c r="D274" s="6">
        <v>124808.402396315</v>
      </c>
    </row>
    <row r="275" spans="1:4" x14ac:dyDescent="0.25">
      <c r="A275" s="6" t="s">
        <v>104</v>
      </c>
      <c r="B275" s="6" t="s">
        <v>105</v>
      </c>
      <c r="C275" s="6" t="s">
        <v>17</v>
      </c>
      <c r="D275" s="6">
        <v>289596.41765539598</v>
      </c>
    </row>
    <row r="276" spans="1:4" x14ac:dyDescent="0.25">
      <c r="A276" s="6" t="s">
        <v>104</v>
      </c>
      <c r="B276" s="6" t="s">
        <v>105</v>
      </c>
      <c r="C276" s="6" t="s">
        <v>18</v>
      </c>
      <c r="D276" s="6">
        <v>319636.08673185698</v>
      </c>
    </row>
    <row r="277" spans="1:4" x14ac:dyDescent="0.25">
      <c r="A277" s="6" t="s">
        <v>106</v>
      </c>
      <c r="B277" s="6" t="s">
        <v>107</v>
      </c>
      <c r="C277" s="6" t="s">
        <v>15</v>
      </c>
      <c r="D277" s="6">
        <v>230718.045851237</v>
      </c>
    </row>
    <row r="278" spans="1:4" x14ac:dyDescent="0.25">
      <c r="A278" s="6" t="s">
        <v>106</v>
      </c>
      <c r="B278" s="6" t="s">
        <v>107</v>
      </c>
      <c r="C278" s="6" t="s">
        <v>17</v>
      </c>
      <c r="D278" s="6">
        <v>207082.26282999601</v>
      </c>
    </row>
    <row r="279" spans="1:4" x14ac:dyDescent="0.25">
      <c r="A279" s="6" t="s">
        <v>106</v>
      </c>
      <c r="B279" s="6" t="s">
        <v>107</v>
      </c>
      <c r="C279" s="6" t="s">
        <v>18</v>
      </c>
      <c r="D279" s="6">
        <v>278274.23294815398</v>
      </c>
    </row>
    <row r="280" spans="1:4" x14ac:dyDescent="0.25">
      <c r="A280" s="6" t="s">
        <v>108</v>
      </c>
      <c r="B280" s="6" t="s">
        <v>109</v>
      </c>
      <c r="C280" s="6" t="s">
        <v>15</v>
      </c>
      <c r="D280" s="6">
        <v>260948.35816868901</v>
      </c>
    </row>
    <row r="281" spans="1:4" x14ac:dyDescent="0.25">
      <c r="A281" s="6" t="s">
        <v>108</v>
      </c>
      <c r="B281" s="6" t="s">
        <v>109</v>
      </c>
      <c r="C281" s="6" t="s">
        <v>17</v>
      </c>
      <c r="D281" s="6">
        <v>340224.66667775501</v>
      </c>
    </row>
    <row r="282" spans="1:4" x14ac:dyDescent="0.25">
      <c r="A282" s="6" t="s">
        <v>108</v>
      </c>
      <c r="B282" s="6" t="s">
        <v>109</v>
      </c>
      <c r="C282" s="6" t="s">
        <v>18</v>
      </c>
      <c r="D282" s="6">
        <v>278771.481448812</v>
      </c>
    </row>
    <row r="283" spans="1:4" x14ac:dyDescent="0.25">
      <c r="A283" t="s">
        <v>21</v>
      </c>
    </row>
    <row r="284" spans="1:4" x14ac:dyDescent="0.25">
      <c r="A284" t="s">
        <v>1037</v>
      </c>
    </row>
    <row r="285" spans="1:4" x14ac:dyDescent="0.25">
      <c r="A285" t="s">
        <v>22</v>
      </c>
    </row>
    <row r="286" spans="1:4" x14ac:dyDescent="0.25">
      <c r="A286" t="s">
        <v>23</v>
      </c>
    </row>
    <row r="287" spans="1:4" x14ac:dyDescent="0.25">
      <c r="A287" t="s">
        <v>24</v>
      </c>
    </row>
    <row r="290" spans="1:4" x14ac:dyDescent="0.25">
      <c r="D290" s="7" t="str">
        <f>HYPERLINK("#'Indice'!A1", "Ir al índice")</f>
        <v>Ir al índice</v>
      </c>
    </row>
    <row r="291" spans="1:4" ht="17.25" x14ac:dyDescent="0.3">
      <c r="A291" s="4" t="s">
        <v>994</v>
      </c>
    </row>
    <row r="292" spans="1:4" x14ac:dyDescent="0.25">
      <c r="A292" s="5" t="s">
        <v>9</v>
      </c>
      <c r="B292" s="5" t="s">
        <v>114</v>
      </c>
      <c r="C292" s="5" t="s">
        <v>11</v>
      </c>
      <c r="D292" s="5" t="s">
        <v>501</v>
      </c>
    </row>
    <row r="293" spans="1:4" x14ac:dyDescent="0.25">
      <c r="A293" s="6" t="s">
        <v>88</v>
      </c>
      <c r="B293" s="6" t="s">
        <v>115</v>
      </c>
      <c r="C293" s="6" t="s">
        <v>15</v>
      </c>
      <c r="D293" s="6">
        <v>201006.24349999099</v>
      </c>
    </row>
    <row r="294" spans="1:4" x14ac:dyDescent="0.25">
      <c r="A294" s="6" t="s">
        <v>88</v>
      </c>
      <c r="B294" s="6" t="s">
        <v>115</v>
      </c>
      <c r="C294" s="6" t="s">
        <v>16</v>
      </c>
      <c r="D294" s="6">
        <v>93000</v>
      </c>
    </row>
    <row r="295" spans="1:4" x14ac:dyDescent="0.25">
      <c r="A295" s="6" t="s">
        <v>88</v>
      </c>
      <c r="B295" s="6" t="s">
        <v>115</v>
      </c>
      <c r="C295" s="6" t="s">
        <v>17</v>
      </c>
      <c r="D295" s="6">
        <v>248427.28653026299</v>
      </c>
    </row>
    <row r="296" spans="1:4" x14ac:dyDescent="0.25">
      <c r="A296" s="6" t="s">
        <v>88</v>
      </c>
      <c r="B296" s="6" t="s">
        <v>115</v>
      </c>
      <c r="C296" s="6" t="s">
        <v>18</v>
      </c>
      <c r="D296" s="6">
        <v>379662.96863115398</v>
      </c>
    </row>
    <row r="297" spans="1:4" x14ac:dyDescent="0.25">
      <c r="A297" s="6" t="s">
        <v>92</v>
      </c>
      <c r="B297" s="6" t="s">
        <v>116</v>
      </c>
      <c r="C297" s="6" t="s">
        <v>17</v>
      </c>
      <c r="D297" s="6">
        <v>101909.19416951601</v>
      </c>
    </row>
    <row r="298" spans="1:4" x14ac:dyDescent="0.25">
      <c r="A298" s="6" t="s">
        <v>92</v>
      </c>
      <c r="B298" s="6" t="s">
        <v>116</v>
      </c>
      <c r="C298" s="6" t="s">
        <v>18</v>
      </c>
      <c r="D298" s="6">
        <v>230852.637898393</v>
      </c>
    </row>
    <row r="299" spans="1:4" x14ac:dyDescent="0.25">
      <c r="A299" s="6" t="s">
        <v>94</v>
      </c>
      <c r="B299" s="6" t="s">
        <v>117</v>
      </c>
      <c r="C299" s="6" t="s">
        <v>15</v>
      </c>
      <c r="D299" s="6">
        <v>329640.36660754902</v>
      </c>
    </row>
    <row r="300" spans="1:4" x14ac:dyDescent="0.25">
      <c r="A300" s="6" t="s">
        <v>94</v>
      </c>
      <c r="B300" s="6" t="s">
        <v>117</v>
      </c>
      <c r="C300" s="6" t="s">
        <v>16</v>
      </c>
      <c r="D300" s="6">
        <v>416000</v>
      </c>
    </row>
    <row r="301" spans="1:4" x14ac:dyDescent="0.25">
      <c r="A301" s="6" t="s">
        <v>94</v>
      </c>
      <c r="B301" s="6" t="s">
        <v>117</v>
      </c>
      <c r="C301" s="6" t="s">
        <v>17</v>
      </c>
      <c r="D301" s="6">
        <v>377000</v>
      </c>
    </row>
    <row r="302" spans="1:4" x14ac:dyDescent="0.25">
      <c r="A302" s="6" t="s">
        <v>94</v>
      </c>
      <c r="B302" s="6" t="s">
        <v>117</v>
      </c>
      <c r="C302" s="6" t="s">
        <v>18</v>
      </c>
      <c r="D302" s="6">
        <v>452764.06821726199</v>
      </c>
    </row>
    <row r="303" spans="1:4" x14ac:dyDescent="0.25">
      <c r="A303" s="6" t="s">
        <v>96</v>
      </c>
      <c r="B303" s="6" t="s">
        <v>118</v>
      </c>
      <c r="C303" s="6" t="s">
        <v>15</v>
      </c>
      <c r="D303" s="6">
        <v>402435.15957447601</v>
      </c>
    </row>
    <row r="304" spans="1:4" x14ac:dyDescent="0.25">
      <c r="A304" s="6" t="s">
        <v>96</v>
      </c>
      <c r="B304" s="6" t="s">
        <v>118</v>
      </c>
      <c r="C304" s="6" t="s">
        <v>17</v>
      </c>
      <c r="D304" s="6">
        <v>176500</v>
      </c>
    </row>
    <row r="305" spans="1:4" x14ac:dyDescent="0.25">
      <c r="A305" s="6" t="s">
        <v>96</v>
      </c>
      <c r="B305" s="6" t="s">
        <v>118</v>
      </c>
      <c r="C305" s="6" t="s">
        <v>18</v>
      </c>
      <c r="D305" s="6">
        <v>543963.46567568695</v>
      </c>
    </row>
    <row r="306" spans="1:4" x14ac:dyDescent="0.25">
      <c r="A306" s="6" t="s">
        <v>98</v>
      </c>
      <c r="B306" s="6" t="s">
        <v>119</v>
      </c>
      <c r="C306" s="6" t="s">
        <v>17</v>
      </c>
      <c r="D306" s="6">
        <v>279864.66915837902</v>
      </c>
    </row>
    <row r="307" spans="1:4" x14ac:dyDescent="0.25">
      <c r="A307" s="6" t="s">
        <v>98</v>
      </c>
      <c r="B307" s="6" t="s">
        <v>119</v>
      </c>
      <c r="C307" s="6" t="s">
        <v>18</v>
      </c>
      <c r="D307" s="6">
        <v>717253.27532162901</v>
      </c>
    </row>
    <row r="308" spans="1:4" x14ac:dyDescent="0.25">
      <c r="A308" s="6" t="s">
        <v>106</v>
      </c>
      <c r="B308" s="6" t="s">
        <v>120</v>
      </c>
      <c r="C308" s="6" t="s">
        <v>15</v>
      </c>
      <c r="D308" s="6">
        <v>525620.15554282698</v>
      </c>
    </row>
    <row r="309" spans="1:4" x14ac:dyDescent="0.25">
      <c r="A309" s="6" t="s">
        <v>106</v>
      </c>
      <c r="B309" s="6" t="s">
        <v>120</v>
      </c>
      <c r="C309" s="6" t="s">
        <v>17</v>
      </c>
      <c r="D309" s="6">
        <v>452824.913176184</v>
      </c>
    </row>
    <row r="310" spans="1:4" x14ac:dyDescent="0.25">
      <c r="A310" s="6" t="s">
        <v>106</v>
      </c>
      <c r="B310" s="6" t="s">
        <v>120</v>
      </c>
      <c r="C310" s="6" t="s">
        <v>18</v>
      </c>
      <c r="D310" s="6">
        <v>492439.73268710199</v>
      </c>
    </row>
    <row r="311" spans="1:4" x14ac:dyDescent="0.25">
      <c r="A311" s="6" t="s">
        <v>108</v>
      </c>
      <c r="B311" s="6" t="s">
        <v>121</v>
      </c>
      <c r="C311" s="6" t="s">
        <v>15</v>
      </c>
      <c r="D311" s="6">
        <v>385841.48151079298</v>
      </c>
    </row>
    <row r="312" spans="1:4" x14ac:dyDescent="0.25">
      <c r="A312" s="6" t="s">
        <v>108</v>
      </c>
      <c r="B312" s="6" t="s">
        <v>121</v>
      </c>
      <c r="C312" s="6" t="s">
        <v>17</v>
      </c>
      <c r="D312" s="6">
        <v>547952.09038873203</v>
      </c>
    </row>
    <row r="313" spans="1:4" x14ac:dyDescent="0.25">
      <c r="A313" s="6" t="s">
        <v>108</v>
      </c>
      <c r="B313" s="6" t="s">
        <v>121</v>
      </c>
      <c r="C313" s="6" t="s">
        <v>18</v>
      </c>
      <c r="D313" s="6">
        <v>515767.09107129503</v>
      </c>
    </row>
    <row r="314" spans="1:4" x14ac:dyDescent="0.25">
      <c r="A314" s="6" t="s">
        <v>110</v>
      </c>
      <c r="B314" s="6" t="s">
        <v>122</v>
      </c>
      <c r="C314" s="6" t="s">
        <v>15</v>
      </c>
      <c r="D314" s="6">
        <v>632556.16408305697</v>
      </c>
    </row>
    <row r="315" spans="1:4" x14ac:dyDescent="0.25">
      <c r="A315" s="6" t="s">
        <v>110</v>
      </c>
      <c r="B315" s="6" t="s">
        <v>122</v>
      </c>
      <c r="C315" s="6" t="s">
        <v>16</v>
      </c>
      <c r="D315" s="6">
        <v>1044000</v>
      </c>
    </row>
    <row r="316" spans="1:4" x14ac:dyDescent="0.25">
      <c r="A316" s="6" t="s">
        <v>110</v>
      </c>
      <c r="B316" s="6" t="s">
        <v>122</v>
      </c>
      <c r="C316" s="6" t="s">
        <v>17</v>
      </c>
      <c r="D316" s="6">
        <v>394000</v>
      </c>
    </row>
    <row r="317" spans="1:4" x14ac:dyDescent="0.25">
      <c r="A317" s="6" t="s">
        <v>110</v>
      </c>
      <c r="B317" s="6" t="s">
        <v>122</v>
      </c>
      <c r="C317" s="6" t="s">
        <v>18</v>
      </c>
      <c r="D317" s="6">
        <v>752341.06140075298</v>
      </c>
    </row>
    <row r="318" spans="1:4" x14ac:dyDescent="0.25">
      <c r="A318" s="6" t="s">
        <v>123</v>
      </c>
      <c r="B318" s="6" t="s">
        <v>124</v>
      </c>
      <c r="C318" s="6" t="s">
        <v>15</v>
      </c>
      <c r="D318" s="6">
        <v>486514.26297111798</v>
      </c>
    </row>
    <row r="319" spans="1:4" x14ac:dyDescent="0.25">
      <c r="A319" s="6" t="s">
        <v>123</v>
      </c>
      <c r="B319" s="6" t="s">
        <v>124</v>
      </c>
      <c r="C319" s="6" t="s">
        <v>17</v>
      </c>
      <c r="D319" s="6">
        <v>360194.19389017101</v>
      </c>
    </row>
    <row r="320" spans="1:4" x14ac:dyDescent="0.25">
      <c r="A320" s="6" t="s">
        <v>123</v>
      </c>
      <c r="B320" s="6" t="s">
        <v>124</v>
      </c>
      <c r="C320" s="6" t="s">
        <v>18</v>
      </c>
      <c r="D320" s="6">
        <v>533013.87213367003</v>
      </c>
    </row>
    <row r="321" spans="1:4" x14ac:dyDescent="0.25">
      <c r="A321" s="6" t="s">
        <v>125</v>
      </c>
      <c r="B321" s="6" t="s">
        <v>126</v>
      </c>
      <c r="C321" s="6" t="s">
        <v>15</v>
      </c>
      <c r="D321" s="6">
        <v>721658.12624235102</v>
      </c>
    </row>
    <row r="322" spans="1:4" x14ac:dyDescent="0.25">
      <c r="A322" s="6" t="s">
        <v>125</v>
      </c>
      <c r="B322" s="6" t="s">
        <v>126</v>
      </c>
      <c r="C322" s="6" t="s">
        <v>17</v>
      </c>
      <c r="D322" s="6">
        <v>1420856.70216266</v>
      </c>
    </row>
    <row r="323" spans="1:4" x14ac:dyDescent="0.25">
      <c r="A323" s="6" t="s">
        <v>125</v>
      </c>
      <c r="B323" s="6" t="s">
        <v>126</v>
      </c>
      <c r="C323" s="6" t="s">
        <v>18</v>
      </c>
      <c r="D323" s="6">
        <v>800865.64361753897</v>
      </c>
    </row>
    <row r="324" spans="1:4" x14ac:dyDescent="0.25">
      <c r="A324" s="6" t="s">
        <v>127</v>
      </c>
      <c r="B324" s="6" t="s">
        <v>128</v>
      </c>
      <c r="C324" s="6" t="s">
        <v>15</v>
      </c>
      <c r="D324" s="6">
        <v>756287.90917829296</v>
      </c>
    </row>
    <row r="325" spans="1:4" x14ac:dyDescent="0.25">
      <c r="A325" s="6" t="s">
        <v>127</v>
      </c>
      <c r="B325" s="6" t="s">
        <v>128</v>
      </c>
      <c r="C325" s="6" t="s">
        <v>17</v>
      </c>
      <c r="D325" s="6">
        <v>800195.80545905198</v>
      </c>
    </row>
    <row r="326" spans="1:4" x14ac:dyDescent="0.25">
      <c r="A326" s="6" t="s">
        <v>127</v>
      </c>
      <c r="B326" s="6" t="s">
        <v>128</v>
      </c>
      <c r="C326" s="6" t="s">
        <v>18</v>
      </c>
      <c r="D326" s="6">
        <v>706353.48867367394</v>
      </c>
    </row>
    <row r="327" spans="1:4" x14ac:dyDescent="0.25">
      <c r="A327" s="6" t="s">
        <v>129</v>
      </c>
      <c r="B327" s="6" t="s">
        <v>130</v>
      </c>
      <c r="C327" s="6" t="s">
        <v>15</v>
      </c>
      <c r="D327" s="6">
        <v>569870.29885021003</v>
      </c>
    </row>
    <row r="328" spans="1:4" x14ac:dyDescent="0.25">
      <c r="A328" s="6" t="s">
        <v>129</v>
      </c>
      <c r="B328" s="6" t="s">
        <v>130</v>
      </c>
      <c r="C328" s="6" t="s">
        <v>16</v>
      </c>
      <c r="D328" s="6">
        <v>562000</v>
      </c>
    </row>
    <row r="329" spans="1:4" x14ac:dyDescent="0.25">
      <c r="A329" s="6" t="s">
        <v>129</v>
      </c>
      <c r="B329" s="6" t="s">
        <v>130</v>
      </c>
      <c r="C329" s="6" t="s">
        <v>18</v>
      </c>
      <c r="D329" s="6">
        <v>586606.89527635102</v>
      </c>
    </row>
    <row r="330" spans="1:4" x14ac:dyDescent="0.25">
      <c r="A330" s="6" t="s">
        <v>131</v>
      </c>
      <c r="B330" s="6" t="s">
        <v>132</v>
      </c>
      <c r="C330" s="6" t="s">
        <v>15</v>
      </c>
      <c r="D330" s="6">
        <v>405441.28876943002</v>
      </c>
    </row>
    <row r="331" spans="1:4" x14ac:dyDescent="0.25">
      <c r="A331" s="6" t="s">
        <v>131</v>
      </c>
      <c r="B331" s="6" t="s">
        <v>132</v>
      </c>
      <c r="C331" s="6" t="s">
        <v>17</v>
      </c>
      <c r="D331" s="6">
        <v>299210.20711875201</v>
      </c>
    </row>
    <row r="332" spans="1:4" x14ac:dyDescent="0.25">
      <c r="A332" s="6" t="s">
        <v>131</v>
      </c>
      <c r="B332" s="6" t="s">
        <v>132</v>
      </c>
      <c r="C332" s="6" t="s">
        <v>18</v>
      </c>
      <c r="D332" s="6">
        <v>332483.16488115099</v>
      </c>
    </row>
    <row r="333" spans="1:4" x14ac:dyDescent="0.25">
      <c r="A333" s="6" t="s">
        <v>133</v>
      </c>
      <c r="B333" s="6" t="s">
        <v>134</v>
      </c>
      <c r="C333" s="6" t="s">
        <v>15</v>
      </c>
      <c r="D333" s="6">
        <v>423194.59242397302</v>
      </c>
    </row>
    <row r="334" spans="1:4" x14ac:dyDescent="0.25">
      <c r="A334" s="6" t="s">
        <v>133</v>
      </c>
      <c r="B334" s="6" t="s">
        <v>134</v>
      </c>
      <c r="C334" s="6" t="s">
        <v>17</v>
      </c>
      <c r="D334" s="6">
        <v>463200.18372173503</v>
      </c>
    </row>
    <row r="335" spans="1:4" x14ac:dyDescent="0.25">
      <c r="A335" s="6" t="s">
        <v>133</v>
      </c>
      <c r="B335" s="6" t="s">
        <v>134</v>
      </c>
      <c r="C335" s="6" t="s">
        <v>18</v>
      </c>
      <c r="D335" s="6">
        <v>421251.75254252303</v>
      </c>
    </row>
    <row r="336" spans="1:4" x14ac:dyDescent="0.25">
      <c r="A336" s="6" t="s">
        <v>135</v>
      </c>
      <c r="B336" s="6" t="s">
        <v>136</v>
      </c>
      <c r="C336" s="6" t="s">
        <v>15</v>
      </c>
      <c r="D336" s="6">
        <v>187223.997381878</v>
      </c>
    </row>
    <row r="337" spans="1:4" x14ac:dyDescent="0.25">
      <c r="A337" s="6" t="s">
        <v>135</v>
      </c>
      <c r="B337" s="6" t="s">
        <v>136</v>
      </c>
      <c r="C337" s="6" t="s">
        <v>17</v>
      </c>
      <c r="D337" s="6">
        <v>170984.813111127</v>
      </c>
    </row>
    <row r="338" spans="1:4" x14ac:dyDescent="0.25">
      <c r="A338" s="6" t="s">
        <v>135</v>
      </c>
      <c r="B338" s="6" t="s">
        <v>136</v>
      </c>
      <c r="C338" s="6" t="s">
        <v>18</v>
      </c>
      <c r="D338" s="6">
        <v>288391.96611837501</v>
      </c>
    </row>
    <row r="339" spans="1:4" x14ac:dyDescent="0.25">
      <c r="A339" s="6" t="s">
        <v>137</v>
      </c>
      <c r="B339" s="6" t="s">
        <v>138</v>
      </c>
      <c r="C339" s="6" t="s">
        <v>15</v>
      </c>
      <c r="D339" s="6">
        <v>240894.60332656</v>
      </c>
    </row>
    <row r="340" spans="1:4" x14ac:dyDescent="0.25">
      <c r="A340" s="6" t="s">
        <v>137</v>
      </c>
      <c r="B340" s="6" t="s">
        <v>138</v>
      </c>
      <c r="C340" s="6" t="s">
        <v>17</v>
      </c>
      <c r="D340" s="6">
        <v>224184.49354473999</v>
      </c>
    </row>
    <row r="341" spans="1:4" x14ac:dyDescent="0.25">
      <c r="A341" s="6" t="s">
        <v>137</v>
      </c>
      <c r="B341" s="6" t="s">
        <v>138</v>
      </c>
      <c r="C341" s="6" t="s">
        <v>18</v>
      </c>
      <c r="D341" s="6">
        <v>318146.059750051</v>
      </c>
    </row>
    <row r="342" spans="1:4" x14ac:dyDescent="0.25">
      <c r="A342" s="6" t="s">
        <v>139</v>
      </c>
      <c r="B342" s="6" t="s">
        <v>140</v>
      </c>
      <c r="C342" s="6" t="s">
        <v>15</v>
      </c>
      <c r="D342" s="6">
        <v>191971.99489707101</v>
      </c>
    </row>
    <row r="343" spans="1:4" x14ac:dyDescent="0.25">
      <c r="A343" s="6" t="s">
        <v>139</v>
      </c>
      <c r="B343" s="6" t="s">
        <v>140</v>
      </c>
      <c r="C343" s="6" t="s">
        <v>17</v>
      </c>
      <c r="D343" s="6">
        <v>168975.49308213399</v>
      </c>
    </row>
    <row r="344" spans="1:4" x14ac:dyDescent="0.25">
      <c r="A344" s="6" t="s">
        <v>139</v>
      </c>
      <c r="B344" s="6" t="s">
        <v>140</v>
      </c>
      <c r="C344" s="6" t="s">
        <v>18</v>
      </c>
      <c r="D344" s="6">
        <v>378758.26897566201</v>
      </c>
    </row>
    <row r="345" spans="1:4" x14ac:dyDescent="0.25">
      <c r="A345" s="6" t="s">
        <v>141</v>
      </c>
      <c r="B345" s="6" t="s">
        <v>142</v>
      </c>
      <c r="C345" s="6" t="s">
        <v>15</v>
      </c>
      <c r="D345" s="6">
        <v>247536.93656529801</v>
      </c>
    </row>
    <row r="346" spans="1:4" x14ac:dyDescent="0.25">
      <c r="A346" s="6" t="s">
        <v>141</v>
      </c>
      <c r="B346" s="6" t="s">
        <v>142</v>
      </c>
      <c r="C346" s="6" t="s">
        <v>17</v>
      </c>
      <c r="D346" s="6">
        <v>192612.45049363101</v>
      </c>
    </row>
    <row r="347" spans="1:4" x14ac:dyDescent="0.25">
      <c r="A347" s="6" t="s">
        <v>141</v>
      </c>
      <c r="B347" s="6" t="s">
        <v>142</v>
      </c>
      <c r="C347" s="6" t="s">
        <v>18</v>
      </c>
      <c r="D347" s="6">
        <v>280988.83368222899</v>
      </c>
    </row>
    <row r="348" spans="1:4" x14ac:dyDescent="0.25">
      <c r="A348" s="6" t="s">
        <v>143</v>
      </c>
      <c r="B348" s="6" t="s">
        <v>144</v>
      </c>
      <c r="C348" s="6" t="s">
        <v>15</v>
      </c>
      <c r="D348" s="6">
        <v>485381.51846862002</v>
      </c>
    </row>
    <row r="349" spans="1:4" x14ac:dyDescent="0.25">
      <c r="A349" s="6" t="s">
        <v>143</v>
      </c>
      <c r="B349" s="6" t="s">
        <v>144</v>
      </c>
      <c r="C349" s="6" t="s">
        <v>17</v>
      </c>
      <c r="D349" s="6">
        <v>383873.98227301397</v>
      </c>
    </row>
    <row r="350" spans="1:4" x14ac:dyDescent="0.25">
      <c r="A350" s="6" t="s">
        <v>143</v>
      </c>
      <c r="B350" s="6" t="s">
        <v>144</v>
      </c>
      <c r="C350" s="6" t="s">
        <v>18</v>
      </c>
      <c r="D350" s="6">
        <v>373909.62289353099</v>
      </c>
    </row>
    <row r="351" spans="1:4" x14ac:dyDescent="0.25">
      <c r="A351" s="6" t="s">
        <v>145</v>
      </c>
      <c r="B351" s="6" t="s">
        <v>146</v>
      </c>
      <c r="C351" s="6" t="s">
        <v>15</v>
      </c>
      <c r="D351" s="6">
        <v>109692.76911330799</v>
      </c>
    </row>
    <row r="352" spans="1:4" x14ac:dyDescent="0.25">
      <c r="A352" s="6" t="s">
        <v>145</v>
      </c>
      <c r="B352" s="6" t="s">
        <v>146</v>
      </c>
      <c r="C352" s="6" t="s">
        <v>17</v>
      </c>
      <c r="D352" s="6">
        <v>51321.110337491802</v>
      </c>
    </row>
    <row r="353" spans="1:4" x14ac:dyDescent="0.25">
      <c r="A353" s="6" t="s">
        <v>145</v>
      </c>
      <c r="B353" s="6" t="s">
        <v>146</v>
      </c>
      <c r="C353" s="6" t="s">
        <v>18</v>
      </c>
      <c r="D353" s="6">
        <v>253245.454836032</v>
      </c>
    </row>
    <row r="354" spans="1:4" x14ac:dyDescent="0.25">
      <c r="A354" s="6" t="s">
        <v>147</v>
      </c>
      <c r="B354" s="6" t="s">
        <v>148</v>
      </c>
      <c r="C354" s="6" t="s">
        <v>15</v>
      </c>
      <c r="D354" s="6">
        <v>357754.34136476199</v>
      </c>
    </row>
    <row r="355" spans="1:4" x14ac:dyDescent="0.25">
      <c r="A355" s="6" t="s">
        <v>147</v>
      </c>
      <c r="B355" s="6" t="s">
        <v>148</v>
      </c>
      <c r="C355" s="6" t="s">
        <v>17</v>
      </c>
      <c r="D355" s="6">
        <v>381085.14465679298</v>
      </c>
    </row>
    <row r="356" spans="1:4" x14ac:dyDescent="0.25">
      <c r="A356" s="6" t="s">
        <v>147</v>
      </c>
      <c r="B356" s="6" t="s">
        <v>148</v>
      </c>
      <c r="C356" s="6" t="s">
        <v>18</v>
      </c>
      <c r="D356" s="6">
        <v>415913.37313303398</v>
      </c>
    </row>
    <row r="357" spans="1:4" x14ac:dyDescent="0.25">
      <c r="A357" s="6" t="s">
        <v>149</v>
      </c>
      <c r="B357" s="6" t="s">
        <v>150</v>
      </c>
      <c r="C357" s="6" t="s">
        <v>15</v>
      </c>
      <c r="D357" s="6">
        <v>233354.83658613201</v>
      </c>
    </row>
    <row r="358" spans="1:4" x14ac:dyDescent="0.25">
      <c r="A358" s="6" t="s">
        <v>149</v>
      </c>
      <c r="B358" s="6" t="s">
        <v>150</v>
      </c>
      <c r="C358" s="6" t="s">
        <v>17</v>
      </c>
      <c r="D358" s="6">
        <v>267876.34840352501</v>
      </c>
    </row>
    <row r="359" spans="1:4" x14ac:dyDescent="0.25">
      <c r="A359" s="6" t="s">
        <v>149</v>
      </c>
      <c r="B359" s="6" t="s">
        <v>150</v>
      </c>
      <c r="C359" s="6" t="s">
        <v>18</v>
      </c>
      <c r="D359" s="6">
        <v>324796.632825376</v>
      </c>
    </row>
    <row r="360" spans="1:4" x14ac:dyDescent="0.25">
      <c r="A360" s="6" t="s">
        <v>151</v>
      </c>
      <c r="B360" s="6" t="s">
        <v>152</v>
      </c>
      <c r="C360" s="6" t="s">
        <v>15</v>
      </c>
      <c r="D360" s="6">
        <v>577561.22762879205</v>
      </c>
    </row>
    <row r="361" spans="1:4" x14ac:dyDescent="0.25">
      <c r="A361" s="6" t="s">
        <v>151</v>
      </c>
      <c r="B361" s="6" t="s">
        <v>152</v>
      </c>
      <c r="C361" s="6" t="s">
        <v>17</v>
      </c>
      <c r="D361" s="6">
        <v>163874.70864717499</v>
      </c>
    </row>
    <row r="362" spans="1:4" x14ac:dyDescent="0.25">
      <c r="A362" s="6" t="s">
        <v>151</v>
      </c>
      <c r="B362" s="6" t="s">
        <v>152</v>
      </c>
      <c r="C362" s="6" t="s">
        <v>18</v>
      </c>
      <c r="D362" s="6">
        <v>323393.46605473099</v>
      </c>
    </row>
    <row r="363" spans="1:4" x14ac:dyDescent="0.25">
      <c r="A363" s="6" t="s">
        <v>153</v>
      </c>
      <c r="B363" s="6" t="s">
        <v>154</v>
      </c>
      <c r="C363" s="6" t="s">
        <v>15</v>
      </c>
      <c r="D363" s="6">
        <v>712911.79962899897</v>
      </c>
    </row>
    <row r="364" spans="1:4" x14ac:dyDescent="0.25">
      <c r="A364" s="6" t="s">
        <v>153</v>
      </c>
      <c r="B364" s="6" t="s">
        <v>154</v>
      </c>
      <c r="C364" s="6" t="s">
        <v>17</v>
      </c>
      <c r="D364" s="6">
        <v>361961.18619173201</v>
      </c>
    </row>
    <row r="365" spans="1:4" x14ac:dyDescent="0.25">
      <c r="A365" s="6" t="s">
        <v>153</v>
      </c>
      <c r="B365" s="6" t="s">
        <v>154</v>
      </c>
      <c r="C365" s="6" t="s">
        <v>18</v>
      </c>
      <c r="D365" s="6">
        <v>364505.124363904</v>
      </c>
    </row>
    <row r="366" spans="1:4" x14ac:dyDescent="0.25">
      <c r="A366" s="6" t="s">
        <v>155</v>
      </c>
      <c r="B366" s="6" t="s">
        <v>156</v>
      </c>
      <c r="C366" s="6" t="s">
        <v>15</v>
      </c>
      <c r="D366" s="6">
        <v>221943.70818703499</v>
      </c>
    </row>
    <row r="367" spans="1:4" x14ac:dyDescent="0.25">
      <c r="A367" s="6" t="s">
        <v>155</v>
      </c>
      <c r="B367" s="6" t="s">
        <v>156</v>
      </c>
      <c r="C367" s="6" t="s">
        <v>17</v>
      </c>
      <c r="D367" s="6">
        <v>189142.96094373101</v>
      </c>
    </row>
    <row r="368" spans="1:4" x14ac:dyDescent="0.25">
      <c r="A368" s="6" t="s">
        <v>155</v>
      </c>
      <c r="B368" s="6" t="s">
        <v>156</v>
      </c>
      <c r="C368" s="6" t="s">
        <v>18</v>
      </c>
      <c r="D368" s="6">
        <v>263929.30864112201</v>
      </c>
    </row>
    <row r="369" spans="1:4" x14ac:dyDescent="0.25">
      <c r="A369" s="6" t="s">
        <v>157</v>
      </c>
      <c r="B369" s="6" t="s">
        <v>158</v>
      </c>
      <c r="C369" s="6" t="s">
        <v>15</v>
      </c>
      <c r="D369" s="6">
        <v>266000</v>
      </c>
    </row>
    <row r="370" spans="1:4" x14ac:dyDescent="0.25">
      <c r="A370" s="6" t="s">
        <v>157</v>
      </c>
      <c r="B370" s="6" t="s">
        <v>158</v>
      </c>
      <c r="C370" s="6" t="s">
        <v>16</v>
      </c>
      <c r="D370" s="6">
        <v>202000</v>
      </c>
    </row>
    <row r="371" spans="1:4" x14ac:dyDescent="0.25">
      <c r="A371" s="6" t="s">
        <v>157</v>
      </c>
      <c r="B371" s="6" t="s">
        <v>158</v>
      </c>
      <c r="C371" s="6" t="s">
        <v>17</v>
      </c>
      <c r="D371" s="6">
        <v>560643.18378416402</v>
      </c>
    </row>
    <row r="372" spans="1:4" x14ac:dyDescent="0.25">
      <c r="A372" s="6" t="s">
        <v>157</v>
      </c>
      <c r="B372" s="6" t="s">
        <v>158</v>
      </c>
      <c r="C372" s="6" t="s">
        <v>18</v>
      </c>
      <c r="D372" s="6">
        <v>389996.50125085399</v>
      </c>
    </row>
    <row r="373" spans="1:4" x14ac:dyDescent="0.25">
      <c r="A373" s="6" t="s">
        <v>159</v>
      </c>
      <c r="B373" s="6" t="s">
        <v>160</v>
      </c>
      <c r="C373" s="6" t="s">
        <v>15</v>
      </c>
      <c r="D373" s="6">
        <v>227000</v>
      </c>
    </row>
    <row r="374" spans="1:4" x14ac:dyDescent="0.25">
      <c r="A374" s="6" t="s">
        <v>159</v>
      </c>
      <c r="B374" s="6" t="s">
        <v>160</v>
      </c>
      <c r="C374" s="6" t="s">
        <v>17</v>
      </c>
      <c r="D374" s="6">
        <v>207559.165846877</v>
      </c>
    </row>
    <row r="375" spans="1:4" x14ac:dyDescent="0.25">
      <c r="A375" s="6" t="s">
        <v>159</v>
      </c>
      <c r="B375" s="6" t="s">
        <v>160</v>
      </c>
      <c r="C375" s="6" t="s">
        <v>18</v>
      </c>
      <c r="D375" s="6">
        <v>400236.99229428801</v>
      </c>
    </row>
    <row r="376" spans="1:4" x14ac:dyDescent="0.25">
      <c r="A376" s="6" t="s">
        <v>161</v>
      </c>
      <c r="B376" s="6" t="s">
        <v>162</v>
      </c>
      <c r="C376" s="6" t="s">
        <v>15</v>
      </c>
      <c r="D376" s="6">
        <v>119863.720066043</v>
      </c>
    </row>
    <row r="377" spans="1:4" x14ac:dyDescent="0.25">
      <c r="A377" s="6" t="s">
        <v>161</v>
      </c>
      <c r="B377" s="6" t="s">
        <v>162</v>
      </c>
      <c r="C377" s="6" t="s">
        <v>17</v>
      </c>
      <c r="D377" s="6">
        <v>222187.95445235301</v>
      </c>
    </row>
    <row r="378" spans="1:4" x14ac:dyDescent="0.25">
      <c r="A378" s="6" t="s">
        <v>161</v>
      </c>
      <c r="B378" s="6" t="s">
        <v>162</v>
      </c>
      <c r="C378" s="6" t="s">
        <v>18</v>
      </c>
      <c r="D378" s="6">
        <v>264413.59246682399</v>
      </c>
    </row>
    <row r="379" spans="1:4" x14ac:dyDescent="0.25">
      <c r="A379" s="6" t="s">
        <v>163</v>
      </c>
      <c r="B379" s="6" t="s">
        <v>164</v>
      </c>
      <c r="C379" s="6" t="s">
        <v>15</v>
      </c>
      <c r="D379" s="6">
        <v>250638.64201268199</v>
      </c>
    </row>
    <row r="380" spans="1:4" x14ac:dyDescent="0.25">
      <c r="A380" s="6" t="s">
        <v>163</v>
      </c>
      <c r="B380" s="6" t="s">
        <v>164</v>
      </c>
      <c r="C380" s="6" t="s">
        <v>16</v>
      </c>
      <c r="D380" s="6">
        <v>30000</v>
      </c>
    </row>
    <row r="381" spans="1:4" x14ac:dyDescent="0.25">
      <c r="A381" s="6" t="s">
        <v>163</v>
      </c>
      <c r="B381" s="6" t="s">
        <v>164</v>
      </c>
      <c r="C381" s="6" t="s">
        <v>17</v>
      </c>
      <c r="D381" s="6">
        <v>298739.683943593</v>
      </c>
    </row>
    <row r="382" spans="1:4" x14ac:dyDescent="0.25">
      <c r="A382" s="6" t="s">
        <v>163</v>
      </c>
      <c r="B382" s="6" t="s">
        <v>164</v>
      </c>
      <c r="C382" s="6" t="s">
        <v>18</v>
      </c>
      <c r="D382" s="6">
        <v>371283.32086402102</v>
      </c>
    </row>
    <row r="383" spans="1:4" x14ac:dyDescent="0.25">
      <c r="A383" s="6" t="s">
        <v>165</v>
      </c>
      <c r="B383" s="6" t="s">
        <v>166</v>
      </c>
      <c r="C383" s="6" t="s">
        <v>15</v>
      </c>
      <c r="D383" s="6">
        <v>580330.30016441201</v>
      </c>
    </row>
    <row r="384" spans="1:4" x14ac:dyDescent="0.25">
      <c r="A384" s="6" t="s">
        <v>165</v>
      </c>
      <c r="B384" s="6" t="s">
        <v>166</v>
      </c>
      <c r="C384" s="6" t="s">
        <v>17</v>
      </c>
      <c r="D384" s="6">
        <v>227653.00337145201</v>
      </c>
    </row>
    <row r="385" spans="1:4" x14ac:dyDescent="0.25">
      <c r="A385" s="6" t="s">
        <v>165</v>
      </c>
      <c r="B385" s="6" t="s">
        <v>166</v>
      </c>
      <c r="C385" s="6" t="s">
        <v>18</v>
      </c>
      <c r="D385" s="6">
        <v>351452.78086860199</v>
      </c>
    </row>
    <row r="386" spans="1:4" x14ac:dyDescent="0.25">
      <c r="A386" s="6" t="s">
        <v>167</v>
      </c>
      <c r="B386" s="6" t="s">
        <v>168</v>
      </c>
      <c r="C386" s="6" t="s">
        <v>15</v>
      </c>
      <c r="D386" s="6">
        <v>470800.92954317702</v>
      </c>
    </row>
    <row r="387" spans="1:4" x14ac:dyDescent="0.25">
      <c r="A387" s="6" t="s">
        <v>167</v>
      </c>
      <c r="B387" s="6" t="s">
        <v>168</v>
      </c>
      <c r="C387" s="6" t="s">
        <v>17</v>
      </c>
      <c r="D387" s="6">
        <v>489807.96212945302</v>
      </c>
    </row>
    <row r="388" spans="1:4" x14ac:dyDescent="0.25">
      <c r="A388" s="6" t="s">
        <v>167</v>
      </c>
      <c r="B388" s="6" t="s">
        <v>168</v>
      </c>
      <c r="C388" s="6" t="s">
        <v>18</v>
      </c>
      <c r="D388" s="6">
        <v>328872.30687655997</v>
      </c>
    </row>
    <row r="389" spans="1:4" x14ac:dyDescent="0.25">
      <c r="A389" s="6" t="s">
        <v>169</v>
      </c>
      <c r="B389" s="6" t="s">
        <v>170</v>
      </c>
      <c r="C389" s="6" t="s">
        <v>15</v>
      </c>
      <c r="D389" s="6">
        <v>333709.34065638803</v>
      </c>
    </row>
    <row r="390" spans="1:4" x14ac:dyDescent="0.25">
      <c r="A390" s="6" t="s">
        <v>169</v>
      </c>
      <c r="B390" s="6" t="s">
        <v>170</v>
      </c>
      <c r="C390" s="6" t="s">
        <v>17</v>
      </c>
      <c r="D390" s="6">
        <v>124599.529588002</v>
      </c>
    </row>
    <row r="391" spans="1:4" x14ac:dyDescent="0.25">
      <c r="A391" s="6" t="s">
        <v>169</v>
      </c>
      <c r="B391" s="6" t="s">
        <v>170</v>
      </c>
      <c r="C391" s="6" t="s">
        <v>18</v>
      </c>
      <c r="D391" s="6">
        <v>349048.84882898798</v>
      </c>
    </row>
    <row r="392" spans="1:4" x14ac:dyDescent="0.25">
      <c r="A392" s="6" t="s">
        <v>171</v>
      </c>
      <c r="B392" s="6" t="s">
        <v>172</v>
      </c>
      <c r="C392" s="6" t="s">
        <v>15</v>
      </c>
      <c r="D392" s="6">
        <v>82920.570520130699</v>
      </c>
    </row>
    <row r="393" spans="1:4" x14ac:dyDescent="0.25">
      <c r="A393" s="6" t="s">
        <v>171</v>
      </c>
      <c r="B393" s="6" t="s">
        <v>172</v>
      </c>
      <c r="C393" s="6" t="s">
        <v>17</v>
      </c>
      <c r="D393" s="6">
        <v>329381.45420595497</v>
      </c>
    </row>
    <row r="394" spans="1:4" x14ac:dyDescent="0.25">
      <c r="A394" s="6" t="s">
        <v>171</v>
      </c>
      <c r="B394" s="6" t="s">
        <v>172</v>
      </c>
      <c r="C394" s="6" t="s">
        <v>18</v>
      </c>
      <c r="D394" s="6">
        <v>313370.093538685</v>
      </c>
    </row>
    <row r="395" spans="1:4" x14ac:dyDescent="0.25">
      <c r="A395" s="6" t="s">
        <v>173</v>
      </c>
      <c r="B395" s="6" t="s">
        <v>174</v>
      </c>
      <c r="C395" s="6" t="s">
        <v>15</v>
      </c>
      <c r="D395" s="6">
        <v>115000</v>
      </c>
    </row>
    <row r="396" spans="1:4" x14ac:dyDescent="0.25">
      <c r="A396" s="6" t="s">
        <v>173</v>
      </c>
      <c r="B396" s="6" t="s">
        <v>174</v>
      </c>
      <c r="C396" s="6" t="s">
        <v>17</v>
      </c>
      <c r="D396" s="6">
        <v>135028.02868797799</v>
      </c>
    </row>
    <row r="397" spans="1:4" x14ac:dyDescent="0.25">
      <c r="A397" s="6" t="s">
        <v>173</v>
      </c>
      <c r="B397" s="6" t="s">
        <v>174</v>
      </c>
      <c r="C397" s="6" t="s">
        <v>18</v>
      </c>
      <c r="D397" s="6">
        <v>278529.03844341403</v>
      </c>
    </row>
    <row r="398" spans="1:4" x14ac:dyDescent="0.25">
      <c r="A398" s="6" t="s">
        <v>175</v>
      </c>
      <c r="B398" s="6" t="s">
        <v>176</v>
      </c>
      <c r="C398" s="6" t="s">
        <v>15</v>
      </c>
      <c r="D398" s="6">
        <v>503360.421621927</v>
      </c>
    </row>
    <row r="399" spans="1:4" x14ac:dyDescent="0.25">
      <c r="A399" s="6" t="s">
        <v>175</v>
      </c>
      <c r="B399" s="6" t="s">
        <v>176</v>
      </c>
      <c r="C399" s="6" t="s">
        <v>17</v>
      </c>
      <c r="D399" s="6">
        <v>181361.65431037499</v>
      </c>
    </row>
    <row r="400" spans="1:4" x14ac:dyDescent="0.25">
      <c r="A400" s="6" t="s">
        <v>175</v>
      </c>
      <c r="B400" s="6" t="s">
        <v>176</v>
      </c>
      <c r="C400" s="6" t="s">
        <v>18</v>
      </c>
      <c r="D400" s="6">
        <v>249140.582591685</v>
      </c>
    </row>
    <row r="401" spans="1:4" x14ac:dyDescent="0.25">
      <c r="A401" s="6" t="s">
        <v>177</v>
      </c>
      <c r="B401" s="6" t="s">
        <v>178</v>
      </c>
      <c r="C401" s="6" t="s">
        <v>15</v>
      </c>
      <c r="D401" s="6">
        <v>221233.36472240801</v>
      </c>
    </row>
    <row r="402" spans="1:4" x14ac:dyDescent="0.25">
      <c r="A402" s="6" t="s">
        <v>177</v>
      </c>
      <c r="B402" s="6" t="s">
        <v>178</v>
      </c>
      <c r="C402" s="6" t="s">
        <v>17</v>
      </c>
      <c r="D402" s="6">
        <v>122023.61012774501</v>
      </c>
    </row>
    <row r="403" spans="1:4" x14ac:dyDescent="0.25">
      <c r="A403" s="6" t="s">
        <v>177</v>
      </c>
      <c r="B403" s="6" t="s">
        <v>178</v>
      </c>
      <c r="C403" s="6" t="s">
        <v>18</v>
      </c>
      <c r="D403" s="6">
        <v>288065.38208806602</v>
      </c>
    </row>
    <row r="404" spans="1:4" x14ac:dyDescent="0.25">
      <c r="A404" s="6" t="s">
        <v>179</v>
      </c>
      <c r="B404" s="6" t="s">
        <v>180</v>
      </c>
      <c r="C404" s="6" t="s">
        <v>15</v>
      </c>
      <c r="D404" s="6">
        <v>258188.06333031601</v>
      </c>
    </row>
    <row r="405" spans="1:4" x14ac:dyDescent="0.25">
      <c r="A405" s="6" t="s">
        <v>179</v>
      </c>
      <c r="B405" s="6" t="s">
        <v>180</v>
      </c>
      <c r="C405" s="6" t="s">
        <v>17</v>
      </c>
      <c r="D405" s="6">
        <v>270909.28303220501</v>
      </c>
    </row>
    <row r="406" spans="1:4" x14ac:dyDescent="0.25">
      <c r="A406" s="6" t="s">
        <v>179</v>
      </c>
      <c r="B406" s="6" t="s">
        <v>180</v>
      </c>
      <c r="C406" s="6" t="s">
        <v>18</v>
      </c>
      <c r="D406" s="6">
        <v>228781.00772307001</v>
      </c>
    </row>
    <row r="407" spans="1:4" x14ac:dyDescent="0.25">
      <c r="A407" s="6" t="s">
        <v>181</v>
      </c>
      <c r="B407" s="6" t="s">
        <v>182</v>
      </c>
      <c r="C407" s="6" t="s">
        <v>15</v>
      </c>
      <c r="D407" s="6">
        <v>278441.27556997997</v>
      </c>
    </row>
    <row r="408" spans="1:4" x14ac:dyDescent="0.25">
      <c r="A408" s="6" t="s">
        <v>181</v>
      </c>
      <c r="B408" s="6" t="s">
        <v>182</v>
      </c>
      <c r="C408" s="6" t="s">
        <v>17</v>
      </c>
      <c r="D408" s="6">
        <v>420546.64119803801</v>
      </c>
    </row>
    <row r="409" spans="1:4" x14ac:dyDescent="0.25">
      <c r="A409" s="6" t="s">
        <v>181</v>
      </c>
      <c r="B409" s="6" t="s">
        <v>182</v>
      </c>
      <c r="C409" s="6" t="s">
        <v>18</v>
      </c>
      <c r="D409" s="6">
        <v>213873.93018182201</v>
      </c>
    </row>
    <row r="410" spans="1:4" x14ac:dyDescent="0.25">
      <c r="A410" s="6" t="s">
        <v>183</v>
      </c>
      <c r="B410" s="6" t="s">
        <v>184</v>
      </c>
      <c r="C410" s="6" t="s">
        <v>15</v>
      </c>
      <c r="D410" s="6">
        <v>212428.13403723299</v>
      </c>
    </row>
    <row r="411" spans="1:4" x14ac:dyDescent="0.25">
      <c r="A411" s="6" t="s">
        <v>183</v>
      </c>
      <c r="B411" s="6" t="s">
        <v>184</v>
      </c>
      <c r="C411" s="6" t="s">
        <v>17</v>
      </c>
      <c r="D411" s="6">
        <v>229204.09148108499</v>
      </c>
    </row>
    <row r="412" spans="1:4" x14ac:dyDescent="0.25">
      <c r="A412" s="6" t="s">
        <v>183</v>
      </c>
      <c r="B412" s="6" t="s">
        <v>184</v>
      </c>
      <c r="C412" s="6" t="s">
        <v>18</v>
      </c>
      <c r="D412" s="6">
        <v>299311.15574660897</v>
      </c>
    </row>
    <row r="413" spans="1:4" x14ac:dyDescent="0.25">
      <c r="A413" s="6" t="s">
        <v>185</v>
      </c>
      <c r="B413" s="6" t="s">
        <v>186</v>
      </c>
      <c r="C413" s="6" t="s">
        <v>15</v>
      </c>
      <c r="D413" s="6">
        <v>332092.916765765</v>
      </c>
    </row>
    <row r="414" spans="1:4" x14ac:dyDescent="0.25">
      <c r="A414" s="6" t="s">
        <v>185</v>
      </c>
      <c r="B414" s="6" t="s">
        <v>186</v>
      </c>
      <c r="C414" s="6" t="s">
        <v>17</v>
      </c>
      <c r="D414" s="6">
        <v>130568.37643878401</v>
      </c>
    </row>
    <row r="415" spans="1:4" x14ac:dyDescent="0.25">
      <c r="A415" s="6" t="s">
        <v>185</v>
      </c>
      <c r="B415" s="6" t="s">
        <v>186</v>
      </c>
      <c r="C415" s="6" t="s">
        <v>18</v>
      </c>
      <c r="D415" s="6">
        <v>279943.46940093598</v>
      </c>
    </row>
    <row r="416" spans="1:4" x14ac:dyDescent="0.25">
      <c r="A416" s="6" t="s">
        <v>187</v>
      </c>
      <c r="B416" s="6" t="s">
        <v>188</v>
      </c>
      <c r="C416" s="6" t="s">
        <v>15</v>
      </c>
      <c r="D416" s="6">
        <v>291696.94218547299</v>
      </c>
    </row>
    <row r="417" spans="1:4" x14ac:dyDescent="0.25">
      <c r="A417" s="6" t="s">
        <v>187</v>
      </c>
      <c r="B417" s="6" t="s">
        <v>188</v>
      </c>
      <c r="C417" s="6" t="s">
        <v>17</v>
      </c>
      <c r="D417" s="6">
        <v>162386.992290553</v>
      </c>
    </row>
    <row r="418" spans="1:4" x14ac:dyDescent="0.25">
      <c r="A418" s="6" t="s">
        <v>187</v>
      </c>
      <c r="B418" s="6" t="s">
        <v>188</v>
      </c>
      <c r="C418" s="6" t="s">
        <v>18</v>
      </c>
      <c r="D418" s="6">
        <v>244041.919254048</v>
      </c>
    </row>
    <row r="419" spans="1:4" x14ac:dyDescent="0.25">
      <c r="A419" s="6" t="s">
        <v>189</v>
      </c>
      <c r="B419" s="6" t="s">
        <v>190</v>
      </c>
      <c r="C419" s="6" t="s">
        <v>15</v>
      </c>
      <c r="D419" s="6">
        <v>59045.890025102897</v>
      </c>
    </row>
    <row r="420" spans="1:4" x14ac:dyDescent="0.25">
      <c r="A420" s="6" t="s">
        <v>189</v>
      </c>
      <c r="B420" s="6" t="s">
        <v>190</v>
      </c>
      <c r="C420" s="6" t="s">
        <v>17</v>
      </c>
      <c r="D420" s="6">
        <v>166628.94409834401</v>
      </c>
    </row>
    <row r="421" spans="1:4" x14ac:dyDescent="0.25">
      <c r="A421" s="6" t="s">
        <v>189</v>
      </c>
      <c r="B421" s="6" t="s">
        <v>190</v>
      </c>
      <c r="C421" s="6" t="s">
        <v>18</v>
      </c>
      <c r="D421" s="6">
        <v>235884.26234029801</v>
      </c>
    </row>
    <row r="422" spans="1:4" x14ac:dyDescent="0.25">
      <c r="A422" s="6" t="s">
        <v>191</v>
      </c>
      <c r="B422" s="6" t="s">
        <v>192</v>
      </c>
      <c r="C422" s="6" t="s">
        <v>15</v>
      </c>
      <c r="D422" s="6">
        <v>167311.18876152</v>
      </c>
    </row>
    <row r="423" spans="1:4" x14ac:dyDescent="0.25">
      <c r="A423" s="6" t="s">
        <v>191</v>
      </c>
      <c r="B423" s="6" t="s">
        <v>192</v>
      </c>
      <c r="C423" s="6" t="s">
        <v>17</v>
      </c>
      <c r="D423" s="6">
        <v>92625.740980050701</v>
      </c>
    </row>
    <row r="424" spans="1:4" x14ac:dyDescent="0.25">
      <c r="A424" s="6" t="s">
        <v>191</v>
      </c>
      <c r="B424" s="6" t="s">
        <v>192</v>
      </c>
      <c r="C424" s="6" t="s">
        <v>18</v>
      </c>
      <c r="D424" s="6">
        <v>183817.95611284699</v>
      </c>
    </row>
    <row r="425" spans="1:4" x14ac:dyDescent="0.25">
      <c r="A425" s="6" t="s">
        <v>193</v>
      </c>
      <c r="B425" s="6" t="s">
        <v>194</v>
      </c>
      <c r="C425" s="6" t="s">
        <v>15</v>
      </c>
      <c r="D425" s="6">
        <v>355111.01911338698</v>
      </c>
    </row>
    <row r="426" spans="1:4" x14ac:dyDescent="0.25">
      <c r="A426" s="6" t="s">
        <v>193</v>
      </c>
      <c r="B426" s="6" t="s">
        <v>194</v>
      </c>
      <c r="C426" s="6" t="s">
        <v>17</v>
      </c>
      <c r="D426" s="6">
        <v>383531.98946700699</v>
      </c>
    </row>
    <row r="427" spans="1:4" x14ac:dyDescent="0.25">
      <c r="A427" s="6" t="s">
        <v>193</v>
      </c>
      <c r="B427" s="6" t="s">
        <v>194</v>
      </c>
      <c r="C427" s="6" t="s">
        <v>18</v>
      </c>
      <c r="D427" s="6">
        <v>360637.39069739898</v>
      </c>
    </row>
    <row r="428" spans="1:4" x14ac:dyDescent="0.25">
      <c r="A428" s="6" t="s">
        <v>195</v>
      </c>
      <c r="B428" s="6" t="s">
        <v>196</v>
      </c>
      <c r="C428" s="6" t="s">
        <v>15</v>
      </c>
      <c r="D428" s="6">
        <v>176936.36705372299</v>
      </c>
    </row>
    <row r="429" spans="1:4" x14ac:dyDescent="0.25">
      <c r="A429" s="6" t="s">
        <v>195</v>
      </c>
      <c r="B429" s="6" t="s">
        <v>196</v>
      </c>
      <c r="C429" s="6" t="s">
        <v>17</v>
      </c>
      <c r="D429" s="6">
        <v>450345.76537532802</v>
      </c>
    </row>
    <row r="430" spans="1:4" x14ac:dyDescent="0.25">
      <c r="A430" s="6" t="s">
        <v>195</v>
      </c>
      <c r="B430" s="6" t="s">
        <v>196</v>
      </c>
      <c r="C430" s="6" t="s">
        <v>18</v>
      </c>
      <c r="D430" s="6">
        <v>261024.478399933</v>
      </c>
    </row>
    <row r="431" spans="1:4" x14ac:dyDescent="0.25">
      <c r="A431" s="6" t="s">
        <v>197</v>
      </c>
      <c r="B431" s="6" t="s">
        <v>198</v>
      </c>
      <c r="C431" s="6" t="s">
        <v>15</v>
      </c>
      <c r="D431" s="6">
        <v>222334.028047698</v>
      </c>
    </row>
    <row r="432" spans="1:4" x14ac:dyDescent="0.25">
      <c r="A432" s="6" t="s">
        <v>197</v>
      </c>
      <c r="B432" s="6" t="s">
        <v>198</v>
      </c>
      <c r="C432" s="6" t="s">
        <v>17</v>
      </c>
      <c r="D432" s="6">
        <v>184164.05484379301</v>
      </c>
    </row>
    <row r="433" spans="1:4" x14ac:dyDescent="0.25">
      <c r="A433" s="6" t="s">
        <v>197</v>
      </c>
      <c r="B433" s="6" t="s">
        <v>198</v>
      </c>
      <c r="C433" s="6" t="s">
        <v>18</v>
      </c>
      <c r="D433" s="6">
        <v>215253.04655863499</v>
      </c>
    </row>
    <row r="434" spans="1:4" x14ac:dyDescent="0.25">
      <c r="A434" s="6" t="s">
        <v>199</v>
      </c>
      <c r="B434" s="6" t="s">
        <v>200</v>
      </c>
      <c r="C434" s="6" t="s">
        <v>15</v>
      </c>
      <c r="D434" s="6">
        <v>557284.924393425</v>
      </c>
    </row>
    <row r="435" spans="1:4" x14ac:dyDescent="0.25">
      <c r="A435" s="6" t="s">
        <v>199</v>
      </c>
      <c r="B435" s="6" t="s">
        <v>200</v>
      </c>
      <c r="C435" s="6" t="s">
        <v>17</v>
      </c>
      <c r="D435" s="6">
        <v>352699.36514898302</v>
      </c>
    </row>
    <row r="436" spans="1:4" x14ac:dyDescent="0.25">
      <c r="A436" s="6" t="s">
        <v>199</v>
      </c>
      <c r="B436" s="6" t="s">
        <v>200</v>
      </c>
      <c r="C436" s="6" t="s">
        <v>18</v>
      </c>
      <c r="D436" s="6">
        <v>282857.67206198297</v>
      </c>
    </row>
    <row r="437" spans="1:4" x14ac:dyDescent="0.25">
      <c r="A437" s="6" t="s">
        <v>201</v>
      </c>
      <c r="B437" s="6" t="s">
        <v>202</v>
      </c>
      <c r="C437" s="6" t="s">
        <v>15</v>
      </c>
      <c r="D437" s="6">
        <v>188778.765457261</v>
      </c>
    </row>
    <row r="438" spans="1:4" x14ac:dyDescent="0.25">
      <c r="A438" s="6" t="s">
        <v>201</v>
      </c>
      <c r="B438" s="6" t="s">
        <v>202</v>
      </c>
      <c r="C438" s="6" t="s">
        <v>17</v>
      </c>
      <c r="D438" s="6">
        <v>291966.17296651402</v>
      </c>
    </row>
    <row r="439" spans="1:4" x14ac:dyDescent="0.25">
      <c r="A439" s="6" t="s">
        <v>201</v>
      </c>
      <c r="B439" s="6" t="s">
        <v>202</v>
      </c>
      <c r="C439" s="6" t="s">
        <v>18</v>
      </c>
      <c r="D439" s="6">
        <v>265577.80496805097</v>
      </c>
    </row>
    <row r="440" spans="1:4" x14ac:dyDescent="0.25">
      <c r="A440" s="6" t="s">
        <v>203</v>
      </c>
      <c r="B440" s="6" t="s">
        <v>204</v>
      </c>
      <c r="C440" s="6" t="s">
        <v>15</v>
      </c>
      <c r="D440" s="6">
        <v>664000</v>
      </c>
    </row>
    <row r="441" spans="1:4" x14ac:dyDescent="0.25">
      <c r="A441" s="6" t="s">
        <v>203</v>
      </c>
      <c r="B441" s="6" t="s">
        <v>204</v>
      </c>
      <c r="C441" s="6" t="s">
        <v>17</v>
      </c>
      <c r="D441" s="6">
        <v>212522.03742777</v>
      </c>
    </row>
    <row r="442" spans="1:4" x14ac:dyDescent="0.25">
      <c r="A442" s="6" t="s">
        <v>203</v>
      </c>
      <c r="B442" s="6" t="s">
        <v>204</v>
      </c>
      <c r="C442" s="6" t="s">
        <v>18</v>
      </c>
      <c r="D442" s="6">
        <v>328244.45066882001</v>
      </c>
    </row>
    <row r="443" spans="1:4" x14ac:dyDescent="0.25">
      <c r="A443" s="6" t="s">
        <v>205</v>
      </c>
      <c r="B443" s="6" t="s">
        <v>206</v>
      </c>
      <c r="C443" s="6" t="s">
        <v>15</v>
      </c>
      <c r="D443" s="6">
        <v>439227.93665265501</v>
      </c>
    </row>
    <row r="444" spans="1:4" x14ac:dyDescent="0.25">
      <c r="A444" s="6" t="s">
        <v>205</v>
      </c>
      <c r="B444" s="6" t="s">
        <v>206</v>
      </c>
      <c r="C444" s="6" t="s">
        <v>17</v>
      </c>
      <c r="D444" s="6">
        <v>159455.666389816</v>
      </c>
    </row>
    <row r="445" spans="1:4" x14ac:dyDescent="0.25">
      <c r="A445" s="6" t="s">
        <v>205</v>
      </c>
      <c r="B445" s="6" t="s">
        <v>206</v>
      </c>
      <c r="C445" s="6" t="s">
        <v>18</v>
      </c>
      <c r="D445" s="6">
        <v>397143.642292189</v>
      </c>
    </row>
    <row r="446" spans="1:4" x14ac:dyDescent="0.25">
      <c r="A446" s="6" t="s">
        <v>207</v>
      </c>
      <c r="B446" s="6" t="s">
        <v>208</v>
      </c>
      <c r="C446" s="6" t="s">
        <v>15</v>
      </c>
      <c r="D446" s="6">
        <v>150000</v>
      </c>
    </row>
    <row r="447" spans="1:4" x14ac:dyDescent="0.25">
      <c r="A447" s="6" t="s">
        <v>207</v>
      </c>
      <c r="B447" s="6" t="s">
        <v>208</v>
      </c>
      <c r="C447" s="6" t="s">
        <v>17</v>
      </c>
      <c r="D447" s="6">
        <v>185708.639124526</v>
      </c>
    </row>
    <row r="448" spans="1:4" x14ac:dyDescent="0.25">
      <c r="A448" s="6" t="s">
        <v>207</v>
      </c>
      <c r="B448" s="6" t="s">
        <v>208</v>
      </c>
      <c r="C448" s="6" t="s">
        <v>18</v>
      </c>
      <c r="D448" s="6">
        <v>367230.41680246702</v>
      </c>
    </row>
    <row r="449" spans="1:4" x14ac:dyDescent="0.25">
      <c r="A449" s="6" t="s">
        <v>209</v>
      </c>
      <c r="B449" s="6" t="s">
        <v>210</v>
      </c>
      <c r="C449" s="6" t="s">
        <v>17</v>
      </c>
      <c r="D449" s="6">
        <v>279616.846276453</v>
      </c>
    </row>
    <row r="450" spans="1:4" x14ac:dyDescent="0.25">
      <c r="A450" s="6" t="s">
        <v>209</v>
      </c>
      <c r="B450" s="6" t="s">
        <v>210</v>
      </c>
      <c r="C450" s="6" t="s">
        <v>18</v>
      </c>
      <c r="D450" s="6">
        <v>307552.26181369001</v>
      </c>
    </row>
    <row r="451" spans="1:4" x14ac:dyDescent="0.25">
      <c r="A451" s="6" t="s">
        <v>211</v>
      </c>
      <c r="B451" s="6" t="s">
        <v>212</v>
      </c>
      <c r="C451" s="6" t="s">
        <v>15</v>
      </c>
      <c r="D451" s="6">
        <v>85590.242620188001</v>
      </c>
    </row>
    <row r="452" spans="1:4" x14ac:dyDescent="0.25">
      <c r="A452" s="6" t="s">
        <v>211</v>
      </c>
      <c r="B452" s="6" t="s">
        <v>212</v>
      </c>
      <c r="C452" s="6" t="s">
        <v>17</v>
      </c>
      <c r="D452" s="6">
        <v>184442.69305934801</v>
      </c>
    </row>
    <row r="453" spans="1:4" x14ac:dyDescent="0.25">
      <c r="A453" s="6" t="s">
        <v>211</v>
      </c>
      <c r="B453" s="6" t="s">
        <v>212</v>
      </c>
      <c r="C453" s="6" t="s">
        <v>18</v>
      </c>
      <c r="D453" s="6">
        <v>320395.02430174401</v>
      </c>
    </row>
    <row r="454" spans="1:4" x14ac:dyDescent="0.25">
      <c r="A454" s="6" t="s">
        <v>213</v>
      </c>
      <c r="B454" s="6" t="s">
        <v>214</v>
      </c>
      <c r="C454" s="6" t="s">
        <v>15</v>
      </c>
      <c r="D454" s="6">
        <v>231554.741040455</v>
      </c>
    </row>
    <row r="455" spans="1:4" x14ac:dyDescent="0.25">
      <c r="A455" s="6" t="s">
        <v>213</v>
      </c>
      <c r="B455" s="6" t="s">
        <v>214</v>
      </c>
      <c r="C455" s="6" t="s">
        <v>17</v>
      </c>
      <c r="D455" s="6">
        <v>216982.36604536901</v>
      </c>
    </row>
    <row r="456" spans="1:4" x14ac:dyDescent="0.25">
      <c r="A456" s="6" t="s">
        <v>213</v>
      </c>
      <c r="B456" s="6" t="s">
        <v>214</v>
      </c>
      <c r="C456" s="6" t="s">
        <v>18</v>
      </c>
      <c r="D456" s="6">
        <v>248815.89322785099</v>
      </c>
    </row>
    <row r="457" spans="1:4" x14ac:dyDescent="0.25">
      <c r="A457" s="6" t="s">
        <v>215</v>
      </c>
      <c r="B457" s="6" t="s">
        <v>216</v>
      </c>
      <c r="C457" s="6" t="s">
        <v>15</v>
      </c>
      <c r="D457" s="6">
        <v>235806.39805605001</v>
      </c>
    </row>
    <row r="458" spans="1:4" x14ac:dyDescent="0.25">
      <c r="A458" s="6" t="s">
        <v>215</v>
      </c>
      <c r="B458" s="6" t="s">
        <v>216</v>
      </c>
      <c r="C458" s="6" t="s">
        <v>17</v>
      </c>
      <c r="D458" s="6">
        <v>312079.12693144497</v>
      </c>
    </row>
    <row r="459" spans="1:4" x14ac:dyDescent="0.25">
      <c r="A459" s="6" t="s">
        <v>215</v>
      </c>
      <c r="B459" s="6" t="s">
        <v>216</v>
      </c>
      <c r="C459" s="6" t="s">
        <v>18</v>
      </c>
      <c r="D459" s="6">
        <v>348358.71076439001</v>
      </c>
    </row>
    <row r="460" spans="1:4" x14ac:dyDescent="0.25">
      <c r="A460" s="6" t="s">
        <v>217</v>
      </c>
      <c r="B460" s="6" t="s">
        <v>218</v>
      </c>
      <c r="C460" s="6" t="s">
        <v>15</v>
      </c>
      <c r="D460" s="6">
        <v>228809.884671209</v>
      </c>
    </row>
    <row r="461" spans="1:4" x14ac:dyDescent="0.25">
      <c r="A461" s="6" t="s">
        <v>217</v>
      </c>
      <c r="B461" s="6" t="s">
        <v>218</v>
      </c>
      <c r="C461" s="6" t="s">
        <v>17</v>
      </c>
      <c r="D461" s="6">
        <v>426783.14980849001</v>
      </c>
    </row>
    <row r="462" spans="1:4" x14ac:dyDescent="0.25">
      <c r="A462" s="6" t="s">
        <v>217</v>
      </c>
      <c r="B462" s="6" t="s">
        <v>218</v>
      </c>
      <c r="C462" s="6" t="s">
        <v>18</v>
      </c>
      <c r="D462" s="6">
        <v>416204.97352023999</v>
      </c>
    </row>
    <row r="463" spans="1:4" x14ac:dyDescent="0.25">
      <c r="A463" s="6" t="s">
        <v>219</v>
      </c>
      <c r="B463" s="6" t="s">
        <v>220</v>
      </c>
      <c r="C463" s="6" t="s">
        <v>15</v>
      </c>
      <c r="D463" s="6">
        <v>48150.6866717374</v>
      </c>
    </row>
    <row r="464" spans="1:4" x14ac:dyDescent="0.25">
      <c r="A464" s="6" t="s">
        <v>219</v>
      </c>
      <c r="B464" s="6" t="s">
        <v>220</v>
      </c>
      <c r="C464" s="6" t="s">
        <v>17</v>
      </c>
      <c r="D464" s="6">
        <v>301685.28732577298</v>
      </c>
    </row>
    <row r="465" spans="1:4" x14ac:dyDescent="0.25">
      <c r="A465" s="6" t="s">
        <v>219</v>
      </c>
      <c r="B465" s="6" t="s">
        <v>220</v>
      </c>
      <c r="C465" s="6" t="s">
        <v>18</v>
      </c>
      <c r="D465" s="6">
        <v>322241.13530439697</v>
      </c>
    </row>
    <row r="466" spans="1:4" x14ac:dyDescent="0.25">
      <c r="A466" s="6" t="s">
        <v>221</v>
      </c>
      <c r="B466" s="6" t="s">
        <v>222</v>
      </c>
      <c r="C466" s="6" t="s">
        <v>15</v>
      </c>
      <c r="D466" s="6">
        <v>807252.69686186197</v>
      </c>
    </row>
    <row r="467" spans="1:4" x14ac:dyDescent="0.25">
      <c r="A467" s="6" t="s">
        <v>221</v>
      </c>
      <c r="B467" s="6" t="s">
        <v>222</v>
      </c>
      <c r="C467" s="6" t="s">
        <v>17</v>
      </c>
      <c r="D467" s="6">
        <v>338102.316745941</v>
      </c>
    </row>
    <row r="468" spans="1:4" x14ac:dyDescent="0.25">
      <c r="A468" s="6" t="s">
        <v>221</v>
      </c>
      <c r="B468" s="6" t="s">
        <v>222</v>
      </c>
      <c r="C468" s="6" t="s">
        <v>18</v>
      </c>
      <c r="D468" s="6">
        <v>237712.76881120601</v>
      </c>
    </row>
    <row r="469" spans="1:4" x14ac:dyDescent="0.25">
      <c r="A469" s="6" t="s">
        <v>223</v>
      </c>
      <c r="B469" s="6" t="s">
        <v>224</v>
      </c>
      <c r="C469" s="6" t="s">
        <v>15</v>
      </c>
      <c r="D469" s="6">
        <v>544396.07545388001</v>
      </c>
    </row>
    <row r="470" spans="1:4" x14ac:dyDescent="0.25">
      <c r="A470" s="6" t="s">
        <v>223</v>
      </c>
      <c r="B470" s="6" t="s">
        <v>224</v>
      </c>
      <c r="C470" s="6" t="s">
        <v>17</v>
      </c>
      <c r="D470" s="6">
        <v>289106.01566876197</v>
      </c>
    </row>
    <row r="471" spans="1:4" x14ac:dyDescent="0.25">
      <c r="A471" s="6" t="s">
        <v>223</v>
      </c>
      <c r="B471" s="6" t="s">
        <v>224</v>
      </c>
      <c r="C471" s="6" t="s">
        <v>18</v>
      </c>
      <c r="D471" s="6">
        <v>285547.24854984699</v>
      </c>
    </row>
    <row r="472" spans="1:4" x14ac:dyDescent="0.25">
      <c r="A472" s="6" t="s">
        <v>225</v>
      </c>
      <c r="B472" s="6" t="s">
        <v>226</v>
      </c>
      <c r="C472" s="6" t="s">
        <v>15</v>
      </c>
      <c r="D472" s="6">
        <v>253521.94381357901</v>
      </c>
    </row>
    <row r="473" spans="1:4" x14ac:dyDescent="0.25">
      <c r="A473" s="6" t="s">
        <v>225</v>
      </c>
      <c r="B473" s="6" t="s">
        <v>226</v>
      </c>
      <c r="C473" s="6" t="s">
        <v>17</v>
      </c>
      <c r="D473" s="6">
        <v>174259.005653108</v>
      </c>
    </row>
    <row r="474" spans="1:4" x14ac:dyDescent="0.25">
      <c r="A474" s="6" t="s">
        <v>225</v>
      </c>
      <c r="B474" s="6" t="s">
        <v>226</v>
      </c>
      <c r="C474" s="6" t="s">
        <v>18</v>
      </c>
      <c r="D474" s="6">
        <v>195187.60061202399</v>
      </c>
    </row>
    <row r="475" spans="1:4" x14ac:dyDescent="0.25">
      <c r="A475" s="6" t="s">
        <v>227</v>
      </c>
      <c r="B475" s="6" t="s">
        <v>228</v>
      </c>
      <c r="C475" s="6" t="s">
        <v>15</v>
      </c>
      <c r="D475" s="6">
        <v>187647.398345314</v>
      </c>
    </row>
    <row r="476" spans="1:4" x14ac:dyDescent="0.25">
      <c r="A476" s="6" t="s">
        <v>227</v>
      </c>
      <c r="B476" s="6" t="s">
        <v>228</v>
      </c>
      <c r="C476" s="6" t="s">
        <v>17</v>
      </c>
      <c r="D476" s="6">
        <v>249539.54386828301</v>
      </c>
    </row>
    <row r="477" spans="1:4" x14ac:dyDescent="0.25">
      <c r="A477" s="6" t="s">
        <v>227</v>
      </c>
      <c r="B477" s="6" t="s">
        <v>228</v>
      </c>
      <c r="C477" s="6" t="s">
        <v>18</v>
      </c>
      <c r="D477" s="6">
        <v>304807.97824959899</v>
      </c>
    </row>
    <row r="478" spans="1:4" x14ac:dyDescent="0.25">
      <c r="A478" s="6" t="s">
        <v>229</v>
      </c>
      <c r="B478" s="6" t="s">
        <v>230</v>
      </c>
      <c r="C478" s="6" t="s">
        <v>15</v>
      </c>
      <c r="D478" s="6">
        <v>131547.188954668</v>
      </c>
    </row>
    <row r="479" spans="1:4" x14ac:dyDescent="0.25">
      <c r="A479" s="6" t="s">
        <v>229</v>
      </c>
      <c r="B479" s="6" t="s">
        <v>230</v>
      </c>
      <c r="C479" s="6" t="s">
        <v>17</v>
      </c>
      <c r="D479" s="6">
        <v>309506.054256142</v>
      </c>
    </row>
    <row r="480" spans="1:4" x14ac:dyDescent="0.25">
      <c r="A480" s="6" t="s">
        <v>229</v>
      </c>
      <c r="B480" s="6" t="s">
        <v>230</v>
      </c>
      <c r="C480" s="6" t="s">
        <v>18</v>
      </c>
      <c r="D480" s="6">
        <v>262549.96306197799</v>
      </c>
    </row>
    <row r="481" spans="1:4" x14ac:dyDescent="0.25">
      <c r="A481" s="6" t="s">
        <v>231</v>
      </c>
      <c r="B481" s="6" t="s">
        <v>232</v>
      </c>
      <c r="C481" s="6" t="s">
        <v>15</v>
      </c>
      <c r="D481" s="6">
        <v>186044.59788124301</v>
      </c>
    </row>
    <row r="482" spans="1:4" x14ac:dyDescent="0.25">
      <c r="A482" s="6" t="s">
        <v>231</v>
      </c>
      <c r="B482" s="6" t="s">
        <v>232</v>
      </c>
      <c r="C482" s="6" t="s">
        <v>17</v>
      </c>
      <c r="D482" s="6">
        <v>220187.444515732</v>
      </c>
    </row>
    <row r="483" spans="1:4" x14ac:dyDescent="0.25">
      <c r="A483" s="6" t="s">
        <v>231</v>
      </c>
      <c r="B483" s="6" t="s">
        <v>232</v>
      </c>
      <c r="C483" s="6" t="s">
        <v>18</v>
      </c>
      <c r="D483" s="6">
        <v>190232.140659294</v>
      </c>
    </row>
    <row r="484" spans="1:4" x14ac:dyDescent="0.25">
      <c r="A484" s="6" t="s">
        <v>233</v>
      </c>
      <c r="B484" s="6" t="s">
        <v>234</v>
      </c>
      <c r="C484" s="6" t="s">
        <v>15</v>
      </c>
      <c r="D484" s="6">
        <v>200189.38331920301</v>
      </c>
    </row>
    <row r="485" spans="1:4" x14ac:dyDescent="0.25">
      <c r="A485" s="6" t="s">
        <v>233</v>
      </c>
      <c r="B485" s="6" t="s">
        <v>234</v>
      </c>
      <c r="C485" s="6" t="s">
        <v>17</v>
      </c>
      <c r="D485" s="6">
        <v>319957.33790426102</v>
      </c>
    </row>
    <row r="486" spans="1:4" x14ac:dyDescent="0.25">
      <c r="A486" s="6" t="s">
        <v>233</v>
      </c>
      <c r="B486" s="6" t="s">
        <v>234</v>
      </c>
      <c r="C486" s="6" t="s">
        <v>18</v>
      </c>
      <c r="D486" s="6">
        <v>233615.62103363199</v>
      </c>
    </row>
    <row r="487" spans="1:4" x14ac:dyDescent="0.25">
      <c r="A487" s="6" t="s">
        <v>235</v>
      </c>
      <c r="B487" s="6" t="s">
        <v>236</v>
      </c>
      <c r="C487" s="6" t="s">
        <v>15</v>
      </c>
      <c r="D487" s="6">
        <v>261474.04916818999</v>
      </c>
    </row>
    <row r="488" spans="1:4" x14ac:dyDescent="0.25">
      <c r="A488" s="6" t="s">
        <v>235</v>
      </c>
      <c r="B488" s="6" t="s">
        <v>236</v>
      </c>
      <c r="C488" s="6" t="s">
        <v>16</v>
      </c>
      <c r="D488" s="6">
        <v>381000</v>
      </c>
    </row>
    <row r="489" spans="1:4" x14ac:dyDescent="0.25">
      <c r="A489" s="6" t="s">
        <v>235</v>
      </c>
      <c r="B489" s="6" t="s">
        <v>236</v>
      </c>
      <c r="C489" s="6" t="s">
        <v>17</v>
      </c>
      <c r="D489" s="6">
        <v>444615.30558641499</v>
      </c>
    </row>
    <row r="490" spans="1:4" x14ac:dyDescent="0.25">
      <c r="A490" s="6" t="s">
        <v>235</v>
      </c>
      <c r="B490" s="6" t="s">
        <v>236</v>
      </c>
      <c r="C490" s="6" t="s">
        <v>18</v>
      </c>
      <c r="D490" s="6">
        <v>287763.98688610998</v>
      </c>
    </row>
    <row r="491" spans="1:4" x14ac:dyDescent="0.25">
      <c r="A491" s="6" t="s">
        <v>237</v>
      </c>
      <c r="B491" s="6" t="s">
        <v>238</v>
      </c>
      <c r="C491" s="6" t="s">
        <v>15</v>
      </c>
      <c r="D491" s="6">
        <v>596370.18198691297</v>
      </c>
    </row>
    <row r="492" spans="1:4" x14ac:dyDescent="0.25">
      <c r="A492" s="6" t="s">
        <v>237</v>
      </c>
      <c r="B492" s="6" t="s">
        <v>238</v>
      </c>
      <c r="C492" s="6" t="s">
        <v>16</v>
      </c>
      <c r="D492" s="6">
        <v>0</v>
      </c>
    </row>
    <row r="493" spans="1:4" x14ac:dyDescent="0.25">
      <c r="A493" s="6" t="s">
        <v>237</v>
      </c>
      <c r="B493" s="6" t="s">
        <v>238</v>
      </c>
      <c r="C493" s="6" t="s">
        <v>17</v>
      </c>
      <c r="D493" s="6">
        <v>144680.73434815899</v>
      </c>
    </row>
    <row r="494" spans="1:4" x14ac:dyDescent="0.25">
      <c r="A494" s="6" t="s">
        <v>237</v>
      </c>
      <c r="B494" s="6" t="s">
        <v>238</v>
      </c>
      <c r="C494" s="6" t="s">
        <v>18</v>
      </c>
      <c r="D494" s="6">
        <v>322322.83459354099</v>
      </c>
    </row>
    <row r="495" spans="1:4" x14ac:dyDescent="0.25">
      <c r="A495" s="6" t="s">
        <v>239</v>
      </c>
      <c r="B495" s="6" t="s">
        <v>240</v>
      </c>
      <c r="C495" s="6" t="s">
        <v>15</v>
      </c>
      <c r="D495" s="6">
        <v>1198333.25</v>
      </c>
    </row>
    <row r="496" spans="1:4" x14ac:dyDescent="0.25">
      <c r="A496" s="6" t="s">
        <v>239</v>
      </c>
      <c r="B496" s="6" t="s">
        <v>240</v>
      </c>
      <c r="C496" s="6" t="s">
        <v>17</v>
      </c>
      <c r="D496" s="6">
        <v>307321.52178220201</v>
      </c>
    </row>
    <row r="497" spans="1:4" x14ac:dyDescent="0.25">
      <c r="A497" s="6" t="s">
        <v>239</v>
      </c>
      <c r="B497" s="6" t="s">
        <v>240</v>
      </c>
      <c r="C497" s="6" t="s">
        <v>18</v>
      </c>
      <c r="D497" s="6">
        <v>390218.27480306802</v>
      </c>
    </row>
    <row r="498" spans="1:4" x14ac:dyDescent="0.25">
      <c r="A498" s="6" t="s">
        <v>241</v>
      </c>
      <c r="B498" s="6" t="s">
        <v>242</v>
      </c>
      <c r="C498" s="6" t="s">
        <v>15</v>
      </c>
      <c r="D498" s="6">
        <v>124808.402396315</v>
      </c>
    </row>
    <row r="499" spans="1:4" x14ac:dyDescent="0.25">
      <c r="A499" s="6" t="s">
        <v>241</v>
      </c>
      <c r="B499" s="6" t="s">
        <v>242</v>
      </c>
      <c r="C499" s="6" t="s">
        <v>17</v>
      </c>
      <c r="D499" s="6">
        <v>289596.41765539598</v>
      </c>
    </row>
    <row r="500" spans="1:4" x14ac:dyDescent="0.25">
      <c r="A500" s="6" t="s">
        <v>241</v>
      </c>
      <c r="B500" s="6" t="s">
        <v>242</v>
      </c>
      <c r="C500" s="6" t="s">
        <v>18</v>
      </c>
      <c r="D500" s="6">
        <v>319636.08673185698</v>
      </c>
    </row>
    <row r="501" spans="1:4" x14ac:dyDescent="0.25">
      <c r="A501" s="6" t="s">
        <v>243</v>
      </c>
      <c r="B501" s="6" t="s">
        <v>244</v>
      </c>
      <c r="C501" s="6" t="s">
        <v>15</v>
      </c>
      <c r="D501" s="6">
        <v>300485.72026822198</v>
      </c>
    </row>
    <row r="502" spans="1:4" x14ac:dyDescent="0.25">
      <c r="A502" s="6" t="s">
        <v>243</v>
      </c>
      <c r="B502" s="6" t="s">
        <v>244</v>
      </c>
      <c r="C502" s="6" t="s">
        <v>17</v>
      </c>
      <c r="D502" s="6">
        <v>232048.55149354099</v>
      </c>
    </row>
    <row r="503" spans="1:4" x14ac:dyDescent="0.25">
      <c r="A503" s="6" t="s">
        <v>243</v>
      </c>
      <c r="B503" s="6" t="s">
        <v>244</v>
      </c>
      <c r="C503" s="6" t="s">
        <v>18</v>
      </c>
      <c r="D503" s="6">
        <v>203146.30741616001</v>
      </c>
    </row>
    <row r="504" spans="1:4" x14ac:dyDescent="0.25">
      <c r="A504" s="6" t="s">
        <v>245</v>
      </c>
      <c r="B504" s="6" t="s">
        <v>246</v>
      </c>
      <c r="C504" s="6" t="s">
        <v>15</v>
      </c>
      <c r="D504" s="6">
        <v>75132.8114201727</v>
      </c>
    </row>
    <row r="505" spans="1:4" x14ac:dyDescent="0.25">
      <c r="A505" s="6" t="s">
        <v>245</v>
      </c>
      <c r="B505" s="6" t="s">
        <v>246</v>
      </c>
      <c r="C505" s="6" t="s">
        <v>17</v>
      </c>
      <c r="D505" s="6">
        <v>138224.01089643399</v>
      </c>
    </row>
    <row r="506" spans="1:4" x14ac:dyDescent="0.25">
      <c r="A506" s="6" t="s">
        <v>245</v>
      </c>
      <c r="B506" s="6" t="s">
        <v>246</v>
      </c>
      <c r="C506" s="6" t="s">
        <v>18</v>
      </c>
      <c r="D506" s="6">
        <v>238303.07132968199</v>
      </c>
    </row>
    <row r="507" spans="1:4" x14ac:dyDescent="0.25">
      <c r="A507" s="6" t="s">
        <v>247</v>
      </c>
      <c r="B507" s="6" t="s">
        <v>248</v>
      </c>
      <c r="C507" s="6" t="s">
        <v>15</v>
      </c>
      <c r="D507" s="6">
        <v>367749.23287288402</v>
      </c>
    </row>
    <row r="508" spans="1:4" x14ac:dyDescent="0.25">
      <c r="A508" s="6" t="s">
        <v>247</v>
      </c>
      <c r="B508" s="6" t="s">
        <v>248</v>
      </c>
      <c r="C508" s="6" t="s">
        <v>17</v>
      </c>
      <c r="D508" s="6">
        <v>153749.09052362299</v>
      </c>
    </row>
    <row r="509" spans="1:4" x14ac:dyDescent="0.25">
      <c r="A509" s="6" t="s">
        <v>247</v>
      </c>
      <c r="B509" s="6" t="s">
        <v>248</v>
      </c>
      <c r="C509" s="6" t="s">
        <v>18</v>
      </c>
      <c r="D509" s="6">
        <v>280377.34304090001</v>
      </c>
    </row>
    <row r="510" spans="1:4" x14ac:dyDescent="0.25">
      <c r="A510" s="6" t="s">
        <v>249</v>
      </c>
      <c r="B510" s="6" t="s">
        <v>250</v>
      </c>
      <c r="C510" s="6" t="s">
        <v>15</v>
      </c>
      <c r="D510" s="6">
        <v>209694.48325200801</v>
      </c>
    </row>
    <row r="511" spans="1:4" x14ac:dyDescent="0.25">
      <c r="A511" s="6" t="s">
        <v>249</v>
      </c>
      <c r="B511" s="6" t="s">
        <v>250</v>
      </c>
      <c r="C511" s="6" t="s">
        <v>17</v>
      </c>
      <c r="D511" s="6">
        <v>1412999.7994776301</v>
      </c>
    </row>
    <row r="512" spans="1:4" x14ac:dyDescent="0.25">
      <c r="A512" s="6" t="s">
        <v>249</v>
      </c>
      <c r="B512" s="6" t="s">
        <v>250</v>
      </c>
      <c r="C512" s="6" t="s">
        <v>18</v>
      </c>
      <c r="D512" s="6">
        <v>396150.29173404298</v>
      </c>
    </row>
    <row r="513" spans="1:4" x14ac:dyDescent="0.25">
      <c r="A513" s="6" t="s">
        <v>251</v>
      </c>
      <c r="B513" s="6" t="s">
        <v>252</v>
      </c>
      <c r="C513" s="6" t="s">
        <v>15</v>
      </c>
      <c r="D513" s="6">
        <v>638395.18129014701</v>
      </c>
    </row>
    <row r="514" spans="1:4" x14ac:dyDescent="0.25">
      <c r="A514" s="6" t="s">
        <v>251</v>
      </c>
      <c r="B514" s="6" t="s">
        <v>252</v>
      </c>
      <c r="C514" s="6" t="s">
        <v>17</v>
      </c>
      <c r="D514" s="6">
        <v>427371.778943079</v>
      </c>
    </row>
    <row r="515" spans="1:4" x14ac:dyDescent="0.25">
      <c r="A515" s="6" t="s">
        <v>251</v>
      </c>
      <c r="B515" s="6" t="s">
        <v>252</v>
      </c>
      <c r="C515" s="6" t="s">
        <v>18</v>
      </c>
      <c r="D515" s="6">
        <v>427198.33037478803</v>
      </c>
    </row>
    <row r="516" spans="1:4" x14ac:dyDescent="0.25">
      <c r="A516" s="6" t="s">
        <v>253</v>
      </c>
      <c r="B516" s="6" t="s">
        <v>254</v>
      </c>
      <c r="C516" s="6" t="s">
        <v>15</v>
      </c>
      <c r="D516" s="6">
        <v>99097.282254607897</v>
      </c>
    </row>
    <row r="517" spans="1:4" x14ac:dyDescent="0.25">
      <c r="A517" s="6" t="s">
        <v>253</v>
      </c>
      <c r="B517" s="6" t="s">
        <v>254</v>
      </c>
      <c r="C517" s="6" t="s">
        <v>17</v>
      </c>
      <c r="D517" s="6">
        <v>378638.640828848</v>
      </c>
    </row>
    <row r="518" spans="1:4" x14ac:dyDescent="0.25">
      <c r="A518" s="6" t="s">
        <v>253</v>
      </c>
      <c r="B518" s="6" t="s">
        <v>254</v>
      </c>
      <c r="C518" s="6" t="s">
        <v>18</v>
      </c>
      <c r="D518" s="6">
        <v>245344.43148884701</v>
      </c>
    </row>
    <row r="519" spans="1:4" x14ac:dyDescent="0.25">
      <c r="A519" s="6" t="s">
        <v>255</v>
      </c>
      <c r="B519" s="6" t="s">
        <v>256</v>
      </c>
      <c r="C519" s="6" t="s">
        <v>15</v>
      </c>
      <c r="D519" s="6">
        <v>456204.36858138401</v>
      </c>
    </row>
    <row r="520" spans="1:4" x14ac:dyDescent="0.25">
      <c r="A520" s="6" t="s">
        <v>255</v>
      </c>
      <c r="B520" s="6" t="s">
        <v>256</v>
      </c>
      <c r="C520" s="6" t="s">
        <v>16</v>
      </c>
      <c r="D520" s="6">
        <v>211955</v>
      </c>
    </row>
    <row r="521" spans="1:4" x14ac:dyDescent="0.25">
      <c r="A521" s="6" t="s">
        <v>255</v>
      </c>
      <c r="B521" s="6" t="s">
        <v>256</v>
      </c>
      <c r="C521" s="6" t="s">
        <v>17</v>
      </c>
      <c r="D521" s="6">
        <v>810358.28651004506</v>
      </c>
    </row>
    <row r="522" spans="1:4" x14ac:dyDescent="0.25">
      <c r="A522" s="6" t="s">
        <v>255</v>
      </c>
      <c r="B522" s="6" t="s">
        <v>256</v>
      </c>
      <c r="C522" s="6" t="s">
        <v>18</v>
      </c>
      <c r="D522" s="6">
        <v>568152.99772851402</v>
      </c>
    </row>
    <row r="523" spans="1:4" x14ac:dyDescent="0.25">
      <c r="A523" s="6" t="s">
        <v>257</v>
      </c>
      <c r="B523" s="6" t="s">
        <v>258</v>
      </c>
      <c r="C523" s="6" t="s">
        <v>15</v>
      </c>
      <c r="D523" s="6">
        <v>795000</v>
      </c>
    </row>
    <row r="524" spans="1:4" x14ac:dyDescent="0.25">
      <c r="A524" s="6" t="s">
        <v>257</v>
      </c>
      <c r="B524" s="6" t="s">
        <v>258</v>
      </c>
      <c r="C524" s="6" t="s">
        <v>17</v>
      </c>
      <c r="D524" s="6">
        <v>881701.29690223001</v>
      </c>
    </row>
    <row r="525" spans="1:4" x14ac:dyDescent="0.25">
      <c r="A525" s="6" t="s">
        <v>257</v>
      </c>
      <c r="B525" s="6" t="s">
        <v>258</v>
      </c>
      <c r="C525" s="6" t="s">
        <v>18</v>
      </c>
      <c r="D525" s="6">
        <v>731563.62798973604</v>
      </c>
    </row>
    <row r="526" spans="1:4" x14ac:dyDescent="0.25">
      <c r="A526" s="6" t="s">
        <v>259</v>
      </c>
      <c r="B526" s="6" t="s">
        <v>260</v>
      </c>
      <c r="C526" s="6" t="s">
        <v>15</v>
      </c>
      <c r="D526" s="6">
        <v>411288.52328458597</v>
      </c>
    </row>
    <row r="527" spans="1:4" x14ac:dyDescent="0.25">
      <c r="A527" s="6" t="s">
        <v>259</v>
      </c>
      <c r="B527" s="6" t="s">
        <v>260</v>
      </c>
      <c r="C527" s="6" t="s">
        <v>17</v>
      </c>
      <c r="D527" s="6">
        <v>418737.10923550202</v>
      </c>
    </row>
    <row r="528" spans="1:4" x14ac:dyDescent="0.25">
      <c r="A528" s="6" t="s">
        <v>259</v>
      </c>
      <c r="B528" s="6" t="s">
        <v>260</v>
      </c>
      <c r="C528" s="6" t="s">
        <v>18</v>
      </c>
      <c r="D528" s="6">
        <v>543924.90364862001</v>
      </c>
    </row>
    <row r="529" spans="1:4" x14ac:dyDescent="0.25">
      <c r="A529" s="6" t="s">
        <v>261</v>
      </c>
      <c r="B529" s="6" t="s">
        <v>262</v>
      </c>
      <c r="C529" s="6" t="s">
        <v>17</v>
      </c>
      <c r="D529" s="6">
        <v>266864.11311906099</v>
      </c>
    </row>
    <row r="530" spans="1:4" x14ac:dyDescent="0.25">
      <c r="A530" s="6" t="s">
        <v>261</v>
      </c>
      <c r="B530" s="6" t="s">
        <v>262</v>
      </c>
      <c r="C530" s="6" t="s">
        <v>18</v>
      </c>
      <c r="D530" s="6">
        <v>517519.66584207001</v>
      </c>
    </row>
    <row r="531" spans="1:4" x14ac:dyDescent="0.25">
      <c r="A531" s="6" t="s">
        <v>263</v>
      </c>
      <c r="B531" s="6" t="s">
        <v>264</v>
      </c>
      <c r="C531" s="6" t="s">
        <v>15</v>
      </c>
      <c r="D531" s="6">
        <v>312000</v>
      </c>
    </row>
    <row r="532" spans="1:4" x14ac:dyDescent="0.25">
      <c r="A532" s="6" t="s">
        <v>263</v>
      </c>
      <c r="B532" s="6" t="s">
        <v>264</v>
      </c>
      <c r="C532" s="6" t="s">
        <v>17</v>
      </c>
      <c r="D532" s="6">
        <v>666174.73101991101</v>
      </c>
    </row>
    <row r="533" spans="1:4" x14ac:dyDescent="0.25">
      <c r="A533" s="6" t="s">
        <v>263</v>
      </c>
      <c r="B533" s="6" t="s">
        <v>264</v>
      </c>
      <c r="C533" s="6" t="s">
        <v>18</v>
      </c>
      <c r="D533" s="6">
        <v>596854.92835918302</v>
      </c>
    </row>
    <row r="534" spans="1:4" x14ac:dyDescent="0.25">
      <c r="A534" s="6" t="s">
        <v>265</v>
      </c>
      <c r="B534" s="6" t="s">
        <v>266</v>
      </c>
      <c r="C534" s="6" t="s">
        <v>15</v>
      </c>
      <c r="D534" s="6">
        <v>11000</v>
      </c>
    </row>
    <row r="535" spans="1:4" x14ac:dyDescent="0.25">
      <c r="A535" s="6" t="s">
        <v>265</v>
      </c>
      <c r="B535" s="6" t="s">
        <v>266</v>
      </c>
      <c r="C535" s="6" t="s">
        <v>17</v>
      </c>
      <c r="D535" s="6">
        <v>249048.06084921499</v>
      </c>
    </row>
    <row r="536" spans="1:4" x14ac:dyDescent="0.25">
      <c r="A536" s="6" t="s">
        <v>265</v>
      </c>
      <c r="B536" s="6" t="s">
        <v>266</v>
      </c>
      <c r="C536" s="6" t="s">
        <v>18</v>
      </c>
      <c r="D536" s="6">
        <v>435500.150936722</v>
      </c>
    </row>
    <row r="537" spans="1:4" x14ac:dyDescent="0.25">
      <c r="A537" s="6" t="s">
        <v>267</v>
      </c>
      <c r="B537" s="6" t="s">
        <v>268</v>
      </c>
      <c r="C537" s="6" t="s">
        <v>15</v>
      </c>
      <c r="D537" s="6">
        <v>350508.577654375</v>
      </c>
    </row>
    <row r="538" spans="1:4" x14ac:dyDescent="0.25">
      <c r="A538" s="6" t="s">
        <v>267</v>
      </c>
      <c r="B538" s="6" t="s">
        <v>268</v>
      </c>
      <c r="C538" s="6" t="s">
        <v>17</v>
      </c>
      <c r="D538" s="6">
        <v>393162.02672164398</v>
      </c>
    </row>
    <row r="539" spans="1:4" x14ac:dyDescent="0.25">
      <c r="A539" s="6" t="s">
        <v>267</v>
      </c>
      <c r="B539" s="6" t="s">
        <v>268</v>
      </c>
      <c r="C539" s="6" t="s">
        <v>18</v>
      </c>
      <c r="D539" s="6">
        <v>453504.19863348</v>
      </c>
    </row>
    <row r="540" spans="1:4" x14ac:dyDescent="0.25">
      <c r="A540" s="6" t="s">
        <v>269</v>
      </c>
      <c r="B540" s="6" t="s">
        <v>270</v>
      </c>
      <c r="C540" s="6" t="s">
        <v>17</v>
      </c>
      <c r="D540" s="6">
        <v>692165.98487741104</v>
      </c>
    </row>
    <row r="541" spans="1:4" x14ac:dyDescent="0.25">
      <c r="A541" s="6" t="s">
        <v>269</v>
      </c>
      <c r="B541" s="6" t="s">
        <v>270</v>
      </c>
      <c r="C541" s="6" t="s">
        <v>18</v>
      </c>
      <c r="D541" s="6">
        <v>668585.97673442098</v>
      </c>
    </row>
    <row r="542" spans="1:4" x14ac:dyDescent="0.25">
      <c r="A542" s="6" t="s">
        <v>271</v>
      </c>
      <c r="B542" s="6" t="s">
        <v>272</v>
      </c>
      <c r="C542" s="6" t="s">
        <v>15</v>
      </c>
      <c r="D542" s="6">
        <v>415970.19227107899</v>
      </c>
    </row>
    <row r="543" spans="1:4" x14ac:dyDescent="0.25">
      <c r="A543" s="6" t="s">
        <v>271</v>
      </c>
      <c r="B543" s="6" t="s">
        <v>272</v>
      </c>
      <c r="C543" s="6" t="s">
        <v>17</v>
      </c>
      <c r="D543" s="6">
        <v>197799.318798091</v>
      </c>
    </row>
    <row r="544" spans="1:4" x14ac:dyDescent="0.25">
      <c r="A544" s="6" t="s">
        <v>271</v>
      </c>
      <c r="B544" s="6" t="s">
        <v>272</v>
      </c>
      <c r="C544" s="6" t="s">
        <v>18</v>
      </c>
      <c r="D544" s="6">
        <v>613057.838713779</v>
      </c>
    </row>
    <row r="545" spans="1:4" x14ac:dyDescent="0.25">
      <c r="A545" s="6" t="s">
        <v>273</v>
      </c>
      <c r="B545" s="6" t="s">
        <v>274</v>
      </c>
      <c r="C545" s="6" t="s">
        <v>15</v>
      </c>
      <c r="D545" s="6">
        <v>1188777.2052432999</v>
      </c>
    </row>
    <row r="546" spans="1:4" x14ac:dyDescent="0.25">
      <c r="A546" s="6" t="s">
        <v>273</v>
      </c>
      <c r="B546" s="6" t="s">
        <v>274</v>
      </c>
      <c r="C546" s="6" t="s">
        <v>17</v>
      </c>
      <c r="D546" s="6">
        <v>925395.51891231001</v>
      </c>
    </row>
    <row r="547" spans="1:4" x14ac:dyDescent="0.25">
      <c r="A547" s="6" t="s">
        <v>273</v>
      </c>
      <c r="B547" s="6" t="s">
        <v>274</v>
      </c>
      <c r="C547" s="6" t="s">
        <v>18</v>
      </c>
      <c r="D547" s="6">
        <v>576647.31667447195</v>
      </c>
    </row>
    <row r="548" spans="1:4" x14ac:dyDescent="0.25">
      <c r="A548" s="6" t="s">
        <v>275</v>
      </c>
      <c r="B548" s="6" t="s">
        <v>276</v>
      </c>
      <c r="C548" s="6" t="s">
        <v>15</v>
      </c>
      <c r="D548" s="6">
        <v>340000</v>
      </c>
    </row>
    <row r="549" spans="1:4" x14ac:dyDescent="0.25">
      <c r="A549" s="6" t="s">
        <v>275</v>
      </c>
      <c r="B549" s="6" t="s">
        <v>276</v>
      </c>
      <c r="C549" s="6" t="s">
        <v>17</v>
      </c>
      <c r="D549" s="6">
        <v>173596.422401174</v>
      </c>
    </row>
    <row r="550" spans="1:4" x14ac:dyDescent="0.25">
      <c r="A550" s="6" t="s">
        <v>275</v>
      </c>
      <c r="B550" s="6" t="s">
        <v>276</v>
      </c>
      <c r="C550" s="6" t="s">
        <v>18</v>
      </c>
      <c r="D550" s="6">
        <v>414864.00179502403</v>
      </c>
    </row>
    <row r="551" spans="1:4" x14ac:dyDescent="0.25">
      <c r="A551" s="6" t="s">
        <v>277</v>
      </c>
      <c r="B551" s="6" t="s">
        <v>278</v>
      </c>
      <c r="C551" s="6" t="s">
        <v>15</v>
      </c>
      <c r="D551" s="6">
        <v>520000</v>
      </c>
    </row>
    <row r="552" spans="1:4" x14ac:dyDescent="0.25">
      <c r="A552" s="6" t="s">
        <v>277</v>
      </c>
      <c r="B552" s="6" t="s">
        <v>278</v>
      </c>
      <c r="C552" s="6" t="s">
        <v>17</v>
      </c>
      <c r="D552" s="6">
        <v>431063.65046976297</v>
      </c>
    </row>
    <row r="553" spans="1:4" x14ac:dyDescent="0.25">
      <c r="A553" s="6" t="s">
        <v>277</v>
      </c>
      <c r="B553" s="6" t="s">
        <v>278</v>
      </c>
      <c r="C553" s="6" t="s">
        <v>18</v>
      </c>
      <c r="D553" s="6">
        <v>542392.81629344996</v>
      </c>
    </row>
    <row r="554" spans="1:4" x14ac:dyDescent="0.25">
      <c r="A554" s="6" t="s">
        <v>279</v>
      </c>
      <c r="B554" s="6" t="s">
        <v>280</v>
      </c>
      <c r="C554" s="6" t="s">
        <v>15</v>
      </c>
      <c r="D554" s="6">
        <v>83513.829928025807</v>
      </c>
    </row>
    <row r="555" spans="1:4" x14ac:dyDescent="0.25">
      <c r="A555" s="6" t="s">
        <v>279</v>
      </c>
      <c r="B555" s="6" t="s">
        <v>280</v>
      </c>
      <c r="C555" s="6" t="s">
        <v>17</v>
      </c>
      <c r="D555" s="6">
        <v>332929.947170345</v>
      </c>
    </row>
    <row r="556" spans="1:4" x14ac:dyDescent="0.25">
      <c r="A556" s="6" t="s">
        <v>279</v>
      </c>
      <c r="B556" s="6" t="s">
        <v>280</v>
      </c>
      <c r="C556" s="6" t="s">
        <v>18</v>
      </c>
      <c r="D556" s="6">
        <v>291521.45978190599</v>
      </c>
    </row>
    <row r="557" spans="1:4" x14ac:dyDescent="0.25">
      <c r="A557" s="6" t="s">
        <v>281</v>
      </c>
      <c r="B557" s="6" t="s">
        <v>282</v>
      </c>
      <c r="C557" s="6" t="s">
        <v>15</v>
      </c>
      <c r="D557" s="6">
        <v>228382.21771711801</v>
      </c>
    </row>
    <row r="558" spans="1:4" x14ac:dyDescent="0.25">
      <c r="A558" s="6" t="s">
        <v>281</v>
      </c>
      <c r="B558" s="6" t="s">
        <v>282</v>
      </c>
      <c r="C558" s="6" t="s">
        <v>17</v>
      </c>
      <c r="D558" s="6">
        <v>225000</v>
      </c>
    </row>
    <row r="559" spans="1:4" x14ac:dyDescent="0.25">
      <c r="A559" s="6" t="s">
        <v>281</v>
      </c>
      <c r="B559" s="6" t="s">
        <v>282</v>
      </c>
      <c r="C559" s="6" t="s">
        <v>18</v>
      </c>
      <c r="D559" s="6">
        <v>464064.797873281</v>
      </c>
    </row>
    <row r="560" spans="1:4" x14ac:dyDescent="0.25">
      <c r="A560" s="6" t="s">
        <v>283</v>
      </c>
      <c r="B560" s="6" t="s">
        <v>284</v>
      </c>
      <c r="C560" s="6" t="s">
        <v>15</v>
      </c>
      <c r="D560" s="6">
        <v>243116.873281562</v>
      </c>
    </row>
    <row r="561" spans="1:4" x14ac:dyDescent="0.25">
      <c r="A561" s="6" t="s">
        <v>283</v>
      </c>
      <c r="B561" s="6" t="s">
        <v>284</v>
      </c>
      <c r="C561" s="6" t="s">
        <v>17</v>
      </c>
      <c r="D561" s="6">
        <v>167637.488834071</v>
      </c>
    </row>
    <row r="562" spans="1:4" x14ac:dyDescent="0.25">
      <c r="A562" s="6" t="s">
        <v>283</v>
      </c>
      <c r="B562" s="6" t="s">
        <v>284</v>
      </c>
      <c r="C562" s="6" t="s">
        <v>18</v>
      </c>
      <c r="D562" s="6">
        <v>221442.80735733401</v>
      </c>
    </row>
    <row r="563" spans="1:4" x14ac:dyDescent="0.25">
      <c r="A563" s="6" t="s">
        <v>285</v>
      </c>
      <c r="B563" s="6" t="s">
        <v>286</v>
      </c>
      <c r="C563" s="6" t="s">
        <v>15</v>
      </c>
      <c r="D563" s="6">
        <v>238431.51790814099</v>
      </c>
    </row>
    <row r="564" spans="1:4" x14ac:dyDescent="0.25">
      <c r="A564" s="6" t="s">
        <v>285</v>
      </c>
      <c r="B564" s="6" t="s">
        <v>286</v>
      </c>
      <c r="C564" s="6" t="s">
        <v>17</v>
      </c>
      <c r="D564" s="6">
        <v>355418.14560182497</v>
      </c>
    </row>
    <row r="565" spans="1:4" x14ac:dyDescent="0.25">
      <c r="A565" s="6" t="s">
        <v>285</v>
      </c>
      <c r="B565" s="6" t="s">
        <v>286</v>
      </c>
      <c r="C565" s="6" t="s">
        <v>18</v>
      </c>
      <c r="D565" s="6">
        <v>254303.75933500199</v>
      </c>
    </row>
    <row r="566" spans="1:4" x14ac:dyDescent="0.25">
      <c r="A566" s="6" t="s">
        <v>287</v>
      </c>
      <c r="B566" s="6" t="s">
        <v>288</v>
      </c>
      <c r="C566" s="6" t="s">
        <v>15</v>
      </c>
      <c r="D566" s="6">
        <v>340800</v>
      </c>
    </row>
    <row r="567" spans="1:4" x14ac:dyDescent="0.25">
      <c r="A567" s="6" t="s">
        <v>287</v>
      </c>
      <c r="B567" s="6" t="s">
        <v>288</v>
      </c>
      <c r="C567" s="6" t="s">
        <v>17</v>
      </c>
      <c r="D567" s="6">
        <v>471513.52998368099</v>
      </c>
    </row>
    <row r="568" spans="1:4" x14ac:dyDescent="0.25">
      <c r="A568" s="6" t="s">
        <v>287</v>
      </c>
      <c r="B568" s="6" t="s">
        <v>288</v>
      </c>
      <c r="C568" s="6" t="s">
        <v>18</v>
      </c>
      <c r="D568" s="6">
        <v>500584.52268430899</v>
      </c>
    </row>
    <row r="569" spans="1:4" x14ac:dyDescent="0.25">
      <c r="A569" s="6" t="s">
        <v>289</v>
      </c>
      <c r="B569" s="6" t="s">
        <v>290</v>
      </c>
      <c r="C569" s="6" t="s">
        <v>15</v>
      </c>
      <c r="D569" s="6">
        <v>324950.239379648</v>
      </c>
    </row>
    <row r="570" spans="1:4" x14ac:dyDescent="0.25">
      <c r="A570" s="6" t="s">
        <v>289</v>
      </c>
      <c r="B570" s="6" t="s">
        <v>290</v>
      </c>
      <c r="C570" s="6" t="s">
        <v>17</v>
      </c>
      <c r="D570" s="6">
        <v>274000.52695124899</v>
      </c>
    </row>
    <row r="571" spans="1:4" x14ac:dyDescent="0.25">
      <c r="A571" s="6" t="s">
        <v>289</v>
      </c>
      <c r="B571" s="6" t="s">
        <v>290</v>
      </c>
      <c r="C571" s="6" t="s">
        <v>18</v>
      </c>
      <c r="D571" s="6">
        <v>416160.27841852698</v>
      </c>
    </row>
    <row r="572" spans="1:4" x14ac:dyDescent="0.25">
      <c r="A572" s="6" t="s">
        <v>291</v>
      </c>
      <c r="B572" s="6" t="s">
        <v>292</v>
      </c>
      <c r="C572" s="6" t="s">
        <v>15</v>
      </c>
      <c r="D572" s="6">
        <v>377804.22963830701</v>
      </c>
    </row>
    <row r="573" spans="1:4" x14ac:dyDescent="0.25">
      <c r="A573" s="6" t="s">
        <v>291</v>
      </c>
      <c r="B573" s="6" t="s">
        <v>292</v>
      </c>
      <c r="C573" s="6" t="s">
        <v>17</v>
      </c>
      <c r="D573" s="6">
        <v>457865.108899171</v>
      </c>
    </row>
    <row r="574" spans="1:4" x14ac:dyDescent="0.25">
      <c r="A574" s="6" t="s">
        <v>291</v>
      </c>
      <c r="B574" s="6" t="s">
        <v>292</v>
      </c>
      <c r="C574" s="6" t="s">
        <v>18</v>
      </c>
      <c r="D574" s="6">
        <v>352452.45944521099</v>
      </c>
    </row>
    <row r="575" spans="1:4" x14ac:dyDescent="0.25">
      <c r="A575" s="6" t="s">
        <v>293</v>
      </c>
      <c r="B575" s="6" t="s">
        <v>294</v>
      </c>
      <c r="C575" s="6" t="s">
        <v>15</v>
      </c>
      <c r="D575" s="6">
        <v>364423.84069701098</v>
      </c>
    </row>
    <row r="576" spans="1:4" x14ac:dyDescent="0.25">
      <c r="A576" s="6" t="s">
        <v>293</v>
      </c>
      <c r="B576" s="6" t="s">
        <v>294</v>
      </c>
      <c r="C576" s="6" t="s">
        <v>17</v>
      </c>
      <c r="D576" s="6">
        <v>307307.31037765101</v>
      </c>
    </row>
    <row r="577" spans="1:4" x14ac:dyDescent="0.25">
      <c r="A577" s="6" t="s">
        <v>293</v>
      </c>
      <c r="B577" s="6" t="s">
        <v>294</v>
      </c>
      <c r="C577" s="6" t="s">
        <v>18</v>
      </c>
      <c r="D577" s="6">
        <v>522804.216388239</v>
      </c>
    </row>
    <row r="578" spans="1:4" x14ac:dyDescent="0.25">
      <c r="A578" s="6" t="s">
        <v>295</v>
      </c>
      <c r="B578" s="6" t="s">
        <v>296</v>
      </c>
      <c r="C578" s="6" t="s">
        <v>15</v>
      </c>
      <c r="D578" s="6">
        <v>1005286.17221961</v>
      </c>
    </row>
    <row r="579" spans="1:4" x14ac:dyDescent="0.25">
      <c r="A579" s="6" t="s">
        <v>295</v>
      </c>
      <c r="B579" s="6" t="s">
        <v>296</v>
      </c>
      <c r="C579" s="6" t="s">
        <v>17</v>
      </c>
      <c r="D579" s="6">
        <v>436085.92490495602</v>
      </c>
    </row>
    <row r="580" spans="1:4" x14ac:dyDescent="0.25">
      <c r="A580" s="6" t="s">
        <v>295</v>
      </c>
      <c r="B580" s="6" t="s">
        <v>296</v>
      </c>
      <c r="C580" s="6" t="s">
        <v>18</v>
      </c>
      <c r="D580" s="6">
        <v>747139.84079605597</v>
      </c>
    </row>
    <row r="581" spans="1:4" x14ac:dyDescent="0.25">
      <c r="A581" t="s">
        <v>21</v>
      </c>
    </row>
    <row r="582" spans="1:4" x14ac:dyDescent="0.25">
      <c r="A582" t="s">
        <v>1037</v>
      </c>
    </row>
    <row r="583" spans="1:4" x14ac:dyDescent="0.25">
      <c r="A583" t="s">
        <v>22</v>
      </c>
    </row>
    <row r="584" spans="1:4" x14ac:dyDescent="0.25">
      <c r="A584" t="s">
        <v>23</v>
      </c>
    </row>
    <row r="585" spans="1:4" x14ac:dyDescent="0.25">
      <c r="A585" t="s">
        <v>24</v>
      </c>
    </row>
    <row r="588" spans="1:4" x14ac:dyDescent="0.25">
      <c r="D588" s="7" t="str">
        <f>HYPERLINK("#'Indice'!A1", "Ir al índice")</f>
        <v>Ir al índice</v>
      </c>
    </row>
    <row r="589" spans="1:4" ht="17.25" x14ac:dyDescent="0.3">
      <c r="A589" s="4" t="s">
        <v>995</v>
      </c>
    </row>
    <row r="590" spans="1:4" x14ac:dyDescent="0.25">
      <c r="A590" s="5" t="s">
        <v>9</v>
      </c>
      <c r="B590" s="5" t="s">
        <v>71</v>
      </c>
      <c r="C590" s="5" t="s">
        <v>11</v>
      </c>
      <c r="D590" s="5" t="s">
        <v>501</v>
      </c>
    </row>
    <row r="591" spans="1:4" x14ac:dyDescent="0.25">
      <c r="A591" s="6" t="s">
        <v>72</v>
      </c>
      <c r="B591" s="6" t="s">
        <v>73</v>
      </c>
      <c r="C591" s="6" t="s">
        <v>18</v>
      </c>
      <c r="D591" s="6">
        <v>347797.90838782798</v>
      </c>
    </row>
    <row r="592" spans="1:4" x14ac:dyDescent="0.25">
      <c r="A592" s="6" t="s">
        <v>74</v>
      </c>
      <c r="B592" s="6" t="s">
        <v>75</v>
      </c>
      <c r="C592" s="6" t="s">
        <v>18</v>
      </c>
      <c r="D592" s="6">
        <v>331750.87194767402</v>
      </c>
    </row>
    <row r="593" spans="1:4" x14ac:dyDescent="0.25">
      <c r="A593" s="6" t="s">
        <v>76</v>
      </c>
      <c r="B593" s="6" t="s">
        <v>77</v>
      </c>
      <c r="C593" s="6" t="s">
        <v>18</v>
      </c>
      <c r="D593" s="6">
        <v>122332.891302523</v>
      </c>
    </row>
    <row r="594" spans="1:4" x14ac:dyDescent="0.25">
      <c r="A594" s="6" t="s">
        <v>78</v>
      </c>
      <c r="B594" s="6" t="s">
        <v>79</v>
      </c>
      <c r="C594" s="6" t="s">
        <v>18</v>
      </c>
      <c r="D594" s="6">
        <v>239333.33333333299</v>
      </c>
    </row>
    <row r="595" spans="1:4" x14ac:dyDescent="0.25">
      <c r="A595" s="6" t="s">
        <v>80</v>
      </c>
      <c r="B595" s="6" t="s">
        <v>81</v>
      </c>
      <c r="C595" s="6" t="s">
        <v>17</v>
      </c>
      <c r="D595" s="6">
        <v>150000</v>
      </c>
    </row>
    <row r="596" spans="1:4" x14ac:dyDescent="0.25">
      <c r="A596" s="6" t="s">
        <v>80</v>
      </c>
      <c r="B596" s="6" t="s">
        <v>81</v>
      </c>
      <c r="C596" s="6" t="s">
        <v>18</v>
      </c>
      <c r="D596" s="6">
        <v>150271.584272487</v>
      </c>
    </row>
    <row r="597" spans="1:4" x14ac:dyDescent="0.25">
      <c r="A597" s="6" t="s">
        <v>92</v>
      </c>
      <c r="B597" s="6" t="s">
        <v>93</v>
      </c>
      <c r="C597" s="6" t="s">
        <v>15</v>
      </c>
      <c r="D597" s="6">
        <v>232666.558956831</v>
      </c>
    </row>
    <row r="598" spans="1:4" x14ac:dyDescent="0.25">
      <c r="A598" s="6" t="s">
        <v>92</v>
      </c>
      <c r="B598" s="6" t="s">
        <v>93</v>
      </c>
      <c r="C598" s="6" t="s">
        <v>17</v>
      </c>
      <c r="D598" s="6">
        <v>195300.019811809</v>
      </c>
    </row>
    <row r="599" spans="1:4" x14ac:dyDescent="0.25">
      <c r="A599" s="6" t="s">
        <v>92</v>
      </c>
      <c r="B599" s="6" t="s">
        <v>93</v>
      </c>
      <c r="C599" s="6" t="s">
        <v>18</v>
      </c>
      <c r="D599" s="6">
        <v>438666.044027553</v>
      </c>
    </row>
    <row r="600" spans="1:4" x14ac:dyDescent="0.25">
      <c r="A600" s="6" t="s">
        <v>108</v>
      </c>
      <c r="B600" s="6" t="s">
        <v>109</v>
      </c>
      <c r="C600" s="6" t="s">
        <v>15</v>
      </c>
      <c r="D600" s="6">
        <v>248801.39701163399</v>
      </c>
    </row>
    <row r="601" spans="1:4" x14ac:dyDescent="0.25">
      <c r="A601" s="6" t="s">
        <v>108</v>
      </c>
      <c r="B601" s="6" t="s">
        <v>109</v>
      </c>
      <c r="C601" s="6" t="s">
        <v>17</v>
      </c>
      <c r="D601" s="6">
        <v>248996.05828233101</v>
      </c>
    </row>
    <row r="602" spans="1:4" x14ac:dyDescent="0.25">
      <c r="A602" s="6" t="s">
        <v>108</v>
      </c>
      <c r="B602" s="6" t="s">
        <v>109</v>
      </c>
      <c r="C602" s="6" t="s">
        <v>18</v>
      </c>
      <c r="D602" s="6">
        <v>210737.87780522599</v>
      </c>
    </row>
    <row r="603" spans="1:4" x14ac:dyDescent="0.25">
      <c r="A603" s="6" t="s">
        <v>110</v>
      </c>
      <c r="B603" s="6" t="s">
        <v>111</v>
      </c>
      <c r="C603" s="6" t="s">
        <v>15</v>
      </c>
      <c r="D603" s="6">
        <v>143333.33333333299</v>
      </c>
    </row>
    <row r="604" spans="1:4" x14ac:dyDescent="0.25">
      <c r="A604" s="6" t="s">
        <v>110</v>
      </c>
      <c r="B604" s="6" t="s">
        <v>111</v>
      </c>
      <c r="C604" s="6" t="s">
        <v>18</v>
      </c>
      <c r="D604" s="6">
        <v>157617.404972107</v>
      </c>
    </row>
    <row r="605" spans="1:4" x14ac:dyDescent="0.25">
      <c r="A605" t="s">
        <v>21</v>
      </c>
    </row>
    <row r="606" spans="1:4" x14ac:dyDescent="0.25">
      <c r="A606" t="s">
        <v>1037</v>
      </c>
    </row>
    <row r="607" spans="1:4" x14ac:dyDescent="0.25">
      <c r="A607" t="s">
        <v>22</v>
      </c>
    </row>
    <row r="608" spans="1:4" x14ac:dyDescent="0.25">
      <c r="A608" t="s">
        <v>23</v>
      </c>
    </row>
    <row r="609" spans="1:4" x14ac:dyDescent="0.25">
      <c r="A609" t="s">
        <v>24</v>
      </c>
    </row>
    <row r="612" spans="1:4" x14ac:dyDescent="0.25">
      <c r="D612" s="7" t="str">
        <f>HYPERLINK("#'Indice'!A1", "Ir al índice")</f>
        <v>Ir al índice</v>
      </c>
    </row>
    <row r="613" spans="1:4" ht="17.25" x14ac:dyDescent="0.3">
      <c r="A613" s="4" t="s">
        <v>996</v>
      </c>
    </row>
    <row r="614" spans="1:4" x14ac:dyDescent="0.25">
      <c r="A614" s="5" t="s">
        <v>9</v>
      </c>
      <c r="B614" s="5" t="s">
        <v>10</v>
      </c>
      <c r="C614" s="5" t="s">
        <v>11</v>
      </c>
      <c r="D614" s="5" t="s">
        <v>501</v>
      </c>
    </row>
    <row r="615" spans="1:4" x14ac:dyDescent="0.25">
      <c r="A615" s="6" t="s">
        <v>13</v>
      </c>
      <c r="B615" s="6" t="s">
        <v>14</v>
      </c>
      <c r="C615" s="6" t="s">
        <v>15</v>
      </c>
      <c r="D615" s="6">
        <v>230038.59336035801</v>
      </c>
    </row>
    <row r="616" spans="1:4" x14ac:dyDescent="0.25">
      <c r="A616" s="6" t="s">
        <v>13</v>
      </c>
      <c r="B616" s="6" t="s">
        <v>14</v>
      </c>
      <c r="C616" s="6" t="s">
        <v>17</v>
      </c>
      <c r="D616" s="6">
        <v>225681.244772028</v>
      </c>
    </row>
    <row r="617" spans="1:4" x14ac:dyDescent="0.25">
      <c r="A617" s="6" t="s">
        <v>13</v>
      </c>
      <c r="B617" s="6" t="s">
        <v>14</v>
      </c>
      <c r="C617" s="6" t="s">
        <v>18</v>
      </c>
      <c r="D617" s="6">
        <v>220278.58674756001</v>
      </c>
    </row>
    <row r="618" spans="1:4" x14ac:dyDescent="0.25">
      <c r="A618" s="6" t="s">
        <v>27</v>
      </c>
      <c r="B618" s="6" t="s">
        <v>28</v>
      </c>
      <c r="C618" s="6" t="s">
        <v>15</v>
      </c>
      <c r="D618" s="6">
        <v>239440.525365284</v>
      </c>
    </row>
    <row r="619" spans="1:4" x14ac:dyDescent="0.25">
      <c r="A619" s="6" t="s">
        <v>27</v>
      </c>
      <c r="B619" s="6" t="s">
        <v>28</v>
      </c>
      <c r="C619" s="6" t="s">
        <v>17</v>
      </c>
      <c r="D619" s="6">
        <v>302958.60815088701</v>
      </c>
    </row>
    <row r="620" spans="1:4" x14ac:dyDescent="0.25">
      <c r="A620" s="6" t="s">
        <v>27</v>
      </c>
      <c r="B620" s="6" t="s">
        <v>28</v>
      </c>
      <c r="C620" s="6" t="s">
        <v>18</v>
      </c>
      <c r="D620" s="6">
        <v>302095.324614187</v>
      </c>
    </row>
    <row r="621" spans="1:4" x14ac:dyDescent="0.25">
      <c r="A621" s="6" t="s">
        <v>29</v>
      </c>
      <c r="B621" s="6" t="s">
        <v>30</v>
      </c>
      <c r="C621" s="6" t="s">
        <v>15</v>
      </c>
      <c r="D621" s="6">
        <v>249947.53527298101</v>
      </c>
    </row>
    <row r="622" spans="1:4" x14ac:dyDescent="0.25">
      <c r="A622" s="6" t="s">
        <v>29</v>
      </c>
      <c r="B622" s="6" t="s">
        <v>30</v>
      </c>
      <c r="C622" s="6" t="s">
        <v>17</v>
      </c>
      <c r="D622" s="6">
        <v>389830.44181133201</v>
      </c>
    </row>
    <row r="623" spans="1:4" x14ac:dyDescent="0.25">
      <c r="A623" s="6" t="s">
        <v>29</v>
      </c>
      <c r="B623" s="6" t="s">
        <v>30</v>
      </c>
      <c r="C623" s="6" t="s">
        <v>18</v>
      </c>
      <c r="D623" s="6">
        <v>337076.23837967799</v>
      </c>
    </row>
    <row r="624" spans="1:4" x14ac:dyDescent="0.25">
      <c r="A624" s="6" t="s">
        <v>31</v>
      </c>
      <c r="B624" s="6" t="s">
        <v>32</v>
      </c>
      <c r="C624" s="6" t="s">
        <v>15</v>
      </c>
      <c r="D624" s="6">
        <v>230000</v>
      </c>
    </row>
    <row r="625" spans="1:4" x14ac:dyDescent="0.25">
      <c r="A625" s="6" t="s">
        <v>31</v>
      </c>
      <c r="B625" s="6" t="s">
        <v>32</v>
      </c>
      <c r="C625" s="6" t="s">
        <v>17</v>
      </c>
      <c r="D625" s="6">
        <v>191000</v>
      </c>
    </row>
    <row r="626" spans="1:4" x14ac:dyDescent="0.25">
      <c r="A626" s="6" t="s">
        <v>31</v>
      </c>
      <c r="B626" s="6" t="s">
        <v>32</v>
      </c>
      <c r="C626" s="6" t="s">
        <v>18</v>
      </c>
      <c r="D626" s="6">
        <v>199214.43011115599</v>
      </c>
    </row>
    <row r="627" spans="1:4" x14ac:dyDescent="0.25">
      <c r="A627" s="6" t="s">
        <v>33</v>
      </c>
      <c r="B627" s="6" t="s">
        <v>34</v>
      </c>
      <c r="C627" s="6" t="s">
        <v>15</v>
      </c>
      <c r="D627" s="6">
        <v>91038.239907594398</v>
      </c>
    </row>
    <row r="628" spans="1:4" x14ac:dyDescent="0.25">
      <c r="A628" s="6" t="s">
        <v>33</v>
      </c>
      <c r="B628" s="6" t="s">
        <v>34</v>
      </c>
      <c r="C628" s="6" t="s">
        <v>17</v>
      </c>
      <c r="D628" s="6">
        <v>365372.58390927297</v>
      </c>
    </row>
    <row r="629" spans="1:4" x14ac:dyDescent="0.25">
      <c r="A629" s="6" t="s">
        <v>33</v>
      </c>
      <c r="B629" s="6" t="s">
        <v>34</v>
      </c>
      <c r="C629" s="6" t="s">
        <v>18</v>
      </c>
      <c r="D629" s="6">
        <v>343715.59545958601</v>
      </c>
    </row>
    <row r="630" spans="1:4" x14ac:dyDescent="0.25">
      <c r="A630" s="6" t="s">
        <v>35</v>
      </c>
      <c r="B630" s="6" t="s">
        <v>36</v>
      </c>
      <c r="C630" s="6" t="s">
        <v>15</v>
      </c>
      <c r="D630" s="6">
        <v>147000</v>
      </c>
    </row>
    <row r="631" spans="1:4" x14ac:dyDescent="0.25">
      <c r="A631" s="6" t="s">
        <v>35</v>
      </c>
      <c r="B631" s="6" t="s">
        <v>36</v>
      </c>
      <c r="C631" s="6" t="s">
        <v>17</v>
      </c>
      <c r="D631" s="6">
        <v>183876.80993227099</v>
      </c>
    </row>
    <row r="632" spans="1:4" x14ac:dyDescent="0.25">
      <c r="A632" s="6" t="s">
        <v>35</v>
      </c>
      <c r="B632" s="6" t="s">
        <v>36</v>
      </c>
      <c r="C632" s="6" t="s">
        <v>18</v>
      </c>
      <c r="D632" s="6">
        <v>224460.55131277299</v>
      </c>
    </row>
    <row r="633" spans="1:4" x14ac:dyDescent="0.25">
      <c r="A633" s="6" t="s">
        <v>37</v>
      </c>
      <c r="B633" s="6" t="s">
        <v>38</v>
      </c>
      <c r="C633" s="6" t="s">
        <v>15</v>
      </c>
      <c r="D633" s="6">
        <v>49454.895057698202</v>
      </c>
    </row>
    <row r="634" spans="1:4" x14ac:dyDescent="0.25">
      <c r="A634" s="6" t="s">
        <v>37</v>
      </c>
      <c r="B634" s="6" t="s">
        <v>38</v>
      </c>
      <c r="C634" s="6" t="s">
        <v>18</v>
      </c>
      <c r="D634" s="6">
        <v>167083.91957160199</v>
      </c>
    </row>
    <row r="635" spans="1:4" x14ac:dyDescent="0.25">
      <c r="A635" s="6" t="s">
        <v>39</v>
      </c>
      <c r="B635" s="6" t="s">
        <v>40</v>
      </c>
      <c r="C635" s="6" t="s">
        <v>15</v>
      </c>
      <c r="D635" s="6">
        <v>267040.91254325799</v>
      </c>
    </row>
    <row r="636" spans="1:4" x14ac:dyDescent="0.25">
      <c r="A636" s="6" t="s">
        <v>39</v>
      </c>
      <c r="B636" s="6" t="s">
        <v>40</v>
      </c>
      <c r="C636" s="6" t="s">
        <v>18</v>
      </c>
      <c r="D636" s="6">
        <v>405934.04614521301</v>
      </c>
    </row>
    <row r="637" spans="1:4" x14ac:dyDescent="0.25">
      <c r="A637" t="s">
        <v>21</v>
      </c>
    </row>
    <row r="638" spans="1:4" x14ac:dyDescent="0.25">
      <c r="A638" t="s">
        <v>1037</v>
      </c>
    </row>
    <row r="639" spans="1:4" x14ac:dyDescent="0.25">
      <c r="A639" t="s">
        <v>22</v>
      </c>
    </row>
    <row r="640" spans="1:4" x14ac:dyDescent="0.25">
      <c r="A640" t="s">
        <v>23</v>
      </c>
    </row>
    <row r="641" spans="1:1" x14ac:dyDescent="0.25">
      <c r="A64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dimension ref="A1:D642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997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998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999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501</v>
      </c>
    </row>
    <row r="17" spans="1:4" x14ac:dyDescent="0.25">
      <c r="A17" s="6" t="s">
        <v>13</v>
      </c>
      <c r="B17" s="6" t="s">
        <v>14</v>
      </c>
      <c r="C17" s="6" t="s">
        <v>15</v>
      </c>
      <c r="D17" s="6">
        <v>20680.204550728398</v>
      </c>
    </row>
    <row r="18" spans="1:4" x14ac:dyDescent="0.25">
      <c r="A18" s="6" t="s">
        <v>13</v>
      </c>
      <c r="B18" s="6" t="s">
        <v>14</v>
      </c>
      <c r="C18" s="6" t="s">
        <v>16</v>
      </c>
      <c r="D18" s="6">
        <v>10485.624951639</v>
      </c>
    </row>
    <row r="19" spans="1:4" x14ac:dyDescent="0.25">
      <c r="A19" s="6" t="s">
        <v>13</v>
      </c>
      <c r="B19" s="6" t="s">
        <v>14</v>
      </c>
      <c r="C19" s="6" t="s">
        <v>17</v>
      </c>
      <c r="D19" s="6">
        <v>31464.379458490301</v>
      </c>
    </row>
    <row r="20" spans="1:4" x14ac:dyDescent="0.25">
      <c r="A20" s="6" t="s">
        <v>13</v>
      </c>
      <c r="B20" s="6" t="s">
        <v>14</v>
      </c>
      <c r="C20" s="6" t="s">
        <v>18</v>
      </c>
      <c r="D20" s="6">
        <v>37431.7115005464</v>
      </c>
    </row>
    <row r="21" spans="1:4" x14ac:dyDescent="0.25">
      <c r="A21" s="6" t="s">
        <v>13</v>
      </c>
      <c r="B21" s="6" t="s">
        <v>19</v>
      </c>
      <c r="C21" s="6" t="s">
        <v>15</v>
      </c>
      <c r="D21" s="6">
        <v>6941.8001305840298</v>
      </c>
    </row>
    <row r="22" spans="1:4" x14ac:dyDescent="0.25">
      <c r="A22" s="6" t="s">
        <v>13</v>
      </c>
      <c r="B22" s="6" t="s">
        <v>19</v>
      </c>
      <c r="C22" s="6" t="s">
        <v>17</v>
      </c>
      <c r="D22" s="6">
        <v>0</v>
      </c>
    </row>
    <row r="23" spans="1:4" x14ac:dyDescent="0.25">
      <c r="A23" s="6" t="s">
        <v>13</v>
      </c>
      <c r="B23" s="6" t="s">
        <v>19</v>
      </c>
      <c r="C23" s="6" t="s">
        <v>18</v>
      </c>
      <c r="D23" s="6">
        <v>6179.3434390052898</v>
      </c>
    </row>
    <row r="24" spans="1:4" x14ac:dyDescent="0.25">
      <c r="A24" s="6" t="s">
        <v>13</v>
      </c>
      <c r="B24" s="6" t="s">
        <v>20</v>
      </c>
      <c r="C24" s="6" t="s">
        <v>15</v>
      </c>
      <c r="D24" s="6">
        <v>20699.660006710201</v>
      </c>
    </row>
    <row r="25" spans="1:4" x14ac:dyDescent="0.25">
      <c r="A25" s="6" t="s">
        <v>13</v>
      </c>
      <c r="B25" s="6" t="s">
        <v>20</v>
      </c>
      <c r="C25" s="6" t="s">
        <v>16</v>
      </c>
      <c r="D25" s="6">
        <v>10485.624951639</v>
      </c>
    </row>
    <row r="26" spans="1:4" x14ac:dyDescent="0.25">
      <c r="A26" s="6" t="s">
        <v>13</v>
      </c>
      <c r="B26" s="6" t="s">
        <v>20</v>
      </c>
      <c r="C26" s="6" t="s">
        <v>17</v>
      </c>
      <c r="D26" s="6">
        <v>31540.343751834</v>
      </c>
    </row>
    <row r="27" spans="1:4" x14ac:dyDescent="0.25">
      <c r="A27" s="6" t="s">
        <v>13</v>
      </c>
      <c r="B27" s="6" t="s">
        <v>20</v>
      </c>
      <c r="C27" s="6" t="s">
        <v>18</v>
      </c>
      <c r="D27" s="6">
        <v>37535.495983055502</v>
      </c>
    </row>
    <row r="28" spans="1:4" x14ac:dyDescent="0.25">
      <c r="A28" t="s">
        <v>21</v>
      </c>
    </row>
    <row r="29" spans="1:4" x14ac:dyDescent="0.25">
      <c r="A29" t="s">
        <v>1037</v>
      </c>
    </row>
    <row r="30" spans="1:4" x14ac:dyDescent="0.25">
      <c r="A30" t="s">
        <v>22</v>
      </c>
    </row>
    <row r="31" spans="1:4" x14ac:dyDescent="0.25">
      <c r="A31" t="s">
        <v>23</v>
      </c>
    </row>
    <row r="32" spans="1:4" x14ac:dyDescent="0.25">
      <c r="A32" t="s">
        <v>24</v>
      </c>
    </row>
    <row r="35" spans="1:4" x14ac:dyDescent="0.25">
      <c r="D35" s="7" t="str">
        <f>HYPERLINK("#'Indice'!A1", "Ir al índice")</f>
        <v>Ir al índice</v>
      </c>
    </row>
    <row r="36" spans="1:4" ht="17.25" x14ac:dyDescent="0.3">
      <c r="A36" s="4" t="s">
        <v>1000</v>
      </c>
    </row>
    <row r="37" spans="1:4" x14ac:dyDescent="0.25">
      <c r="A37" s="5" t="s">
        <v>9</v>
      </c>
      <c r="B37" s="5" t="s">
        <v>10</v>
      </c>
      <c r="C37" s="5" t="s">
        <v>11</v>
      </c>
      <c r="D37" s="5" t="s">
        <v>501</v>
      </c>
    </row>
    <row r="38" spans="1:4" x14ac:dyDescent="0.25">
      <c r="A38" s="6" t="s">
        <v>13</v>
      </c>
      <c r="B38" s="6" t="s">
        <v>14</v>
      </c>
      <c r="C38" s="6" t="s">
        <v>15</v>
      </c>
      <c r="D38" s="6">
        <v>20680.204550728398</v>
      </c>
    </row>
    <row r="39" spans="1:4" x14ac:dyDescent="0.25">
      <c r="A39" s="6" t="s">
        <v>13</v>
      </c>
      <c r="B39" s="6" t="s">
        <v>14</v>
      </c>
      <c r="C39" s="6" t="s">
        <v>16</v>
      </c>
      <c r="D39" s="6">
        <v>10485.624951639</v>
      </c>
    </row>
    <row r="40" spans="1:4" x14ac:dyDescent="0.25">
      <c r="A40" s="6" t="s">
        <v>13</v>
      </c>
      <c r="B40" s="6" t="s">
        <v>14</v>
      </c>
      <c r="C40" s="6" t="s">
        <v>17</v>
      </c>
      <c r="D40" s="6">
        <v>31464.379458490301</v>
      </c>
    </row>
    <row r="41" spans="1:4" x14ac:dyDescent="0.25">
      <c r="A41" s="6" t="s">
        <v>13</v>
      </c>
      <c r="B41" s="6" t="s">
        <v>14</v>
      </c>
      <c r="C41" s="6" t="s">
        <v>18</v>
      </c>
      <c r="D41" s="6">
        <v>37431.7115005464</v>
      </c>
    </row>
    <row r="42" spans="1:4" x14ac:dyDescent="0.25">
      <c r="A42" s="6" t="s">
        <v>27</v>
      </c>
      <c r="B42" s="6" t="s">
        <v>28</v>
      </c>
      <c r="C42" s="6" t="s">
        <v>15</v>
      </c>
      <c r="D42" s="6">
        <v>6009.1618371944296</v>
      </c>
    </row>
    <row r="43" spans="1:4" x14ac:dyDescent="0.25">
      <c r="A43" s="6" t="s">
        <v>27</v>
      </c>
      <c r="B43" s="6" t="s">
        <v>28</v>
      </c>
      <c r="C43" s="6" t="s">
        <v>17</v>
      </c>
      <c r="D43" s="6">
        <v>0</v>
      </c>
    </row>
    <row r="44" spans="1:4" x14ac:dyDescent="0.25">
      <c r="A44" s="6" t="s">
        <v>27</v>
      </c>
      <c r="B44" s="6" t="s">
        <v>28</v>
      </c>
      <c r="C44" s="6" t="s">
        <v>18</v>
      </c>
      <c r="D44" s="6">
        <v>27883.542834399301</v>
      </c>
    </row>
    <row r="45" spans="1:4" x14ac:dyDescent="0.25">
      <c r="A45" s="6" t="s">
        <v>29</v>
      </c>
      <c r="B45" s="6" t="s">
        <v>30</v>
      </c>
      <c r="C45" s="6" t="s">
        <v>15</v>
      </c>
      <c r="D45" s="6">
        <v>10744.651540982501</v>
      </c>
    </row>
    <row r="46" spans="1:4" x14ac:dyDescent="0.25">
      <c r="A46" s="6" t="s">
        <v>29</v>
      </c>
      <c r="B46" s="6" t="s">
        <v>30</v>
      </c>
      <c r="C46" s="6" t="s">
        <v>17</v>
      </c>
      <c r="D46" s="6">
        <v>22510.5515890352</v>
      </c>
    </row>
    <row r="47" spans="1:4" x14ac:dyDescent="0.25">
      <c r="A47" s="6" t="s">
        <v>29</v>
      </c>
      <c r="B47" s="6" t="s">
        <v>30</v>
      </c>
      <c r="C47" s="6" t="s">
        <v>18</v>
      </c>
      <c r="D47" s="6">
        <v>31308.799016906501</v>
      </c>
    </row>
    <row r="48" spans="1:4" x14ac:dyDescent="0.25">
      <c r="A48" s="6" t="s">
        <v>31</v>
      </c>
      <c r="B48" s="6" t="s">
        <v>32</v>
      </c>
      <c r="C48" s="6" t="s">
        <v>15</v>
      </c>
      <c r="D48" s="6">
        <v>138.97680494426399</v>
      </c>
    </row>
    <row r="49" spans="1:4" x14ac:dyDescent="0.25">
      <c r="A49" s="6" t="s">
        <v>31</v>
      </c>
      <c r="B49" s="6" t="s">
        <v>32</v>
      </c>
      <c r="C49" s="6" t="s">
        <v>17</v>
      </c>
      <c r="D49" s="6">
        <v>1226.28797713991</v>
      </c>
    </row>
    <row r="50" spans="1:4" x14ac:dyDescent="0.25">
      <c r="A50" s="6" t="s">
        <v>31</v>
      </c>
      <c r="B50" s="6" t="s">
        <v>32</v>
      </c>
      <c r="C50" s="6" t="s">
        <v>18</v>
      </c>
      <c r="D50" s="6">
        <v>11353.1289952146</v>
      </c>
    </row>
    <row r="51" spans="1:4" x14ac:dyDescent="0.25">
      <c r="A51" s="6" t="s">
        <v>33</v>
      </c>
      <c r="B51" s="6" t="s">
        <v>34</v>
      </c>
      <c r="C51" s="6" t="s">
        <v>15</v>
      </c>
      <c r="D51" s="6">
        <v>1782.8011981986999</v>
      </c>
    </row>
    <row r="52" spans="1:4" x14ac:dyDescent="0.25">
      <c r="A52" s="6" t="s">
        <v>33</v>
      </c>
      <c r="B52" s="6" t="s">
        <v>34</v>
      </c>
      <c r="C52" s="6" t="s">
        <v>17</v>
      </c>
      <c r="D52" s="6">
        <v>56117.612149283697</v>
      </c>
    </row>
    <row r="53" spans="1:4" x14ac:dyDescent="0.25">
      <c r="A53" s="6" t="s">
        <v>33</v>
      </c>
      <c r="B53" s="6" t="s">
        <v>34</v>
      </c>
      <c r="C53" s="6" t="s">
        <v>18</v>
      </c>
      <c r="D53" s="6">
        <v>12630.1746808752</v>
      </c>
    </row>
    <row r="54" spans="1:4" x14ac:dyDescent="0.25">
      <c r="A54" s="6" t="s">
        <v>35</v>
      </c>
      <c r="B54" s="6" t="s">
        <v>36</v>
      </c>
      <c r="C54" s="6" t="s">
        <v>15</v>
      </c>
      <c r="D54" s="6">
        <v>319.87203453907102</v>
      </c>
    </row>
    <row r="55" spans="1:4" x14ac:dyDescent="0.25">
      <c r="A55" s="6" t="s">
        <v>35</v>
      </c>
      <c r="B55" s="6" t="s">
        <v>36</v>
      </c>
      <c r="C55" s="6" t="s">
        <v>17</v>
      </c>
      <c r="D55" s="6">
        <v>2627911.4103127001</v>
      </c>
    </row>
    <row r="56" spans="1:4" x14ac:dyDescent="0.25">
      <c r="A56" s="6" t="s">
        <v>35</v>
      </c>
      <c r="B56" s="6" t="s">
        <v>36</v>
      </c>
      <c r="C56" s="6" t="s">
        <v>18</v>
      </c>
      <c r="D56" s="6">
        <v>8417.5582005840406</v>
      </c>
    </row>
    <row r="57" spans="1:4" x14ac:dyDescent="0.25">
      <c r="A57" s="6" t="s">
        <v>37</v>
      </c>
      <c r="B57" s="6" t="s">
        <v>38</v>
      </c>
      <c r="C57" s="6" t="s">
        <v>15</v>
      </c>
      <c r="D57" s="6">
        <v>0</v>
      </c>
    </row>
    <row r="58" spans="1:4" x14ac:dyDescent="0.25">
      <c r="A58" s="6" t="s">
        <v>37</v>
      </c>
      <c r="B58" s="6" t="s">
        <v>38</v>
      </c>
      <c r="C58" s="6" t="s">
        <v>17</v>
      </c>
      <c r="D58" s="6">
        <v>1862.98911159463</v>
      </c>
    </row>
    <row r="59" spans="1:4" x14ac:dyDescent="0.25">
      <c r="A59" s="6" t="s">
        <v>37</v>
      </c>
      <c r="B59" s="6" t="s">
        <v>38</v>
      </c>
      <c r="C59" s="6" t="s">
        <v>18</v>
      </c>
      <c r="D59" s="6">
        <v>9542.2882578151894</v>
      </c>
    </row>
    <row r="60" spans="1:4" x14ac:dyDescent="0.25">
      <c r="A60" s="6" t="s">
        <v>39</v>
      </c>
      <c r="B60" s="6" t="s">
        <v>40</v>
      </c>
      <c r="C60" s="6" t="s">
        <v>15</v>
      </c>
      <c r="D60" s="6">
        <v>6372.71080866185</v>
      </c>
    </row>
    <row r="61" spans="1:4" x14ac:dyDescent="0.25">
      <c r="A61" s="6" t="s">
        <v>39</v>
      </c>
      <c r="B61" s="6" t="s">
        <v>40</v>
      </c>
      <c r="C61" s="6" t="s">
        <v>17</v>
      </c>
      <c r="D61" s="6">
        <v>0</v>
      </c>
    </row>
    <row r="62" spans="1:4" x14ac:dyDescent="0.25">
      <c r="A62" s="6" t="s">
        <v>39</v>
      </c>
      <c r="B62" s="6" t="s">
        <v>40</v>
      </c>
      <c r="C62" s="6" t="s">
        <v>18</v>
      </c>
      <c r="D62" s="6">
        <v>19524.834333573901</v>
      </c>
    </row>
    <row r="63" spans="1:4" x14ac:dyDescent="0.25">
      <c r="A63" t="s">
        <v>21</v>
      </c>
    </row>
    <row r="64" spans="1:4" x14ac:dyDescent="0.25">
      <c r="A64" t="s">
        <v>1037</v>
      </c>
    </row>
    <row r="65" spans="1:4" x14ac:dyDescent="0.25">
      <c r="A65" t="s">
        <v>22</v>
      </c>
    </row>
    <row r="66" spans="1:4" x14ac:dyDescent="0.25">
      <c r="A66" t="s">
        <v>23</v>
      </c>
    </row>
    <row r="67" spans="1:4" x14ac:dyDescent="0.25">
      <c r="A67" t="s">
        <v>24</v>
      </c>
    </row>
    <row r="70" spans="1:4" x14ac:dyDescent="0.25">
      <c r="D70" s="7" t="str">
        <f>HYPERLINK("#'Indice'!A1", "Ir al índice")</f>
        <v>Ir al índice</v>
      </c>
    </row>
    <row r="71" spans="1:4" ht="17.25" x14ac:dyDescent="0.3">
      <c r="A71" s="4" t="s">
        <v>1001</v>
      </c>
    </row>
    <row r="72" spans="1:4" x14ac:dyDescent="0.25">
      <c r="A72" s="5" t="s">
        <v>9</v>
      </c>
      <c r="B72" s="5" t="s">
        <v>10</v>
      </c>
      <c r="C72" s="5" t="s">
        <v>11</v>
      </c>
      <c r="D72" s="5" t="s">
        <v>501</v>
      </c>
    </row>
    <row r="73" spans="1:4" x14ac:dyDescent="0.25">
      <c r="A73" s="6" t="s">
        <v>13</v>
      </c>
      <c r="B73" s="6" t="s">
        <v>14</v>
      </c>
      <c r="C73" s="6" t="s">
        <v>15</v>
      </c>
      <c r="D73" s="6">
        <v>20699.660006710201</v>
      </c>
    </row>
    <row r="74" spans="1:4" x14ac:dyDescent="0.25">
      <c r="A74" s="6" t="s">
        <v>13</v>
      </c>
      <c r="B74" s="6" t="s">
        <v>14</v>
      </c>
      <c r="C74" s="6" t="s">
        <v>16</v>
      </c>
      <c r="D74" s="6">
        <v>10485.624951639</v>
      </c>
    </row>
    <row r="75" spans="1:4" x14ac:dyDescent="0.25">
      <c r="A75" s="6" t="s">
        <v>13</v>
      </c>
      <c r="B75" s="6" t="s">
        <v>14</v>
      </c>
      <c r="C75" s="6" t="s">
        <v>17</v>
      </c>
      <c r="D75" s="6">
        <v>31540.343751834</v>
      </c>
    </row>
    <row r="76" spans="1:4" x14ac:dyDescent="0.25">
      <c r="A76" s="6" t="s">
        <v>13</v>
      </c>
      <c r="B76" s="6" t="s">
        <v>14</v>
      </c>
      <c r="C76" s="6" t="s">
        <v>18</v>
      </c>
      <c r="D76" s="6">
        <v>37535.495983055502</v>
      </c>
    </row>
    <row r="77" spans="1:4" x14ac:dyDescent="0.25">
      <c r="A77" s="6" t="s">
        <v>42</v>
      </c>
      <c r="B77" s="6" t="s">
        <v>43</v>
      </c>
      <c r="C77" s="6" t="s">
        <v>17</v>
      </c>
      <c r="D77" s="6">
        <v>0</v>
      </c>
    </row>
    <row r="78" spans="1:4" x14ac:dyDescent="0.25">
      <c r="A78" s="6" t="s">
        <v>42</v>
      </c>
      <c r="B78" s="6" t="s">
        <v>43</v>
      </c>
      <c r="C78" s="6" t="s">
        <v>18</v>
      </c>
      <c r="D78" s="6">
        <v>4043.9161832156901</v>
      </c>
    </row>
    <row r="79" spans="1:4" x14ac:dyDescent="0.25">
      <c r="A79" s="6" t="s">
        <v>44</v>
      </c>
      <c r="B79" s="6" t="s">
        <v>45</v>
      </c>
      <c r="C79" s="6" t="s">
        <v>17</v>
      </c>
      <c r="D79" s="6">
        <v>99784.088546532104</v>
      </c>
    </row>
    <row r="80" spans="1:4" x14ac:dyDescent="0.25">
      <c r="A80" s="6" t="s">
        <v>44</v>
      </c>
      <c r="B80" s="6" t="s">
        <v>45</v>
      </c>
      <c r="C80" s="6" t="s">
        <v>18</v>
      </c>
      <c r="D80" s="6">
        <v>28845.159460634</v>
      </c>
    </row>
    <row r="81" spans="1:4" x14ac:dyDescent="0.25">
      <c r="A81" s="6" t="s">
        <v>27</v>
      </c>
      <c r="B81" s="6" t="s">
        <v>28</v>
      </c>
      <c r="C81" s="6" t="s">
        <v>15</v>
      </c>
      <c r="D81" s="6">
        <v>0</v>
      </c>
    </row>
    <row r="82" spans="1:4" x14ac:dyDescent="0.25">
      <c r="A82" s="6" t="s">
        <v>27</v>
      </c>
      <c r="B82" s="6" t="s">
        <v>28</v>
      </c>
      <c r="C82" s="6" t="s">
        <v>17</v>
      </c>
      <c r="D82" s="6">
        <v>0</v>
      </c>
    </row>
    <row r="83" spans="1:4" x14ac:dyDescent="0.25">
      <c r="A83" s="6" t="s">
        <v>27</v>
      </c>
      <c r="B83" s="6" t="s">
        <v>28</v>
      </c>
      <c r="C83" s="6" t="s">
        <v>18</v>
      </c>
      <c r="D83" s="6">
        <v>30327.8413771989</v>
      </c>
    </row>
    <row r="84" spans="1:4" x14ac:dyDescent="0.25">
      <c r="A84" s="6" t="s">
        <v>29</v>
      </c>
      <c r="B84" s="6" t="s">
        <v>30</v>
      </c>
      <c r="C84" s="6" t="s">
        <v>15</v>
      </c>
      <c r="D84" s="6">
        <v>12213.256479014501</v>
      </c>
    </row>
    <row r="85" spans="1:4" x14ac:dyDescent="0.25">
      <c r="A85" s="6" t="s">
        <v>29</v>
      </c>
      <c r="B85" s="6" t="s">
        <v>30</v>
      </c>
      <c r="C85" s="6" t="s">
        <v>17</v>
      </c>
      <c r="D85" s="6">
        <v>27484.757179270899</v>
      </c>
    </row>
    <row r="86" spans="1:4" x14ac:dyDescent="0.25">
      <c r="A86" s="6" t="s">
        <v>29</v>
      </c>
      <c r="B86" s="6" t="s">
        <v>30</v>
      </c>
      <c r="C86" s="6" t="s">
        <v>18</v>
      </c>
      <c r="D86" s="6">
        <v>25223.848220565698</v>
      </c>
    </row>
    <row r="87" spans="1:4" x14ac:dyDescent="0.25">
      <c r="A87" s="6" t="s">
        <v>46</v>
      </c>
      <c r="B87" s="6" t="s">
        <v>47</v>
      </c>
      <c r="C87" s="6" t="s">
        <v>15</v>
      </c>
      <c r="D87" s="6">
        <v>0</v>
      </c>
    </row>
    <row r="88" spans="1:4" x14ac:dyDescent="0.25">
      <c r="A88" s="6" t="s">
        <v>46</v>
      </c>
      <c r="B88" s="6" t="s">
        <v>47</v>
      </c>
      <c r="C88" s="6" t="s">
        <v>17</v>
      </c>
      <c r="D88" s="6">
        <v>0</v>
      </c>
    </row>
    <row r="89" spans="1:4" x14ac:dyDescent="0.25">
      <c r="A89" s="6" t="s">
        <v>46</v>
      </c>
      <c r="B89" s="6" t="s">
        <v>47</v>
      </c>
      <c r="C89" s="6" t="s">
        <v>18</v>
      </c>
      <c r="D89" s="6">
        <v>967.15288481570803</v>
      </c>
    </row>
    <row r="90" spans="1:4" x14ac:dyDescent="0.25">
      <c r="A90" s="6" t="s">
        <v>48</v>
      </c>
      <c r="B90" s="6" t="s">
        <v>49</v>
      </c>
      <c r="C90" s="6" t="s">
        <v>15</v>
      </c>
      <c r="D90" s="6">
        <v>0</v>
      </c>
    </row>
    <row r="91" spans="1:4" x14ac:dyDescent="0.25">
      <c r="A91" s="6" t="s">
        <v>48</v>
      </c>
      <c r="B91" s="6" t="s">
        <v>49</v>
      </c>
      <c r="C91" s="6" t="s">
        <v>17</v>
      </c>
      <c r="D91" s="6">
        <v>0</v>
      </c>
    </row>
    <row r="92" spans="1:4" x14ac:dyDescent="0.25">
      <c r="A92" s="6" t="s">
        <v>48</v>
      </c>
      <c r="B92" s="6" t="s">
        <v>49</v>
      </c>
      <c r="C92" s="6" t="s">
        <v>18</v>
      </c>
      <c r="D92" s="6">
        <v>8318.2191238260802</v>
      </c>
    </row>
    <row r="93" spans="1:4" x14ac:dyDescent="0.25">
      <c r="A93" s="6" t="s">
        <v>31</v>
      </c>
      <c r="B93" s="6" t="s">
        <v>32</v>
      </c>
      <c r="C93" s="6" t="s">
        <v>15</v>
      </c>
      <c r="D93" s="6">
        <v>0</v>
      </c>
    </row>
    <row r="94" spans="1:4" x14ac:dyDescent="0.25">
      <c r="A94" s="6" t="s">
        <v>31</v>
      </c>
      <c r="B94" s="6" t="s">
        <v>32</v>
      </c>
      <c r="C94" s="6" t="s">
        <v>17</v>
      </c>
      <c r="D94" s="6">
        <v>0</v>
      </c>
    </row>
    <row r="95" spans="1:4" x14ac:dyDescent="0.25">
      <c r="A95" s="6" t="s">
        <v>31</v>
      </c>
      <c r="B95" s="6" t="s">
        <v>32</v>
      </c>
      <c r="C95" s="6" t="s">
        <v>18</v>
      </c>
      <c r="D95" s="6">
        <v>11427.0812330792</v>
      </c>
    </row>
    <row r="96" spans="1:4" x14ac:dyDescent="0.25">
      <c r="A96" s="6" t="s">
        <v>50</v>
      </c>
      <c r="B96" s="6" t="s">
        <v>51</v>
      </c>
      <c r="C96" s="6" t="s">
        <v>15</v>
      </c>
      <c r="D96" s="6">
        <v>0</v>
      </c>
    </row>
    <row r="97" spans="1:4" x14ac:dyDescent="0.25">
      <c r="A97" s="6" t="s">
        <v>50</v>
      </c>
      <c r="B97" s="6" t="s">
        <v>51</v>
      </c>
      <c r="C97" s="6" t="s">
        <v>17</v>
      </c>
      <c r="D97" s="6">
        <v>0</v>
      </c>
    </row>
    <row r="98" spans="1:4" x14ac:dyDescent="0.25">
      <c r="A98" s="6" t="s">
        <v>50</v>
      </c>
      <c r="B98" s="6" t="s">
        <v>51</v>
      </c>
      <c r="C98" s="6" t="s">
        <v>18</v>
      </c>
      <c r="D98" s="6">
        <v>7919.8670633106403</v>
      </c>
    </row>
    <row r="99" spans="1:4" x14ac:dyDescent="0.25">
      <c r="A99" s="6" t="s">
        <v>52</v>
      </c>
      <c r="B99" s="6" t="s">
        <v>53</v>
      </c>
      <c r="C99" s="6" t="s">
        <v>17</v>
      </c>
      <c r="D99" s="6">
        <v>0</v>
      </c>
    </row>
    <row r="100" spans="1:4" x14ac:dyDescent="0.25">
      <c r="A100" s="6" t="s">
        <v>52</v>
      </c>
      <c r="B100" s="6" t="s">
        <v>53</v>
      </c>
      <c r="C100" s="6" t="s">
        <v>18</v>
      </c>
      <c r="D100" s="6">
        <v>5511.1219633358296</v>
      </c>
    </row>
    <row r="101" spans="1:4" x14ac:dyDescent="0.25">
      <c r="A101" s="6" t="s">
        <v>33</v>
      </c>
      <c r="B101" s="6" t="s">
        <v>34</v>
      </c>
      <c r="C101" s="6" t="s">
        <v>17</v>
      </c>
      <c r="D101" s="6">
        <v>0</v>
      </c>
    </row>
    <row r="102" spans="1:4" x14ac:dyDescent="0.25">
      <c r="A102" s="6" t="s">
        <v>33</v>
      </c>
      <c r="B102" s="6" t="s">
        <v>34</v>
      </c>
      <c r="C102" s="6" t="s">
        <v>18</v>
      </c>
      <c r="D102" s="6">
        <v>20256.531836064602</v>
      </c>
    </row>
    <row r="103" spans="1:4" x14ac:dyDescent="0.25">
      <c r="A103" s="6" t="s">
        <v>54</v>
      </c>
      <c r="B103" s="6" t="s">
        <v>55</v>
      </c>
      <c r="C103" s="6" t="s">
        <v>15</v>
      </c>
      <c r="D103" s="6">
        <v>0</v>
      </c>
    </row>
    <row r="104" spans="1:4" x14ac:dyDescent="0.25">
      <c r="A104" s="6" t="s">
        <v>54</v>
      </c>
      <c r="B104" s="6" t="s">
        <v>55</v>
      </c>
      <c r="C104" s="6" t="s">
        <v>17</v>
      </c>
      <c r="D104" s="6">
        <v>3859.58604503689</v>
      </c>
    </row>
    <row r="105" spans="1:4" x14ac:dyDescent="0.25">
      <c r="A105" s="6" t="s">
        <v>54</v>
      </c>
      <c r="B105" s="6" t="s">
        <v>55</v>
      </c>
      <c r="C105" s="6" t="s">
        <v>18</v>
      </c>
      <c r="D105" s="6">
        <v>7979.6786877238401</v>
      </c>
    </row>
    <row r="106" spans="1:4" x14ac:dyDescent="0.25">
      <c r="A106" s="6" t="s">
        <v>35</v>
      </c>
      <c r="B106" s="6" t="s">
        <v>36</v>
      </c>
      <c r="C106" s="6" t="s">
        <v>15</v>
      </c>
      <c r="D106" s="6">
        <v>0</v>
      </c>
    </row>
    <row r="107" spans="1:4" x14ac:dyDescent="0.25">
      <c r="A107" s="6" t="s">
        <v>35</v>
      </c>
      <c r="B107" s="6" t="s">
        <v>36</v>
      </c>
      <c r="C107" s="6" t="s">
        <v>17</v>
      </c>
      <c r="D107" s="6">
        <v>2766785.2247395501</v>
      </c>
    </row>
    <row r="108" spans="1:4" x14ac:dyDescent="0.25">
      <c r="A108" s="6" t="s">
        <v>35</v>
      </c>
      <c r="B108" s="6" t="s">
        <v>36</v>
      </c>
      <c r="C108" s="6" t="s">
        <v>18</v>
      </c>
      <c r="D108" s="6">
        <v>8219.7002001328801</v>
      </c>
    </row>
    <row r="109" spans="1:4" x14ac:dyDescent="0.25">
      <c r="A109" s="6" t="s">
        <v>56</v>
      </c>
      <c r="B109" s="6" t="s">
        <v>57</v>
      </c>
      <c r="C109" s="6" t="s">
        <v>15</v>
      </c>
      <c r="D109" s="6">
        <v>0</v>
      </c>
    </row>
    <row r="110" spans="1:4" x14ac:dyDescent="0.25">
      <c r="A110" s="6" t="s">
        <v>56</v>
      </c>
      <c r="B110" s="6" t="s">
        <v>57</v>
      </c>
      <c r="C110" s="6" t="s">
        <v>17</v>
      </c>
      <c r="D110" s="6">
        <v>0</v>
      </c>
    </row>
    <row r="111" spans="1:4" x14ac:dyDescent="0.25">
      <c r="A111" s="6" t="s">
        <v>56</v>
      </c>
      <c r="B111" s="6" t="s">
        <v>57</v>
      </c>
      <c r="C111" s="6" t="s">
        <v>18</v>
      </c>
      <c r="D111" s="6">
        <v>3462.79134939204</v>
      </c>
    </row>
    <row r="112" spans="1:4" x14ac:dyDescent="0.25">
      <c r="A112" s="6" t="s">
        <v>37</v>
      </c>
      <c r="B112" s="6" t="s">
        <v>38</v>
      </c>
      <c r="C112" s="6" t="s">
        <v>15</v>
      </c>
      <c r="D112" s="6">
        <v>0</v>
      </c>
    </row>
    <row r="113" spans="1:4" x14ac:dyDescent="0.25">
      <c r="A113" s="6" t="s">
        <v>37</v>
      </c>
      <c r="B113" s="6" t="s">
        <v>38</v>
      </c>
      <c r="C113" s="6" t="s">
        <v>17</v>
      </c>
      <c r="D113" s="6">
        <v>1862.98911159463</v>
      </c>
    </row>
    <row r="114" spans="1:4" x14ac:dyDescent="0.25">
      <c r="A114" s="6" t="s">
        <v>37</v>
      </c>
      <c r="B114" s="6" t="s">
        <v>38</v>
      </c>
      <c r="C114" s="6" t="s">
        <v>18</v>
      </c>
      <c r="D114" s="6">
        <v>9592.8435333125999</v>
      </c>
    </row>
    <row r="115" spans="1:4" x14ac:dyDescent="0.25">
      <c r="A115" s="6" t="s">
        <v>39</v>
      </c>
      <c r="B115" s="6" t="s">
        <v>40</v>
      </c>
      <c r="C115" s="6" t="s">
        <v>15</v>
      </c>
      <c r="D115" s="6">
        <v>0</v>
      </c>
    </row>
    <row r="116" spans="1:4" x14ac:dyDescent="0.25">
      <c r="A116" s="6" t="s">
        <v>39</v>
      </c>
      <c r="B116" s="6" t="s">
        <v>40</v>
      </c>
      <c r="C116" s="6" t="s">
        <v>17</v>
      </c>
      <c r="D116" s="6">
        <v>0</v>
      </c>
    </row>
    <row r="117" spans="1:4" x14ac:dyDescent="0.25">
      <c r="A117" s="6" t="s">
        <v>39</v>
      </c>
      <c r="B117" s="6" t="s">
        <v>40</v>
      </c>
      <c r="C117" s="6" t="s">
        <v>18</v>
      </c>
      <c r="D117" s="6">
        <v>14123.8262547508</v>
      </c>
    </row>
    <row r="118" spans="1:4" x14ac:dyDescent="0.25">
      <c r="A118" s="6" t="s">
        <v>58</v>
      </c>
      <c r="B118" s="6" t="s">
        <v>59</v>
      </c>
      <c r="C118" s="6" t="s">
        <v>17</v>
      </c>
      <c r="D118" s="6">
        <v>0</v>
      </c>
    </row>
    <row r="119" spans="1:4" x14ac:dyDescent="0.25">
      <c r="A119" s="6" t="s">
        <v>58</v>
      </c>
      <c r="B119" s="6" t="s">
        <v>59</v>
      </c>
      <c r="C119" s="6" t="s">
        <v>18</v>
      </c>
      <c r="D119" s="6">
        <v>9100.0165484931804</v>
      </c>
    </row>
    <row r="120" spans="1:4" x14ac:dyDescent="0.25">
      <c r="A120" s="6" t="s">
        <v>60</v>
      </c>
      <c r="B120" s="6" t="s">
        <v>61</v>
      </c>
      <c r="C120" s="6" t="s">
        <v>15</v>
      </c>
      <c r="D120" s="6">
        <v>66872.092245090593</v>
      </c>
    </row>
    <row r="121" spans="1:4" x14ac:dyDescent="0.25">
      <c r="A121" s="6" t="s">
        <v>60</v>
      </c>
      <c r="B121" s="6" t="s">
        <v>61</v>
      </c>
      <c r="C121" s="6" t="s">
        <v>16</v>
      </c>
      <c r="D121" s="6">
        <v>0</v>
      </c>
    </row>
    <row r="122" spans="1:4" x14ac:dyDescent="0.25">
      <c r="A122" s="6" t="s">
        <v>60</v>
      </c>
      <c r="B122" s="6" t="s">
        <v>61</v>
      </c>
      <c r="C122" s="6" t="s">
        <v>17</v>
      </c>
      <c r="D122" s="6">
        <v>73954.238861385704</v>
      </c>
    </row>
    <row r="123" spans="1:4" x14ac:dyDescent="0.25">
      <c r="A123" s="6" t="s">
        <v>60</v>
      </c>
      <c r="B123" s="6" t="s">
        <v>61</v>
      </c>
      <c r="C123" s="6" t="s">
        <v>18</v>
      </c>
      <c r="D123" s="6">
        <v>28476.499214371601</v>
      </c>
    </row>
    <row r="124" spans="1:4" x14ac:dyDescent="0.25">
      <c r="A124" s="6" t="s">
        <v>62</v>
      </c>
      <c r="B124" s="6" t="s">
        <v>63</v>
      </c>
      <c r="C124" s="6" t="s">
        <v>18</v>
      </c>
      <c r="D124" s="6">
        <v>7606.5444166228399</v>
      </c>
    </row>
    <row r="125" spans="1:4" x14ac:dyDescent="0.25">
      <c r="A125" s="6" t="s">
        <v>64</v>
      </c>
      <c r="B125" s="6" t="s">
        <v>65</v>
      </c>
      <c r="C125" s="6" t="s">
        <v>15</v>
      </c>
      <c r="D125" s="6">
        <v>0</v>
      </c>
    </row>
    <row r="126" spans="1:4" x14ac:dyDescent="0.25">
      <c r="A126" s="6" t="s">
        <v>64</v>
      </c>
      <c r="B126" s="6" t="s">
        <v>65</v>
      </c>
      <c r="C126" s="6" t="s">
        <v>17</v>
      </c>
      <c r="D126" s="6">
        <v>2536.8002881021598</v>
      </c>
    </row>
    <row r="127" spans="1:4" x14ac:dyDescent="0.25">
      <c r="A127" s="6" t="s">
        <v>64</v>
      </c>
      <c r="B127" s="6" t="s">
        <v>65</v>
      </c>
      <c r="C127" s="6" t="s">
        <v>18</v>
      </c>
      <c r="D127" s="6">
        <v>12664.888889784401</v>
      </c>
    </row>
    <row r="128" spans="1:4" x14ac:dyDescent="0.25">
      <c r="A128" s="6" t="s">
        <v>66</v>
      </c>
      <c r="B128" s="6" t="s">
        <v>67</v>
      </c>
      <c r="C128" s="6" t="s">
        <v>15</v>
      </c>
      <c r="D128" s="6">
        <v>0</v>
      </c>
    </row>
    <row r="129" spans="1:4" x14ac:dyDescent="0.25">
      <c r="A129" s="6" t="s">
        <v>66</v>
      </c>
      <c r="B129" s="6" t="s">
        <v>67</v>
      </c>
      <c r="C129" s="6" t="s">
        <v>17</v>
      </c>
      <c r="D129" s="6">
        <v>0</v>
      </c>
    </row>
    <row r="130" spans="1:4" x14ac:dyDescent="0.25">
      <c r="A130" s="6" t="s">
        <v>66</v>
      </c>
      <c r="B130" s="6" t="s">
        <v>67</v>
      </c>
      <c r="C130" s="6" t="s">
        <v>18</v>
      </c>
      <c r="D130" s="6">
        <v>4084.12274773331</v>
      </c>
    </row>
    <row r="131" spans="1:4" x14ac:dyDescent="0.25">
      <c r="A131" s="6" t="s">
        <v>68</v>
      </c>
      <c r="B131" s="6" t="s">
        <v>69</v>
      </c>
      <c r="C131" s="6" t="s">
        <v>15</v>
      </c>
      <c r="D131" s="6">
        <v>0</v>
      </c>
    </row>
    <row r="132" spans="1:4" x14ac:dyDescent="0.25">
      <c r="A132" s="6" t="s">
        <v>68</v>
      </c>
      <c r="B132" s="6" t="s">
        <v>69</v>
      </c>
      <c r="C132" s="6" t="s">
        <v>16</v>
      </c>
      <c r="D132" s="6">
        <v>0</v>
      </c>
    </row>
    <row r="133" spans="1:4" x14ac:dyDescent="0.25">
      <c r="A133" s="6" t="s">
        <v>68</v>
      </c>
      <c r="B133" s="6" t="s">
        <v>69</v>
      </c>
      <c r="C133" s="6" t="s">
        <v>17</v>
      </c>
      <c r="D133" s="6">
        <v>25000</v>
      </c>
    </row>
    <row r="134" spans="1:4" x14ac:dyDescent="0.25">
      <c r="A134" s="6" t="s">
        <v>68</v>
      </c>
      <c r="B134" s="6" t="s">
        <v>69</v>
      </c>
      <c r="C134" s="6" t="s">
        <v>18</v>
      </c>
      <c r="D134" s="6">
        <v>11471.407113716299</v>
      </c>
    </row>
    <row r="135" spans="1:4" x14ac:dyDescent="0.25">
      <c r="A135" t="s">
        <v>21</v>
      </c>
    </row>
    <row r="136" spans="1:4" x14ac:dyDescent="0.25">
      <c r="A136" t="s">
        <v>1037</v>
      </c>
    </row>
    <row r="137" spans="1:4" x14ac:dyDescent="0.25">
      <c r="A137" t="s">
        <v>22</v>
      </c>
    </row>
    <row r="138" spans="1:4" x14ac:dyDescent="0.25">
      <c r="A138" t="s">
        <v>23</v>
      </c>
    </row>
    <row r="139" spans="1:4" x14ac:dyDescent="0.25">
      <c r="A139" t="s">
        <v>24</v>
      </c>
    </row>
    <row r="142" spans="1:4" x14ac:dyDescent="0.25">
      <c r="D142" s="7" t="str">
        <f>HYPERLINK("#'Indice'!A1", "Ir al índice")</f>
        <v>Ir al índice</v>
      </c>
    </row>
    <row r="143" spans="1:4" ht="17.25" x14ac:dyDescent="0.3">
      <c r="A143" s="4" t="s">
        <v>1002</v>
      </c>
    </row>
    <row r="144" spans="1:4" x14ac:dyDescent="0.25">
      <c r="A144" s="5" t="s">
        <v>9</v>
      </c>
      <c r="B144" s="5" t="s">
        <v>71</v>
      </c>
      <c r="C144" s="5" t="s">
        <v>11</v>
      </c>
      <c r="D144" s="5" t="s">
        <v>501</v>
      </c>
    </row>
    <row r="145" spans="1:4" x14ac:dyDescent="0.25">
      <c r="A145" s="6" t="s">
        <v>72</v>
      </c>
      <c r="B145" s="6" t="s">
        <v>73</v>
      </c>
      <c r="C145" s="6" t="s">
        <v>15</v>
      </c>
      <c r="D145" s="6">
        <v>60068.669040457396</v>
      </c>
    </row>
    <row r="146" spans="1:4" x14ac:dyDescent="0.25">
      <c r="A146" s="6" t="s">
        <v>72</v>
      </c>
      <c r="B146" s="6" t="s">
        <v>73</v>
      </c>
      <c r="C146" s="6" t="s">
        <v>16</v>
      </c>
      <c r="D146" s="6">
        <v>3229.9543641247701</v>
      </c>
    </row>
    <row r="147" spans="1:4" x14ac:dyDescent="0.25">
      <c r="A147" s="6" t="s">
        <v>72</v>
      </c>
      <c r="B147" s="6" t="s">
        <v>73</v>
      </c>
      <c r="C147" s="6" t="s">
        <v>17</v>
      </c>
      <c r="D147" s="6">
        <v>87494.3605608301</v>
      </c>
    </row>
    <row r="148" spans="1:4" x14ac:dyDescent="0.25">
      <c r="A148" s="6" t="s">
        <v>72</v>
      </c>
      <c r="B148" s="6" t="s">
        <v>73</v>
      </c>
      <c r="C148" s="6" t="s">
        <v>18</v>
      </c>
      <c r="D148" s="6">
        <v>92850.310692583502</v>
      </c>
    </row>
    <row r="149" spans="1:4" x14ac:dyDescent="0.25">
      <c r="A149" s="6" t="s">
        <v>74</v>
      </c>
      <c r="B149" s="6" t="s">
        <v>75</v>
      </c>
      <c r="C149" s="6" t="s">
        <v>15</v>
      </c>
      <c r="D149" s="6">
        <v>30953.442657473501</v>
      </c>
    </row>
    <row r="150" spans="1:4" x14ac:dyDescent="0.25">
      <c r="A150" s="6" t="s">
        <v>74</v>
      </c>
      <c r="B150" s="6" t="s">
        <v>75</v>
      </c>
      <c r="C150" s="6" t="s">
        <v>16</v>
      </c>
      <c r="D150" s="6">
        <v>0</v>
      </c>
    </row>
    <row r="151" spans="1:4" x14ac:dyDescent="0.25">
      <c r="A151" s="6" t="s">
        <v>74</v>
      </c>
      <c r="B151" s="6" t="s">
        <v>75</v>
      </c>
      <c r="C151" s="6" t="s">
        <v>17</v>
      </c>
      <c r="D151" s="6">
        <v>162333.95327679699</v>
      </c>
    </row>
    <row r="152" spans="1:4" x14ac:dyDescent="0.25">
      <c r="A152" s="6" t="s">
        <v>74</v>
      </c>
      <c r="B152" s="6" t="s">
        <v>75</v>
      </c>
      <c r="C152" s="6" t="s">
        <v>18</v>
      </c>
      <c r="D152" s="6">
        <v>175490.04181476901</v>
      </c>
    </row>
    <row r="153" spans="1:4" x14ac:dyDescent="0.25">
      <c r="A153" s="6" t="s">
        <v>76</v>
      </c>
      <c r="B153" s="6" t="s">
        <v>77</v>
      </c>
      <c r="C153" s="6" t="s">
        <v>15</v>
      </c>
      <c r="D153" s="6">
        <v>18459.679490172901</v>
      </c>
    </row>
    <row r="154" spans="1:4" x14ac:dyDescent="0.25">
      <c r="A154" s="6" t="s">
        <v>76</v>
      </c>
      <c r="B154" s="6" t="s">
        <v>77</v>
      </c>
      <c r="C154" s="6" t="s">
        <v>17</v>
      </c>
      <c r="D154" s="6">
        <v>44201.447510619699</v>
      </c>
    </row>
    <row r="155" spans="1:4" x14ac:dyDescent="0.25">
      <c r="A155" s="6" t="s">
        <v>76</v>
      </c>
      <c r="B155" s="6" t="s">
        <v>77</v>
      </c>
      <c r="C155" s="6" t="s">
        <v>18</v>
      </c>
      <c r="D155" s="6">
        <v>39903.195213039602</v>
      </c>
    </row>
    <row r="156" spans="1:4" x14ac:dyDescent="0.25">
      <c r="A156" s="6" t="s">
        <v>78</v>
      </c>
      <c r="B156" s="6" t="s">
        <v>79</v>
      </c>
      <c r="C156" s="6" t="s">
        <v>15</v>
      </c>
      <c r="D156" s="6">
        <v>14748.6774547237</v>
      </c>
    </row>
    <row r="157" spans="1:4" x14ac:dyDescent="0.25">
      <c r="A157" s="6" t="s">
        <v>78</v>
      </c>
      <c r="B157" s="6" t="s">
        <v>79</v>
      </c>
      <c r="C157" s="6" t="s">
        <v>17</v>
      </c>
      <c r="D157" s="6">
        <v>4211.5895820157803</v>
      </c>
    </row>
    <row r="158" spans="1:4" x14ac:dyDescent="0.25">
      <c r="A158" s="6" t="s">
        <v>78</v>
      </c>
      <c r="B158" s="6" t="s">
        <v>79</v>
      </c>
      <c r="C158" s="6" t="s">
        <v>18</v>
      </c>
      <c r="D158" s="6">
        <v>6931.4162394532104</v>
      </c>
    </row>
    <row r="159" spans="1:4" x14ac:dyDescent="0.25">
      <c r="A159" s="6" t="s">
        <v>80</v>
      </c>
      <c r="B159" s="6" t="s">
        <v>81</v>
      </c>
      <c r="C159" s="6" t="s">
        <v>15</v>
      </c>
      <c r="D159" s="6">
        <v>3490.92177781174</v>
      </c>
    </row>
    <row r="160" spans="1:4" x14ac:dyDescent="0.25">
      <c r="A160" s="6" t="s">
        <v>80</v>
      </c>
      <c r="B160" s="6" t="s">
        <v>81</v>
      </c>
      <c r="C160" s="6" t="s">
        <v>17</v>
      </c>
      <c r="D160" s="6">
        <v>8482.6762253703</v>
      </c>
    </row>
    <row r="161" spans="1:4" x14ac:dyDescent="0.25">
      <c r="A161" s="6" t="s">
        <v>80</v>
      </c>
      <c r="B161" s="6" t="s">
        <v>81</v>
      </c>
      <c r="C161" s="6" t="s">
        <v>18</v>
      </c>
      <c r="D161" s="6">
        <v>4792.3020800444101</v>
      </c>
    </row>
    <row r="162" spans="1:4" x14ac:dyDescent="0.25">
      <c r="A162" s="6" t="s">
        <v>82</v>
      </c>
      <c r="B162" s="6" t="s">
        <v>83</v>
      </c>
      <c r="C162" s="6" t="s">
        <v>15</v>
      </c>
      <c r="D162" s="6">
        <v>2098.6083601773798</v>
      </c>
    </row>
    <row r="163" spans="1:4" x14ac:dyDescent="0.25">
      <c r="A163" s="6" t="s">
        <v>82</v>
      </c>
      <c r="B163" s="6" t="s">
        <v>83</v>
      </c>
      <c r="C163" s="6" t="s">
        <v>17</v>
      </c>
      <c r="D163" s="6">
        <v>1837.3789653848901</v>
      </c>
    </row>
    <row r="164" spans="1:4" x14ac:dyDescent="0.25">
      <c r="A164" s="6" t="s">
        <v>82</v>
      </c>
      <c r="B164" s="6" t="s">
        <v>83</v>
      </c>
      <c r="C164" s="6" t="s">
        <v>18</v>
      </c>
      <c r="D164" s="6">
        <v>9109.0515866698406</v>
      </c>
    </row>
    <row r="165" spans="1:4" x14ac:dyDescent="0.25">
      <c r="A165" s="6" t="s">
        <v>84</v>
      </c>
      <c r="B165" s="6" t="s">
        <v>85</v>
      </c>
      <c r="C165" s="6" t="s">
        <v>15</v>
      </c>
      <c r="D165" s="6">
        <v>2847.0496627564298</v>
      </c>
    </row>
    <row r="166" spans="1:4" x14ac:dyDescent="0.25">
      <c r="A166" s="6" t="s">
        <v>84</v>
      </c>
      <c r="B166" s="6" t="s">
        <v>85</v>
      </c>
      <c r="C166" s="6" t="s">
        <v>16</v>
      </c>
      <c r="D166" s="6">
        <v>0</v>
      </c>
    </row>
    <row r="167" spans="1:4" x14ac:dyDescent="0.25">
      <c r="A167" s="6" t="s">
        <v>84</v>
      </c>
      <c r="B167" s="6" t="s">
        <v>85</v>
      </c>
      <c r="C167" s="6" t="s">
        <v>17</v>
      </c>
      <c r="D167" s="6">
        <v>10962.1418823324</v>
      </c>
    </row>
    <row r="168" spans="1:4" x14ac:dyDescent="0.25">
      <c r="A168" s="6" t="s">
        <v>84</v>
      </c>
      <c r="B168" s="6" t="s">
        <v>85</v>
      </c>
      <c r="C168" s="6" t="s">
        <v>18</v>
      </c>
      <c r="D168" s="6">
        <v>6787.13022771736</v>
      </c>
    </row>
    <row r="169" spans="1:4" x14ac:dyDescent="0.25">
      <c r="A169" s="6" t="s">
        <v>86</v>
      </c>
      <c r="B169" s="6" t="s">
        <v>87</v>
      </c>
      <c r="C169" s="6" t="s">
        <v>15</v>
      </c>
      <c r="D169" s="6">
        <v>21970.957484357401</v>
      </c>
    </row>
    <row r="170" spans="1:4" x14ac:dyDescent="0.25">
      <c r="A170" s="6" t="s">
        <v>86</v>
      </c>
      <c r="B170" s="6" t="s">
        <v>87</v>
      </c>
      <c r="C170" s="6" t="s">
        <v>17</v>
      </c>
      <c r="D170" s="6">
        <v>15365.610370628099</v>
      </c>
    </row>
    <row r="171" spans="1:4" x14ac:dyDescent="0.25">
      <c r="A171" s="6" t="s">
        <v>86</v>
      </c>
      <c r="B171" s="6" t="s">
        <v>87</v>
      </c>
      <c r="C171" s="6" t="s">
        <v>18</v>
      </c>
      <c r="D171" s="6">
        <v>24544.075522465399</v>
      </c>
    </row>
    <row r="172" spans="1:4" x14ac:dyDescent="0.25">
      <c r="A172" s="6" t="s">
        <v>88</v>
      </c>
      <c r="B172" s="6" t="s">
        <v>89</v>
      </c>
      <c r="C172" s="6" t="s">
        <v>15</v>
      </c>
      <c r="D172" s="6">
        <v>27890.8637137324</v>
      </c>
    </row>
    <row r="173" spans="1:4" x14ac:dyDescent="0.25">
      <c r="A173" s="6" t="s">
        <v>88</v>
      </c>
      <c r="B173" s="6" t="s">
        <v>89</v>
      </c>
      <c r="C173" s="6" t="s">
        <v>17</v>
      </c>
      <c r="D173" s="6">
        <v>17673.172605814401</v>
      </c>
    </row>
    <row r="174" spans="1:4" x14ac:dyDescent="0.25">
      <c r="A174" s="6" t="s">
        <v>88</v>
      </c>
      <c r="B174" s="6" t="s">
        <v>89</v>
      </c>
      <c r="C174" s="6" t="s">
        <v>18</v>
      </c>
      <c r="D174" s="6">
        <v>30916.671514177098</v>
      </c>
    </row>
    <row r="175" spans="1:4" x14ac:dyDescent="0.25">
      <c r="A175" s="6" t="s">
        <v>90</v>
      </c>
      <c r="B175" s="6" t="s">
        <v>91</v>
      </c>
      <c r="C175" s="6" t="s">
        <v>15</v>
      </c>
      <c r="D175" s="6">
        <v>18526.6734820846</v>
      </c>
    </row>
    <row r="176" spans="1:4" x14ac:dyDescent="0.25">
      <c r="A176" s="6" t="s">
        <v>90</v>
      </c>
      <c r="B176" s="6" t="s">
        <v>91</v>
      </c>
      <c r="C176" s="6" t="s">
        <v>17</v>
      </c>
      <c r="D176" s="6">
        <v>17547.858679176399</v>
      </c>
    </row>
    <row r="177" spans="1:4" x14ac:dyDescent="0.25">
      <c r="A177" s="6" t="s">
        <v>90</v>
      </c>
      <c r="B177" s="6" t="s">
        <v>91</v>
      </c>
      <c r="C177" s="6" t="s">
        <v>18</v>
      </c>
      <c r="D177" s="6">
        <v>26153.334801025001</v>
      </c>
    </row>
    <row r="178" spans="1:4" x14ac:dyDescent="0.25">
      <c r="A178" s="6" t="s">
        <v>92</v>
      </c>
      <c r="B178" s="6" t="s">
        <v>93</v>
      </c>
      <c r="C178" s="6" t="s">
        <v>15</v>
      </c>
      <c r="D178" s="6">
        <v>51542.163571896199</v>
      </c>
    </row>
    <row r="179" spans="1:4" x14ac:dyDescent="0.25">
      <c r="A179" s="6" t="s">
        <v>92</v>
      </c>
      <c r="B179" s="6" t="s">
        <v>93</v>
      </c>
      <c r="C179" s="6" t="s">
        <v>16</v>
      </c>
      <c r="D179" s="6">
        <v>0</v>
      </c>
    </row>
    <row r="180" spans="1:4" x14ac:dyDescent="0.25">
      <c r="A180" s="6" t="s">
        <v>92</v>
      </c>
      <c r="B180" s="6" t="s">
        <v>93</v>
      </c>
      <c r="C180" s="6" t="s">
        <v>17</v>
      </c>
      <c r="D180" s="6">
        <v>83805.926516672902</v>
      </c>
    </row>
    <row r="181" spans="1:4" x14ac:dyDescent="0.25">
      <c r="A181" s="6" t="s">
        <v>92</v>
      </c>
      <c r="B181" s="6" t="s">
        <v>93</v>
      </c>
      <c r="C181" s="6" t="s">
        <v>18</v>
      </c>
      <c r="D181" s="6">
        <v>61385.817766535802</v>
      </c>
    </row>
    <row r="182" spans="1:4" x14ac:dyDescent="0.25">
      <c r="A182" s="6" t="s">
        <v>94</v>
      </c>
      <c r="B182" s="6" t="s">
        <v>95</v>
      </c>
      <c r="C182" s="6" t="s">
        <v>15</v>
      </c>
      <c r="D182" s="6">
        <v>40787.458943031001</v>
      </c>
    </row>
    <row r="183" spans="1:4" x14ac:dyDescent="0.25">
      <c r="A183" s="6" t="s">
        <v>94</v>
      </c>
      <c r="B183" s="6" t="s">
        <v>95</v>
      </c>
      <c r="C183" s="6" t="s">
        <v>17</v>
      </c>
      <c r="D183" s="6">
        <v>15618.8698583195</v>
      </c>
    </row>
    <row r="184" spans="1:4" x14ac:dyDescent="0.25">
      <c r="A184" s="6" t="s">
        <v>94</v>
      </c>
      <c r="B184" s="6" t="s">
        <v>95</v>
      </c>
      <c r="C184" s="6" t="s">
        <v>18</v>
      </c>
      <c r="D184" s="6">
        <v>45592.024998008201</v>
      </c>
    </row>
    <row r="185" spans="1:4" x14ac:dyDescent="0.25">
      <c r="A185" s="6" t="s">
        <v>96</v>
      </c>
      <c r="B185" s="6" t="s">
        <v>97</v>
      </c>
      <c r="C185" s="6" t="s">
        <v>15</v>
      </c>
      <c r="D185" s="6">
        <v>63282.357732079101</v>
      </c>
    </row>
    <row r="186" spans="1:4" x14ac:dyDescent="0.25">
      <c r="A186" s="6" t="s">
        <v>96</v>
      </c>
      <c r="B186" s="6" t="s">
        <v>97</v>
      </c>
      <c r="C186" s="6" t="s">
        <v>16</v>
      </c>
      <c r="D186" s="6">
        <v>138333.328125</v>
      </c>
    </row>
    <row r="187" spans="1:4" x14ac:dyDescent="0.25">
      <c r="A187" s="6" t="s">
        <v>96</v>
      </c>
      <c r="B187" s="6" t="s">
        <v>97</v>
      </c>
      <c r="C187" s="6" t="s">
        <v>17</v>
      </c>
      <c r="D187" s="6">
        <v>192860.256562503</v>
      </c>
    </row>
    <row r="188" spans="1:4" x14ac:dyDescent="0.25">
      <c r="A188" s="6" t="s">
        <v>96</v>
      </c>
      <c r="B188" s="6" t="s">
        <v>97</v>
      </c>
      <c r="C188" s="6" t="s">
        <v>18</v>
      </c>
      <c r="D188" s="6">
        <v>79392.661351244999</v>
      </c>
    </row>
    <row r="189" spans="1:4" x14ac:dyDescent="0.25">
      <c r="A189" s="6" t="s">
        <v>98</v>
      </c>
      <c r="B189" s="6" t="s">
        <v>99</v>
      </c>
      <c r="C189" s="6" t="s">
        <v>15</v>
      </c>
      <c r="D189" s="6">
        <v>2705.1244311938699</v>
      </c>
    </row>
    <row r="190" spans="1:4" x14ac:dyDescent="0.25">
      <c r="A190" s="6" t="s">
        <v>98</v>
      </c>
      <c r="B190" s="6" t="s">
        <v>99</v>
      </c>
      <c r="C190" s="6" t="s">
        <v>17</v>
      </c>
      <c r="D190" s="6">
        <v>1333.8574892178401</v>
      </c>
    </row>
    <row r="191" spans="1:4" x14ac:dyDescent="0.25">
      <c r="A191" s="6" t="s">
        <v>98</v>
      </c>
      <c r="B191" s="6" t="s">
        <v>99</v>
      </c>
      <c r="C191" s="6" t="s">
        <v>18</v>
      </c>
      <c r="D191" s="6">
        <v>10965.039437047701</v>
      </c>
    </row>
    <row r="192" spans="1:4" x14ac:dyDescent="0.25">
      <c r="A192" s="6" t="s">
        <v>100</v>
      </c>
      <c r="B192" s="6" t="s">
        <v>101</v>
      </c>
      <c r="C192" s="6" t="s">
        <v>15</v>
      </c>
      <c r="D192" s="6">
        <v>12655.620663240201</v>
      </c>
    </row>
    <row r="193" spans="1:4" x14ac:dyDescent="0.25">
      <c r="A193" s="6" t="s">
        <v>100</v>
      </c>
      <c r="B193" s="6" t="s">
        <v>101</v>
      </c>
      <c r="C193" s="6" t="s">
        <v>17</v>
      </c>
      <c r="D193" s="6">
        <v>22006.658167339101</v>
      </c>
    </row>
    <row r="194" spans="1:4" x14ac:dyDescent="0.25">
      <c r="A194" s="6" t="s">
        <v>100</v>
      </c>
      <c r="B194" s="6" t="s">
        <v>101</v>
      </c>
      <c r="C194" s="6" t="s">
        <v>18</v>
      </c>
      <c r="D194" s="6">
        <v>40160.7818536958</v>
      </c>
    </row>
    <row r="195" spans="1:4" x14ac:dyDescent="0.25">
      <c r="A195" s="6" t="s">
        <v>102</v>
      </c>
      <c r="B195" s="6" t="s">
        <v>103</v>
      </c>
      <c r="C195" s="6" t="s">
        <v>15</v>
      </c>
      <c r="D195" s="6">
        <v>15644.927351681499</v>
      </c>
    </row>
    <row r="196" spans="1:4" x14ac:dyDescent="0.25">
      <c r="A196" s="6" t="s">
        <v>102</v>
      </c>
      <c r="B196" s="6" t="s">
        <v>103</v>
      </c>
      <c r="C196" s="6" t="s">
        <v>16</v>
      </c>
      <c r="D196" s="6">
        <v>0</v>
      </c>
    </row>
    <row r="197" spans="1:4" x14ac:dyDescent="0.25">
      <c r="A197" s="6" t="s">
        <v>102</v>
      </c>
      <c r="B197" s="6" t="s">
        <v>103</v>
      </c>
      <c r="C197" s="6" t="s">
        <v>17</v>
      </c>
      <c r="D197" s="6">
        <v>47614.658869908402</v>
      </c>
    </row>
    <row r="198" spans="1:4" x14ac:dyDescent="0.25">
      <c r="A198" s="6" t="s">
        <v>102</v>
      </c>
      <c r="B198" s="6" t="s">
        <v>103</v>
      </c>
      <c r="C198" s="6" t="s">
        <v>18</v>
      </c>
      <c r="D198" s="6">
        <v>19384.830123051001</v>
      </c>
    </row>
    <row r="199" spans="1:4" x14ac:dyDescent="0.25">
      <c r="A199" s="6" t="s">
        <v>104</v>
      </c>
      <c r="B199" s="6" t="s">
        <v>105</v>
      </c>
      <c r="C199" s="6" t="s">
        <v>15</v>
      </c>
      <c r="D199" s="6">
        <v>9002.9902041744408</v>
      </c>
    </row>
    <row r="200" spans="1:4" x14ac:dyDescent="0.25">
      <c r="A200" s="6" t="s">
        <v>104</v>
      </c>
      <c r="B200" s="6" t="s">
        <v>105</v>
      </c>
      <c r="C200" s="6" t="s">
        <v>17</v>
      </c>
      <c r="D200" s="6">
        <v>42147.692116425598</v>
      </c>
    </row>
    <row r="201" spans="1:4" x14ac:dyDescent="0.25">
      <c r="A201" s="6" t="s">
        <v>104</v>
      </c>
      <c r="B201" s="6" t="s">
        <v>105</v>
      </c>
      <c r="C201" s="6" t="s">
        <v>18</v>
      </c>
      <c r="D201" s="6">
        <v>58881.667268951103</v>
      </c>
    </row>
    <row r="202" spans="1:4" x14ac:dyDescent="0.25">
      <c r="A202" s="6" t="s">
        <v>106</v>
      </c>
      <c r="B202" s="6" t="s">
        <v>107</v>
      </c>
      <c r="C202" s="6" t="s">
        <v>15</v>
      </c>
      <c r="D202" s="6">
        <v>6498.9512243009403</v>
      </c>
    </row>
    <row r="203" spans="1:4" x14ac:dyDescent="0.25">
      <c r="A203" s="6" t="s">
        <v>106</v>
      </c>
      <c r="B203" s="6" t="s">
        <v>107</v>
      </c>
      <c r="C203" s="6" t="s">
        <v>17</v>
      </c>
      <c r="D203" s="6">
        <v>8372.0320051683702</v>
      </c>
    </row>
    <row r="204" spans="1:4" x14ac:dyDescent="0.25">
      <c r="A204" s="6" t="s">
        <v>106</v>
      </c>
      <c r="B204" s="6" t="s">
        <v>107</v>
      </c>
      <c r="C204" s="6" t="s">
        <v>18</v>
      </c>
      <c r="D204" s="6">
        <v>12337.811034658</v>
      </c>
    </row>
    <row r="205" spans="1:4" x14ac:dyDescent="0.25">
      <c r="A205" s="6" t="s">
        <v>108</v>
      </c>
      <c r="B205" s="6" t="s">
        <v>109</v>
      </c>
      <c r="C205" s="6" t="s">
        <v>15</v>
      </c>
      <c r="D205" s="6">
        <v>3997.8115365820499</v>
      </c>
    </row>
    <row r="206" spans="1:4" x14ac:dyDescent="0.25">
      <c r="A206" s="6" t="s">
        <v>108</v>
      </c>
      <c r="B206" s="6" t="s">
        <v>109</v>
      </c>
      <c r="C206" s="6" t="s">
        <v>17</v>
      </c>
      <c r="D206" s="6">
        <v>15386.9112179971</v>
      </c>
    </row>
    <row r="207" spans="1:4" x14ac:dyDescent="0.25">
      <c r="A207" s="6" t="s">
        <v>108</v>
      </c>
      <c r="B207" s="6" t="s">
        <v>109</v>
      </c>
      <c r="C207" s="6" t="s">
        <v>18</v>
      </c>
      <c r="D207" s="6">
        <v>7560.6125591562704</v>
      </c>
    </row>
    <row r="208" spans="1:4" x14ac:dyDescent="0.25">
      <c r="A208" s="6" t="s">
        <v>110</v>
      </c>
      <c r="B208" s="6" t="s">
        <v>111</v>
      </c>
      <c r="C208" s="6" t="s">
        <v>15</v>
      </c>
      <c r="D208" s="6">
        <v>2777.7776692708298</v>
      </c>
    </row>
    <row r="209" spans="1:4" x14ac:dyDescent="0.25">
      <c r="A209" s="6" t="s">
        <v>110</v>
      </c>
      <c r="B209" s="6" t="s">
        <v>111</v>
      </c>
      <c r="C209" s="6" t="s">
        <v>18</v>
      </c>
      <c r="D209" s="6">
        <v>1654.76488731311</v>
      </c>
    </row>
    <row r="210" spans="1:4" x14ac:dyDescent="0.25">
      <c r="A210" t="s">
        <v>21</v>
      </c>
    </row>
    <row r="211" spans="1:4" x14ac:dyDescent="0.25">
      <c r="A211" t="s">
        <v>1037</v>
      </c>
    </row>
    <row r="212" spans="1:4" x14ac:dyDescent="0.25">
      <c r="A212" t="s">
        <v>22</v>
      </c>
    </row>
    <row r="213" spans="1:4" x14ac:dyDescent="0.25">
      <c r="A213" t="s">
        <v>23</v>
      </c>
    </row>
    <row r="214" spans="1:4" x14ac:dyDescent="0.25">
      <c r="A214" t="s">
        <v>24</v>
      </c>
    </row>
    <row r="217" spans="1:4" x14ac:dyDescent="0.25">
      <c r="D217" s="7" t="str">
        <f>HYPERLINK("#'Indice'!A1", "Ir al índice")</f>
        <v>Ir al índice</v>
      </c>
    </row>
    <row r="218" spans="1:4" ht="17.25" x14ac:dyDescent="0.3">
      <c r="A218" s="4" t="s">
        <v>1003</v>
      </c>
    </row>
    <row r="219" spans="1:4" x14ac:dyDescent="0.25">
      <c r="A219" s="5" t="s">
        <v>9</v>
      </c>
      <c r="B219" s="5" t="s">
        <v>71</v>
      </c>
      <c r="C219" s="5" t="s">
        <v>11</v>
      </c>
      <c r="D219" s="5" t="s">
        <v>501</v>
      </c>
    </row>
    <row r="220" spans="1:4" x14ac:dyDescent="0.25">
      <c r="A220" s="6" t="s">
        <v>72</v>
      </c>
      <c r="B220" s="6" t="s">
        <v>73</v>
      </c>
      <c r="C220" s="6" t="s">
        <v>15</v>
      </c>
      <c r="D220" s="6">
        <v>60068.669040457396</v>
      </c>
    </row>
    <row r="221" spans="1:4" x14ac:dyDescent="0.25">
      <c r="A221" s="6" t="s">
        <v>72</v>
      </c>
      <c r="B221" s="6" t="s">
        <v>73</v>
      </c>
      <c r="C221" s="6" t="s">
        <v>16</v>
      </c>
      <c r="D221" s="6">
        <v>3229.9543641247701</v>
      </c>
    </row>
    <row r="222" spans="1:4" x14ac:dyDescent="0.25">
      <c r="A222" s="6" t="s">
        <v>72</v>
      </c>
      <c r="B222" s="6" t="s">
        <v>73</v>
      </c>
      <c r="C222" s="6" t="s">
        <v>17</v>
      </c>
      <c r="D222" s="6">
        <v>87494.3605608301</v>
      </c>
    </row>
    <row r="223" spans="1:4" x14ac:dyDescent="0.25">
      <c r="A223" s="6" t="s">
        <v>72</v>
      </c>
      <c r="B223" s="6" t="s">
        <v>73</v>
      </c>
      <c r="C223" s="6" t="s">
        <v>18</v>
      </c>
      <c r="D223" s="6">
        <v>92901.555314905898</v>
      </c>
    </row>
    <row r="224" spans="1:4" x14ac:dyDescent="0.25">
      <c r="A224" s="6" t="s">
        <v>74</v>
      </c>
      <c r="B224" s="6" t="s">
        <v>75</v>
      </c>
      <c r="C224" s="6" t="s">
        <v>15</v>
      </c>
      <c r="D224" s="6">
        <v>30953.442657473501</v>
      </c>
    </row>
    <row r="225" spans="1:4" x14ac:dyDescent="0.25">
      <c r="A225" s="6" t="s">
        <v>74</v>
      </c>
      <c r="B225" s="6" t="s">
        <v>75</v>
      </c>
      <c r="C225" s="6" t="s">
        <v>16</v>
      </c>
      <c r="D225" s="6">
        <v>0</v>
      </c>
    </row>
    <row r="226" spans="1:4" x14ac:dyDescent="0.25">
      <c r="A226" s="6" t="s">
        <v>74</v>
      </c>
      <c r="B226" s="6" t="s">
        <v>75</v>
      </c>
      <c r="C226" s="6" t="s">
        <v>17</v>
      </c>
      <c r="D226" s="6">
        <v>162333.95327679699</v>
      </c>
    </row>
    <row r="227" spans="1:4" x14ac:dyDescent="0.25">
      <c r="A227" s="6" t="s">
        <v>74</v>
      </c>
      <c r="B227" s="6" t="s">
        <v>75</v>
      </c>
      <c r="C227" s="6" t="s">
        <v>18</v>
      </c>
      <c r="D227" s="6">
        <v>176230.399622214</v>
      </c>
    </row>
    <row r="228" spans="1:4" x14ac:dyDescent="0.25">
      <c r="A228" s="6" t="s">
        <v>76</v>
      </c>
      <c r="B228" s="6" t="s">
        <v>77</v>
      </c>
      <c r="C228" s="6" t="s">
        <v>15</v>
      </c>
      <c r="D228" s="6">
        <v>18459.679490172901</v>
      </c>
    </row>
    <row r="229" spans="1:4" x14ac:dyDescent="0.25">
      <c r="A229" s="6" t="s">
        <v>76</v>
      </c>
      <c r="B229" s="6" t="s">
        <v>77</v>
      </c>
      <c r="C229" s="6" t="s">
        <v>17</v>
      </c>
      <c r="D229" s="6">
        <v>44201.447510619699</v>
      </c>
    </row>
    <row r="230" spans="1:4" x14ac:dyDescent="0.25">
      <c r="A230" s="6" t="s">
        <v>76</v>
      </c>
      <c r="B230" s="6" t="s">
        <v>77</v>
      </c>
      <c r="C230" s="6" t="s">
        <v>18</v>
      </c>
      <c r="D230" s="6">
        <v>40234.184481276898</v>
      </c>
    </row>
    <row r="231" spans="1:4" x14ac:dyDescent="0.25">
      <c r="A231" s="6" t="s">
        <v>78</v>
      </c>
      <c r="B231" s="6" t="s">
        <v>79</v>
      </c>
      <c r="C231" s="6" t="s">
        <v>15</v>
      </c>
      <c r="D231" s="6">
        <v>14748.6774547237</v>
      </c>
    </row>
    <row r="232" spans="1:4" x14ac:dyDescent="0.25">
      <c r="A232" s="6" t="s">
        <v>78</v>
      </c>
      <c r="B232" s="6" t="s">
        <v>79</v>
      </c>
      <c r="C232" s="6" t="s">
        <v>17</v>
      </c>
      <c r="D232" s="6">
        <v>4211.5895820157803</v>
      </c>
    </row>
    <row r="233" spans="1:4" x14ac:dyDescent="0.25">
      <c r="A233" s="6" t="s">
        <v>78</v>
      </c>
      <c r="B233" s="6" t="s">
        <v>79</v>
      </c>
      <c r="C233" s="6" t="s">
        <v>18</v>
      </c>
      <c r="D233" s="6">
        <v>6932.3218896969902</v>
      </c>
    </row>
    <row r="234" spans="1:4" x14ac:dyDescent="0.25">
      <c r="A234" s="6" t="s">
        <v>80</v>
      </c>
      <c r="B234" s="6" t="s">
        <v>81</v>
      </c>
      <c r="C234" s="6" t="s">
        <v>15</v>
      </c>
      <c r="D234" s="6">
        <v>3508.4387973958001</v>
      </c>
    </row>
    <row r="235" spans="1:4" x14ac:dyDescent="0.25">
      <c r="A235" s="6" t="s">
        <v>80</v>
      </c>
      <c r="B235" s="6" t="s">
        <v>81</v>
      </c>
      <c r="C235" s="6" t="s">
        <v>17</v>
      </c>
      <c r="D235" s="6">
        <v>8531.8804476121204</v>
      </c>
    </row>
    <row r="236" spans="1:4" x14ac:dyDescent="0.25">
      <c r="A236" s="6" t="s">
        <v>80</v>
      </c>
      <c r="B236" s="6" t="s">
        <v>81</v>
      </c>
      <c r="C236" s="6" t="s">
        <v>18</v>
      </c>
      <c r="D236" s="6">
        <v>4888.6145433642496</v>
      </c>
    </row>
    <row r="237" spans="1:4" x14ac:dyDescent="0.25">
      <c r="A237" s="6" t="s">
        <v>82</v>
      </c>
      <c r="B237" s="6" t="s">
        <v>83</v>
      </c>
      <c r="C237" s="6" t="s">
        <v>15</v>
      </c>
      <c r="D237" s="6">
        <v>2098.6083601773798</v>
      </c>
    </row>
    <row r="238" spans="1:4" x14ac:dyDescent="0.25">
      <c r="A238" s="6" t="s">
        <v>82</v>
      </c>
      <c r="B238" s="6" t="s">
        <v>83</v>
      </c>
      <c r="C238" s="6" t="s">
        <v>17</v>
      </c>
      <c r="D238" s="6">
        <v>1837.3789653848901</v>
      </c>
    </row>
    <row r="239" spans="1:4" x14ac:dyDescent="0.25">
      <c r="A239" s="6" t="s">
        <v>82</v>
      </c>
      <c r="B239" s="6" t="s">
        <v>83</v>
      </c>
      <c r="C239" s="6" t="s">
        <v>18</v>
      </c>
      <c r="D239" s="6">
        <v>9109.0515866698406</v>
      </c>
    </row>
    <row r="240" spans="1:4" x14ac:dyDescent="0.25">
      <c r="A240" s="6" t="s">
        <v>84</v>
      </c>
      <c r="B240" s="6" t="s">
        <v>85</v>
      </c>
      <c r="C240" s="6" t="s">
        <v>15</v>
      </c>
      <c r="D240" s="6">
        <v>2847.0496627564298</v>
      </c>
    </row>
    <row r="241" spans="1:4" x14ac:dyDescent="0.25">
      <c r="A241" s="6" t="s">
        <v>84</v>
      </c>
      <c r="B241" s="6" t="s">
        <v>85</v>
      </c>
      <c r="C241" s="6" t="s">
        <v>16</v>
      </c>
      <c r="D241" s="6">
        <v>0</v>
      </c>
    </row>
    <row r="242" spans="1:4" x14ac:dyDescent="0.25">
      <c r="A242" s="6" t="s">
        <v>84</v>
      </c>
      <c r="B242" s="6" t="s">
        <v>85</v>
      </c>
      <c r="C242" s="6" t="s">
        <v>17</v>
      </c>
      <c r="D242" s="6">
        <v>10962.1418823324</v>
      </c>
    </row>
    <row r="243" spans="1:4" x14ac:dyDescent="0.25">
      <c r="A243" s="6" t="s">
        <v>84</v>
      </c>
      <c r="B243" s="6" t="s">
        <v>85</v>
      </c>
      <c r="C243" s="6" t="s">
        <v>18</v>
      </c>
      <c r="D243" s="6">
        <v>6787.13022771736</v>
      </c>
    </row>
    <row r="244" spans="1:4" x14ac:dyDescent="0.25">
      <c r="A244" s="6" t="s">
        <v>86</v>
      </c>
      <c r="B244" s="6" t="s">
        <v>87</v>
      </c>
      <c r="C244" s="6" t="s">
        <v>15</v>
      </c>
      <c r="D244" s="6">
        <v>21970.957484357401</v>
      </c>
    </row>
    <row r="245" spans="1:4" x14ac:dyDescent="0.25">
      <c r="A245" s="6" t="s">
        <v>86</v>
      </c>
      <c r="B245" s="6" t="s">
        <v>87</v>
      </c>
      <c r="C245" s="6" t="s">
        <v>17</v>
      </c>
      <c r="D245" s="6">
        <v>15365.610370628099</v>
      </c>
    </row>
    <row r="246" spans="1:4" x14ac:dyDescent="0.25">
      <c r="A246" s="6" t="s">
        <v>86</v>
      </c>
      <c r="B246" s="6" t="s">
        <v>87</v>
      </c>
      <c r="C246" s="6" t="s">
        <v>18</v>
      </c>
      <c r="D246" s="6">
        <v>24544.075522465399</v>
      </c>
    </row>
    <row r="247" spans="1:4" x14ac:dyDescent="0.25">
      <c r="A247" s="6" t="s">
        <v>88</v>
      </c>
      <c r="B247" s="6" t="s">
        <v>89</v>
      </c>
      <c r="C247" s="6" t="s">
        <v>15</v>
      </c>
      <c r="D247" s="6">
        <v>27890.8637137324</v>
      </c>
    </row>
    <row r="248" spans="1:4" x14ac:dyDescent="0.25">
      <c r="A248" s="6" t="s">
        <v>88</v>
      </c>
      <c r="B248" s="6" t="s">
        <v>89</v>
      </c>
      <c r="C248" s="6" t="s">
        <v>17</v>
      </c>
      <c r="D248" s="6">
        <v>17673.172605814401</v>
      </c>
    </row>
    <row r="249" spans="1:4" x14ac:dyDescent="0.25">
      <c r="A249" s="6" t="s">
        <v>88</v>
      </c>
      <c r="B249" s="6" t="s">
        <v>89</v>
      </c>
      <c r="C249" s="6" t="s">
        <v>18</v>
      </c>
      <c r="D249" s="6">
        <v>30916.671514177098</v>
      </c>
    </row>
    <row r="250" spans="1:4" x14ac:dyDescent="0.25">
      <c r="A250" s="6" t="s">
        <v>90</v>
      </c>
      <c r="B250" s="6" t="s">
        <v>91</v>
      </c>
      <c r="C250" s="6" t="s">
        <v>15</v>
      </c>
      <c r="D250" s="6">
        <v>18526.6734820846</v>
      </c>
    </row>
    <row r="251" spans="1:4" x14ac:dyDescent="0.25">
      <c r="A251" s="6" t="s">
        <v>90</v>
      </c>
      <c r="B251" s="6" t="s">
        <v>91</v>
      </c>
      <c r="C251" s="6" t="s">
        <v>17</v>
      </c>
      <c r="D251" s="6">
        <v>17547.858679176399</v>
      </c>
    </row>
    <row r="252" spans="1:4" x14ac:dyDescent="0.25">
      <c r="A252" s="6" t="s">
        <v>90</v>
      </c>
      <c r="B252" s="6" t="s">
        <v>91</v>
      </c>
      <c r="C252" s="6" t="s">
        <v>18</v>
      </c>
      <c r="D252" s="6">
        <v>26153.334801025001</v>
      </c>
    </row>
    <row r="253" spans="1:4" x14ac:dyDescent="0.25">
      <c r="A253" s="6" t="s">
        <v>92</v>
      </c>
      <c r="B253" s="6" t="s">
        <v>93</v>
      </c>
      <c r="C253" s="6" t="s">
        <v>15</v>
      </c>
      <c r="D253" s="6">
        <v>51597.688041631503</v>
      </c>
    </row>
    <row r="254" spans="1:4" x14ac:dyDescent="0.25">
      <c r="A254" s="6" t="s">
        <v>92</v>
      </c>
      <c r="B254" s="6" t="s">
        <v>93</v>
      </c>
      <c r="C254" s="6" t="s">
        <v>16</v>
      </c>
      <c r="D254" s="6">
        <v>0</v>
      </c>
    </row>
    <row r="255" spans="1:4" x14ac:dyDescent="0.25">
      <c r="A255" s="6" t="s">
        <v>92</v>
      </c>
      <c r="B255" s="6" t="s">
        <v>93</v>
      </c>
      <c r="C255" s="6" t="s">
        <v>17</v>
      </c>
      <c r="D255" s="6">
        <v>84107.770671946302</v>
      </c>
    </row>
    <row r="256" spans="1:4" x14ac:dyDescent="0.25">
      <c r="A256" s="6" t="s">
        <v>92</v>
      </c>
      <c r="B256" s="6" t="s">
        <v>93</v>
      </c>
      <c r="C256" s="6" t="s">
        <v>18</v>
      </c>
      <c r="D256" s="6">
        <v>61477.154954247497</v>
      </c>
    </row>
    <row r="257" spans="1:4" x14ac:dyDescent="0.25">
      <c r="A257" s="6" t="s">
        <v>94</v>
      </c>
      <c r="B257" s="6" t="s">
        <v>95</v>
      </c>
      <c r="C257" s="6" t="s">
        <v>15</v>
      </c>
      <c r="D257" s="6">
        <v>40787.458943031001</v>
      </c>
    </row>
    <row r="258" spans="1:4" x14ac:dyDescent="0.25">
      <c r="A258" s="6" t="s">
        <v>94</v>
      </c>
      <c r="B258" s="6" t="s">
        <v>95</v>
      </c>
      <c r="C258" s="6" t="s">
        <v>17</v>
      </c>
      <c r="D258" s="6">
        <v>15618.8698583195</v>
      </c>
    </row>
    <row r="259" spans="1:4" x14ac:dyDescent="0.25">
      <c r="A259" s="6" t="s">
        <v>94</v>
      </c>
      <c r="B259" s="6" t="s">
        <v>95</v>
      </c>
      <c r="C259" s="6" t="s">
        <v>18</v>
      </c>
      <c r="D259" s="6">
        <v>45592.024998008201</v>
      </c>
    </row>
    <row r="260" spans="1:4" x14ac:dyDescent="0.25">
      <c r="A260" s="6" t="s">
        <v>96</v>
      </c>
      <c r="B260" s="6" t="s">
        <v>97</v>
      </c>
      <c r="C260" s="6" t="s">
        <v>15</v>
      </c>
      <c r="D260" s="6">
        <v>63282.357732079101</v>
      </c>
    </row>
    <row r="261" spans="1:4" x14ac:dyDescent="0.25">
      <c r="A261" s="6" t="s">
        <v>96</v>
      </c>
      <c r="B261" s="6" t="s">
        <v>97</v>
      </c>
      <c r="C261" s="6" t="s">
        <v>16</v>
      </c>
      <c r="D261" s="6">
        <v>138333.328125</v>
      </c>
    </row>
    <row r="262" spans="1:4" x14ac:dyDescent="0.25">
      <c r="A262" s="6" t="s">
        <v>96</v>
      </c>
      <c r="B262" s="6" t="s">
        <v>97</v>
      </c>
      <c r="C262" s="6" t="s">
        <v>17</v>
      </c>
      <c r="D262" s="6">
        <v>192860.256562503</v>
      </c>
    </row>
    <row r="263" spans="1:4" x14ac:dyDescent="0.25">
      <c r="A263" s="6" t="s">
        <v>96</v>
      </c>
      <c r="B263" s="6" t="s">
        <v>97</v>
      </c>
      <c r="C263" s="6" t="s">
        <v>18</v>
      </c>
      <c r="D263" s="6">
        <v>79392.661351244999</v>
      </c>
    </row>
    <row r="264" spans="1:4" x14ac:dyDescent="0.25">
      <c r="A264" s="6" t="s">
        <v>98</v>
      </c>
      <c r="B264" s="6" t="s">
        <v>99</v>
      </c>
      <c r="C264" s="6" t="s">
        <v>15</v>
      </c>
      <c r="D264" s="6">
        <v>2705.1244311938699</v>
      </c>
    </row>
    <row r="265" spans="1:4" x14ac:dyDescent="0.25">
      <c r="A265" s="6" t="s">
        <v>98</v>
      </c>
      <c r="B265" s="6" t="s">
        <v>99</v>
      </c>
      <c r="C265" s="6" t="s">
        <v>17</v>
      </c>
      <c r="D265" s="6">
        <v>1333.8574892178401</v>
      </c>
    </row>
    <row r="266" spans="1:4" x14ac:dyDescent="0.25">
      <c r="A266" s="6" t="s">
        <v>98</v>
      </c>
      <c r="B266" s="6" t="s">
        <v>99</v>
      </c>
      <c r="C266" s="6" t="s">
        <v>18</v>
      </c>
      <c r="D266" s="6">
        <v>10965.039437047701</v>
      </c>
    </row>
    <row r="267" spans="1:4" x14ac:dyDescent="0.25">
      <c r="A267" s="6" t="s">
        <v>100</v>
      </c>
      <c r="B267" s="6" t="s">
        <v>101</v>
      </c>
      <c r="C267" s="6" t="s">
        <v>15</v>
      </c>
      <c r="D267" s="6">
        <v>12655.620663240201</v>
      </c>
    </row>
    <row r="268" spans="1:4" x14ac:dyDescent="0.25">
      <c r="A268" s="6" t="s">
        <v>100</v>
      </c>
      <c r="B268" s="6" t="s">
        <v>101</v>
      </c>
      <c r="C268" s="6" t="s">
        <v>17</v>
      </c>
      <c r="D268" s="6">
        <v>22006.658167339101</v>
      </c>
    </row>
    <row r="269" spans="1:4" x14ac:dyDescent="0.25">
      <c r="A269" s="6" t="s">
        <v>100</v>
      </c>
      <c r="B269" s="6" t="s">
        <v>101</v>
      </c>
      <c r="C269" s="6" t="s">
        <v>18</v>
      </c>
      <c r="D269" s="6">
        <v>40160.7818536958</v>
      </c>
    </row>
    <row r="270" spans="1:4" x14ac:dyDescent="0.25">
      <c r="A270" s="6" t="s">
        <v>102</v>
      </c>
      <c r="B270" s="6" t="s">
        <v>103</v>
      </c>
      <c r="C270" s="6" t="s">
        <v>15</v>
      </c>
      <c r="D270" s="6">
        <v>15644.927351681499</v>
      </c>
    </row>
    <row r="271" spans="1:4" x14ac:dyDescent="0.25">
      <c r="A271" s="6" t="s">
        <v>102</v>
      </c>
      <c r="B271" s="6" t="s">
        <v>103</v>
      </c>
      <c r="C271" s="6" t="s">
        <v>16</v>
      </c>
      <c r="D271" s="6">
        <v>0</v>
      </c>
    </row>
    <row r="272" spans="1:4" x14ac:dyDescent="0.25">
      <c r="A272" s="6" t="s">
        <v>102</v>
      </c>
      <c r="B272" s="6" t="s">
        <v>103</v>
      </c>
      <c r="C272" s="6" t="s">
        <v>17</v>
      </c>
      <c r="D272" s="6">
        <v>47614.658869908402</v>
      </c>
    </row>
    <row r="273" spans="1:4" x14ac:dyDescent="0.25">
      <c r="A273" s="6" t="s">
        <v>102</v>
      </c>
      <c r="B273" s="6" t="s">
        <v>103</v>
      </c>
      <c r="C273" s="6" t="s">
        <v>18</v>
      </c>
      <c r="D273" s="6">
        <v>19384.830123051001</v>
      </c>
    </row>
    <row r="274" spans="1:4" x14ac:dyDescent="0.25">
      <c r="A274" s="6" t="s">
        <v>104</v>
      </c>
      <c r="B274" s="6" t="s">
        <v>105</v>
      </c>
      <c r="C274" s="6" t="s">
        <v>15</v>
      </c>
      <c r="D274" s="6">
        <v>9002.9902041744408</v>
      </c>
    </row>
    <row r="275" spans="1:4" x14ac:dyDescent="0.25">
      <c r="A275" s="6" t="s">
        <v>104</v>
      </c>
      <c r="B275" s="6" t="s">
        <v>105</v>
      </c>
      <c r="C275" s="6" t="s">
        <v>17</v>
      </c>
      <c r="D275" s="6">
        <v>42147.692116425598</v>
      </c>
    </row>
    <row r="276" spans="1:4" x14ac:dyDescent="0.25">
      <c r="A276" s="6" t="s">
        <v>104</v>
      </c>
      <c r="B276" s="6" t="s">
        <v>105</v>
      </c>
      <c r="C276" s="6" t="s">
        <v>18</v>
      </c>
      <c r="D276" s="6">
        <v>58881.667268951103</v>
      </c>
    </row>
    <row r="277" spans="1:4" x14ac:dyDescent="0.25">
      <c r="A277" s="6" t="s">
        <v>106</v>
      </c>
      <c r="B277" s="6" t="s">
        <v>107</v>
      </c>
      <c r="C277" s="6" t="s">
        <v>15</v>
      </c>
      <c r="D277" s="6">
        <v>6498.9512243009403</v>
      </c>
    </row>
    <row r="278" spans="1:4" x14ac:dyDescent="0.25">
      <c r="A278" s="6" t="s">
        <v>106</v>
      </c>
      <c r="B278" s="6" t="s">
        <v>107</v>
      </c>
      <c r="C278" s="6" t="s">
        <v>17</v>
      </c>
      <c r="D278" s="6">
        <v>8372.0320051683702</v>
      </c>
    </row>
    <row r="279" spans="1:4" x14ac:dyDescent="0.25">
      <c r="A279" s="6" t="s">
        <v>106</v>
      </c>
      <c r="B279" s="6" t="s">
        <v>107</v>
      </c>
      <c r="C279" s="6" t="s">
        <v>18</v>
      </c>
      <c r="D279" s="6">
        <v>12337.811034658</v>
      </c>
    </row>
    <row r="280" spans="1:4" x14ac:dyDescent="0.25">
      <c r="A280" s="6" t="s">
        <v>108</v>
      </c>
      <c r="B280" s="6" t="s">
        <v>109</v>
      </c>
      <c r="C280" s="6" t="s">
        <v>15</v>
      </c>
      <c r="D280" s="6">
        <v>3976.5926309784199</v>
      </c>
    </row>
    <row r="281" spans="1:4" x14ac:dyDescent="0.25">
      <c r="A281" s="6" t="s">
        <v>108</v>
      </c>
      <c r="B281" s="6" t="s">
        <v>109</v>
      </c>
      <c r="C281" s="6" t="s">
        <v>17</v>
      </c>
      <c r="D281" s="6">
        <v>15609.6398929016</v>
      </c>
    </row>
    <row r="282" spans="1:4" x14ac:dyDescent="0.25">
      <c r="A282" s="6" t="s">
        <v>108</v>
      </c>
      <c r="B282" s="6" t="s">
        <v>109</v>
      </c>
      <c r="C282" s="6" t="s">
        <v>18</v>
      </c>
      <c r="D282" s="6">
        <v>7651.68480565769</v>
      </c>
    </row>
    <row r="283" spans="1:4" x14ac:dyDescent="0.25">
      <c r="A283" t="s">
        <v>21</v>
      </c>
    </row>
    <row r="284" spans="1:4" x14ac:dyDescent="0.25">
      <c r="A284" t="s">
        <v>1037</v>
      </c>
    </row>
    <row r="285" spans="1:4" x14ac:dyDescent="0.25">
      <c r="A285" t="s">
        <v>22</v>
      </c>
    </row>
    <row r="286" spans="1:4" x14ac:dyDescent="0.25">
      <c r="A286" t="s">
        <v>23</v>
      </c>
    </row>
    <row r="287" spans="1:4" x14ac:dyDescent="0.25">
      <c r="A287" t="s">
        <v>24</v>
      </c>
    </row>
    <row r="290" spans="1:4" x14ac:dyDescent="0.25">
      <c r="D290" s="7" t="str">
        <f>HYPERLINK("#'Indice'!A1", "Ir al índice")</f>
        <v>Ir al índice</v>
      </c>
    </row>
    <row r="291" spans="1:4" ht="17.25" x14ac:dyDescent="0.3">
      <c r="A291" s="4" t="s">
        <v>1004</v>
      </c>
    </row>
    <row r="292" spans="1:4" x14ac:dyDescent="0.25">
      <c r="A292" s="5" t="s">
        <v>9</v>
      </c>
      <c r="B292" s="5" t="s">
        <v>114</v>
      </c>
      <c r="C292" s="5" t="s">
        <v>11</v>
      </c>
      <c r="D292" s="5" t="s">
        <v>501</v>
      </c>
    </row>
    <row r="293" spans="1:4" x14ac:dyDescent="0.25">
      <c r="A293" s="6" t="s">
        <v>88</v>
      </c>
      <c r="B293" s="6" t="s">
        <v>115</v>
      </c>
      <c r="C293" s="6" t="s">
        <v>15</v>
      </c>
      <c r="D293" s="6">
        <v>6661.0766427465296</v>
      </c>
    </row>
    <row r="294" spans="1:4" x14ac:dyDescent="0.25">
      <c r="A294" s="6" t="s">
        <v>88</v>
      </c>
      <c r="B294" s="6" t="s">
        <v>115</v>
      </c>
      <c r="C294" s="6" t="s">
        <v>16</v>
      </c>
      <c r="D294" s="6">
        <v>0</v>
      </c>
    </row>
    <row r="295" spans="1:4" x14ac:dyDescent="0.25">
      <c r="A295" s="6" t="s">
        <v>88</v>
      </c>
      <c r="B295" s="6" t="s">
        <v>115</v>
      </c>
      <c r="C295" s="6" t="s">
        <v>17</v>
      </c>
      <c r="D295" s="6">
        <v>6055.94741112882</v>
      </c>
    </row>
    <row r="296" spans="1:4" x14ac:dyDescent="0.25">
      <c r="A296" s="6" t="s">
        <v>88</v>
      </c>
      <c r="B296" s="6" t="s">
        <v>115</v>
      </c>
      <c r="C296" s="6" t="s">
        <v>18</v>
      </c>
      <c r="D296" s="6">
        <v>28374.622386183801</v>
      </c>
    </row>
    <row r="297" spans="1:4" x14ac:dyDescent="0.25">
      <c r="A297" s="6" t="s">
        <v>92</v>
      </c>
      <c r="B297" s="6" t="s">
        <v>116</v>
      </c>
      <c r="C297" s="6" t="s">
        <v>17</v>
      </c>
      <c r="D297" s="6">
        <v>0</v>
      </c>
    </row>
    <row r="298" spans="1:4" x14ac:dyDescent="0.25">
      <c r="A298" s="6" t="s">
        <v>92</v>
      </c>
      <c r="B298" s="6" t="s">
        <v>116</v>
      </c>
      <c r="C298" s="6" t="s">
        <v>18</v>
      </c>
      <c r="D298" s="6">
        <v>13211.445621520899</v>
      </c>
    </row>
    <row r="299" spans="1:4" x14ac:dyDescent="0.25">
      <c r="A299" s="6" t="s">
        <v>94</v>
      </c>
      <c r="B299" s="6" t="s">
        <v>117</v>
      </c>
      <c r="C299" s="6" t="s">
        <v>15</v>
      </c>
      <c r="D299" s="6">
        <v>280255.33468840399</v>
      </c>
    </row>
    <row r="300" spans="1:4" x14ac:dyDescent="0.25">
      <c r="A300" s="6" t="s">
        <v>94</v>
      </c>
      <c r="B300" s="6" t="s">
        <v>117</v>
      </c>
      <c r="C300" s="6" t="s">
        <v>16</v>
      </c>
      <c r="D300" s="6">
        <v>16666.666015625</v>
      </c>
    </row>
    <row r="301" spans="1:4" x14ac:dyDescent="0.25">
      <c r="A301" s="6" t="s">
        <v>94</v>
      </c>
      <c r="B301" s="6" t="s">
        <v>117</v>
      </c>
      <c r="C301" s="6" t="s">
        <v>17</v>
      </c>
      <c r="D301" s="6">
        <v>146666.65625</v>
      </c>
    </row>
    <row r="302" spans="1:4" x14ac:dyDescent="0.25">
      <c r="A302" s="6" t="s">
        <v>94</v>
      </c>
      <c r="B302" s="6" t="s">
        <v>117</v>
      </c>
      <c r="C302" s="6" t="s">
        <v>18</v>
      </c>
      <c r="D302" s="6">
        <v>40774.0441330373</v>
      </c>
    </row>
    <row r="303" spans="1:4" x14ac:dyDescent="0.25">
      <c r="A303" s="6" t="s">
        <v>96</v>
      </c>
      <c r="B303" s="6" t="s">
        <v>118</v>
      </c>
      <c r="C303" s="6" t="s">
        <v>15</v>
      </c>
      <c r="D303" s="6">
        <v>13043.335288697401</v>
      </c>
    </row>
    <row r="304" spans="1:4" x14ac:dyDescent="0.25">
      <c r="A304" s="6" t="s">
        <v>96</v>
      </c>
      <c r="B304" s="6" t="s">
        <v>118</v>
      </c>
      <c r="C304" s="6" t="s">
        <v>17</v>
      </c>
      <c r="D304" s="6">
        <v>0</v>
      </c>
    </row>
    <row r="305" spans="1:4" x14ac:dyDescent="0.25">
      <c r="A305" s="6" t="s">
        <v>96</v>
      </c>
      <c r="B305" s="6" t="s">
        <v>118</v>
      </c>
      <c r="C305" s="6" t="s">
        <v>18</v>
      </c>
      <c r="D305" s="6">
        <v>92461.745024738004</v>
      </c>
    </row>
    <row r="306" spans="1:4" x14ac:dyDescent="0.25">
      <c r="A306" s="6" t="s">
        <v>98</v>
      </c>
      <c r="B306" s="6" t="s">
        <v>119</v>
      </c>
      <c r="C306" s="6" t="s">
        <v>17</v>
      </c>
      <c r="D306" s="6">
        <v>7028.3949667803799</v>
      </c>
    </row>
    <row r="307" spans="1:4" x14ac:dyDescent="0.25">
      <c r="A307" s="6" t="s">
        <v>98</v>
      </c>
      <c r="B307" s="6" t="s">
        <v>119</v>
      </c>
      <c r="C307" s="6" t="s">
        <v>18</v>
      </c>
      <c r="D307" s="6">
        <v>185078.963710774</v>
      </c>
    </row>
    <row r="308" spans="1:4" x14ac:dyDescent="0.25">
      <c r="A308" s="6" t="s">
        <v>106</v>
      </c>
      <c r="B308" s="6" t="s">
        <v>120</v>
      </c>
      <c r="C308" s="6" t="s">
        <v>15</v>
      </c>
      <c r="D308" s="6">
        <v>119984.880681322</v>
      </c>
    </row>
    <row r="309" spans="1:4" x14ac:dyDescent="0.25">
      <c r="A309" s="6" t="s">
        <v>106</v>
      </c>
      <c r="B309" s="6" t="s">
        <v>120</v>
      </c>
      <c r="C309" s="6" t="s">
        <v>17</v>
      </c>
      <c r="D309" s="6">
        <v>46938.847024670104</v>
      </c>
    </row>
    <row r="310" spans="1:4" x14ac:dyDescent="0.25">
      <c r="A310" s="6" t="s">
        <v>106</v>
      </c>
      <c r="B310" s="6" t="s">
        <v>120</v>
      </c>
      <c r="C310" s="6" t="s">
        <v>18</v>
      </c>
      <c r="D310" s="6">
        <v>96353.083171067905</v>
      </c>
    </row>
    <row r="311" spans="1:4" x14ac:dyDescent="0.25">
      <c r="A311" s="6" t="s">
        <v>108</v>
      </c>
      <c r="B311" s="6" t="s">
        <v>121</v>
      </c>
      <c r="C311" s="6" t="s">
        <v>15</v>
      </c>
      <c r="D311" s="6">
        <v>4299.9523477128196</v>
      </c>
    </row>
    <row r="312" spans="1:4" x14ac:dyDescent="0.25">
      <c r="A312" s="6" t="s">
        <v>108</v>
      </c>
      <c r="B312" s="6" t="s">
        <v>121</v>
      </c>
      <c r="C312" s="6" t="s">
        <v>17</v>
      </c>
      <c r="D312" s="6">
        <v>271904.63581623201</v>
      </c>
    </row>
    <row r="313" spans="1:4" x14ac:dyDescent="0.25">
      <c r="A313" s="6" t="s">
        <v>108</v>
      </c>
      <c r="B313" s="6" t="s">
        <v>121</v>
      </c>
      <c r="C313" s="6" t="s">
        <v>18</v>
      </c>
      <c r="D313" s="6">
        <v>105376.808034847</v>
      </c>
    </row>
    <row r="314" spans="1:4" x14ac:dyDescent="0.25">
      <c r="A314" s="6" t="s">
        <v>110</v>
      </c>
      <c r="B314" s="6" t="s">
        <v>122</v>
      </c>
      <c r="C314" s="6" t="s">
        <v>15</v>
      </c>
      <c r="D314" s="6">
        <v>179170.68335596501</v>
      </c>
    </row>
    <row r="315" spans="1:4" x14ac:dyDescent="0.25">
      <c r="A315" s="6" t="s">
        <v>110</v>
      </c>
      <c r="B315" s="6" t="s">
        <v>122</v>
      </c>
      <c r="C315" s="6" t="s">
        <v>16</v>
      </c>
      <c r="D315" s="6">
        <v>0</v>
      </c>
    </row>
    <row r="316" spans="1:4" x14ac:dyDescent="0.25">
      <c r="A316" s="6" t="s">
        <v>110</v>
      </c>
      <c r="B316" s="6" t="s">
        <v>122</v>
      </c>
      <c r="C316" s="6" t="s">
        <v>17</v>
      </c>
      <c r="D316" s="6">
        <v>0</v>
      </c>
    </row>
    <row r="317" spans="1:4" x14ac:dyDescent="0.25">
      <c r="A317" s="6" t="s">
        <v>110</v>
      </c>
      <c r="B317" s="6" t="s">
        <v>122</v>
      </c>
      <c r="C317" s="6" t="s">
        <v>18</v>
      </c>
      <c r="D317" s="6">
        <v>179762.373920599</v>
      </c>
    </row>
    <row r="318" spans="1:4" x14ac:dyDescent="0.25">
      <c r="A318" s="6" t="s">
        <v>123</v>
      </c>
      <c r="B318" s="6" t="s">
        <v>124</v>
      </c>
      <c r="C318" s="6" t="s">
        <v>15</v>
      </c>
      <c r="D318" s="6">
        <v>0</v>
      </c>
    </row>
    <row r="319" spans="1:4" x14ac:dyDescent="0.25">
      <c r="A319" s="6" t="s">
        <v>123</v>
      </c>
      <c r="B319" s="6" t="s">
        <v>124</v>
      </c>
      <c r="C319" s="6" t="s">
        <v>17</v>
      </c>
      <c r="D319" s="6">
        <v>47986.945766836398</v>
      </c>
    </row>
    <row r="320" spans="1:4" x14ac:dyDescent="0.25">
      <c r="A320" s="6" t="s">
        <v>123</v>
      </c>
      <c r="B320" s="6" t="s">
        <v>124</v>
      </c>
      <c r="C320" s="6" t="s">
        <v>18</v>
      </c>
      <c r="D320" s="6">
        <v>36803.772158354601</v>
      </c>
    </row>
    <row r="321" spans="1:4" x14ac:dyDescent="0.25">
      <c r="A321" s="6" t="s">
        <v>125</v>
      </c>
      <c r="B321" s="6" t="s">
        <v>126</v>
      </c>
      <c r="C321" s="6" t="s">
        <v>15</v>
      </c>
      <c r="D321" s="6">
        <v>57135.590487210902</v>
      </c>
    </row>
    <row r="322" spans="1:4" x14ac:dyDescent="0.25">
      <c r="A322" s="6" t="s">
        <v>125</v>
      </c>
      <c r="B322" s="6" t="s">
        <v>126</v>
      </c>
      <c r="C322" s="6" t="s">
        <v>17</v>
      </c>
      <c r="D322" s="6">
        <v>319026.22346009198</v>
      </c>
    </row>
    <row r="323" spans="1:4" x14ac:dyDescent="0.25">
      <c r="A323" s="6" t="s">
        <v>125</v>
      </c>
      <c r="B323" s="6" t="s">
        <v>126</v>
      </c>
      <c r="C323" s="6" t="s">
        <v>18</v>
      </c>
      <c r="D323" s="6">
        <v>115404.97724783199</v>
      </c>
    </row>
    <row r="324" spans="1:4" x14ac:dyDescent="0.25">
      <c r="A324" s="6" t="s">
        <v>127</v>
      </c>
      <c r="B324" s="6" t="s">
        <v>128</v>
      </c>
      <c r="C324" s="6" t="s">
        <v>15</v>
      </c>
      <c r="D324" s="6">
        <v>57168.982373699699</v>
      </c>
    </row>
    <row r="325" spans="1:4" x14ac:dyDescent="0.25">
      <c r="A325" s="6" t="s">
        <v>127</v>
      </c>
      <c r="B325" s="6" t="s">
        <v>128</v>
      </c>
      <c r="C325" s="6" t="s">
        <v>17</v>
      </c>
      <c r="D325" s="6">
        <v>206410.45228252999</v>
      </c>
    </row>
    <row r="326" spans="1:4" x14ac:dyDescent="0.25">
      <c r="A326" s="6" t="s">
        <v>127</v>
      </c>
      <c r="B326" s="6" t="s">
        <v>128</v>
      </c>
      <c r="C326" s="6" t="s">
        <v>18</v>
      </c>
      <c r="D326" s="6">
        <v>142039.04323289701</v>
      </c>
    </row>
    <row r="327" spans="1:4" x14ac:dyDescent="0.25">
      <c r="A327" s="6" t="s">
        <v>129</v>
      </c>
      <c r="B327" s="6" t="s">
        <v>130</v>
      </c>
      <c r="C327" s="6" t="s">
        <v>15</v>
      </c>
      <c r="D327" s="6">
        <v>55667.823810731403</v>
      </c>
    </row>
    <row r="328" spans="1:4" x14ac:dyDescent="0.25">
      <c r="A328" s="6" t="s">
        <v>129</v>
      </c>
      <c r="B328" s="6" t="s">
        <v>130</v>
      </c>
      <c r="C328" s="6" t="s">
        <v>16</v>
      </c>
      <c r="D328" s="6">
        <v>0</v>
      </c>
    </row>
    <row r="329" spans="1:4" x14ac:dyDescent="0.25">
      <c r="A329" s="6" t="s">
        <v>129</v>
      </c>
      <c r="B329" s="6" t="s">
        <v>130</v>
      </c>
      <c r="C329" s="6" t="s">
        <v>18</v>
      </c>
      <c r="D329" s="6">
        <v>107522.455989776</v>
      </c>
    </row>
    <row r="330" spans="1:4" x14ac:dyDescent="0.25">
      <c r="A330" s="6" t="s">
        <v>131</v>
      </c>
      <c r="B330" s="6" t="s">
        <v>132</v>
      </c>
      <c r="C330" s="6" t="s">
        <v>15</v>
      </c>
      <c r="D330" s="6">
        <v>33171.0373066256</v>
      </c>
    </row>
    <row r="331" spans="1:4" x14ac:dyDescent="0.25">
      <c r="A331" s="6" t="s">
        <v>131</v>
      </c>
      <c r="B331" s="6" t="s">
        <v>132</v>
      </c>
      <c r="C331" s="6" t="s">
        <v>17</v>
      </c>
      <c r="D331" s="6">
        <v>2785.80744701709</v>
      </c>
    </row>
    <row r="332" spans="1:4" x14ac:dyDescent="0.25">
      <c r="A332" s="6" t="s">
        <v>131</v>
      </c>
      <c r="B332" s="6" t="s">
        <v>132</v>
      </c>
      <c r="C332" s="6" t="s">
        <v>18</v>
      </c>
      <c r="D332" s="6">
        <v>16894.761335518899</v>
      </c>
    </row>
    <row r="333" spans="1:4" x14ac:dyDescent="0.25">
      <c r="A333" s="6" t="s">
        <v>133</v>
      </c>
      <c r="B333" s="6" t="s">
        <v>134</v>
      </c>
      <c r="C333" s="6" t="s">
        <v>15</v>
      </c>
      <c r="D333" s="6">
        <v>21086.130688818801</v>
      </c>
    </row>
    <row r="334" spans="1:4" x14ac:dyDescent="0.25">
      <c r="A334" s="6" t="s">
        <v>133</v>
      </c>
      <c r="B334" s="6" t="s">
        <v>134</v>
      </c>
      <c r="C334" s="6" t="s">
        <v>17</v>
      </c>
      <c r="D334" s="6">
        <v>28003.344187787199</v>
      </c>
    </row>
    <row r="335" spans="1:4" x14ac:dyDescent="0.25">
      <c r="A335" s="6" t="s">
        <v>133</v>
      </c>
      <c r="B335" s="6" t="s">
        <v>134</v>
      </c>
      <c r="C335" s="6" t="s">
        <v>18</v>
      </c>
      <c r="D335" s="6">
        <v>46186.966949309601</v>
      </c>
    </row>
    <row r="336" spans="1:4" x14ac:dyDescent="0.25">
      <c r="A336" s="6" t="s">
        <v>135</v>
      </c>
      <c r="B336" s="6" t="s">
        <v>136</v>
      </c>
      <c r="C336" s="6" t="s">
        <v>15</v>
      </c>
      <c r="D336" s="6">
        <v>0</v>
      </c>
    </row>
    <row r="337" spans="1:4" x14ac:dyDescent="0.25">
      <c r="A337" s="6" t="s">
        <v>135</v>
      </c>
      <c r="B337" s="6" t="s">
        <v>136</v>
      </c>
      <c r="C337" s="6" t="s">
        <v>17</v>
      </c>
      <c r="D337" s="6">
        <v>17470.696082516701</v>
      </c>
    </row>
    <row r="338" spans="1:4" x14ac:dyDescent="0.25">
      <c r="A338" s="6" t="s">
        <v>135</v>
      </c>
      <c r="B338" s="6" t="s">
        <v>136</v>
      </c>
      <c r="C338" s="6" t="s">
        <v>18</v>
      </c>
      <c r="D338" s="6">
        <v>15432.5455672464</v>
      </c>
    </row>
    <row r="339" spans="1:4" x14ac:dyDescent="0.25">
      <c r="A339" s="6" t="s">
        <v>137</v>
      </c>
      <c r="B339" s="6" t="s">
        <v>138</v>
      </c>
      <c r="C339" s="6" t="s">
        <v>15</v>
      </c>
      <c r="D339" s="6">
        <v>23793.212094982398</v>
      </c>
    </row>
    <row r="340" spans="1:4" x14ac:dyDescent="0.25">
      <c r="A340" s="6" t="s">
        <v>137</v>
      </c>
      <c r="B340" s="6" t="s">
        <v>138</v>
      </c>
      <c r="C340" s="6" t="s">
        <v>17</v>
      </c>
      <c r="D340" s="6">
        <v>2569.62909587782</v>
      </c>
    </row>
    <row r="341" spans="1:4" x14ac:dyDescent="0.25">
      <c r="A341" s="6" t="s">
        <v>137</v>
      </c>
      <c r="B341" s="6" t="s">
        <v>138</v>
      </c>
      <c r="C341" s="6" t="s">
        <v>18</v>
      </c>
      <c r="D341" s="6">
        <v>22175.488959802198</v>
      </c>
    </row>
    <row r="342" spans="1:4" x14ac:dyDescent="0.25">
      <c r="A342" s="6" t="s">
        <v>139</v>
      </c>
      <c r="B342" s="6" t="s">
        <v>140</v>
      </c>
      <c r="C342" s="6" t="s">
        <v>15</v>
      </c>
      <c r="D342" s="6">
        <v>13990.664965690199</v>
      </c>
    </row>
    <row r="343" spans="1:4" x14ac:dyDescent="0.25">
      <c r="A343" s="6" t="s">
        <v>139</v>
      </c>
      <c r="B343" s="6" t="s">
        <v>140</v>
      </c>
      <c r="C343" s="6" t="s">
        <v>17</v>
      </c>
      <c r="D343" s="6">
        <v>57786.625894681703</v>
      </c>
    </row>
    <row r="344" spans="1:4" x14ac:dyDescent="0.25">
      <c r="A344" s="6" t="s">
        <v>139</v>
      </c>
      <c r="B344" s="6" t="s">
        <v>140</v>
      </c>
      <c r="C344" s="6" t="s">
        <v>18</v>
      </c>
      <c r="D344" s="6">
        <v>35865.688384687397</v>
      </c>
    </row>
    <row r="345" spans="1:4" x14ac:dyDescent="0.25">
      <c r="A345" s="6" t="s">
        <v>141</v>
      </c>
      <c r="B345" s="6" t="s">
        <v>142</v>
      </c>
      <c r="C345" s="6" t="s">
        <v>15</v>
      </c>
      <c r="D345" s="6">
        <v>0</v>
      </c>
    </row>
    <row r="346" spans="1:4" x14ac:dyDescent="0.25">
      <c r="A346" s="6" t="s">
        <v>141</v>
      </c>
      <c r="B346" s="6" t="s">
        <v>142</v>
      </c>
      <c r="C346" s="6" t="s">
        <v>17</v>
      </c>
      <c r="D346" s="6">
        <v>0</v>
      </c>
    </row>
    <row r="347" spans="1:4" x14ac:dyDescent="0.25">
      <c r="A347" s="6" t="s">
        <v>141</v>
      </c>
      <c r="B347" s="6" t="s">
        <v>142</v>
      </c>
      <c r="C347" s="6" t="s">
        <v>18</v>
      </c>
      <c r="D347" s="6">
        <v>4427.5225892581402</v>
      </c>
    </row>
    <row r="348" spans="1:4" x14ac:dyDescent="0.25">
      <c r="A348" s="6" t="s">
        <v>143</v>
      </c>
      <c r="B348" s="6" t="s">
        <v>144</v>
      </c>
      <c r="C348" s="6" t="s">
        <v>15</v>
      </c>
      <c r="D348" s="6">
        <v>91039.883553568507</v>
      </c>
    </row>
    <row r="349" spans="1:4" x14ac:dyDescent="0.25">
      <c r="A349" s="6" t="s">
        <v>143</v>
      </c>
      <c r="B349" s="6" t="s">
        <v>144</v>
      </c>
      <c r="C349" s="6" t="s">
        <v>17</v>
      </c>
      <c r="D349" s="6">
        <v>30370.1384515358</v>
      </c>
    </row>
    <row r="350" spans="1:4" x14ac:dyDescent="0.25">
      <c r="A350" s="6" t="s">
        <v>143</v>
      </c>
      <c r="B350" s="6" t="s">
        <v>144</v>
      </c>
      <c r="C350" s="6" t="s">
        <v>18</v>
      </c>
      <c r="D350" s="6">
        <v>24544.359092888</v>
      </c>
    </row>
    <row r="351" spans="1:4" x14ac:dyDescent="0.25">
      <c r="A351" s="6" t="s">
        <v>145</v>
      </c>
      <c r="B351" s="6" t="s">
        <v>146</v>
      </c>
      <c r="C351" s="6" t="s">
        <v>15</v>
      </c>
      <c r="D351" s="6">
        <v>0</v>
      </c>
    </row>
    <row r="352" spans="1:4" x14ac:dyDescent="0.25">
      <c r="A352" s="6" t="s">
        <v>145</v>
      </c>
      <c r="B352" s="6" t="s">
        <v>146</v>
      </c>
      <c r="C352" s="6" t="s">
        <v>17</v>
      </c>
      <c r="D352" s="6">
        <v>0</v>
      </c>
    </row>
    <row r="353" spans="1:4" x14ac:dyDescent="0.25">
      <c r="A353" s="6" t="s">
        <v>145</v>
      </c>
      <c r="B353" s="6" t="s">
        <v>146</v>
      </c>
      <c r="C353" s="6" t="s">
        <v>18</v>
      </c>
      <c r="D353" s="6">
        <v>6938.3913924396802</v>
      </c>
    </row>
    <row r="354" spans="1:4" x14ac:dyDescent="0.25">
      <c r="A354" s="6" t="s">
        <v>147</v>
      </c>
      <c r="B354" s="6" t="s">
        <v>148</v>
      </c>
      <c r="C354" s="6" t="s">
        <v>15</v>
      </c>
      <c r="D354" s="6">
        <v>10358.0377432611</v>
      </c>
    </row>
    <row r="355" spans="1:4" x14ac:dyDescent="0.25">
      <c r="A355" s="6" t="s">
        <v>147</v>
      </c>
      <c r="B355" s="6" t="s">
        <v>148</v>
      </c>
      <c r="C355" s="6" t="s">
        <v>17</v>
      </c>
      <c r="D355" s="6">
        <v>54556.812268269998</v>
      </c>
    </row>
    <row r="356" spans="1:4" x14ac:dyDescent="0.25">
      <c r="A356" s="6" t="s">
        <v>147</v>
      </c>
      <c r="B356" s="6" t="s">
        <v>148</v>
      </c>
      <c r="C356" s="6" t="s">
        <v>18</v>
      </c>
      <c r="D356" s="6">
        <v>35505.058284983097</v>
      </c>
    </row>
    <row r="357" spans="1:4" x14ac:dyDescent="0.25">
      <c r="A357" s="6" t="s">
        <v>149</v>
      </c>
      <c r="B357" s="6" t="s">
        <v>150</v>
      </c>
      <c r="C357" s="6" t="s">
        <v>15</v>
      </c>
      <c r="D357" s="6">
        <v>208.83161579447801</v>
      </c>
    </row>
    <row r="358" spans="1:4" x14ac:dyDescent="0.25">
      <c r="A358" s="6" t="s">
        <v>149</v>
      </c>
      <c r="B358" s="6" t="s">
        <v>150</v>
      </c>
      <c r="C358" s="6" t="s">
        <v>17</v>
      </c>
      <c r="D358" s="6">
        <v>15836.338200698099</v>
      </c>
    </row>
    <row r="359" spans="1:4" x14ac:dyDescent="0.25">
      <c r="A359" s="6" t="s">
        <v>149</v>
      </c>
      <c r="B359" s="6" t="s">
        <v>150</v>
      </c>
      <c r="C359" s="6" t="s">
        <v>18</v>
      </c>
      <c r="D359" s="6">
        <v>27382.524714737701</v>
      </c>
    </row>
    <row r="360" spans="1:4" x14ac:dyDescent="0.25">
      <c r="A360" s="6" t="s">
        <v>151</v>
      </c>
      <c r="B360" s="6" t="s">
        <v>152</v>
      </c>
      <c r="C360" s="6" t="s">
        <v>15</v>
      </c>
      <c r="D360" s="6">
        <v>15449.3374284685</v>
      </c>
    </row>
    <row r="361" spans="1:4" x14ac:dyDescent="0.25">
      <c r="A361" s="6" t="s">
        <v>151</v>
      </c>
      <c r="B361" s="6" t="s">
        <v>152</v>
      </c>
      <c r="C361" s="6" t="s">
        <v>17</v>
      </c>
      <c r="D361" s="6">
        <v>4315.2955142500396</v>
      </c>
    </row>
    <row r="362" spans="1:4" x14ac:dyDescent="0.25">
      <c r="A362" s="6" t="s">
        <v>151</v>
      </c>
      <c r="B362" s="6" t="s">
        <v>152</v>
      </c>
      <c r="C362" s="6" t="s">
        <v>18</v>
      </c>
      <c r="D362" s="6">
        <v>14898.269957401</v>
      </c>
    </row>
    <row r="363" spans="1:4" x14ac:dyDescent="0.25">
      <c r="A363" s="6" t="s">
        <v>153</v>
      </c>
      <c r="B363" s="6" t="s">
        <v>154</v>
      </c>
      <c r="C363" s="6" t="s">
        <v>15</v>
      </c>
      <c r="D363" s="6">
        <v>17862.029708296199</v>
      </c>
    </row>
    <row r="364" spans="1:4" x14ac:dyDescent="0.25">
      <c r="A364" s="6" t="s">
        <v>153</v>
      </c>
      <c r="B364" s="6" t="s">
        <v>154</v>
      </c>
      <c r="C364" s="6" t="s">
        <v>17</v>
      </c>
      <c r="D364" s="6">
        <v>6582.0700870278997</v>
      </c>
    </row>
    <row r="365" spans="1:4" x14ac:dyDescent="0.25">
      <c r="A365" s="6" t="s">
        <v>153</v>
      </c>
      <c r="B365" s="6" t="s">
        <v>154</v>
      </c>
      <c r="C365" s="6" t="s">
        <v>18</v>
      </c>
      <c r="D365" s="6">
        <v>42452.125858245803</v>
      </c>
    </row>
    <row r="366" spans="1:4" x14ac:dyDescent="0.25">
      <c r="A366" s="6" t="s">
        <v>155</v>
      </c>
      <c r="B366" s="6" t="s">
        <v>156</v>
      </c>
      <c r="C366" s="6" t="s">
        <v>15</v>
      </c>
      <c r="D366" s="6">
        <v>0</v>
      </c>
    </row>
    <row r="367" spans="1:4" x14ac:dyDescent="0.25">
      <c r="A367" s="6" t="s">
        <v>155</v>
      </c>
      <c r="B367" s="6" t="s">
        <v>156</v>
      </c>
      <c r="C367" s="6" t="s">
        <v>17</v>
      </c>
      <c r="D367" s="6">
        <v>7854.7596238482402</v>
      </c>
    </row>
    <row r="368" spans="1:4" x14ac:dyDescent="0.25">
      <c r="A368" s="6" t="s">
        <v>155</v>
      </c>
      <c r="B368" s="6" t="s">
        <v>156</v>
      </c>
      <c r="C368" s="6" t="s">
        <v>18</v>
      </c>
      <c r="D368" s="6">
        <v>13774.370329286299</v>
      </c>
    </row>
    <row r="369" spans="1:4" x14ac:dyDescent="0.25">
      <c r="A369" s="6" t="s">
        <v>157</v>
      </c>
      <c r="B369" s="6" t="s">
        <v>158</v>
      </c>
      <c r="C369" s="6" t="s">
        <v>15</v>
      </c>
      <c r="D369" s="6">
        <v>0</v>
      </c>
    </row>
    <row r="370" spans="1:4" x14ac:dyDescent="0.25">
      <c r="A370" s="6" t="s">
        <v>157</v>
      </c>
      <c r="B370" s="6" t="s">
        <v>158</v>
      </c>
      <c r="C370" s="6" t="s">
        <v>16</v>
      </c>
      <c r="D370" s="6">
        <v>0</v>
      </c>
    </row>
    <row r="371" spans="1:4" x14ac:dyDescent="0.25">
      <c r="A371" s="6" t="s">
        <v>157</v>
      </c>
      <c r="B371" s="6" t="s">
        <v>158</v>
      </c>
      <c r="C371" s="6" t="s">
        <v>17</v>
      </c>
      <c r="D371" s="6">
        <v>64903.838978840598</v>
      </c>
    </row>
    <row r="372" spans="1:4" x14ac:dyDescent="0.25">
      <c r="A372" s="6" t="s">
        <v>157</v>
      </c>
      <c r="B372" s="6" t="s">
        <v>158</v>
      </c>
      <c r="C372" s="6" t="s">
        <v>18</v>
      </c>
      <c r="D372" s="6">
        <v>13978.055641838901</v>
      </c>
    </row>
    <row r="373" spans="1:4" x14ac:dyDescent="0.25">
      <c r="A373" s="6" t="s">
        <v>159</v>
      </c>
      <c r="B373" s="6" t="s">
        <v>160</v>
      </c>
      <c r="C373" s="6" t="s">
        <v>15</v>
      </c>
      <c r="D373" s="6">
        <v>0</v>
      </c>
    </row>
    <row r="374" spans="1:4" x14ac:dyDescent="0.25">
      <c r="A374" s="6" t="s">
        <v>159</v>
      </c>
      <c r="B374" s="6" t="s">
        <v>160</v>
      </c>
      <c r="C374" s="6" t="s">
        <v>17</v>
      </c>
      <c r="D374" s="6">
        <v>62687.599779522301</v>
      </c>
    </row>
    <row r="375" spans="1:4" x14ac:dyDescent="0.25">
      <c r="A375" s="6" t="s">
        <v>159</v>
      </c>
      <c r="B375" s="6" t="s">
        <v>160</v>
      </c>
      <c r="C375" s="6" t="s">
        <v>18</v>
      </c>
      <c r="D375" s="6">
        <v>19240.355212942901</v>
      </c>
    </row>
    <row r="376" spans="1:4" x14ac:dyDescent="0.25">
      <c r="A376" s="6" t="s">
        <v>161</v>
      </c>
      <c r="B376" s="6" t="s">
        <v>162</v>
      </c>
      <c r="C376" s="6" t="s">
        <v>15</v>
      </c>
      <c r="D376" s="6">
        <v>2718.6157498177599</v>
      </c>
    </row>
    <row r="377" spans="1:4" x14ac:dyDescent="0.25">
      <c r="A377" s="6" t="s">
        <v>161</v>
      </c>
      <c r="B377" s="6" t="s">
        <v>162</v>
      </c>
      <c r="C377" s="6" t="s">
        <v>17</v>
      </c>
      <c r="D377" s="6">
        <v>1389.0098897729599</v>
      </c>
    </row>
    <row r="378" spans="1:4" x14ac:dyDescent="0.25">
      <c r="A378" s="6" t="s">
        <v>161</v>
      </c>
      <c r="B378" s="6" t="s">
        <v>162</v>
      </c>
      <c r="C378" s="6" t="s">
        <v>18</v>
      </c>
      <c r="D378" s="6">
        <v>10993.260184525399</v>
      </c>
    </row>
    <row r="379" spans="1:4" x14ac:dyDescent="0.25">
      <c r="A379" s="6" t="s">
        <v>163</v>
      </c>
      <c r="B379" s="6" t="s">
        <v>164</v>
      </c>
      <c r="C379" s="6" t="s">
        <v>15</v>
      </c>
      <c r="D379" s="6">
        <v>20566.812817366299</v>
      </c>
    </row>
    <row r="380" spans="1:4" x14ac:dyDescent="0.25">
      <c r="A380" s="6" t="s">
        <v>163</v>
      </c>
      <c r="B380" s="6" t="s">
        <v>164</v>
      </c>
      <c r="C380" s="6" t="s">
        <v>16</v>
      </c>
      <c r="D380" s="6">
        <v>0</v>
      </c>
    </row>
    <row r="381" spans="1:4" x14ac:dyDescent="0.25">
      <c r="A381" s="6" t="s">
        <v>163</v>
      </c>
      <c r="B381" s="6" t="s">
        <v>164</v>
      </c>
      <c r="C381" s="6" t="s">
        <v>17</v>
      </c>
      <c r="D381" s="6">
        <v>12383.2950279909</v>
      </c>
    </row>
    <row r="382" spans="1:4" x14ac:dyDescent="0.25">
      <c r="A382" s="6" t="s">
        <v>163</v>
      </c>
      <c r="B382" s="6" t="s">
        <v>164</v>
      </c>
      <c r="C382" s="6" t="s">
        <v>18</v>
      </c>
      <c r="D382" s="6">
        <v>29466.019852595899</v>
      </c>
    </row>
    <row r="383" spans="1:4" x14ac:dyDescent="0.25">
      <c r="A383" s="6" t="s">
        <v>165</v>
      </c>
      <c r="B383" s="6" t="s">
        <v>166</v>
      </c>
      <c r="C383" s="6" t="s">
        <v>15</v>
      </c>
      <c r="D383" s="6">
        <v>31202.446764529101</v>
      </c>
    </row>
    <row r="384" spans="1:4" x14ac:dyDescent="0.25">
      <c r="A384" s="6" t="s">
        <v>165</v>
      </c>
      <c r="B384" s="6" t="s">
        <v>166</v>
      </c>
      <c r="C384" s="6" t="s">
        <v>17</v>
      </c>
      <c r="D384" s="6">
        <v>12204.2700576099</v>
      </c>
    </row>
    <row r="385" spans="1:4" x14ac:dyDescent="0.25">
      <c r="A385" s="6" t="s">
        <v>165</v>
      </c>
      <c r="B385" s="6" t="s">
        <v>166</v>
      </c>
      <c r="C385" s="6" t="s">
        <v>18</v>
      </c>
      <c r="D385" s="6">
        <v>15412.2680993751</v>
      </c>
    </row>
    <row r="386" spans="1:4" x14ac:dyDescent="0.25">
      <c r="A386" s="6" t="s">
        <v>167</v>
      </c>
      <c r="B386" s="6" t="s">
        <v>168</v>
      </c>
      <c r="C386" s="6" t="s">
        <v>15</v>
      </c>
      <c r="D386" s="6">
        <v>0</v>
      </c>
    </row>
    <row r="387" spans="1:4" x14ac:dyDescent="0.25">
      <c r="A387" s="6" t="s">
        <v>167</v>
      </c>
      <c r="B387" s="6" t="s">
        <v>168</v>
      </c>
      <c r="C387" s="6" t="s">
        <v>17</v>
      </c>
      <c r="D387" s="6">
        <v>46720.398862355898</v>
      </c>
    </row>
    <row r="388" spans="1:4" x14ac:dyDescent="0.25">
      <c r="A388" s="6" t="s">
        <v>167</v>
      </c>
      <c r="B388" s="6" t="s">
        <v>168</v>
      </c>
      <c r="C388" s="6" t="s">
        <v>18</v>
      </c>
      <c r="D388" s="6">
        <v>18515.888731004099</v>
      </c>
    </row>
    <row r="389" spans="1:4" x14ac:dyDescent="0.25">
      <c r="A389" s="6" t="s">
        <v>169</v>
      </c>
      <c r="B389" s="6" t="s">
        <v>170</v>
      </c>
      <c r="C389" s="6" t="s">
        <v>15</v>
      </c>
      <c r="D389" s="6">
        <v>0</v>
      </c>
    </row>
    <row r="390" spans="1:4" x14ac:dyDescent="0.25">
      <c r="A390" s="6" t="s">
        <v>169</v>
      </c>
      <c r="B390" s="6" t="s">
        <v>170</v>
      </c>
      <c r="C390" s="6" t="s">
        <v>17</v>
      </c>
      <c r="D390" s="6">
        <v>34743.313386964001</v>
      </c>
    </row>
    <row r="391" spans="1:4" x14ac:dyDescent="0.25">
      <c r="A391" s="6" t="s">
        <v>169</v>
      </c>
      <c r="B391" s="6" t="s">
        <v>170</v>
      </c>
      <c r="C391" s="6" t="s">
        <v>18</v>
      </c>
      <c r="D391" s="6">
        <v>14584.3491361709</v>
      </c>
    </row>
    <row r="392" spans="1:4" x14ac:dyDescent="0.25">
      <c r="A392" s="6" t="s">
        <v>171</v>
      </c>
      <c r="B392" s="6" t="s">
        <v>172</v>
      </c>
      <c r="C392" s="6" t="s">
        <v>15</v>
      </c>
      <c r="D392" s="6">
        <v>0</v>
      </c>
    </row>
    <row r="393" spans="1:4" x14ac:dyDescent="0.25">
      <c r="A393" s="6" t="s">
        <v>171</v>
      </c>
      <c r="B393" s="6" t="s">
        <v>172</v>
      </c>
      <c r="C393" s="6" t="s">
        <v>17</v>
      </c>
      <c r="D393" s="6">
        <v>15491.0390324133</v>
      </c>
    </row>
    <row r="394" spans="1:4" x14ac:dyDescent="0.25">
      <c r="A394" s="6" t="s">
        <v>171</v>
      </c>
      <c r="B394" s="6" t="s">
        <v>172</v>
      </c>
      <c r="C394" s="6" t="s">
        <v>18</v>
      </c>
      <c r="D394" s="6">
        <v>29346.559438905999</v>
      </c>
    </row>
    <row r="395" spans="1:4" x14ac:dyDescent="0.25">
      <c r="A395" s="6" t="s">
        <v>173</v>
      </c>
      <c r="B395" s="6" t="s">
        <v>174</v>
      </c>
      <c r="C395" s="6" t="s">
        <v>15</v>
      </c>
      <c r="D395" s="6">
        <v>30000</v>
      </c>
    </row>
    <row r="396" spans="1:4" x14ac:dyDescent="0.25">
      <c r="A396" s="6" t="s">
        <v>173</v>
      </c>
      <c r="B396" s="6" t="s">
        <v>174</v>
      </c>
      <c r="C396" s="6" t="s">
        <v>17</v>
      </c>
      <c r="D396" s="6">
        <v>6100.0015684986902</v>
      </c>
    </row>
    <row r="397" spans="1:4" x14ac:dyDescent="0.25">
      <c r="A397" s="6" t="s">
        <v>173</v>
      </c>
      <c r="B397" s="6" t="s">
        <v>174</v>
      </c>
      <c r="C397" s="6" t="s">
        <v>18</v>
      </c>
      <c r="D397" s="6">
        <v>8249.1566037917892</v>
      </c>
    </row>
    <row r="398" spans="1:4" x14ac:dyDescent="0.25">
      <c r="A398" s="6" t="s">
        <v>175</v>
      </c>
      <c r="B398" s="6" t="s">
        <v>176</v>
      </c>
      <c r="C398" s="6" t="s">
        <v>15</v>
      </c>
      <c r="D398" s="6">
        <v>14681.3031881487</v>
      </c>
    </row>
    <row r="399" spans="1:4" x14ac:dyDescent="0.25">
      <c r="A399" s="6" t="s">
        <v>175</v>
      </c>
      <c r="B399" s="6" t="s">
        <v>176</v>
      </c>
      <c r="C399" s="6" t="s">
        <v>17</v>
      </c>
      <c r="D399" s="6">
        <v>0</v>
      </c>
    </row>
    <row r="400" spans="1:4" x14ac:dyDescent="0.25">
      <c r="A400" s="6" t="s">
        <v>175</v>
      </c>
      <c r="B400" s="6" t="s">
        <v>176</v>
      </c>
      <c r="C400" s="6" t="s">
        <v>18</v>
      </c>
      <c r="D400" s="6">
        <v>5352.9158326626703</v>
      </c>
    </row>
    <row r="401" spans="1:4" x14ac:dyDescent="0.25">
      <c r="A401" s="6" t="s">
        <v>177</v>
      </c>
      <c r="B401" s="6" t="s">
        <v>178</v>
      </c>
      <c r="C401" s="6" t="s">
        <v>15</v>
      </c>
      <c r="D401" s="6">
        <v>0</v>
      </c>
    </row>
    <row r="402" spans="1:4" x14ac:dyDescent="0.25">
      <c r="A402" s="6" t="s">
        <v>177</v>
      </c>
      <c r="B402" s="6" t="s">
        <v>178</v>
      </c>
      <c r="C402" s="6" t="s">
        <v>17</v>
      </c>
      <c r="D402" s="6">
        <v>0</v>
      </c>
    </row>
    <row r="403" spans="1:4" x14ac:dyDescent="0.25">
      <c r="A403" s="6" t="s">
        <v>177</v>
      </c>
      <c r="B403" s="6" t="s">
        <v>178</v>
      </c>
      <c r="C403" s="6" t="s">
        <v>18</v>
      </c>
      <c r="D403" s="6">
        <v>1612.17422875854</v>
      </c>
    </row>
    <row r="404" spans="1:4" x14ac:dyDescent="0.25">
      <c r="A404" s="6" t="s">
        <v>179</v>
      </c>
      <c r="B404" s="6" t="s">
        <v>180</v>
      </c>
      <c r="C404" s="6" t="s">
        <v>15</v>
      </c>
      <c r="D404" s="6">
        <v>3356.7370683701602</v>
      </c>
    </row>
    <row r="405" spans="1:4" x14ac:dyDescent="0.25">
      <c r="A405" s="6" t="s">
        <v>179</v>
      </c>
      <c r="B405" s="6" t="s">
        <v>180</v>
      </c>
      <c r="C405" s="6" t="s">
        <v>17</v>
      </c>
      <c r="D405" s="6">
        <v>18098.6276934491</v>
      </c>
    </row>
    <row r="406" spans="1:4" x14ac:dyDescent="0.25">
      <c r="A406" s="6" t="s">
        <v>179</v>
      </c>
      <c r="B406" s="6" t="s">
        <v>180</v>
      </c>
      <c r="C406" s="6" t="s">
        <v>18</v>
      </c>
      <c r="D406" s="6">
        <v>2235.14845164189</v>
      </c>
    </row>
    <row r="407" spans="1:4" x14ac:dyDescent="0.25">
      <c r="A407" s="6" t="s">
        <v>181</v>
      </c>
      <c r="B407" s="6" t="s">
        <v>182</v>
      </c>
      <c r="C407" s="6" t="s">
        <v>15</v>
      </c>
      <c r="D407" s="6">
        <v>41210.484886466802</v>
      </c>
    </row>
    <row r="408" spans="1:4" x14ac:dyDescent="0.25">
      <c r="A408" s="6" t="s">
        <v>181</v>
      </c>
      <c r="B408" s="6" t="s">
        <v>182</v>
      </c>
      <c r="C408" s="6" t="s">
        <v>17</v>
      </c>
      <c r="D408" s="6">
        <v>0</v>
      </c>
    </row>
    <row r="409" spans="1:4" x14ac:dyDescent="0.25">
      <c r="A409" s="6" t="s">
        <v>181</v>
      </c>
      <c r="B409" s="6" t="s">
        <v>182</v>
      </c>
      <c r="C409" s="6" t="s">
        <v>18</v>
      </c>
      <c r="D409" s="6">
        <v>6514.4021375995699</v>
      </c>
    </row>
    <row r="410" spans="1:4" x14ac:dyDescent="0.25">
      <c r="A410" s="6" t="s">
        <v>183</v>
      </c>
      <c r="B410" s="6" t="s">
        <v>184</v>
      </c>
      <c r="C410" s="6" t="s">
        <v>15</v>
      </c>
      <c r="D410" s="6">
        <v>4391.0906265382901</v>
      </c>
    </row>
    <row r="411" spans="1:4" x14ac:dyDescent="0.25">
      <c r="A411" s="6" t="s">
        <v>183</v>
      </c>
      <c r="B411" s="6" t="s">
        <v>184</v>
      </c>
      <c r="C411" s="6" t="s">
        <v>17</v>
      </c>
      <c r="D411" s="6">
        <v>0</v>
      </c>
    </row>
    <row r="412" spans="1:4" x14ac:dyDescent="0.25">
      <c r="A412" s="6" t="s">
        <v>183</v>
      </c>
      <c r="B412" s="6" t="s">
        <v>184</v>
      </c>
      <c r="C412" s="6" t="s">
        <v>18</v>
      </c>
      <c r="D412" s="6">
        <v>10639.395378154901</v>
      </c>
    </row>
    <row r="413" spans="1:4" x14ac:dyDescent="0.25">
      <c r="A413" s="6" t="s">
        <v>185</v>
      </c>
      <c r="B413" s="6" t="s">
        <v>186</v>
      </c>
      <c r="C413" s="6" t="s">
        <v>15</v>
      </c>
      <c r="D413" s="6">
        <v>12806.0572225782</v>
      </c>
    </row>
    <row r="414" spans="1:4" x14ac:dyDescent="0.25">
      <c r="A414" s="6" t="s">
        <v>185</v>
      </c>
      <c r="B414" s="6" t="s">
        <v>186</v>
      </c>
      <c r="C414" s="6" t="s">
        <v>17</v>
      </c>
      <c r="D414" s="6">
        <v>10843.410166244201</v>
      </c>
    </row>
    <row r="415" spans="1:4" x14ac:dyDescent="0.25">
      <c r="A415" s="6" t="s">
        <v>185</v>
      </c>
      <c r="B415" s="6" t="s">
        <v>186</v>
      </c>
      <c r="C415" s="6" t="s">
        <v>18</v>
      </c>
      <c r="D415" s="6">
        <v>6446.8790086472</v>
      </c>
    </row>
    <row r="416" spans="1:4" x14ac:dyDescent="0.25">
      <c r="A416" s="6" t="s">
        <v>187</v>
      </c>
      <c r="B416" s="6" t="s">
        <v>188</v>
      </c>
      <c r="C416" s="6" t="s">
        <v>15</v>
      </c>
      <c r="D416" s="6">
        <v>0</v>
      </c>
    </row>
    <row r="417" spans="1:4" x14ac:dyDescent="0.25">
      <c r="A417" s="6" t="s">
        <v>187</v>
      </c>
      <c r="B417" s="6" t="s">
        <v>188</v>
      </c>
      <c r="C417" s="6" t="s">
        <v>17</v>
      </c>
      <c r="D417" s="6">
        <v>3811.9605557260702</v>
      </c>
    </row>
    <row r="418" spans="1:4" x14ac:dyDescent="0.25">
      <c r="A418" s="6" t="s">
        <v>187</v>
      </c>
      <c r="B418" s="6" t="s">
        <v>188</v>
      </c>
      <c r="C418" s="6" t="s">
        <v>18</v>
      </c>
      <c r="D418" s="6">
        <v>5474.3082756631002</v>
      </c>
    </row>
    <row r="419" spans="1:4" x14ac:dyDescent="0.25">
      <c r="A419" s="6" t="s">
        <v>189</v>
      </c>
      <c r="B419" s="6" t="s">
        <v>190</v>
      </c>
      <c r="C419" s="6" t="s">
        <v>15</v>
      </c>
      <c r="D419" s="6">
        <v>0</v>
      </c>
    </row>
    <row r="420" spans="1:4" x14ac:dyDescent="0.25">
      <c r="A420" s="6" t="s">
        <v>189</v>
      </c>
      <c r="B420" s="6" t="s">
        <v>190</v>
      </c>
      <c r="C420" s="6" t="s">
        <v>17</v>
      </c>
      <c r="D420" s="6">
        <v>0</v>
      </c>
    </row>
    <row r="421" spans="1:4" x14ac:dyDescent="0.25">
      <c r="A421" s="6" t="s">
        <v>189</v>
      </c>
      <c r="B421" s="6" t="s">
        <v>190</v>
      </c>
      <c r="C421" s="6" t="s">
        <v>18</v>
      </c>
      <c r="D421" s="6">
        <v>4277.3629593089099</v>
      </c>
    </row>
    <row r="422" spans="1:4" x14ac:dyDescent="0.25">
      <c r="A422" s="6" t="s">
        <v>191</v>
      </c>
      <c r="B422" s="6" t="s">
        <v>192</v>
      </c>
      <c r="C422" s="6" t="s">
        <v>15</v>
      </c>
      <c r="D422" s="6">
        <v>0</v>
      </c>
    </row>
    <row r="423" spans="1:4" x14ac:dyDescent="0.25">
      <c r="A423" s="6" t="s">
        <v>191</v>
      </c>
      <c r="B423" s="6" t="s">
        <v>192</v>
      </c>
      <c r="C423" s="6" t="s">
        <v>17</v>
      </c>
      <c r="D423" s="6">
        <v>4298.63780090412</v>
      </c>
    </row>
    <row r="424" spans="1:4" x14ac:dyDescent="0.25">
      <c r="A424" s="6" t="s">
        <v>191</v>
      </c>
      <c r="B424" s="6" t="s">
        <v>192</v>
      </c>
      <c r="C424" s="6" t="s">
        <v>18</v>
      </c>
      <c r="D424" s="6">
        <v>2125.7786676019</v>
      </c>
    </row>
    <row r="425" spans="1:4" x14ac:dyDescent="0.25">
      <c r="A425" s="6" t="s">
        <v>193</v>
      </c>
      <c r="B425" s="6" t="s">
        <v>194</v>
      </c>
      <c r="C425" s="6" t="s">
        <v>15</v>
      </c>
      <c r="D425" s="6">
        <v>10752.379174461301</v>
      </c>
    </row>
    <row r="426" spans="1:4" x14ac:dyDescent="0.25">
      <c r="A426" s="6" t="s">
        <v>193</v>
      </c>
      <c r="B426" s="6" t="s">
        <v>194</v>
      </c>
      <c r="C426" s="6" t="s">
        <v>17</v>
      </c>
      <c r="D426" s="6">
        <v>13131.610778017301</v>
      </c>
    </row>
    <row r="427" spans="1:4" x14ac:dyDescent="0.25">
      <c r="A427" s="6" t="s">
        <v>193</v>
      </c>
      <c r="B427" s="6" t="s">
        <v>194</v>
      </c>
      <c r="C427" s="6" t="s">
        <v>18</v>
      </c>
      <c r="D427" s="6">
        <v>21307.954449182798</v>
      </c>
    </row>
    <row r="428" spans="1:4" x14ac:dyDescent="0.25">
      <c r="A428" s="6" t="s">
        <v>195</v>
      </c>
      <c r="B428" s="6" t="s">
        <v>196</v>
      </c>
      <c r="C428" s="6" t="s">
        <v>15</v>
      </c>
      <c r="D428" s="6">
        <v>15038.065296369499</v>
      </c>
    </row>
    <row r="429" spans="1:4" x14ac:dyDescent="0.25">
      <c r="A429" s="6" t="s">
        <v>195</v>
      </c>
      <c r="B429" s="6" t="s">
        <v>196</v>
      </c>
      <c r="C429" s="6" t="s">
        <v>17</v>
      </c>
      <c r="D429" s="6">
        <v>2111.6117446866701</v>
      </c>
    </row>
    <row r="430" spans="1:4" x14ac:dyDescent="0.25">
      <c r="A430" s="6" t="s">
        <v>195</v>
      </c>
      <c r="B430" s="6" t="s">
        <v>196</v>
      </c>
      <c r="C430" s="6" t="s">
        <v>18</v>
      </c>
      <c r="D430" s="6">
        <v>7974.7559011208396</v>
      </c>
    </row>
    <row r="431" spans="1:4" x14ac:dyDescent="0.25">
      <c r="A431" s="6" t="s">
        <v>197</v>
      </c>
      <c r="B431" s="6" t="s">
        <v>198</v>
      </c>
      <c r="C431" s="6" t="s">
        <v>15</v>
      </c>
      <c r="D431" s="6">
        <v>2367.1445039508799</v>
      </c>
    </row>
    <row r="432" spans="1:4" x14ac:dyDescent="0.25">
      <c r="A432" s="6" t="s">
        <v>197</v>
      </c>
      <c r="B432" s="6" t="s">
        <v>198</v>
      </c>
      <c r="C432" s="6" t="s">
        <v>17</v>
      </c>
      <c r="D432" s="6">
        <v>0</v>
      </c>
    </row>
    <row r="433" spans="1:4" x14ac:dyDescent="0.25">
      <c r="A433" s="6" t="s">
        <v>197</v>
      </c>
      <c r="B433" s="6" t="s">
        <v>198</v>
      </c>
      <c r="C433" s="6" t="s">
        <v>18</v>
      </c>
      <c r="D433" s="6">
        <v>2410.76823145977</v>
      </c>
    </row>
    <row r="434" spans="1:4" x14ac:dyDescent="0.25">
      <c r="A434" s="6" t="s">
        <v>199</v>
      </c>
      <c r="B434" s="6" t="s">
        <v>200</v>
      </c>
      <c r="C434" s="6" t="s">
        <v>15</v>
      </c>
      <c r="D434" s="6">
        <v>11292.606484714101</v>
      </c>
    </row>
    <row r="435" spans="1:4" x14ac:dyDescent="0.25">
      <c r="A435" s="6" t="s">
        <v>199</v>
      </c>
      <c r="B435" s="6" t="s">
        <v>200</v>
      </c>
      <c r="C435" s="6" t="s">
        <v>17</v>
      </c>
      <c r="D435" s="6">
        <v>36389.007372960798</v>
      </c>
    </row>
    <row r="436" spans="1:4" x14ac:dyDescent="0.25">
      <c r="A436" s="6" t="s">
        <v>199</v>
      </c>
      <c r="B436" s="6" t="s">
        <v>200</v>
      </c>
      <c r="C436" s="6" t="s">
        <v>18</v>
      </c>
      <c r="D436" s="6">
        <v>9717.8829226690505</v>
      </c>
    </row>
    <row r="437" spans="1:4" x14ac:dyDescent="0.25">
      <c r="A437" s="6" t="s">
        <v>201</v>
      </c>
      <c r="B437" s="6" t="s">
        <v>202</v>
      </c>
      <c r="C437" s="6" t="s">
        <v>15</v>
      </c>
      <c r="D437" s="6">
        <v>6403.5189192105399</v>
      </c>
    </row>
    <row r="438" spans="1:4" x14ac:dyDescent="0.25">
      <c r="A438" s="6" t="s">
        <v>201</v>
      </c>
      <c r="B438" s="6" t="s">
        <v>202</v>
      </c>
      <c r="C438" s="6" t="s">
        <v>17</v>
      </c>
      <c r="D438" s="6">
        <v>0</v>
      </c>
    </row>
    <row r="439" spans="1:4" x14ac:dyDescent="0.25">
      <c r="A439" s="6" t="s">
        <v>201</v>
      </c>
      <c r="B439" s="6" t="s">
        <v>202</v>
      </c>
      <c r="C439" s="6" t="s">
        <v>18</v>
      </c>
      <c r="D439" s="6">
        <v>3959.58183748275</v>
      </c>
    </row>
    <row r="440" spans="1:4" x14ac:dyDescent="0.25">
      <c r="A440" s="6" t="s">
        <v>203</v>
      </c>
      <c r="B440" s="6" t="s">
        <v>204</v>
      </c>
      <c r="C440" s="6" t="s">
        <v>15</v>
      </c>
      <c r="D440" s="6">
        <v>0</v>
      </c>
    </row>
    <row r="441" spans="1:4" x14ac:dyDescent="0.25">
      <c r="A441" s="6" t="s">
        <v>203</v>
      </c>
      <c r="B441" s="6" t="s">
        <v>204</v>
      </c>
      <c r="C441" s="6" t="s">
        <v>17</v>
      </c>
      <c r="D441" s="6">
        <v>0</v>
      </c>
    </row>
    <row r="442" spans="1:4" x14ac:dyDescent="0.25">
      <c r="A442" s="6" t="s">
        <v>203</v>
      </c>
      <c r="B442" s="6" t="s">
        <v>204</v>
      </c>
      <c r="C442" s="6" t="s">
        <v>18</v>
      </c>
      <c r="D442" s="6">
        <v>8627.5962796555596</v>
      </c>
    </row>
    <row r="443" spans="1:4" x14ac:dyDescent="0.25">
      <c r="A443" s="6" t="s">
        <v>205</v>
      </c>
      <c r="B443" s="6" t="s">
        <v>206</v>
      </c>
      <c r="C443" s="6" t="s">
        <v>15</v>
      </c>
      <c r="D443" s="6">
        <v>31137.547356071402</v>
      </c>
    </row>
    <row r="444" spans="1:4" x14ac:dyDescent="0.25">
      <c r="A444" s="6" t="s">
        <v>205</v>
      </c>
      <c r="B444" s="6" t="s">
        <v>206</v>
      </c>
      <c r="C444" s="6" t="s">
        <v>17</v>
      </c>
      <c r="D444" s="6">
        <v>79537.905987327002</v>
      </c>
    </row>
    <row r="445" spans="1:4" x14ac:dyDescent="0.25">
      <c r="A445" s="6" t="s">
        <v>205</v>
      </c>
      <c r="B445" s="6" t="s">
        <v>206</v>
      </c>
      <c r="C445" s="6" t="s">
        <v>18</v>
      </c>
      <c r="D445" s="6">
        <v>21940.898342733301</v>
      </c>
    </row>
    <row r="446" spans="1:4" x14ac:dyDescent="0.25">
      <c r="A446" s="6" t="s">
        <v>207</v>
      </c>
      <c r="B446" s="6" t="s">
        <v>208</v>
      </c>
      <c r="C446" s="6" t="s">
        <v>15</v>
      </c>
      <c r="D446" s="6">
        <v>0</v>
      </c>
    </row>
    <row r="447" spans="1:4" x14ac:dyDescent="0.25">
      <c r="A447" s="6" t="s">
        <v>207</v>
      </c>
      <c r="B447" s="6" t="s">
        <v>208</v>
      </c>
      <c r="C447" s="6" t="s">
        <v>17</v>
      </c>
      <c r="D447" s="6">
        <v>21008.218009622</v>
      </c>
    </row>
    <row r="448" spans="1:4" x14ac:dyDescent="0.25">
      <c r="A448" s="6" t="s">
        <v>207</v>
      </c>
      <c r="B448" s="6" t="s">
        <v>208</v>
      </c>
      <c r="C448" s="6" t="s">
        <v>18</v>
      </c>
      <c r="D448" s="6">
        <v>28460.624926947399</v>
      </c>
    </row>
    <row r="449" spans="1:4" x14ac:dyDescent="0.25">
      <c r="A449" s="6" t="s">
        <v>209</v>
      </c>
      <c r="B449" s="6" t="s">
        <v>210</v>
      </c>
      <c r="C449" s="6" t="s">
        <v>17</v>
      </c>
      <c r="D449" s="6">
        <v>0</v>
      </c>
    </row>
    <row r="450" spans="1:4" x14ac:dyDescent="0.25">
      <c r="A450" s="6" t="s">
        <v>209</v>
      </c>
      <c r="B450" s="6" t="s">
        <v>210</v>
      </c>
      <c r="C450" s="6" t="s">
        <v>18</v>
      </c>
      <c r="D450" s="6">
        <v>5248.3790617998902</v>
      </c>
    </row>
    <row r="451" spans="1:4" x14ac:dyDescent="0.25">
      <c r="A451" s="6" t="s">
        <v>211</v>
      </c>
      <c r="B451" s="6" t="s">
        <v>212</v>
      </c>
      <c r="C451" s="6" t="s">
        <v>15</v>
      </c>
      <c r="D451" s="6">
        <v>0</v>
      </c>
    </row>
    <row r="452" spans="1:4" x14ac:dyDescent="0.25">
      <c r="A452" s="6" t="s">
        <v>211</v>
      </c>
      <c r="B452" s="6" t="s">
        <v>212</v>
      </c>
      <c r="C452" s="6" t="s">
        <v>17</v>
      </c>
      <c r="D452" s="6">
        <v>11525.491216689699</v>
      </c>
    </row>
    <row r="453" spans="1:4" x14ac:dyDescent="0.25">
      <c r="A453" s="6" t="s">
        <v>211</v>
      </c>
      <c r="B453" s="6" t="s">
        <v>212</v>
      </c>
      <c r="C453" s="6" t="s">
        <v>18</v>
      </c>
      <c r="D453" s="6">
        <v>17315.9953395626</v>
      </c>
    </row>
    <row r="454" spans="1:4" x14ac:dyDescent="0.25">
      <c r="A454" s="6" t="s">
        <v>213</v>
      </c>
      <c r="B454" s="6" t="s">
        <v>214</v>
      </c>
      <c r="C454" s="6" t="s">
        <v>15</v>
      </c>
      <c r="D454" s="6">
        <v>49103.573399433597</v>
      </c>
    </row>
    <row r="455" spans="1:4" x14ac:dyDescent="0.25">
      <c r="A455" s="6" t="s">
        <v>213</v>
      </c>
      <c r="B455" s="6" t="s">
        <v>214</v>
      </c>
      <c r="C455" s="6" t="s">
        <v>17</v>
      </c>
      <c r="D455" s="6">
        <v>6981.9375829724004</v>
      </c>
    </row>
    <row r="456" spans="1:4" x14ac:dyDescent="0.25">
      <c r="A456" s="6" t="s">
        <v>213</v>
      </c>
      <c r="B456" s="6" t="s">
        <v>214</v>
      </c>
      <c r="C456" s="6" t="s">
        <v>18</v>
      </c>
      <c r="D456" s="6">
        <v>8417.5186864866901</v>
      </c>
    </row>
    <row r="457" spans="1:4" x14ac:dyDescent="0.25">
      <c r="A457" s="6" t="s">
        <v>215</v>
      </c>
      <c r="B457" s="6" t="s">
        <v>216</v>
      </c>
      <c r="C457" s="6" t="s">
        <v>15</v>
      </c>
      <c r="D457" s="6">
        <v>10771.2296123652</v>
      </c>
    </row>
    <row r="458" spans="1:4" x14ac:dyDescent="0.25">
      <c r="A458" s="6" t="s">
        <v>215</v>
      </c>
      <c r="B458" s="6" t="s">
        <v>216</v>
      </c>
      <c r="C458" s="6" t="s">
        <v>17</v>
      </c>
      <c r="D458" s="6">
        <v>0</v>
      </c>
    </row>
    <row r="459" spans="1:4" x14ac:dyDescent="0.25">
      <c r="A459" s="6" t="s">
        <v>215</v>
      </c>
      <c r="B459" s="6" t="s">
        <v>216</v>
      </c>
      <c r="C459" s="6" t="s">
        <v>18</v>
      </c>
      <c r="D459" s="6">
        <v>12568.888866743</v>
      </c>
    </row>
    <row r="460" spans="1:4" x14ac:dyDescent="0.25">
      <c r="A460" s="6" t="s">
        <v>217</v>
      </c>
      <c r="B460" s="6" t="s">
        <v>218</v>
      </c>
      <c r="C460" s="6" t="s">
        <v>15</v>
      </c>
      <c r="D460" s="6">
        <v>126930.465433609</v>
      </c>
    </row>
    <row r="461" spans="1:4" x14ac:dyDescent="0.25">
      <c r="A461" s="6" t="s">
        <v>217</v>
      </c>
      <c r="B461" s="6" t="s">
        <v>218</v>
      </c>
      <c r="C461" s="6" t="s">
        <v>17</v>
      </c>
      <c r="D461" s="6">
        <v>12276.4595194965</v>
      </c>
    </row>
    <row r="462" spans="1:4" x14ac:dyDescent="0.25">
      <c r="A462" s="6" t="s">
        <v>217</v>
      </c>
      <c r="B462" s="6" t="s">
        <v>218</v>
      </c>
      <c r="C462" s="6" t="s">
        <v>18</v>
      </c>
      <c r="D462" s="6">
        <v>25801.661055546701</v>
      </c>
    </row>
    <row r="463" spans="1:4" x14ac:dyDescent="0.25">
      <c r="A463" s="6" t="s">
        <v>219</v>
      </c>
      <c r="B463" s="6" t="s">
        <v>220</v>
      </c>
      <c r="C463" s="6" t="s">
        <v>15</v>
      </c>
      <c r="D463" s="6">
        <v>0</v>
      </c>
    </row>
    <row r="464" spans="1:4" x14ac:dyDescent="0.25">
      <c r="A464" s="6" t="s">
        <v>219</v>
      </c>
      <c r="B464" s="6" t="s">
        <v>220</v>
      </c>
      <c r="C464" s="6" t="s">
        <v>17</v>
      </c>
      <c r="D464" s="6">
        <v>10353.6635888204</v>
      </c>
    </row>
    <row r="465" spans="1:4" x14ac:dyDescent="0.25">
      <c r="A465" s="6" t="s">
        <v>219</v>
      </c>
      <c r="B465" s="6" t="s">
        <v>220</v>
      </c>
      <c r="C465" s="6" t="s">
        <v>18</v>
      </c>
      <c r="D465" s="6">
        <v>10705.3446763264</v>
      </c>
    </row>
    <row r="466" spans="1:4" x14ac:dyDescent="0.25">
      <c r="A466" s="6" t="s">
        <v>221</v>
      </c>
      <c r="B466" s="6" t="s">
        <v>222</v>
      </c>
      <c r="C466" s="6" t="s">
        <v>15</v>
      </c>
      <c r="D466" s="6">
        <v>0</v>
      </c>
    </row>
    <row r="467" spans="1:4" x14ac:dyDescent="0.25">
      <c r="A467" s="6" t="s">
        <v>221</v>
      </c>
      <c r="B467" s="6" t="s">
        <v>222</v>
      </c>
      <c r="C467" s="6" t="s">
        <v>17</v>
      </c>
      <c r="D467" s="6">
        <v>5932.0490891906302</v>
      </c>
    </row>
    <row r="468" spans="1:4" x14ac:dyDescent="0.25">
      <c r="A468" s="6" t="s">
        <v>221</v>
      </c>
      <c r="B468" s="6" t="s">
        <v>222</v>
      </c>
      <c r="C468" s="6" t="s">
        <v>18</v>
      </c>
      <c r="D468" s="6">
        <v>6876.79025188572</v>
      </c>
    </row>
    <row r="469" spans="1:4" x14ac:dyDescent="0.25">
      <c r="A469" s="6" t="s">
        <v>223</v>
      </c>
      <c r="B469" s="6" t="s">
        <v>224</v>
      </c>
      <c r="C469" s="6" t="s">
        <v>15</v>
      </c>
      <c r="D469" s="6">
        <v>18828.013953804901</v>
      </c>
    </row>
    <row r="470" spans="1:4" x14ac:dyDescent="0.25">
      <c r="A470" s="6" t="s">
        <v>223</v>
      </c>
      <c r="B470" s="6" t="s">
        <v>224</v>
      </c>
      <c r="C470" s="6" t="s">
        <v>17</v>
      </c>
      <c r="D470" s="6">
        <v>19669.345910489999</v>
      </c>
    </row>
    <row r="471" spans="1:4" x14ac:dyDescent="0.25">
      <c r="A471" s="6" t="s">
        <v>223</v>
      </c>
      <c r="B471" s="6" t="s">
        <v>224</v>
      </c>
      <c r="C471" s="6" t="s">
        <v>18</v>
      </c>
      <c r="D471" s="6">
        <v>9122.3208641880592</v>
      </c>
    </row>
    <row r="472" spans="1:4" x14ac:dyDescent="0.25">
      <c r="A472" s="6" t="s">
        <v>225</v>
      </c>
      <c r="B472" s="6" t="s">
        <v>226</v>
      </c>
      <c r="C472" s="6" t="s">
        <v>15</v>
      </c>
      <c r="D472" s="6">
        <v>5948.4404229661104</v>
      </c>
    </row>
    <row r="473" spans="1:4" x14ac:dyDescent="0.25">
      <c r="A473" s="6" t="s">
        <v>225</v>
      </c>
      <c r="B473" s="6" t="s">
        <v>226</v>
      </c>
      <c r="C473" s="6" t="s">
        <v>17</v>
      </c>
      <c r="D473" s="6">
        <v>8030.1693283536297</v>
      </c>
    </row>
    <row r="474" spans="1:4" x14ac:dyDescent="0.25">
      <c r="A474" s="6" t="s">
        <v>225</v>
      </c>
      <c r="B474" s="6" t="s">
        <v>226</v>
      </c>
      <c r="C474" s="6" t="s">
        <v>18</v>
      </c>
      <c r="D474" s="6">
        <v>4399.5165682981697</v>
      </c>
    </row>
    <row r="475" spans="1:4" x14ac:dyDescent="0.25">
      <c r="A475" s="6" t="s">
        <v>227</v>
      </c>
      <c r="B475" s="6" t="s">
        <v>228</v>
      </c>
      <c r="C475" s="6" t="s">
        <v>15</v>
      </c>
      <c r="D475" s="6">
        <v>0</v>
      </c>
    </row>
    <row r="476" spans="1:4" x14ac:dyDescent="0.25">
      <c r="A476" s="6" t="s">
        <v>227</v>
      </c>
      <c r="B476" s="6" t="s">
        <v>228</v>
      </c>
      <c r="C476" s="6" t="s">
        <v>17</v>
      </c>
      <c r="D476" s="6">
        <v>5083.5048158318896</v>
      </c>
    </row>
    <row r="477" spans="1:4" x14ac:dyDescent="0.25">
      <c r="A477" s="6" t="s">
        <v>227</v>
      </c>
      <c r="B477" s="6" t="s">
        <v>228</v>
      </c>
      <c r="C477" s="6" t="s">
        <v>18</v>
      </c>
      <c r="D477" s="6">
        <v>22055.9418145155</v>
      </c>
    </row>
    <row r="478" spans="1:4" x14ac:dyDescent="0.25">
      <c r="A478" s="6" t="s">
        <v>229</v>
      </c>
      <c r="B478" s="6" t="s">
        <v>230</v>
      </c>
      <c r="C478" s="6" t="s">
        <v>15</v>
      </c>
      <c r="D478" s="6">
        <v>9617.3199996411204</v>
      </c>
    </row>
    <row r="479" spans="1:4" x14ac:dyDescent="0.25">
      <c r="A479" s="6" t="s">
        <v>229</v>
      </c>
      <c r="B479" s="6" t="s">
        <v>230</v>
      </c>
      <c r="C479" s="6" t="s">
        <v>17</v>
      </c>
      <c r="D479" s="6">
        <v>8302.2712204465697</v>
      </c>
    </row>
    <row r="480" spans="1:4" x14ac:dyDescent="0.25">
      <c r="A480" s="6" t="s">
        <v>229</v>
      </c>
      <c r="B480" s="6" t="s">
        <v>230</v>
      </c>
      <c r="C480" s="6" t="s">
        <v>18</v>
      </c>
      <c r="D480" s="6">
        <v>5394.4568144076402</v>
      </c>
    </row>
    <row r="481" spans="1:4" x14ac:dyDescent="0.25">
      <c r="A481" s="6" t="s">
        <v>231</v>
      </c>
      <c r="B481" s="6" t="s">
        <v>232</v>
      </c>
      <c r="C481" s="6" t="s">
        <v>15</v>
      </c>
      <c r="D481" s="6">
        <v>308.95126982703198</v>
      </c>
    </row>
    <row r="482" spans="1:4" x14ac:dyDescent="0.25">
      <c r="A482" s="6" t="s">
        <v>231</v>
      </c>
      <c r="B482" s="6" t="s">
        <v>232</v>
      </c>
      <c r="C482" s="6" t="s">
        <v>17</v>
      </c>
      <c r="D482" s="6">
        <v>18141.508056745799</v>
      </c>
    </row>
    <row r="483" spans="1:4" x14ac:dyDescent="0.25">
      <c r="A483" s="6" t="s">
        <v>231</v>
      </c>
      <c r="B483" s="6" t="s">
        <v>232</v>
      </c>
      <c r="C483" s="6" t="s">
        <v>18</v>
      </c>
      <c r="D483" s="6">
        <v>6714.07553242629</v>
      </c>
    </row>
    <row r="484" spans="1:4" x14ac:dyDescent="0.25">
      <c r="A484" s="6" t="s">
        <v>233</v>
      </c>
      <c r="B484" s="6" t="s">
        <v>234</v>
      </c>
      <c r="C484" s="6" t="s">
        <v>15</v>
      </c>
      <c r="D484" s="6">
        <v>0</v>
      </c>
    </row>
    <row r="485" spans="1:4" x14ac:dyDescent="0.25">
      <c r="A485" s="6" t="s">
        <v>233</v>
      </c>
      <c r="B485" s="6" t="s">
        <v>234</v>
      </c>
      <c r="C485" s="6" t="s">
        <v>17</v>
      </c>
      <c r="D485" s="6">
        <v>10264.268450830899</v>
      </c>
    </row>
    <row r="486" spans="1:4" x14ac:dyDescent="0.25">
      <c r="A486" s="6" t="s">
        <v>233</v>
      </c>
      <c r="B486" s="6" t="s">
        <v>234</v>
      </c>
      <c r="C486" s="6" t="s">
        <v>18</v>
      </c>
      <c r="D486" s="6">
        <v>5764.8053702802199</v>
      </c>
    </row>
    <row r="487" spans="1:4" x14ac:dyDescent="0.25">
      <c r="A487" s="6" t="s">
        <v>235</v>
      </c>
      <c r="B487" s="6" t="s">
        <v>236</v>
      </c>
      <c r="C487" s="6" t="s">
        <v>15</v>
      </c>
      <c r="D487" s="6">
        <v>2749.89494015115</v>
      </c>
    </row>
    <row r="488" spans="1:4" x14ac:dyDescent="0.25">
      <c r="A488" s="6" t="s">
        <v>235</v>
      </c>
      <c r="B488" s="6" t="s">
        <v>236</v>
      </c>
      <c r="C488" s="6" t="s">
        <v>16</v>
      </c>
      <c r="D488" s="6">
        <v>0</v>
      </c>
    </row>
    <row r="489" spans="1:4" x14ac:dyDescent="0.25">
      <c r="A489" s="6" t="s">
        <v>235</v>
      </c>
      <c r="B489" s="6" t="s">
        <v>236</v>
      </c>
      <c r="C489" s="6" t="s">
        <v>17</v>
      </c>
      <c r="D489" s="6">
        <v>0</v>
      </c>
    </row>
    <row r="490" spans="1:4" x14ac:dyDescent="0.25">
      <c r="A490" s="6" t="s">
        <v>235</v>
      </c>
      <c r="B490" s="6" t="s">
        <v>236</v>
      </c>
      <c r="C490" s="6" t="s">
        <v>18</v>
      </c>
      <c r="D490" s="6">
        <v>10381.5782052797</v>
      </c>
    </row>
    <row r="491" spans="1:4" x14ac:dyDescent="0.25">
      <c r="A491" s="6" t="s">
        <v>237</v>
      </c>
      <c r="B491" s="6" t="s">
        <v>238</v>
      </c>
      <c r="C491" s="6" t="s">
        <v>15</v>
      </c>
      <c r="D491" s="6">
        <v>12177.2952405863</v>
      </c>
    </row>
    <row r="492" spans="1:4" x14ac:dyDescent="0.25">
      <c r="A492" s="6" t="s">
        <v>237</v>
      </c>
      <c r="B492" s="6" t="s">
        <v>238</v>
      </c>
      <c r="C492" s="6" t="s">
        <v>16</v>
      </c>
      <c r="D492" s="6">
        <v>0</v>
      </c>
    </row>
    <row r="493" spans="1:4" x14ac:dyDescent="0.25">
      <c r="A493" s="6" t="s">
        <v>237</v>
      </c>
      <c r="B493" s="6" t="s">
        <v>238</v>
      </c>
      <c r="C493" s="6" t="s">
        <v>17</v>
      </c>
      <c r="D493" s="6">
        <v>0</v>
      </c>
    </row>
    <row r="494" spans="1:4" x14ac:dyDescent="0.25">
      <c r="A494" s="6" t="s">
        <v>237</v>
      </c>
      <c r="B494" s="6" t="s">
        <v>238</v>
      </c>
      <c r="C494" s="6" t="s">
        <v>18</v>
      </c>
      <c r="D494" s="6">
        <v>9147.1624151120104</v>
      </c>
    </row>
    <row r="495" spans="1:4" x14ac:dyDescent="0.25">
      <c r="A495" s="6" t="s">
        <v>239</v>
      </c>
      <c r="B495" s="6" t="s">
        <v>240</v>
      </c>
      <c r="C495" s="6" t="s">
        <v>15</v>
      </c>
      <c r="D495" s="6">
        <v>363333.34375</v>
      </c>
    </row>
    <row r="496" spans="1:4" x14ac:dyDescent="0.25">
      <c r="A496" s="6" t="s">
        <v>239</v>
      </c>
      <c r="B496" s="6" t="s">
        <v>240</v>
      </c>
      <c r="C496" s="6" t="s">
        <v>17</v>
      </c>
      <c r="D496" s="6">
        <v>11688.2611911725</v>
      </c>
    </row>
    <row r="497" spans="1:4" x14ac:dyDescent="0.25">
      <c r="A497" s="6" t="s">
        <v>239</v>
      </c>
      <c r="B497" s="6" t="s">
        <v>240</v>
      </c>
      <c r="C497" s="6" t="s">
        <v>18</v>
      </c>
      <c r="D497" s="6">
        <v>64793.7135181552</v>
      </c>
    </row>
    <row r="498" spans="1:4" x14ac:dyDescent="0.25">
      <c r="A498" s="6" t="s">
        <v>241</v>
      </c>
      <c r="B498" s="6" t="s">
        <v>242</v>
      </c>
      <c r="C498" s="6" t="s">
        <v>15</v>
      </c>
      <c r="D498" s="6">
        <v>9002.9902041744408</v>
      </c>
    </row>
    <row r="499" spans="1:4" x14ac:dyDescent="0.25">
      <c r="A499" s="6" t="s">
        <v>241</v>
      </c>
      <c r="B499" s="6" t="s">
        <v>242</v>
      </c>
      <c r="C499" s="6" t="s">
        <v>17</v>
      </c>
      <c r="D499" s="6">
        <v>42147.692116425598</v>
      </c>
    </row>
    <row r="500" spans="1:4" x14ac:dyDescent="0.25">
      <c r="A500" s="6" t="s">
        <v>241</v>
      </c>
      <c r="B500" s="6" t="s">
        <v>242</v>
      </c>
      <c r="C500" s="6" t="s">
        <v>18</v>
      </c>
      <c r="D500" s="6">
        <v>58881.667268951103</v>
      </c>
    </row>
    <row r="501" spans="1:4" x14ac:dyDescent="0.25">
      <c r="A501" s="6" t="s">
        <v>243</v>
      </c>
      <c r="B501" s="6" t="s">
        <v>244</v>
      </c>
      <c r="C501" s="6" t="s">
        <v>15</v>
      </c>
      <c r="D501" s="6">
        <v>1063.47249839447</v>
      </c>
    </row>
    <row r="502" spans="1:4" x14ac:dyDescent="0.25">
      <c r="A502" s="6" t="s">
        <v>243</v>
      </c>
      <c r="B502" s="6" t="s">
        <v>244</v>
      </c>
      <c r="C502" s="6" t="s">
        <v>17</v>
      </c>
      <c r="D502" s="6">
        <v>745.33194789829997</v>
      </c>
    </row>
    <row r="503" spans="1:4" x14ac:dyDescent="0.25">
      <c r="A503" s="6" t="s">
        <v>243</v>
      </c>
      <c r="B503" s="6" t="s">
        <v>244</v>
      </c>
      <c r="C503" s="6" t="s">
        <v>18</v>
      </c>
      <c r="D503" s="6">
        <v>6540.9025703832403</v>
      </c>
    </row>
    <row r="504" spans="1:4" x14ac:dyDescent="0.25">
      <c r="A504" s="6" t="s">
        <v>245</v>
      </c>
      <c r="B504" s="6" t="s">
        <v>246</v>
      </c>
      <c r="C504" s="6" t="s">
        <v>15</v>
      </c>
      <c r="D504" s="6">
        <v>0</v>
      </c>
    </row>
    <row r="505" spans="1:4" x14ac:dyDescent="0.25">
      <c r="A505" s="6" t="s">
        <v>245</v>
      </c>
      <c r="B505" s="6" t="s">
        <v>246</v>
      </c>
      <c r="C505" s="6" t="s">
        <v>17</v>
      </c>
      <c r="D505" s="6">
        <v>0</v>
      </c>
    </row>
    <row r="506" spans="1:4" x14ac:dyDescent="0.25">
      <c r="A506" s="6" t="s">
        <v>245</v>
      </c>
      <c r="B506" s="6" t="s">
        <v>246</v>
      </c>
      <c r="C506" s="6" t="s">
        <v>18</v>
      </c>
      <c r="D506" s="6">
        <v>3683.5426957261898</v>
      </c>
    </row>
    <row r="507" spans="1:4" x14ac:dyDescent="0.25">
      <c r="A507" s="6" t="s">
        <v>247</v>
      </c>
      <c r="B507" s="6" t="s">
        <v>248</v>
      </c>
      <c r="C507" s="6" t="s">
        <v>15</v>
      </c>
      <c r="D507" s="6">
        <v>42275.290283955801</v>
      </c>
    </row>
    <row r="508" spans="1:4" x14ac:dyDescent="0.25">
      <c r="A508" s="6" t="s">
        <v>247</v>
      </c>
      <c r="B508" s="6" t="s">
        <v>248</v>
      </c>
      <c r="C508" s="6" t="s">
        <v>17</v>
      </c>
      <c r="D508" s="6">
        <v>3798.6513229034399</v>
      </c>
    </row>
    <row r="509" spans="1:4" x14ac:dyDescent="0.25">
      <c r="A509" s="6" t="s">
        <v>247</v>
      </c>
      <c r="B509" s="6" t="s">
        <v>248</v>
      </c>
      <c r="C509" s="6" t="s">
        <v>18</v>
      </c>
      <c r="D509" s="6">
        <v>32290.532589061801</v>
      </c>
    </row>
    <row r="510" spans="1:4" x14ac:dyDescent="0.25">
      <c r="A510" s="6" t="s">
        <v>249</v>
      </c>
      <c r="B510" s="6" t="s">
        <v>250</v>
      </c>
      <c r="C510" s="6" t="s">
        <v>15</v>
      </c>
      <c r="D510" s="6">
        <v>53150.427722564898</v>
      </c>
    </row>
    <row r="511" spans="1:4" x14ac:dyDescent="0.25">
      <c r="A511" s="6" t="s">
        <v>249</v>
      </c>
      <c r="B511" s="6" t="s">
        <v>250</v>
      </c>
      <c r="C511" s="6" t="s">
        <v>17</v>
      </c>
      <c r="D511" s="6">
        <v>82326.735947349895</v>
      </c>
    </row>
    <row r="512" spans="1:4" x14ac:dyDescent="0.25">
      <c r="A512" s="6" t="s">
        <v>249</v>
      </c>
      <c r="B512" s="6" t="s">
        <v>250</v>
      </c>
      <c r="C512" s="6" t="s">
        <v>18</v>
      </c>
      <c r="D512" s="6">
        <v>60052.844839076599</v>
      </c>
    </row>
    <row r="513" spans="1:4" x14ac:dyDescent="0.25">
      <c r="A513" s="6" t="s">
        <v>251</v>
      </c>
      <c r="B513" s="6" t="s">
        <v>252</v>
      </c>
      <c r="C513" s="6" t="s">
        <v>15</v>
      </c>
      <c r="D513" s="6">
        <v>88354.873334982796</v>
      </c>
    </row>
    <row r="514" spans="1:4" x14ac:dyDescent="0.25">
      <c r="A514" s="6" t="s">
        <v>251</v>
      </c>
      <c r="B514" s="6" t="s">
        <v>252</v>
      </c>
      <c r="C514" s="6" t="s">
        <v>17</v>
      </c>
      <c r="D514" s="6">
        <v>35663.532294516001</v>
      </c>
    </row>
    <row r="515" spans="1:4" x14ac:dyDescent="0.25">
      <c r="A515" s="6" t="s">
        <v>251</v>
      </c>
      <c r="B515" s="6" t="s">
        <v>252</v>
      </c>
      <c r="C515" s="6" t="s">
        <v>18</v>
      </c>
      <c r="D515" s="6">
        <v>99332.6908094299</v>
      </c>
    </row>
    <row r="516" spans="1:4" x14ac:dyDescent="0.25">
      <c r="A516" s="6" t="s">
        <v>253</v>
      </c>
      <c r="B516" s="6" t="s">
        <v>254</v>
      </c>
      <c r="C516" s="6" t="s">
        <v>15</v>
      </c>
      <c r="D516" s="6">
        <v>0</v>
      </c>
    </row>
    <row r="517" spans="1:4" x14ac:dyDescent="0.25">
      <c r="A517" s="6" t="s">
        <v>253</v>
      </c>
      <c r="B517" s="6" t="s">
        <v>254</v>
      </c>
      <c r="C517" s="6" t="s">
        <v>17</v>
      </c>
      <c r="D517" s="6">
        <v>0</v>
      </c>
    </row>
    <row r="518" spans="1:4" x14ac:dyDescent="0.25">
      <c r="A518" s="6" t="s">
        <v>253</v>
      </c>
      <c r="B518" s="6" t="s">
        <v>254</v>
      </c>
      <c r="C518" s="6" t="s">
        <v>18</v>
      </c>
      <c r="D518" s="6">
        <v>6298.5816343009601</v>
      </c>
    </row>
    <row r="519" spans="1:4" x14ac:dyDescent="0.25">
      <c r="A519" s="6" t="s">
        <v>255</v>
      </c>
      <c r="B519" s="6" t="s">
        <v>256</v>
      </c>
      <c r="C519" s="6" t="s">
        <v>15</v>
      </c>
      <c r="D519" s="6">
        <v>55495.404733950199</v>
      </c>
    </row>
    <row r="520" spans="1:4" x14ac:dyDescent="0.25">
      <c r="A520" s="6" t="s">
        <v>255</v>
      </c>
      <c r="B520" s="6" t="s">
        <v>256</v>
      </c>
      <c r="C520" s="6" t="s">
        <v>16</v>
      </c>
      <c r="D520" s="6">
        <v>138333.328125</v>
      </c>
    </row>
    <row r="521" spans="1:4" x14ac:dyDescent="0.25">
      <c r="A521" s="6" t="s">
        <v>255</v>
      </c>
      <c r="B521" s="6" t="s">
        <v>256</v>
      </c>
      <c r="C521" s="6" t="s">
        <v>17</v>
      </c>
      <c r="D521" s="6">
        <v>55309.744248011702</v>
      </c>
    </row>
    <row r="522" spans="1:4" x14ac:dyDescent="0.25">
      <c r="A522" s="6" t="s">
        <v>255</v>
      </c>
      <c r="B522" s="6" t="s">
        <v>256</v>
      </c>
      <c r="C522" s="6" t="s">
        <v>18</v>
      </c>
      <c r="D522" s="6">
        <v>89844.531622079798</v>
      </c>
    </row>
    <row r="523" spans="1:4" x14ac:dyDescent="0.25">
      <c r="A523" s="6" t="s">
        <v>257</v>
      </c>
      <c r="B523" s="6" t="s">
        <v>258</v>
      </c>
      <c r="C523" s="6" t="s">
        <v>15</v>
      </c>
      <c r="D523" s="6">
        <v>140000</v>
      </c>
    </row>
    <row r="524" spans="1:4" x14ac:dyDescent="0.25">
      <c r="A524" s="6" t="s">
        <v>257</v>
      </c>
      <c r="B524" s="6" t="s">
        <v>258</v>
      </c>
      <c r="C524" s="6" t="s">
        <v>17</v>
      </c>
      <c r="D524" s="6">
        <v>59548.363445851901</v>
      </c>
    </row>
    <row r="525" spans="1:4" x14ac:dyDescent="0.25">
      <c r="A525" s="6" t="s">
        <v>257</v>
      </c>
      <c r="B525" s="6" t="s">
        <v>258</v>
      </c>
      <c r="C525" s="6" t="s">
        <v>18</v>
      </c>
      <c r="D525" s="6">
        <v>81430.814013514406</v>
      </c>
    </row>
    <row r="526" spans="1:4" x14ac:dyDescent="0.25">
      <c r="A526" s="6" t="s">
        <v>259</v>
      </c>
      <c r="B526" s="6" t="s">
        <v>260</v>
      </c>
      <c r="C526" s="6" t="s">
        <v>15</v>
      </c>
      <c r="D526" s="6">
        <v>98581.038028354698</v>
      </c>
    </row>
    <row r="527" spans="1:4" x14ac:dyDescent="0.25">
      <c r="A527" s="6" t="s">
        <v>259</v>
      </c>
      <c r="B527" s="6" t="s">
        <v>260</v>
      </c>
      <c r="C527" s="6" t="s">
        <v>17</v>
      </c>
      <c r="D527" s="6">
        <v>34232.6266522156</v>
      </c>
    </row>
    <row r="528" spans="1:4" x14ac:dyDescent="0.25">
      <c r="A528" s="6" t="s">
        <v>259</v>
      </c>
      <c r="B528" s="6" t="s">
        <v>260</v>
      </c>
      <c r="C528" s="6" t="s">
        <v>18</v>
      </c>
      <c r="D528" s="6">
        <v>66981.314943739606</v>
      </c>
    </row>
    <row r="529" spans="1:4" x14ac:dyDescent="0.25">
      <c r="A529" s="6" t="s">
        <v>261</v>
      </c>
      <c r="B529" s="6" t="s">
        <v>262</v>
      </c>
      <c r="C529" s="6" t="s">
        <v>17</v>
      </c>
      <c r="D529" s="6">
        <v>0</v>
      </c>
    </row>
    <row r="530" spans="1:4" x14ac:dyDescent="0.25">
      <c r="A530" s="6" t="s">
        <v>261</v>
      </c>
      <c r="B530" s="6" t="s">
        <v>262</v>
      </c>
      <c r="C530" s="6" t="s">
        <v>18</v>
      </c>
      <c r="D530" s="6">
        <v>52979.724657596897</v>
      </c>
    </row>
    <row r="531" spans="1:4" x14ac:dyDescent="0.25">
      <c r="A531" s="6" t="s">
        <v>263</v>
      </c>
      <c r="B531" s="6" t="s">
        <v>264</v>
      </c>
      <c r="C531" s="6" t="s">
        <v>15</v>
      </c>
      <c r="D531" s="6">
        <v>0</v>
      </c>
    </row>
    <row r="532" spans="1:4" x14ac:dyDescent="0.25">
      <c r="A532" s="6" t="s">
        <v>263</v>
      </c>
      <c r="B532" s="6" t="s">
        <v>264</v>
      </c>
      <c r="C532" s="6" t="s">
        <v>17</v>
      </c>
      <c r="D532" s="6">
        <v>43229.624388223303</v>
      </c>
    </row>
    <row r="533" spans="1:4" x14ac:dyDescent="0.25">
      <c r="A533" s="6" t="s">
        <v>263</v>
      </c>
      <c r="B533" s="6" t="s">
        <v>264</v>
      </c>
      <c r="C533" s="6" t="s">
        <v>18</v>
      </c>
      <c r="D533" s="6">
        <v>36558.669754700502</v>
      </c>
    </row>
    <row r="534" spans="1:4" x14ac:dyDescent="0.25">
      <c r="A534" s="6" t="s">
        <v>265</v>
      </c>
      <c r="B534" s="6" t="s">
        <v>266</v>
      </c>
      <c r="C534" s="6" t="s">
        <v>15</v>
      </c>
      <c r="D534" s="6">
        <v>0</v>
      </c>
    </row>
    <row r="535" spans="1:4" x14ac:dyDescent="0.25">
      <c r="A535" s="6" t="s">
        <v>265</v>
      </c>
      <c r="B535" s="6" t="s">
        <v>266</v>
      </c>
      <c r="C535" s="6" t="s">
        <v>17</v>
      </c>
      <c r="D535" s="6">
        <v>23278.147373811498</v>
      </c>
    </row>
    <row r="536" spans="1:4" x14ac:dyDescent="0.25">
      <c r="A536" s="6" t="s">
        <v>265</v>
      </c>
      <c r="B536" s="6" t="s">
        <v>266</v>
      </c>
      <c r="C536" s="6" t="s">
        <v>18</v>
      </c>
      <c r="D536" s="6">
        <v>32462.284758109901</v>
      </c>
    </row>
    <row r="537" spans="1:4" x14ac:dyDescent="0.25">
      <c r="A537" s="6" t="s">
        <v>267</v>
      </c>
      <c r="B537" s="6" t="s">
        <v>268</v>
      </c>
      <c r="C537" s="6" t="s">
        <v>15</v>
      </c>
      <c r="D537" s="6">
        <v>52974.5975159222</v>
      </c>
    </row>
    <row r="538" spans="1:4" x14ac:dyDescent="0.25">
      <c r="A538" s="6" t="s">
        <v>267</v>
      </c>
      <c r="B538" s="6" t="s">
        <v>268</v>
      </c>
      <c r="C538" s="6" t="s">
        <v>17</v>
      </c>
      <c r="D538" s="6">
        <v>32689.883010282501</v>
      </c>
    </row>
    <row r="539" spans="1:4" x14ac:dyDescent="0.25">
      <c r="A539" s="6" t="s">
        <v>267</v>
      </c>
      <c r="B539" s="6" t="s">
        <v>268</v>
      </c>
      <c r="C539" s="6" t="s">
        <v>18</v>
      </c>
      <c r="D539" s="6">
        <v>61840.0178499174</v>
      </c>
    </row>
    <row r="540" spans="1:4" x14ac:dyDescent="0.25">
      <c r="A540" s="6" t="s">
        <v>269</v>
      </c>
      <c r="B540" s="6" t="s">
        <v>270</v>
      </c>
      <c r="C540" s="6" t="s">
        <v>17</v>
      </c>
      <c r="D540" s="6">
        <v>694178.32225946395</v>
      </c>
    </row>
    <row r="541" spans="1:4" x14ac:dyDescent="0.25">
      <c r="A541" s="6" t="s">
        <v>269</v>
      </c>
      <c r="B541" s="6" t="s">
        <v>270</v>
      </c>
      <c r="C541" s="6" t="s">
        <v>18</v>
      </c>
      <c r="D541" s="6">
        <v>197964.57480615901</v>
      </c>
    </row>
    <row r="542" spans="1:4" x14ac:dyDescent="0.25">
      <c r="A542" s="6" t="s">
        <v>271</v>
      </c>
      <c r="B542" s="6" t="s">
        <v>272</v>
      </c>
      <c r="C542" s="6" t="s">
        <v>15</v>
      </c>
      <c r="D542" s="6">
        <v>17997.126653778301</v>
      </c>
    </row>
    <row r="543" spans="1:4" x14ac:dyDescent="0.25">
      <c r="A543" s="6" t="s">
        <v>271</v>
      </c>
      <c r="B543" s="6" t="s">
        <v>272</v>
      </c>
      <c r="C543" s="6" t="s">
        <v>17</v>
      </c>
      <c r="D543" s="6">
        <v>4255.6220250147999</v>
      </c>
    </row>
    <row r="544" spans="1:4" x14ac:dyDescent="0.25">
      <c r="A544" s="6" t="s">
        <v>271</v>
      </c>
      <c r="B544" s="6" t="s">
        <v>272</v>
      </c>
      <c r="C544" s="6" t="s">
        <v>18</v>
      </c>
      <c r="D544" s="6">
        <v>86470.049423581106</v>
      </c>
    </row>
    <row r="545" spans="1:4" x14ac:dyDescent="0.25">
      <c r="A545" s="6" t="s">
        <v>273</v>
      </c>
      <c r="B545" s="6" t="s">
        <v>274</v>
      </c>
      <c r="C545" s="6" t="s">
        <v>15</v>
      </c>
      <c r="D545" s="6">
        <v>178445.91827479901</v>
      </c>
    </row>
    <row r="546" spans="1:4" x14ac:dyDescent="0.25">
      <c r="A546" s="6" t="s">
        <v>273</v>
      </c>
      <c r="B546" s="6" t="s">
        <v>274</v>
      </c>
      <c r="C546" s="6" t="s">
        <v>17</v>
      </c>
      <c r="D546" s="6">
        <v>97293.777859446694</v>
      </c>
    </row>
    <row r="547" spans="1:4" x14ac:dyDescent="0.25">
      <c r="A547" s="6" t="s">
        <v>273</v>
      </c>
      <c r="B547" s="6" t="s">
        <v>274</v>
      </c>
      <c r="C547" s="6" t="s">
        <v>18</v>
      </c>
      <c r="D547" s="6">
        <v>99755.067308495098</v>
      </c>
    </row>
    <row r="548" spans="1:4" x14ac:dyDescent="0.25">
      <c r="A548" s="6" t="s">
        <v>275</v>
      </c>
      <c r="B548" s="6" t="s">
        <v>276</v>
      </c>
      <c r="C548" s="6" t="s">
        <v>15</v>
      </c>
      <c r="D548" s="6">
        <v>0</v>
      </c>
    </row>
    <row r="549" spans="1:4" x14ac:dyDescent="0.25">
      <c r="A549" s="6" t="s">
        <v>275</v>
      </c>
      <c r="B549" s="6" t="s">
        <v>276</v>
      </c>
      <c r="C549" s="6" t="s">
        <v>17</v>
      </c>
      <c r="D549" s="6">
        <v>15849.8535860923</v>
      </c>
    </row>
    <row r="550" spans="1:4" x14ac:dyDescent="0.25">
      <c r="A550" s="6" t="s">
        <v>275</v>
      </c>
      <c r="B550" s="6" t="s">
        <v>276</v>
      </c>
      <c r="C550" s="6" t="s">
        <v>18</v>
      </c>
      <c r="D550" s="6">
        <v>57813.439628632899</v>
      </c>
    </row>
    <row r="551" spans="1:4" x14ac:dyDescent="0.25">
      <c r="A551" s="6" t="s">
        <v>277</v>
      </c>
      <c r="B551" s="6" t="s">
        <v>278</v>
      </c>
      <c r="C551" s="6" t="s">
        <v>15</v>
      </c>
      <c r="D551" s="6">
        <v>45000</v>
      </c>
    </row>
    <row r="552" spans="1:4" x14ac:dyDescent="0.25">
      <c r="A552" s="6" t="s">
        <v>277</v>
      </c>
      <c r="B552" s="6" t="s">
        <v>278</v>
      </c>
      <c r="C552" s="6" t="s">
        <v>17</v>
      </c>
      <c r="D552" s="6">
        <v>743912.93568680005</v>
      </c>
    </row>
    <row r="553" spans="1:4" x14ac:dyDescent="0.25">
      <c r="A553" s="6" t="s">
        <v>277</v>
      </c>
      <c r="B553" s="6" t="s">
        <v>278</v>
      </c>
      <c r="C553" s="6" t="s">
        <v>18</v>
      </c>
      <c r="D553" s="6">
        <v>74078.583531794895</v>
      </c>
    </row>
    <row r="554" spans="1:4" x14ac:dyDescent="0.25">
      <c r="A554" s="6" t="s">
        <v>279</v>
      </c>
      <c r="B554" s="6" t="s">
        <v>280</v>
      </c>
      <c r="C554" s="6" t="s">
        <v>15</v>
      </c>
      <c r="D554" s="6">
        <v>0</v>
      </c>
    </row>
    <row r="555" spans="1:4" x14ac:dyDescent="0.25">
      <c r="A555" s="6" t="s">
        <v>279</v>
      </c>
      <c r="B555" s="6" t="s">
        <v>280</v>
      </c>
      <c r="C555" s="6" t="s">
        <v>17</v>
      </c>
      <c r="D555" s="6">
        <v>86918.017168623395</v>
      </c>
    </row>
    <row r="556" spans="1:4" x14ac:dyDescent="0.25">
      <c r="A556" s="6" t="s">
        <v>279</v>
      </c>
      <c r="B556" s="6" t="s">
        <v>280</v>
      </c>
      <c r="C556" s="6" t="s">
        <v>18</v>
      </c>
      <c r="D556" s="6">
        <v>12321.501028848799</v>
      </c>
    </row>
    <row r="557" spans="1:4" x14ac:dyDescent="0.25">
      <c r="A557" s="6" t="s">
        <v>281</v>
      </c>
      <c r="B557" s="6" t="s">
        <v>282</v>
      </c>
      <c r="C557" s="6" t="s">
        <v>15</v>
      </c>
      <c r="D557" s="6">
        <v>0</v>
      </c>
    </row>
    <row r="558" spans="1:4" x14ac:dyDescent="0.25">
      <c r="A558" s="6" t="s">
        <v>281</v>
      </c>
      <c r="B558" s="6" t="s">
        <v>282</v>
      </c>
      <c r="C558" s="6" t="s">
        <v>17</v>
      </c>
      <c r="D558" s="6">
        <v>0</v>
      </c>
    </row>
    <row r="559" spans="1:4" x14ac:dyDescent="0.25">
      <c r="A559" s="6" t="s">
        <v>281</v>
      </c>
      <c r="B559" s="6" t="s">
        <v>282</v>
      </c>
      <c r="C559" s="6" t="s">
        <v>18</v>
      </c>
      <c r="D559" s="6">
        <v>62236.077482147703</v>
      </c>
    </row>
    <row r="560" spans="1:4" x14ac:dyDescent="0.25">
      <c r="A560" s="6" t="s">
        <v>283</v>
      </c>
      <c r="B560" s="6" t="s">
        <v>284</v>
      </c>
      <c r="C560" s="6" t="s">
        <v>15</v>
      </c>
      <c r="D560" s="6">
        <v>10028.7438657739</v>
      </c>
    </row>
    <row r="561" spans="1:4" x14ac:dyDescent="0.25">
      <c r="A561" s="6" t="s">
        <v>283</v>
      </c>
      <c r="B561" s="6" t="s">
        <v>284</v>
      </c>
      <c r="C561" s="6" t="s">
        <v>17</v>
      </c>
      <c r="D561" s="6">
        <v>13190.6965331716</v>
      </c>
    </row>
    <row r="562" spans="1:4" x14ac:dyDescent="0.25">
      <c r="A562" s="6" t="s">
        <v>283</v>
      </c>
      <c r="B562" s="6" t="s">
        <v>284</v>
      </c>
      <c r="C562" s="6" t="s">
        <v>18</v>
      </c>
      <c r="D562" s="6">
        <v>4336.9147226733803</v>
      </c>
    </row>
    <row r="563" spans="1:4" x14ac:dyDescent="0.25">
      <c r="A563" s="6" t="s">
        <v>285</v>
      </c>
      <c r="B563" s="6" t="s">
        <v>286</v>
      </c>
      <c r="C563" s="6" t="s">
        <v>15</v>
      </c>
      <c r="D563" s="6">
        <v>0</v>
      </c>
    </row>
    <row r="564" spans="1:4" x14ac:dyDescent="0.25">
      <c r="A564" s="6" t="s">
        <v>285</v>
      </c>
      <c r="B564" s="6" t="s">
        <v>286</v>
      </c>
      <c r="C564" s="6" t="s">
        <v>17</v>
      </c>
      <c r="D564" s="6">
        <v>12052.474412645301</v>
      </c>
    </row>
    <row r="565" spans="1:4" x14ac:dyDescent="0.25">
      <c r="A565" s="6" t="s">
        <v>285</v>
      </c>
      <c r="B565" s="6" t="s">
        <v>286</v>
      </c>
      <c r="C565" s="6" t="s">
        <v>18</v>
      </c>
      <c r="D565" s="6">
        <v>6265.9417866413296</v>
      </c>
    </row>
    <row r="566" spans="1:4" x14ac:dyDescent="0.25">
      <c r="A566" s="6" t="s">
        <v>287</v>
      </c>
      <c r="B566" s="6" t="s">
        <v>288</v>
      </c>
      <c r="C566" s="6" t="s">
        <v>15</v>
      </c>
      <c r="D566" s="6">
        <v>15000</v>
      </c>
    </row>
    <row r="567" spans="1:4" x14ac:dyDescent="0.25">
      <c r="A567" s="6" t="s">
        <v>287</v>
      </c>
      <c r="B567" s="6" t="s">
        <v>288</v>
      </c>
      <c r="C567" s="6" t="s">
        <v>17</v>
      </c>
      <c r="D567" s="6">
        <v>113306.98931885599</v>
      </c>
    </row>
    <row r="568" spans="1:4" x14ac:dyDescent="0.25">
      <c r="A568" s="6" t="s">
        <v>287</v>
      </c>
      <c r="B568" s="6" t="s">
        <v>288</v>
      </c>
      <c r="C568" s="6" t="s">
        <v>18</v>
      </c>
      <c r="D568" s="6">
        <v>47115.298895300002</v>
      </c>
    </row>
    <row r="569" spans="1:4" x14ac:dyDescent="0.25">
      <c r="A569" s="6" t="s">
        <v>289</v>
      </c>
      <c r="B569" s="6" t="s">
        <v>290</v>
      </c>
      <c r="C569" s="6" t="s">
        <v>15</v>
      </c>
      <c r="D569" s="6">
        <v>18432.995729314702</v>
      </c>
    </row>
    <row r="570" spans="1:4" x14ac:dyDescent="0.25">
      <c r="A570" s="6" t="s">
        <v>289</v>
      </c>
      <c r="B570" s="6" t="s">
        <v>290</v>
      </c>
      <c r="C570" s="6" t="s">
        <v>17</v>
      </c>
      <c r="D570" s="6">
        <v>111067.98810389399</v>
      </c>
    </row>
    <row r="571" spans="1:4" x14ac:dyDescent="0.25">
      <c r="A571" s="6" t="s">
        <v>289</v>
      </c>
      <c r="B571" s="6" t="s">
        <v>290</v>
      </c>
      <c r="C571" s="6" t="s">
        <v>18</v>
      </c>
      <c r="D571" s="6">
        <v>93409.733275305902</v>
      </c>
    </row>
    <row r="572" spans="1:4" x14ac:dyDescent="0.25">
      <c r="A572" s="6" t="s">
        <v>291</v>
      </c>
      <c r="B572" s="6" t="s">
        <v>292</v>
      </c>
      <c r="C572" s="6" t="s">
        <v>15</v>
      </c>
      <c r="D572" s="6">
        <v>502.759935110622</v>
      </c>
    </row>
    <row r="573" spans="1:4" x14ac:dyDescent="0.25">
      <c r="A573" s="6" t="s">
        <v>291</v>
      </c>
      <c r="B573" s="6" t="s">
        <v>292</v>
      </c>
      <c r="C573" s="6" t="s">
        <v>17</v>
      </c>
      <c r="D573" s="6">
        <v>0</v>
      </c>
    </row>
    <row r="574" spans="1:4" x14ac:dyDescent="0.25">
      <c r="A574" s="6" t="s">
        <v>291</v>
      </c>
      <c r="B574" s="6" t="s">
        <v>292</v>
      </c>
      <c r="C574" s="6" t="s">
        <v>18</v>
      </c>
      <c r="D574" s="6">
        <v>974.35646474161399</v>
      </c>
    </row>
    <row r="575" spans="1:4" x14ac:dyDescent="0.25">
      <c r="A575" s="6" t="s">
        <v>293</v>
      </c>
      <c r="B575" s="6" t="s">
        <v>294</v>
      </c>
      <c r="C575" s="6" t="s">
        <v>15</v>
      </c>
      <c r="D575" s="6">
        <v>40099.976963653004</v>
      </c>
    </row>
    <row r="576" spans="1:4" x14ac:dyDescent="0.25">
      <c r="A576" s="6" t="s">
        <v>293</v>
      </c>
      <c r="B576" s="6" t="s">
        <v>294</v>
      </c>
      <c r="C576" s="6" t="s">
        <v>17</v>
      </c>
      <c r="D576" s="6">
        <v>215058.46063114601</v>
      </c>
    </row>
    <row r="577" spans="1:4" x14ac:dyDescent="0.25">
      <c r="A577" s="6" t="s">
        <v>293</v>
      </c>
      <c r="B577" s="6" t="s">
        <v>294</v>
      </c>
      <c r="C577" s="6" t="s">
        <v>18</v>
      </c>
      <c r="D577" s="6">
        <v>157299.511039295</v>
      </c>
    </row>
    <row r="578" spans="1:4" x14ac:dyDescent="0.25">
      <c r="A578" s="6" t="s">
        <v>295</v>
      </c>
      <c r="B578" s="6" t="s">
        <v>296</v>
      </c>
      <c r="C578" s="6" t="s">
        <v>15</v>
      </c>
      <c r="D578" s="6">
        <v>23487.321145973801</v>
      </c>
    </row>
    <row r="579" spans="1:4" x14ac:dyDescent="0.25">
      <c r="A579" s="6" t="s">
        <v>295</v>
      </c>
      <c r="B579" s="6" t="s">
        <v>296</v>
      </c>
      <c r="C579" s="6" t="s">
        <v>17</v>
      </c>
      <c r="D579" s="6">
        <v>124071.134620497</v>
      </c>
    </row>
    <row r="580" spans="1:4" x14ac:dyDescent="0.25">
      <c r="A580" s="6" t="s">
        <v>295</v>
      </c>
      <c r="B580" s="6" t="s">
        <v>296</v>
      </c>
      <c r="C580" s="6" t="s">
        <v>18</v>
      </c>
      <c r="D580" s="6">
        <v>224523.62820741799</v>
      </c>
    </row>
    <row r="581" spans="1:4" x14ac:dyDescent="0.25">
      <c r="A581" t="s">
        <v>21</v>
      </c>
    </row>
    <row r="582" spans="1:4" x14ac:dyDescent="0.25">
      <c r="A582" t="s">
        <v>1037</v>
      </c>
    </row>
    <row r="583" spans="1:4" x14ac:dyDescent="0.25">
      <c r="A583" t="s">
        <v>22</v>
      </c>
    </row>
    <row r="584" spans="1:4" x14ac:dyDescent="0.25">
      <c r="A584" t="s">
        <v>23</v>
      </c>
    </row>
    <row r="585" spans="1:4" x14ac:dyDescent="0.25">
      <c r="A585" t="s">
        <v>24</v>
      </c>
    </row>
    <row r="588" spans="1:4" x14ac:dyDescent="0.25">
      <c r="D588" s="7" t="str">
        <f>HYPERLINK("#'Indice'!A1", "Ir al índice")</f>
        <v>Ir al índice</v>
      </c>
    </row>
    <row r="589" spans="1:4" ht="17.25" x14ac:dyDescent="0.3">
      <c r="A589" s="4" t="s">
        <v>1005</v>
      </c>
    </row>
    <row r="590" spans="1:4" x14ac:dyDescent="0.25">
      <c r="A590" s="5" t="s">
        <v>9</v>
      </c>
      <c r="B590" s="5" t="s">
        <v>71</v>
      </c>
      <c r="C590" s="5" t="s">
        <v>11</v>
      </c>
      <c r="D590" s="5" t="s">
        <v>501</v>
      </c>
    </row>
    <row r="591" spans="1:4" x14ac:dyDescent="0.25">
      <c r="A591" s="6" t="s">
        <v>72</v>
      </c>
      <c r="B591" s="6" t="s">
        <v>73</v>
      </c>
      <c r="C591" s="6" t="s">
        <v>18</v>
      </c>
      <c r="D591" s="6">
        <v>18840.640764258002</v>
      </c>
    </row>
    <row r="592" spans="1:4" x14ac:dyDescent="0.25">
      <c r="A592" s="6" t="s">
        <v>74</v>
      </c>
      <c r="B592" s="6" t="s">
        <v>75</v>
      </c>
      <c r="C592" s="6" t="s">
        <v>18</v>
      </c>
      <c r="D592" s="6">
        <v>21746.941934848099</v>
      </c>
    </row>
    <row r="593" spans="1:4" x14ac:dyDescent="0.25">
      <c r="A593" s="6" t="s">
        <v>76</v>
      </c>
      <c r="B593" s="6" t="s">
        <v>77</v>
      </c>
      <c r="C593" s="6" t="s">
        <v>18</v>
      </c>
      <c r="D593" s="6">
        <v>2614.7834679071402</v>
      </c>
    </row>
    <row r="594" spans="1:4" x14ac:dyDescent="0.25">
      <c r="A594" s="6" t="s">
        <v>78</v>
      </c>
      <c r="B594" s="6" t="s">
        <v>79</v>
      </c>
      <c r="C594" s="6" t="s">
        <v>18</v>
      </c>
      <c r="D594" s="6">
        <v>0</v>
      </c>
    </row>
    <row r="595" spans="1:4" x14ac:dyDescent="0.25">
      <c r="A595" s="6" t="s">
        <v>80</v>
      </c>
      <c r="B595" s="6" t="s">
        <v>81</v>
      </c>
      <c r="C595" s="6" t="s">
        <v>15</v>
      </c>
      <c r="D595" s="6">
        <v>0</v>
      </c>
    </row>
    <row r="596" spans="1:4" x14ac:dyDescent="0.25">
      <c r="A596" s="6" t="s">
        <v>80</v>
      </c>
      <c r="B596" s="6" t="s">
        <v>81</v>
      </c>
      <c r="C596" s="6" t="s">
        <v>17</v>
      </c>
      <c r="D596" s="6">
        <v>0</v>
      </c>
    </row>
    <row r="597" spans="1:4" x14ac:dyDescent="0.25">
      <c r="A597" s="6" t="s">
        <v>80</v>
      </c>
      <c r="B597" s="6" t="s">
        <v>81</v>
      </c>
      <c r="C597" s="6" t="s">
        <v>18</v>
      </c>
      <c r="D597" s="6">
        <v>718.45192382043399</v>
      </c>
    </row>
    <row r="598" spans="1:4" x14ac:dyDescent="0.25">
      <c r="A598" s="6" t="s">
        <v>92</v>
      </c>
      <c r="B598" s="6" t="s">
        <v>93</v>
      </c>
      <c r="C598" s="6" t="s">
        <v>15</v>
      </c>
      <c r="D598" s="6">
        <v>0</v>
      </c>
    </row>
    <row r="599" spans="1:4" x14ac:dyDescent="0.25">
      <c r="A599" s="6" t="s">
        <v>92</v>
      </c>
      <c r="B599" s="6" t="s">
        <v>93</v>
      </c>
      <c r="C599" s="6" t="s">
        <v>17</v>
      </c>
      <c r="D599" s="6">
        <v>0</v>
      </c>
    </row>
    <row r="600" spans="1:4" x14ac:dyDescent="0.25">
      <c r="A600" s="6" t="s">
        <v>92</v>
      </c>
      <c r="B600" s="6" t="s">
        <v>93</v>
      </c>
      <c r="C600" s="6" t="s">
        <v>18</v>
      </c>
      <c r="D600" s="6">
        <v>29060.005171065401</v>
      </c>
    </row>
    <row r="601" spans="1:4" x14ac:dyDescent="0.25">
      <c r="A601" s="6" t="s">
        <v>108</v>
      </c>
      <c r="B601" s="6" t="s">
        <v>109</v>
      </c>
      <c r="C601" s="6" t="s">
        <v>15</v>
      </c>
      <c r="D601" s="6">
        <v>11628.8759002713</v>
      </c>
    </row>
    <row r="602" spans="1:4" x14ac:dyDescent="0.25">
      <c r="A602" s="6" t="s">
        <v>108</v>
      </c>
      <c r="B602" s="6" t="s">
        <v>109</v>
      </c>
      <c r="C602" s="6" t="s">
        <v>17</v>
      </c>
      <c r="D602" s="6">
        <v>0</v>
      </c>
    </row>
    <row r="603" spans="1:4" x14ac:dyDescent="0.25">
      <c r="A603" s="6" t="s">
        <v>108</v>
      </c>
      <c r="B603" s="6" t="s">
        <v>109</v>
      </c>
      <c r="C603" s="6" t="s">
        <v>18</v>
      </c>
      <c r="D603" s="6">
        <v>1597.6595769344101</v>
      </c>
    </row>
    <row r="604" spans="1:4" x14ac:dyDescent="0.25">
      <c r="A604" s="6" t="s">
        <v>110</v>
      </c>
      <c r="B604" s="6" t="s">
        <v>111</v>
      </c>
      <c r="C604" s="6" t="s">
        <v>15</v>
      </c>
      <c r="D604" s="6">
        <v>2777.7776692708298</v>
      </c>
    </row>
    <row r="605" spans="1:4" x14ac:dyDescent="0.25">
      <c r="A605" s="6" t="s">
        <v>110</v>
      </c>
      <c r="B605" s="6" t="s">
        <v>111</v>
      </c>
      <c r="C605" s="6" t="s">
        <v>18</v>
      </c>
      <c r="D605" s="6">
        <v>1654.76488731311</v>
      </c>
    </row>
    <row r="606" spans="1:4" x14ac:dyDescent="0.25">
      <c r="A606" t="s">
        <v>21</v>
      </c>
    </row>
    <row r="607" spans="1:4" x14ac:dyDescent="0.25">
      <c r="A607" t="s">
        <v>1037</v>
      </c>
    </row>
    <row r="608" spans="1:4" x14ac:dyDescent="0.25">
      <c r="A608" t="s">
        <v>22</v>
      </c>
    </row>
    <row r="609" spans="1:4" x14ac:dyDescent="0.25">
      <c r="A609" t="s">
        <v>23</v>
      </c>
    </row>
    <row r="610" spans="1:4" x14ac:dyDescent="0.25">
      <c r="A610" t="s">
        <v>24</v>
      </c>
    </row>
    <row r="613" spans="1:4" x14ac:dyDescent="0.25">
      <c r="D613" s="7" t="str">
        <f>HYPERLINK("#'Indice'!A1", "Ir al índice")</f>
        <v>Ir al índice</v>
      </c>
    </row>
    <row r="614" spans="1:4" ht="17.25" x14ac:dyDescent="0.3">
      <c r="A614" s="4" t="s">
        <v>1006</v>
      </c>
    </row>
    <row r="615" spans="1:4" x14ac:dyDescent="0.25">
      <c r="A615" s="5" t="s">
        <v>9</v>
      </c>
      <c r="B615" s="5" t="s">
        <v>10</v>
      </c>
      <c r="C615" s="5" t="s">
        <v>11</v>
      </c>
      <c r="D615" s="5" t="s">
        <v>501</v>
      </c>
    </row>
    <row r="616" spans="1:4" x14ac:dyDescent="0.25">
      <c r="A616" s="6" t="s">
        <v>13</v>
      </c>
      <c r="B616" s="6" t="s">
        <v>14</v>
      </c>
      <c r="C616" s="6" t="s">
        <v>15</v>
      </c>
      <c r="D616" s="6">
        <v>6941.8001305840298</v>
      </c>
    </row>
    <row r="617" spans="1:4" x14ac:dyDescent="0.25">
      <c r="A617" s="6" t="s">
        <v>13</v>
      </c>
      <c r="B617" s="6" t="s">
        <v>14</v>
      </c>
      <c r="C617" s="6" t="s">
        <v>17</v>
      </c>
      <c r="D617" s="6">
        <v>0</v>
      </c>
    </row>
    <row r="618" spans="1:4" x14ac:dyDescent="0.25">
      <c r="A618" s="6" t="s">
        <v>13</v>
      </c>
      <c r="B618" s="6" t="s">
        <v>14</v>
      </c>
      <c r="C618" s="6" t="s">
        <v>18</v>
      </c>
      <c r="D618" s="6">
        <v>6179.3434390052898</v>
      </c>
    </row>
    <row r="619" spans="1:4" x14ac:dyDescent="0.25">
      <c r="A619" s="6" t="s">
        <v>27</v>
      </c>
      <c r="B619" s="6" t="s">
        <v>28</v>
      </c>
      <c r="C619" s="6" t="s">
        <v>15</v>
      </c>
      <c r="D619" s="6">
        <v>11381.490334403799</v>
      </c>
    </row>
    <row r="620" spans="1:4" x14ac:dyDescent="0.25">
      <c r="A620" s="6" t="s">
        <v>27</v>
      </c>
      <c r="B620" s="6" t="s">
        <v>28</v>
      </c>
      <c r="C620" s="6" t="s">
        <v>17</v>
      </c>
      <c r="D620" s="6">
        <v>0</v>
      </c>
    </row>
    <row r="621" spans="1:4" x14ac:dyDescent="0.25">
      <c r="A621" s="6" t="s">
        <v>27</v>
      </c>
      <c r="B621" s="6" t="s">
        <v>28</v>
      </c>
      <c r="C621" s="6" t="s">
        <v>18</v>
      </c>
      <c r="D621" s="6">
        <v>13838.465109189599</v>
      </c>
    </row>
    <row r="622" spans="1:4" x14ac:dyDescent="0.25">
      <c r="A622" s="6" t="s">
        <v>29</v>
      </c>
      <c r="B622" s="6" t="s">
        <v>30</v>
      </c>
      <c r="C622" s="6" t="s">
        <v>15</v>
      </c>
      <c r="D622" s="6">
        <v>9627.0111165880699</v>
      </c>
    </row>
    <row r="623" spans="1:4" x14ac:dyDescent="0.25">
      <c r="A623" s="6" t="s">
        <v>29</v>
      </c>
      <c r="B623" s="6" t="s">
        <v>30</v>
      </c>
      <c r="C623" s="6" t="s">
        <v>17</v>
      </c>
      <c r="D623" s="6">
        <v>0</v>
      </c>
    </row>
    <row r="624" spans="1:4" x14ac:dyDescent="0.25">
      <c r="A624" s="6" t="s">
        <v>29</v>
      </c>
      <c r="B624" s="6" t="s">
        <v>30</v>
      </c>
      <c r="C624" s="6" t="s">
        <v>18</v>
      </c>
      <c r="D624" s="6">
        <v>46796.884657669303</v>
      </c>
    </row>
    <row r="625" spans="1:4" x14ac:dyDescent="0.25">
      <c r="A625" s="6" t="s">
        <v>31</v>
      </c>
      <c r="B625" s="6" t="s">
        <v>32</v>
      </c>
      <c r="C625" s="6" t="s">
        <v>15</v>
      </c>
      <c r="D625" s="6">
        <v>40000</v>
      </c>
    </row>
    <row r="626" spans="1:4" x14ac:dyDescent="0.25">
      <c r="A626" s="6" t="s">
        <v>31</v>
      </c>
      <c r="B626" s="6" t="s">
        <v>32</v>
      </c>
      <c r="C626" s="6" t="s">
        <v>17</v>
      </c>
      <c r="D626" s="6">
        <v>100000</v>
      </c>
    </row>
    <row r="627" spans="1:4" x14ac:dyDescent="0.25">
      <c r="A627" s="6" t="s">
        <v>31</v>
      </c>
      <c r="B627" s="6" t="s">
        <v>32</v>
      </c>
      <c r="C627" s="6" t="s">
        <v>18</v>
      </c>
      <c r="D627" s="6">
        <v>6684.69697931463</v>
      </c>
    </row>
    <row r="628" spans="1:4" x14ac:dyDescent="0.25">
      <c r="A628" s="6" t="s">
        <v>33</v>
      </c>
      <c r="B628" s="6" t="s">
        <v>34</v>
      </c>
      <c r="C628" s="6" t="s">
        <v>15</v>
      </c>
      <c r="D628" s="6">
        <v>1782.8011981986999</v>
      </c>
    </row>
    <row r="629" spans="1:4" x14ac:dyDescent="0.25">
      <c r="A629" s="6" t="s">
        <v>33</v>
      </c>
      <c r="B629" s="6" t="s">
        <v>34</v>
      </c>
      <c r="C629" s="6" t="s">
        <v>17</v>
      </c>
      <c r="D629" s="6">
        <v>76938.577264860607</v>
      </c>
    </row>
    <row r="630" spans="1:4" x14ac:dyDescent="0.25">
      <c r="A630" s="6" t="s">
        <v>33</v>
      </c>
      <c r="B630" s="6" t="s">
        <v>34</v>
      </c>
      <c r="C630" s="6" t="s">
        <v>18</v>
      </c>
      <c r="D630" s="6">
        <v>5545.3274218455599</v>
      </c>
    </row>
    <row r="631" spans="1:4" x14ac:dyDescent="0.25">
      <c r="A631" s="6" t="s">
        <v>35</v>
      </c>
      <c r="B631" s="6" t="s">
        <v>36</v>
      </c>
      <c r="C631" s="6" t="s">
        <v>15</v>
      </c>
      <c r="D631" s="6">
        <v>8000</v>
      </c>
    </row>
    <row r="632" spans="1:4" x14ac:dyDescent="0.25">
      <c r="A632" s="6" t="s">
        <v>35</v>
      </c>
      <c r="B632" s="6" t="s">
        <v>36</v>
      </c>
      <c r="C632" s="6" t="s">
        <v>17</v>
      </c>
      <c r="D632" s="6">
        <v>0</v>
      </c>
    </row>
    <row r="633" spans="1:4" x14ac:dyDescent="0.25">
      <c r="A633" s="6" t="s">
        <v>35</v>
      </c>
      <c r="B633" s="6" t="s">
        <v>36</v>
      </c>
      <c r="C633" s="6" t="s">
        <v>18</v>
      </c>
      <c r="D633" s="6">
        <v>22817.160661897498</v>
      </c>
    </row>
    <row r="634" spans="1:4" x14ac:dyDescent="0.25">
      <c r="A634" s="6" t="s">
        <v>37</v>
      </c>
      <c r="B634" s="6" t="s">
        <v>38</v>
      </c>
      <c r="C634" s="6" t="s">
        <v>15</v>
      </c>
      <c r="D634" s="6">
        <v>0</v>
      </c>
    </row>
    <row r="635" spans="1:4" x14ac:dyDescent="0.25">
      <c r="A635" s="6" t="s">
        <v>37</v>
      </c>
      <c r="B635" s="6" t="s">
        <v>38</v>
      </c>
      <c r="C635" s="6" t="s">
        <v>18</v>
      </c>
      <c r="D635" s="6">
        <v>1792.89932155457</v>
      </c>
    </row>
    <row r="636" spans="1:4" x14ac:dyDescent="0.25">
      <c r="A636" s="6" t="s">
        <v>39</v>
      </c>
      <c r="B636" s="6" t="s">
        <v>40</v>
      </c>
      <c r="C636" s="6" t="s">
        <v>15</v>
      </c>
      <c r="D636" s="6">
        <v>6718.5209064066003</v>
      </c>
    </row>
    <row r="637" spans="1:4" x14ac:dyDescent="0.25">
      <c r="A637" s="6" t="s">
        <v>39</v>
      </c>
      <c r="B637" s="6" t="s">
        <v>40</v>
      </c>
      <c r="C637" s="6" t="s">
        <v>18</v>
      </c>
      <c r="D637" s="6">
        <v>32377.145861909801</v>
      </c>
    </row>
    <row r="638" spans="1:4" x14ac:dyDescent="0.25">
      <c r="A638" t="s">
        <v>21</v>
      </c>
    </row>
    <row r="639" spans="1:4" x14ac:dyDescent="0.25">
      <c r="A639" t="s">
        <v>1037</v>
      </c>
    </row>
    <row r="640" spans="1:4" x14ac:dyDescent="0.25">
      <c r="A640" t="s">
        <v>22</v>
      </c>
    </row>
    <row r="641" spans="1:1" x14ac:dyDescent="0.25">
      <c r="A641" t="s">
        <v>23</v>
      </c>
    </row>
    <row r="642" spans="1:1" x14ac:dyDescent="0.25">
      <c r="A642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dimension ref="A1:D609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1007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1008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1009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501</v>
      </c>
    </row>
    <row r="17" spans="1:4" x14ac:dyDescent="0.25">
      <c r="A17" s="6" t="s">
        <v>13</v>
      </c>
      <c r="B17" s="6" t="s">
        <v>14</v>
      </c>
      <c r="C17" s="6" t="s">
        <v>15</v>
      </c>
      <c r="D17" s="6">
        <v>346623.25897058501</v>
      </c>
    </row>
    <row r="18" spans="1:4" x14ac:dyDescent="0.25">
      <c r="A18" s="6" t="s">
        <v>13</v>
      </c>
      <c r="B18" s="6" t="s">
        <v>14</v>
      </c>
      <c r="C18" s="6" t="s">
        <v>16</v>
      </c>
      <c r="D18" s="6">
        <v>199488.48714977101</v>
      </c>
    </row>
    <row r="19" spans="1:4" x14ac:dyDescent="0.25">
      <c r="A19" s="6" t="s">
        <v>13</v>
      </c>
      <c r="B19" s="6" t="s">
        <v>14</v>
      </c>
      <c r="C19" s="6" t="s">
        <v>17</v>
      </c>
      <c r="D19" s="6">
        <v>255621.918697168</v>
      </c>
    </row>
    <row r="20" spans="1:4" x14ac:dyDescent="0.25">
      <c r="A20" s="6" t="s">
        <v>13</v>
      </c>
      <c r="B20" s="6" t="s">
        <v>14</v>
      </c>
      <c r="C20" s="6" t="s">
        <v>18</v>
      </c>
      <c r="D20" s="6">
        <v>397706.071200306</v>
      </c>
    </row>
    <row r="21" spans="1:4" x14ac:dyDescent="0.25">
      <c r="A21" s="6" t="s">
        <v>13</v>
      </c>
      <c r="B21" s="6" t="s">
        <v>19</v>
      </c>
      <c r="C21" s="6" t="s">
        <v>15</v>
      </c>
      <c r="D21" s="6">
        <v>54347.930340435603</v>
      </c>
    </row>
    <row r="22" spans="1:4" x14ac:dyDescent="0.25">
      <c r="A22" s="6" t="s">
        <v>13</v>
      </c>
      <c r="B22" s="6" t="s">
        <v>19</v>
      </c>
      <c r="C22" s="6" t="s">
        <v>17</v>
      </c>
      <c r="D22" s="6">
        <v>29055.2848455315</v>
      </c>
    </row>
    <row r="23" spans="1:4" x14ac:dyDescent="0.25">
      <c r="A23" s="6" t="s">
        <v>13</v>
      </c>
      <c r="B23" s="6" t="s">
        <v>19</v>
      </c>
      <c r="C23" s="6" t="s">
        <v>18</v>
      </c>
      <c r="D23" s="6">
        <v>145960.68036876799</v>
      </c>
    </row>
    <row r="24" spans="1:4" x14ac:dyDescent="0.25">
      <c r="A24" s="6" t="s">
        <v>13</v>
      </c>
      <c r="B24" s="6" t="s">
        <v>20</v>
      </c>
      <c r="C24" s="6" t="s">
        <v>15</v>
      </c>
      <c r="D24" s="6">
        <v>346938.01609897602</v>
      </c>
    </row>
    <row r="25" spans="1:4" x14ac:dyDescent="0.25">
      <c r="A25" s="6" t="s">
        <v>13</v>
      </c>
      <c r="B25" s="6" t="s">
        <v>20</v>
      </c>
      <c r="C25" s="6" t="s">
        <v>16</v>
      </c>
      <c r="D25" s="6">
        <v>199488.48714977101</v>
      </c>
    </row>
    <row r="26" spans="1:4" x14ac:dyDescent="0.25">
      <c r="A26" s="6" t="s">
        <v>13</v>
      </c>
      <c r="B26" s="6" t="s">
        <v>20</v>
      </c>
      <c r="C26" s="6" t="s">
        <v>17</v>
      </c>
      <c r="D26" s="6">
        <v>256487.17248949601</v>
      </c>
    </row>
    <row r="27" spans="1:4" x14ac:dyDescent="0.25">
      <c r="A27" s="6" t="s">
        <v>13</v>
      </c>
      <c r="B27" s="6" t="s">
        <v>20</v>
      </c>
      <c r="C27" s="6" t="s">
        <v>18</v>
      </c>
      <c r="D27" s="6">
        <v>398493.26577362599</v>
      </c>
    </row>
    <row r="28" spans="1:4" x14ac:dyDescent="0.25">
      <c r="A28" t="s">
        <v>21</v>
      </c>
    </row>
    <row r="29" spans="1:4" x14ac:dyDescent="0.25">
      <c r="A29" t="s">
        <v>1037</v>
      </c>
    </row>
    <row r="30" spans="1:4" x14ac:dyDescent="0.25">
      <c r="A30" t="s">
        <v>22</v>
      </c>
    </row>
    <row r="31" spans="1:4" x14ac:dyDescent="0.25">
      <c r="A31" t="s">
        <v>23</v>
      </c>
    </row>
    <row r="32" spans="1:4" x14ac:dyDescent="0.25">
      <c r="A32" t="s">
        <v>24</v>
      </c>
    </row>
    <row r="35" spans="1:4" x14ac:dyDescent="0.25">
      <c r="D35" s="7" t="str">
        <f>HYPERLINK("#'Indice'!A1", "Ir al índice")</f>
        <v>Ir al índice</v>
      </c>
    </row>
    <row r="36" spans="1:4" ht="17.25" x14ac:dyDescent="0.3">
      <c r="A36" s="4" t="s">
        <v>1010</v>
      </c>
    </row>
    <row r="37" spans="1:4" x14ac:dyDescent="0.25">
      <c r="A37" s="5" t="s">
        <v>9</v>
      </c>
      <c r="B37" s="5" t="s">
        <v>10</v>
      </c>
      <c r="C37" s="5" t="s">
        <v>11</v>
      </c>
      <c r="D37" s="5" t="s">
        <v>501</v>
      </c>
    </row>
    <row r="38" spans="1:4" x14ac:dyDescent="0.25">
      <c r="A38" s="6" t="s">
        <v>13</v>
      </c>
      <c r="B38" s="6" t="s">
        <v>14</v>
      </c>
      <c r="C38" s="6" t="s">
        <v>15</v>
      </c>
      <c r="D38" s="6">
        <v>346623.25897058501</v>
      </c>
    </row>
    <row r="39" spans="1:4" x14ac:dyDescent="0.25">
      <c r="A39" s="6" t="s">
        <v>13</v>
      </c>
      <c r="B39" s="6" t="s">
        <v>14</v>
      </c>
      <c r="C39" s="6" t="s">
        <v>16</v>
      </c>
      <c r="D39" s="6">
        <v>199488.48714977101</v>
      </c>
    </row>
    <row r="40" spans="1:4" x14ac:dyDescent="0.25">
      <c r="A40" s="6" t="s">
        <v>13</v>
      </c>
      <c r="B40" s="6" t="s">
        <v>14</v>
      </c>
      <c r="C40" s="6" t="s">
        <v>17</v>
      </c>
      <c r="D40" s="6">
        <v>255621.918697168</v>
      </c>
    </row>
    <row r="41" spans="1:4" x14ac:dyDescent="0.25">
      <c r="A41" s="6" t="s">
        <v>13</v>
      </c>
      <c r="B41" s="6" t="s">
        <v>14</v>
      </c>
      <c r="C41" s="6" t="s">
        <v>18</v>
      </c>
      <c r="D41" s="6">
        <v>397706.071200306</v>
      </c>
    </row>
    <row r="42" spans="1:4" x14ac:dyDescent="0.25">
      <c r="A42" s="6" t="s">
        <v>27</v>
      </c>
      <c r="B42" s="6" t="s">
        <v>28</v>
      </c>
      <c r="C42" s="6" t="s">
        <v>15</v>
      </c>
      <c r="D42" s="6">
        <v>544698.53553834104</v>
      </c>
    </row>
    <row r="43" spans="1:4" x14ac:dyDescent="0.25">
      <c r="A43" s="6" t="s">
        <v>27</v>
      </c>
      <c r="B43" s="6" t="s">
        <v>28</v>
      </c>
      <c r="C43" s="6" t="s">
        <v>17</v>
      </c>
      <c r="D43" s="6">
        <v>0</v>
      </c>
    </row>
    <row r="44" spans="1:4" x14ac:dyDescent="0.25">
      <c r="A44" s="6" t="s">
        <v>27</v>
      </c>
      <c r="B44" s="6" t="s">
        <v>28</v>
      </c>
      <c r="C44" s="6" t="s">
        <v>18</v>
      </c>
      <c r="D44" s="6">
        <v>505273.13233666401</v>
      </c>
    </row>
    <row r="45" spans="1:4" x14ac:dyDescent="0.25">
      <c r="A45" s="6" t="s">
        <v>29</v>
      </c>
      <c r="B45" s="6" t="s">
        <v>30</v>
      </c>
      <c r="C45" s="6" t="s">
        <v>15</v>
      </c>
      <c r="D45" s="6">
        <v>161181.100630817</v>
      </c>
    </row>
    <row r="46" spans="1:4" x14ac:dyDescent="0.25">
      <c r="A46" s="6" t="s">
        <v>29</v>
      </c>
      <c r="B46" s="6" t="s">
        <v>30</v>
      </c>
      <c r="C46" s="6" t="s">
        <v>17</v>
      </c>
      <c r="D46" s="6">
        <v>615221.42667702003</v>
      </c>
    </row>
    <row r="47" spans="1:4" x14ac:dyDescent="0.25">
      <c r="A47" s="6" t="s">
        <v>29</v>
      </c>
      <c r="B47" s="6" t="s">
        <v>30</v>
      </c>
      <c r="C47" s="6" t="s">
        <v>18</v>
      </c>
      <c r="D47" s="6">
        <v>381290.787263515</v>
      </c>
    </row>
    <row r="48" spans="1:4" x14ac:dyDescent="0.25">
      <c r="A48" s="6" t="s">
        <v>31</v>
      </c>
      <c r="B48" s="6" t="s">
        <v>32</v>
      </c>
      <c r="C48" s="6" t="s">
        <v>15</v>
      </c>
      <c r="D48" s="6">
        <v>486369.87282619602</v>
      </c>
    </row>
    <row r="49" spans="1:4" x14ac:dyDescent="0.25">
      <c r="A49" s="6" t="s">
        <v>31</v>
      </c>
      <c r="B49" s="6" t="s">
        <v>32</v>
      </c>
      <c r="C49" s="6" t="s">
        <v>17</v>
      </c>
      <c r="D49" s="6">
        <v>936919.88144213206</v>
      </c>
    </row>
    <row r="50" spans="1:4" x14ac:dyDescent="0.25">
      <c r="A50" s="6" t="s">
        <v>31</v>
      </c>
      <c r="B50" s="6" t="s">
        <v>32</v>
      </c>
      <c r="C50" s="6" t="s">
        <v>18</v>
      </c>
      <c r="D50" s="6">
        <v>213447.74866703499</v>
      </c>
    </row>
    <row r="51" spans="1:4" x14ac:dyDescent="0.25">
      <c r="A51" s="6" t="s">
        <v>33</v>
      </c>
      <c r="B51" s="6" t="s">
        <v>34</v>
      </c>
      <c r="C51" s="6" t="s">
        <v>15</v>
      </c>
      <c r="D51" s="6">
        <v>150000</v>
      </c>
    </row>
    <row r="52" spans="1:4" x14ac:dyDescent="0.25">
      <c r="A52" s="6" t="s">
        <v>33</v>
      </c>
      <c r="B52" s="6" t="s">
        <v>34</v>
      </c>
      <c r="C52" s="6" t="s">
        <v>17</v>
      </c>
      <c r="D52" s="6">
        <v>45000</v>
      </c>
    </row>
    <row r="53" spans="1:4" x14ac:dyDescent="0.25">
      <c r="A53" s="6" t="s">
        <v>33</v>
      </c>
      <c r="B53" s="6" t="s">
        <v>34</v>
      </c>
      <c r="C53" s="6" t="s">
        <v>18</v>
      </c>
      <c r="D53" s="6">
        <v>345271.50631900498</v>
      </c>
    </row>
    <row r="54" spans="1:4" x14ac:dyDescent="0.25">
      <c r="A54" s="6" t="s">
        <v>35</v>
      </c>
      <c r="B54" s="6" t="s">
        <v>36</v>
      </c>
      <c r="C54" s="6" t="s">
        <v>15</v>
      </c>
      <c r="D54" s="6">
        <v>458.996303664256</v>
      </c>
    </row>
    <row r="55" spans="1:4" x14ac:dyDescent="0.25">
      <c r="A55" s="6" t="s">
        <v>35</v>
      </c>
      <c r="B55" s="6" t="s">
        <v>36</v>
      </c>
      <c r="C55" s="6" t="s">
        <v>17</v>
      </c>
      <c r="D55" s="6">
        <v>1431758.87756263</v>
      </c>
    </row>
    <row r="56" spans="1:4" x14ac:dyDescent="0.25">
      <c r="A56" s="6" t="s">
        <v>35</v>
      </c>
      <c r="B56" s="6" t="s">
        <v>36</v>
      </c>
      <c r="C56" s="6" t="s">
        <v>18</v>
      </c>
      <c r="D56" s="6">
        <v>221751.641482076</v>
      </c>
    </row>
    <row r="57" spans="1:4" x14ac:dyDescent="0.25">
      <c r="A57" s="6" t="s">
        <v>37</v>
      </c>
      <c r="B57" s="6" t="s">
        <v>38</v>
      </c>
      <c r="C57" s="6" t="s">
        <v>15</v>
      </c>
      <c r="D57" s="6">
        <v>24166.666015625</v>
      </c>
    </row>
    <row r="58" spans="1:4" x14ac:dyDescent="0.25">
      <c r="A58" s="6" t="s">
        <v>37</v>
      </c>
      <c r="B58" s="6" t="s">
        <v>38</v>
      </c>
      <c r="C58" s="6" t="s">
        <v>17</v>
      </c>
      <c r="D58" s="6">
        <v>9232.1754456617091</v>
      </c>
    </row>
    <row r="59" spans="1:4" x14ac:dyDescent="0.25">
      <c r="A59" s="6" t="s">
        <v>37</v>
      </c>
      <c r="B59" s="6" t="s">
        <v>38</v>
      </c>
      <c r="C59" s="6" t="s">
        <v>18</v>
      </c>
      <c r="D59" s="6">
        <v>120719.46918245099</v>
      </c>
    </row>
    <row r="60" spans="1:4" x14ac:dyDescent="0.25">
      <c r="A60" s="6" t="s">
        <v>39</v>
      </c>
      <c r="B60" s="6" t="s">
        <v>40</v>
      </c>
      <c r="C60" s="6" t="s">
        <v>15</v>
      </c>
      <c r="D60" s="6">
        <v>434416.57376597601</v>
      </c>
    </row>
    <row r="61" spans="1:4" x14ac:dyDescent="0.25">
      <c r="A61" s="6" t="s">
        <v>39</v>
      </c>
      <c r="B61" s="6" t="s">
        <v>40</v>
      </c>
      <c r="C61" s="6" t="s">
        <v>18</v>
      </c>
      <c r="D61" s="6">
        <v>317548.70780086098</v>
      </c>
    </row>
    <row r="62" spans="1:4" x14ac:dyDescent="0.25">
      <c r="A62" t="s">
        <v>21</v>
      </c>
    </row>
    <row r="63" spans="1:4" x14ac:dyDescent="0.25">
      <c r="A63" t="s">
        <v>1037</v>
      </c>
    </row>
    <row r="64" spans="1:4" x14ac:dyDescent="0.25">
      <c r="A64" t="s">
        <v>22</v>
      </c>
    </row>
    <row r="65" spans="1:4" x14ac:dyDescent="0.25">
      <c r="A65" t="s">
        <v>23</v>
      </c>
    </row>
    <row r="66" spans="1:4" x14ac:dyDescent="0.25">
      <c r="A66" t="s">
        <v>24</v>
      </c>
    </row>
    <row r="69" spans="1:4" x14ac:dyDescent="0.25">
      <c r="D69" s="7" t="str">
        <f>HYPERLINK("#'Indice'!A1", "Ir al índice")</f>
        <v>Ir al índice</v>
      </c>
    </row>
    <row r="70" spans="1:4" ht="17.25" x14ac:dyDescent="0.3">
      <c r="A70" s="4" t="s">
        <v>1011</v>
      </c>
    </row>
    <row r="71" spans="1:4" x14ac:dyDescent="0.25">
      <c r="A71" s="5" t="s">
        <v>9</v>
      </c>
      <c r="B71" s="5" t="s">
        <v>10</v>
      </c>
      <c r="C71" s="5" t="s">
        <v>11</v>
      </c>
      <c r="D71" s="5" t="s">
        <v>501</v>
      </c>
    </row>
    <row r="72" spans="1:4" x14ac:dyDescent="0.25">
      <c r="A72" s="6" t="s">
        <v>13</v>
      </c>
      <c r="B72" s="6" t="s">
        <v>14</v>
      </c>
      <c r="C72" s="6" t="s">
        <v>15</v>
      </c>
      <c r="D72" s="6">
        <v>346938.01609897602</v>
      </c>
    </row>
    <row r="73" spans="1:4" x14ac:dyDescent="0.25">
      <c r="A73" s="6" t="s">
        <v>13</v>
      </c>
      <c r="B73" s="6" t="s">
        <v>14</v>
      </c>
      <c r="C73" s="6" t="s">
        <v>16</v>
      </c>
      <c r="D73" s="6">
        <v>199488.48714977101</v>
      </c>
    </row>
    <row r="74" spans="1:4" x14ac:dyDescent="0.25">
      <c r="A74" s="6" t="s">
        <v>13</v>
      </c>
      <c r="B74" s="6" t="s">
        <v>14</v>
      </c>
      <c r="C74" s="6" t="s">
        <v>17</v>
      </c>
      <c r="D74" s="6">
        <v>256487.17248949601</v>
      </c>
    </row>
    <row r="75" spans="1:4" x14ac:dyDescent="0.25">
      <c r="A75" s="6" t="s">
        <v>13</v>
      </c>
      <c r="B75" s="6" t="s">
        <v>14</v>
      </c>
      <c r="C75" s="6" t="s">
        <v>18</v>
      </c>
      <c r="D75" s="6">
        <v>398493.26577362599</v>
      </c>
    </row>
    <row r="76" spans="1:4" x14ac:dyDescent="0.25">
      <c r="A76" s="6" t="s">
        <v>42</v>
      </c>
      <c r="B76" s="6" t="s">
        <v>43</v>
      </c>
      <c r="C76" s="6" t="s">
        <v>17</v>
      </c>
      <c r="D76" s="6">
        <v>8333.3330078125</v>
      </c>
    </row>
    <row r="77" spans="1:4" x14ac:dyDescent="0.25">
      <c r="A77" s="6" t="s">
        <v>42</v>
      </c>
      <c r="B77" s="6" t="s">
        <v>43</v>
      </c>
      <c r="C77" s="6" t="s">
        <v>18</v>
      </c>
      <c r="D77" s="6">
        <v>101051.833374978</v>
      </c>
    </row>
    <row r="78" spans="1:4" x14ac:dyDescent="0.25">
      <c r="A78" s="6" t="s">
        <v>44</v>
      </c>
      <c r="B78" s="6" t="s">
        <v>45</v>
      </c>
      <c r="C78" s="6" t="s">
        <v>17</v>
      </c>
      <c r="D78" s="6">
        <v>1182883.50042579</v>
      </c>
    </row>
    <row r="79" spans="1:4" x14ac:dyDescent="0.25">
      <c r="A79" s="6" t="s">
        <v>44</v>
      </c>
      <c r="B79" s="6" t="s">
        <v>45</v>
      </c>
      <c r="C79" s="6" t="s">
        <v>18</v>
      </c>
      <c r="D79" s="6">
        <v>534855.17745693994</v>
      </c>
    </row>
    <row r="80" spans="1:4" x14ac:dyDescent="0.25">
      <c r="A80" s="6" t="s">
        <v>27</v>
      </c>
      <c r="B80" s="6" t="s">
        <v>28</v>
      </c>
      <c r="C80" s="6" t="s">
        <v>15</v>
      </c>
      <c r="D80" s="6">
        <v>721681.602883138</v>
      </c>
    </row>
    <row r="81" spans="1:4" x14ac:dyDescent="0.25">
      <c r="A81" s="6" t="s">
        <v>27</v>
      </c>
      <c r="B81" s="6" t="s">
        <v>28</v>
      </c>
      <c r="C81" s="6" t="s">
        <v>18</v>
      </c>
      <c r="D81" s="6">
        <v>543572.01584999601</v>
      </c>
    </row>
    <row r="82" spans="1:4" x14ac:dyDescent="0.25">
      <c r="A82" s="6" t="s">
        <v>29</v>
      </c>
      <c r="B82" s="6" t="s">
        <v>30</v>
      </c>
      <c r="C82" s="6" t="s">
        <v>15</v>
      </c>
      <c r="D82" s="6">
        <v>176540.66081622901</v>
      </c>
    </row>
    <row r="83" spans="1:4" x14ac:dyDescent="0.25">
      <c r="A83" s="6" t="s">
        <v>29</v>
      </c>
      <c r="B83" s="6" t="s">
        <v>30</v>
      </c>
      <c r="C83" s="6" t="s">
        <v>17</v>
      </c>
      <c r="D83" s="6">
        <v>730255.72482813604</v>
      </c>
    </row>
    <row r="84" spans="1:4" x14ac:dyDescent="0.25">
      <c r="A84" s="6" t="s">
        <v>29</v>
      </c>
      <c r="B84" s="6" t="s">
        <v>30</v>
      </c>
      <c r="C84" s="6" t="s">
        <v>18</v>
      </c>
      <c r="D84" s="6">
        <v>352134.81262448599</v>
      </c>
    </row>
    <row r="85" spans="1:4" x14ac:dyDescent="0.25">
      <c r="A85" s="6" t="s">
        <v>46</v>
      </c>
      <c r="B85" s="6" t="s">
        <v>47</v>
      </c>
      <c r="C85" s="6" t="s">
        <v>15</v>
      </c>
      <c r="D85" s="6">
        <v>36559.174392188499</v>
      </c>
    </row>
    <row r="86" spans="1:4" x14ac:dyDescent="0.25">
      <c r="A86" s="6" t="s">
        <v>46</v>
      </c>
      <c r="B86" s="6" t="s">
        <v>47</v>
      </c>
      <c r="C86" s="6" t="s">
        <v>18</v>
      </c>
      <c r="D86" s="6">
        <v>98260.704035337301</v>
      </c>
    </row>
    <row r="87" spans="1:4" x14ac:dyDescent="0.25">
      <c r="A87" s="6" t="s">
        <v>48</v>
      </c>
      <c r="B87" s="6" t="s">
        <v>49</v>
      </c>
      <c r="C87" s="6" t="s">
        <v>15</v>
      </c>
      <c r="D87" s="6">
        <v>390000.03125</v>
      </c>
    </row>
    <row r="88" spans="1:4" x14ac:dyDescent="0.25">
      <c r="A88" s="6" t="s">
        <v>48</v>
      </c>
      <c r="B88" s="6" t="s">
        <v>49</v>
      </c>
      <c r="C88" s="6" t="s">
        <v>17</v>
      </c>
      <c r="D88" s="6">
        <v>47554.895299892603</v>
      </c>
    </row>
    <row r="89" spans="1:4" x14ac:dyDescent="0.25">
      <c r="A89" s="6" t="s">
        <v>48</v>
      </c>
      <c r="B89" s="6" t="s">
        <v>49</v>
      </c>
      <c r="C89" s="6" t="s">
        <v>18</v>
      </c>
      <c r="D89" s="6">
        <v>171697.37686563999</v>
      </c>
    </row>
    <row r="90" spans="1:4" x14ac:dyDescent="0.25">
      <c r="A90" s="6" t="s">
        <v>31</v>
      </c>
      <c r="B90" s="6" t="s">
        <v>32</v>
      </c>
      <c r="C90" s="6" t="s">
        <v>15</v>
      </c>
      <c r="D90" s="6">
        <v>486369.87282619602</v>
      </c>
    </row>
    <row r="91" spans="1:4" x14ac:dyDescent="0.25">
      <c r="A91" s="6" t="s">
        <v>31</v>
      </c>
      <c r="B91" s="6" t="s">
        <v>32</v>
      </c>
      <c r="C91" s="6" t="s">
        <v>17</v>
      </c>
      <c r="D91" s="6">
        <v>936919.88144213206</v>
      </c>
    </row>
    <row r="92" spans="1:4" x14ac:dyDescent="0.25">
      <c r="A92" s="6" t="s">
        <v>31</v>
      </c>
      <c r="B92" s="6" t="s">
        <v>32</v>
      </c>
      <c r="C92" s="6" t="s">
        <v>18</v>
      </c>
      <c r="D92" s="6">
        <v>215386.68861861899</v>
      </c>
    </row>
    <row r="93" spans="1:4" x14ac:dyDescent="0.25">
      <c r="A93" s="6" t="s">
        <v>50</v>
      </c>
      <c r="B93" s="6" t="s">
        <v>51</v>
      </c>
      <c r="C93" s="6" t="s">
        <v>15</v>
      </c>
      <c r="D93" s="6">
        <v>1133333.375</v>
      </c>
    </row>
    <row r="94" spans="1:4" x14ac:dyDescent="0.25">
      <c r="A94" s="6" t="s">
        <v>50</v>
      </c>
      <c r="B94" s="6" t="s">
        <v>51</v>
      </c>
      <c r="C94" s="6" t="s">
        <v>17</v>
      </c>
      <c r="D94" s="6">
        <v>69074.234235123004</v>
      </c>
    </row>
    <row r="95" spans="1:4" x14ac:dyDescent="0.25">
      <c r="A95" s="6" t="s">
        <v>50</v>
      </c>
      <c r="B95" s="6" t="s">
        <v>51</v>
      </c>
      <c r="C95" s="6" t="s">
        <v>18</v>
      </c>
      <c r="D95" s="6">
        <v>133139.243739592</v>
      </c>
    </row>
    <row r="96" spans="1:4" x14ac:dyDescent="0.25">
      <c r="A96" s="6" t="s">
        <v>52</v>
      </c>
      <c r="B96" s="6" t="s">
        <v>53</v>
      </c>
      <c r="C96" s="6" t="s">
        <v>18</v>
      </c>
      <c r="D96" s="6">
        <v>120488.10732138201</v>
      </c>
    </row>
    <row r="97" spans="1:4" x14ac:dyDescent="0.25">
      <c r="A97" s="6" t="s">
        <v>33</v>
      </c>
      <c r="B97" s="6" t="s">
        <v>34</v>
      </c>
      <c r="C97" s="6" t="s">
        <v>18</v>
      </c>
      <c r="D97" s="6">
        <v>337925.18282430602</v>
      </c>
    </row>
    <row r="98" spans="1:4" x14ac:dyDescent="0.25">
      <c r="A98" s="6" t="s">
        <v>54</v>
      </c>
      <c r="B98" s="6" t="s">
        <v>55</v>
      </c>
      <c r="C98" s="6" t="s">
        <v>15</v>
      </c>
      <c r="D98" s="6">
        <v>25000</v>
      </c>
    </row>
    <row r="99" spans="1:4" x14ac:dyDescent="0.25">
      <c r="A99" s="6" t="s">
        <v>54</v>
      </c>
      <c r="B99" s="6" t="s">
        <v>55</v>
      </c>
      <c r="C99" s="6" t="s">
        <v>17</v>
      </c>
      <c r="D99" s="6">
        <v>25580.673106607101</v>
      </c>
    </row>
    <row r="100" spans="1:4" x14ac:dyDescent="0.25">
      <c r="A100" s="6" t="s">
        <v>54</v>
      </c>
      <c r="B100" s="6" t="s">
        <v>55</v>
      </c>
      <c r="C100" s="6" t="s">
        <v>18</v>
      </c>
      <c r="D100" s="6">
        <v>251902.06907731699</v>
      </c>
    </row>
    <row r="101" spans="1:4" x14ac:dyDescent="0.25">
      <c r="A101" s="6" t="s">
        <v>35</v>
      </c>
      <c r="B101" s="6" t="s">
        <v>36</v>
      </c>
      <c r="C101" s="6" t="s">
        <v>15</v>
      </c>
      <c r="D101" s="6">
        <v>0</v>
      </c>
    </row>
    <row r="102" spans="1:4" x14ac:dyDescent="0.25">
      <c r="A102" s="6" t="s">
        <v>35</v>
      </c>
      <c r="B102" s="6" t="s">
        <v>36</v>
      </c>
      <c r="C102" s="6" t="s">
        <v>17</v>
      </c>
      <c r="D102" s="6">
        <v>1621666.75</v>
      </c>
    </row>
    <row r="103" spans="1:4" x14ac:dyDescent="0.25">
      <c r="A103" s="6" t="s">
        <v>35</v>
      </c>
      <c r="B103" s="6" t="s">
        <v>36</v>
      </c>
      <c r="C103" s="6" t="s">
        <v>18</v>
      </c>
      <c r="D103" s="6">
        <v>222452.74914833499</v>
      </c>
    </row>
    <row r="104" spans="1:4" x14ac:dyDescent="0.25">
      <c r="A104" s="6" t="s">
        <v>56</v>
      </c>
      <c r="B104" s="6" t="s">
        <v>57</v>
      </c>
      <c r="C104" s="6" t="s">
        <v>15</v>
      </c>
      <c r="D104" s="6">
        <v>4166.66650390625</v>
      </c>
    </row>
    <row r="105" spans="1:4" x14ac:dyDescent="0.25">
      <c r="A105" s="6" t="s">
        <v>56</v>
      </c>
      <c r="B105" s="6" t="s">
        <v>57</v>
      </c>
      <c r="C105" s="6" t="s">
        <v>17</v>
      </c>
      <c r="D105" s="6">
        <v>35403.5656109669</v>
      </c>
    </row>
    <row r="106" spans="1:4" x14ac:dyDescent="0.25">
      <c r="A106" s="6" t="s">
        <v>56</v>
      </c>
      <c r="B106" s="6" t="s">
        <v>57</v>
      </c>
      <c r="C106" s="6" t="s">
        <v>18</v>
      </c>
      <c r="D106" s="6">
        <v>154453.37024759399</v>
      </c>
    </row>
    <row r="107" spans="1:4" x14ac:dyDescent="0.25">
      <c r="A107" s="6" t="s">
        <v>37</v>
      </c>
      <c r="B107" s="6" t="s">
        <v>38</v>
      </c>
      <c r="C107" s="6" t="s">
        <v>15</v>
      </c>
      <c r="D107" s="6">
        <v>24166.666015625</v>
      </c>
    </row>
    <row r="108" spans="1:4" x14ac:dyDescent="0.25">
      <c r="A108" s="6" t="s">
        <v>37</v>
      </c>
      <c r="B108" s="6" t="s">
        <v>38</v>
      </c>
      <c r="C108" s="6" t="s">
        <v>17</v>
      </c>
      <c r="D108" s="6">
        <v>9232.1754456617091</v>
      </c>
    </row>
    <row r="109" spans="1:4" x14ac:dyDescent="0.25">
      <c r="A109" s="6" t="s">
        <v>37</v>
      </c>
      <c r="B109" s="6" t="s">
        <v>38</v>
      </c>
      <c r="C109" s="6" t="s">
        <v>18</v>
      </c>
      <c r="D109" s="6">
        <v>121136.97010724399</v>
      </c>
    </row>
    <row r="110" spans="1:4" x14ac:dyDescent="0.25">
      <c r="A110" s="6" t="s">
        <v>39</v>
      </c>
      <c r="B110" s="6" t="s">
        <v>40</v>
      </c>
      <c r="C110" s="6" t="s">
        <v>18</v>
      </c>
      <c r="D110" s="6">
        <v>226529.906702298</v>
      </c>
    </row>
    <row r="111" spans="1:4" x14ac:dyDescent="0.25">
      <c r="A111" s="6" t="s">
        <v>58</v>
      </c>
      <c r="B111" s="6" t="s">
        <v>59</v>
      </c>
      <c r="C111" s="6" t="s">
        <v>18</v>
      </c>
      <c r="D111" s="6">
        <v>222274.868486897</v>
      </c>
    </row>
    <row r="112" spans="1:4" x14ac:dyDescent="0.25">
      <c r="A112" s="6" t="s">
        <v>60</v>
      </c>
      <c r="B112" s="6" t="s">
        <v>61</v>
      </c>
      <c r="C112" s="6" t="s">
        <v>15</v>
      </c>
      <c r="D112" s="6">
        <v>456115.61894609203</v>
      </c>
    </row>
    <row r="113" spans="1:4" x14ac:dyDescent="0.25">
      <c r="A113" s="6" t="s">
        <v>60</v>
      </c>
      <c r="B113" s="6" t="s">
        <v>61</v>
      </c>
      <c r="C113" s="6" t="s">
        <v>16</v>
      </c>
      <c r="D113" s="6">
        <v>175000</v>
      </c>
    </row>
    <row r="114" spans="1:4" x14ac:dyDescent="0.25">
      <c r="A114" s="6" t="s">
        <v>60</v>
      </c>
      <c r="B114" s="6" t="s">
        <v>61</v>
      </c>
      <c r="C114" s="6" t="s">
        <v>17</v>
      </c>
      <c r="D114" s="6">
        <v>153015.69100547701</v>
      </c>
    </row>
    <row r="115" spans="1:4" x14ac:dyDescent="0.25">
      <c r="A115" s="6" t="s">
        <v>60</v>
      </c>
      <c r="B115" s="6" t="s">
        <v>61</v>
      </c>
      <c r="C115" s="6" t="s">
        <v>18</v>
      </c>
      <c r="D115" s="6">
        <v>290292.458372069</v>
      </c>
    </row>
    <row r="116" spans="1:4" x14ac:dyDescent="0.25">
      <c r="A116" s="6" t="s">
        <v>62</v>
      </c>
      <c r="B116" s="6" t="s">
        <v>63</v>
      </c>
      <c r="C116" s="6" t="s">
        <v>18</v>
      </c>
      <c r="D116" s="6">
        <v>292113.32471446198</v>
      </c>
    </row>
    <row r="117" spans="1:4" x14ac:dyDescent="0.25">
      <c r="A117" s="6" t="s">
        <v>64</v>
      </c>
      <c r="B117" s="6" t="s">
        <v>65</v>
      </c>
      <c r="C117" s="6" t="s">
        <v>15</v>
      </c>
      <c r="D117" s="6">
        <v>148186.61059067</v>
      </c>
    </row>
    <row r="118" spans="1:4" x14ac:dyDescent="0.25">
      <c r="A118" s="6" t="s">
        <v>64</v>
      </c>
      <c r="B118" s="6" t="s">
        <v>65</v>
      </c>
      <c r="C118" s="6" t="s">
        <v>17</v>
      </c>
      <c r="D118" s="6">
        <v>1712.9341706013699</v>
      </c>
    </row>
    <row r="119" spans="1:4" x14ac:dyDescent="0.25">
      <c r="A119" s="6" t="s">
        <v>64</v>
      </c>
      <c r="B119" s="6" t="s">
        <v>65</v>
      </c>
      <c r="C119" s="6" t="s">
        <v>18</v>
      </c>
      <c r="D119" s="6">
        <v>148362.449380979</v>
      </c>
    </row>
    <row r="120" spans="1:4" x14ac:dyDescent="0.25">
      <c r="A120" s="6" t="s">
        <v>66</v>
      </c>
      <c r="B120" s="6" t="s">
        <v>67</v>
      </c>
      <c r="C120" s="6" t="s">
        <v>15</v>
      </c>
      <c r="D120" s="6">
        <v>26666.666015625</v>
      </c>
    </row>
    <row r="121" spans="1:4" x14ac:dyDescent="0.25">
      <c r="A121" s="6" t="s">
        <v>66</v>
      </c>
      <c r="B121" s="6" t="s">
        <v>67</v>
      </c>
      <c r="C121" s="6" t="s">
        <v>18</v>
      </c>
      <c r="D121" s="6">
        <v>118136.79387710799</v>
      </c>
    </row>
    <row r="122" spans="1:4" x14ac:dyDescent="0.25">
      <c r="A122" s="6" t="s">
        <v>68</v>
      </c>
      <c r="B122" s="6" t="s">
        <v>69</v>
      </c>
      <c r="C122" s="6" t="s">
        <v>15</v>
      </c>
      <c r="D122" s="6">
        <v>85000</v>
      </c>
    </row>
    <row r="123" spans="1:4" x14ac:dyDescent="0.25">
      <c r="A123" s="6" t="s">
        <v>68</v>
      </c>
      <c r="B123" s="6" t="s">
        <v>69</v>
      </c>
      <c r="C123" s="6" t="s">
        <v>16</v>
      </c>
      <c r="D123" s="6">
        <v>243333.34375</v>
      </c>
    </row>
    <row r="124" spans="1:4" x14ac:dyDescent="0.25">
      <c r="A124" s="6" t="s">
        <v>68</v>
      </c>
      <c r="B124" s="6" t="s">
        <v>69</v>
      </c>
      <c r="C124" s="6" t="s">
        <v>17</v>
      </c>
      <c r="D124" s="6">
        <v>140250</v>
      </c>
    </row>
    <row r="125" spans="1:4" x14ac:dyDescent="0.25">
      <c r="A125" s="6" t="s">
        <v>68</v>
      </c>
      <c r="B125" s="6" t="s">
        <v>69</v>
      </c>
      <c r="C125" s="6" t="s">
        <v>18</v>
      </c>
      <c r="D125" s="6">
        <v>281182.66001202801</v>
      </c>
    </row>
    <row r="126" spans="1:4" x14ac:dyDescent="0.25">
      <c r="A126" t="s">
        <v>21</v>
      </c>
    </row>
    <row r="127" spans="1:4" x14ac:dyDescent="0.25">
      <c r="A127" t="s">
        <v>1037</v>
      </c>
    </row>
    <row r="128" spans="1:4" x14ac:dyDescent="0.25">
      <c r="A128" t="s">
        <v>22</v>
      </c>
    </row>
    <row r="129" spans="1:4" x14ac:dyDescent="0.25">
      <c r="A129" t="s">
        <v>23</v>
      </c>
    </row>
    <row r="130" spans="1:4" x14ac:dyDescent="0.25">
      <c r="A130" t="s">
        <v>24</v>
      </c>
    </row>
    <row r="133" spans="1:4" x14ac:dyDescent="0.25">
      <c r="D133" s="7" t="str">
        <f>HYPERLINK("#'Indice'!A1", "Ir al índice")</f>
        <v>Ir al índice</v>
      </c>
    </row>
    <row r="134" spans="1:4" ht="17.25" x14ac:dyDescent="0.3">
      <c r="A134" s="4" t="s">
        <v>1012</v>
      </c>
    </row>
    <row r="135" spans="1:4" x14ac:dyDescent="0.25">
      <c r="A135" s="5" t="s">
        <v>9</v>
      </c>
      <c r="B135" s="5" t="s">
        <v>71</v>
      </c>
      <c r="C135" s="5" t="s">
        <v>11</v>
      </c>
      <c r="D135" s="5" t="s">
        <v>501</v>
      </c>
    </row>
    <row r="136" spans="1:4" x14ac:dyDescent="0.25">
      <c r="A136" s="6" t="s">
        <v>72</v>
      </c>
      <c r="B136" s="6" t="s">
        <v>73</v>
      </c>
      <c r="C136" s="6" t="s">
        <v>15</v>
      </c>
      <c r="D136" s="6">
        <v>408962.75873044302</v>
      </c>
    </row>
    <row r="137" spans="1:4" x14ac:dyDescent="0.25">
      <c r="A137" s="6" t="s">
        <v>72</v>
      </c>
      <c r="B137" s="6" t="s">
        <v>73</v>
      </c>
      <c r="C137" s="6" t="s">
        <v>16</v>
      </c>
      <c r="D137" s="6">
        <v>4166.66650390625</v>
      </c>
    </row>
    <row r="138" spans="1:4" x14ac:dyDescent="0.25">
      <c r="A138" s="6" t="s">
        <v>72</v>
      </c>
      <c r="B138" s="6" t="s">
        <v>73</v>
      </c>
      <c r="C138" s="6" t="s">
        <v>17</v>
      </c>
      <c r="D138" s="6">
        <v>236918.99976594001</v>
      </c>
    </row>
    <row r="139" spans="1:4" x14ac:dyDescent="0.25">
      <c r="A139" s="6" t="s">
        <v>72</v>
      </c>
      <c r="B139" s="6" t="s">
        <v>73</v>
      </c>
      <c r="C139" s="6" t="s">
        <v>18</v>
      </c>
      <c r="D139" s="6">
        <v>936291.09207800694</v>
      </c>
    </row>
    <row r="140" spans="1:4" x14ac:dyDescent="0.25">
      <c r="A140" s="6" t="s">
        <v>74</v>
      </c>
      <c r="B140" s="6" t="s">
        <v>75</v>
      </c>
      <c r="C140" s="6" t="s">
        <v>15</v>
      </c>
      <c r="D140" s="6">
        <v>87468.800082442496</v>
      </c>
    </row>
    <row r="141" spans="1:4" x14ac:dyDescent="0.25">
      <c r="A141" s="6" t="s">
        <v>74</v>
      </c>
      <c r="B141" s="6" t="s">
        <v>75</v>
      </c>
      <c r="C141" s="6" t="s">
        <v>16</v>
      </c>
      <c r="D141" s="6">
        <v>20000</v>
      </c>
    </row>
    <row r="142" spans="1:4" x14ac:dyDescent="0.25">
      <c r="A142" s="6" t="s">
        <v>74</v>
      </c>
      <c r="B142" s="6" t="s">
        <v>75</v>
      </c>
      <c r="C142" s="6" t="s">
        <v>17</v>
      </c>
      <c r="D142" s="6">
        <v>323810.94536280102</v>
      </c>
    </row>
    <row r="143" spans="1:4" x14ac:dyDescent="0.25">
      <c r="A143" s="6" t="s">
        <v>74</v>
      </c>
      <c r="B143" s="6" t="s">
        <v>75</v>
      </c>
      <c r="C143" s="6" t="s">
        <v>18</v>
      </c>
      <c r="D143" s="6">
        <v>973133.31349553296</v>
      </c>
    </row>
    <row r="144" spans="1:4" x14ac:dyDescent="0.25">
      <c r="A144" s="6" t="s">
        <v>76</v>
      </c>
      <c r="B144" s="6" t="s">
        <v>77</v>
      </c>
      <c r="C144" s="6" t="s">
        <v>15</v>
      </c>
      <c r="D144" s="6">
        <v>183872.31890430499</v>
      </c>
    </row>
    <row r="145" spans="1:4" x14ac:dyDescent="0.25">
      <c r="A145" s="6" t="s">
        <v>76</v>
      </c>
      <c r="B145" s="6" t="s">
        <v>77</v>
      </c>
      <c r="C145" s="6" t="s">
        <v>17</v>
      </c>
      <c r="D145" s="6">
        <v>234071.73514133799</v>
      </c>
    </row>
    <row r="146" spans="1:4" x14ac:dyDescent="0.25">
      <c r="A146" s="6" t="s">
        <v>76</v>
      </c>
      <c r="B146" s="6" t="s">
        <v>77</v>
      </c>
      <c r="C146" s="6" t="s">
        <v>18</v>
      </c>
      <c r="D146" s="6">
        <v>281187.14605351601</v>
      </c>
    </row>
    <row r="147" spans="1:4" x14ac:dyDescent="0.25">
      <c r="A147" s="6" t="s">
        <v>78</v>
      </c>
      <c r="B147" s="6" t="s">
        <v>79</v>
      </c>
      <c r="C147" s="6" t="s">
        <v>15</v>
      </c>
      <c r="D147" s="6">
        <v>225356.249420596</v>
      </c>
    </row>
    <row r="148" spans="1:4" x14ac:dyDescent="0.25">
      <c r="A148" s="6" t="s">
        <v>78</v>
      </c>
      <c r="B148" s="6" t="s">
        <v>79</v>
      </c>
      <c r="C148" s="6" t="s">
        <v>17</v>
      </c>
      <c r="D148" s="6">
        <v>147980.67288135001</v>
      </c>
    </row>
    <row r="149" spans="1:4" x14ac:dyDescent="0.25">
      <c r="A149" s="6" t="s">
        <v>78</v>
      </c>
      <c r="B149" s="6" t="s">
        <v>79</v>
      </c>
      <c r="C149" s="6" t="s">
        <v>18</v>
      </c>
      <c r="D149" s="6">
        <v>175660.79575109601</v>
      </c>
    </row>
    <row r="150" spans="1:4" x14ac:dyDescent="0.25">
      <c r="A150" s="6" t="s">
        <v>80</v>
      </c>
      <c r="B150" s="6" t="s">
        <v>81</v>
      </c>
      <c r="C150" s="6" t="s">
        <v>15</v>
      </c>
      <c r="D150" s="6">
        <v>130364.462036774</v>
      </c>
    </row>
    <row r="151" spans="1:4" x14ac:dyDescent="0.25">
      <c r="A151" s="6" t="s">
        <v>80</v>
      </c>
      <c r="B151" s="6" t="s">
        <v>81</v>
      </c>
      <c r="C151" s="6" t="s">
        <v>17</v>
      </c>
      <c r="D151" s="6">
        <v>166606.309641256</v>
      </c>
    </row>
    <row r="152" spans="1:4" x14ac:dyDescent="0.25">
      <c r="A152" s="6" t="s">
        <v>80</v>
      </c>
      <c r="B152" s="6" t="s">
        <v>81</v>
      </c>
      <c r="C152" s="6" t="s">
        <v>18</v>
      </c>
      <c r="D152" s="6">
        <v>98769.894275158396</v>
      </c>
    </row>
    <row r="153" spans="1:4" x14ac:dyDescent="0.25">
      <c r="A153" s="6" t="s">
        <v>82</v>
      </c>
      <c r="B153" s="6" t="s">
        <v>83</v>
      </c>
      <c r="C153" s="6" t="s">
        <v>15</v>
      </c>
      <c r="D153" s="6">
        <v>245614.44535790899</v>
      </c>
    </row>
    <row r="154" spans="1:4" x14ac:dyDescent="0.25">
      <c r="A154" s="6" t="s">
        <v>82</v>
      </c>
      <c r="B154" s="6" t="s">
        <v>83</v>
      </c>
      <c r="C154" s="6" t="s">
        <v>17</v>
      </c>
      <c r="D154" s="6">
        <v>114442.18486841601</v>
      </c>
    </row>
    <row r="155" spans="1:4" x14ac:dyDescent="0.25">
      <c r="A155" s="6" t="s">
        <v>82</v>
      </c>
      <c r="B155" s="6" t="s">
        <v>83</v>
      </c>
      <c r="C155" s="6" t="s">
        <v>18</v>
      </c>
      <c r="D155" s="6">
        <v>225692.78720471199</v>
      </c>
    </row>
    <row r="156" spans="1:4" x14ac:dyDescent="0.25">
      <c r="A156" s="6" t="s">
        <v>84</v>
      </c>
      <c r="B156" s="6" t="s">
        <v>85</v>
      </c>
      <c r="C156" s="6" t="s">
        <v>15</v>
      </c>
      <c r="D156" s="6">
        <v>85931.133154002193</v>
      </c>
    </row>
    <row r="157" spans="1:4" x14ac:dyDescent="0.25">
      <c r="A157" s="6" t="s">
        <v>84</v>
      </c>
      <c r="B157" s="6" t="s">
        <v>85</v>
      </c>
      <c r="C157" s="6" t="s">
        <v>16</v>
      </c>
      <c r="D157" s="6">
        <v>5000</v>
      </c>
    </row>
    <row r="158" spans="1:4" x14ac:dyDescent="0.25">
      <c r="A158" s="6" t="s">
        <v>84</v>
      </c>
      <c r="B158" s="6" t="s">
        <v>85</v>
      </c>
      <c r="C158" s="6" t="s">
        <v>17</v>
      </c>
      <c r="D158" s="6">
        <v>145179.07081268699</v>
      </c>
    </row>
    <row r="159" spans="1:4" x14ac:dyDescent="0.25">
      <c r="A159" s="6" t="s">
        <v>84</v>
      </c>
      <c r="B159" s="6" t="s">
        <v>85</v>
      </c>
      <c r="C159" s="6" t="s">
        <v>18</v>
      </c>
      <c r="D159" s="6">
        <v>132079.66280174599</v>
      </c>
    </row>
    <row r="160" spans="1:4" x14ac:dyDescent="0.25">
      <c r="A160" s="6" t="s">
        <v>86</v>
      </c>
      <c r="B160" s="6" t="s">
        <v>87</v>
      </c>
      <c r="C160" s="6" t="s">
        <v>15</v>
      </c>
      <c r="D160" s="6">
        <v>592521.42339472298</v>
      </c>
    </row>
    <row r="161" spans="1:4" x14ac:dyDescent="0.25">
      <c r="A161" s="6" t="s">
        <v>86</v>
      </c>
      <c r="B161" s="6" t="s">
        <v>87</v>
      </c>
      <c r="C161" s="6" t="s">
        <v>17</v>
      </c>
      <c r="D161" s="6">
        <v>180881.41301482101</v>
      </c>
    </row>
    <row r="162" spans="1:4" x14ac:dyDescent="0.25">
      <c r="A162" s="6" t="s">
        <v>86</v>
      </c>
      <c r="B162" s="6" t="s">
        <v>87</v>
      </c>
      <c r="C162" s="6" t="s">
        <v>18</v>
      </c>
      <c r="D162" s="6">
        <v>265388.8212216</v>
      </c>
    </row>
    <row r="163" spans="1:4" x14ac:dyDescent="0.25">
      <c r="A163" s="6" t="s">
        <v>88</v>
      </c>
      <c r="B163" s="6" t="s">
        <v>89</v>
      </c>
      <c r="C163" s="6" t="s">
        <v>15</v>
      </c>
      <c r="D163" s="6">
        <v>159329.20180454399</v>
      </c>
    </row>
    <row r="164" spans="1:4" x14ac:dyDescent="0.25">
      <c r="A164" s="6" t="s">
        <v>88</v>
      </c>
      <c r="B164" s="6" t="s">
        <v>89</v>
      </c>
      <c r="C164" s="6" t="s">
        <v>17</v>
      </c>
      <c r="D164" s="6">
        <v>254806.81928247999</v>
      </c>
    </row>
    <row r="165" spans="1:4" x14ac:dyDescent="0.25">
      <c r="A165" s="6" t="s">
        <v>88</v>
      </c>
      <c r="B165" s="6" t="s">
        <v>89</v>
      </c>
      <c r="C165" s="6" t="s">
        <v>18</v>
      </c>
      <c r="D165" s="6">
        <v>492576.10328824603</v>
      </c>
    </row>
    <row r="166" spans="1:4" x14ac:dyDescent="0.25">
      <c r="A166" s="6" t="s">
        <v>90</v>
      </c>
      <c r="B166" s="6" t="s">
        <v>91</v>
      </c>
      <c r="C166" s="6" t="s">
        <v>15</v>
      </c>
      <c r="D166" s="6">
        <v>364659.45568154601</v>
      </c>
    </row>
    <row r="167" spans="1:4" x14ac:dyDescent="0.25">
      <c r="A167" s="6" t="s">
        <v>90</v>
      </c>
      <c r="B167" s="6" t="s">
        <v>91</v>
      </c>
      <c r="C167" s="6" t="s">
        <v>17</v>
      </c>
      <c r="D167" s="6">
        <v>216487.77573496001</v>
      </c>
    </row>
    <row r="168" spans="1:4" x14ac:dyDescent="0.25">
      <c r="A168" s="6" t="s">
        <v>90</v>
      </c>
      <c r="B168" s="6" t="s">
        <v>91</v>
      </c>
      <c r="C168" s="6" t="s">
        <v>18</v>
      </c>
      <c r="D168" s="6">
        <v>346760.89740770898</v>
      </c>
    </row>
    <row r="169" spans="1:4" x14ac:dyDescent="0.25">
      <c r="A169" s="6" t="s">
        <v>92</v>
      </c>
      <c r="B169" s="6" t="s">
        <v>93</v>
      </c>
      <c r="C169" s="6" t="s">
        <v>15</v>
      </c>
      <c r="D169" s="6">
        <v>912676.35332581995</v>
      </c>
    </row>
    <row r="170" spans="1:4" x14ac:dyDescent="0.25">
      <c r="A170" s="6" t="s">
        <v>92</v>
      </c>
      <c r="B170" s="6" t="s">
        <v>93</v>
      </c>
      <c r="C170" s="6" t="s">
        <v>16</v>
      </c>
      <c r="D170" s="6">
        <v>2155000</v>
      </c>
    </row>
    <row r="171" spans="1:4" x14ac:dyDescent="0.25">
      <c r="A171" s="6" t="s">
        <v>92</v>
      </c>
      <c r="B171" s="6" t="s">
        <v>93</v>
      </c>
      <c r="C171" s="6" t="s">
        <v>17</v>
      </c>
      <c r="D171" s="6">
        <v>625295.39557168796</v>
      </c>
    </row>
    <row r="172" spans="1:4" x14ac:dyDescent="0.25">
      <c r="A172" s="6" t="s">
        <v>92</v>
      </c>
      <c r="B172" s="6" t="s">
        <v>93</v>
      </c>
      <c r="C172" s="6" t="s">
        <v>18</v>
      </c>
      <c r="D172" s="6">
        <v>611372.19144014094</v>
      </c>
    </row>
    <row r="173" spans="1:4" x14ac:dyDescent="0.25">
      <c r="A173" s="6" t="s">
        <v>94</v>
      </c>
      <c r="B173" s="6" t="s">
        <v>95</v>
      </c>
      <c r="C173" s="6" t="s">
        <v>15</v>
      </c>
      <c r="D173" s="6">
        <v>102221.734321579</v>
      </c>
    </row>
    <row r="174" spans="1:4" x14ac:dyDescent="0.25">
      <c r="A174" s="6" t="s">
        <v>94</v>
      </c>
      <c r="B174" s="6" t="s">
        <v>95</v>
      </c>
      <c r="C174" s="6" t="s">
        <v>17</v>
      </c>
      <c r="D174" s="6">
        <v>866666.6875</v>
      </c>
    </row>
    <row r="175" spans="1:4" x14ac:dyDescent="0.25">
      <c r="A175" s="6" t="s">
        <v>94</v>
      </c>
      <c r="B175" s="6" t="s">
        <v>95</v>
      </c>
      <c r="C175" s="6" t="s">
        <v>18</v>
      </c>
      <c r="D175" s="6">
        <v>488280.07176060101</v>
      </c>
    </row>
    <row r="176" spans="1:4" x14ac:dyDescent="0.25">
      <c r="A176" s="6" t="s">
        <v>96</v>
      </c>
      <c r="B176" s="6" t="s">
        <v>97</v>
      </c>
      <c r="C176" s="6" t="s">
        <v>15</v>
      </c>
      <c r="D176" s="6">
        <v>244420.848772542</v>
      </c>
    </row>
    <row r="177" spans="1:4" x14ac:dyDescent="0.25">
      <c r="A177" s="6" t="s">
        <v>96</v>
      </c>
      <c r="B177" s="6" t="s">
        <v>97</v>
      </c>
      <c r="C177" s="6" t="s">
        <v>16</v>
      </c>
      <c r="D177" s="6">
        <v>91333.3359375</v>
      </c>
    </row>
    <row r="178" spans="1:4" x14ac:dyDescent="0.25">
      <c r="A178" s="6" t="s">
        <v>96</v>
      </c>
      <c r="B178" s="6" t="s">
        <v>97</v>
      </c>
      <c r="C178" s="6" t="s">
        <v>17</v>
      </c>
      <c r="D178" s="6">
        <v>634723.19647835998</v>
      </c>
    </row>
    <row r="179" spans="1:4" x14ac:dyDescent="0.25">
      <c r="A179" s="6" t="s">
        <v>96</v>
      </c>
      <c r="B179" s="6" t="s">
        <v>97</v>
      </c>
      <c r="C179" s="6" t="s">
        <v>18</v>
      </c>
      <c r="D179" s="6">
        <v>670037.93038654397</v>
      </c>
    </row>
    <row r="180" spans="1:4" x14ac:dyDescent="0.25">
      <c r="A180" s="6" t="s">
        <v>98</v>
      </c>
      <c r="B180" s="6" t="s">
        <v>99</v>
      </c>
      <c r="C180" s="6" t="s">
        <v>15</v>
      </c>
      <c r="D180" s="6">
        <v>363614.84649864503</v>
      </c>
    </row>
    <row r="181" spans="1:4" x14ac:dyDescent="0.25">
      <c r="A181" s="6" t="s">
        <v>98</v>
      </c>
      <c r="B181" s="6" t="s">
        <v>99</v>
      </c>
      <c r="C181" s="6" t="s">
        <v>17</v>
      </c>
      <c r="D181" s="6">
        <v>52470.138327714201</v>
      </c>
    </row>
    <row r="182" spans="1:4" x14ac:dyDescent="0.25">
      <c r="A182" s="6" t="s">
        <v>98</v>
      </c>
      <c r="B182" s="6" t="s">
        <v>99</v>
      </c>
      <c r="C182" s="6" t="s">
        <v>18</v>
      </c>
      <c r="D182" s="6">
        <v>256652.193745253</v>
      </c>
    </row>
    <row r="183" spans="1:4" x14ac:dyDescent="0.25">
      <c r="A183" s="6" t="s">
        <v>100</v>
      </c>
      <c r="B183" s="6" t="s">
        <v>101</v>
      </c>
      <c r="C183" s="6" t="s">
        <v>15</v>
      </c>
      <c r="D183" s="6">
        <v>170837.72567882299</v>
      </c>
    </row>
    <row r="184" spans="1:4" x14ac:dyDescent="0.25">
      <c r="A184" s="6" t="s">
        <v>100</v>
      </c>
      <c r="B184" s="6" t="s">
        <v>101</v>
      </c>
      <c r="C184" s="6" t="s">
        <v>17</v>
      </c>
      <c r="D184" s="6">
        <v>220085.54564240901</v>
      </c>
    </row>
    <row r="185" spans="1:4" x14ac:dyDescent="0.25">
      <c r="A185" s="6" t="s">
        <v>100</v>
      </c>
      <c r="B185" s="6" t="s">
        <v>101</v>
      </c>
      <c r="C185" s="6" t="s">
        <v>18</v>
      </c>
      <c r="D185" s="6">
        <v>372506.85786236601</v>
      </c>
    </row>
    <row r="186" spans="1:4" x14ac:dyDescent="0.25">
      <c r="A186" s="6" t="s">
        <v>102</v>
      </c>
      <c r="B186" s="6" t="s">
        <v>103</v>
      </c>
      <c r="C186" s="6" t="s">
        <v>15</v>
      </c>
      <c r="D186" s="6">
        <v>365951.84162437299</v>
      </c>
    </row>
    <row r="187" spans="1:4" x14ac:dyDescent="0.25">
      <c r="A187" s="6" t="s">
        <v>102</v>
      </c>
      <c r="B187" s="6" t="s">
        <v>103</v>
      </c>
      <c r="C187" s="6" t="s">
        <v>16</v>
      </c>
      <c r="D187" s="6">
        <v>16666.666015625</v>
      </c>
    </row>
    <row r="188" spans="1:4" x14ac:dyDescent="0.25">
      <c r="A188" s="6" t="s">
        <v>102</v>
      </c>
      <c r="B188" s="6" t="s">
        <v>103</v>
      </c>
      <c r="C188" s="6" t="s">
        <v>17</v>
      </c>
      <c r="D188" s="6">
        <v>380822.47366703599</v>
      </c>
    </row>
    <row r="189" spans="1:4" x14ac:dyDescent="0.25">
      <c r="A189" s="6" t="s">
        <v>102</v>
      </c>
      <c r="B189" s="6" t="s">
        <v>103</v>
      </c>
      <c r="C189" s="6" t="s">
        <v>18</v>
      </c>
      <c r="D189" s="6">
        <v>317965.77044261602</v>
      </c>
    </row>
    <row r="190" spans="1:4" x14ac:dyDescent="0.25">
      <c r="A190" s="6" t="s">
        <v>104</v>
      </c>
      <c r="B190" s="6" t="s">
        <v>105</v>
      </c>
      <c r="C190" s="6" t="s">
        <v>15</v>
      </c>
      <c r="D190" s="6">
        <v>119650.696997512</v>
      </c>
    </row>
    <row r="191" spans="1:4" x14ac:dyDescent="0.25">
      <c r="A191" s="6" t="s">
        <v>104</v>
      </c>
      <c r="B191" s="6" t="s">
        <v>105</v>
      </c>
      <c r="C191" s="6" t="s">
        <v>17</v>
      </c>
      <c r="D191" s="6">
        <v>369654.94073203002</v>
      </c>
    </row>
    <row r="192" spans="1:4" x14ac:dyDescent="0.25">
      <c r="A192" s="6" t="s">
        <v>104</v>
      </c>
      <c r="B192" s="6" t="s">
        <v>105</v>
      </c>
      <c r="C192" s="6" t="s">
        <v>18</v>
      </c>
      <c r="D192" s="6">
        <v>460065.81308686303</v>
      </c>
    </row>
    <row r="193" spans="1:4" x14ac:dyDescent="0.25">
      <c r="A193" s="6" t="s">
        <v>106</v>
      </c>
      <c r="B193" s="6" t="s">
        <v>107</v>
      </c>
      <c r="C193" s="6" t="s">
        <v>15</v>
      </c>
      <c r="D193" s="6">
        <v>73456.0117734253</v>
      </c>
    </row>
    <row r="194" spans="1:4" x14ac:dyDescent="0.25">
      <c r="A194" s="6" t="s">
        <v>106</v>
      </c>
      <c r="B194" s="6" t="s">
        <v>107</v>
      </c>
      <c r="C194" s="6" t="s">
        <v>17</v>
      </c>
      <c r="D194" s="6">
        <v>119251.59141923601</v>
      </c>
    </row>
    <row r="195" spans="1:4" x14ac:dyDescent="0.25">
      <c r="A195" s="6" t="s">
        <v>106</v>
      </c>
      <c r="B195" s="6" t="s">
        <v>107</v>
      </c>
      <c r="C195" s="6" t="s">
        <v>18</v>
      </c>
      <c r="D195" s="6">
        <v>172390.07175778499</v>
      </c>
    </row>
    <row r="196" spans="1:4" x14ac:dyDescent="0.25">
      <c r="A196" s="6" t="s">
        <v>108</v>
      </c>
      <c r="B196" s="6" t="s">
        <v>109</v>
      </c>
      <c r="C196" s="6" t="s">
        <v>15</v>
      </c>
      <c r="D196" s="6">
        <v>109501.51775478999</v>
      </c>
    </row>
    <row r="197" spans="1:4" x14ac:dyDescent="0.25">
      <c r="A197" s="6" t="s">
        <v>108</v>
      </c>
      <c r="B197" s="6" t="s">
        <v>109</v>
      </c>
      <c r="C197" s="6" t="s">
        <v>17</v>
      </c>
      <c r="D197" s="6">
        <v>191081.89252284999</v>
      </c>
    </row>
    <row r="198" spans="1:4" x14ac:dyDescent="0.25">
      <c r="A198" s="6" t="s">
        <v>108</v>
      </c>
      <c r="B198" s="6" t="s">
        <v>109</v>
      </c>
      <c r="C198" s="6" t="s">
        <v>18</v>
      </c>
      <c r="D198" s="6">
        <v>140644.17417986199</v>
      </c>
    </row>
    <row r="199" spans="1:4" x14ac:dyDescent="0.25">
      <c r="A199" s="6" t="s">
        <v>110</v>
      </c>
      <c r="B199" s="6" t="s">
        <v>111</v>
      </c>
      <c r="C199" s="6" t="s">
        <v>15</v>
      </c>
      <c r="D199" s="6">
        <v>8333.3330078125</v>
      </c>
    </row>
    <row r="200" spans="1:4" x14ac:dyDescent="0.25">
      <c r="A200" s="6" t="s">
        <v>110</v>
      </c>
      <c r="B200" s="6" t="s">
        <v>111</v>
      </c>
      <c r="C200" s="6" t="s">
        <v>18</v>
      </c>
      <c r="D200" s="6">
        <v>59407.7544789034</v>
      </c>
    </row>
    <row r="201" spans="1:4" x14ac:dyDescent="0.25">
      <c r="A201" t="s">
        <v>21</v>
      </c>
    </row>
    <row r="202" spans="1:4" x14ac:dyDescent="0.25">
      <c r="A202" t="s">
        <v>1037</v>
      </c>
    </row>
    <row r="203" spans="1:4" x14ac:dyDescent="0.25">
      <c r="A203" t="s">
        <v>22</v>
      </c>
    </row>
    <row r="204" spans="1:4" x14ac:dyDescent="0.25">
      <c r="A204" t="s">
        <v>23</v>
      </c>
    </row>
    <row r="205" spans="1:4" x14ac:dyDescent="0.25">
      <c r="A205" t="s">
        <v>24</v>
      </c>
    </row>
    <row r="208" spans="1:4" x14ac:dyDescent="0.25">
      <c r="D208" s="7" t="str">
        <f>HYPERLINK("#'Indice'!A1", "Ir al índice")</f>
        <v>Ir al índice</v>
      </c>
    </row>
    <row r="209" spans="1:4" ht="17.25" x14ac:dyDescent="0.3">
      <c r="A209" s="4" t="s">
        <v>1013</v>
      </c>
    </row>
    <row r="210" spans="1:4" x14ac:dyDescent="0.25">
      <c r="A210" s="5" t="s">
        <v>9</v>
      </c>
      <c r="B210" s="5" t="s">
        <v>71</v>
      </c>
      <c r="C210" s="5" t="s">
        <v>11</v>
      </c>
      <c r="D210" s="5" t="s">
        <v>501</v>
      </c>
    </row>
    <row r="211" spans="1:4" x14ac:dyDescent="0.25">
      <c r="A211" s="6" t="s">
        <v>72</v>
      </c>
      <c r="B211" s="6" t="s">
        <v>73</v>
      </c>
      <c r="C211" s="6" t="s">
        <v>15</v>
      </c>
      <c r="D211" s="6">
        <v>408962.75873044302</v>
      </c>
    </row>
    <row r="212" spans="1:4" x14ac:dyDescent="0.25">
      <c r="A212" s="6" t="s">
        <v>72</v>
      </c>
      <c r="B212" s="6" t="s">
        <v>73</v>
      </c>
      <c r="C212" s="6" t="s">
        <v>16</v>
      </c>
      <c r="D212" s="6">
        <v>4166.66650390625</v>
      </c>
    </row>
    <row r="213" spans="1:4" x14ac:dyDescent="0.25">
      <c r="A213" s="6" t="s">
        <v>72</v>
      </c>
      <c r="B213" s="6" t="s">
        <v>73</v>
      </c>
      <c r="C213" s="6" t="s">
        <v>17</v>
      </c>
      <c r="D213" s="6">
        <v>236918.99976594001</v>
      </c>
    </row>
    <row r="214" spans="1:4" x14ac:dyDescent="0.25">
      <c r="A214" s="6" t="s">
        <v>72</v>
      </c>
      <c r="B214" s="6" t="s">
        <v>73</v>
      </c>
      <c r="C214" s="6" t="s">
        <v>18</v>
      </c>
      <c r="D214" s="6">
        <v>936747.54934641602</v>
      </c>
    </row>
    <row r="215" spans="1:4" x14ac:dyDescent="0.25">
      <c r="A215" s="6" t="s">
        <v>74</v>
      </c>
      <c r="B215" s="6" t="s">
        <v>75</v>
      </c>
      <c r="C215" s="6" t="s">
        <v>15</v>
      </c>
      <c r="D215" s="6">
        <v>87468.800082442496</v>
      </c>
    </row>
    <row r="216" spans="1:4" x14ac:dyDescent="0.25">
      <c r="A216" s="6" t="s">
        <v>74</v>
      </c>
      <c r="B216" s="6" t="s">
        <v>75</v>
      </c>
      <c r="C216" s="6" t="s">
        <v>16</v>
      </c>
      <c r="D216" s="6">
        <v>20000</v>
      </c>
    </row>
    <row r="217" spans="1:4" x14ac:dyDescent="0.25">
      <c r="A217" s="6" t="s">
        <v>74</v>
      </c>
      <c r="B217" s="6" t="s">
        <v>75</v>
      </c>
      <c r="C217" s="6" t="s">
        <v>17</v>
      </c>
      <c r="D217" s="6">
        <v>323810.94536280102</v>
      </c>
    </row>
    <row r="218" spans="1:4" x14ac:dyDescent="0.25">
      <c r="A218" s="6" t="s">
        <v>74</v>
      </c>
      <c r="B218" s="6" t="s">
        <v>75</v>
      </c>
      <c r="C218" s="6" t="s">
        <v>18</v>
      </c>
      <c r="D218" s="6">
        <v>976016.14129463898</v>
      </c>
    </row>
    <row r="219" spans="1:4" x14ac:dyDescent="0.25">
      <c r="A219" s="6" t="s">
        <v>76</v>
      </c>
      <c r="B219" s="6" t="s">
        <v>77</v>
      </c>
      <c r="C219" s="6" t="s">
        <v>15</v>
      </c>
      <c r="D219" s="6">
        <v>183872.31890430499</v>
      </c>
    </row>
    <row r="220" spans="1:4" x14ac:dyDescent="0.25">
      <c r="A220" s="6" t="s">
        <v>76</v>
      </c>
      <c r="B220" s="6" t="s">
        <v>77</v>
      </c>
      <c r="C220" s="6" t="s">
        <v>17</v>
      </c>
      <c r="D220" s="6">
        <v>234071.73514133799</v>
      </c>
    </row>
    <row r="221" spans="1:4" x14ac:dyDescent="0.25">
      <c r="A221" s="6" t="s">
        <v>76</v>
      </c>
      <c r="B221" s="6" t="s">
        <v>77</v>
      </c>
      <c r="C221" s="6" t="s">
        <v>18</v>
      </c>
      <c r="D221" s="6">
        <v>282154.18424646702</v>
      </c>
    </row>
    <row r="222" spans="1:4" x14ac:dyDescent="0.25">
      <c r="A222" s="6" t="s">
        <v>78</v>
      </c>
      <c r="B222" s="6" t="s">
        <v>79</v>
      </c>
      <c r="C222" s="6" t="s">
        <v>15</v>
      </c>
      <c r="D222" s="6">
        <v>225356.249420596</v>
      </c>
    </row>
    <row r="223" spans="1:4" x14ac:dyDescent="0.25">
      <c r="A223" s="6" t="s">
        <v>78</v>
      </c>
      <c r="B223" s="6" t="s">
        <v>79</v>
      </c>
      <c r="C223" s="6" t="s">
        <v>17</v>
      </c>
      <c r="D223" s="6">
        <v>147980.67288135001</v>
      </c>
    </row>
    <row r="224" spans="1:4" x14ac:dyDescent="0.25">
      <c r="A224" s="6" t="s">
        <v>78</v>
      </c>
      <c r="B224" s="6" t="s">
        <v>79</v>
      </c>
      <c r="C224" s="6" t="s">
        <v>18</v>
      </c>
      <c r="D224" s="6">
        <v>175672.30778512001</v>
      </c>
    </row>
    <row r="225" spans="1:4" x14ac:dyDescent="0.25">
      <c r="A225" s="6" t="s">
        <v>80</v>
      </c>
      <c r="B225" s="6" t="s">
        <v>81</v>
      </c>
      <c r="C225" s="6" t="s">
        <v>15</v>
      </c>
      <c r="D225" s="6">
        <v>130364.462036774</v>
      </c>
    </row>
    <row r="226" spans="1:4" x14ac:dyDescent="0.25">
      <c r="A226" s="6" t="s">
        <v>80</v>
      </c>
      <c r="B226" s="6" t="s">
        <v>81</v>
      </c>
      <c r="C226" s="6" t="s">
        <v>17</v>
      </c>
      <c r="D226" s="6">
        <v>168446.82807534499</v>
      </c>
    </row>
    <row r="227" spans="1:4" x14ac:dyDescent="0.25">
      <c r="A227" s="6" t="s">
        <v>80</v>
      </c>
      <c r="B227" s="6" t="s">
        <v>81</v>
      </c>
      <c r="C227" s="6" t="s">
        <v>18</v>
      </c>
      <c r="D227" s="6">
        <v>99788.758425224194</v>
      </c>
    </row>
    <row r="228" spans="1:4" x14ac:dyDescent="0.25">
      <c r="A228" s="6" t="s">
        <v>82</v>
      </c>
      <c r="B228" s="6" t="s">
        <v>83</v>
      </c>
      <c r="C228" s="6" t="s">
        <v>15</v>
      </c>
      <c r="D228" s="6">
        <v>245614.44535790899</v>
      </c>
    </row>
    <row r="229" spans="1:4" x14ac:dyDescent="0.25">
      <c r="A229" s="6" t="s">
        <v>82</v>
      </c>
      <c r="B229" s="6" t="s">
        <v>83</v>
      </c>
      <c r="C229" s="6" t="s">
        <v>17</v>
      </c>
      <c r="D229" s="6">
        <v>114442.18486841601</v>
      </c>
    </row>
    <row r="230" spans="1:4" x14ac:dyDescent="0.25">
      <c r="A230" s="6" t="s">
        <v>82</v>
      </c>
      <c r="B230" s="6" t="s">
        <v>83</v>
      </c>
      <c r="C230" s="6" t="s">
        <v>18</v>
      </c>
      <c r="D230" s="6">
        <v>225692.78720471199</v>
      </c>
    </row>
    <row r="231" spans="1:4" x14ac:dyDescent="0.25">
      <c r="A231" s="6" t="s">
        <v>84</v>
      </c>
      <c r="B231" s="6" t="s">
        <v>85</v>
      </c>
      <c r="C231" s="6" t="s">
        <v>15</v>
      </c>
      <c r="D231" s="6">
        <v>85931.133154002193</v>
      </c>
    </row>
    <row r="232" spans="1:4" x14ac:dyDescent="0.25">
      <c r="A232" s="6" t="s">
        <v>84</v>
      </c>
      <c r="B232" s="6" t="s">
        <v>85</v>
      </c>
      <c r="C232" s="6" t="s">
        <v>16</v>
      </c>
      <c r="D232" s="6">
        <v>5000</v>
      </c>
    </row>
    <row r="233" spans="1:4" x14ac:dyDescent="0.25">
      <c r="A233" s="6" t="s">
        <v>84</v>
      </c>
      <c r="B233" s="6" t="s">
        <v>85</v>
      </c>
      <c r="C233" s="6" t="s">
        <v>17</v>
      </c>
      <c r="D233" s="6">
        <v>145179.07081268699</v>
      </c>
    </row>
    <row r="234" spans="1:4" x14ac:dyDescent="0.25">
      <c r="A234" s="6" t="s">
        <v>84</v>
      </c>
      <c r="B234" s="6" t="s">
        <v>85</v>
      </c>
      <c r="C234" s="6" t="s">
        <v>18</v>
      </c>
      <c r="D234" s="6">
        <v>132079.66280174599</v>
      </c>
    </row>
    <row r="235" spans="1:4" x14ac:dyDescent="0.25">
      <c r="A235" s="6" t="s">
        <v>86</v>
      </c>
      <c r="B235" s="6" t="s">
        <v>87</v>
      </c>
      <c r="C235" s="6" t="s">
        <v>15</v>
      </c>
      <c r="D235" s="6">
        <v>592521.42339472298</v>
      </c>
    </row>
    <row r="236" spans="1:4" x14ac:dyDescent="0.25">
      <c r="A236" s="6" t="s">
        <v>86</v>
      </c>
      <c r="B236" s="6" t="s">
        <v>87</v>
      </c>
      <c r="C236" s="6" t="s">
        <v>17</v>
      </c>
      <c r="D236" s="6">
        <v>180881.41301482101</v>
      </c>
    </row>
    <row r="237" spans="1:4" x14ac:dyDescent="0.25">
      <c r="A237" s="6" t="s">
        <v>86</v>
      </c>
      <c r="B237" s="6" t="s">
        <v>87</v>
      </c>
      <c r="C237" s="6" t="s">
        <v>18</v>
      </c>
      <c r="D237" s="6">
        <v>265388.8212216</v>
      </c>
    </row>
    <row r="238" spans="1:4" x14ac:dyDescent="0.25">
      <c r="A238" s="6" t="s">
        <v>88</v>
      </c>
      <c r="B238" s="6" t="s">
        <v>89</v>
      </c>
      <c r="C238" s="6" t="s">
        <v>15</v>
      </c>
      <c r="D238" s="6">
        <v>159329.20180454399</v>
      </c>
    </row>
    <row r="239" spans="1:4" x14ac:dyDescent="0.25">
      <c r="A239" s="6" t="s">
        <v>88</v>
      </c>
      <c r="B239" s="6" t="s">
        <v>89</v>
      </c>
      <c r="C239" s="6" t="s">
        <v>17</v>
      </c>
      <c r="D239" s="6">
        <v>254806.81928247999</v>
      </c>
    </row>
    <row r="240" spans="1:4" x14ac:dyDescent="0.25">
      <c r="A240" s="6" t="s">
        <v>88</v>
      </c>
      <c r="B240" s="6" t="s">
        <v>89</v>
      </c>
      <c r="C240" s="6" t="s">
        <v>18</v>
      </c>
      <c r="D240" s="6">
        <v>492576.10328824603</v>
      </c>
    </row>
    <row r="241" spans="1:4" x14ac:dyDescent="0.25">
      <c r="A241" s="6" t="s">
        <v>90</v>
      </c>
      <c r="B241" s="6" t="s">
        <v>91</v>
      </c>
      <c r="C241" s="6" t="s">
        <v>15</v>
      </c>
      <c r="D241" s="6">
        <v>364659.45568154601</v>
      </c>
    </row>
    <row r="242" spans="1:4" x14ac:dyDescent="0.25">
      <c r="A242" s="6" t="s">
        <v>90</v>
      </c>
      <c r="B242" s="6" t="s">
        <v>91</v>
      </c>
      <c r="C242" s="6" t="s">
        <v>17</v>
      </c>
      <c r="D242" s="6">
        <v>216487.77573496001</v>
      </c>
    </row>
    <row r="243" spans="1:4" x14ac:dyDescent="0.25">
      <c r="A243" s="6" t="s">
        <v>90</v>
      </c>
      <c r="B243" s="6" t="s">
        <v>91</v>
      </c>
      <c r="C243" s="6" t="s">
        <v>18</v>
      </c>
      <c r="D243" s="6">
        <v>346760.89740770898</v>
      </c>
    </row>
    <row r="244" spans="1:4" x14ac:dyDescent="0.25">
      <c r="A244" s="6" t="s">
        <v>92</v>
      </c>
      <c r="B244" s="6" t="s">
        <v>93</v>
      </c>
      <c r="C244" s="6" t="s">
        <v>15</v>
      </c>
      <c r="D244" s="6">
        <v>913280.29922245699</v>
      </c>
    </row>
    <row r="245" spans="1:4" x14ac:dyDescent="0.25">
      <c r="A245" s="6" t="s">
        <v>92</v>
      </c>
      <c r="B245" s="6" t="s">
        <v>93</v>
      </c>
      <c r="C245" s="6" t="s">
        <v>16</v>
      </c>
      <c r="D245" s="6">
        <v>2155000</v>
      </c>
    </row>
    <row r="246" spans="1:4" x14ac:dyDescent="0.25">
      <c r="A246" s="6" t="s">
        <v>92</v>
      </c>
      <c r="B246" s="6" t="s">
        <v>93</v>
      </c>
      <c r="C246" s="6" t="s">
        <v>17</v>
      </c>
      <c r="D246" s="6">
        <v>626542.049713096</v>
      </c>
    </row>
    <row r="247" spans="1:4" x14ac:dyDescent="0.25">
      <c r="A247" s="6" t="s">
        <v>92</v>
      </c>
      <c r="B247" s="6" t="s">
        <v>93</v>
      </c>
      <c r="C247" s="6" t="s">
        <v>18</v>
      </c>
      <c r="D247" s="6">
        <v>611537.09810080996</v>
      </c>
    </row>
    <row r="248" spans="1:4" x14ac:dyDescent="0.25">
      <c r="A248" s="6" t="s">
        <v>94</v>
      </c>
      <c r="B248" s="6" t="s">
        <v>95</v>
      </c>
      <c r="C248" s="6" t="s">
        <v>15</v>
      </c>
      <c r="D248" s="6">
        <v>102221.734321579</v>
      </c>
    </row>
    <row r="249" spans="1:4" x14ac:dyDescent="0.25">
      <c r="A249" s="6" t="s">
        <v>94</v>
      </c>
      <c r="B249" s="6" t="s">
        <v>95</v>
      </c>
      <c r="C249" s="6" t="s">
        <v>17</v>
      </c>
      <c r="D249" s="6">
        <v>866666.6875</v>
      </c>
    </row>
    <row r="250" spans="1:4" x14ac:dyDescent="0.25">
      <c r="A250" s="6" t="s">
        <v>94</v>
      </c>
      <c r="B250" s="6" t="s">
        <v>95</v>
      </c>
      <c r="C250" s="6" t="s">
        <v>18</v>
      </c>
      <c r="D250" s="6">
        <v>488280.07176060101</v>
      </c>
    </row>
    <row r="251" spans="1:4" x14ac:dyDescent="0.25">
      <c r="A251" s="6" t="s">
        <v>96</v>
      </c>
      <c r="B251" s="6" t="s">
        <v>97</v>
      </c>
      <c r="C251" s="6" t="s">
        <v>15</v>
      </c>
      <c r="D251" s="6">
        <v>244420.848772542</v>
      </c>
    </row>
    <row r="252" spans="1:4" x14ac:dyDescent="0.25">
      <c r="A252" s="6" t="s">
        <v>96</v>
      </c>
      <c r="B252" s="6" t="s">
        <v>97</v>
      </c>
      <c r="C252" s="6" t="s">
        <v>16</v>
      </c>
      <c r="D252" s="6">
        <v>91333.3359375</v>
      </c>
    </row>
    <row r="253" spans="1:4" x14ac:dyDescent="0.25">
      <c r="A253" s="6" t="s">
        <v>96</v>
      </c>
      <c r="B253" s="6" t="s">
        <v>97</v>
      </c>
      <c r="C253" s="6" t="s">
        <v>17</v>
      </c>
      <c r="D253" s="6">
        <v>634723.19647835998</v>
      </c>
    </row>
    <row r="254" spans="1:4" x14ac:dyDescent="0.25">
      <c r="A254" s="6" t="s">
        <v>96</v>
      </c>
      <c r="B254" s="6" t="s">
        <v>97</v>
      </c>
      <c r="C254" s="6" t="s">
        <v>18</v>
      </c>
      <c r="D254" s="6">
        <v>670037.93038654397</v>
      </c>
    </row>
    <row r="255" spans="1:4" x14ac:dyDescent="0.25">
      <c r="A255" s="6" t="s">
        <v>98</v>
      </c>
      <c r="B255" s="6" t="s">
        <v>99</v>
      </c>
      <c r="C255" s="6" t="s">
        <v>15</v>
      </c>
      <c r="D255" s="6">
        <v>363614.84649864503</v>
      </c>
    </row>
    <row r="256" spans="1:4" x14ac:dyDescent="0.25">
      <c r="A256" s="6" t="s">
        <v>98</v>
      </c>
      <c r="B256" s="6" t="s">
        <v>99</v>
      </c>
      <c r="C256" s="6" t="s">
        <v>17</v>
      </c>
      <c r="D256" s="6">
        <v>52470.138327714201</v>
      </c>
    </row>
    <row r="257" spans="1:4" x14ac:dyDescent="0.25">
      <c r="A257" s="6" t="s">
        <v>98</v>
      </c>
      <c r="B257" s="6" t="s">
        <v>99</v>
      </c>
      <c r="C257" s="6" t="s">
        <v>18</v>
      </c>
      <c r="D257" s="6">
        <v>256652.193745253</v>
      </c>
    </row>
    <row r="258" spans="1:4" x14ac:dyDescent="0.25">
      <c r="A258" s="6" t="s">
        <v>100</v>
      </c>
      <c r="B258" s="6" t="s">
        <v>101</v>
      </c>
      <c r="C258" s="6" t="s">
        <v>15</v>
      </c>
      <c r="D258" s="6">
        <v>170837.72567882299</v>
      </c>
    </row>
    <row r="259" spans="1:4" x14ac:dyDescent="0.25">
      <c r="A259" s="6" t="s">
        <v>100</v>
      </c>
      <c r="B259" s="6" t="s">
        <v>101</v>
      </c>
      <c r="C259" s="6" t="s">
        <v>17</v>
      </c>
      <c r="D259" s="6">
        <v>220085.54564240901</v>
      </c>
    </row>
    <row r="260" spans="1:4" x14ac:dyDescent="0.25">
      <c r="A260" s="6" t="s">
        <v>100</v>
      </c>
      <c r="B260" s="6" t="s">
        <v>101</v>
      </c>
      <c r="C260" s="6" t="s">
        <v>18</v>
      </c>
      <c r="D260" s="6">
        <v>372506.85786236601</v>
      </c>
    </row>
    <row r="261" spans="1:4" x14ac:dyDescent="0.25">
      <c r="A261" s="6" t="s">
        <v>102</v>
      </c>
      <c r="B261" s="6" t="s">
        <v>103</v>
      </c>
      <c r="C261" s="6" t="s">
        <v>15</v>
      </c>
      <c r="D261" s="6">
        <v>365951.84162437299</v>
      </c>
    </row>
    <row r="262" spans="1:4" x14ac:dyDescent="0.25">
      <c r="A262" s="6" t="s">
        <v>102</v>
      </c>
      <c r="B262" s="6" t="s">
        <v>103</v>
      </c>
      <c r="C262" s="6" t="s">
        <v>16</v>
      </c>
      <c r="D262" s="6">
        <v>16666.666015625</v>
      </c>
    </row>
    <row r="263" spans="1:4" x14ac:dyDescent="0.25">
      <c r="A263" s="6" t="s">
        <v>102</v>
      </c>
      <c r="B263" s="6" t="s">
        <v>103</v>
      </c>
      <c r="C263" s="6" t="s">
        <v>17</v>
      </c>
      <c r="D263" s="6">
        <v>380822.47366703599</v>
      </c>
    </row>
    <row r="264" spans="1:4" x14ac:dyDescent="0.25">
      <c r="A264" s="6" t="s">
        <v>102</v>
      </c>
      <c r="B264" s="6" t="s">
        <v>103</v>
      </c>
      <c r="C264" s="6" t="s">
        <v>18</v>
      </c>
      <c r="D264" s="6">
        <v>317965.77044261602</v>
      </c>
    </row>
    <row r="265" spans="1:4" x14ac:dyDescent="0.25">
      <c r="A265" s="6" t="s">
        <v>104</v>
      </c>
      <c r="B265" s="6" t="s">
        <v>105</v>
      </c>
      <c r="C265" s="6" t="s">
        <v>15</v>
      </c>
      <c r="D265" s="6">
        <v>119650.696997512</v>
      </c>
    </row>
    <row r="266" spans="1:4" x14ac:dyDescent="0.25">
      <c r="A266" s="6" t="s">
        <v>104</v>
      </c>
      <c r="B266" s="6" t="s">
        <v>105</v>
      </c>
      <c r="C266" s="6" t="s">
        <v>17</v>
      </c>
      <c r="D266" s="6">
        <v>369654.94073203002</v>
      </c>
    </row>
    <row r="267" spans="1:4" x14ac:dyDescent="0.25">
      <c r="A267" s="6" t="s">
        <v>104</v>
      </c>
      <c r="B267" s="6" t="s">
        <v>105</v>
      </c>
      <c r="C267" s="6" t="s">
        <v>18</v>
      </c>
      <c r="D267" s="6">
        <v>460065.81308686303</v>
      </c>
    </row>
    <row r="268" spans="1:4" x14ac:dyDescent="0.25">
      <c r="A268" s="6" t="s">
        <v>106</v>
      </c>
      <c r="B268" s="6" t="s">
        <v>107</v>
      </c>
      <c r="C268" s="6" t="s">
        <v>15</v>
      </c>
      <c r="D268" s="6">
        <v>73456.0117734253</v>
      </c>
    </row>
    <row r="269" spans="1:4" x14ac:dyDescent="0.25">
      <c r="A269" s="6" t="s">
        <v>106</v>
      </c>
      <c r="B269" s="6" t="s">
        <v>107</v>
      </c>
      <c r="C269" s="6" t="s">
        <v>17</v>
      </c>
      <c r="D269" s="6">
        <v>119251.59141923601</v>
      </c>
    </row>
    <row r="270" spans="1:4" x14ac:dyDescent="0.25">
      <c r="A270" s="6" t="s">
        <v>106</v>
      </c>
      <c r="B270" s="6" t="s">
        <v>107</v>
      </c>
      <c r="C270" s="6" t="s">
        <v>18</v>
      </c>
      <c r="D270" s="6">
        <v>172390.07175778499</v>
      </c>
    </row>
    <row r="271" spans="1:4" x14ac:dyDescent="0.25">
      <c r="A271" s="6" t="s">
        <v>108</v>
      </c>
      <c r="B271" s="6" t="s">
        <v>109</v>
      </c>
      <c r="C271" s="6" t="s">
        <v>15</v>
      </c>
      <c r="D271" s="6">
        <v>109740.006608692</v>
      </c>
    </row>
    <row r="272" spans="1:4" x14ac:dyDescent="0.25">
      <c r="A272" s="6" t="s">
        <v>108</v>
      </c>
      <c r="B272" s="6" t="s">
        <v>109</v>
      </c>
      <c r="C272" s="6" t="s">
        <v>17</v>
      </c>
      <c r="D272" s="6">
        <v>195449.156787126</v>
      </c>
    </row>
    <row r="273" spans="1:4" x14ac:dyDescent="0.25">
      <c r="A273" s="6" t="s">
        <v>108</v>
      </c>
      <c r="B273" s="6" t="s">
        <v>109</v>
      </c>
      <c r="C273" s="6" t="s">
        <v>18</v>
      </c>
      <c r="D273" s="6">
        <v>141763.50429686901</v>
      </c>
    </row>
    <row r="274" spans="1:4" x14ac:dyDescent="0.25">
      <c r="A274" t="s">
        <v>21</v>
      </c>
    </row>
    <row r="275" spans="1:4" x14ac:dyDescent="0.25">
      <c r="A275" t="s">
        <v>1037</v>
      </c>
    </row>
    <row r="276" spans="1:4" x14ac:dyDescent="0.25">
      <c r="A276" t="s">
        <v>22</v>
      </c>
    </row>
    <row r="277" spans="1:4" x14ac:dyDescent="0.25">
      <c r="A277" t="s">
        <v>23</v>
      </c>
    </row>
    <row r="278" spans="1:4" x14ac:dyDescent="0.25">
      <c r="A278" t="s">
        <v>24</v>
      </c>
    </row>
    <row r="281" spans="1:4" x14ac:dyDescent="0.25">
      <c r="D281" s="7" t="str">
        <f>HYPERLINK("#'Indice'!A1", "Ir al índice")</f>
        <v>Ir al índice</v>
      </c>
    </row>
    <row r="282" spans="1:4" ht="17.25" x14ac:dyDescent="0.3">
      <c r="A282" s="4" t="s">
        <v>1014</v>
      </c>
    </row>
    <row r="283" spans="1:4" x14ac:dyDescent="0.25">
      <c r="A283" s="5" t="s">
        <v>9</v>
      </c>
      <c r="B283" s="5" t="s">
        <v>114</v>
      </c>
      <c r="C283" s="5" t="s">
        <v>11</v>
      </c>
      <c r="D283" s="5" t="s">
        <v>501</v>
      </c>
    </row>
    <row r="284" spans="1:4" x14ac:dyDescent="0.25">
      <c r="A284" s="6" t="s">
        <v>88</v>
      </c>
      <c r="B284" s="6" t="s">
        <v>115</v>
      </c>
      <c r="C284" s="6" t="s">
        <v>15</v>
      </c>
      <c r="D284" s="6">
        <v>215628.50038804099</v>
      </c>
    </row>
    <row r="285" spans="1:4" x14ac:dyDescent="0.25">
      <c r="A285" s="6" t="s">
        <v>88</v>
      </c>
      <c r="B285" s="6" t="s">
        <v>115</v>
      </c>
      <c r="C285" s="6" t="s">
        <v>16</v>
      </c>
      <c r="D285" s="6">
        <v>4166.66650390625</v>
      </c>
    </row>
    <row r="286" spans="1:4" x14ac:dyDescent="0.25">
      <c r="A286" s="6" t="s">
        <v>88</v>
      </c>
      <c r="B286" s="6" t="s">
        <v>115</v>
      </c>
      <c r="C286" s="6" t="s">
        <v>17</v>
      </c>
      <c r="D286" s="6">
        <v>15291.5351851711</v>
      </c>
    </row>
    <row r="287" spans="1:4" x14ac:dyDescent="0.25">
      <c r="A287" s="6" t="s">
        <v>88</v>
      </c>
      <c r="B287" s="6" t="s">
        <v>115</v>
      </c>
      <c r="C287" s="6" t="s">
        <v>18</v>
      </c>
      <c r="D287" s="6">
        <v>424497.72452775098</v>
      </c>
    </row>
    <row r="288" spans="1:4" x14ac:dyDescent="0.25">
      <c r="A288" s="6" t="s">
        <v>92</v>
      </c>
      <c r="B288" s="6" t="s">
        <v>116</v>
      </c>
      <c r="C288" s="6" t="s">
        <v>18</v>
      </c>
      <c r="D288" s="6">
        <v>312408.407517694</v>
      </c>
    </row>
    <row r="289" spans="1:4" x14ac:dyDescent="0.25">
      <c r="A289" s="6" t="s">
        <v>94</v>
      </c>
      <c r="B289" s="6" t="s">
        <v>117</v>
      </c>
      <c r="C289" s="6" t="s">
        <v>17</v>
      </c>
      <c r="D289" s="6">
        <v>0</v>
      </c>
    </row>
    <row r="290" spans="1:4" x14ac:dyDescent="0.25">
      <c r="A290" s="6" t="s">
        <v>94</v>
      </c>
      <c r="B290" s="6" t="s">
        <v>117</v>
      </c>
      <c r="C290" s="6" t="s">
        <v>18</v>
      </c>
      <c r="D290" s="6">
        <v>639653.19168837799</v>
      </c>
    </row>
    <row r="291" spans="1:4" x14ac:dyDescent="0.25">
      <c r="A291" s="6" t="s">
        <v>96</v>
      </c>
      <c r="B291" s="6" t="s">
        <v>118</v>
      </c>
      <c r="C291" s="6" t="s">
        <v>15</v>
      </c>
      <c r="D291" s="6">
        <v>837500</v>
      </c>
    </row>
    <row r="292" spans="1:4" x14ac:dyDescent="0.25">
      <c r="A292" s="6" t="s">
        <v>96</v>
      </c>
      <c r="B292" s="6" t="s">
        <v>118</v>
      </c>
      <c r="C292" s="6" t="s">
        <v>18</v>
      </c>
      <c r="D292" s="6">
        <v>1170060.0345011801</v>
      </c>
    </row>
    <row r="293" spans="1:4" x14ac:dyDescent="0.25">
      <c r="A293" s="6" t="s">
        <v>98</v>
      </c>
      <c r="B293" s="6" t="s">
        <v>119</v>
      </c>
      <c r="C293" s="6" t="s">
        <v>17</v>
      </c>
      <c r="D293" s="6">
        <v>124324.157134056</v>
      </c>
    </row>
    <row r="294" spans="1:4" x14ac:dyDescent="0.25">
      <c r="A294" s="6" t="s">
        <v>98</v>
      </c>
      <c r="B294" s="6" t="s">
        <v>119</v>
      </c>
      <c r="C294" s="6" t="s">
        <v>18</v>
      </c>
      <c r="D294" s="6">
        <v>1412615.26831319</v>
      </c>
    </row>
    <row r="295" spans="1:4" x14ac:dyDescent="0.25">
      <c r="A295" s="6" t="s">
        <v>106</v>
      </c>
      <c r="B295" s="6" t="s">
        <v>120</v>
      </c>
      <c r="C295" s="6" t="s">
        <v>15</v>
      </c>
      <c r="D295" s="6">
        <v>698982.83657580102</v>
      </c>
    </row>
    <row r="296" spans="1:4" x14ac:dyDescent="0.25">
      <c r="A296" s="6" t="s">
        <v>106</v>
      </c>
      <c r="B296" s="6" t="s">
        <v>120</v>
      </c>
      <c r="C296" s="6" t="s">
        <v>17</v>
      </c>
      <c r="D296" s="6">
        <v>509069.99771838298</v>
      </c>
    </row>
    <row r="297" spans="1:4" x14ac:dyDescent="0.25">
      <c r="A297" s="6" t="s">
        <v>106</v>
      </c>
      <c r="B297" s="6" t="s">
        <v>120</v>
      </c>
      <c r="C297" s="6" t="s">
        <v>18</v>
      </c>
      <c r="D297" s="6">
        <v>660633.07947364799</v>
      </c>
    </row>
    <row r="298" spans="1:4" x14ac:dyDescent="0.25">
      <c r="A298" s="6" t="s">
        <v>108</v>
      </c>
      <c r="B298" s="6" t="s">
        <v>121</v>
      </c>
      <c r="C298" s="6" t="s">
        <v>17</v>
      </c>
      <c r="D298" s="6">
        <v>1372098.34360518</v>
      </c>
    </row>
    <row r="299" spans="1:4" x14ac:dyDescent="0.25">
      <c r="A299" s="6" t="s">
        <v>108</v>
      </c>
      <c r="B299" s="6" t="s">
        <v>121</v>
      </c>
      <c r="C299" s="6" t="s">
        <v>18</v>
      </c>
      <c r="D299" s="6">
        <v>856014.172027783</v>
      </c>
    </row>
    <row r="300" spans="1:4" x14ac:dyDescent="0.25">
      <c r="A300" s="6" t="s">
        <v>110</v>
      </c>
      <c r="B300" s="6" t="s">
        <v>122</v>
      </c>
      <c r="C300" s="6" t="s">
        <v>16</v>
      </c>
      <c r="D300" s="6">
        <v>2155000</v>
      </c>
    </row>
    <row r="301" spans="1:4" x14ac:dyDescent="0.25">
      <c r="A301" s="6" t="s">
        <v>110</v>
      </c>
      <c r="B301" s="6" t="s">
        <v>122</v>
      </c>
      <c r="C301" s="6" t="s">
        <v>18</v>
      </c>
      <c r="D301" s="6">
        <v>1082840.8754689901</v>
      </c>
    </row>
    <row r="302" spans="1:4" x14ac:dyDescent="0.25">
      <c r="A302" s="6" t="s">
        <v>123</v>
      </c>
      <c r="B302" s="6" t="s">
        <v>124</v>
      </c>
      <c r="C302" s="6" t="s">
        <v>15</v>
      </c>
      <c r="D302" s="6">
        <v>0</v>
      </c>
    </row>
    <row r="303" spans="1:4" x14ac:dyDescent="0.25">
      <c r="A303" s="6" t="s">
        <v>123</v>
      </c>
      <c r="B303" s="6" t="s">
        <v>124</v>
      </c>
      <c r="C303" s="6" t="s">
        <v>18</v>
      </c>
      <c r="D303" s="6">
        <v>587161.43669480097</v>
      </c>
    </row>
    <row r="304" spans="1:4" x14ac:dyDescent="0.25">
      <c r="A304" s="6" t="s">
        <v>125</v>
      </c>
      <c r="B304" s="6" t="s">
        <v>126</v>
      </c>
      <c r="C304" s="6" t="s">
        <v>15</v>
      </c>
      <c r="D304" s="6">
        <v>1273940.7385905299</v>
      </c>
    </row>
    <row r="305" spans="1:4" x14ac:dyDescent="0.25">
      <c r="A305" s="6" t="s">
        <v>125</v>
      </c>
      <c r="B305" s="6" t="s">
        <v>126</v>
      </c>
      <c r="C305" s="6" t="s">
        <v>17</v>
      </c>
      <c r="D305" s="6">
        <v>1924365.3785443599</v>
      </c>
    </row>
    <row r="306" spans="1:4" x14ac:dyDescent="0.25">
      <c r="A306" s="6" t="s">
        <v>125</v>
      </c>
      <c r="B306" s="6" t="s">
        <v>126</v>
      </c>
      <c r="C306" s="6" t="s">
        <v>18</v>
      </c>
      <c r="D306" s="6">
        <v>1368306.2437553001</v>
      </c>
    </row>
    <row r="307" spans="1:4" x14ac:dyDescent="0.25">
      <c r="A307" s="6" t="s">
        <v>127</v>
      </c>
      <c r="B307" s="6" t="s">
        <v>128</v>
      </c>
      <c r="C307" s="6" t="s">
        <v>15</v>
      </c>
      <c r="D307" s="6">
        <v>1199358.9725337101</v>
      </c>
    </row>
    <row r="308" spans="1:4" x14ac:dyDescent="0.25">
      <c r="A308" s="6" t="s">
        <v>127</v>
      </c>
      <c r="B308" s="6" t="s">
        <v>128</v>
      </c>
      <c r="C308" s="6" t="s">
        <v>18</v>
      </c>
      <c r="D308" s="6">
        <v>1333225.94954284</v>
      </c>
    </row>
    <row r="309" spans="1:4" x14ac:dyDescent="0.25">
      <c r="A309" s="6" t="s">
        <v>129</v>
      </c>
      <c r="B309" s="6" t="s">
        <v>130</v>
      </c>
      <c r="C309" s="6" t="s">
        <v>15</v>
      </c>
      <c r="D309" s="6">
        <v>277539.28400109202</v>
      </c>
    </row>
    <row r="310" spans="1:4" x14ac:dyDescent="0.25">
      <c r="A310" s="6" t="s">
        <v>129</v>
      </c>
      <c r="B310" s="6" t="s">
        <v>130</v>
      </c>
      <c r="C310" s="6" t="s">
        <v>18</v>
      </c>
      <c r="D310" s="6">
        <v>839433.67873788695</v>
      </c>
    </row>
    <row r="311" spans="1:4" x14ac:dyDescent="0.25">
      <c r="A311" s="6" t="s">
        <v>131</v>
      </c>
      <c r="B311" s="6" t="s">
        <v>132</v>
      </c>
      <c r="C311" s="6" t="s">
        <v>15</v>
      </c>
      <c r="D311" s="6">
        <v>47371.3416236946</v>
      </c>
    </row>
    <row r="312" spans="1:4" x14ac:dyDescent="0.25">
      <c r="A312" s="6" t="s">
        <v>131</v>
      </c>
      <c r="B312" s="6" t="s">
        <v>132</v>
      </c>
      <c r="C312" s="6" t="s">
        <v>17</v>
      </c>
      <c r="D312" s="6">
        <v>241764.70589627701</v>
      </c>
    </row>
    <row r="313" spans="1:4" x14ac:dyDescent="0.25">
      <c r="A313" s="6" t="s">
        <v>131</v>
      </c>
      <c r="B313" s="6" t="s">
        <v>132</v>
      </c>
      <c r="C313" s="6" t="s">
        <v>18</v>
      </c>
      <c r="D313" s="6">
        <v>320148.77383023797</v>
      </c>
    </row>
    <row r="314" spans="1:4" x14ac:dyDescent="0.25">
      <c r="A314" s="6" t="s">
        <v>133</v>
      </c>
      <c r="B314" s="6" t="s">
        <v>134</v>
      </c>
      <c r="C314" s="6" t="s">
        <v>15</v>
      </c>
      <c r="D314" s="6">
        <v>195866.514342212</v>
      </c>
    </row>
    <row r="315" spans="1:4" x14ac:dyDescent="0.25">
      <c r="A315" s="6" t="s">
        <v>133</v>
      </c>
      <c r="B315" s="6" t="s">
        <v>134</v>
      </c>
      <c r="C315" s="6" t="s">
        <v>17</v>
      </c>
      <c r="D315" s="6">
        <v>46657.260183492202</v>
      </c>
    </row>
    <row r="316" spans="1:4" x14ac:dyDescent="0.25">
      <c r="A316" s="6" t="s">
        <v>133</v>
      </c>
      <c r="B316" s="6" t="s">
        <v>134</v>
      </c>
      <c r="C316" s="6" t="s">
        <v>18</v>
      </c>
      <c r="D316" s="6">
        <v>461066.580789464</v>
      </c>
    </row>
    <row r="317" spans="1:4" x14ac:dyDescent="0.25">
      <c r="A317" s="6" t="s">
        <v>135</v>
      </c>
      <c r="B317" s="6" t="s">
        <v>136</v>
      </c>
      <c r="C317" s="6" t="s">
        <v>15</v>
      </c>
      <c r="D317" s="6">
        <v>163002.206162444</v>
      </c>
    </row>
    <row r="318" spans="1:4" x14ac:dyDescent="0.25">
      <c r="A318" s="6" t="s">
        <v>135</v>
      </c>
      <c r="B318" s="6" t="s">
        <v>136</v>
      </c>
      <c r="C318" s="6" t="s">
        <v>17</v>
      </c>
      <c r="D318" s="6">
        <v>201589.12894178001</v>
      </c>
    </row>
    <row r="319" spans="1:4" x14ac:dyDescent="0.25">
      <c r="A319" s="6" t="s">
        <v>135</v>
      </c>
      <c r="B319" s="6" t="s">
        <v>136</v>
      </c>
      <c r="C319" s="6" t="s">
        <v>18</v>
      </c>
      <c r="D319" s="6">
        <v>220306.32391457999</v>
      </c>
    </row>
    <row r="320" spans="1:4" x14ac:dyDescent="0.25">
      <c r="A320" s="6" t="s">
        <v>137</v>
      </c>
      <c r="B320" s="6" t="s">
        <v>138</v>
      </c>
      <c r="C320" s="6" t="s">
        <v>15</v>
      </c>
      <c r="D320" s="6">
        <v>497517.738216086</v>
      </c>
    </row>
    <row r="321" spans="1:4" x14ac:dyDescent="0.25">
      <c r="A321" s="6" t="s">
        <v>137</v>
      </c>
      <c r="B321" s="6" t="s">
        <v>138</v>
      </c>
      <c r="C321" s="6" t="s">
        <v>17</v>
      </c>
      <c r="D321" s="6">
        <v>59580.777517041402</v>
      </c>
    </row>
    <row r="322" spans="1:4" x14ac:dyDescent="0.25">
      <c r="A322" s="6" t="s">
        <v>137</v>
      </c>
      <c r="B322" s="6" t="s">
        <v>138</v>
      </c>
      <c r="C322" s="6" t="s">
        <v>18</v>
      </c>
      <c r="D322" s="6">
        <v>229927.10912827501</v>
      </c>
    </row>
    <row r="323" spans="1:4" x14ac:dyDescent="0.25">
      <c r="A323" s="6" t="s">
        <v>139</v>
      </c>
      <c r="B323" s="6" t="s">
        <v>140</v>
      </c>
      <c r="C323" s="6" t="s">
        <v>15</v>
      </c>
      <c r="D323" s="6">
        <v>0</v>
      </c>
    </row>
    <row r="324" spans="1:4" x14ac:dyDescent="0.25">
      <c r="A324" s="6" t="s">
        <v>139</v>
      </c>
      <c r="B324" s="6" t="s">
        <v>140</v>
      </c>
      <c r="C324" s="6" t="s">
        <v>17</v>
      </c>
      <c r="D324" s="6">
        <v>352611.64144457702</v>
      </c>
    </row>
    <row r="325" spans="1:4" x14ac:dyDescent="0.25">
      <c r="A325" s="6" t="s">
        <v>139</v>
      </c>
      <c r="B325" s="6" t="s">
        <v>140</v>
      </c>
      <c r="C325" s="6" t="s">
        <v>18</v>
      </c>
      <c r="D325" s="6">
        <v>344295.81932614802</v>
      </c>
    </row>
    <row r="326" spans="1:4" x14ac:dyDescent="0.25">
      <c r="A326" s="6" t="s">
        <v>141</v>
      </c>
      <c r="B326" s="6" t="s">
        <v>142</v>
      </c>
      <c r="C326" s="6" t="s">
        <v>15</v>
      </c>
      <c r="D326" s="6">
        <v>56135.284294115001</v>
      </c>
    </row>
    <row r="327" spans="1:4" x14ac:dyDescent="0.25">
      <c r="A327" s="6" t="s">
        <v>141</v>
      </c>
      <c r="B327" s="6" t="s">
        <v>142</v>
      </c>
      <c r="C327" s="6" t="s">
        <v>17</v>
      </c>
      <c r="D327" s="6">
        <v>89535.719731812598</v>
      </c>
    </row>
    <row r="328" spans="1:4" x14ac:dyDescent="0.25">
      <c r="A328" s="6" t="s">
        <v>141</v>
      </c>
      <c r="B328" s="6" t="s">
        <v>142</v>
      </c>
      <c r="C328" s="6" t="s">
        <v>18</v>
      </c>
      <c r="D328" s="6">
        <v>139552.37395458101</v>
      </c>
    </row>
    <row r="329" spans="1:4" x14ac:dyDescent="0.25">
      <c r="A329" s="6" t="s">
        <v>143</v>
      </c>
      <c r="B329" s="6" t="s">
        <v>144</v>
      </c>
      <c r="C329" s="6" t="s">
        <v>15</v>
      </c>
      <c r="D329" s="6">
        <v>565659.23361510097</v>
      </c>
    </row>
    <row r="330" spans="1:4" x14ac:dyDescent="0.25">
      <c r="A330" s="6" t="s">
        <v>143</v>
      </c>
      <c r="B330" s="6" t="s">
        <v>144</v>
      </c>
      <c r="C330" s="6" t="s">
        <v>17</v>
      </c>
      <c r="D330" s="6">
        <v>379249.87434280303</v>
      </c>
    </row>
    <row r="331" spans="1:4" x14ac:dyDescent="0.25">
      <c r="A331" s="6" t="s">
        <v>143</v>
      </c>
      <c r="B331" s="6" t="s">
        <v>144</v>
      </c>
      <c r="C331" s="6" t="s">
        <v>18</v>
      </c>
      <c r="D331" s="6">
        <v>285852.31173365499</v>
      </c>
    </row>
    <row r="332" spans="1:4" x14ac:dyDescent="0.25">
      <c r="A332" s="6" t="s">
        <v>145</v>
      </c>
      <c r="B332" s="6" t="s">
        <v>146</v>
      </c>
      <c r="C332" s="6" t="s">
        <v>17</v>
      </c>
      <c r="D332" s="6">
        <v>25833.333984375</v>
      </c>
    </row>
    <row r="333" spans="1:4" x14ac:dyDescent="0.25">
      <c r="A333" s="6" t="s">
        <v>145</v>
      </c>
      <c r="B333" s="6" t="s">
        <v>146</v>
      </c>
      <c r="C333" s="6" t="s">
        <v>18</v>
      </c>
      <c r="D333" s="6">
        <v>211608.82595175601</v>
      </c>
    </row>
    <row r="334" spans="1:4" x14ac:dyDescent="0.25">
      <c r="A334" s="6" t="s">
        <v>147</v>
      </c>
      <c r="B334" s="6" t="s">
        <v>148</v>
      </c>
      <c r="C334" s="6" t="s">
        <v>15</v>
      </c>
      <c r="D334" s="6">
        <v>150218.014028862</v>
      </c>
    </row>
    <row r="335" spans="1:4" x14ac:dyDescent="0.25">
      <c r="A335" s="6" t="s">
        <v>147</v>
      </c>
      <c r="B335" s="6" t="s">
        <v>148</v>
      </c>
      <c r="C335" s="6" t="s">
        <v>17</v>
      </c>
      <c r="D335" s="6">
        <v>302653.463751634</v>
      </c>
    </row>
    <row r="336" spans="1:4" x14ac:dyDescent="0.25">
      <c r="A336" s="6" t="s">
        <v>147</v>
      </c>
      <c r="B336" s="6" t="s">
        <v>148</v>
      </c>
      <c r="C336" s="6" t="s">
        <v>18</v>
      </c>
      <c r="D336" s="6">
        <v>378930.81162583898</v>
      </c>
    </row>
    <row r="337" spans="1:4" x14ac:dyDescent="0.25">
      <c r="A337" s="6" t="s">
        <v>149</v>
      </c>
      <c r="B337" s="6" t="s">
        <v>150</v>
      </c>
      <c r="C337" s="6" t="s">
        <v>15</v>
      </c>
      <c r="D337" s="6">
        <v>222643.945559377</v>
      </c>
    </row>
    <row r="338" spans="1:4" x14ac:dyDescent="0.25">
      <c r="A338" s="6" t="s">
        <v>149</v>
      </c>
      <c r="B338" s="6" t="s">
        <v>150</v>
      </c>
      <c r="C338" s="6" t="s">
        <v>17</v>
      </c>
      <c r="D338" s="6">
        <v>221998.18643866901</v>
      </c>
    </row>
    <row r="339" spans="1:4" x14ac:dyDescent="0.25">
      <c r="A339" s="6" t="s">
        <v>149</v>
      </c>
      <c r="B339" s="6" t="s">
        <v>150</v>
      </c>
      <c r="C339" s="6" t="s">
        <v>18</v>
      </c>
      <c r="D339" s="6">
        <v>272075.767249964</v>
      </c>
    </row>
    <row r="340" spans="1:4" x14ac:dyDescent="0.25">
      <c r="A340" s="6" t="s">
        <v>151</v>
      </c>
      <c r="B340" s="6" t="s">
        <v>152</v>
      </c>
      <c r="C340" s="6" t="s">
        <v>15</v>
      </c>
      <c r="D340" s="6">
        <v>396904.93529685301</v>
      </c>
    </row>
    <row r="341" spans="1:4" x14ac:dyDescent="0.25">
      <c r="A341" s="6" t="s">
        <v>151</v>
      </c>
      <c r="B341" s="6" t="s">
        <v>152</v>
      </c>
      <c r="C341" s="6" t="s">
        <v>17</v>
      </c>
      <c r="D341" s="6">
        <v>10000</v>
      </c>
    </row>
    <row r="342" spans="1:4" x14ac:dyDescent="0.25">
      <c r="A342" s="6" t="s">
        <v>151</v>
      </c>
      <c r="B342" s="6" t="s">
        <v>152</v>
      </c>
      <c r="C342" s="6" t="s">
        <v>18</v>
      </c>
      <c r="D342" s="6">
        <v>273728.63739477802</v>
      </c>
    </row>
    <row r="343" spans="1:4" x14ac:dyDescent="0.25">
      <c r="A343" s="6" t="s">
        <v>153</v>
      </c>
      <c r="B343" s="6" t="s">
        <v>154</v>
      </c>
      <c r="C343" s="6" t="s">
        <v>15</v>
      </c>
      <c r="D343" s="6">
        <v>271666.65625</v>
      </c>
    </row>
    <row r="344" spans="1:4" x14ac:dyDescent="0.25">
      <c r="A344" s="6" t="s">
        <v>153</v>
      </c>
      <c r="B344" s="6" t="s">
        <v>154</v>
      </c>
      <c r="C344" s="6" t="s">
        <v>17</v>
      </c>
      <c r="D344" s="6">
        <v>169856.08972980999</v>
      </c>
    </row>
    <row r="345" spans="1:4" x14ac:dyDescent="0.25">
      <c r="A345" s="6" t="s">
        <v>153</v>
      </c>
      <c r="B345" s="6" t="s">
        <v>154</v>
      </c>
      <c r="C345" s="6" t="s">
        <v>18</v>
      </c>
      <c r="D345" s="6">
        <v>369648.69851876103</v>
      </c>
    </row>
    <row r="346" spans="1:4" x14ac:dyDescent="0.25">
      <c r="A346" s="6" t="s">
        <v>155</v>
      </c>
      <c r="B346" s="6" t="s">
        <v>156</v>
      </c>
      <c r="C346" s="6" t="s">
        <v>15</v>
      </c>
      <c r="D346" s="6">
        <v>25000</v>
      </c>
    </row>
    <row r="347" spans="1:4" x14ac:dyDescent="0.25">
      <c r="A347" s="6" t="s">
        <v>155</v>
      </c>
      <c r="B347" s="6" t="s">
        <v>156</v>
      </c>
      <c r="C347" s="6" t="s">
        <v>17</v>
      </c>
      <c r="D347" s="6">
        <v>111597.60871033699</v>
      </c>
    </row>
    <row r="348" spans="1:4" x14ac:dyDescent="0.25">
      <c r="A348" s="6" t="s">
        <v>155</v>
      </c>
      <c r="B348" s="6" t="s">
        <v>156</v>
      </c>
      <c r="C348" s="6" t="s">
        <v>18</v>
      </c>
      <c r="D348" s="6">
        <v>217930.35802757501</v>
      </c>
    </row>
    <row r="349" spans="1:4" x14ac:dyDescent="0.25">
      <c r="A349" s="6" t="s">
        <v>157</v>
      </c>
      <c r="B349" s="6" t="s">
        <v>158</v>
      </c>
      <c r="C349" s="6" t="s">
        <v>16</v>
      </c>
      <c r="D349" s="6">
        <v>16666.666015625</v>
      </c>
    </row>
    <row r="350" spans="1:4" x14ac:dyDescent="0.25">
      <c r="A350" s="6" t="s">
        <v>157</v>
      </c>
      <c r="B350" s="6" t="s">
        <v>158</v>
      </c>
      <c r="C350" s="6" t="s">
        <v>17</v>
      </c>
      <c r="D350" s="6">
        <v>427392.469918305</v>
      </c>
    </row>
    <row r="351" spans="1:4" x14ac:dyDescent="0.25">
      <c r="A351" s="6" t="s">
        <v>157</v>
      </c>
      <c r="B351" s="6" t="s">
        <v>158</v>
      </c>
      <c r="C351" s="6" t="s">
        <v>18</v>
      </c>
      <c r="D351" s="6">
        <v>340558.099607162</v>
      </c>
    </row>
    <row r="352" spans="1:4" x14ac:dyDescent="0.25">
      <c r="A352" s="6" t="s">
        <v>159</v>
      </c>
      <c r="B352" s="6" t="s">
        <v>160</v>
      </c>
      <c r="C352" s="6" t="s">
        <v>15</v>
      </c>
      <c r="D352" s="6">
        <v>48333.33203125</v>
      </c>
    </row>
    <row r="353" spans="1:4" x14ac:dyDescent="0.25">
      <c r="A353" s="6" t="s">
        <v>159</v>
      </c>
      <c r="B353" s="6" t="s">
        <v>160</v>
      </c>
      <c r="C353" s="6" t="s">
        <v>17</v>
      </c>
      <c r="D353" s="6">
        <v>362148.34476892301</v>
      </c>
    </row>
    <row r="354" spans="1:4" x14ac:dyDescent="0.25">
      <c r="A354" s="6" t="s">
        <v>159</v>
      </c>
      <c r="B354" s="6" t="s">
        <v>160</v>
      </c>
      <c r="C354" s="6" t="s">
        <v>18</v>
      </c>
      <c r="D354" s="6">
        <v>320361.85562184203</v>
      </c>
    </row>
    <row r="355" spans="1:4" x14ac:dyDescent="0.25">
      <c r="A355" s="6" t="s">
        <v>161</v>
      </c>
      <c r="B355" s="6" t="s">
        <v>162</v>
      </c>
      <c r="C355" s="6" t="s">
        <v>15</v>
      </c>
      <c r="D355" s="6">
        <v>310203.584185427</v>
      </c>
    </row>
    <row r="356" spans="1:4" x14ac:dyDescent="0.25">
      <c r="A356" s="6" t="s">
        <v>161</v>
      </c>
      <c r="B356" s="6" t="s">
        <v>162</v>
      </c>
      <c r="C356" s="6" t="s">
        <v>17</v>
      </c>
      <c r="D356" s="6">
        <v>124870.124061297</v>
      </c>
    </row>
    <row r="357" spans="1:4" x14ac:dyDescent="0.25">
      <c r="A357" s="6" t="s">
        <v>161</v>
      </c>
      <c r="B357" s="6" t="s">
        <v>162</v>
      </c>
      <c r="C357" s="6" t="s">
        <v>18</v>
      </c>
      <c r="D357" s="6">
        <v>249115.08554129899</v>
      </c>
    </row>
    <row r="358" spans="1:4" x14ac:dyDescent="0.25">
      <c r="A358" s="6" t="s">
        <v>163</v>
      </c>
      <c r="B358" s="6" t="s">
        <v>164</v>
      </c>
      <c r="C358" s="6" t="s">
        <v>15</v>
      </c>
      <c r="D358" s="6">
        <v>442599.43979355303</v>
      </c>
    </row>
    <row r="359" spans="1:4" x14ac:dyDescent="0.25">
      <c r="A359" s="6" t="s">
        <v>163</v>
      </c>
      <c r="B359" s="6" t="s">
        <v>164</v>
      </c>
      <c r="C359" s="6" t="s">
        <v>17</v>
      </c>
      <c r="D359" s="6">
        <v>388356.91733541898</v>
      </c>
    </row>
    <row r="360" spans="1:4" x14ac:dyDescent="0.25">
      <c r="A360" s="6" t="s">
        <v>163</v>
      </c>
      <c r="B360" s="6" t="s">
        <v>164</v>
      </c>
      <c r="C360" s="6" t="s">
        <v>18</v>
      </c>
      <c r="D360" s="6">
        <v>318058.238333043</v>
      </c>
    </row>
    <row r="361" spans="1:4" x14ac:dyDescent="0.25">
      <c r="A361" s="6" t="s">
        <v>165</v>
      </c>
      <c r="B361" s="6" t="s">
        <v>166</v>
      </c>
      <c r="C361" s="6" t="s">
        <v>15</v>
      </c>
      <c r="D361" s="6">
        <v>1478825.6422464401</v>
      </c>
    </row>
    <row r="362" spans="1:4" x14ac:dyDescent="0.25">
      <c r="A362" s="6" t="s">
        <v>165</v>
      </c>
      <c r="B362" s="6" t="s">
        <v>166</v>
      </c>
      <c r="C362" s="6" t="s">
        <v>17</v>
      </c>
      <c r="D362" s="6">
        <v>862842.88623295503</v>
      </c>
    </row>
    <row r="363" spans="1:4" x14ac:dyDescent="0.25">
      <c r="A363" s="6" t="s">
        <v>165</v>
      </c>
      <c r="B363" s="6" t="s">
        <v>166</v>
      </c>
      <c r="C363" s="6" t="s">
        <v>18</v>
      </c>
      <c r="D363" s="6">
        <v>411384.96602474002</v>
      </c>
    </row>
    <row r="364" spans="1:4" x14ac:dyDescent="0.25">
      <c r="A364" s="6" t="s">
        <v>167</v>
      </c>
      <c r="B364" s="6" t="s">
        <v>168</v>
      </c>
      <c r="C364" s="6" t="s">
        <v>15</v>
      </c>
      <c r="D364" s="6">
        <v>450000</v>
      </c>
    </row>
    <row r="365" spans="1:4" x14ac:dyDescent="0.25">
      <c r="A365" s="6" t="s">
        <v>167</v>
      </c>
      <c r="B365" s="6" t="s">
        <v>168</v>
      </c>
      <c r="C365" s="6" t="s">
        <v>17</v>
      </c>
      <c r="D365" s="6">
        <v>24166.666015625</v>
      </c>
    </row>
    <row r="366" spans="1:4" x14ac:dyDescent="0.25">
      <c r="A366" s="6" t="s">
        <v>167</v>
      </c>
      <c r="B366" s="6" t="s">
        <v>168</v>
      </c>
      <c r="C366" s="6" t="s">
        <v>18</v>
      </c>
      <c r="D366" s="6">
        <v>234466.93309314299</v>
      </c>
    </row>
    <row r="367" spans="1:4" x14ac:dyDescent="0.25">
      <c r="A367" s="6" t="s">
        <v>169</v>
      </c>
      <c r="B367" s="6" t="s">
        <v>170</v>
      </c>
      <c r="C367" s="6" t="s">
        <v>15</v>
      </c>
      <c r="D367" s="6">
        <v>254166.671875</v>
      </c>
    </row>
    <row r="368" spans="1:4" x14ac:dyDescent="0.25">
      <c r="A368" s="6" t="s">
        <v>169</v>
      </c>
      <c r="B368" s="6" t="s">
        <v>170</v>
      </c>
      <c r="C368" s="6" t="s">
        <v>17</v>
      </c>
      <c r="D368" s="6">
        <v>189083.504579915</v>
      </c>
    </row>
    <row r="369" spans="1:4" x14ac:dyDescent="0.25">
      <c r="A369" s="6" t="s">
        <v>169</v>
      </c>
      <c r="B369" s="6" t="s">
        <v>170</v>
      </c>
      <c r="C369" s="6" t="s">
        <v>18</v>
      </c>
      <c r="D369" s="6">
        <v>238359.865298296</v>
      </c>
    </row>
    <row r="370" spans="1:4" x14ac:dyDescent="0.25">
      <c r="A370" s="6" t="s">
        <v>171</v>
      </c>
      <c r="B370" s="6" t="s">
        <v>172</v>
      </c>
      <c r="C370" s="6" t="s">
        <v>15</v>
      </c>
      <c r="D370" s="6">
        <v>416386.388365341</v>
      </c>
    </row>
    <row r="371" spans="1:4" x14ac:dyDescent="0.25">
      <c r="A371" s="6" t="s">
        <v>171</v>
      </c>
      <c r="B371" s="6" t="s">
        <v>172</v>
      </c>
      <c r="C371" s="6" t="s">
        <v>17</v>
      </c>
      <c r="D371" s="6">
        <v>9341.2320484249194</v>
      </c>
    </row>
    <row r="372" spans="1:4" x14ac:dyDescent="0.25">
      <c r="A372" s="6" t="s">
        <v>171</v>
      </c>
      <c r="B372" s="6" t="s">
        <v>172</v>
      </c>
      <c r="C372" s="6" t="s">
        <v>18</v>
      </c>
      <c r="D372" s="6">
        <v>230996.49695890601</v>
      </c>
    </row>
    <row r="373" spans="1:4" x14ac:dyDescent="0.25">
      <c r="A373" s="6" t="s">
        <v>173</v>
      </c>
      <c r="B373" s="6" t="s">
        <v>174</v>
      </c>
      <c r="C373" s="6" t="s">
        <v>17</v>
      </c>
      <c r="D373" s="6">
        <v>42952.878706044299</v>
      </c>
    </row>
    <row r="374" spans="1:4" x14ac:dyDescent="0.25">
      <c r="A374" s="6" t="s">
        <v>173</v>
      </c>
      <c r="B374" s="6" t="s">
        <v>174</v>
      </c>
      <c r="C374" s="6" t="s">
        <v>18</v>
      </c>
      <c r="D374" s="6">
        <v>223919.00826359299</v>
      </c>
    </row>
    <row r="375" spans="1:4" x14ac:dyDescent="0.25">
      <c r="A375" s="6" t="s">
        <v>175</v>
      </c>
      <c r="B375" s="6" t="s">
        <v>176</v>
      </c>
      <c r="C375" s="6" t="s">
        <v>15</v>
      </c>
      <c r="D375" s="6">
        <v>274437.64901406597</v>
      </c>
    </row>
    <row r="376" spans="1:4" x14ac:dyDescent="0.25">
      <c r="A376" s="6" t="s">
        <v>175</v>
      </c>
      <c r="B376" s="6" t="s">
        <v>176</v>
      </c>
      <c r="C376" s="6" t="s">
        <v>17</v>
      </c>
      <c r="D376" s="6">
        <v>58701.843743093603</v>
      </c>
    </row>
    <row r="377" spans="1:4" x14ac:dyDescent="0.25">
      <c r="A377" s="6" t="s">
        <v>175</v>
      </c>
      <c r="B377" s="6" t="s">
        <v>176</v>
      </c>
      <c r="C377" s="6" t="s">
        <v>18</v>
      </c>
      <c r="D377" s="6">
        <v>142414.28236287201</v>
      </c>
    </row>
    <row r="378" spans="1:4" x14ac:dyDescent="0.25">
      <c r="A378" s="6" t="s">
        <v>177</v>
      </c>
      <c r="B378" s="6" t="s">
        <v>178</v>
      </c>
      <c r="C378" s="6" t="s">
        <v>15</v>
      </c>
      <c r="D378" s="6">
        <v>0</v>
      </c>
    </row>
    <row r="379" spans="1:4" x14ac:dyDescent="0.25">
      <c r="A379" s="6" t="s">
        <v>177</v>
      </c>
      <c r="B379" s="6" t="s">
        <v>178</v>
      </c>
      <c r="C379" s="6" t="s">
        <v>17</v>
      </c>
      <c r="D379" s="6">
        <v>136921.37401720401</v>
      </c>
    </row>
    <row r="380" spans="1:4" x14ac:dyDescent="0.25">
      <c r="A380" s="6" t="s">
        <v>177</v>
      </c>
      <c r="B380" s="6" t="s">
        <v>178</v>
      </c>
      <c r="C380" s="6" t="s">
        <v>18</v>
      </c>
      <c r="D380" s="6">
        <v>155933.901550643</v>
      </c>
    </row>
    <row r="381" spans="1:4" x14ac:dyDescent="0.25">
      <c r="A381" s="6" t="s">
        <v>179</v>
      </c>
      <c r="B381" s="6" t="s">
        <v>180</v>
      </c>
      <c r="C381" s="6" t="s">
        <v>15</v>
      </c>
      <c r="D381" s="6">
        <v>40602.947252049802</v>
      </c>
    </row>
    <row r="382" spans="1:4" x14ac:dyDescent="0.25">
      <c r="A382" s="6" t="s">
        <v>179</v>
      </c>
      <c r="B382" s="6" t="s">
        <v>180</v>
      </c>
      <c r="C382" s="6" t="s">
        <v>17</v>
      </c>
      <c r="D382" s="6">
        <v>63240.000246999</v>
      </c>
    </row>
    <row r="383" spans="1:4" x14ac:dyDescent="0.25">
      <c r="A383" s="6" t="s">
        <v>179</v>
      </c>
      <c r="B383" s="6" t="s">
        <v>180</v>
      </c>
      <c r="C383" s="6" t="s">
        <v>18</v>
      </c>
      <c r="D383" s="6">
        <v>63266.778336269803</v>
      </c>
    </row>
    <row r="384" spans="1:4" x14ac:dyDescent="0.25">
      <c r="A384" s="6" t="s">
        <v>181</v>
      </c>
      <c r="B384" s="6" t="s">
        <v>182</v>
      </c>
      <c r="C384" s="6" t="s">
        <v>15</v>
      </c>
      <c r="D384" s="6">
        <v>105315.097092408</v>
      </c>
    </row>
    <row r="385" spans="1:4" x14ac:dyDescent="0.25">
      <c r="A385" s="6" t="s">
        <v>181</v>
      </c>
      <c r="B385" s="6" t="s">
        <v>182</v>
      </c>
      <c r="C385" s="6" t="s">
        <v>18</v>
      </c>
      <c r="D385" s="6">
        <v>112290.252617808</v>
      </c>
    </row>
    <row r="386" spans="1:4" x14ac:dyDescent="0.25">
      <c r="A386" s="6" t="s">
        <v>183</v>
      </c>
      <c r="B386" s="6" t="s">
        <v>184</v>
      </c>
      <c r="C386" s="6" t="s">
        <v>15</v>
      </c>
      <c r="D386" s="6">
        <v>53969.533740735598</v>
      </c>
    </row>
    <row r="387" spans="1:4" x14ac:dyDescent="0.25">
      <c r="A387" s="6" t="s">
        <v>183</v>
      </c>
      <c r="B387" s="6" t="s">
        <v>184</v>
      </c>
      <c r="C387" s="6" t="s">
        <v>17</v>
      </c>
      <c r="D387" s="6">
        <v>15710.273792703299</v>
      </c>
    </row>
    <row r="388" spans="1:4" x14ac:dyDescent="0.25">
      <c r="A388" s="6" t="s">
        <v>183</v>
      </c>
      <c r="B388" s="6" t="s">
        <v>184</v>
      </c>
      <c r="C388" s="6" t="s">
        <v>18</v>
      </c>
      <c r="D388" s="6">
        <v>139135.757163375</v>
      </c>
    </row>
    <row r="389" spans="1:4" x14ac:dyDescent="0.25">
      <c r="A389" s="6" t="s">
        <v>185</v>
      </c>
      <c r="B389" s="6" t="s">
        <v>186</v>
      </c>
      <c r="C389" s="6" t="s">
        <v>15</v>
      </c>
      <c r="D389" s="6">
        <v>69030.477348645698</v>
      </c>
    </row>
    <row r="390" spans="1:4" x14ac:dyDescent="0.25">
      <c r="A390" s="6" t="s">
        <v>185</v>
      </c>
      <c r="B390" s="6" t="s">
        <v>186</v>
      </c>
      <c r="C390" s="6" t="s">
        <v>17</v>
      </c>
      <c r="D390" s="6">
        <v>129867.548365504</v>
      </c>
    </row>
    <row r="391" spans="1:4" x14ac:dyDescent="0.25">
      <c r="A391" s="6" t="s">
        <v>185</v>
      </c>
      <c r="B391" s="6" t="s">
        <v>186</v>
      </c>
      <c r="C391" s="6" t="s">
        <v>18</v>
      </c>
      <c r="D391" s="6">
        <v>120862.812245364</v>
      </c>
    </row>
    <row r="392" spans="1:4" x14ac:dyDescent="0.25">
      <c r="A392" s="6" t="s">
        <v>187</v>
      </c>
      <c r="B392" s="6" t="s">
        <v>188</v>
      </c>
      <c r="C392" s="6" t="s">
        <v>15</v>
      </c>
      <c r="D392" s="6">
        <v>183082.77249909699</v>
      </c>
    </row>
    <row r="393" spans="1:4" x14ac:dyDescent="0.25">
      <c r="A393" s="6" t="s">
        <v>187</v>
      </c>
      <c r="B393" s="6" t="s">
        <v>188</v>
      </c>
      <c r="C393" s="6" t="s">
        <v>17</v>
      </c>
      <c r="D393" s="6">
        <v>319009.08650299301</v>
      </c>
    </row>
    <row r="394" spans="1:4" x14ac:dyDescent="0.25">
      <c r="A394" s="6" t="s">
        <v>187</v>
      </c>
      <c r="B394" s="6" t="s">
        <v>188</v>
      </c>
      <c r="C394" s="6" t="s">
        <v>18</v>
      </c>
      <c r="D394" s="6">
        <v>121278.816221824</v>
      </c>
    </row>
    <row r="395" spans="1:4" x14ac:dyDescent="0.25">
      <c r="A395" s="6" t="s">
        <v>189</v>
      </c>
      <c r="B395" s="6" t="s">
        <v>190</v>
      </c>
      <c r="C395" s="6" t="s">
        <v>15</v>
      </c>
      <c r="D395" s="6">
        <v>2920.0287816999898</v>
      </c>
    </row>
    <row r="396" spans="1:4" x14ac:dyDescent="0.25">
      <c r="A396" s="6" t="s">
        <v>189</v>
      </c>
      <c r="B396" s="6" t="s">
        <v>190</v>
      </c>
      <c r="C396" s="6" t="s">
        <v>17</v>
      </c>
      <c r="D396" s="6">
        <v>72916.451773389999</v>
      </c>
    </row>
    <row r="397" spans="1:4" x14ac:dyDescent="0.25">
      <c r="A397" s="6" t="s">
        <v>189</v>
      </c>
      <c r="B397" s="6" t="s">
        <v>190</v>
      </c>
      <c r="C397" s="6" t="s">
        <v>18</v>
      </c>
      <c r="D397" s="6">
        <v>88548.607948115605</v>
      </c>
    </row>
    <row r="398" spans="1:4" x14ac:dyDescent="0.25">
      <c r="A398" s="6" t="s">
        <v>191</v>
      </c>
      <c r="B398" s="6" t="s">
        <v>192</v>
      </c>
      <c r="C398" s="6" t="s">
        <v>15</v>
      </c>
      <c r="D398" s="6">
        <v>88795.738324243401</v>
      </c>
    </row>
    <row r="399" spans="1:4" x14ac:dyDescent="0.25">
      <c r="A399" s="6" t="s">
        <v>191</v>
      </c>
      <c r="B399" s="6" t="s">
        <v>192</v>
      </c>
      <c r="C399" s="6" t="s">
        <v>17</v>
      </c>
      <c r="D399" s="6">
        <v>43820.6738937267</v>
      </c>
    </row>
    <row r="400" spans="1:4" x14ac:dyDescent="0.25">
      <c r="A400" s="6" t="s">
        <v>191</v>
      </c>
      <c r="B400" s="6" t="s">
        <v>192</v>
      </c>
      <c r="C400" s="6" t="s">
        <v>18</v>
      </c>
      <c r="D400" s="6">
        <v>135179.22298716</v>
      </c>
    </row>
    <row r="401" spans="1:4" x14ac:dyDescent="0.25">
      <c r="A401" s="6" t="s">
        <v>193</v>
      </c>
      <c r="B401" s="6" t="s">
        <v>194</v>
      </c>
      <c r="C401" s="6" t="s">
        <v>15</v>
      </c>
      <c r="D401" s="6">
        <v>0</v>
      </c>
    </row>
    <row r="402" spans="1:4" x14ac:dyDescent="0.25">
      <c r="A402" s="6" t="s">
        <v>193</v>
      </c>
      <c r="B402" s="6" t="s">
        <v>194</v>
      </c>
      <c r="C402" s="6" t="s">
        <v>17</v>
      </c>
      <c r="D402" s="6">
        <v>389456.65497848199</v>
      </c>
    </row>
    <row r="403" spans="1:4" x14ac:dyDescent="0.25">
      <c r="A403" s="6" t="s">
        <v>193</v>
      </c>
      <c r="B403" s="6" t="s">
        <v>194</v>
      </c>
      <c r="C403" s="6" t="s">
        <v>18</v>
      </c>
      <c r="D403" s="6">
        <v>262983.80514550401</v>
      </c>
    </row>
    <row r="404" spans="1:4" x14ac:dyDescent="0.25">
      <c r="A404" s="6" t="s">
        <v>195</v>
      </c>
      <c r="B404" s="6" t="s">
        <v>196</v>
      </c>
      <c r="C404" s="6" t="s">
        <v>15</v>
      </c>
      <c r="D404" s="6">
        <v>127105.093401073</v>
      </c>
    </row>
    <row r="405" spans="1:4" x14ac:dyDescent="0.25">
      <c r="A405" s="6" t="s">
        <v>195</v>
      </c>
      <c r="B405" s="6" t="s">
        <v>196</v>
      </c>
      <c r="C405" s="6" t="s">
        <v>17</v>
      </c>
      <c r="D405" s="6">
        <v>37756.306272447997</v>
      </c>
    </row>
    <row r="406" spans="1:4" x14ac:dyDescent="0.25">
      <c r="A406" s="6" t="s">
        <v>195</v>
      </c>
      <c r="B406" s="6" t="s">
        <v>196</v>
      </c>
      <c r="C406" s="6" t="s">
        <v>18</v>
      </c>
      <c r="D406" s="6">
        <v>114655.00921869899</v>
      </c>
    </row>
    <row r="407" spans="1:4" x14ac:dyDescent="0.25">
      <c r="A407" s="6" t="s">
        <v>197</v>
      </c>
      <c r="B407" s="6" t="s">
        <v>198</v>
      </c>
      <c r="C407" s="6" t="s">
        <v>15</v>
      </c>
      <c r="D407" s="6">
        <v>89562.700511563104</v>
      </c>
    </row>
    <row r="408" spans="1:4" x14ac:dyDescent="0.25">
      <c r="A408" s="6" t="s">
        <v>197</v>
      </c>
      <c r="B408" s="6" t="s">
        <v>198</v>
      </c>
      <c r="C408" s="6" t="s">
        <v>17</v>
      </c>
      <c r="D408" s="6">
        <v>51666.6640625</v>
      </c>
    </row>
    <row r="409" spans="1:4" x14ac:dyDescent="0.25">
      <c r="A409" s="6" t="s">
        <v>197</v>
      </c>
      <c r="B409" s="6" t="s">
        <v>198</v>
      </c>
      <c r="C409" s="6" t="s">
        <v>18</v>
      </c>
      <c r="D409" s="6">
        <v>92675.564999691007</v>
      </c>
    </row>
    <row r="410" spans="1:4" x14ac:dyDescent="0.25">
      <c r="A410" s="6" t="s">
        <v>199</v>
      </c>
      <c r="B410" s="6" t="s">
        <v>200</v>
      </c>
      <c r="C410" s="6" t="s">
        <v>15</v>
      </c>
      <c r="D410" s="6">
        <v>222673.73760468099</v>
      </c>
    </row>
    <row r="411" spans="1:4" x14ac:dyDescent="0.25">
      <c r="A411" s="6" t="s">
        <v>199</v>
      </c>
      <c r="B411" s="6" t="s">
        <v>200</v>
      </c>
      <c r="C411" s="6" t="s">
        <v>17</v>
      </c>
      <c r="D411" s="6">
        <v>293166.49897466</v>
      </c>
    </row>
    <row r="412" spans="1:4" x14ac:dyDescent="0.25">
      <c r="A412" s="6" t="s">
        <v>199</v>
      </c>
      <c r="B412" s="6" t="s">
        <v>200</v>
      </c>
      <c r="C412" s="6" t="s">
        <v>18</v>
      </c>
      <c r="D412" s="6">
        <v>150239.15059586699</v>
      </c>
    </row>
    <row r="413" spans="1:4" x14ac:dyDescent="0.25">
      <c r="A413" s="6" t="s">
        <v>201</v>
      </c>
      <c r="B413" s="6" t="s">
        <v>202</v>
      </c>
      <c r="C413" s="6" t="s">
        <v>15</v>
      </c>
      <c r="D413" s="6">
        <v>38829.719332146902</v>
      </c>
    </row>
    <row r="414" spans="1:4" x14ac:dyDescent="0.25">
      <c r="A414" s="6" t="s">
        <v>201</v>
      </c>
      <c r="B414" s="6" t="s">
        <v>202</v>
      </c>
      <c r="C414" s="6" t="s">
        <v>17</v>
      </c>
      <c r="D414" s="6">
        <v>61702.1221924731</v>
      </c>
    </row>
    <row r="415" spans="1:4" x14ac:dyDescent="0.25">
      <c r="A415" s="6" t="s">
        <v>201</v>
      </c>
      <c r="B415" s="6" t="s">
        <v>202</v>
      </c>
      <c r="C415" s="6" t="s">
        <v>18</v>
      </c>
      <c r="D415" s="6">
        <v>103821.752088521</v>
      </c>
    </row>
    <row r="416" spans="1:4" x14ac:dyDescent="0.25">
      <c r="A416" s="6" t="s">
        <v>203</v>
      </c>
      <c r="B416" s="6" t="s">
        <v>204</v>
      </c>
      <c r="C416" s="6" t="s">
        <v>17</v>
      </c>
      <c r="D416" s="6">
        <v>75000</v>
      </c>
    </row>
    <row r="417" spans="1:4" x14ac:dyDescent="0.25">
      <c r="A417" s="6" t="s">
        <v>203</v>
      </c>
      <c r="B417" s="6" t="s">
        <v>204</v>
      </c>
      <c r="C417" s="6" t="s">
        <v>18</v>
      </c>
      <c r="D417" s="6">
        <v>241717.87333169</v>
      </c>
    </row>
    <row r="418" spans="1:4" x14ac:dyDescent="0.25">
      <c r="A418" s="6" t="s">
        <v>205</v>
      </c>
      <c r="B418" s="6" t="s">
        <v>206</v>
      </c>
      <c r="C418" s="6" t="s">
        <v>15</v>
      </c>
      <c r="D418" s="6">
        <v>1142137.6086847</v>
      </c>
    </row>
    <row r="419" spans="1:4" x14ac:dyDescent="0.25">
      <c r="A419" s="6" t="s">
        <v>205</v>
      </c>
      <c r="B419" s="6" t="s">
        <v>206</v>
      </c>
      <c r="C419" s="6" t="s">
        <v>17</v>
      </c>
      <c r="D419" s="6">
        <v>1125000</v>
      </c>
    </row>
    <row r="420" spans="1:4" x14ac:dyDescent="0.25">
      <c r="A420" s="6" t="s">
        <v>205</v>
      </c>
      <c r="B420" s="6" t="s">
        <v>206</v>
      </c>
      <c r="C420" s="6" t="s">
        <v>18</v>
      </c>
      <c r="D420" s="6">
        <v>509315.647098588</v>
      </c>
    </row>
    <row r="421" spans="1:4" x14ac:dyDescent="0.25">
      <c r="A421" s="6" t="s">
        <v>207</v>
      </c>
      <c r="B421" s="6" t="s">
        <v>208</v>
      </c>
      <c r="C421" s="6" t="s">
        <v>15</v>
      </c>
      <c r="D421" s="6">
        <v>20833.333984375</v>
      </c>
    </row>
    <row r="422" spans="1:4" x14ac:dyDescent="0.25">
      <c r="A422" s="6" t="s">
        <v>207</v>
      </c>
      <c r="B422" s="6" t="s">
        <v>208</v>
      </c>
      <c r="C422" s="6" t="s">
        <v>17</v>
      </c>
      <c r="D422" s="6">
        <v>114178.02744638499</v>
      </c>
    </row>
    <row r="423" spans="1:4" x14ac:dyDescent="0.25">
      <c r="A423" s="6" t="s">
        <v>207</v>
      </c>
      <c r="B423" s="6" t="s">
        <v>208</v>
      </c>
      <c r="C423" s="6" t="s">
        <v>18</v>
      </c>
      <c r="D423" s="6">
        <v>375594.82604222198</v>
      </c>
    </row>
    <row r="424" spans="1:4" x14ac:dyDescent="0.25">
      <c r="A424" s="6" t="s">
        <v>209</v>
      </c>
      <c r="B424" s="6" t="s">
        <v>210</v>
      </c>
      <c r="C424" s="6" t="s">
        <v>17</v>
      </c>
      <c r="D424" s="6">
        <v>50000</v>
      </c>
    </row>
    <row r="425" spans="1:4" x14ac:dyDescent="0.25">
      <c r="A425" s="6" t="s">
        <v>209</v>
      </c>
      <c r="B425" s="6" t="s">
        <v>210</v>
      </c>
      <c r="C425" s="6" t="s">
        <v>18</v>
      </c>
      <c r="D425" s="6">
        <v>182832.35729460701</v>
      </c>
    </row>
    <row r="426" spans="1:4" x14ac:dyDescent="0.25">
      <c r="A426" s="6" t="s">
        <v>211</v>
      </c>
      <c r="B426" s="6" t="s">
        <v>212</v>
      </c>
      <c r="C426" s="6" t="s">
        <v>15</v>
      </c>
      <c r="D426" s="6">
        <v>50000</v>
      </c>
    </row>
    <row r="427" spans="1:4" x14ac:dyDescent="0.25">
      <c r="A427" s="6" t="s">
        <v>211</v>
      </c>
      <c r="B427" s="6" t="s">
        <v>212</v>
      </c>
      <c r="C427" s="6" t="s">
        <v>17</v>
      </c>
      <c r="D427" s="6">
        <v>32588.411387328801</v>
      </c>
    </row>
    <row r="428" spans="1:4" x14ac:dyDescent="0.25">
      <c r="A428" s="6" t="s">
        <v>211</v>
      </c>
      <c r="B428" s="6" t="s">
        <v>212</v>
      </c>
      <c r="C428" s="6" t="s">
        <v>18</v>
      </c>
      <c r="D428" s="6">
        <v>283727.32997729199</v>
      </c>
    </row>
    <row r="429" spans="1:4" x14ac:dyDescent="0.25">
      <c r="A429" s="6" t="s">
        <v>213</v>
      </c>
      <c r="B429" s="6" t="s">
        <v>214</v>
      </c>
      <c r="C429" s="6" t="s">
        <v>15</v>
      </c>
      <c r="D429" s="6">
        <v>56534.1459054773</v>
      </c>
    </row>
    <row r="430" spans="1:4" x14ac:dyDescent="0.25">
      <c r="A430" s="6" t="s">
        <v>213</v>
      </c>
      <c r="B430" s="6" t="s">
        <v>214</v>
      </c>
      <c r="C430" s="6" t="s">
        <v>17</v>
      </c>
      <c r="D430" s="6">
        <v>237674.816107875</v>
      </c>
    </row>
    <row r="431" spans="1:4" x14ac:dyDescent="0.25">
      <c r="A431" s="6" t="s">
        <v>213</v>
      </c>
      <c r="B431" s="6" t="s">
        <v>214</v>
      </c>
      <c r="C431" s="6" t="s">
        <v>18</v>
      </c>
      <c r="D431" s="6">
        <v>156012.08827141099</v>
      </c>
    </row>
    <row r="432" spans="1:4" x14ac:dyDescent="0.25">
      <c r="A432" s="6" t="s">
        <v>215</v>
      </c>
      <c r="B432" s="6" t="s">
        <v>216</v>
      </c>
      <c r="C432" s="6" t="s">
        <v>15</v>
      </c>
      <c r="D432" s="6">
        <v>83081.751833471004</v>
      </c>
    </row>
    <row r="433" spans="1:4" x14ac:dyDescent="0.25">
      <c r="A433" s="6" t="s">
        <v>215</v>
      </c>
      <c r="B433" s="6" t="s">
        <v>216</v>
      </c>
      <c r="C433" s="6" t="s">
        <v>17</v>
      </c>
      <c r="D433" s="6">
        <v>89165.637414018405</v>
      </c>
    </row>
    <row r="434" spans="1:4" x14ac:dyDescent="0.25">
      <c r="A434" s="6" t="s">
        <v>215</v>
      </c>
      <c r="B434" s="6" t="s">
        <v>216</v>
      </c>
      <c r="C434" s="6" t="s">
        <v>18</v>
      </c>
      <c r="D434" s="6">
        <v>248669.041437904</v>
      </c>
    </row>
    <row r="435" spans="1:4" x14ac:dyDescent="0.25">
      <c r="A435" s="6" t="s">
        <v>217</v>
      </c>
      <c r="B435" s="6" t="s">
        <v>218</v>
      </c>
      <c r="C435" s="6" t="s">
        <v>15</v>
      </c>
      <c r="D435" s="6">
        <v>115287.67598662199</v>
      </c>
    </row>
    <row r="436" spans="1:4" x14ac:dyDescent="0.25">
      <c r="A436" s="6" t="s">
        <v>217</v>
      </c>
      <c r="B436" s="6" t="s">
        <v>218</v>
      </c>
      <c r="C436" s="6" t="s">
        <v>17</v>
      </c>
      <c r="D436" s="6">
        <v>442801.58439394197</v>
      </c>
    </row>
    <row r="437" spans="1:4" x14ac:dyDescent="0.25">
      <c r="A437" s="6" t="s">
        <v>217</v>
      </c>
      <c r="B437" s="6" t="s">
        <v>218</v>
      </c>
      <c r="C437" s="6" t="s">
        <v>18</v>
      </c>
      <c r="D437" s="6">
        <v>323232.833822057</v>
      </c>
    </row>
    <row r="438" spans="1:4" x14ac:dyDescent="0.25">
      <c r="A438" s="6" t="s">
        <v>219</v>
      </c>
      <c r="B438" s="6" t="s">
        <v>220</v>
      </c>
      <c r="C438" s="6" t="s">
        <v>15</v>
      </c>
      <c r="D438" s="6">
        <v>6666.66650390625</v>
      </c>
    </row>
    <row r="439" spans="1:4" x14ac:dyDescent="0.25">
      <c r="A439" s="6" t="s">
        <v>219</v>
      </c>
      <c r="B439" s="6" t="s">
        <v>220</v>
      </c>
      <c r="C439" s="6" t="s">
        <v>17</v>
      </c>
      <c r="D439" s="6">
        <v>138799.314448472</v>
      </c>
    </row>
    <row r="440" spans="1:4" x14ac:dyDescent="0.25">
      <c r="A440" s="6" t="s">
        <v>219</v>
      </c>
      <c r="B440" s="6" t="s">
        <v>220</v>
      </c>
      <c r="C440" s="6" t="s">
        <v>18</v>
      </c>
      <c r="D440" s="6">
        <v>240042.25748927999</v>
      </c>
    </row>
    <row r="441" spans="1:4" x14ac:dyDescent="0.25">
      <c r="A441" s="6" t="s">
        <v>221</v>
      </c>
      <c r="B441" s="6" t="s">
        <v>222</v>
      </c>
      <c r="C441" s="6" t="s">
        <v>15</v>
      </c>
      <c r="D441" s="6">
        <v>348598.20999588899</v>
      </c>
    </row>
    <row r="442" spans="1:4" x14ac:dyDescent="0.25">
      <c r="A442" s="6" t="s">
        <v>221</v>
      </c>
      <c r="B442" s="6" t="s">
        <v>222</v>
      </c>
      <c r="C442" s="6" t="s">
        <v>17</v>
      </c>
      <c r="D442" s="6">
        <v>56994.233516052103</v>
      </c>
    </row>
    <row r="443" spans="1:4" x14ac:dyDescent="0.25">
      <c r="A443" s="6" t="s">
        <v>221</v>
      </c>
      <c r="B443" s="6" t="s">
        <v>222</v>
      </c>
      <c r="C443" s="6" t="s">
        <v>18</v>
      </c>
      <c r="D443" s="6">
        <v>110680.689221635</v>
      </c>
    </row>
    <row r="444" spans="1:4" x14ac:dyDescent="0.25">
      <c r="A444" s="6" t="s">
        <v>223</v>
      </c>
      <c r="B444" s="6" t="s">
        <v>224</v>
      </c>
      <c r="C444" s="6" t="s">
        <v>15</v>
      </c>
      <c r="D444" s="6">
        <v>135802.35963093699</v>
      </c>
    </row>
    <row r="445" spans="1:4" x14ac:dyDescent="0.25">
      <c r="A445" s="6" t="s">
        <v>223</v>
      </c>
      <c r="B445" s="6" t="s">
        <v>224</v>
      </c>
      <c r="C445" s="6" t="s">
        <v>17</v>
      </c>
      <c r="D445" s="6">
        <v>137308.13072833899</v>
      </c>
    </row>
    <row r="446" spans="1:4" x14ac:dyDescent="0.25">
      <c r="A446" s="6" t="s">
        <v>223</v>
      </c>
      <c r="B446" s="6" t="s">
        <v>224</v>
      </c>
      <c r="C446" s="6" t="s">
        <v>18</v>
      </c>
      <c r="D446" s="6">
        <v>169420.18034123501</v>
      </c>
    </row>
    <row r="447" spans="1:4" x14ac:dyDescent="0.25">
      <c r="A447" s="6" t="s">
        <v>225</v>
      </c>
      <c r="B447" s="6" t="s">
        <v>226</v>
      </c>
      <c r="C447" s="6" t="s">
        <v>15</v>
      </c>
      <c r="D447" s="6">
        <v>112337.447283081</v>
      </c>
    </row>
    <row r="448" spans="1:4" x14ac:dyDescent="0.25">
      <c r="A448" s="6" t="s">
        <v>225</v>
      </c>
      <c r="B448" s="6" t="s">
        <v>226</v>
      </c>
      <c r="C448" s="6" t="s">
        <v>17</v>
      </c>
      <c r="D448" s="6">
        <v>43266.031336561202</v>
      </c>
    </row>
    <row r="449" spans="1:4" x14ac:dyDescent="0.25">
      <c r="A449" s="6" t="s">
        <v>225</v>
      </c>
      <c r="B449" s="6" t="s">
        <v>226</v>
      </c>
      <c r="C449" s="6" t="s">
        <v>18</v>
      </c>
      <c r="D449" s="6">
        <v>122230.945532208</v>
      </c>
    </row>
    <row r="450" spans="1:4" x14ac:dyDescent="0.25">
      <c r="A450" s="6" t="s">
        <v>227</v>
      </c>
      <c r="B450" s="6" t="s">
        <v>228</v>
      </c>
      <c r="C450" s="6" t="s">
        <v>15</v>
      </c>
      <c r="D450" s="6">
        <v>33346.010552641899</v>
      </c>
    </row>
    <row r="451" spans="1:4" x14ac:dyDescent="0.25">
      <c r="A451" s="6" t="s">
        <v>227</v>
      </c>
      <c r="B451" s="6" t="s">
        <v>228</v>
      </c>
      <c r="C451" s="6" t="s">
        <v>17</v>
      </c>
      <c r="D451" s="6">
        <v>131869.239053553</v>
      </c>
    </row>
    <row r="452" spans="1:4" x14ac:dyDescent="0.25">
      <c r="A452" s="6" t="s">
        <v>227</v>
      </c>
      <c r="B452" s="6" t="s">
        <v>228</v>
      </c>
      <c r="C452" s="6" t="s">
        <v>18</v>
      </c>
      <c r="D452" s="6">
        <v>188936.16818738301</v>
      </c>
    </row>
    <row r="453" spans="1:4" x14ac:dyDescent="0.25">
      <c r="A453" s="6" t="s">
        <v>229</v>
      </c>
      <c r="B453" s="6" t="s">
        <v>230</v>
      </c>
      <c r="C453" s="6" t="s">
        <v>15</v>
      </c>
      <c r="D453" s="6">
        <v>101074.35252747301</v>
      </c>
    </row>
    <row r="454" spans="1:4" x14ac:dyDescent="0.25">
      <c r="A454" s="6" t="s">
        <v>229</v>
      </c>
      <c r="B454" s="6" t="s">
        <v>230</v>
      </c>
      <c r="C454" s="6" t="s">
        <v>17</v>
      </c>
      <c r="D454" s="6">
        <v>77587.208008517002</v>
      </c>
    </row>
    <row r="455" spans="1:4" x14ac:dyDescent="0.25">
      <c r="A455" s="6" t="s">
        <v>229</v>
      </c>
      <c r="B455" s="6" t="s">
        <v>230</v>
      </c>
      <c r="C455" s="6" t="s">
        <v>18</v>
      </c>
      <c r="D455" s="6">
        <v>135068.59310511101</v>
      </c>
    </row>
    <row r="456" spans="1:4" x14ac:dyDescent="0.25">
      <c r="A456" s="6" t="s">
        <v>231</v>
      </c>
      <c r="B456" s="6" t="s">
        <v>232</v>
      </c>
      <c r="C456" s="6" t="s">
        <v>15</v>
      </c>
      <c r="D456" s="6">
        <v>57885.432712857197</v>
      </c>
    </row>
    <row r="457" spans="1:4" x14ac:dyDescent="0.25">
      <c r="A457" s="6" t="s">
        <v>231</v>
      </c>
      <c r="B457" s="6" t="s">
        <v>232</v>
      </c>
      <c r="C457" s="6" t="s">
        <v>17</v>
      </c>
      <c r="D457" s="6">
        <v>315534.13463170303</v>
      </c>
    </row>
    <row r="458" spans="1:4" x14ac:dyDescent="0.25">
      <c r="A458" s="6" t="s">
        <v>231</v>
      </c>
      <c r="B458" s="6" t="s">
        <v>232</v>
      </c>
      <c r="C458" s="6" t="s">
        <v>18</v>
      </c>
      <c r="D458" s="6">
        <v>127187.76383596699</v>
      </c>
    </row>
    <row r="459" spans="1:4" x14ac:dyDescent="0.25">
      <c r="A459" s="6" t="s">
        <v>233</v>
      </c>
      <c r="B459" s="6" t="s">
        <v>234</v>
      </c>
      <c r="C459" s="6" t="s">
        <v>15</v>
      </c>
      <c r="D459" s="6">
        <v>160681.48463524901</v>
      </c>
    </row>
    <row r="460" spans="1:4" x14ac:dyDescent="0.25">
      <c r="A460" s="6" t="s">
        <v>233</v>
      </c>
      <c r="B460" s="6" t="s">
        <v>234</v>
      </c>
      <c r="C460" s="6" t="s">
        <v>17</v>
      </c>
      <c r="D460" s="6">
        <v>68764.993152333001</v>
      </c>
    </row>
    <row r="461" spans="1:4" x14ac:dyDescent="0.25">
      <c r="A461" s="6" t="s">
        <v>233</v>
      </c>
      <c r="B461" s="6" t="s">
        <v>234</v>
      </c>
      <c r="C461" s="6" t="s">
        <v>18</v>
      </c>
      <c r="D461" s="6">
        <v>117598.414318361</v>
      </c>
    </row>
    <row r="462" spans="1:4" x14ac:dyDescent="0.25">
      <c r="A462" s="6" t="s">
        <v>235</v>
      </c>
      <c r="B462" s="6" t="s">
        <v>236</v>
      </c>
      <c r="C462" s="6" t="s">
        <v>15</v>
      </c>
      <c r="D462" s="6">
        <v>80107.528517171304</v>
      </c>
    </row>
    <row r="463" spans="1:4" x14ac:dyDescent="0.25">
      <c r="A463" s="6" t="s">
        <v>235</v>
      </c>
      <c r="B463" s="6" t="s">
        <v>236</v>
      </c>
      <c r="C463" s="6" t="s">
        <v>16</v>
      </c>
      <c r="D463" s="6">
        <v>5000</v>
      </c>
    </row>
    <row r="464" spans="1:4" x14ac:dyDescent="0.25">
      <c r="A464" s="6" t="s">
        <v>235</v>
      </c>
      <c r="B464" s="6" t="s">
        <v>236</v>
      </c>
      <c r="C464" s="6" t="s">
        <v>17</v>
      </c>
      <c r="D464" s="6">
        <v>185585.66017361099</v>
      </c>
    </row>
    <row r="465" spans="1:4" x14ac:dyDescent="0.25">
      <c r="A465" s="6" t="s">
        <v>235</v>
      </c>
      <c r="B465" s="6" t="s">
        <v>236</v>
      </c>
      <c r="C465" s="6" t="s">
        <v>18</v>
      </c>
      <c r="D465" s="6">
        <v>129730.434374109</v>
      </c>
    </row>
    <row r="466" spans="1:4" x14ac:dyDescent="0.25">
      <c r="A466" s="6" t="s">
        <v>237</v>
      </c>
      <c r="B466" s="6" t="s">
        <v>238</v>
      </c>
      <c r="C466" s="6" t="s">
        <v>15</v>
      </c>
      <c r="D466" s="6">
        <v>91024.966170545595</v>
      </c>
    </row>
    <row r="467" spans="1:4" x14ac:dyDescent="0.25">
      <c r="A467" s="6" t="s">
        <v>237</v>
      </c>
      <c r="B467" s="6" t="s">
        <v>238</v>
      </c>
      <c r="C467" s="6" t="s">
        <v>16</v>
      </c>
      <c r="D467" s="6">
        <v>20000</v>
      </c>
    </row>
    <row r="468" spans="1:4" x14ac:dyDescent="0.25">
      <c r="A468" s="6" t="s">
        <v>237</v>
      </c>
      <c r="B468" s="6" t="s">
        <v>238</v>
      </c>
      <c r="C468" s="6" t="s">
        <v>17</v>
      </c>
      <c r="D468" s="6">
        <v>39522.214194148102</v>
      </c>
    </row>
    <row r="469" spans="1:4" x14ac:dyDescent="0.25">
      <c r="A469" s="6" t="s">
        <v>237</v>
      </c>
      <c r="B469" s="6" t="s">
        <v>238</v>
      </c>
      <c r="C469" s="6" t="s">
        <v>18</v>
      </c>
      <c r="D469" s="6">
        <v>118178.051461394</v>
      </c>
    </row>
    <row r="470" spans="1:4" x14ac:dyDescent="0.25">
      <c r="A470" s="6" t="s">
        <v>239</v>
      </c>
      <c r="B470" s="6" t="s">
        <v>240</v>
      </c>
      <c r="C470" s="6" t="s">
        <v>15</v>
      </c>
      <c r="D470" s="6">
        <v>0</v>
      </c>
    </row>
    <row r="471" spans="1:4" x14ac:dyDescent="0.25">
      <c r="A471" s="6" t="s">
        <v>239</v>
      </c>
      <c r="B471" s="6" t="s">
        <v>240</v>
      </c>
      <c r="C471" s="6" t="s">
        <v>17</v>
      </c>
      <c r="D471" s="6">
        <v>46314.349892094499</v>
      </c>
    </row>
    <row r="472" spans="1:4" x14ac:dyDescent="0.25">
      <c r="A472" s="6" t="s">
        <v>239</v>
      </c>
      <c r="B472" s="6" t="s">
        <v>240</v>
      </c>
      <c r="C472" s="6" t="s">
        <v>18</v>
      </c>
      <c r="D472" s="6">
        <v>395099.46286491002</v>
      </c>
    </row>
    <row r="473" spans="1:4" x14ac:dyDescent="0.25">
      <c r="A473" s="6" t="s">
        <v>241</v>
      </c>
      <c r="B473" s="6" t="s">
        <v>242</v>
      </c>
      <c r="C473" s="6" t="s">
        <v>15</v>
      </c>
      <c r="D473" s="6">
        <v>119650.696997512</v>
      </c>
    </row>
    <row r="474" spans="1:4" x14ac:dyDescent="0.25">
      <c r="A474" s="6" t="s">
        <v>241</v>
      </c>
      <c r="B474" s="6" t="s">
        <v>242</v>
      </c>
      <c r="C474" s="6" t="s">
        <v>17</v>
      </c>
      <c r="D474" s="6">
        <v>369654.94073203002</v>
      </c>
    </row>
    <row r="475" spans="1:4" x14ac:dyDescent="0.25">
      <c r="A475" s="6" t="s">
        <v>241</v>
      </c>
      <c r="B475" s="6" t="s">
        <v>242</v>
      </c>
      <c r="C475" s="6" t="s">
        <v>18</v>
      </c>
      <c r="D475" s="6">
        <v>460065.81308686303</v>
      </c>
    </row>
    <row r="476" spans="1:4" x14ac:dyDescent="0.25">
      <c r="A476" s="6" t="s">
        <v>243</v>
      </c>
      <c r="B476" s="6" t="s">
        <v>244</v>
      </c>
      <c r="C476" s="6" t="s">
        <v>15</v>
      </c>
      <c r="D476" s="6">
        <v>18365.233651159899</v>
      </c>
    </row>
    <row r="477" spans="1:4" x14ac:dyDescent="0.25">
      <c r="A477" s="6" t="s">
        <v>243</v>
      </c>
      <c r="B477" s="6" t="s">
        <v>244</v>
      </c>
      <c r="C477" s="6" t="s">
        <v>17</v>
      </c>
      <c r="D477" s="6">
        <v>191084.21209649899</v>
      </c>
    </row>
    <row r="478" spans="1:4" x14ac:dyDescent="0.25">
      <c r="A478" s="6" t="s">
        <v>243</v>
      </c>
      <c r="B478" s="6" t="s">
        <v>244</v>
      </c>
      <c r="C478" s="6" t="s">
        <v>18</v>
      </c>
      <c r="D478" s="6">
        <v>197452.69690878401</v>
      </c>
    </row>
    <row r="479" spans="1:4" x14ac:dyDescent="0.25">
      <c r="A479" s="6" t="s">
        <v>245</v>
      </c>
      <c r="B479" s="6" t="s">
        <v>246</v>
      </c>
      <c r="C479" s="6" t="s">
        <v>15</v>
      </c>
      <c r="D479" s="6">
        <v>0</v>
      </c>
    </row>
    <row r="480" spans="1:4" x14ac:dyDescent="0.25">
      <c r="A480" s="6" t="s">
        <v>245</v>
      </c>
      <c r="B480" s="6" t="s">
        <v>246</v>
      </c>
      <c r="C480" s="6" t="s">
        <v>17</v>
      </c>
      <c r="D480" s="6">
        <v>40000</v>
      </c>
    </row>
    <row r="481" spans="1:4" x14ac:dyDescent="0.25">
      <c r="A481" s="6" t="s">
        <v>245</v>
      </c>
      <c r="B481" s="6" t="s">
        <v>246</v>
      </c>
      <c r="C481" s="6" t="s">
        <v>18</v>
      </c>
      <c r="D481" s="6">
        <v>106863.01020452799</v>
      </c>
    </row>
    <row r="482" spans="1:4" x14ac:dyDescent="0.25">
      <c r="A482" s="6" t="s">
        <v>247</v>
      </c>
      <c r="B482" s="6" t="s">
        <v>248</v>
      </c>
      <c r="C482" s="6" t="s">
        <v>15</v>
      </c>
      <c r="D482" s="6">
        <v>112131.82700431701</v>
      </c>
    </row>
    <row r="483" spans="1:4" x14ac:dyDescent="0.25">
      <c r="A483" s="6" t="s">
        <v>247</v>
      </c>
      <c r="B483" s="6" t="s">
        <v>248</v>
      </c>
      <c r="C483" s="6" t="s">
        <v>18</v>
      </c>
      <c r="D483" s="6">
        <v>331801.92207120202</v>
      </c>
    </row>
    <row r="484" spans="1:4" x14ac:dyDescent="0.25">
      <c r="A484" s="6" t="s">
        <v>249</v>
      </c>
      <c r="B484" s="6" t="s">
        <v>250</v>
      </c>
      <c r="C484" s="6" t="s">
        <v>15</v>
      </c>
      <c r="D484" s="6">
        <v>368490.75108220603</v>
      </c>
    </row>
    <row r="485" spans="1:4" x14ac:dyDescent="0.25">
      <c r="A485" s="6" t="s">
        <v>249</v>
      </c>
      <c r="B485" s="6" t="s">
        <v>250</v>
      </c>
      <c r="C485" s="6" t="s">
        <v>17</v>
      </c>
      <c r="D485" s="6">
        <v>54166.66796875</v>
      </c>
    </row>
    <row r="486" spans="1:4" x14ac:dyDescent="0.25">
      <c r="A486" s="6" t="s">
        <v>249</v>
      </c>
      <c r="B486" s="6" t="s">
        <v>250</v>
      </c>
      <c r="C486" s="6" t="s">
        <v>18</v>
      </c>
      <c r="D486" s="6">
        <v>407421.92080598901</v>
      </c>
    </row>
    <row r="487" spans="1:4" x14ac:dyDescent="0.25">
      <c r="A487" s="6" t="s">
        <v>251</v>
      </c>
      <c r="B487" s="6" t="s">
        <v>252</v>
      </c>
      <c r="C487" s="6" t="s">
        <v>15</v>
      </c>
      <c r="D487" s="6">
        <v>221863.03440137999</v>
      </c>
    </row>
    <row r="488" spans="1:4" x14ac:dyDescent="0.25">
      <c r="A488" s="6" t="s">
        <v>251</v>
      </c>
      <c r="B488" s="6" t="s">
        <v>252</v>
      </c>
      <c r="C488" s="6" t="s">
        <v>17</v>
      </c>
      <c r="D488" s="6">
        <v>862127.21316347294</v>
      </c>
    </row>
    <row r="489" spans="1:4" x14ac:dyDescent="0.25">
      <c r="A489" s="6" t="s">
        <v>251</v>
      </c>
      <c r="B489" s="6" t="s">
        <v>252</v>
      </c>
      <c r="C489" s="6" t="s">
        <v>18</v>
      </c>
      <c r="D489" s="6">
        <v>352946.428850759</v>
      </c>
    </row>
    <row r="490" spans="1:4" x14ac:dyDescent="0.25">
      <c r="A490" s="6" t="s">
        <v>253</v>
      </c>
      <c r="B490" s="6" t="s">
        <v>254</v>
      </c>
      <c r="C490" s="6" t="s">
        <v>15</v>
      </c>
      <c r="D490" s="6">
        <v>341497.28759798699</v>
      </c>
    </row>
    <row r="491" spans="1:4" x14ac:dyDescent="0.25">
      <c r="A491" s="6" t="s">
        <v>253</v>
      </c>
      <c r="B491" s="6" t="s">
        <v>254</v>
      </c>
      <c r="C491" s="6" t="s">
        <v>17</v>
      </c>
      <c r="D491" s="6">
        <v>58147.770706032999</v>
      </c>
    </row>
    <row r="492" spans="1:4" x14ac:dyDescent="0.25">
      <c r="A492" s="6" t="s">
        <v>253</v>
      </c>
      <c r="B492" s="6" t="s">
        <v>254</v>
      </c>
      <c r="C492" s="6" t="s">
        <v>18</v>
      </c>
      <c r="D492" s="6">
        <v>233157.93460116201</v>
      </c>
    </row>
    <row r="493" spans="1:4" x14ac:dyDescent="0.25">
      <c r="A493" s="6" t="s">
        <v>255</v>
      </c>
      <c r="B493" s="6" t="s">
        <v>256</v>
      </c>
      <c r="C493" s="6" t="s">
        <v>15</v>
      </c>
      <c r="D493" s="6">
        <v>19337.818889816401</v>
      </c>
    </row>
    <row r="494" spans="1:4" x14ac:dyDescent="0.25">
      <c r="A494" s="6" t="s">
        <v>255</v>
      </c>
      <c r="B494" s="6" t="s">
        <v>256</v>
      </c>
      <c r="C494" s="6" t="s">
        <v>16</v>
      </c>
      <c r="D494" s="6">
        <v>91333.3359375</v>
      </c>
    </row>
    <row r="495" spans="1:4" x14ac:dyDescent="0.25">
      <c r="A495" s="6" t="s">
        <v>255</v>
      </c>
      <c r="B495" s="6" t="s">
        <v>256</v>
      </c>
      <c r="C495" s="6" t="s">
        <v>17</v>
      </c>
      <c r="D495" s="6">
        <v>1822500</v>
      </c>
    </row>
    <row r="496" spans="1:4" x14ac:dyDescent="0.25">
      <c r="A496" s="6" t="s">
        <v>255</v>
      </c>
      <c r="B496" s="6" t="s">
        <v>256</v>
      </c>
      <c r="C496" s="6" t="s">
        <v>18</v>
      </c>
      <c r="D496" s="6">
        <v>665089.08876124094</v>
      </c>
    </row>
    <row r="497" spans="1:4" x14ac:dyDescent="0.25">
      <c r="A497" s="6" t="s">
        <v>257</v>
      </c>
      <c r="B497" s="6" t="s">
        <v>258</v>
      </c>
      <c r="C497" s="6" t="s">
        <v>17</v>
      </c>
      <c r="D497" s="6">
        <v>754183.00158358703</v>
      </c>
    </row>
    <row r="498" spans="1:4" x14ac:dyDescent="0.25">
      <c r="A498" s="6" t="s">
        <v>257</v>
      </c>
      <c r="B498" s="6" t="s">
        <v>258</v>
      </c>
      <c r="C498" s="6" t="s">
        <v>18</v>
      </c>
      <c r="D498" s="6">
        <v>1103116.5330814701</v>
      </c>
    </row>
    <row r="499" spans="1:4" x14ac:dyDescent="0.25">
      <c r="A499" s="6" t="s">
        <v>259</v>
      </c>
      <c r="B499" s="6" t="s">
        <v>260</v>
      </c>
      <c r="C499" s="6" t="s">
        <v>15</v>
      </c>
      <c r="D499" s="6">
        <v>166666.671875</v>
      </c>
    </row>
    <row r="500" spans="1:4" x14ac:dyDescent="0.25">
      <c r="A500" s="6" t="s">
        <v>259</v>
      </c>
      <c r="B500" s="6" t="s">
        <v>260</v>
      </c>
      <c r="C500" s="6" t="s">
        <v>17</v>
      </c>
      <c r="D500" s="6">
        <v>909163.31699962495</v>
      </c>
    </row>
    <row r="501" spans="1:4" x14ac:dyDescent="0.25">
      <c r="A501" s="6" t="s">
        <v>259</v>
      </c>
      <c r="B501" s="6" t="s">
        <v>260</v>
      </c>
      <c r="C501" s="6" t="s">
        <v>18</v>
      </c>
      <c r="D501" s="6">
        <v>905535.38285783795</v>
      </c>
    </row>
    <row r="502" spans="1:4" x14ac:dyDescent="0.25">
      <c r="A502" s="6" t="s">
        <v>261</v>
      </c>
      <c r="B502" s="6" t="s">
        <v>262</v>
      </c>
      <c r="C502" s="6" t="s">
        <v>18</v>
      </c>
      <c r="D502" s="6">
        <v>681086.12345610699</v>
      </c>
    </row>
    <row r="503" spans="1:4" x14ac:dyDescent="0.25">
      <c r="A503" s="6" t="s">
        <v>263</v>
      </c>
      <c r="B503" s="6" t="s">
        <v>264</v>
      </c>
      <c r="C503" s="6" t="s">
        <v>15</v>
      </c>
      <c r="D503" s="6">
        <v>872500</v>
      </c>
    </row>
    <row r="504" spans="1:4" x14ac:dyDescent="0.25">
      <c r="A504" s="6" t="s">
        <v>263</v>
      </c>
      <c r="B504" s="6" t="s">
        <v>264</v>
      </c>
      <c r="C504" s="6" t="s">
        <v>17</v>
      </c>
      <c r="D504" s="6">
        <v>287507.94355886301</v>
      </c>
    </row>
    <row r="505" spans="1:4" x14ac:dyDescent="0.25">
      <c r="A505" s="6" t="s">
        <v>263</v>
      </c>
      <c r="B505" s="6" t="s">
        <v>264</v>
      </c>
      <c r="C505" s="6" t="s">
        <v>18</v>
      </c>
      <c r="D505" s="6">
        <v>865594.21651583596</v>
      </c>
    </row>
    <row r="506" spans="1:4" x14ac:dyDescent="0.25">
      <c r="A506" s="6" t="s">
        <v>265</v>
      </c>
      <c r="B506" s="6" t="s">
        <v>266</v>
      </c>
      <c r="C506" s="6" t="s">
        <v>15</v>
      </c>
      <c r="D506" s="6">
        <v>396666.65625</v>
      </c>
    </row>
    <row r="507" spans="1:4" x14ac:dyDescent="0.25">
      <c r="A507" s="6" t="s">
        <v>265</v>
      </c>
      <c r="B507" s="6" t="s">
        <v>266</v>
      </c>
      <c r="C507" s="6" t="s">
        <v>17</v>
      </c>
      <c r="D507" s="6">
        <v>33375.748940734302</v>
      </c>
    </row>
    <row r="508" spans="1:4" x14ac:dyDescent="0.25">
      <c r="A508" s="6" t="s">
        <v>265</v>
      </c>
      <c r="B508" s="6" t="s">
        <v>266</v>
      </c>
      <c r="C508" s="6" t="s">
        <v>18</v>
      </c>
      <c r="D508" s="6">
        <v>476405.02366076101</v>
      </c>
    </row>
    <row r="509" spans="1:4" x14ac:dyDescent="0.25">
      <c r="A509" s="6" t="s">
        <v>267</v>
      </c>
      <c r="B509" s="6" t="s">
        <v>268</v>
      </c>
      <c r="C509" s="6" t="s">
        <v>15</v>
      </c>
      <c r="D509" s="6">
        <v>1412861.15308209</v>
      </c>
    </row>
    <row r="510" spans="1:4" x14ac:dyDescent="0.25">
      <c r="A510" s="6" t="s">
        <v>267</v>
      </c>
      <c r="B510" s="6" t="s">
        <v>268</v>
      </c>
      <c r="C510" s="6" t="s">
        <v>17</v>
      </c>
      <c r="D510" s="6">
        <v>434585.87224400102</v>
      </c>
    </row>
    <row r="511" spans="1:4" x14ac:dyDescent="0.25">
      <c r="A511" s="6" t="s">
        <v>267</v>
      </c>
      <c r="B511" s="6" t="s">
        <v>268</v>
      </c>
      <c r="C511" s="6" t="s">
        <v>18</v>
      </c>
      <c r="D511" s="6">
        <v>411647.04326969798</v>
      </c>
    </row>
    <row r="512" spans="1:4" x14ac:dyDescent="0.25">
      <c r="A512" s="6" t="s">
        <v>269</v>
      </c>
      <c r="B512" s="6" t="s">
        <v>270</v>
      </c>
      <c r="C512" s="6" t="s">
        <v>17</v>
      </c>
      <c r="D512" s="6">
        <v>1763333.375</v>
      </c>
    </row>
    <row r="513" spans="1:4" x14ac:dyDescent="0.25">
      <c r="A513" s="6" t="s">
        <v>269</v>
      </c>
      <c r="B513" s="6" t="s">
        <v>270</v>
      </c>
      <c r="C513" s="6" t="s">
        <v>18</v>
      </c>
      <c r="D513" s="6">
        <v>1645609.4106532999</v>
      </c>
    </row>
    <row r="514" spans="1:4" x14ac:dyDescent="0.25">
      <c r="A514" s="6" t="s">
        <v>271</v>
      </c>
      <c r="B514" s="6" t="s">
        <v>272</v>
      </c>
      <c r="C514" s="6" t="s">
        <v>15</v>
      </c>
      <c r="D514" s="6">
        <v>0</v>
      </c>
    </row>
    <row r="515" spans="1:4" x14ac:dyDescent="0.25">
      <c r="A515" s="6" t="s">
        <v>271</v>
      </c>
      <c r="B515" s="6" t="s">
        <v>272</v>
      </c>
      <c r="C515" s="6" t="s">
        <v>17</v>
      </c>
      <c r="D515" s="6">
        <v>196286.18036452899</v>
      </c>
    </row>
    <row r="516" spans="1:4" x14ac:dyDescent="0.25">
      <c r="A516" s="6" t="s">
        <v>271</v>
      </c>
      <c r="B516" s="6" t="s">
        <v>272</v>
      </c>
      <c r="C516" s="6" t="s">
        <v>18</v>
      </c>
      <c r="D516" s="6">
        <v>837119.17226407398</v>
      </c>
    </row>
    <row r="517" spans="1:4" x14ac:dyDescent="0.25">
      <c r="A517" s="6" t="s">
        <v>273</v>
      </c>
      <c r="B517" s="6" t="s">
        <v>274</v>
      </c>
      <c r="C517" s="6" t="s">
        <v>15</v>
      </c>
      <c r="D517" s="6">
        <v>905000</v>
      </c>
    </row>
    <row r="518" spans="1:4" x14ac:dyDescent="0.25">
      <c r="A518" s="6" t="s">
        <v>273</v>
      </c>
      <c r="B518" s="6" t="s">
        <v>274</v>
      </c>
      <c r="C518" s="6" t="s">
        <v>17</v>
      </c>
      <c r="D518" s="6">
        <v>889298.26526357804</v>
      </c>
    </row>
    <row r="519" spans="1:4" x14ac:dyDescent="0.25">
      <c r="A519" s="6" t="s">
        <v>273</v>
      </c>
      <c r="B519" s="6" t="s">
        <v>274</v>
      </c>
      <c r="C519" s="6" t="s">
        <v>18</v>
      </c>
      <c r="D519" s="6">
        <v>1052332.1669523399</v>
      </c>
    </row>
    <row r="520" spans="1:4" x14ac:dyDescent="0.25">
      <c r="A520" s="6" t="s">
        <v>275</v>
      </c>
      <c r="B520" s="6" t="s">
        <v>276</v>
      </c>
      <c r="C520" s="6" t="s">
        <v>15</v>
      </c>
      <c r="D520" s="6">
        <v>0</v>
      </c>
    </row>
    <row r="521" spans="1:4" x14ac:dyDescent="0.25">
      <c r="A521" s="6" t="s">
        <v>275</v>
      </c>
      <c r="B521" s="6" t="s">
        <v>276</v>
      </c>
      <c r="C521" s="6" t="s">
        <v>17</v>
      </c>
      <c r="D521" s="6">
        <v>866666.6875</v>
      </c>
    </row>
    <row r="522" spans="1:4" x14ac:dyDescent="0.25">
      <c r="A522" s="6" t="s">
        <v>275</v>
      </c>
      <c r="B522" s="6" t="s">
        <v>276</v>
      </c>
      <c r="C522" s="6" t="s">
        <v>18</v>
      </c>
      <c r="D522" s="6">
        <v>541242.16664157901</v>
      </c>
    </row>
    <row r="523" spans="1:4" x14ac:dyDescent="0.25">
      <c r="A523" s="6" t="s">
        <v>277</v>
      </c>
      <c r="B523" s="6" t="s">
        <v>278</v>
      </c>
      <c r="C523" s="6" t="s">
        <v>15</v>
      </c>
      <c r="D523" s="6">
        <v>250000</v>
      </c>
    </row>
    <row r="524" spans="1:4" x14ac:dyDescent="0.25">
      <c r="A524" s="6" t="s">
        <v>277</v>
      </c>
      <c r="B524" s="6" t="s">
        <v>278</v>
      </c>
      <c r="C524" s="6" t="s">
        <v>17</v>
      </c>
      <c r="D524" s="6">
        <v>152036.21629710501</v>
      </c>
    </row>
    <row r="525" spans="1:4" x14ac:dyDescent="0.25">
      <c r="A525" s="6" t="s">
        <v>277</v>
      </c>
      <c r="B525" s="6" t="s">
        <v>278</v>
      </c>
      <c r="C525" s="6" t="s">
        <v>18</v>
      </c>
      <c r="D525" s="6">
        <v>897509.55658758699</v>
      </c>
    </row>
    <row r="526" spans="1:4" x14ac:dyDescent="0.25">
      <c r="A526" s="6" t="s">
        <v>279</v>
      </c>
      <c r="B526" s="6" t="s">
        <v>280</v>
      </c>
      <c r="C526" s="6" t="s">
        <v>15</v>
      </c>
      <c r="D526" s="6">
        <v>20833.333984375</v>
      </c>
    </row>
    <row r="527" spans="1:4" x14ac:dyDescent="0.25">
      <c r="A527" s="6" t="s">
        <v>279</v>
      </c>
      <c r="B527" s="6" t="s">
        <v>280</v>
      </c>
      <c r="C527" s="6" t="s">
        <v>17</v>
      </c>
      <c r="D527" s="6">
        <v>21535.654284451401</v>
      </c>
    </row>
    <row r="528" spans="1:4" x14ac:dyDescent="0.25">
      <c r="A528" s="6" t="s">
        <v>279</v>
      </c>
      <c r="B528" s="6" t="s">
        <v>280</v>
      </c>
      <c r="C528" s="6" t="s">
        <v>18</v>
      </c>
      <c r="D528" s="6">
        <v>172527.177902564</v>
      </c>
    </row>
    <row r="529" spans="1:4" x14ac:dyDescent="0.25">
      <c r="A529" s="6" t="s">
        <v>281</v>
      </c>
      <c r="B529" s="6" t="s">
        <v>282</v>
      </c>
      <c r="C529" s="6" t="s">
        <v>15</v>
      </c>
      <c r="D529" s="6">
        <v>55806.213071602899</v>
      </c>
    </row>
    <row r="530" spans="1:4" x14ac:dyDescent="0.25">
      <c r="A530" s="6" t="s">
        <v>281</v>
      </c>
      <c r="B530" s="6" t="s">
        <v>282</v>
      </c>
      <c r="C530" s="6" t="s">
        <v>17</v>
      </c>
      <c r="D530" s="6">
        <v>598666.6875</v>
      </c>
    </row>
    <row r="531" spans="1:4" x14ac:dyDescent="0.25">
      <c r="A531" s="6" t="s">
        <v>281</v>
      </c>
      <c r="B531" s="6" t="s">
        <v>282</v>
      </c>
      <c r="C531" s="6" t="s">
        <v>18</v>
      </c>
      <c r="D531" s="6">
        <v>573548.77423178498</v>
      </c>
    </row>
    <row r="532" spans="1:4" x14ac:dyDescent="0.25">
      <c r="A532" s="6" t="s">
        <v>283</v>
      </c>
      <c r="B532" s="6" t="s">
        <v>284</v>
      </c>
      <c r="C532" s="6" t="s">
        <v>15</v>
      </c>
      <c r="D532" s="6">
        <v>45780.938304654403</v>
      </c>
    </row>
    <row r="533" spans="1:4" x14ac:dyDescent="0.25">
      <c r="A533" s="6" t="s">
        <v>283</v>
      </c>
      <c r="B533" s="6" t="s">
        <v>284</v>
      </c>
      <c r="C533" s="6" t="s">
        <v>17</v>
      </c>
      <c r="D533" s="6">
        <v>62290.160438679202</v>
      </c>
    </row>
    <row r="534" spans="1:4" x14ac:dyDescent="0.25">
      <c r="A534" s="6" t="s">
        <v>283</v>
      </c>
      <c r="B534" s="6" t="s">
        <v>284</v>
      </c>
      <c r="C534" s="6" t="s">
        <v>18</v>
      </c>
      <c r="D534" s="6">
        <v>84918.237874007697</v>
      </c>
    </row>
    <row r="535" spans="1:4" x14ac:dyDescent="0.25">
      <c r="A535" s="6" t="s">
        <v>285</v>
      </c>
      <c r="B535" s="6" t="s">
        <v>286</v>
      </c>
      <c r="C535" s="6" t="s">
        <v>15</v>
      </c>
      <c r="D535" s="6">
        <v>356660.79093653499</v>
      </c>
    </row>
    <row r="536" spans="1:4" x14ac:dyDescent="0.25">
      <c r="A536" s="6" t="s">
        <v>285</v>
      </c>
      <c r="B536" s="6" t="s">
        <v>286</v>
      </c>
      <c r="C536" s="6" t="s">
        <v>17</v>
      </c>
      <c r="D536" s="6">
        <v>277923.36504191702</v>
      </c>
    </row>
    <row r="537" spans="1:4" x14ac:dyDescent="0.25">
      <c r="A537" s="6" t="s">
        <v>285</v>
      </c>
      <c r="B537" s="6" t="s">
        <v>286</v>
      </c>
      <c r="C537" s="6" t="s">
        <v>18</v>
      </c>
      <c r="D537" s="6">
        <v>100193.712224367</v>
      </c>
    </row>
    <row r="538" spans="1:4" x14ac:dyDescent="0.25">
      <c r="A538" s="6" t="s">
        <v>287</v>
      </c>
      <c r="B538" s="6" t="s">
        <v>288</v>
      </c>
      <c r="C538" s="6" t="s">
        <v>15</v>
      </c>
      <c r="D538" s="6">
        <v>312500</v>
      </c>
    </row>
    <row r="539" spans="1:4" x14ac:dyDescent="0.25">
      <c r="A539" s="6" t="s">
        <v>287</v>
      </c>
      <c r="B539" s="6" t="s">
        <v>288</v>
      </c>
      <c r="C539" s="6" t="s">
        <v>17</v>
      </c>
      <c r="D539" s="6">
        <v>0</v>
      </c>
    </row>
    <row r="540" spans="1:4" x14ac:dyDescent="0.25">
      <c r="A540" s="6" t="s">
        <v>287</v>
      </c>
      <c r="B540" s="6" t="s">
        <v>288</v>
      </c>
      <c r="C540" s="6" t="s">
        <v>18</v>
      </c>
      <c r="D540" s="6">
        <v>628015.88954847504</v>
      </c>
    </row>
    <row r="541" spans="1:4" x14ac:dyDescent="0.25">
      <c r="A541" s="6" t="s">
        <v>289</v>
      </c>
      <c r="B541" s="6" t="s">
        <v>290</v>
      </c>
      <c r="C541" s="6" t="s">
        <v>15</v>
      </c>
      <c r="D541" s="6">
        <v>226648.02652214601</v>
      </c>
    </row>
    <row r="542" spans="1:4" x14ac:dyDescent="0.25">
      <c r="A542" s="6" t="s">
        <v>289</v>
      </c>
      <c r="B542" s="6" t="s">
        <v>290</v>
      </c>
      <c r="C542" s="6" t="s">
        <v>17</v>
      </c>
      <c r="D542" s="6">
        <v>384605.22686787997</v>
      </c>
    </row>
    <row r="543" spans="1:4" x14ac:dyDescent="0.25">
      <c r="A543" s="6" t="s">
        <v>289</v>
      </c>
      <c r="B543" s="6" t="s">
        <v>290</v>
      </c>
      <c r="C543" s="6" t="s">
        <v>18</v>
      </c>
      <c r="D543" s="6">
        <v>493438.749985951</v>
      </c>
    </row>
    <row r="544" spans="1:4" x14ac:dyDescent="0.25">
      <c r="A544" s="6" t="s">
        <v>291</v>
      </c>
      <c r="B544" s="6" t="s">
        <v>292</v>
      </c>
      <c r="C544" s="6" t="s">
        <v>15</v>
      </c>
      <c r="D544" s="6">
        <v>144991.821335368</v>
      </c>
    </row>
    <row r="545" spans="1:4" x14ac:dyDescent="0.25">
      <c r="A545" s="6" t="s">
        <v>291</v>
      </c>
      <c r="B545" s="6" t="s">
        <v>292</v>
      </c>
      <c r="C545" s="6" t="s">
        <v>17</v>
      </c>
      <c r="D545" s="6">
        <v>71631.9415698347</v>
      </c>
    </row>
    <row r="546" spans="1:4" x14ac:dyDescent="0.25">
      <c r="A546" s="6" t="s">
        <v>291</v>
      </c>
      <c r="B546" s="6" t="s">
        <v>292</v>
      </c>
      <c r="C546" s="6" t="s">
        <v>18</v>
      </c>
      <c r="D546" s="6">
        <v>94141.858623371896</v>
      </c>
    </row>
    <row r="547" spans="1:4" x14ac:dyDescent="0.25">
      <c r="A547" s="6" t="s">
        <v>293</v>
      </c>
      <c r="B547" s="6" t="s">
        <v>294</v>
      </c>
      <c r="C547" s="6" t="s">
        <v>15</v>
      </c>
      <c r="D547" s="6">
        <v>85731.778042916194</v>
      </c>
    </row>
    <row r="548" spans="1:4" x14ac:dyDescent="0.25">
      <c r="A548" s="6" t="s">
        <v>293</v>
      </c>
      <c r="B548" s="6" t="s">
        <v>294</v>
      </c>
      <c r="C548" s="6" t="s">
        <v>17</v>
      </c>
      <c r="D548" s="6">
        <v>431196.625975114</v>
      </c>
    </row>
    <row r="549" spans="1:4" x14ac:dyDescent="0.25">
      <c r="A549" s="6" t="s">
        <v>293</v>
      </c>
      <c r="B549" s="6" t="s">
        <v>294</v>
      </c>
      <c r="C549" s="6" t="s">
        <v>18</v>
      </c>
      <c r="D549" s="6">
        <v>767032.72693037498</v>
      </c>
    </row>
    <row r="550" spans="1:4" x14ac:dyDescent="0.25">
      <c r="A550" s="6" t="s">
        <v>295</v>
      </c>
      <c r="B550" s="6" t="s">
        <v>296</v>
      </c>
      <c r="C550" s="6" t="s">
        <v>17</v>
      </c>
      <c r="D550" s="6">
        <v>90487.938721295897</v>
      </c>
    </row>
    <row r="551" spans="1:4" x14ac:dyDescent="0.25">
      <c r="A551" s="6" t="s">
        <v>295</v>
      </c>
      <c r="B551" s="6" t="s">
        <v>296</v>
      </c>
      <c r="C551" s="6" t="s">
        <v>18</v>
      </c>
      <c r="D551" s="6">
        <v>1377016.1226188999</v>
      </c>
    </row>
    <row r="552" spans="1:4" x14ac:dyDescent="0.25">
      <c r="A552" t="s">
        <v>21</v>
      </c>
    </row>
    <row r="553" spans="1:4" x14ac:dyDescent="0.25">
      <c r="A553" t="s">
        <v>1037</v>
      </c>
    </row>
    <row r="554" spans="1:4" x14ac:dyDescent="0.25">
      <c r="A554" t="s">
        <v>22</v>
      </c>
    </row>
    <row r="555" spans="1:4" x14ac:dyDescent="0.25">
      <c r="A555" t="s">
        <v>23</v>
      </c>
    </row>
    <row r="556" spans="1:4" x14ac:dyDescent="0.25">
      <c r="A556" t="s">
        <v>24</v>
      </c>
    </row>
    <row r="559" spans="1:4" x14ac:dyDescent="0.25">
      <c r="D559" s="7" t="str">
        <f>HYPERLINK("#'Indice'!A1", "Ir al índice")</f>
        <v>Ir al índice</v>
      </c>
    </row>
    <row r="560" spans="1:4" ht="17.25" x14ac:dyDescent="0.3">
      <c r="A560" s="4" t="s">
        <v>1015</v>
      </c>
    </row>
    <row r="561" spans="1:4" x14ac:dyDescent="0.25">
      <c r="A561" s="5" t="s">
        <v>9</v>
      </c>
      <c r="B561" s="5" t="s">
        <v>71</v>
      </c>
      <c r="C561" s="5" t="s">
        <v>11</v>
      </c>
      <c r="D561" s="5" t="s">
        <v>501</v>
      </c>
    </row>
    <row r="562" spans="1:4" x14ac:dyDescent="0.25">
      <c r="A562" s="6" t="s">
        <v>72</v>
      </c>
      <c r="B562" s="6" t="s">
        <v>73</v>
      </c>
      <c r="C562" s="6" t="s">
        <v>18</v>
      </c>
      <c r="D562" s="6">
        <v>302454.66388933797</v>
      </c>
    </row>
    <row r="563" spans="1:4" x14ac:dyDescent="0.25">
      <c r="A563" s="6" t="s">
        <v>74</v>
      </c>
      <c r="B563" s="6" t="s">
        <v>75</v>
      </c>
      <c r="C563" s="6" t="s">
        <v>18</v>
      </c>
      <c r="D563" s="6">
        <v>150482.34322705001</v>
      </c>
    </row>
    <row r="564" spans="1:4" x14ac:dyDescent="0.25">
      <c r="A564" s="6" t="s">
        <v>76</v>
      </c>
      <c r="B564" s="6" t="s">
        <v>77</v>
      </c>
      <c r="C564" s="6" t="s">
        <v>18</v>
      </c>
      <c r="D564" s="6">
        <v>176238.148020372</v>
      </c>
    </row>
    <row r="565" spans="1:4" x14ac:dyDescent="0.25">
      <c r="A565" s="6" t="s">
        <v>78</v>
      </c>
      <c r="B565" s="6" t="s">
        <v>79</v>
      </c>
      <c r="C565" s="6" t="s">
        <v>18</v>
      </c>
      <c r="D565" s="6">
        <v>18666.667317708299</v>
      </c>
    </row>
    <row r="566" spans="1:4" x14ac:dyDescent="0.25">
      <c r="A566" s="6" t="s">
        <v>80</v>
      </c>
      <c r="B566" s="6" t="s">
        <v>81</v>
      </c>
      <c r="C566" s="6" t="s">
        <v>17</v>
      </c>
      <c r="D566" s="6">
        <v>0</v>
      </c>
    </row>
    <row r="567" spans="1:4" x14ac:dyDescent="0.25">
      <c r="A567" s="6" t="s">
        <v>80</v>
      </c>
      <c r="B567" s="6" t="s">
        <v>81</v>
      </c>
      <c r="C567" s="6" t="s">
        <v>18</v>
      </c>
      <c r="D567" s="6">
        <v>51833.582693612501</v>
      </c>
    </row>
    <row r="568" spans="1:4" x14ac:dyDescent="0.25">
      <c r="A568" s="6" t="s">
        <v>92</v>
      </c>
      <c r="B568" s="6" t="s">
        <v>93</v>
      </c>
      <c r="C568" s="6" t="s">
        <v>15</v>
      </c>
      <c r="D568" s="6">
        <v>267500</v>
      </c>
    </row>
    <row r="569" spans="1:4" x14ac:dyDescent="0.25">
      <c r="A569" s="6" t="s">
        <v>92</v>
      </c>
      <c r="B569" s="6" t="s">
        <v>93</v>
      </c>
      <c r="C569" s="6" t="s">
        <v>17</v>
      </c>
      <c r="D569" s="6">
        <v>144625</v>
      </c>
    </row>
    <row r="570" spans="1:4" x14ac:dyDescent="0.25">
      <c r="A570" s="6" t="s">
        <v>92</v>
      </c>
      <c r="B570" s="6" t="s">
        <v>93</v>
      </c>
      <c r="C570" s="6" t="s">
        <v>18</v>
      </c>
      <c r="D570" s="6">
        <v>550330.29865741101</v>
      </c>
    </row>
    <row r="571" spans="1:4" x14ac:dyDescent="0.25">
      <c r="A571" s="6" t="s">
        <v>108</v>
      </c>
      <c r="B571" s="6" t="s">
        <v>109</v>
      </c>
      <c r="C571" s="6" t="s">
        <v>15</v>
      </c>
      <c r="D571" s="6">
        <v>0</v>
      </c>
    </row>
    <row r="572" spans="1:4" x14ac:dyDescent="0.25">
      <c r="A572" s="6" t="s">
        <v>108</v>
      </c>
      <c r="B572" s="6" t="s">
        <v>109</v>
      </c>
      <c r="C572" s="6" t="s">
        <v>17</v>
      </c>
      <c r="D572" s="6">
        <v>21206.107268372001</v>
      </c>
    </row>
    <row r="573" spans="1:4" x14ac:dyDescent="0.25">
      <c r="A573" s="6" t="s">
        <v>108</v>
      </c>
      <c r="B573" s="6" t="s">
        <v>109</v>
      </c>
      <c r="C573" s="6" t="s">
        <v>18</v>
      </c>
      <c r="D573" s="6">
        <v>68422.588747780901</v>
      </c>
    </row>
    <row r="574" spans="1:4" x14ac:dyDescent="0.25">
      <c r="A574" s="6" t="s">
        <v>110</v>
      </c>
      <c r="B574" s="6" t="s">
        <v>111</v>
      </c>
      <c r="C574" s="6" t="s">
        <v>15</v>
      </c>
      <c r="D574" s="6">
        <v>8333.3330078125</v>
      </c>
    </row>
    <row r="575" spans="1:4" x14ac:dyDescent="0.25">
      <c r="A575" s="6" t="s">
        <v>110</v>
      </c>
      <c r="B575" s="6" t="s">
        <v>111</v>
      </c>
      <c r="C575" s="6" t="s">
        <v>18</v>
      </c>
      <c r="D575" s="6">
        <v>59407.7544789034</v>
      </c>
    </row>
    <row r="576" spans="1:4" x14ac:dyDescent="0.25">
      <c r="A576" t="s">
        <v>21</v>
      </c>
    </row>
    <row r="577" spans="1:4" x14ac:dyDescent="0.25">
      <c r="A577" t="s">
        <v>1037</v>
      </c>
    </row>
    <row r="578" spans="1:4" x14ac:dyDescent="0.25">
      <c r="A578" t="s">
        <v>22</v>
      </c>
    </row>
    <row r="579" spans="1:4" x14ac:dyDescent="0.25">
      <c r="A579" t="s">
        <v>23</v>
      </c>
    </row>
    <row r="580" spans="1:4" x14ac:dyDescent="0.25">
      <c r="A580" t="s">
        <v>24</v>
      </c>
    </row>
    <row r="583" spans="1:4" x14ac:dyDescent="0.25">
      <c r="D583" s="7" t="str">
        <f>HYPERLINK("#'Indice'!A1", "Ir al índice")</f>
        <v>Ir al índice</v>
      </c>
    </row>
    <row r="584" spans="1:4" ht="17.25" x14ac:dyDescent="0.3">
      <c r="A584" s="4" t="s">
        <v>1016</v>
      </c>
    </row>
    <row r="585" spans="1:4" x14ac:dyDescent="0.25">
      <c r="A585" s="5" t="s">
        <v>9</v>
      </c>
      <c r="B585" s="5" t="s">
        <v>10</v>
      </c>
      <c r="C585" s="5" t="s">
        <v>11</v>
      </c>
      <c r="D585" s="5" t="s">
        <v>501</v>
      </c>
    </row>
    <row r="586" spans="1:4" x14ac:dyDescent="0.25">
      <c r="A586" s="6" t="s">
        <v>13</v>
      </c>
      <c r="B586" s="6" t="s">
        <v>14</v>
      </c>
      <c r="C586" s="6" t="s">
        <v>15</v>
      </c>
      <c r="D586" s="6">
        <v>54347.930340435603</v>
      </c>
    </row>
    <row r="587" spans="1:4" x14ac:dyDescent="0.25">
      <c r="A587" s="6" t="s">
        <v>13</v>
      </c>
      <c r="B587" s="6" t="s">
        <v>14</v>
      </c>
      <c r="C587" s="6" t="s">
        <v>17</v>
      </c>
      <c r="D587" s="6">
        <v>29055.2848455315</v>
      </c>
    </row>
    <row r="588" spans="1:4" x14ac:dyDescent="0.25">
      <c r="A588" s="6" t="s">
        <v>13</v>
      </c>
      <c r="B588" s="6" t="s">
        <v>14</v>
      </c>
      <c r="C588" s="6" t="s">
        <v>18</v>
      </c>
      <c r="D588" s="6">
        <v>145960.68036876799</v>
      </c>
    </row>
    <row r="589" spans="1:4" x14ac:dyDescent="0.25">
      <c r="A589" s="6" t="s">
        <v>27</v>
      </c>
      <c r="B589" s="6" t="s">
        <v>28</v>
      </c>
      <c r="C589" s="6" t="s">
        <v>15</v>
      </c>
      <c r="D589" s="6">
        <v>228133.374886487</v>
      </c>
    </row>
    <row r="590" spans="1:4" x14ac:dyDescent="0.25">
      <c r="A590" s="6" t="s">
        <v>27</v>
      </c>
      <c r="B590" s="6" t="s">
        <v>28</v>
      </c>
      <c r="C590" s="6" t="s">
        <v>17</v>
      </c>
      <c r="D590" s="6">
        <v>0</v>
      </c>
    </row>
    <row r="591" spans="1:4" x14ac:dyDescent="0.25">
      <c r="A591" s="6" t="s">
        <v>27</v>
      </c>
      <c r="B591" s="6" t="s">
        <v>28</v>
      </c>
      <c r="C591" s="6" t="s">
        <v>18</v>
      </c>
      <c r="D591" s="6">
        <v>293461.24190147</v>
      </c>
    </row>
    <row r="592" spans="1:4" x14ac:dyDescent="0.25">
      <c r="A592" s="6" t="s">
        <v>29</v>
      </c>
      <c r="B592" s="6" t="s">
        <v>30</v>
      </c>
      <c r="C592" s="6" t="s">
        <v>15</v>
      </c>
      <c r="D592" s="6">
        <v>144283.49400788601</v>
      </c>
    </row>
    <row r="593" spans="1:4" x14ac:dyDescent="0.25">
      <c r="A593" s="6" t="s">
        <v>29</v>
      </c>
      <c r="B593" s="6" t="s">
        <v>30</v>
      </c>
      <c r="C593" s="6" t="s">
        <v>17</v>
      </c>
      <c r="D593" s="6">
        <v>70000</v>
      </c>
    </row>
    <row r="594" spans="1:4" x14ac:dyDescent="0.25">
      <c r="A594" s="6" t="s">
        <v>29</v>
      </c>
      <c r="B594" s="6" t="s">
        <v>30</v>
      </c>
      <c r="C594" s="6" t="s">
        <v>18</v>
      </c>
      <c r="D594" s="6">
        <v>461055.66542722698</v>
      </c>
    </row>
    <row r="595" spans="1:4" x14ac:dyDescent="0.25">
      <c r="A595" s="6" t="s">
        <v>31</v>
      </c>
      <c r="B595" s="6" t="s">
        <v>32</v>
      </c>
      <c r="C595" s="6" t="s">
        <v>18</v>
      </c>
      <c r="D595" s="6">
        <v>82148.630633653898</v>
      </c>
    </row>
    <row r="596" spans="1:4" x14ac:dyDescent="0.25">
      <c r="A596" s="6" t="s">
        <v>33</v>
      </c>
      <c r="B596" s="6" t="s">
        <v>34</v>
      </c>
      <c r="C596" s="6" t="s">
        <v>15</v>
      </c>
      <c r="D596" s="6">
        <v>150000</v>
      </c>
    </row>
    <row r="597" spans="1:4" x14ac:dyDescent="0.25">
      <c r="A597" s="6" t="s">
        <v>33</v>
      </c>
      <c r="B597" s="6" t="s">
        <v>34</v>
      </c>
      <c r="C597" s="6" t="s">
        <v>17</v>
      </c>
      <c r="D597" s="6">
        <v>45000</v>
      </c>
    </row>
    <row r="598" spans="1:4" x14ac:dyDescent="0.25">
      <c r="A598" s="6" t="s">
        <v>33</v>
      </c>
      <c r="B598" s="6" t="s">
        <v>34</v>
      </c>
      <c r="C598" s="6" t="s">
        <v>18</v>
      </c>
      <c r="D598" s="6">
        <v>352883.53038239997</v>
      </c>
    </row>
    <row r="599" spans="1:4" x14ac:dyDescent="0.25">
      <c r="A599" s="6" t="s">
        <v>35</v>
      </c>
      <c r="B599" s="6" t="s">
        <v>36</v>
      </c>
      <c r="C599" s="6" t="s">
        <v>15</v>
      </c>
      <c r="D599" s="6">
        <v>22500</v>
      </c>
    </row>
    <row r="600" spans="1:4" x14ac:dyDescent="0.25">
      <c r="A600" s="6" t="s">
        <v>35</v>
      </c>
      <c r="B600" s="6" t="s">
        <v>36</v>
      </c>
      <c r="C600" s="6" t="s">
        <v>17</v>
      </c>
      <c r="D600" s="6">
        <v>30010.928538155698</v>
      </c>
    </row>
    <row r="601" spans="1:4" x14ac:dyDescent="0.25">
      <c r="A601" s="6" t="s">
        <v>35</v>
      </c>
      <c r="B601" s="6" t="s">
        <v>36</v>
      </c>
      <c r="C601" s="6" t="s">
        <v>18</v>
      </c>
      <c r="D601" s="6">
        <v>140791.89250927101</v>
      </c>
    </row>
    <row r="602" spans="1:4" x14ac:dyDescent="0.25">
      <c r="A602" s="6" t="s">
        <v>37</v>
      </c>
      <c r="B602" s="6" t="s">
        <v>38</v>
      </c>
      <c r="C602" s="6" t="s">
        <v>18</v>
      </c>
      <c r="D602" s="6">
        <v>30003.406030093702</v>
      </c>
    </row>
    <row r="603" spans="1:4" x14ac:dyDescent="0.25">
      <c r="A603" s="6" t="s">
        <v>39</v>
      </c>
      <c r="B603" s="6" t="s">
        <v>40</v>
      </c>
      <c r="C603" s="6" t="s">
        <v>15</v>
      </c>
      <c r="D603" s="6">
        <v>434416.57376597601</v>
      </c>
    </row>
    <row r="604" spans="1:4" x14ac:dyDescent="0.25">
      <c r="A604" s="6" t="s">
        <v>39</v>
      </c>
      <c r="B604" s="6" t="s">
        <v>40</v>
      </c>
      <c r="C604" s="6" t="s">
        <v>18</v>
      </c>
      <c r="D604" s="6">
        <v>610626.14527984394</v>
      </c>
    </row>
    <row r="605" spans="1:4" x14ac:dyDescent="0.25">
      <c r="A605" t="s">
        <v>21</v>
      </c>
    </row>
    <row r="606" spans="1:4" x14ac:dyDescent="0.25">
      <c r="A606" t="s">
        <v>1037</v>
      </c>
    </row>
    <row r="607" spans="1:4" x14ac:dyDescent="0.25">
      <c r="A607" t="s">
        <v>22</v>
      </c>
    </row>
    <row r="608" spans="1:4" x14ac:dyDescent="0.25">
      <c r="A608" t="s">
        <v>23</v>
      </c>
    </row>
    <row r="609" spans="1:1" x14ac:dyDescent="0.25">
      <c r="A609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dimension ref="A1:D64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1017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1018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1019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501</v>
      </c>
    </row>
    <row r="17" spans="1:4" x14ac:dyDescent="0.25">
      <c r="A17" s="6" t="s">
        <v>13</v>
      </c>
      <c r="B17" s="6" t="s">
        <v>14</v>
      </c>
      <c r="C17" s="6" t="s">
        <v>15</v>
      </c>
      <c r="D17" s="6">
        <v>144351.10292798301</v>
      </c>
    </row>
    <row r="18" spans="1:4" x14ac:dyDescent="0.25">
      <c r="A18" s="6" t="s">
        <v>13</v>
      </c>
      <c r="B18" s="6" t="s">
        <v>14</v>
      </c>
      <c r="C18" s="6" t="s">
        <v>16</v>
      </c>
      <c r="D18" s="6">
        <v>85729.953400625993</v>
      </c>
    </row>
    <row r="19" spans="1:4" x14ac:dyDescent="0.25">
      <c r="A19" s="6" t="s">
        <v>13</v>
      </c>
      <c r="B19" s="6" t="s">
        <v>14</v>
      </c>
      <c r="C19" s="6" t="s">
        <v>17</v>
      </c>
      <c r="D19" s="6">
        <v>142644.735266045</v>
      </c>
    </row>
    <row r="20" spans="1:4" x14ac:dyDescent="0.25">
      <c r="A20" s="6" t="s">
        <v>13</v>
      </c>
      <c r="B20" s="6" t="s">
        <v>14</v>
      </c>
      <c r="C20" s="6" t="s">
        <v>18</v>
      </c>
      <c r="D20" s="6">
        <v>159390.996208817</v>
      </c>
    </row>
    <row r="21" spans="1:4" x14ac:dyDescent="0.25">
      <c r="A21" s="6" t="s">
        <v>13</v>
      </c>
      <c r="B21" s="6" t="s">
        <v>19</v>
      </c>
      <c r="C21" s="6" t="s">
        <v>15</v>
      </c>
      <c r="D21" s="6">
        <v>50891.485344737601</v>
      </c>
    </row>
    <row r="22" spans="1:4" x14ac:dyDescent="0.25">
      <c r="A22" s="6" t="s">
        <v>13</v>
      </c>
      <c r="B22" s="6" t="s">
        <v>19</v>
      </c>
      <c r="C22" s="6" t="s">
        <v>17</v>
      </c>
      <c r="D22" s="6">
        <v>25904.867676501999</v>
      </c>
    </row>
    <row r="23" spans="1:4" x14ac:dyDescent="0.25">
      <c r="A23" s="6" t="s">
        <v>13</v>
      </c>
      <c r="B23" s="6" t="s">
        <v>19</v>
      </c>
      <c r="C23" s="6" t="s">
        <v>18</v>
      </c>
      <c r="D23" s="6">
        <v>93969.0272674765</v>
      </c>
    </row>
    <row r="24" spans="1:4" x14ac:dyDescent="0.25">
      <c r="A24" s="6" t="s">
        <v>13</v>
      </c>
      <c r="B24" s="6" t="s">
        <v>20</v>
      </c>
      <c r="C24" s="6" t="s">
        <v>15</v>
      </c>
      <c r="D24" s="6">
        <v>144473.73318365499</v>
      </c>
    </row>
    <row r="25" spans="1:4" x14ac:dyDescent="0.25">
      <c r="A25" s="6" t="s">
        <v>13</v>
      </c>
      <c r="B25" s="6" t="s">
        <v>20</v>
      </c>
      <c r="C25" s="6" t="s">
        <v>16</v>
      </c>
      <c r="D25" s="6">
        <v>85729.953400625993</v>
      </c>
    </row>
    <row r="26" spans="1:4" x14ac:dyDescent="0.25">
      <c r="A26" s="6" t="s">
        <v>13</v>
      </c>
      <c r="B26" s="6" t="s">
        <v>20</v>
      </c>
      <c r="C26" s="6" t="s">
        <v>17</v>
      </c>
      <c r="D26" s="6">
        <v>142910.53406121899</v>
      </c>
    </row>
    <row r="27" spans="1:4" x14ac:dyDescent="0.25">
      <c r="A27" s="6" t="s">
        <v>13</v>
      </c>
      <c r="B27" s="6" t="s">
        <v>20</v>
      </c>
      <c r="C27" s="6" t="s">
        <v>18</v>
      </c>
      <c r="D27" s="6">
        <v>159597.11740282699</v>
      </c>
    </row>
    <row r="28" spans="1:4" x14ac:dyDescent="0.25">
      <c r="A28" t="s">
        <v>21</v>
      </c>
    </row>
    <row r="29" spans="1:4" x14ac:dyDescent="0.25">
      <c r="A29" t="s">
        <v>1037</v>
      </c>
    </row>
    <row r="30" spans="1:4" x14ac:dyDescent="0.25">
      <c r="A30" t="s">
        <v>22</v>
      </c>
    </row>
    <row r="31" spans="1:4" x14ac:dyDescent="0.25">
      <c r="A31" t="s">
        <v>23</v>
      </c>
    </row>
    <row r="32" spans="1:4" x14ac:dyDescent="0.25">
      <c r="A32" t="s">
        <v>24</v>
      </c>
    </row>
    <row r="35" spans="1:4" x14ac:dyDescent="0.25">
      <c r="D35" s="7" t="str">
        <f>HYPERLINK("#'Indice'!A1", "Ir al índice")</f>
        <v>Ir al índice</v>
      </c>
    </row>
    <row r="36" spans="1:4" ht="17.25" x14ac:dyDescent="0.3">
      <c r="A36" s="4" t="s">
        <v>1020</v>
      </c>
    </row>
    <row r="37" spans="1:4" x14ac:dyDescent="0.25">
      <c r="A37" s="5" t="s">
        <v>9</v>
      </c>
      <c r="B37" s="5" t="s">
        <v>10</v>
      </c>
      <c r="C37" s="5" t="s">
        <v>11</v>
      </c>
      <c r="D37" s="5" t="s">
        <v>501</v>
      </c>
    </row>
    <row r="38" spans="1:4" x14ac:dyDescent="0.25">
      <c r="A38" s="6" t="s">
        <v>13</v>
      </c>
      <c r="B38" s="6" t="s">
        <v>14</v>
      </c>
      <c r="C38" s="6" t="s">
        <v>15</v>
      </c>
      <c r="D38" s="6">
        <v>144351.10292798301</v>
      </c>
    </row>
    <row r="39" spans="1:4" x14ac:dyDescent="0.25">
      <c r="A39" s="6" t="s">
        <v>13</v>
      </c>
      <c r="B39" s="6" t="s">
        <v>14</v>
      </c>
      <c r="C39" s="6" t="s">
        <v>16</v>
      </c>
      <c r="D39" s="6">
        <v>85729.953400625993</v>
      </c>
    </row>
    <row r="40" spans="1:4" x14ac:dyDescent="0.25">
      <c r="A40" s="6" t="s">
        <v>13</v>
      </c>
      <c r="B40" s="6" t="s">
        <v>14</v>
      </c>
      <c r="C40" s="6" t="s">
        <v>17</v>
      </c>
      <c r="D40" s="6">
        <v>142644.735266045</v>
      </c>
    </row>
    <row r="41" spans="1:4" x14ac:dyDescent="0.25">
      <c r="A41" s="6" t="s">
        <v>13</v>
      </c>
      <c r="B41" s="6" t="s">
        <v>14</v>
      </c>
      <c r="C41" s="6" t="s">
        <v>18</v>
      </c>
      <c r="D41" s="6">
        <v>159390.996208817</v>
      </c>
    </row>
    <row r="42" spans="1:4" x14ac:dyDescent="0.25">
      <c r="A42" s="6" t="s">
        <v>27</v>
      </c>
      <c r="B42" s="6" t="s">
        <v>28</v>
      </c>
      <c r="C42" s="6" t="s">
        <v>15</v>
      </c>
      <c r="D42" s="6">
        <v>134307.054198397</v>
      </c>
    </row>
    <row r="43" spans="1:4" x14ac:dyDescent="0.25">
      <c r="A43" s="6" t="s">
        <v>27</v>
      </c>
      <c r="B43" s="6" t="s">
        <v>28</v>
      </c>
      <c r="C43" s="6" t="s">
        <v>17</v>
      </c>
      <c r="D43" s="6">
        <v>50883.346627933803</v>
      </c>
    </row>
    <row r="44" spans="1:4" x14ac:dyDescent="0.25">
      <c r="A44" s="6" t="s">
        <v>27</v>
      </c>
      <c r="B44" s="6" t="s">
        <v>28</v>
      </c>
      <c r="C44" s="6" t="s">
        <v>18</v>
      </c>
      <c r="D44" s="6">
        <v>141690.31580093</v>
      </c>
    </row>
    <row r="45" spans="1:4" x14ac:dyDescent="0.25">
      <c r="A45" s="6" t="s">
        <v>29</v>
      </c>
      <c r="B45" s="6" t="s">
        <v>30</v>
      </c>
      <c r="C45" s="6" t="s">
        <v>15</v>
      </c>
      <c r="D45" s="6">
        <v>119999.13463264699</v>
      </c>
    </row>
    <row r="46" spans="1:4" x14ac:dyDescent="0.25">
      <c r="A46" s="6" t="s">
        <v>29</v>
      </c>
      <c r="B46" s="6" t="s">
        <v>30</v>
      </c>
      <c r="C46" s="6" t="s">
        <v>17</v>
      </c>
      <c r="D46" s="6">
        <v>283636.62400580099</v>
      </c>
    </row>
    <row r="47" spans="1:4" x14ac:dyDescent="0.25">
      <c r="A47" s="6" t="s">
        <v>29</v>
      </c>
      <c r="B47" s="6" t="s">
        <v>30</v>
      </c>
      <c r="C47" s="6" t="s">
        <v>18</v>
      </c>
      <c r="D47" s="6">
        <v>172249.331203988</v>
      </c>
    </row>
    <row r="48" spans="1:4" x14ac:dyDescent="0.25">
      <c r="A48" s="6" t="s">
        <v>31</v>
      </c>
      <c r="B48" s="6" t="s">
        <v>32</v>
      </c>
      <c r="C48" s="6" t="s">
        <v>15</v>
      </c>
      <c r="D48" s="6">
        <v>100556.06480751499</v>
      </c>
    </row>
    <row r="49" spans="1:4" x14ac:dyDescent="0.25">
      <c r="A49" s="6" t="s">
        <v>31</v>
      </c>
      <c r="B49" s="6" t="s">
        <v>32</v>
      </c>
      <c r="C49" s="6" t="s">
        <v>17</v>
      </c>
      <c r="D49" s="6">
        <v>73252.3091598147</v>
      </c>
    </row>
    <row r="50" spans="1:4" x14ac:dyDescent="0.25">
      <c r="A50" s="6" t="s">
        <v>31</v>
      </c>
      <c r="B50" s="6" t="s">
        <v>32</v>
      </c>
      <c r="C50" s="6" t="s">
        <v>18</v>
      </c>
      <c r="D50" s="6">
        <v>116798.264534881</v>
      </c>
    </row>
    <row r="51" spans="1:4" x14ac:dyDescent="0.25">
      <c r="A51" s="6" t="s">
        <v>33</v>
      </c>
      <c r="B51" s="6" t="s">
        <v>34</v>
      </c>
      <c r="C51" s="6" t="s">
        <v>15</v>
      </c>
      <c r="D51" s="6">
        <v>58714.366756945201</v>
      </c>
    </row>
    <row r="52" spans="1:4" x14ac:dyDescent="0.25">
      <c r="A52" s="6" t="s">
        <v>33</v>
      </c>
      <c r="B52" s="6" t="s">
        <v>34</v>
      </c>
      <c r="C52" s="6" t="s">
        <v>17</v>
      </c>
      <c r="D52" s="6">
        <v>100094.66365567</v>
      </c>
    </row>
    <row r="53" spans="1:4" x14ac:dyDescent="0.25">
      <c r="A53" s="6" t="s">
        <v>33</v>
      </c>
      <c r="B53" s="6" t="s">
        <v>34</v>
      </c>
      <c r="C53" s="6" t="s">
        <v>18</v>
      </c>
      <c r="D53" s="6">
        <v>115001.598208032</v>
      </c>
    </row>
    <row r="54" spans="1:4" x14ac:dyDescent="0.25">
      <c r="A54" s="6" t="s">
        <v>35</v>
      </c>
      <c r="B54" s="6" t="s">
        <v>36</v>
      </c>
      <c r="C54" s="6" t="s">
        <v>15</v>
      </c>
      <c r="D54" s="6">
        <v>153621.87982451799</v>
      </c>
    </row>
    <row r="55" spans="1:4" x14ac:dyDescent="0.25">
      <c r="A55" s="6" t="s">
        <v>35</v>
      </c>
      <c r="B55" s="6" t="s">
        <v>36</v>
      </c>
      <c r="C55" s="6" t="s">
        <v>17</v>
      </c>
      <c r="D55" s="6">
        <v>511078.60600170499</v>
      </c>
    </row>
    <row r="56" spans="1:4" x14ac:dyDescent="0.25">
      <c r="A56" s="6" t="s">
        <v>35</v>
      </c>
      <c r="B56" s="6" t="s">
        <v>36</v>
      </c>
      <c r="C56" s="6" t="s">
        <v>18</v>
      </c>
      <c r="D56" s="6">
        <v>108459.74147307999</v>
      </c>
    </row>
    <row r="57" spans="1:4" x14ac:dyDescent="0.25">
      <c r="A57" s="6" t="s">
        <v>37</v>
      </c>
      <c r="B57" s="6" t="s">
        <v>38</v>
      </c>
      <c r="C57" s="6" t="s">
        <v>15</v>
      </c>
      <c r="D57" s="6">
        <v>54521.7009650947</v>
      </c>
    </row>
    <row r="58" spans="1:4" x14ac:dyDescent="0.25">
      <c r="A58" s="6" t="s">
        <v>37</v>
      </c>
      <c r="B58" s="6" t="s">
        <v>38</v>
      </c>
      <c r="C58" s="6" t="s">
        <v>17</v>
      </c>
      <c r="D58" s="6">
        <v>73478.363211829506</v>
      </c>
    </row>
    <row r="59" spans="1:4" x14ac:dyDescent="0.25">
      <c r="A59" s="6" t="s">
        <v>37</v>
      </c>
      <c r="B59" s="6" t="s">
        <v>38</v>
      </c>
      <c r="C59" s="6" t="s">
        <v>18</v>
      </c>
      <c r="D59" s="6">
        <v>106268.84555585</v>
      </c>
    </row>
    <row r="60" spans="1:4" x14ac:dyDescent="0.25">
      <c r="A60" s="6" t="s">
        <v>39</v>
      </c>
      <c r="B60" s="6" t="s">
        <v>40</v>
      </c>
      <c r="C60" s="6" t="s">
        <v>15</v>
      </c>
      <c r="D60" s="6">
        <v>176294.24050061399</v>
      </c>
    </row>
    <row r="61" spans="1:4" x14ac:dyDescent="0.25">
      <c r="A61" s="6" t="s">
        <v>39</v>
      </c>
      <c r="B61" s="6" t="s">
        <v>40</v>
      </c>
      <c r="C61" s="6" t="s">
        <v>17</v>
      </c>
      <c r="D61" s="6">
        <v>55509.2424004032</v>
      </c>
    </row>
    <row r="62" spans="1:4" x14ac:dyDescent="0.25">
      <c r="A62" s="6" t="s">
        <v>39</v>
      </c>
      <c r="B62" s="6" t="s">
        <v>40</v>
      </c>
      <c r="C62" s="6" t="s">
        <v>18</v>
      </c>
      <c r="D62" s="6">
        <v>143407.87095439999</v>
      </c>
    </row>
    <row r="63" spans="1:4" x14ac:dyDescent="0.25">
      <c r="A63" t="s">
        <v>21</v>
      </c>
    </row>
    <row r="64" spans="1:4" x14ac:dyDescent="0.25">
      <c r="A64" t="s">
        <v>1037</v>
      </c>
    </row>
    <row r="65" spans="1:4" x14ac:dyDescent="0.25">
      <c r="A65" t="s">
        <v>22</v>
      </c>
    </row>
    <row r="66" spans="1:4" x14ac:dyDescent="0.25">
      <c r="A66" t="s">
        <v>23</v>
      </c>
    </row>
    <row r="67" spans="1:4" x14ac:dyDescent="0.25">
      <c r="A67" t="s">
        <v>24</v>
      </c>
    </row>
    <row r="70" spans="1:4" x14ac:dyDescent="0.25">
      <c r="D70" s="7" t="str">
        <f>HYPERLINK("#'Indice'!A1", "Ir al índice")</f>
        <v>Ir al índice</v>
      </c>
    </row>
    <row r="71" spans="1:4" ht="17.25" x14ac:dyDescent="0.3">
      <c r="A71" s="4" t="s">
        <v>1021</v>
      </c>
    </row>
    <row r="72" spans="1:4" x14ac:dyDescent="0.25">
      <c r="A72" s="5" t="s">
        <v>9</v>
      </c>
      <c r="B72" s="5" t="s">
        <v>10</v>
      </c>
      <c r="C72" s="5" t="s">
        <v>11</v>
      </c>
      <c r="D72" s="5" t="s">
        <v>501</v>
      </c>
    </row>
    <row r="73" spans="1:4" x14ac:dyDescent="0.25">
      <c r="A73" s="6" t="s">
        <v>13</v>
      </c>
      <c r="B73" s="6" t="s">
        <v>14</v>
      </c>
      <c r="C73" s="6" t="s">
        <v>15</v>
      </c>
      <c r="D73" s="6">
        <v>144473.73318365499</v>
      </c>
    </row>
    <row r="74" spans="1:4" x14ac:dyDescent="0.25">
      <c r="A74" s="6" t="s">
        <v>13</v>
      </c>
      <c r="B74" s="6" t="s">
        <v>14</v>
      </c>
      <c r="C74" s="6" t="s">
        <v>16</v>
      </c>
      <c r="D74" s="6">
        <v>85729.953400625993</v>
      </c>
    </row>
    <row r="75" spans="1:4" x14ac:dyDescent="0.25">
      <c r="A75" s="6" t="s">
        <v>13</v>
      </c>
      <c r="B75" s="6" t="s">
        <v>14</v>
      </c>
      <c r="C75" s="6" t="s">
        <v>17</v>
      </c>
      <c r="D75" s="6">
        <v>142910.53406121899</v>
      </c>
    </row>
    <row r="76" spans="1:4" x14ac:dyDescent="0.25">
      <c r="A76" s="6" t="s">
        <v>13</v>
      </c>
      <c r="B76" s="6" t="s">
        <v>14</v>
      </c>
      <c r="C76" s="6" t="s">
        <v>18</v>
      </c>
      <c r="D76" s="6">
        <v>159597.11740282699</v>
      </c>
    </row>
    <row r="77" spans="1:4" x14ac:dyDescent="0.25">
      <c r="A77" s="6" t="s">
        <v>42</v>
      </c>
      <c r="B77" s="6" t="s">
        <v>43</v>
      </c>
      <c r="C77" s="6" t="s">
        <v>17</v>
      </c>
      <c r="D77" s="6">
        <v>10000</v>
      </c>
    </row>
    <row r="78" spans="1:4" x14ac:dyDescent="0.25">
      <c r="A78" s="6" t="s">
        <v>42</v>
      </c>
      <c r="B78" s="6" t="s">
        <v>43</v>
      </c>
      <c r="C78" s="6" t="s">
        <v>18</v>
      </c>
      <c r="D78" s="6">
        <v>68230.460253942802</v>
      </c>
    </row>
    <row r="79" spans="1:4" x14ac:dyDescent="0.25">
      <c r="A79" s="6" t="s">
        <v>44</v>
      </c>
      <c r="B79" s="6" t="s">
        <v>45</v>
      </c>
      <c r="C79" s="6" t="s">
        <v>17</v>
      </c>
      <c r="D79" s="6">
        <v>90418.258029768098</v>
      </c>
    </row>
    <row r="80" spans="1:4" x14ac:dyDescent="0.25">
      <c r="A80" s="6" t="s">
        <v>44</v>
      </c>
      <c r="B80" s="6" t="s">
        <v>45</v>
      </c>
      <c r="C80" s="6" t="s">
        <v>18</v>
      </c>
      <c r="D80" s="6">
        <v>152155.145193748</v>
      </c>
    </row>
    <row r="81" spans="1:4" x14ac:dyDescent="0.25">
      <c r="A81" s="6" t="s">
        <v>27</v>
      </c>
      <c r="B81" s="6" t="s">
        <v>28</v>
      </c>
      <c r="C81" s="6" t="s">
        <v>15</v>
      </c>
      <c r="D81" s="6">
        <v>151958.232504969</v>
      </c>
    </row>
    <row r="82" spans="1:4" x14ac:dyDescent="0.25">
      <c r="A82" s="6" t="s">
        <v>27</v>
      </c>
      <c r="B82" s="6" t="s">
        <v>28</v>
      </c>
      <c r="C82" s="6" t="s">
        <v>17</v>
      </c>
      <c r="D82" s="6">
        <v>45000</v>
      </c>
    </row>
    <row r="83" spans="1:4" x14ac:dyDescent="0.25">
      <c r="A83" s="6" t="s">
        <v>27</v>
      </c>
      <c r="B83" s="6" t="s">
        <v>28</v>
      </c>
      <c r="C83" s="6" t="s">
        <v>18</v>
      </c>
      <c r="D83" s="6">
        <v>142383.237395406</v>
      </c>
    </row>
    <row r="84" spans="1:4" x14ac:dyDescent="0.25">
      <c r="A84" s="6" t="s">
        <v>29</v>
      </c>
      <c r="B84" s="6" t="s">
        <v>30</v>
      </c>
      <c r="C84" s="6" t="s">
        <v>15</v>
      </c>
      <c r="D84" s="6">
        <v>152494.067225131</v>
      </c>
    </row>
    <row r="85" spans="1:4" x14ac:dyDescent="0.25">
      <c r="A85" s="6" t="s">
        <v>29</v>
      </c>
      <c r="B85" s="6" t="s">
        <v>30</v>
      </c>
      <c r="C85" s="6" t="s">
        <v>17</v>
      </c>
      <c r="D85" s="6">
        <v>291169.29521145602</v>
      </c>
    </row>
    <row r="86" spans="1:4" x14ac:dyDescent="0.25">
      <c r="A86" s="6" t="s">
        <v>29</v>
      </c>
      <c r="B86" s="6" t="s">
        <v>30</v>
      </c>
      <c r="C86" s="6" t="s">
        <v>18</v>
      </c>
      <c r="D86" s="6">
        <v>167323.108723691</v>
      </c>
    </row>
    <row r="87" spans="1:4" x14ac:dyDescent="0.25">
      <c r="A87" s="6" t="s">
        <v>46</v>
      </c>
      <c r="B87" s="6" t="s">
        <v>47</v>
      </c>
      <c r="C87" s="6" t="s">
        <v>15</v>
      </c>
      <c r="D87" s="6">
        <v>179063.90917447899</v>
      </c>
    </row>
    <row r="88" spans="1:4" x14ac:dyDescent="0.25">
      <c r="A88" s="6" t="s">
        <v>46</v>
      </c>
      <c r="B88" s="6" t="s">
        <v>47</v>
      </c>
      <c r="C88" s="6" t="s">
        <v>17</v>
      </c>
      <c r="D88" s="6">
        <v>58333.33203125</v>
      </c>
    </row>
    <row r="89" spans="1:4" x14ac:dyDescent="0.25">
      <c r="A89" s="6" t="s">
        <v>46</v>
      </c>
      <c r="B89" s="6" t="s">
        <v>47</v>
      </c>
      <c r="C89" s="6" t="s">
        <v>18</v>
      </c>
      <c r="D89" s="6">
        <v>78517.305533229402</v>
      </c>
    </row>
    <row r="90" spans="1:4" x14ac:dyDescent="0.25">
      <c r="A90" s="6" t="s">
        <v>48</v>
      </c>
      <c r="B90" s="6" t="s">
        <v>49</v>
      </c>
      <c r="C90" s="6" t="s">
        <v>15</v>
      </c>
      <c r="D90" s="6">
        <v>109466.90159690499</v>
      </c>
    </row>
    <row r="91" spans="1:4" x14ac:dyDescent="0.25">
      <c r="A91" s="6" t="s">
        <v>48</v>
      </c>
      <c r="B91" s="6" t="s">
        <v>49</v>
      </c>
      <c r="C91" s="6" t="s">
        <v>17</v>
      </c>
      <c r="D91" s="6">
        <v>99373.275364940695</v>
      </c>
    </row>
    <row r="92" spans="1:4" x14ac:dyDescent="0.25">
      <c r="A92" s="6" t="s">
        <v>48</v>
      </c>
      <c r="B92" s="6" t="s">
        <v>49</v>
      </c>
      <c r="C92" s="6" t="s">
        <v>18</v>
      </c>
      <c r="D92" s="6">
        <v>100528.02037103999</v>
      </c>
    </row>
    <row r="93" spans="1:4" x14ac:dyDescent="0.25">
      <c r="A93" s="6" t="s">
        <v>31</v>
      </c>
      <c r="B93" s="6" t="s">
        <v>32</v>
      </c>
      <c r="C93" s="6" t="s">
        <v>15</v>
      </c>
      <c r="D93" s="6">
        <v>99970.449806233897</v>
      </c>
    </row>
    <row r="94" spans="1:4" x14ac:dyDescent="0.25">
      <c r="A94" s="6" t="s">
        <v>31</v>
      </c>
      <c r="B94" s="6" t="s">
        <v>32</v>
      </c>
      <c r="C94" s="6" t="s">
        <v>17</v>
      </c>
      <c r="D94" s="6">
        <v>72685.897752200995</v>
      </c>
    </row>
    <row r="95" spans="1:4" x14ac:dyDescent="0.25">
      <c r="A95" s="6" t="s">
        <v>31</v>
      </c>
      <c r="B95" s="6" t="s">
        <v>32</v>
      </c>
      <c r="C95" s="6" t="s">
        <v>18</v>
      </c>
      <c r="D95" s="6">
        <v>117229.676504737</v>
      </c>
    </row>
    <row r="96" spans="1:4" x14ac:dyDescent="0.25">
      <c r="A96" s="6" t="s">
        <v>50</v>
      </c>
      <c r="B96" s="6" t="s">
        <v>51</v>
      </c>
      <c r="C96" s="6" t="s">
        <v>15</v>
      </c>
      <c r="D96" s="6">
        <v>240270.54008617401</v>
      </c>
    </row>
    <row r="97" spans="1:4" x14ac:dyDescent="0.25">
      <c r="A97" s="6" t="s">
        <v>50</v>
      </c>
      <c r="B97" s="6" t="s">
        <v>51</v>
      </c>
      <c r="C97" s="6" t="s">
        <v>17</v>
      </c>
      <c r="D97" s="6">
        <v>177474.94165553999</v>
      </c>
    </row>
    <row r="98" spans="1:4" x14ac:dyDescent="0.25">
      <c r="A98" s="6" t="s">
        <v>50</v>
      </c>
      <c r="B98" s="6" t="s">
        <v>51</v>
      </c>
      <c r="C98" s="6" t="s">
        <v>18</v>
      </c>
      <c r="D98" s="6">
        <v>105205.537428168</v>
      </c>
    </row>
    <row r="99" spans="1:4" x14ac:dyDescent="0.25">
      <c r="A99" s="6" t="s">
        <v>52</v>
      </c>
      <c r="B99" s="6" t="s">
        <v>53</v>
      </c>
      <c r="C99" s="6" t="s">
        <v>17</v>
      </c>
      <c r="D99" s="6">
        <v>98333.3359375</v>
      </c>
    </row>
    <row r="100" spans="1:4" x14ac:dyDescent="0.25">
      <c r="A100" s="6" t="s">
        <v>52</v>
      </c>
      <c r="B100" s="6" t="s">
        <v>53</v>
      </c>
      <c r="C100" s="6" t="s">
        <v>18</v>
      </c>
      <c r="D100" s="6">
        <v>79655.941786898198</v>
      </c>
    </row>
    <row r="101" spans="1:4" x14ac:dyDescent="0.25">
      <c r="A101" s="6" t="s">
        <v>33</v>
      </c>
      <c r="B101" s="6" t="s">
        <v>34</v>
      </c>
      <c r="C101" s="6" t="s">
        <v>17</v>
      </c>
      <c r="D101" s="6">
        <v>27000</v>
      </c>
    </row>
    <row r="102" spans="1:4" x14ac:dyDescent="0.25">
      <c r="A102" s="6" t="s">
        <v>33</v>
      </c>
      <c r="B102" s="6" t="s">
        <v>34</v>
      </c>
      <c r="C102" s="6" t="s">
        <v>18</v>
      </c>
      <c r="D102" s="6">
        <v>128946.514668384</v>
      </c>
    </row>
    <row r="103" spans="1:4" x14ac:dyDescent="0.25">
      <c r="A103" s="6" t="s">
        <v>54</v>
      </c>
      <c r="B103" s="6" t="s">
        <v>55</v>
      </c>
      <c r="C103" s="6" t="s">
        <v>15</v>
      </c>
      <c r="D103" s="6">
        <v>155000</v>
      </c>
    </row>
    <row r="104" spans="1:4" x14ac:dyDescent="0.25">
      <c r="A104" s="6" t="s">
        <v>54</v>
      </c>
      <c r="B104" s="6" t="s">
        <v>55</v>
      </c>
      <c r="C104" s="6" t="s">
        <v>17</v>
      </c>
      <c r="D104" s="6">
        <v>115274.63058571699</v>
      </c>
    </row>
    <row r="105" spans="1:4" x14ac:dyDescent="0.25">
      <c r="A105" s="6" t="s">
        <v>54</v>
      </c>
      <c r="B105" s="6" t="s">
        <v>55</v>
      </c>
      <c r="C105" s="6" t="s">
        <v>18</v>
      </c>
      <c r="D105" s="6">
        <v>138743.23774484699</v>
      </c>
    </row>
    <row r="106" spans="1:4" x14ac:dyDescent="0.25">
      <c r="A106" s="6" t="s">
        <v>35</v>
      </c>
      <c r="B106" s="6" t="s">
        <v>36</v>
      </c>
      <c r="C106" s="6" t="s">
        <v>15</v>
      </c>
      <c r="D106" s="6">
        <v>158333.328125</v>
      </c>
    </row>
    <row r="107" spans="1:4" x14ac:dyDescent="0.25">
      <c r="A107" s="6" t="s">
        <v>35</v>
      </c>
      <c r="B107" s="6" t="s">
        <v>36</v>
      </c>
      <c r="C107" s="6" t="s">
        <v>17</v>
      </c>
      <c r="D107" s="6">
        <v>551895.29252174497</v>
      </c>
    </row>
    <row r="108" spans="1:4" x14ac:dyDescent="0.25">
      <c r="A108" s="6" t="s">
        <v>35</v>
      </c>
      <c r="B108" s="6" t="s">
        <v>36</v>
      </c>
      <c r="C108" s="6" t="s">
        <v>18</v>
      </c>
      <c r="D108" s="6">
        <v>108501.05819034101</v>
      </c>
    </row>
    <row r="109" spans="1:4" x14ac:dyDescent="0.25">
      <c r="A109" s="6" t="s">
        <v>56</v>
      </c>
      <c r="B109" s="6" t="s">
        <v>57</v>
      </c>
      <c r="C109" s="6" t="s">
        <v>15</v>
      </c>
      <c r="D109" s="6">
        <v>61924.855938264598</v>
      </c>
    </row>
    <row r="110" spans="1:4" x14ac:dyDescent="0.25">
      <c r="A110" s="6" t="s">
        <v>56</v>
      </c>
      <c r="B110" s="6" t="s">
        <v>57</v>
      </c>
      <c r="C110" s="6" t="s">
        <v>17</v>
      </c>
      <c r="D110" s="6">
        <v>57220.421380140702</v>
      </c>
    </row>
    <row r="111" spans="1:4" x14ac:dyDescent="0.25">
      <c r="A111" s="6" t="s">
        <v>56</v>
      </c>
      <c r="B111" s="6" t="s">
        <v>57</v>
      </c>
      <c r="C111" s="6" t="s">
        <v>18</v>
      </c>
      <c r="D111" s="6">
        <v>82600.667730805406</v>
      </c>
    </row>
    <row r="112" spans="1:4" x14ac:dyDescent="0.25">
      <c r="A112" s="6" t="s">
        <v>37</v>
      </c>
      <c r="B112" s="6" t="s">
        <v>38</v>
      </c>
      <c r="C112" s="6" t="s">
        <v>15</v>
      </c>
      <c r="D112" s="6">
        <v>55000</v>
      </c>
    </row>
    <row r="113" spans="1:4" x14ac:dyDescent="0.25">
      <c r="A113" s="6" t="s">
        <v>37</v>
      </c>
      <c r="B113" s="6" t="s">
        <v>38</v>
      </c>
      <c r="C113" s="6" t="s">
        <v>17</v>
      </c>
      <c r="D113" s="6">
        <v>73478.363211829506</v>
      </c>
    </row>
    <row r="114" spans="1:4" x14ac:dyDescent="0.25">
      <c r="A114" s="6" t="s">
        <v>37</v>
      </c>
      <c r="B114" s="6" t="s">
        <v>38</v>
      </c>
      <c r="C114" s="6" t="s">
        <v>18</v>
      </c>
      <c r="D114" s="6">
        <v>106628.737254197</v>
      </c>
    </row>
    <row r="115" spans="1:4" x14ac:dyDescent="0.25">
      <c r="A115" s="6" t="s">
        <v>39</v>
      </c>
      <c r="B115" s="6" t="s">
        <v>40</v>
      </c>
      <c r="C115" s="6" t="s">
        <v>15</v>
      </c>
      <c r="D115" s="6">
        <v>155000</v>
      </c>
    </row>
    <row r="116" spans="1:4" x14ac:dyDescent="0.25">
      <c r="A116" s="6" t="s">
        <v>39</v>
      </c>
      <c r="B116" s="6" t="s">
        <v>40</v>
      </c>
      <c r="C116" s="6" t="s">
        <v>17</v>
      </c>
      <c r="D116" s="6">
        <v>55509.2424004032</v>
      </c>
    </row>
    <row r="117" spans="1:4" x14ac:dyDescent="0.25">
      <c r="A117" s="6" t="s">
        <v>39</v>
      </c>
      <c r="B117" s="6" t="s">
        <v>40</v>
      </c>
      <c r="C117" s="6" t="s">
        <v>18</v>
      </c>
      <c r="D117" s="6">
        <v>125160.501370358</v>
      </c>
    </row>
    <row r="118" spans="1:4" x14ac:dyDescent="0.25">
      <c r="A118" s="6" t="s">
        <v>58</v>
      </c>
      <c r="B118" s="6" t="s">
        <v>59</v>
      </c>
      <c r="C118" s="6" t="s">
        <v>17</v>
      </c>
      <c r="D118" s="6">
        <v>160000</v>
      </c>
    </row>
    <row r="119" spans="1:4" x14ac:dyDescent="0.25">
      <c r="A119" s="6" t="s">
        <v>58</v>
      </c>
      <c r="B119" s="6" t="s">
        <v>59</v>
      </c>
      <c r="C119" s="6" t="s">
        <v>18</v>
      </c>
      <c r="D119" s="6">
        <v>115286.99948680399</v>
      </c>
    </row>
    <row r="120" spans="1:4" x14ac:dyDescent="0.25">
      <c r="A120" s="6" t="s">
        <v>60</v>
      </c>
      <c r="B120" s="6" t="s">
        <v>61</v>
      </c>
      <c r="C120" s="6" t="s">
        <v>15</v>
      </c>
      <c r="D120" s="6">
        <v>394015.79206083802</v>
      </c>
    </row>
    <row r="121" spans="1:4" x14ac:dyDescent="0.25">
      <c r="A121" s="6" t="s">
        <v>60</v>
      </c>
      <c r="B121" s="6" t="s">
        <v>61</v>
      </c>
      <c r="C121" s="6" t="s">
        <v>16</v>
      </c>
      <c r="D121" s="6">
        <v>104166.671875</v>
      </c>
    </row>
    <row r="122" spans="1:4" x14ac:dyDescent="0.25">
      <c r="A122" s="6" t="s">
        <v>60</v>
      </c>
      <c r="B122" s="6" t="s">
        <v>61</v>
      </c>
      <c r="C122" s="6" t="s">
        <v>17</v>
      </c>
      <c r="D122" s="6">
        <v>364495.66157568601</v>
      </c>
    </row>
    <row r="123" spans="1:4" x14ac:dyDescent="0.25">
      <c r="A123" s="6" t="s">
        <v>60</v>
      </c>
      <c r="B123" s="6" t="s">
        <v>61</v>
      </c>
      <c r="C123" s="6" t="s">
        <v>18</v>
      </c>
      <c r="D123" s="6">
        <v>167798.00517833099</v>
      </c>
    </row>
    <row r="124" spans="1:4" x14ac:dyDescent="0.25">
      <c r="A124" s="6" t="s">
        <v>62</v>
      </c>
      <c r="B124" s="6" t="s">
        <v>63</v>
      </c>
      <c r="C124" s="6" t="s">
        <v>18</v>
      </c>
      <c r="D124" s="6">
        <v>100319.12557440699</v>
      </c>
    </row>
    <row r="125" spans="1:4" x14ac:dyDescent="0.25">
      <c r="A125" s="6" t="s">
        <v>64</v>
      </c>
      <c r="B125" s="6" t="s">
        <v>65</v>
      </c>
      <c r="C125" s="6" t="s">
        <v>15</v>
      </c>
      <c r="D125" s="6">
        <v>40113.151082472999</v>
      </c>
    </row>
    <row r="126" spans="1:4" x14ac:dyDescent="0.25">
      <c r="A126" s="6" t="s">
        <v>64</v>
      </c>
      <c r="B126" s="6" t="s">
        <v>65</v>
      </c>
      <c r="C126" s="6" t="s">
        <v>17</v>
      </c>
      <c r="D126" s="6">
        <v>76683.886551544405</v>
      </c>
    </row>
    <row r="127" spans="1:4" x14ac:dyDescent="0.25">
      <c r="A127" s="6" t="s">
        <v>64</v>
      </c>
      <c r="B127" s="6" t="s">
        <v>65</v>
      </c>
      <c r="C127" s="6" t="s">
        <v>18</v>
      </c>
      <c r="D127" s="6">
        <v>104979.462943306</v>
      </c>
    </row>
    <row r="128" spans="1:4" x14ac:dyDescent="0.25">
      <c r="A128" s="6" t="s">
        <v>66</v>
      </c>
      <c r="B128" s="6" t="s">
        <v>67</v>
      </c>
      <c r="C128" s="6" t="s">
        <v>15</v>
      </c>
      <c r="D128" s="6">
        <v>57486.610719086202</v>
      </c>
    </row>
    <row r="129" spans="1:4" x14ac:dyDescent="0.25">
      <c r="A129" s="6" t="s">
        <v>66</v>
      </c>
      <c r="B129" s="6" t="s">
        <v>67</v>
      </c>
      <c r="C129" s="6" t="s">
        <v>17</v>
      </c>
      <c r="D129" s="6">
        <v>60000</v>
      </c>
    </row>
    <row r="130" spans="1:4" x14ac:dyDescent="0.25">
      <c r="A130" s="6" t="s">
        <v>66</v>
      </c>
      <c r="B130" s="6" t="s">
        <v>67</v>
      </c>
      <c r="C130" s="6" t="s">
        <v>18</v>
      </c>
      <c r="D130" s="6">
        <v>81885.251408806507</v>
      </c>
    </row>
    <row r="131" spans="1:4" x14ac:dyDescent="0.25">
      <c r="A131" s="6" t="s">
        <v>68</v>
      </c>
      <c r="B131" s="6" t="s">
        <v>69</v>
      </c>
      <c r="C131" s="6" t="s">
        <v>15</v>
      </c>
      <c r="D131" s="6">
        <v>65000</v>
      </c>
    </row>
    <row r="132" spans="1:4" x14ac:dyDescent="0.25">
      <c r="A132" s="6" t="s">
        <v>68</v>
      </c>
      <c r="B132" s="6" t="s">
        <v>69</v>
      </c>
      <c r="C132" s="6" t="s">
        <v>16</v>
      </c>
      <c r="D132" s="6">
        <v>40000</v>
      </c>
    </row>
    <row r="133" spans="1:4" x14ac:dyDescent="0.25">
      <c r="A133" s="6" t="s">
        <v>68</v>
      </c>
      <c r="B133" s="6" t="s">
        <v>69</v>
      </c>
      <c r="C133" s="6" t="s">
        <v>17</v>
      </c>
      <c r="D133" s="6">
        <v>35000</v>
      </c>
    </row>
    <row r="134" spans="1:4" x14ac:dyDescent="0.25">
      <c r="A134" s="6" t="s">
        <v>68</v>
      </c>
      <c r="B134" s="6" t="s">
        <v>69</v>
      </c>
      <c r="C134" s="6" t="s">
        <v>18</v>
      </c>
      <c r="D134" s="6">
        <v>140940.949293068</v>
      </c>
    </row>
    <row r="135" spans="1:4" x14ac:dyDescent="0.25">
      <c r="A135" t="s">
        <v>21</v>
      </c>
    </row>
    <row r="136" spans="1:4" x14ac:dyDescent="0.25">
      <c r="A136" t="s">
        <v>1037</v>
      </c>
    </row>
    <row r="137" spans="1:4" x14ac:dyDescent="0.25">
      <c r="A137" t="s">
        <v>22</v>
      </c>
    </row>
    <row r="138" spans="1:4" x14ac:dyDescent="0.25">
      <c r="A138" t="s">
        <v>23</v>
      </c>
    </row>
    <row r="139" spans="1:4" x14ac:dyDescent="0.25">
      <c r="A139" t="s">
        <v>24</v>
      </c>
    </row>
    <row r="142" spans="1:4" x14ac:dyDescent="0.25">
      <c r="D142" s="7" t="str">
        <f>HYPERLINK("#'Indice'!A1", "Ir al índice")</f>
        <v>Ir al índice</v>
      </c>
    </row>
    <row r="143" spans="1:4" ht="17.25" x14ac:dyDescent="0.3">
      <c r="A143" s="4" t="s">
        <v>1022</v>
      </c>
    </row>
    <row r="144" spans="1:4" x14ac:dyDescent="0.25">
      <c r="A144" s="5" t="s">
        <v>9</v>
      </c>
      <c r="B144" s="5" t="s">
        <v>71</v>
      </c>
      <c r="C144" s="5" t="s">
        <v>11</v>
      </c>
      <c r="D144" s="5" t="s">
        <v>501</v>
      </c>
    </row>
    <row r="145" spans="1:4" x14ac:dyDescent="0.25">
      <c r="A145" s="6" t="s">
        <v>72</v>
      </c>
      <c r="B145" s="6" t="s">
        <v>73</v>
      </c>
      <c r="C145" s="6" t="s">
        <v>15</v>
      </c>
      <c r="D145" s="6">
        <v>202074.626046969</v>
      </c>
    </row>
    <row r="146" spans="1:4" x14ac:dyDescent="0.25">
      <c r="A146" s="6" t="s">
        <v>72</v>
      </c>
      <c r="B146" s="6" t="s">
        <v>73</v>
      </c>
      <c r="C146" s="6" t="s">
        <v>16</v>
      </c>
      <c r="D146" s="6">
        <v>37906.9590412654</v>
      </c>
    </row>
    <row r="147" spans="1:4" x14ac:dyDescent="0.25">
      <c r="A147" s="6" t="s">
        <v>72</v>
      </c>
      <c r="B147" s="6" t="s">
        <v>73</v>
      </c>
      <c r="C147" s="6" t="s">
        <v>17</v>
      </c>
      <c r="D147" s="6">
        <v>180150.39179188799</v>
      </c>
    </row>
    <row r="148" spans="1:4" x14ac:dyDescent="0.25">
      <c r="A148" s="6" t="s">
        <v>72</v>
      </c>
      <c r="B148" s="6" t="s">
        <v>73</v>
      </c>
      <c r="C148" s="6" t="s">
        <v>18</v>
      </c>
      <c r="D148" s="6">
        <v>266056.18156315002</v>
      </c>
    </row>
    <row r="149" spans="1:4" x14ac:dyDescent="0.25">
      <c r="A149" s="6" t="s">
        <v>74</v>
      </c>
      <c r="B149" s="6" t="s">
        <v>75</v>
      </c>
      <c r="C149" s="6" t="s">
        <v>15</v>
      </c>
      <c r="D149" s="6">
        <v>518713.75359623</v>
      </c>
    </row>
    <row r="150" spans="1:4" x14ac:dyDescent="0.25">
      <c r="A150" s="6" t="s">
        <v>74</v>
      </c>
      <c r="B150" s="6" t="s">
        <v>75</v>
      </c>
      <c r="C150" s="6" t="s">
        <v>16</v>
      </c>
      <c r="D150" s="6">
        <v>25000</v>
      </c>
    </row>
    <row r="151" spans="1:4" x14ac:dyDescent="0.25">
      <c r="A151" s="6" t="s">
        <v>74</v>
      </c>
      <c r="B151" s="6" t="s">
        <v>75</v>
      </c>
      <c r="C151" s="6" t="s">
        <v>17</v>
      </c>
      <c r="D151" s="6">
        <v>666768.01437557198</v>
      </c>
    </row>
    <row r="152" spans="1:4" x14ac:dyDescent="0.25">
      <c r="A152" s="6" t="s">
        <v>74</v>
      </c>
      <c r="B152" s="6" t="s">
        <v>75</v>
      </c>
      <c r="C152" s="6" t="s">
        <v>18</v>
      </c>
      <c r="D152" s="6">
        <v>343693.23915609397</v>
      </c>
    </row>
    <row r="153" spans="1:4" x14ac:dyDescent="0.25">
      <c r="A153" s="6" t="s">
        <v>76</v>
      </c>
      <c r="B153" s="6" t="s">
        <v>77</v>
      </c>
      <c r="C153" s="6" t="s">
        <v>15</v>
      </c>
      <c r="D153" s="6">
        <v>95928.117311110705</v>
      </c>
    </row>
    <row r="154" spans="1:4" x14ac:dyDescent="0.25">
      <c r="A154" s="6" t="s">
        <v>76</v>
      </c>
      <c r="B154" s="6" t="s">
        <v>77</v>
      </c>
      <c r="C154" s="6" t="s">
        <v>17</v>
      </c>
      <c r="D154" s="6">
        <v>107570.39416758499</v>
      </c>
    </row>
    <row r="155" spans="1:4" x14ac:dyDescent="0.25">
      <c r="A155" s="6" t="s">
        <v>76</v>
      </c>
      <c r="B155" s="6" t="s">
        <v>77</v>
      </c>
      <c r="C155" s="6" t="s">
        <v>18</v>
      </c>
      <c r="D155" s="6">
        <v>129357.37706476801</v>
      </c>
    </row>
    <row r="156" spans="1:4" x14ac:dyDescent="0.25">
      <c r="A156" s="6" t="s">
        <v>78</v>
      </c>
      <c r="B156" s="6" t="s">
        <v>79</v>
      </c>
      <c r="C156" s="6" t="s">
        <v>15</v>
      </c>
      <c r="D156" s="6">
        <v>143069.61725816701</v>
      </c>
    </row>
    <row r="157" spans="1:4" x14ac:dyDescent="0.25">
      <c r="A157" s="6" t="s">
        <v>78</v>
      </c>
      <c r="B157" s="6" t="s">
        <v>79</v>
      </c>
      <c r="C157" s="6" t="s">
        <v>17</v>
      </c>
      <c r="D157" s="6">
        <v>92500.376120773595</v>
      </c>
    </row>
    <row r="158" spans="1:4" x14ac:dyDescent="0.25">
      <c r="A158" s="6" t="s">
        <v>78</v>
      </c>
      <c r="B158" s="6" t="s">
        <v>79</v>
      </c>
      <c r="C158" s="6" t="s">
        <v>18</v>
      </c>
      <c r="D158" s="6">
        <v>94559.923319987502</v>
      </c>
    </row>
    <row r="159" spans="1:4" x14ac:dyDescent="0.25">
      <c r="A159" s="6" t="s">
        <v>80</v>
      </c>
      <c r="B159" s="6" t="s">
        <v>81</v>
      </c>
      <c r="C159" s="6" t="s">
        <v>15</v>
      </c>
      <c r="D159" s="6">
        <v>71336.4696853817</v>
      </c>
    </row>
    <row r="160" spans="1:4" x14ac:dyDescent="0.25">
      <c r="A160" s="6" t="s">
        <v>80</v>
      </c>
      <c r="B160" s="6" t="s">
        <v>81</v>
      </c>
      <c r="C160" s="6" t="s">
        <v>17</v>
      </c>
      <c r="D160" s="6">
        <v>112798.99040237399</v>
      </c>
    </row>
    <row r="161" spans="1:4" x14ac:dyDescent="0.25">
      <c r="A161" s="6" t="s">
        <v>80</v>
      </c>
      <c r="B161" s="6" t="s">
        <v>81</v>
      </c>
      <c r="C161" s="6" t="s">
        <v>18</v>
      </c>
      <c r="D161" s="6">
        <v>82657.399422462695</v>
      </c>
    </row>
    <row r="162" spans="1:4" x14ac:dyDescent="0.25">
      <c r="A162" s="6" t="s">
        <v>82</v>
      </c>
      <c r="B162" s="6" t="s">
        <v>83</v>
      </c>
      <c r="C162" s="6" t="s">
        <v>15</v>
      </c>
      <c r="D162" s="6">
        <v>83328.887780434001</v>
      </c>
    </row>
    <row r="163" spans="1:4" x14ac:dyDescent="0.25">
      <c r="A163" s="6" t="s">
        <v>82</v>
      </c>
      <c r="B163" s="6" t="s">
        <v>83</v>
      </c>
      <c r="C163" s="6" t="s">
        <v>17</v>
      </c>
      <c r="D163" s="6">
        <v>44500.842046827202</v>
      </c>
    </row>
    <row r="164" spans="1:4" x14ac:dyDescent="0.25">
      <c r="A164" s="6" t="s">
        <v>82</v>
      </c>
      <c r="B164" s="6" t="s">
        <v>83</v>
      </c>
      <c r="C164" s="6" t="s">
        <v>18</v>
      </c>
      <c r="D164" s="6">
        <v>92963.003672220701</v>
      </c>
    </row>
    <row r="165" spans="1:4" x14ac:dyDescent="0.25">
      <c r="A165" s="6" t="s">
        <v>84</v>
      </c>
      <c r="B165" s="6" t="s">
        <v>85</v>
      </c>
      <c r="C165" s="6" t="s">
        <v>15</v>
      </c>
      <c r="D165" s="6">
        <v>63627.615636708899</v>
      </c>
    </row>
    <row r="166" spans="1:4" x14ac:dyDescent="0.25">
      <c r="A166" s="6" t="s">
        <v>84</v>
      </c>
      <c r="B166" s="6" t="s">
        <v>85</v>
      </c>
      <c r="C166" s="6" t="s">
        <v>16</v>
      </c>
      <c r="D166" s="6">
        <v>20000</v>
      </c>
    </row>
    <row r="167" spans="1:4" x14ac:dyDescent="0.25">
      <c r="A167" s="6" t="s">
        <v>84</v>
      </c>
      <c r="B167" s="6" t="s">
        <v>85</v>
      </c>
      <c r="C167" s="6" t="s">
        <v>17</v>
      </c>
      <c r="D167" s="6">
        <v>78004.347845732205</v>
      </c>
    </row>
    <row r="168" spans="1:4" x14ac:dyDescent="0.25">
      <c r="A168" s="6" t="s">
        <v>84</v>
      </c>
      <c r="B168" s="6" t="s">
        <v>85</v>
      </c>
      <c r="C168" s="6" t="s">
        <v>18</v>
      </c>
      <c r="D168" s="6">
        <v>92345.504247973804</v>
      </c>
    </row>
    <row r="169" spans="1:4" x14ac:dyDescent="0.25">
      <c r="A169" s="6" t="s">
        <v>86</v>
      </c>
      <c r="B169" s="6" t="s">
        <v>87</v>
      </c>
      <c r="C169" s="6" t="s">
        <v>15</v>
      </c>
      <c r="D169" s="6">
        <v>281873.08949893998</v>
      </c>
    </row>
    <row r="170" spans="1:4" x14ac:dyDescent="0.25">
      <c r="A170" s="6" t="s">
        <v>86</v>
      </c>
      <c r="B170" s="6" t="s">
        <v>87</v>
      </c>
      <c r="C170" s="6" t="s">
        <v>17</v>
      </c>
      <c r="D170" s="6">
        <v>116778.04546559999</v>
      </c>
    </row>
    <row r="171" spans="1:4" x14ac:dyDescent="0.25">
      <c r="A171" s="6" t="s">
        <v>86</v>
      </c>
      <c r="B171" s="6" t="s">
        <v>87</v>
      </c>
      <c r="C171" s="6" t="s">
        <v>18</v>
      </c>
      <c r="D171" s="6">
        <v>135275.54762167201</v>
      </c>
    </row>
    <row r="172" spans="1:4" x14ac:dyDescent="0.25">
      <c r="A172" s="6" t="s">
        <v>88</v>
      </c>
      <c r="B172" s="6" t="s">
        <v>89</v>
      </c>
      <c r="C172" s="6" t="s">
        <v>15</v>
      </c>
      <c r="D172" s="6">
        <v>85585.753272796297</v>
      </c>
    </row>
    <row r="173" spans="1:4" x14ac:dyDescent="0.25">
      <c r="A173" s="6" t="s">
        <v>88</v>
      </c>
      <c r="B173" s="6" t="s">
        <v>89</v>
      </c>
      <c r="C173" s="6" t="s">
        <v>17</v>
      </c>
      <c r="D173" s="6">
        <v>171022.654552069</v>
      </c>
    </row>
    <row r="174" spans="1:4" x14ac:dyDescent="0.25">
      <c r="A174" s="6" t="s">
        <v>88</v>
      </c>
      <c r="B174" s="6" t="s">
        <v>89</v>
      </c>
      <c r="C174" s="6" t="s">
        <v>18</v>
      </c>
      <c r="D174" s="6">
        <v>156637.93566306599</v>
      </c>
    </row>
    <row r="175" spans="1:4" x14ac:dyDescent="0.25">
      <c r="A175" s="6" t="s">
        <v>90</v>
      </c>
      <c r="B175" s="6" t="s">
        <v>91</v>
      </c>
      <c r="C175" s="6" t="s">
        <v>15</v>
      </c>
      <c r="D175" s="6">
        <v>91601.567646781201</v>
      </c>
    </row>
    <row r="176" spans="1:4" x14ac:dyDescent="0.25">
      <c r="A176" s="6" t="s">
        <v>90</v>
      </c>
      <c r="B176" s="6" t="s">
        <v>91</v>
      </c>
      <c r="C176" s="6" t="s">
        <v>17</v>
      </c>
      <c r="D176" s="6">
        <v>78489.271194025205</v>
      </c>
    </row>
    <row r="177" spans="1:4" x14ac:dyDescent="0.25">
      <c r="A177" s="6" t="s">
        <v>90</v>
      </c>
      <c r="B177" s="6" t="s">
        <v>91</v>
      </c>
      <c r="C177" s="6" t="s">
        <v>18</v>
      </c>
      <c r="D177" s="6">
        <v>144940.46865830701</v>
      </c>
    </row>
    <row r="178" spans="1:4" x14ac:dyDescent="0.25">
      <c r="A178" s="6" t="s">
        <v>92</v>
      </c>
      <c r="B178" s="6" t="s">
        <v>93</v>
      </c>
      <c r="C178" s="6" t="s">
        <v>15</v>
      </c>
      <c r="D178" s="6">
        <v>294973.13395813701</v>
      </c>
    </row>
    <row r="179" spans="1:4" x14ac:dyDescent="0.25">
      <c r="A179" s="6" t="s">
        <v>92</v>
      </c>
      <c r="B179" s="6" t="s">
        <v>93</v>
      </c>
      <c r="C179" s="6" t="s">
        <v>16</v>
      </c>
      <c r="D179" s="6">
        <v>213922.28465771</v>
      </c>
    </row>
    <row r="180" spans="1:4" x14ac:dyDescent="0.25">
      <c r="A180" s="6" t="s">
        <v>92</v>
      </c>
      <c r="B180" s="6" t="s">
        <v>93</v>
      </c>
      <c r="C180" s="6" t="s">
        <v>17</v>
      </c>
      <c r="D180" s="6">
        <v>235207.089760637</v>
      </c>
    </row>
    <row r="181" spans="1:4" x14ac:dyDescent="0.25">
      <c r="A181" s="6" t="s">
        <v>92</v>
      </c>
      <c r="B181" s="6" t="s">
        <v>93</v>
      </c>
      <c r="C181" s="6" t="s">
        <v>18</v>
      </c>
      <c r="D181" s="6">
        <v>216346.23395765899</v>
      </c>
    </row>
    <row r="182" spans="1:4" x14ac:dyDescent="0.25">
      <c r="A182" s="6" t="s">
        <v>94</v>
      </c>
      <c r="B182" s="6" t="s">
        <v>95</v>
      </c>
      <c r="C182" s="6" t="s">
        <v>15</v>
      </c>
      <c r="D182" s="6">
        <v>108375.895298894</v>
      </c>
    </row>
    <row r="183" spans="1:4" x14ac:dyDescent="0.25">
      <c r="A183" s="6" t="s">
        <v>94</v>
      </c>
      <c r="B183" s="6" t="s">
        <v>95</v>
      </c>
      <c r="C183" s="6" t="s">
        <v>17</v>
      </c>
      <c r="D183" s="6">
        <v>82457.972142388899</v>
      </c>
    </row>
    <row r="184" spans="1:4" x14ac:dyDescent="0.25">
      <c r="A184" s="6" t="s">
        <v>94</v>
      </c>
      <c r="B184" s="6" t="s">
        <v>95</v>
      </c>
      <c r="C184" s="6" t="s">
        <v>18</v>
      </c>
      <c r="D184" s="6">
        <v>183688.17741235101</v>
      </c>
    </row>
    <row r="185" spans="1:4" x14ac:dyDescent="0.25">
      <c r="A185" s="6" t="s">
        <v>96</v>
      </c>
      <c r="B185" s="6" t="s">
        <v>97</v>
      </c>
      <c r="C185" s="6" t="s">
        <v>15</v>
      </c>
      <c r="D185" s="6">
        <v>287008.366149084</v>
      </c>
    </row>
    <row r="186" spans="1:4" x14ac:dyDescent="0.25">
      <c r="A186" s="6" t="s">
        <v>96</v>
      </c>
      <c r="B186" s="6" t="s">
        <v>97</v>
      </c>
      <c r="C186" s="6" t="s">
        <v>16</v>
      </c>
      <c r="D186" s="6">
        <v>340000</v>
      </c>
    </row>
    <row r="187" spans="1:4" x14ac:dyDescent="0.25">
      <c r="A187" s="6" t="s">
        <v>96</v>
      </c>
      <c r="B187" s="6" t="s">
        <v>97</v>
      </c>
      <c r="C187" s="6" t="s">
        <v>17</v>
      </c>
      <c r="D187" s="6">
        <v>242576.520279043</v>
      </c>
    </row>
    <row r="188" spans="1:4" x14ac:dyDescent="0.25">
      <c r="A188" s="6" t="s">
        <v>96</v>
      </c>
      <c r="B188" s="6" t="s">
        <v>97</v>
      </c>
      <c r="C188" s="6" t="s">
        <v>18</v>
      </c>
      <c r="D188" s="6">
        <v>272012.163002863</v>
      </c>
    </row>
    <row r="189" spans="1:4" x14ac:dyDescent="0.25">
      <c r="A189" s="6" t="s">
        <v>98</v>
      </c>
      <c r="B189" s="6" t="s">
        <v>99</v>
      </c>
      <c r="C189" s="6" t="s">
        <v>15</v>
      </c>
      <c r="D189" s="6">
        <v>73909.886142550706</v>
      </c>
    </row>
    <row r="190" spans="1:4" x14ac:dyDescent="0.25">
      <c r="A190" s="6" t="s">
        <v>98</v>
      </c>
      <c r="B190" s="6" t="s">
        <v>99</v>
      </c>
      <c r="C190" s="6" t="s">
        <v>17</v>
      </c>
      <c r="D190" s="6">
        <v>68089.057535651096</v>
      </c>
    </row>
    <row r="191" spans="1:4" x14ac:dyDescent="0.25">
      <c r="A191" s="6" t="s">
        <v>98</v>
      </c>
      <c r="B191" s="6" t="s">
        <v>99</v>
      </c>
      <c r="C191" s="6" t="s">
        <v>18</v>
      </c>
      <c r="D191" s="6">
        <v>97522.211361746304</v>
      </c>
    </row>
    <row r="192" spans="1:4" x14ac:dyDescent="0.25">
      <c r="A192" s="6" t="s">
        <v>100</v>
      </c>
      <c r="B192" s="6" t="s">
        <v>101</v>
      </c>
      <c r="C192" s="6" t="s">
        <v>15</v>
      </c>
      <c r="D192" s="6">
        <v>203903.80515536899</v>
      </c>
    </row>
    <row r="193" spans="1:4" x14ac:dyDescent="0.25">
      <c r="A193" s="6" t="s">
        <v>100</v>
      </c>
      <c r="B193" s="6" t="s">
        <v>101</v>
      </c>
      <c r="C193" s="6" t="s">
        <v>17</v>
      </c>
      <c r="D193" s="6">
        <v>215747.319203319</v>
      </c>
    </row>
    <row r="194" spans="1:4" x14ac:dyDescent="0.25">
      <c r="A194" s="6" t="s">
        <v>100</v>
      </c>
      <c r="B194" s="6" t="s">
        <v>101</v>
      </c>
      <c r="C194" s="6" t="s">
        <v>18</v>
      </c>
      <c r="D194" s="6">
        <v>203885.41582256299</v>
      </c>
    </row>
    <row r="195" spans="1:4" x14ac:dyDescent="0.25">
      <c r="A195" s="6" t="s">
        <v>102</v>
      </c>
      <c r="B195" s="6" t="s">
        <v>103</v>
      </c>
      <c r="C195" s="6" t="s">
        <v>15</v>
      </c>
      <c r="D195" s="6">
        <v>113639.82042301699</v>
      </c>
    </row>
    <row r="196" spans="1:4" x14ac:dyDescent="0.25">
      <c r="A196" s="6" t="s">
        <v>102</v>
      </c>
      <c r="B196" s="6" t="s">
        <v>103</v>
      </c>
      <c r="C196" s="6" t="s">
        <v>16</v>
      </c>
      <c r="D196" s="6">
        <v>50000</v>
      </c>
    </row>
    <row r="197" spans="1:4" x14ac:dyDescent="0.25">
      <c r="A197" s="6" t="s">
        <v>102</v>
      </c>
      <c r="B197" s="6" t="s">
        <v>103</v>
      </c>
      <c r="C197" s="6" t="s">
        <v>17</v>
      </c>
      <c r="D197" s="6">
        <v>144902.71109763399</v>
      </c>
    </row>
    <row r="198" spans="1:4" x14ac:dyDescent="0.25">
      <c r="A198" s="6" t="s">
        <v>102</v>
      </c>
      <c r="B198" s="6" t="s">
        <v>103</v>
      </c>
      <c r="C198" s="6" t="s">
        <v>18</v>
      </c>
      <c r="D198" s="6">
        <v>145783.90995627601</v>
      </c>
    </row>
    <row r="199" spans="1:4" x14ac:dyDescent="0.25">
      <c r="A199" s="6" t="s">
        <v>104</v>
      </c>
      <c r="B199" s="6" t="s">
        <v>105</v>
      </c>
      <c r="C199" s="6" t="s">
        <v>15</v>
      </c>
      <c r="D199" s="6">
        <v>110748.698137175</v>
      </c>
    </row>
    <row r="200" spans="1:4" x14ac:dyDescent="0.25">
      <c r="A200" s="6" t="s">
        <v>104</v>
      </c>
      <c r="B200" s="6" t="s">
        <v>105</v>
      </c>
      <c r="C200" s="6" t="s">
        <v>17</v>
      </c>
      <c r="D200" s="6">
        <v>219733.848442455</v>
      </c>
    </row>
    <row r="201" spans="1:4" x14ac:dyDescent="0.25">
      <c r="A201" s="6" t="s">
        <v>104</v>
      </c>
      <c r="B201" s="6" t="s">
        <v>105</v>
      </c>
      <c r="C201" s="6" t="s">
        <v>18</v>
      </c>
      <c r="D201" s="6">
        <v>166644.391119982</v>
      </c>
    </row>
    <row r="202" spans="1:4" x14ac:dyDescent="0.25">
      <c r="A202" s="6" t="s">
        <v>106</v>
      </c>
      <c r="B202" s="6" t="s">
        <v>107</v>
      </c>
      <c r="C202" s="6" t="s">
        <v>15</v>
      </c>
      <c r="D202" s="6">
        <v>67687.399469375101</v>
      </c>
    </row>
    <row r="203" spans="1:4" x14ac:dyDescent="0.25">
      <c r="A203" s="6" t="s">
        <v>106</v>
      </c>
      <c r="B203" s="6" t="s">
        <v>107</v>
      </c>
      <c r="C203" s="6" t="s">
        <v>17</v>
      </c>
      <c r="D203" s="6">
        <v>99014.386791431403</v>
      </c>
    </row>
    <row r="204" spans="1:4" x14ac:dyDescent="0.25">
      <c r="A204" s="6" t="s">
        <v>106</v>
      </c>
      <c r="B204" s="6" t="s">
        <v>107</v>
      </c>
      <c r="C204" s="6" t="s">
        <v>18</v>
      </c>
      <c r="D204" s="6">
        <v>112403.65590355601</v>
      </c>
    </row>
    <row r="205" spans="1:4" x14ac:dyDescent="0.25">
      <c r="A205" s="6" t="s">
        <v>108</v>
      </c>
      <c r="B205" s="6" t="s">
        <v>109</v>
      </c>
      <c r="C205" s="6" t="s">
        <v>15</v>
      </c>
      <c r="D205" s="6">
        <v>52618.959344264702</v>
      </c>
    </row>
    <row r="206" spans="1:4" x14ac:dyDescent="0.25">
      <c r="A206" s="6" t="s">
        <v>108</v>
      </c>
      <c r="B206" s="6" t="s">
        <v>109</v>
      </c>
      <c r="C206" s="6" t="s">
        <v>17</v>
      </c>
      <c r="D206" s="6">
        <v>144215.51554781501</v>
      </c>
    </row>
    <row r="207" spans="1:4" x14ac:dyDescent="0.25">
      <c r="A207" s="6" t="s">
        <v>108</v>
      </c>
      <c r="B207" s="6" t="s">
        <v>109</v>
      </c>
      <c r="C207" s="6" t="s">
        <v>18</v>
      </c>
      <c r="D207" s="6">
        <v>88871.414772370597</v>
      </c>
    </row>
    <row r="208" spans="1:4" x14ac:dyDescent="0.25">
      <c r="A208" s="6" t="s">
        <v>110</v>
      </c>
      <c r="B208" s="6" t="s">
        <v>111</v>
      </c>
      <c r="C208" s="6" t="s">
        <v>15</v>
      </c>
      <c r="D208" s="6">
        <v>51666.666666666701</v>
      </c>
    </row>
    <row r="209" spans="1:4" x14ac:dyDescent="0.25">
      <c r="A209" s="6" t="s">
        <v>110</v>
      </c>
      <c r="B209" s="6" t="s">
        <v>111</v>
      </c>
      <c r="C209" s="6" t="s">
        <v>18</v>
      </c>
      <c r="D209" s="6">
        <v>75718.263355115894</v>
      </c>
    </row>
    <row r="210" spans="1:4" x14ac:dyDescent="0.25">
      <c r="A210" t="s">
        <v>21</v>
      </c>
    </row>
    <row r="211" spans="1:4" x14ac:dyDescent="0.25">
      <c r="A211" t="s">
        <v>1037</v>
      </c>
    </row>
    <row r="212" spans="1:4" x14ac:dyDescent="0.25">
      <c r="A212" t="s">
        <v>22</v>
      </c>
    </row>
    <row r="213" spans="1:4" x14ac:dyDescent="0.25">
      <c r="A213" t="s">
        <v>23</v>
      </c>
    </row>
    <row r="214" spans="1:4" x14ac:dyDescent="0.25">
      <c r="A214" t="s">
        <v>24</v>
      </c>
    </row>
    <row r="217" spans="1:4" x14ac:dyDescent="0.25">
      <c r="D217" s="7" t="str">
        <f>HYPERLINK("#'Indice'!A1", "Ir al índice")</f>
        <v>Ir al índice</v>
      </c>
    </row>
    <row r="218" spans="1:4" ht="17.25" x14ac:dyDescent="0.3">
      <c r="A218" s="4" t="s">
        <v>1023</v>
      </c>
    </row>
    <row r="219" spans="1:4" x14ac:dyDescent="0.25">
      <c r="A219" s="5" t="s">
        <v>9</v>
      </c>
      <c r="B219" s="5" t="s">
        <v>71</v>
      </c>
      <c r="C219" s="5" t="s">
        <v>11</v>
      </c>
      <c r="D219" s="5" t="s">
        <v>501</v>
      </c>
    </row>
    <row r="220" spans="1:4" x14ac:dyDescent="0.25">
      <c r="A220" s="6" t="s">
        <v>72</v>
      </c>
      <c r="B220" s="6" t="s">
        <v>73</v>
      </c>
      <c r="C220" s="6" t="s">
        <v>15</v>
      </c>
      <c r="D220" s="6">
        <v>202074.626046969</v>
      </c>
    </row>
    <row r="221" spans="1:4" x14ac:dyDescent="0.25">
      <c r="A221" s="6" t="s">
        <v>72</v>
      </c>
      <c r="B221" s="6" t="s">
        <v>73</v>
      </c>
      <c r="C221" s="6" t="s">
        <v>16</v>
      </c>
      <c r="D221" s="6">
        <v>37906.9590412654</v>
      </c>
    </row>
    <row r="222" spans="1:4" x14ac:dyDescent="0.25">
      <c r="A222" s="6" t="s">
        <v>72</v>
      </c>
      <c r="B222" s="6" t="s">
        <v>73</v>
      </c>
      <c r="C222" s="6" t="s">
        <v>17</v>
      </c>
      <c r="D222" s="6">
        <v>180150.39179188799</v>
      </c>
    </row>
    <row r="223" spans="1:4" x14ac:dyDescent="0.25">
      <c r="A223" s="6" t="s">
        <v>72</v>
      </c>
      <c r="B223" s="6" t="s">
        <v>73</v>
      </c>
      <c r="C223" s="6" t="s">
        <v>18</v>
      </c>
      <c r="D223" s="6">
        <v>266090.78212219197</v>
      </c>
    </row>
    <row r="224" spans="1:4" x14ac:dyDescent="0.25">
      <c r="A224" s="6" t="s">
        <v>74</v>
      </c>
      <c r="B224" s="6" t="s">
        <v>75</v>
      </c>
      <c r="C224" s="6" t="s">
        <v>15</v>
      </c>
      <c r="D224" s="6">
        <v>518713.75359623</v>
      </c>
    </row>
    <row r="225" spans="1:4" x14ac:dyDescent="0.25">
      <c r="A225" s="6" t="s">
        <v>74</v>
      </c>
      <c r="B225" s="6" t="s">
        <v>75</v>
      </c>
      <c r="C225" s="6" t="s">
        <v>16</v>
      </c>
      <c r="D225" s="6">
        <v>25000</v>
      </c>
    </row>
    <row r="226" spans="1:4" x14ac:dyDescent="0.25">
      <c r="A226" s="6" t="s">
        <v>74</v>
      </c>
      <c r="B226" s="6" t="s">
        <v>75</v>
      </c>
      <c r="C226" s="6" t="s">
        <v>17</v>
      </c>
      <c r="D226" s="6">
        <v>666768.01437557198</v>
      </c>
    </row>
    <row r="227" spans="1:4" x14ac:dyDescent="0.25">
      <c r="A227" s="6" t="s">
        <v>74</v>
      </c>
      <c r="B227" s="6" t="s">
        <v>75</v>
      </c>
      <c r="C227" s="6" t="s">
        <v>18</v>
      </c>
      <c r="D227" s="6">
        <v>344640.95208082302</v>
      </c>
    </row>
    <row r="228" spans="1:4" x14ac:dyDescent="0.25">
      <c r="A228" s="6" t="s">
        <v>76</v>
      </c>
      <c r="B228" s="6" t="s">
        <v>77</v>
      </c>
      <c r="C228" s="6" t="s">
        <v>15</v>
      </c>
      <c r="D228" s="6">
        <v>95928.117311110705</v>
      </c>
    </row>
    <row r="229" spans="1:4" x14ac:dyDescent="0.25">
      <c r="A229" s="6" t="s">
        <v>76</v>
      </c>
      <c r="B229" s="6" t="s">
        <v>77</v>
      </c>
      <c r="C229" s="6" t="s">
        <v>17</v>
      </c>
      <c r="D229" s="6">
        <v>107570.39416758499</v>
      </c>
    </row>
    <row r="230" spans="1:4" x14ac:dyDescent="0.25">
      <c r="A230" s="6" t="s">
        <v>76</v>
      </c>
      <c r="B230" s="6" t="s">
        <v>77</v>
      </c>
      <c r="C230" s="6" t="s">
        <v>18</v>
      </c>
      <c r="D230" s="6">
        <v>130104.299696345</v>
      </c>
    </row>
    <row r="231" spans="1:4" x14ac:dyDescent="0.25">
      <c r="A231" s="6" t="s">
        <v>78</v>
      </c>
      <c r="B231" s="6" t="s">
        <v>79</v>
      </c>
      <c r="C231" s="6" t="s">
        <v>15</v>
      </c>
      <c r="D231" s="6">
        <v>143069.61725816701</v>
      </c>
    </row>
    <row r="232" spans="1:4" x14ac:dyDescent="0.25">
      <c r="A232" s="6" t="s">
        <v>78</v>
      </c>
      <c r="B232" s="6" t="s">
        <v>79</v>
      </c>
      <c r="C232" s="6" t="s">
        <v>17</v>
      </c>
      <c r="D232" s="6">
        <v>92500.376120773595</v>
      </c>
    </row>
    <row r="233" spans="1:4" x14ac:dyDescent="0.25">
      <c r="A233" s="6" t="s">
        <v>78</v>
      </c>
      <c r="B233" s="6" t="s">
        <v>79</v>
      </c>
      <c r="C233" s="6" t="s">
        <v>18</v>
      </c>
      <c r="D233" s="6">
        <v>94562.612892019897</v>
      </c>
    </row>
    <row r="234" spans="1:4" x14ac:dyDescent="0.25">
      <c r="A234" s="6" t="s">
        <v>80</v>
      </c>
      <c r="B234" s="6" t="s">
        <v>81</v>
      </c>
      <c r="C234" s="6" t="s">
        <v>15</v>
      </c>
      <c r="D234" s="6">
        <v>71626.608848409305</v>
      </c>
    </row>
    <row r="235" spans="1:4" x14ac:dyDescent="0.25">
      <c r="A235" s="6" t="s">
        <v>80</v>
      </c>
      <c r="B235" s="6" t="s">
        <v>81</v>
      </c>
      <c r="C235" s="6" t="s">
        <v>17</v>
      </c>
      <c r="D235" s="6">
        <v>113383.31374019801</v>
      </c>
    </row>
    <row r="236" spans="1:4" x14ac:dyDescent="0.25">
      <c r="A236" s="6" t="s">
        <v>80</v>
      </c>
      <c r="B236" s="6" t="s">
        <v>81</v>
      </c>
      <c r="C236" s="6" t="s">
        <v>18</v>
      </c>
      <c r="D236" s="6">
        <v>83137.104000738793</v>
      </c>
    </row>
    <row r="237" spans="1:4" x14ac:dyDescent="0.25">
      <c r="A237" s="6" t="s">
        <v>82</v>
      </c>
      <c r="B237" s="6" t="s">
        <v>83</v>
      </c>
      <c r="C237" s="6" t="s">
        <v>15</v>
      </c>
      <c r="D237" s="6">
        <v>83328.887780434001</v>
      </c>
    </row>
    <row r="238" spans="1:4" x14ac:dyDescent="0.25">
      <c r="A238" s="6" t="s">
        <v>82</v>
      </c>
      <c r="B238" s="6" t="s">
        <v>83</v>
      </c>
      <c r="C238" s="6" t="s">
        <v>17</v>
      </c>
      <c r="D238" s="6">
        <v>44500.842046827202</v>
      </c>
    </row>
    <row r="239" spans="1:4" x14ac:dyDescent="0.25">
      <c r="A239" s="6" t="s">
        <v>82</v>
      </c>
      <c r="B239" s="6" t="s">
        <v>83</v>
      </c>
      <c r="C239" s="6" t="s">
        <v>18</v>
      </c>
      <c r="D239" s="6">
        <v>92963.003672220701</v>
      </c>
    </row>
    <row r="240" spans="1:4" x14ac:dyDescent="0.25">
      <c r="A240" s="6" t="s">
        <v>84</v>
      </c>
      <c r="B240" s="6" t="s">
        <v>85</v>
      </c>
      <c r="C240" s="6" t="s">
        <v>15</v>
      </c>
      <c r="D240" s="6">
        <v>63627.615636708899</v>
      </c>
    </row>
    <row r="241" spans="1:4" x14ac:dyDescent="0.25">
      <c r="A241" s="6" t="s">
        <v>84</v>
      </c>
      <c r="B241" s="6" t="s">
        <v>85</v>
      </c>
      <c r="C241" s="6" t="s">
        <v>16</v>
      </c>
      <c r="D241" s="6">
        <v>20000</v>
      </c>
    </row>
    <row r="242" spans="1:4" x14ac:dyDescent="0.25">
      <c r="A242" s="6" t="s">
        <v>84</v>
      </c>
      <c r="B242" s="6" t="s">
        <v>85</v>
      </c>
      <c r="C242" s="6" t="s">
        <v>17</v>
      </c>
      <c r="D242" s="6">
        <v>78004.347845732205</v>
      </c>
    </row>
    <row r="243" spans="1:4" x14ac:dyDescent="0.25">
      <c r="A243" s="6" t="s">
        <v>84</v>
      </c>
      <c r="B243" s="6" t="s">
        <v>85</v>
      </c>
      <c r="C243" s="6" t="s">
        <v>18</v>
      </c>
      <c r="D243" s="6">
        <v>92345.504247973804</v>
      </c>
    </row>
    <row r="244" spans="1:4" x14ac:dyDescent="0.25">
      <c r="A244" s="6" t="s">
        <v>86</v>
      </c>
      <c r="B244" s="6" t="s">
        <v>87</v>
      </c>
      <c r="C244" s="6" t="s">
        <v>15</v>
      </c>
      <c r="D244" s="6">
        <v>281873.08949893998</v>
      </c>
    </row>
    <row r="245" spans="1:4" x14ac:dyDescent="0.25">
      <c r="A245" s="6" t="s">
        <v>86</v>
      </c>
      <c r="B245" s="6" t="s">
        <v>87</v>
      </c>
      <c r="C245" s="6" t="s">
        <v>17</v>
      </c>
      <c r="D245" s="6">
        <v>116778.04546559999</v>
      </c>
    </row>
    <row r="246" spans="1:4" x14ac:dyDescent="0.25">
      <c r="A246" s="6" t="s">
        <v>86</v>
      </c>
      <c r="B246" s="6" t="s">
        <v>87</v>
      </c>
      <c r="C246" s="6" t="s">
        <v>18</v>
      </c>
      <c r="D246" s="6">
        <v>135275.54762167201</v>
      </c>
    </row>
    <row r="247" spans="1:4" x14ac:dyDescent="0.25">
      <c r="A247" s="6" t="s">
        <v>88</v>
      </c>
      <c r="B247" s="6" t="s">
        <v>89</v>
      </c>
      <c r="C247" s="6" t="s">
        <v>15</v>
      </c>
      <c r="D247" s="6">
        <v>85585.753272796297</v>
      </c>
    </row>
    <row r="248" spans="1:4" x14ac:dyDescent="0.25">
      <c r="A248" s="6" t="s">
        <v>88</v>
      </c>
      <c r="B248" s="6" t="s">
        <v>89</v>
      </c>
      <c r="C248" s="6" t="s">
        <v>17</v>
      </c>
      <c r="D248" s="6">
        <v>171022.654552069</v>
      </c>
    </row>
    <row r="249" spans="1:4" x14ac:dyDescent="0.25">
      <c r="A249" s="6" t="s">
        <v>88</v>
      </c>
      <c r="B249" s="6" t="s">
        <v>89</v>
      </c>
      <c r="C249" s="6" t="s">
        <v>18</v>
      </c>
      <c r="D249" s="6">
        <v>156637.93566306599</v>
      </c>
    </row>
    <row r="250" spans="1:4" x14ac:dyDescent="0.25">
      <c r="A250" s="6" t="s">
        <v>90</v>
      </c>
      <c r="B250" s="6" t="s">
        <v>91</v>
      </c>
      <c r="C250" s="6" t="s">
        <v>15</v>
      </c>
      <c r="D250" s="6">
        <v>91601.567646781201</v>
      </c>
    </row>
    <row r="251" spans="1:4" x14ac:dyDescent="0.25">
      <c r="A251" s="6" t="s">
        <v>90</v>
      </c>
      <c r="B251" s="6" t="s">
        <v>91</v>
      </c>
      <c r="C251" s="6" t="s">
        <v>17</v>
      </c>
      <c r="D251" s="6">
        <v>78489.271194025205</v>
      </c>
    </row>
    <row r="252" spans="1:4" x14ac:dyDescent="0.25">
      <c r="A252" s="6" t="s">
        <v>90</v>
      </c>
      <c r="B252" s="6" t="s">
        <v>91</v>
      </c>
      <c r="C252" s="6" t="s">
        <v>18</v>
      </c>
      <c r="D252" s="6">
        <v>144940.46865830701</v>
      </c>
    </row>
    <row r="253" spans="1:4" x14ac:dyDescent="0.25">
      <c r="A253" s="6" t="s">
        <v>92</v>
      </c>
      <c r="B253" s="6" t="s">
        <v>93</v>
      </c>
      <c r="C253" s="6" t="s">
        <v>15</v>
      </c>
      <c r="D253" s="6">
        <v>295254.66839849</v>
      </c>
    </row>
    <row r="254" spans="1:4" x14ac:dyDescent="0.25">
      <c r="A254" s="6" t="s">
        <v>92</v>
      </c>
      <c r="B254" s="6" t="s">
        <v>93</v>
      </c>
      <c r="C254" s="6" t="s">
        <v>16</v>
      </c>
      <c r="D254" s="6">
        <v>213922.28465771</v>
      </c>
    </row>
    <row r="255" spans="1:4" x14ac:dyDescent="0.25">
      <c r="A255" s="6" t="s">
        <v>92</v>
      </c>
      <c r="B255" s="6" t="s">
        <v>93</v>
      </c>
      <c r="C255" s="6" t="s">
        <v>17</v>
      </c>
      <c r="D255" s="6">
        <v>235757.57111970699</v>
      </c>
    </row>
    <row r="256" spans="1:4" x14ac:dyDescent="0.25">
      <c r="A256" s="6" t="s">
        <v>92</v>
      </c>
      <c r="B256" s="6" t="s">
        <v>93</v>
      </c>
      <c r="C256" s="6" t="s">
        <v>18</v>
      </c>
      <c r="D256" s="6">
        <v>216296.30060652201</v>
      </c>
    </row>
    <row r="257" spans="1:4" x14ac:dyDescent="0.25">
      <c r="A257" s="6" t="s">
        <v>94</v>
      </c>
      <c r="B257" s="6" t="s">
        <v>95</v>
      </c>
      <c r="C257" s="6" t="s">
        <v>15</v>
      </c>
      <c r="D257" s="6">
        <v>108375.895298894</v>
      </c>
    </row>
    <row r="258" spans="1:4" x14ac:dyDescent="0.25">
      <c r="A258" s="6" t="s">
        <v>94</v>
      </c>
      <c r="B258" s="6" t="s">
        <v>95</v>
      </c>
      <c r="C258" s="6" t="s">
        <v>17</v>
      </c>
      <c r="D258" s="6">
        <v>82457.972142388899</v>
      </c>
    </row>
    <row r="259" spans="1:4" x14ac:dyDescent="0.25">
      <c r="A259" s="6" t="s">
        <v>94</v>
      </c>
      <c r="B259" s="6" t="s">
        <v>95</v>
      </c>
      <c r="C259" s="6" t="s">
        <v>18</v>
      </c>
      <c r="D259" s="6">
        <v>183688.17741235101</v>
      </c>
    </row>
    <row r="260" spans="1:4" x14ac:dyDescent="0.25">
      <c r="A260" s="6" t="s">
        <v>96</v>
      </c>
      <c r="B260" s="6" t="s">
        <v>97</v>
      </c>
      <c r="C260" s="6" t="s">
        <v>15</v>
      </c>
      <c r="D260" s="6">
        <v>287008.366149084</v>
      </c>
    </row>
    <row r="261" spans="1:4" x14ac:dyDescent="0.25">
      <c r="A261" s="6" t="s">
        <v>96</v>
      </c>
      <c r="B261" s="6" t="s">
        <v>97</v>
      </c>
      <c r="C261" s="6" t="s">
        <v>16</v>
      </c>
      <c r="D261" s="6">
        <v>340000</v>
      </c>
    </row>
    <row r="262" spans="1:4" x14ac:dyDescent="0.25">
      <c r="A262" s="6" t="s">
        <v>96</v>
      </c>
      <c r="B262" s="6" t="s">
        <v>97</v>
      </c>
      <c r="C262" s="6" t="s">
        <v>17</v>
      </c>
      <c r="D262" s="6">
        <v>242576.520279043</v>
      </c>
    </row>
    <row r="263" spans="1:4" x14ac:dyDescent="0.25">
      <c r="A263" s="6" t="s">
        <v>96</v>
      </c>
      <c r="B263" s="6" t="s">
        <v>97</v>
      </c>
      <c r="C263" s="6" t="s">
        <v>18</v>
      </c>
      <c r="D263" s="6">
        <v>272012.163002863</v>
      </c>
    </row>
    <row r="264" spans="1:4" x14ac:dyDescent="0.25">
      <c r="A264" s="6" t="s">
        <v>98</v>
      </c>
      <c r="B264" s="6" t="s">
        <v>99</v>
      </c>
      <c r="C264" s="6" t="s">
        <v>15</v>
      </c>
      <c r="D264" s="6">
        <v>73909.886142550706</v>
      </c>
    </row>
    <row r="265" spans="1:4" x14ac:dyDescent="0.25">
      <c r="A265" s="6" t="s">
        <v>98</v>
      </c>
      <c r="B265" s="6" t="s">
        <v>99</v>
      </c>
      <c r="C265" s="6" t="s">
        <v>17</v>
      </c>
      <c r="D265" s="6">
        <v>68089.057535651096</v>
      </c>
    </row>
    <row r="266" spans="1:4" x14ac:dyDescent="0.25">
      <c r="A266" s="6" t="s">
        <v>98</v>
      </c>
      <c r="B266" s="6" t="s">
        <v>99</v>
      </c>
      <c r="C266" s="6" t="s">
        <v>18</v>
      </c>
      <c r="D266" s="6">
        <v>97522.211361746304</v>
      </c>
    </row>
    <row r="267" spans="1:4" x14ac:dyDescent="0.25">
      <c r="A267" s="6" t="s">
        <v>100</v>
      </c>
      <c r="B267" s="6" t="s">
        <v>101</v>
      </c>
      <c r="C267" s="6" t="s">
        <v>15</v>
      </c>
      <c r="D267" s="6">
        <v>203903.80515536899</v>
      </c>
    </row>
    <row r="268" spans="1:4" x14ac:dyDescent="0.25">
      <c r="A268" s="6" t="s">
        <v>100</v>
      </c>
      <c r="B268" s="6" t="s">
        <v>101</v>
      </c>
      <c r="C268" s="6" t="s">
        <v>17</v>
      </c>
      <c r="D268" s="6">
        <v>215747.319203319</v>
      </c>
    </row>
    <row r="269" spans="1:4" x14ac:dyDescent="0.25">
      <c r="A269" s="6" t="s">
        <v>100</v>
      </c>
      <c r="B269" s="6" t="s">
        <v>101</v>
      </c>
      <c r="C269" s="6" t="s">
        <v>18</v>
      </c>
      <c r="D269" s="6">
        <v>203885.41582256299</v>
      </c>
    </row>
    <row r="270" spans="1:4" x14ac:dyDescent="0.25">
      <c r="A270" s="6" t="s">
        <v>102</v>
      </c>
      <c r="B270" s="6" t="s">
        <v>103</v>
      </c>
      <c r="C270" s="6" t="s">
        <v>15</v>
      </c>
      <c r="D270" s="6">
        <v>113639.82042301699</v>
      </c>
    </row>
    <row r="271" spans="1:4" x14ac:dyDescent="0.25">
      <c r="A271" s="6" t="s">
        <v>102</v>
      </c>
      <c r="B271" s="6" t="s">
        <v>103</v>
      </c>
      <c r="C271" s="6" t="s">
        <v>16</v>
      </c>
      <c r="D271" s="6">
        <v>50000</v>
      </c>
    </row>
    <row r="272" spans="1:4" x14ac:dyDescent="0.25">
      <c r="A272" s="6" t="s">
        <v>102</v>
      </c>
      <c r="B272" s="6" t="s">
        <v>103</v>
      </c>
      <c r="C272" s="6" t="s">
        <v>17</v>
      </c>
      <c r="D272" s="6">
        <v>144902.71109763399</v>
      </c>
    </row>
    <row r="273" spans="1:4" x14ac:dyDescent="0.25">
      <c r="A273" s="6" t="s">
        <v>102</v>
      </c>
      <c r="B273" s="6" t="s">
        <v>103</v>
      </c>
      <c r="C273" s="6" t="s">
        <v>18</v>
      </c>
      <c r="D273" s="6">
        <v>145783.90995627601</v>
      </c>
    </row>
    <row r="274" spans="1:4" x14ac:dyDescent="0.25">
      <c r="A274" s="6" t="s">
        <v>104</v>
      </c>
      <c r="B274" s="6" t="s">
        <v>105</v>
      </c>
      <c r="C274" s="6" t="s">
        <v>15</v>
      </c>
      <c r="D274" s="6">
        <v>110748.698137175</v>
      </c>
    </row>
    <row r="275" spans="1:4" x14ac:dyDescent="0.25">
      <c r="A275" s="6" t="s">
        <v>104</v>
      </c>
      <c r="B275" s="6" t="s">
        <v>105</v>
      </c>
      <c r="C275" s="6" t="s">
        <v>17</v>
      </c>
      <c r="D275" s="6">
        <v>219733.848442455</v>
      </c>
    </row>
    <row r="276" spans="1:4" x14ac:dyDescent="0.25">
      <c r="A276" s="6" t="s">
        <v>104</v>
      </c>
      <c r="B276" s="6" t="s">
        <v>105</v>
      </c>
      <c r="C276" s="6" t="s">
        <v>18</v>
      </c>
      <c r="D276" s="6">
        <v>166644.391119982</v>
      </c>
    </row>
    <row r="277" spans="1:4" x14ac:dyDescent="0.25">
      <c r="A277" s="6" t="s">
        <v>106</v>
      </c>
      <c r="B277" s="6" t="s">
        <v>107</v>
      </c>
      <c r="C277" s="6" t="s">
        <v>15</v>
      </c>
      <c r="D277" s="6">
        <v>67687.399469375101</v>
      </c>
    </row>
    <row r="278" spans="1:4" x14ac:dyDescent="0.25">
      <c r="A278" s="6" t="s">
        <v>106</v>
      </c>
      <c r="B278" s="6" t="s">
        <v>107</v>
      </c>
      <c r="C278" s="6" t="s">
        <v>17</v>
      </c>
      <c r="D278" s="6">
        <v>99014.386791431403</v>
      </c>
    </row>
    <row r="279" spans="1:4" x14ac:dyDescent="0.25">
      <c r="A279" s="6" t="s">
        <v>106</v>
      </c>
      <c r="B279" s="6" t="s">
        <v>107</v>
      </c>
      <c r="C279" s="6" t="s">
        <v>18</v>
      </c>
      <c r="D279" s="6">
        <v>112403.65590355601</v>
      </c>
    </row>
    <row r="280" spans="1:4" x14ac:dyDescent="0.25">
      <c r="A280" s="6" t="s">
        <v>108</v>
      </c>
      <c r="B280" s="6" t="s">
        <v>109</v>
      </c>
      <c r="C280" s="6" t="s">
        <v>15</v>
      </c>
      <c r="D280" s="6">
        <v>52603.088630760998</v>
      </c>
    </row>
    <row r="281" spans="1:4" x14ac:dyDescent="0.25">
      <c r="A281" s="6" t="s">
        <v>108</v>
      </c>
      <c r="B281" s="6" t="s">
        <v>109</v>
      </c>
      <c r="C281" s="6" t="s">
        <v>17</v>
      </c>
      <c r="D281" s="6">
        <v>145834.09948989601</v>
      </c>
    </row>
    <row r="282" spans="1:4" x14ac:dyDescent="0.25">
      <c r="A282" s="6" t="s">
        <v>108</v>
      </c>
      <c r="B282" s="6" t="s">
        <v>109</v>
      </c>
      <c r="C282" s="6" t="s">
        <v>18</v>
      </c>
      <c r="D282" s="6">
        <v>89247.131406232598</v>
      </c>
    </row>
    <row r="283" spans="1:4" x14ac:dyDescent="0.25">
      <c r="A283" t="s">
        <v>21</v>
      </c>
    </row>
    <row r="284" spans="1:4" x14ac:dyDescent="0.25">
      <c r="A284" t="s">
        <v>1037</v>
      </c>
    </row>
    <row r="285" spans="1:4" x14ac:dyDescent="0.25">
      <c r="A285" t="s">
        <v>22</v>
      </c>
    </row>
    <row r="286" spans="1:4" x14ac:dyDescent="0.25">
      <c r="A286" t="s">
        <v>23</v>
      </c>
    </row>
    <row r="287" spans="1:4" x14ac:dyDescent="0.25">
      <c r="A287" t="s">
        <v>24</v>
      </c>
    </row>
    <row r="290" spans="1:4" x14ac:dyDescent="0.25">
      <c r="D290" s="7" t="str">
        <f>HYPERLINK("#'Indice'!A1", "Ir al índice")</f>
        <v>Ir al índice</v>
      </c>
    </row>
    <row r="291" spans="1:4" ht="17.25" x14ac:dyDescent="0.3">
      <c r="A291" s="4" t="s">
        <v>1024</v>
      </c>
    </row>
    <row r="292" spans="1:4" x14ac:dyDescent="0.25">
      <c r="A292" s="5" t="s">
        <v>9</v>
      </c>
      <c r="B292" s="5" t="s">
        <v>114</v>
      </c>
      <c r="C292" s="5" t="s">
        <v>11</v>
      </c>
      <c r="D292" s="5" t="s">
        <v>501</v>
      </c>
    </row>
    <row r="293" spans="1:4" x14ac:dyDescent="0.25">
      <c r="A293" s="6" t="s">
        <v>88</v>
      </c>
      <c r="B293" s="6" t="s">
        <v>115</v>
      </c>
      <c r="C293" s="6" t="s">
        <v>15</v>
      </c>
      <c r="D293" s="6">
        <v>214009.041267553</v>
      </c>
    </row>
    <row r="294" spans="1:4" x14ac:dyDescent="0.25">
      <c r="A294" s="6" t="s">
        <v>88</v>
      </c>
      <c r="B294" s="6" t="s">
        <v>115</v>
      </c>
      <c r="C294" s="6" t="s">
        <v>16</v>
      </c>
      <c r="D294" s="6">
        <v>35000</v>
      </c>
    </row>
    <row r="295" spans="1:4" x14ac:dyDescent="0.25">
      <c r="A295" s="6" t="s">
        <v>88</v>
      </c>
      <c r="B295" s="6" t="s">
        <v>115</v>
      </c>
      <c r="C295" s="6" t="s">
        <v>17</v>
      </c>
      <c r="D295" s="6">
        <v>123913.836796016</v>
      </c>
    </row>
    <row r="296" spans="1:4" x14ac:dyDescent="0.25">
      <c r="A296" s="6" t="s">
        <v>88</v>
      </c>
      <c r="B296" s="6" t="s">
        <v>115</v>
      </c>
      <c r="C296" s="6" t="s">
        <v>18</v>
      </c>
      <c r="D296" s="6">
        <v>132702.74910413899</v>
      </c>
    </row>
    <row r="297" spans="1:4" x14ac:dyDescent="0.25">
      <c r="A297" s="6" t="s">
        <v>92</v>
      </c>
      <c r="B297" s="6" t="s">
        <v>116</v>
      </c>
      <c r="C297" s="6" t="s">
        <v>17</v>
      </c>
      <c r="D297" s="6">
        <v>65000</v>
      </c>
    </row>
    <row r="298" spans="1:4" x14ac:dyDescent="0.25">
      <c r="A298" s="6" t="s">
        <v>92</v>
      </c>
      <c r="B298" s="6" t="s">
        <v>116</v>
      </c>
      <c r="C298" s="6" t="s">
        <v>18</v>
      </c>
      <c r="D298" s="6">
        <v>85810.036969851004</v>
      </c>
    </row>
    <row r="299" spans="1:4" x14ac:dyDescent="0.25">
      <c r="A299" s="6" t="s">
        <v>94</v>
      </c>
      <c r="B299" s="6" t="s">
        <v>117</v>
      </c>
      <c r="C299" s="6" t="s">
        <v>15</v>
      </c>
      <c r="D299" s="6">
        <v>276560.81049617101</v>
      </c>
    </row>
    <row r="300" spans="1:4" x14ac:dyDescent="0.25">
      <c r="A300" s="6" t="s">
        <v>94</v>
      </c>
      <c r="B300" s="6" t="s">
        <v>117</v>
      </c>
      <c r="C300" s="6" t="s">
        <v>16</v>
      </c>
      <c r="D300" s="6">
        <v>50000</v>
      </c>
    </row>
    <row r="301" spans="1:4" x14ac:dyDescent="0.25">
      <c r="A301" s="6" t="s">
        <v>94</v>
      </c>
      <c r="B301" s="6" t="s">
        <v>117</v>
      </c>
      <c r="C301" s="6" t="s">
        <v>17</v>
      </c>
      <c r="D301" s="6">
        <v>123333.328125</v>
      </c>
    </row>
    <row r="302" spans="1:4" x14ac:dyDescent="0.25">
      <c r="A302" s="6" t="s">
        <v>94</v>
      </c>
      <c r="B302" s="6" t="s">
        <v>117</v>
      </c>
      <c r="C302" s="6" t="s">
        <v>18</v>
      </c>
      <c r="D302" s="6">
        <v>220761.791627283</v>
      </c>
    </row>
    <row r="303" spans="1:4" x14ac:dyDescent="0.25">
      <c r="A303" s="6" t="s">
        <v>96</v>
      </c>
      <c r="B303" s="6" t="s">
        <v>118</v>
      </c>
      <c r="C303" s="6" t="s">
        <v>15</v>
      </c>
      <c r="D303" s="6">
        <v>117116.805055704</v>
      </c>
    </row>
    <row r="304" spans="1:4" x14ac:dyDescent="0.25">
      <c r="A304" s="6" t="s">
        <v>96</v>
      </c>
      <c r="B304" s="6" t="s">
        <v>118</v>
      </c>
      <c r="C304" s="6" t="s">
        <v>17</v>
      </c>
      <c r="D304" s="6">
        <v>60833.33203125</v>
      </c>
    </row>
    <row r="305" spans="1:4" x14ac:dyDescent="0.25">
      <c r="A305" s="6" t="s">
        <v>96</v>
      </c>
      <c r="B305" s="6" t="s">
        <v>118</v>
      </c>
      <c r="C305" s="6" t="s">
        <v>18</v>
      </c>
      <c r="D305" s="6">
        <v>300358.94211733103</v>
      </c>
    </row>
    <row r="306" spans="1:4" x14ac:dyDescent="0.25">
      <c r="A306" s="6" t="s">
        <v>98</v>
      </c>
      <c r="B306" s="6" t="s">
        <v>119</v>
      </c>
      <c r="C306" s="6" t="s">
        <v>17</v>
      </c>
      <c r="D306" s="6">
        <v>121862.26416842001</v>
      </c>
    </row>
    <row r="307" spans="1:4" x14ac:dyDescent="0.25">
      <c r="A307" s="6" t="s">
        <v>98</v>
      </c>
      <c r="B307" s="6" t="s">
        <v>119</v>
      </c>
      <c r="C307" s="6" t="s">
        <v>18</v>
      </c>
      <c r="D307" s="6">
        <v>403488.63419234398</v>
      </c>
    </row>
    <row r="308" spans="1:4" x14ac:dyDescent="0.25">
      <c r="A308" s="6" t="s">
        <v>106</v>
      </c>
      <c r="B308" s="6" t="s">
        <v>120</v>
      </c>
      <c r="C308" s="6" t="s">
        <v>15</v>
      </c>
      <c r="D308" s="6">
        <v>542323.90835787298</v>
      </c>
    </row>
    <row r="309" spans="1:4" x14ac:dyDescent="0.25">
      <c r="A309" s="6" t="s">
        <v>106</v>
      </c>
      <c r="B309" s="6" t="s">
        <v>120</v>
      </c>
      <c r="C309" s="6" t="s">
        <v>17</v>
      </c>
      <c r="D309" s="6">
        <v>339483.24107915501</v>
      </c>
    </row>
    <row r="310" spans="1:4" x14ac:dyDescent="0.25">
      <c r="A310" s="6" t="s">
        <v>106</v>
      </c>
      <c r="B310" s="6" t="s">
        <v>120</v>
      </c>
      <c r="C310" s="6" t="s">
        <v>18</v>
      </c>
      <c r="D310" s="6">
        <v>261528.12372247101</v>
      </c>
    </row>
    <row r="311" spans="1:4" x14ac:dyDescent="0.25">
      <c r="A311" s="6" t="s">
        <v>108</v>
      </c>
      <c r="B311" s="6" t="s">
        <v>121</v>
      </c>
      <c r="C311" s="6" t="s">
        <v>15</v>
      </c>
      <c r="D311" s="6">
        <v>632334.16444067401</v>
      </c>
    </row>
    <row r="312" spans="1:4" x14ac:dyDescent="0.25">
      <c r="A312" s="6" t="s">
        <v>108</v>
      </c>
      <c r="B312" s="6" t="s">
        <v>121</v>
      </c>
      <c r="C312" s="6" t="s">
        <v>17</v>
      </c>
      <c r="D312" s="6">
        <v>338511.68765087897</v>
      </c>
    </row>
    <row r="313" spans="1:4" x14ac:dyDescent="0.25">
      <c r="A313" s="6" t="s">
        <v>108</v>
      </c>
      <c r="B313" s="6" t="s">
        <v>121</v>
      </c>
      <c r="C313" s="6" t="s">
        <v>18</v>
      </c>
      <c r="D313" s="6">
        <v>281922.02970914397</v>
      </c>
    </row>
    <row r="314" spans="1:4" x14ac:dyDescent="0.25">
      <c r="A314" s="6" t="s">
        <v>110</v>
      </c>
      <c r="B314" s="6" t="s">
        <v>122</v>
      </c>
      <c r="C314" s="6" t="s">
        <v>15</v>
      </c>
      <c r="D314" s="6">
        <v>463703.83470343199</v>
      </c>
    </row>
    <row r="315" spans="1:4" x14ac:dyDescent="0.25">
      <c r="A315" s="6" t="s">
        <v>110</v>
      </c>
      <c r="B315" s="6" t="s">
        <v>122</v>
      </c>
      <c r="C315" s="6" t="s">
        <v>16</v>
      </c>
      <c r="D315" s="6">
        <v>311666.6875</v>
      </c>
    </row>
    <row r="316" spans="1:4" x14ac:dyDescent="0.25">
      <c r="A316" s="6" t="s">
        <v>110</v>
      </c>
      <c r="B316" s="6" t="s">
        <v>122</v>
      </c>
      <c r="C316" s="6" t="s">
        <v>17</v>
      </c>
      <c r="D316" s="6">
        <v>56666.6640625</v>
      </c>
    </row>
    <row r="317" spans="1:4" x14ac:dyDescent="0.25">
      <c r="A317" s="6" t="s">
        <v>110</v>
      </c>
      <c r="B317" s="6" t="s">
        <v>122</v>
      </c>
      <c r="C317" s="6" t="s">
        <v>18</v>
      </c>
      <c r="D317" s="6">
        <v>515381.305239612</v>
      </c>
    </row>
    <row r="318" spans="1:4" x14ac:dyDescent="0.25">
      <c r="A318" s="6" t="s">
        <v>123</v>
      </c>
      <c r="B318" s="6" t="s">
        <v>124</v>
      </c>
      <c r="C318" s="6" t="s">
        <v>15</v>
      </c>
      <c r="D318" s="6">
        <v>62647.014550588799</v>
      </c>
    </row>
    <row r="319" spans="1:4" x14ac:dyDescent="0.25">
      <c r="A319" s="6" t="s">
        <v>123</v>
      </c>
      <c r="B319" s="6" t="s">
        <v>124</v>
      </c>
      <c r="C319" s="6" t="s">
        <v>17</v>
      </c>
      <c r="D319" s="6">
        <v>84101.448356139896</v>
      </c>
    </row>
    <row r="320" spans="1:4" x14ac:dyDescent="0.25">
      <c r="A320" s="6" t="s">
        <v>123</v>
      </c>
      <c r="B320" s="6" t="s">
        <v>124</v>
      </c>
      <c r="C320" s="6" t="s">
        <v>18</v>
      </c>
      <c r="D320" s="6">
        <v>206405.55644753599</v>
      </c>
    </row>
    <row r="321" spans="1:4" x14ac:dyDescent="0.25">
      <c r="A321" s="6" t="s">
        <v>125</v>
      </c>
      <c r="B321" s="6" t="s">
        <v>126</v>
      </c>
      <c r="C321" s="6" t="s">
        <v>15</v>
      </c>
      <c r="D321" s="6">
        <v>262502.58845755801</v>
      </c>
    </row>
    <row r="322" spans="1:4" x14ac:dyDescent="0.25">
      <c r="A322" s="6" t="s">
        <v>125</v>
      </c>
      <c r="B322" s="6" t="s">
        <v>126</v>
      </c>
      <c r="C322" s="6" t="s">
        <v>17</v>
      </c>
      <c r="D322" s="6">
        <v>471652.45980328898</v>
      </c>
    </row>
    <row r="323" spans="1:4" x14ac:dyDescent="0.25">
      <c r="A323" s="6" t="s">
        <v>125</v>
      </c>
      <c r="B323" s="6" t="s">
        <v>126</v>
      </c>
      <c r="C323" s="6" t="s">
        <v>18</v>
      </c>
      <c r="D323" s="6">
        <v>363138.70221155399</v>
      </c>
    </row>
    <row r="324" spans="1:4" x14ac:dyDescent="0.25">
      <c r="A324" s="6" t="s">
        <v>127</v>
      </c>
      <c r="B324" s="6" t="s">
        <v>128</v>
      </c>
      <c r="C324" s="6" t="s">
        <v>15</v>
      </c>
      <c r="D324" s="6">
        <v>363444.99942802102</v>
      </c>
    </row>
    <row r="325" spans="1:4" x14ac:dyDescent="0.25">
      <c r="A325" s="6" t="s">
        <v>127</v>
      </c>
      <c r="B325" s="6" t="s">
        <v>128</v>
      </c>
      <c r="C325" s="6" t="s">
        <v>17</v>
      </c>
      <c r="D325" s="6">
        <v>483276.10132652399</v>
      </c>
    </row>
    <row r="326" spans="1:4" x14ac:dyDescent="0.25">
      <c r="A326" s="6" t="s">
        <v>127</v>
      </c>
      <c r="B326" s="6" t="s">
        <v>128</v>
      </c>
      <c r="C326" s="6" t="s">
        <v>18</v>
      </c>
      <c r="D326" s="6">
        <v>358480.41925435199</v>
      </c>
    </row>
    <row r="327" spans="1:4" x14ac:dyDescent="0.25">
      <c r="A327" s="6" t="s">
        <v>129</v>
      </c>
      <c r="B327" s="6" t="s">
        <v>130</v>
      </c>
      <c r="C327" s="6" t="s">
        <v>15</v>
      </c>
      <c r="D327" s="6">
        <v>1093836.54946568</v>
      </c>
    </row>
    <row r="328" spans="1:4" x14ac:dyDescent="0.25">
      <c r="A328" s="6" t="s">
        <v>129</v>
      </c>
      <c r="B328" s="6" t="s">
        <v>130</v>
      </c>
      <c r="C328" s="6" t="s">
        <v>16</v>
      </c>
      <c r="D328" s="6">
        <v>101666.671875</v>
      </c>
    </row>
    <row r="329" spans="1:4" x14ac:dyDescent="0.25">
      <c r="A329" s="6" t="s">
        <v>129</v>
      </c>
      <c r="B329" s="6" t="s">
        <v>130</v>
      </c>
      <c r="C329" s="6" t="s">
        <v>18</v>
      </c>
      <c r="D329" s="6">
        <v>358398.76213466801</v>
      </c>
    </row>
    <row r="330" spans="1:4" x14ac:dyDescent="0.25">
      <c r="A330" s="6" t="s">
        <v>131</v>
      </c>
      <c r="B330" s="6" t="s">
        <v>132</v>
      </c>
      <c r="C330" s="6" t="s">
        <v>15</v>
      </c>
      <c r="D330" s="6">
        <v>180802.18875860501</v>
      </c>
    </row>
    <row r="331" spans="1:4" x14ac:dyDescent="0.25">
      <c r="A331" s="6" t="s">
        <v>131</v>
      </c>
      <c r="B331" s="6" t="s">
        <v>132</v>
      </c>
      <c r="C331" s="6" t="s">
        <v>17</v>
      </c>
      <c r="D331" s="6">
        <v>64475.552375528699</v>
      </c>
    </row>
    <row r="332" spans="1:4" x14ac:dyDescent="0.25">
      <c r="A332" s="6" t="s">
        <v>131</v>
      </c>
      <c r="B332" s="6" t="s">
        <v>132</v>
      </c>
      <c r="C332" s="6" t="s">
        <v>18</v>
      </c>
      <c r="D332" s="6">
        <v>135633.54879048999</v>
      </c>
    </row>
    <row r="333" spans="1:4" x14ac:dyDescent="0.25">
      <c r="A333" s="6" t="s">
        <v>133</v>
      </c>
      <c r="B333" s="6" t="s">
        <v>134</v>
      </c>
      <c r="C333" s="6" t="s">
        <v>15</v>
      </c>
      <c r="D333" s="6">
        <v>162773.116659828</v>
      </c>
    </row>
    <row r="334" spans="1:4" x14ac:dyDescent="0.25">
      <c r="A334" s="6" t="s">
        <v>133</v>
      </c>
      <c r="B334" s="6" t="s">
        <v>134</v>
      </c>
      <c r="C334" s="6" t="s">
        <v>17</v>
      </c>
      <c r="D334" s="6">
        <v>230830.94288860401</v>
      </c>
    </row>
    <row r="335" spans="1:4" x14ac:dyDescent="0.25">
      <c r="A335" s="6" t="s">
        <v>133</v>
      </c>
      <c r="B335" s="6" t="s">
        <v>134</v>
      </c>
      <c r="C335" s="6" t="s">
        <v>18</v>
      </c>
      <c r="D335" s="6">
        <v>189789.631019336</v>
      </c>
    </row>
    <row r="336" spans="1:4" x14ac:dyDescent="0.25">
      <c r="A336" s="6" t="s">
        <v>135</v>
      </c>
      <c r="B336" s="6" t="s">
        <v>136</v>
      </c>
      <c r="C336" s="6" t="s">
        <v>15</v>
      </c>
      <c r="D336" s="6">
        <v>89956.846719410605</v>
      </c>
    </row>
    <row r="337" spans="1:4" x14ac:dyDescent="0.25">
      <c r="A337" s="6" t="s">
        <v>135</v>
      </c>
      <c r="B337" s="6" t="s">
        <v>136</v>
      </c>
      <c r="C337" s="6" t="s">
        <v>17</v>
      </c>
      <c r="D337" s="6">
        <v>67749.410273974907</v>
      </c>
    </row>
    <row r="338" spans="1:4" x14ac:dyDescent="0.25">
      <c r="A338" s="6" t="s">
        <v>135</v>
      </c>
      <c r="B338" s="6" t="s">
        <v>136</v>
      </c>
      <c r="C338" s="6" t="s">
        <v>18</v>
      </c>
      <c r="D338" s="6">
        <v>113365.134950069</v>
      </c>
    </row>
    <row r="339" spans="1:4" x14ac:dyDescent="0.25">
      <c r="A339" s="6" t="s">
        <v>137</v>
      </c>
      <c r="B339" s="6" t="s">
        <v>138</v>
      </c>
      <c r="C339" s="6" t="s">
        <v>15</v>
      </c>
      <c r="D339" s="6">
        <v>79355.932519355498</v>
      </c>
    </row>
    <row r="340" spans="1:4" x14ac:dyDescent="0.25">
      <c r="A340" s="6" t="s">
        <v>137</v>
      </c>
      <c r="B340" s="6" t="s">
        <v>138</v>
      </c>
      <c r="C340" s="6" t="s">
        <v>17</v>
      </c>
      <c r="D340" s="6">
        <v>85946.304173376106</v>
      </c>
    </row>
    <row r="341" spans="1:4" x14ac:dyDescent="0.25">
      <c r="A341" s="6" t="s">
        <v>137</v>
      </c>
      <c r="B341" s="6" t="s">
        <v>138</v>
      </c>
      <c r="C341" s="6" t="s">
        <v>18</v>
      </c>
      <c r="D341" s="6">
        <v>109618.429684007</v>
      </c>
    </row>
    <row r="342" spans="1:4" x14ac:dyDescent="0.25">
      <c r="A342" s="6" t="s">
        <v>139</v>
      </c>
      <c r="B342" s="6" t="s">
        <v>140</v>
      </c>
      <c r="C342" s="6" t="s">
        <v>15</v>
      </c>
      <c r="D342" s="6">
        <v>54954.4915976298</v>
      </c>
    </row>
    <row r="343" spans="1:4" x14ac:dyDescent="0.25">
      <c r="A343" s="6" t="s">
        <v>139</v>
      </c>
      <c r="B343" s="6" t="s">
        <v>140</v>
      </c>
      <c r="C343" s="6" t="s">
        <v>17</v>
      </c>
      <c r="D343" s="6">
        <v>80058.496736206303</v>
      </c>
    </row>
    <row r="344" spans="1:4" x14ac:dyDescent="0.25">
      <c r="A344" s="6" t="s">
        <v>139</v>
      </c>
      <c r="B344" s="6" t="s">
        <v>140</v>
      </c>
      <c r="C344" s="6" t="s">
        <v>18</v>
      </c>
      <c r="D344" s="6">
        <v>159604.67536067899</v>
      </c>
    </row>
    <row r="345" spans="1:4" x14ac:dyDescent="0.25">
      <c r="A345" s="6" t="s">
        <v>141</v>
      </c>
      <c r="B345" s="6" t="s">
        <v>142</v>
      </c>
      <c r="C345" s="6" t="s">
        <v>15</v>
      </c>
      <c r="D345" s="6">
        <v>53913.751878223302</v>
      </c>
    </row>
    <row r="346" spans="1:4" x14ac:dyDescent="0.25">
      <c r="A346" s="6" t="s">
        <v>141</v>
      </c>
      <c r="B346" s="6" t="s">
        <v>142</v>
      </c>
      <c r="C346" s="6" t="s">
        <v>17</v>
      </c>
      <c r="D346" s="6">
        <v>74598.388143880395</v>
      </c>
    </row>
    <row r="347" spans="1:4" x14ac:dyDescent="0.25">
      <c r="A347" s="6" t="s">
        <v>141</v>
      </c>
      <c r="B347" s="6" t="s">
        <v>142</v>
      </c>
      <c r="C347" s="6" t="s">
        <v>18</v>
      </c>
      <c r="D347" s="6">
        <v>93492.581713454099</v>
      </c>
    </row>
    <row r="348" spans="1:4" x14ac:dyDescent="0.25">
      <c r="A348" s="6" t="s">
        <v>143</v>
      </c>
      <c r="B348" s="6" t="s">
        <v>144</v>
      </c>
      <c r="C348" s="6" t="s">
        <v>15</v>
      </c>
      <c r="D348" s="6">
        <v>526221.66340751096</v>
      </c>
    </row>
    <row r="349" spans="1:4" x14ac:dyDescent="0.25">
      <c r="A349" s="6" t="s">
        <v>143</v>
      </c>
      <c r="B349" s="6" t="s">
        <v>144</v>
      </c>
      <c r="C349" s="6" t="s">
        <v>17</v>
      </c>
      <c r="D349" s="6">
        <v>275298.67705520202</v>
      </c>
    </row>
    <row r="350" spans="1:4" x14ac:dyDescent="0.25">
      <c r="A350" s="6" t="s">
        <v>143</v>
      </c>
      <c r="B350" s="6" t="s">
        <v>144</v>
      </c>
      <c r="C350" s="6" t="s">
        <v>18</v>
      </c>
      <c r="D350" s="6">
        <v>140648.98979729199</v>
      </c>
    </row>
    <row r="351" spans="1:4" x14ac:dyDescent="0.25">
      <c r="A351" s="6" t="s">
        <v>145</v>
      </c>
      <c r="B351" s="6" t="s">
        <v>146</v>
      </c>
      <c r="C351" s="6" t="s">
        <v>15</v>
      </c>
      <c r="D351" s="6">
        <v>62681.8129654843</v>
      </c>
    </row>
    <row r="352" spans="1:4" x14ac:dyDescent="0.25">
      <c r="A352" s="6" t="s">
        <v>145</v>
      </c>
      <c r="B352" s="6" t="s">
        <v>146</v>
      </c>
      <c r="C352" s="6" t="s">
        <v>17</v>
      </c>
      <c r="D352" s="6">
        <v>25704.1139636603</v>
      </c>
    </row>
    <row r="353" spans="1:4" x14ac:dyDescent="0.25">
      <c r="A353" s="6" t="s">
        <v>145</v>
      </c>
      <c r="B353" s="6" t="s">
        <v>146</v>
      </c>
      <c r="C353" s="6" t="s">
        <v>18</v>
      </c>
      <c r="D353" s="6">
        <v>87175.955735510302</v>
      </c>
    </row>
    <row r="354" spans="1:4" x14ac:dyDescent="0.25">
      <c r="A354" s="6" t="s">
        <v>147</v>
      </c>
      <c r="B354" s="6" t="s">
        <v>148</v>
      </c>
      <c r="C354" s="6" t="s">
        <v>15</v>
      </c>
      <c r="D354" s="6">
        <v>172360.12729195601</v>
      </c>
    </row>
    <row r="355" spans="1:4" x14ac:dyDescent="0.25">
      <c r="A355" s="6" t="s">
        <v>147</v>
      </c>
      <c r="B355" s="6" t="s">
        <v>148</v>
      </c>
      <c r="C355" s="6" t="s">
        <v>17</v>
      </c>
      <c r="D355" s="6">
        <v>267911.15263364097</v>
      </c>
    </row>
    <row r="356" spans="1:4" x14ac:dyDescent="0.25">
      <c r="A356" s="6" t="s">
        <v>147</v>
      </c>
      <c r="B356" s="6" t="s">
        <v>148</v>
      </c>
      <c r="C356" s="6" t="s">
        <v>18</v>
      </c>
      <c r="D356" s="6">
        <v>182202.35539219101</v>
      </c>
    </row>
    <row r="357" spans="1:4" x14ac:dyDescent="0.25">
      <c r="A357" s="6" t="s">
        <v>149</v>
      </c>
      <c r="B357" s="6" t="s">
        <v>150</v>
      </c>
      <c r="C357" s="6" t="s">
        <v>15</v>
      </c>
      <c r="D357" s="6">
        <v>151772.916162704</v>
      </c>
    </row>
    <row r="358" spans="1:4" x14ac:dyDescent="0.25">
      <c r="A358" s="6" t="s">
        <v>149</v>
      </c>
      <c r="B358" s="6" t="s">
        <v>150</v>
      </c>
      <c r="C358" s="6" t="s">
        <v>17</v>
      </c>
      <c r="D358" s="6">
        <v>158611.11733621199</v>
      </c>
    </row>
    <row r="359" spans="1:4" x14ac:dyDescent="0.25">
      <c r="A359" s="6" t="s">
        <v>149</v>
      </c>
      <c r="B359" s="6" t="s">
        <v>150</v>
      </c>
      <c r="C359" s="6" t="s">
        <v>18</v>
      </c>
      <c r="D359" s="6">
        <v>150457.200365203</v>
      </c>
    </row>
    <row r="360" spans="1:4" x14ac:dyDescent="0.25">
      <c r="A360" s="6" t="s">
        <v>151</v>
      </c>
      <c r="B360" s="6" t="s">
        <v>152</v>
      </c>
      <c r="C360" s="6" t="s">
        <v>15</v>
      </c>
      <c r="D360" s="6">
        <v>122037.542319764</v>
      </c>
    </row>
    <row r="361" spans="1:4" x14ac:dyDescent="0.25">
      <c r="A361" s="6" t="s">
        <v>151</v>
      </c>
      <c r="B361" s="6" t="s">
        <v>152</v>
      </c>
      <c r="C361" s="6" t="s">
        <v>17</v>
      </c>
      <c r="D361" s="6">
        <v>61910.716722256599</v>
      </c>
    </row>
    <row r="362" spans="1:4" x14ac:dyDescent="0.25">
      <c r="A362" s="6" t="s">
        <v>151</v>
      </c>
      <c r="B362" s="6" t="s">
        <v>152</v>
      </c>
      <c r="C362" s="6" t="s">
        <v>18</v>
      </c>
      <c r="D362" s="6">
        <v>101364.69621706</v>
      </c>
    </row>
    <row r="363" spans="1:4" x14ac:dyDescent="0.25">
      <c r="A363" s="6" t="s">
        <v>153</v>
      </c>
      <c r="B363" s="6" t="s">
        <v>154</v>
      </c>
      <c r="C363" s="6" t="s">
        <v>15</v>
      </c>
      <c r="D363" s="6">
        <v>275382.96193108999</v>
      </c>
    </row>
    <row r="364" spans="1:4" x14ac:dyDescent="0.25">
      <c r="A364" s="6" t="s">
        <v>153</v>
      </c>
      <c r="B364" s="6" t="s">
        <v>154</v>
      </c>
      <c r="C364" s="6" t="s">
        <v>17</v>
      </c>
      <c r="D364" s="6">
        <v>191028.36884573201</v>
      </c>
    </row>
    <row r="365" spans="1:4" x14ac:dyDescent="0.25">
      <c r="A365" s="6" t="s">
        <v>153</v>
      </c>
      <c r="B365" s="6" t="s">
        <v>154</v>
      </c>
      <c r="C365" s="6" t="s">
        <v>18</v>
      </c>
      <c r="D365" s="6">
        <v>214351.20212370899</v>
      </c>
    </row>
    <row r="366" spans="1:4" x14ac:dyDescent="0.25">
      <c r="A366" s="6" t="s">
        <v>155</v>
      </c>
      <c r="B366" s="6" t="s">
        <v>156</v>
      </c>
      <c r="C366" s="6" t="s">
        <v>15</v>
      </c>
      <c r="D366" s="6">
        <v>132691.93717101699</v>
      </c>
    </row>
    <row r="367" spans="1:4" x14ac:dyDescent="0.25">
      <c r="A367" s="6" t="s">
        <v>155</v>
      </c>
      <c r="B367" s="6" t="s">
        <v>156</v>
      </c>
      <c r="C367" s="6" t="s">
        <v>17</v>
      </c>
      <c r="D367" s="6">
        <v>123152.6470324</v>
      </c>
    </row>
    <row r="368" spans="1:4" x14ac:dyDescent="0.25">
      <c r="A368" s="6" t="s">
        <v>155</v>
      </c>
      <c r="B368" s="6" t="s">
        <v>156</v>
      </c>
      <c r="C368" s="6" t="s">
        <v>18</v>
      </c>
      <c r="D368" s="6">
        <v>133331.86949383901</v>
      </c>
    </row>
    <row r="369" spans="1:4" x14ac:dyDescent="0.25">
      <c r="A369" s="6" t="s">
        <v>157</v>
      </c>
      <c r="B369" s="6" t="s">
        <v>158</v>
      </c>
      <c r="C369" s="6" t="s">
        <v>15</v>
      </c>
      <c r="D369" s="6">
        <v>55000</v>
      </c>
    </row>
    <row r="370" spans="1:4" x14ac:dyDescent="0.25">
      <c r="A370" s="6" t="s">
        <v>157</v>
      </c>
      <c r="B370" s="6" t="s">
        <v>158</v>
      </c>
      <c r="C370" s="6" t="s">
        <v>17</v>
      </c>
      <c r="D370" s="6">
        <v>172377.45717849999</v>
      </c>
    </row>
    <row r="371" spans="1:4" x14ac:dyDescent="0.25">
      <c r="A371" s="6" t="s">
        <v>157</v>
      </c>
      <c r="B371" s="6" t="s">
        <v>158</v>
      </c>
      <c r="C371" s="6" t="s">
        <v>18</v>
      </c>
      <c r="D371" s="6">
        <v>146891.15887659701</v>
      </c>
    </row>
    <row r="372" spans="1:4" x14ac:dyDescent="0.25">
      <c r="A372" s="6" t="s">
        <v>159</v>
      </c>
      <c r="B372" s="6" t="s">
        <v>160</v>
      </c>
      <c r="C372" s="6" t="s">
        <v>15</v>
      </c>
      <c r="D372" s="6">
        <v>20000</v>
      </c>
    </row>
    <row r="373" spans="1:4" x14ac:dyDescent="0.25">
      <c r="A373" s="6" t="s">
        <v>159</v>
      </c>
      <c r="B373" s="6" t="s">
        <v>160</v>
      </c>
      <c r="C373" s="6" t="s">
        <v>17</v>
      </c>
      <c r="D373" s="6">
        <v>111594.246807239</v>
      </c>
    </row>
    <row r="374" spans="1:4" x14ac:dyDescent="0.25">
      <c r="A374" s="6" t="s">
        <v>159</v>
      </c>
      <c r="B374" s="6" t="s">
        <v>160</v>
      </c>
      <c r="C374" s="6" t="s">
        <v>18</v>
      </c>
      <c r="D374" s="6">
        <v>137040.70821919601</v>
      </c>
    </row>
    <row r="375" spans="1:4" x14ac:dyDescent="0.25">
      <c r="A375" s="6" t="s">
        <v>161</v>
      </c>
      <c r="B375" s="6" t="s">
        <v>162</v>
      </c>
      <c r="C375" s="6" t="s">
        <v>15</v>
      </c>
      <c r="D375" s="6">
        <v>93751.414227858593</v>
      </c>
    </row>
    <row r="376" spans="1:4" x14ac:dyDescent="0.25">
      <c r="A376" s="6" t="s">
        <v>161</v>
      </c>
      <c r="B376" s="6" t="s">
        <v>162</v>
      </c>
      <c r="C376" s="6" t="s">
        <v>17</v>
      </c>
      <c r="D376" s="6">
        <v>46359.384033933398</v>
      </c>
    </row>
    <row r="377" spans="1:4" x14ac:dyDescent="0.25">
      <c r="A377" s="6" t="s">
        <v>161</v>
      </c>
      <c r="B377" s="6" t="s">
        <v>162</v>
      </c>
      <c r="C377" s="6" t="s">
        <v>18</v>
      </c>
      <c r="D377" s="6">
        <v>99482.312733198196</v>
      </c>
    </row>
    <row r="378" spans="1:4" x14ac:dyDescent="0.25">
      <c r="A378" s="6" t="s">
        <v>163</v>
      </c>
      <c r="B378" s="6" t="s">
        <v>164</v>
      </c>
      <c r="C378" s="6" t="s">
        <v>15</v>
      </c>
      <c r="D378" s="6">
        <v>113841.375688635</v>
      </c>
    </row>
    <row r="379" spans="1:4" x14ac:dyDescent="0.25">
      <c r="A379" s="6" t="s">
        <v>163</v>
      </c>
      <c r="B379" s="6" t="s">
        <v>164</v>
      </c>
      <c r="C379" s="6" t="s">
        <v>16</v>
      </c>
      <c r="D379" s="6">
        <v>50000</v>
      </c>
    </row>
    <row r="380" spans="1:4" x14ac:dyDescent="0.25">
      <c r="A380" s="6" t="s">
        <v>163</v>
      </c>
      <c r="B380" s="6" t="s">
        <v>164</v>
      </c>
      <c r="C380" s="6" t="s">
        <v>17</v>
      </c>
      <c r="D380" s="6">
        <v>113933.129175027</v>
      </c>
    </row>
    <row r="381" spans="1:4" x14ac:dyDescent="0.25">
      <c r="A381" s="6" t="s">
        <v>163</v>
      </c>
      <c r="B381" s="6" t="s">
        <v>164</v>
      </c>
      <c r="C381" s="6" t="s">
        <v>18</v>
      </c>
      <c r="D381" s="6">
        <v>162062.95563735499</v>
      </c>
    </row>
    <row r="382" spans="1:4" x14ac:dyDescent="0.25">
      <c r="A382" s="6" t="s">
        <v>165</v>
      </c>
      <c r="B382" s="6" t="s">
        <v>166</v>
      </c>
      <c r="C382" s="6" t="s">
        <v>15</v>
      </c>
      <c r="D382" s="6">
        <v>154573.05306677899</v>
      </c>
    </row>
    <row r="383" spans="1:4" x14ac:dyDescent="0.25">
      <c r="A383" s="6" t="s">
        <v>165</v>
      </c>
      <c r="B383" s="6" t="s">
        <v>166</v>
      </c>
      <c r="C383" s="6" t="s">
        <v>17</v>
      </c>
      <c r="D383" s="6">
        <v>29752.638374155398</v>
      </c>
    </row>
    <row r="384" spans="1:4" x14ac:dyDescent="0.25">
      <c r="A384" s="6" t="s">
        <v>165</v>
      </c>
      <c r="B384" s="6" t="s">
        <v>166</v>
      </c>
      <c r="C384" s="6" t="s">
        <v>18</v>
      </c>
      <c r="D384" s="6">
        <v>139093.502729411</v>
      </c>
    </row>
    <row r="385" spans="1:4" x14ac:dyDescent="0.25">
      <c r="A385" s="6" t="s">
        <v>167</v>
      </c>
      <c r="B385" s="6" t="s">
        <v>168</v>
      </c>
      <c r="C385" s="6" t="s">
        <v>15</v>
      </c>
      <c r="D385" s="6">
        <v>308429.95069210901</v>
      </c>
    </row>
    <row r="386" spans="1:4" x14ac:dyDescent="0.25">
      <c r="A386" s="6" t="s">
        <v>167</v>
      </c>
      <c r="B386" s="6" t="s">
        <v>168</v>
      </c>
      <c r="C386" s="6" t="s">
        <v>17</v>
      </c>
      <c r="D386" s="6">
        <v>373957.44471761998</v>
      </c>
    </row>
    <row r="387" spans="1:4" x14ac:dyDescent="0.25">
      <c r="A387" s="6" t="s">
        <v>167</v>
      </c>
      <c r="B387" s="6" t="s">
        <v>168</v>
      </c>
      <c r="C387" s="6" t="s">
        <v>18</v>
      </c>
      <c r="D387" s="6">
        <v>126583.79735030999</v>
      </c>
    </row>
    <row r="388" spans="1:4" x14ac:dyDescent="0.25">
      <c r="A388" s="6" t="s">
        <v>169</v>
      </c>
      <c r="B388" s="6" t="s">
        <v>170</v>
      </c>
      <c r="C388" s="6" t="s">
        <v>15</v>
      </c>
      <c r="D388" s="6">
        <v>161080.22414238201</v>
      </c>
    </row>
    <row r="389" spans="1:4" x14ac:dyDescent="0.25">
      <c r="A389" s="6" t="s">
        <v>169</v>
      </c>
      <c r="B389" s="6" t="s">
        <v>170</v>
      </c>
      <c r="C389" s="6" t="s">
        <v>17</v>
      </c>
      <c r="D389" s="6">
        <v>234532.94806622301</v>
      </c>
    </row>
    <row r="390" spans="1:4" x14ac:dyDescent="0.25">
      <c r="A390" s="6" t="s">
        <v>169</v>
      </c>
      <c r="B390" s="6" t="s">
        <v>170</v>
      </c>
      <c r="C390" s="6" t="s">
        <v>18</v>
      </c>
      <c r="D390" s="6">
        <v>128099.160231345</v>
      </c>
    </row>
    <row r="391" spans="1:4" x14ac:dyDescent="0.25">
      <c r="A391" s="6" t="s">
        <v>171</v>
      </c>
      <c r="B391" s="6" t="s">
        <v>172</v>
      </c>
      <c r="C391" s="6" t="s">
        <v>15</v>
      </c>
      <c r="D391" s="6">
        <v>57888.1612970563</v>
      </c>
    </row>
    <row r="392" spans="1:4" x14ac:dyDescent="0.25">
      <c r="A392" s="6" t="s">
        <v>171</v>
      </c>
      <c r="B392" s="6" t="s">
        <v>172</v>
      </c>
      <c r="C392" s="6" t="s">
        <v>17</v>
      </c>
      <c r="D392" s="6">
        <v>150339.09058980699</v>
      </c>
    </row>
    <row r="393" spans="1:4" x14ac:dyDescent="0.25">
      <c r="A393" s="6" t="s">
        <v>171</v>
      </c>
      <c r="B393" s="6" t="s">
        <v>172</v>
      </c>
      <c r="C393" s="6" t="s">
        <v>18</v>
      </c>
      <c r="D393" s="6">
        <v>158614.05032711799</v>
      </c>
    </row>
    <row r="394" spans="1:4" x14ac:dyDescent="0.25">
      <c r="A394" s="6" t="s">
        <v>173</v>
      </c>
      <c r="B394" s="6" t="s">
        <v>174</v>
      </c>
      <c r="C394" s="6" t="s">
        <v>15</v>
      </c>
      <c r="D394" s="6">
        <v>111916.671875</v>
      </c>
    </row>
    <row r="395" spans="1:4" x14ac:dyDescent="0.25">
      <c r="A395" s="6" t="s">
        <v>173</v>
      </c>
      <c r="B395" s="6" t="s">
        <v>174</v>
      </c>
      <c r="C395" s="6" t="s">
        <v>17</v>
      </c>
      <c r="D395" s="6">
        <v>40645.304029456398</v>
      </c>
    </row>
    <row r="396" spans="1:4" x14ac:dyDescent="0.25">
      <c r="A396" s="6" t="s">
        <v>173</v>
      </c>
      <c r="B396" s="6" t="s">
        <v>174</v>
      </c>
      <c r="C396" s="6" t="s">
        <v>18</v>
      </c>
      <c r="D396" s="6">
        <v>108799.35489193301</v>
      </c>
    </row>
    <row r="397" spans="1:4" x14ac:dyDescent="0.25">
      <c r="A397" s="6" t="s">
        <v>175</v>
      </c>
      <c r="B397" s="6" t="s">
        <v>176</v>
      </c>
      <c r="C397" s="6" t="s">
        <v>15</v>
      </c>
      <c r="D397" s="6">
        <v>165504.48981800201</v>
      </c>
    </row>
    <row r="398" spans="1:4" x14ac:dyDescent="0.25">
      <c r="A398" s="6" t="s">
        <v>175</v>
      </c>
      <c r="B398" s="6" t="s">
        <v>176</v>
      </c>
      <c r="C398" s="6" t="s">
        <v>17</v>
      </c>
      <c r="D398" s="6">
        <v>47953.263830244199</v>
      </c>
    </row>
    <row r="399" spans="1:4" x14ac:dyDescent="0.25">
      <c r="A399" s="6" t="s">
        <v>175</v>
      </c>
      <c r="B399" s="6" t="s">
        <v>176</v>
      </c>
      <c r="C399" s="6" t="s">
        <v>18</v>
      </c>
      <c r="D399" s="6">
        <v>91574.789310212305</v>
      </c>
    </row>
    <row r="400" spans="1:4" x14ac:dyDescent="0.25">
      <c r="A400" s="6" t="s">
        <v>177</v>
      </c>
      <c r="B400" s="6" t="s">
        <v>178</v>
      </c>
      <c r="C400" s="6" t="s">
        <v>15</v>
      </c>
      <c r="D400" s="6">
        <v>74286.431710039396</v>
      </c>
    </row>
    <row r="401" spans="1:4" x14ac:dyDescent="0.25">
      <c r="A401" s="6" t="s">
        <v>177</v>
      </c>
      <c r="B401" s="6" t="s">
        <v>178</v>
      </c>
      <c r="C401" s="6" t="s">
        <v>17</v>
      </c>
      <c r="D401" s="6">
        <v>80605.636355289695</v>
      </c>
    </row>
    <row r="402" spans="1:4" x14ac:dyDescent="0.25">
      <c r="A402" s="6" t="s">
        <v>177</v>
      </c>
      <c r="B402" s="6" t="s">
        <v>178</v>
      </c>
      <c r="C402" s="6" t="s">
        <v>18</v>
      </c>
      <c r="D402" s="6">
        <v>78770.112978893099</v>
      </c>
    </row>
    <row r="403" spans="1:4" x14ac:dyDescent="0.25">
      <c r="A403" s="6" t="s">
        <v>179</v>
      </c>
      <c r="B403" s="6" t="s">
        <v>180</v>
      </c>
      <c r="C403" s="6" t="s">
        <v>15</v>
      </c>
      <c r="D403" s="6">
        <v>78540.714041576706</v>
      </c>
    </row>
    <row r="404" spans="1:4" x14ac:dyDescent="0.25">
      <c r="A404" s="6" t="s">
        <v>179</v>
      </c>
      <c r="B404" s="6" t="s">
        <v>180</v>
      </c>
      <c r="C404" s="6" t="s">
        <v>17</v>
      </c>
      <c r="D404" s="6">
        <v>99520.920744185307</v>
      </c>
    </row>
    <row r="405" spans="1:4" x14ac:dyDescent="0.25">
      <c r="A405" s="6" t="s">
        <v>179</v>
      </c>
      <c r="B405" s="6" t="s">
        <v>180</v>
      </c>
      <c r="C405" s="6" t="s">
        <v>18</v>
      </c>
      <c r="D405" s="6">
        <v>77881.297897815006</v>
      </c>
    </row>
    <row r="406" spans="1:4" x14ac:dyDescent="0.25">
      <c r="A406" s="6" t="s">
        <v>181</v>
      </c>
      <c r="B406" s="6" t="s">
        <v>182</v>
      </c>
      <c r="C406" s="6" t="s">
        <v>15</v>
      </c>
      <c r="D406" s="6">
        <v>142180.83044803</v>
      </c>
    </row>
    <row r="407" spans="1:4" x14ac:dyDescent="0.25">
      <c r="A407" s="6" t="s">
        <v>181</v>
      </c>
      <c r="B407" s="6" t="s">
        <v>182</v>
      </c>
      <c r="C407" s="6" t="s">
        <v>17</v>
      </c>
      <c r="D407" s="6">
        <v>64059.9135542574</v>
      </c>
    </row>
    <row r="408" spans="1:4" x14ac:dyDescent="0.25">
      <c r="A408" s="6" t="s">
        <v>181</v>
      </c>
      <c r="B408" s="6" t="s">
        <v>182</v>
      </c>
      <c r="C408" s="6" t="s">
        <v>18</v>
      </c>
      <c r="D408" s="6">
        <v>83776.193021184095</v>
      </c>
    </row>
    <row r="409" spans="1:4" x14ac:dyDescent="0.25">
      <c r="A409" s="6" t="s">
        <v>183</v>
      </c>
      <c r="B409" s="6" t="s">
        <v>184</v>
      </c>
      <c r="C409" s="6" t="s">
        <v>15</v>
      </c>
      <c r="D409" s="6">
        <v>31831.296947916999</v>
      </c>
    </row>
    <row r="410" spans="1:4" x14ac:dyDescent="0.25">
      <c r="A410" s="6" t="s">
        <v>183</v>
      </c>
      <c r="B410" s="6" t="s">
        <v>184</v>
      </c>
      <c r="C410" s="6" t="s">
        <v>17</v>
      </c>
      <c r="D410" s="6">
        <v>59030.039102371898</v>
      </c>
    </row>
    <row r="411" spans="1:4" x14ac:dyDescent="0.25">
      <c r="A411" s="6" t="s">
        <v>183</v>
      </c>
      <c r="B411" s="6" t="s">
        <v>184</v>
      </c>
      <c r="C411" s="6" t="s">
        <v>18</v>
      </c>
      <c r="D411" s="6">
        <v>98432.254792478096</v>
      </c>
    </row>
    <row r="412" spans="1:4" x14ac:dyDescent="0.25">
      <c r="A412" s="6" t="s">
        <v>185</v>
      </c>
      <c r="B412" s="6" t="s">
        <v>186</v>
      </c>
      <c r="C412" s="6" t="s">
        <v>15</v>
      </c>
      <c r="D412" s="6">
        <v>185486.305042411</v>
      </c>
    </row>
    <row r="413" spans="1:4" x14ac:dyDescent="0.25">
      <c r="A413" s="6" t="s">
        <v>185</v>
      </c>
      <c r="B413" s="6" t="s">
        <v>186</v>
      </c>
      <c r="C413" s="6" t="s">
        <v>17</v>
      </c>
      <c r="D413" s="6">
        <v>76327.954001870894</v>
      </c>
    </row>
    <row r="414" spans="1:4" x14ac:dyDescent="0.25">
      <c r="A414" s="6" t="s">
        <v>185</v>
      </c>
      <c r="B414" s="6" t="s">
        <v>186</v>
      </c>
      <c r="C414" s="6" t="s">
        <v>18</v>
      </c>
      <c r="D414" s="6">
        <v>95988.464516146894</v>
      </c>
    </row>
    <row r="415" spans="1:4" x14ac:dyDescent="0.25">
      <c r="A415" s="6" t="s">
        <v>187</v>
      </c>
      <c r="B415" s="6" t="s">
        <v>188</v>
      </c>
      <c r="C415" s="6" t="s">
        <v>15</v>
      </c>
      <c r="D415" s="6">
        <v>53741.2905172752</v>
      </c>
    </row>
    <row r="416" spans="1:4" x14ac:dyDescent="0.25">
      <c r="A416" s="6" t="s">
        <v>187</v>
      </c>
      <c r="B416" s="6" t="s">
        <v>188</v>
      </c>
      <c r="C416" s="6" t="s">
        <v>17</v>
      </c>
      <c r="D416" s="6">
        <v>110367.436443996</v>
      </c>
    </row>
    <row r="417" spans="1:4" x14ac:dyDescent="0.25">
      <c r="A417" s="6" t="s">
        <v>187</v>
      </c>
      <c r="B417" s="6" t="s">
        <v>188</v>
      </c>
      <c r="C417" s="6" t="s">
        <v>18</v>
      </c>
      <c r="D417" s="6">
        <v>87845.179247000793</v>
      </c>
    </row>
    <row r="418" spans="1:4" x14ac:dyDescent="0.25">
      <c r="A418" s="6" t="s">
        <v>189</v>
      </c>
      <c r="B418" s="6" t="s">
        <v>190</v>
      </c>
      <c r="C418" s="6" t="s">
        <v>15</v>
      </c>
      <c r="D418" s="6">
        <v>20000</v>
      </c>
    </row>
    <row r="419" spans="1:4" x14ac:dyDescent="0.25">
      <c r="A419" s="6" t="s">
        <v>189</v>
      </c>
      <c r="B419" s="6" t="s">
        <v>190</v>
      </c>
      <c r="C419" s="6" t="s">
        <v>17</v>
      </c>
      <c r="D419" s="6">
        <v>69018.998140395895</v>
      </c>
    </row>
    <row r="420" spans="1:4" x14ac:dyDescent="0.25">
      <c r="A420" s="6" t="s">
        <v>189</v>
      </c>
      <c r="B420" s="6" t="s">
        <v>190</v>
      </c>
      <c r="C420" s="6" t="s">
        <v>18</v>
      </c>
      <c r="D420" s="6">
        <v>76230.129371980904</v>
      </c>
    </row>
    <row r="421" spans="1:4" x14ac:dyDescent="0.25">
      <c r="A421" s="6" t="s">
        <v>191</v>
      </c>
      <c r="B421" s="6" t="s">
        <v>192</v>
      </c>
      <c r="C421" s="6" t="s">
        <v>15</v>
      </c>
      <c r="D421" s="6">
        <v>48050.596743577204</v>
      </c>
    </row>
    <row r="422" spans="1:4" x14ac:dyDescent="0.25">
      <c r="A422" s="6" t="s">
        <v>191</v>
      </c>
      <c r="B422" s="6" t="s">
        <v>192</v>
      </c>
      <c r="C422" s="6" t="s">
        <v>17</v>
      </c>
      <c r="D422" s="6">
        <v>34298.6378009041</v>
      </c>
    </row>
    <row r="423" spans="1:4" x14ac:dyDescent="0.25">
      <c r="A423" s="6" t="s">
        <v>191</v>
      </c>
      <c r="B423" s="6" t="s">
        <v>192</v>
      </c>
      <c r="C423" s="6" t="s">
        <v>18</v>
      </c>
      <c r="D423" s="6">
        <v>69063.563100696294</v>
      </c>
    </row>
    <row r="424" spans="1:4" x14ac:dyDescent="0.25">
      <c r="A424" s="6" t="s">
        <v>193</v>
      </c>
      <c r="B424" s="6" t="s">
        <v>194</v>
      </c>
      <c r="C424" s="6" t="s">
        <v>15</v>
      </c>
      <c r="D424" s="6">
        <v>69447.796493735907</v>
      </c>
    </row>
    <row r="425" spans="1:4" x14ac:dyDescent="0.25">
      <c r="A425" s="6" t="s">
        <v>193</v>
      </c>
      <c r="B425" s="6" t="s">
        <v>194</v>
      </c>
      <c r="C425" s="6" t="s">
        <v>17</v>
      </c>
      <c r="D425" s="6">
        <v>94094.176763650306</v>
      </c>
    </row>
    <row r="426" spans="1:4" x14ac:dyDescent="0.25">
      <c r="A426" s="6" t="s">
        <v>193</v>
      </c>
      <c r="B426" s="6" t="s">
        <v>194</v>
      </c>
      <c r="C426" s="6" t="s">
        <v>18</v>
      </c>
      <c r="D426" s="6">
        <v>151155.710774732</v>
      </c>
    </row>
    <row r="427" spans="1:4" x14ac:dyDescent="0.25">
      <c r="A427" s="6" t="s">
        <v>195</v>
      </c>
      <c r="B427" s="6" t="s">
        <v>196</v>
      </c>
      <c r="C427" s="6" t="s">
        <v>15</v>
      </c>
      <c r="D427" s="6">
        <v>77720.392116424293</v>
      </c>
    </row>
    <row r="428" spans="1:4" x14ac:dyDescent="0.25">
      <c r="A428" s="6" t="s">
        <v>195</v>
      </c>
      <c r="B428" s="6" t="s">
        <v>196</v>
      </c>
      <c r="C428" s="6" t="s">
        <v>17</v>
      </c>
      <c r="D428" s="6">
        <v>73679.048609305493</v>
      </c>
    </row>
    <row r="429" spans="1:4" x14ac:dyDescent="0.25">
      <c r="A429" s="6" t="s">
        <v>195</v>
      </c>
      <c r="B429" s="6" t="s">
        <v>196</v>
      </c>
      <c r="C429" s="6" t="s">
        <v>18</v>
      </c>
      <c r="D429" s="6">
        <v>96689.305249604193</v>
      </c>
    </row>
    <row r="430" spans="1:4" x14ac:dyDescent="0.25">
      <c r="A430" s="6" t="s">
        <v>197</v>
      </c>
      <c r="B430" s="6" t="s">
        <v>198</v>
      </c>
      <c r="C430" s="6" t="s">
        <v>15</v>
      </c>
      <c r="D430" s="6">
        <v>42108.613867618602</v>
      </c>
    </row>
    <row r="431" spans="1:4" x14ac:dyDescent="0.25">
      <c r="A431" s="6" t="s">
        <v>197</v>
      </c>
      <c r="B431" s="6" t="s">
        <v>198</v>
      </c>
      <c r="C431" s="6" t="s">
        <v>17</v>
      </c>
      <c r="D431" s="6">
        <v>30868.875542549398</v>
      </c>
    </row>
    <row r="432" spans="1:4" x14ac:dyDescent="0.25">
      <c r="A432" s="6" t="s">
        <v>197</v>
      </c>
      <c r="B432" s="6" t="s">
        <v>198</v>
      </c>
      <c r="C432" s="6" t="s">
        <v>18</v>
      </c>
      <c r="D432" s="6">
        <v>57121.924998260998</v>
      </c>
    </row>
    <row r="433" spans="1:4" x14ac:dyDescent="0.25">
      <c r="A433" s="6" t="s">
        <v>199</v>
      </c>
      <c r="B433" s="6" t="s">
        <v>200</v>
      </c>
      <c r="C433" s="6" t="s">
        <v>15</v>
      </c>
      <c r="D433" s="6">
        <v>78772.376572118301</v>
      </c>
    </row>
    <row r="434" spans="1:4" x14ac:dyDescent="0.25">
      <c r="A434" s="6" t="s">
        <v>199</v>
      </c>
      <c r="B434" s="6" t="s">
        <v>200</v>
      </c>
      <c r="C434" s="6" t="s">
        <v>17</v>
      </c>
      <c r="D434" s="6">
        <v>264861.39346017397</v>
      </c>
    </row>
    <row r="435" spans="1:4" x14ac:dyDescent="0.25">
      <c r="A435" s="6" t="s">
        <v>199</v>
      </c>
      <c r="B435" s="6" t="s">
        <v>200</v>
      </c>
      <c r="C435" s="6" t="s">
        <v>18</v>
      </c>
      <c r="D435" s="6">
        <v>94611.226616687694</v>
      </c>
    </row>
    <row r="436" spans="1:4" x14ac:dyDescent="0.25">
      <c r="A436" s="6" t="s">
        <v>201</v>
      </c>
      <c r="B436" s="6" t="s">
        <v>202</v>
      </c>
      <c r="C436" s="6" t="s">
        <v>15</v>
      </c>
      <c r="D436" s="6">
        <v>115973.16088571701</v>
      </c>
    </row>
    <row r="437" spans="1:4" x14ac:dyDescent="0.25">
      <c r="A437" s="6" t="s">
        <v>201</v>
      </c>
      <c r="B437" s="6" t="s">
        <v>202</v>
      </c>
      <c r="C437" s="6" t="s">
        <v>17</v>
      </c>
      <c r="D437" s="6">
        <v>60127.3576215457</v>
      </c>
    </row>
    <row r="438" spans="1:4" x14ac:dyDescent="0.25">
      <c r="A438" s="6" t="s">
        <v>201</v>
      </c>
      <c r="B438" s="6" t="s">
        <v>202</v>
      </c>
      <c r="C438" s="6" t="s">
        <v>18</v>
      </c>
      <c r="D438" s="6">
        <v>80623.052413665297</v>
      </c>
    </row>
    <row r="439" spans="1:4" x14ac:dyDescent="0.25">
      <c r="A439" s="6" t="s">
        <v>203</v>
      </c>
      <c r="B439" s="6" t="s">
        <v>204</v>
      </c>
      <c r="C439" s="6" t="s">
        <v>15</v>
      </c>
      <c r="D439" s="6">
        <v>120000</v>
      </c>
    </row>
    <row r="440" spans="1:4" x14ac:dyDescent="0.25">
      <c r="A440" s="6" t="s">
        <v>203</v>
      </c>
      <c r="B440" s="6" t="s">
        <v>204</v>
      </c>
      <c r="C440" s="6" t="s">
        <v>17</v>
      </c>
      <c r="D440" s="6">
        <v>69210.971326764193</v>
      </c>
    </row>
    <row r="441" spans="1:4" x14ac:dyDescent="0.25">
      <c r="A441" s="6" t="s">
        <v>203</v>
      </c>
      <c r="B441" s="6" t="s">
        <v>204</v>
      </c>
      <c r="C441" s="6" t="s">
        <v>18</v>
      </c>
      <c r="D441" s="6">
        <v>96875.740671839201</v>
      </c>
    </row>
    <row r="442" spans="1:4" x14ac:dyDescent="0.25">
      <c r="A442" s="6" t="s">
        <v>205</v>
      </c>
      <c r="B442" s="6" t="s">
        <v>206</v>
      </c>
      <c r="C442" s="6" t="s">
        <v>15</v>
      </c>
      <c r="D442" s="6">
        <v>113856.90183660699</v>
      </c>
    </row>
    <row r="443" spans="1:4" x14ac:dyDescent="0.25">
      <c r="A443" s="6" t="s">
        <v>205</v>
      </c>
      <c r="B443" s="6" t="s">
        <v>206</v>
      </c>
      <c r="C443" s="6" t="s">
        <v>17</v>
      </c>
      <c r="D443" s="6">
        <v>73254.3192511097</v>
      </c>
    </row>
    <row r="444" spans="1:4" x14ac:dyDescent="0.25">
      <c r="A444" s="6" t="s">
        <v>205</v>
      </c>
      <c r="B444" s="6" t="s">
        <v>206</v>
      </c>
      <c r="C444" s="6" t="s">
        <v>18</v>
      </c>
      <c r="D444" s="6">
        <v>182229.432922957</v>
      </c>
    </row>
    <row r="445" spans="1:4" x14ac:dyDescent="0.25">
      <c r="A445" s="6" t="s">
        <v>207</v>
      </c>
      <c r="B445" s="6" t="s">
        <v>208</v>
      </c>
      <c r="C445" s="6" t="s">
        <v>15</v>
      </c>
      <c r="D445" s="6">
        <v>50000</v>
      </c>
    </row>
    <row r="446" spans="1:4" x14ac:dyDescent="0.25">
      <c r="A446" s="6" t="s">
        <v>207</v>
      </c>
      <c r="B446" s="6" t="s">
        <v>208</v>
      </c>
      <c r="C446" s="6" t="s">
        <v>17</v>
      </c>
      <c r="D446" s="6">
        <v>88816.343089229893</v>
      </c>
    </row>
    <row r="447" spans="1:4" x14ac:dyDescent="0.25">
      <c r="A447" s="6" t="s">
        <v>207</v>
      </c>
      <c r="B447" s="6" t="s">
        <v>208</v>
      </c>
      <c r="C447" s="6" t="s">
        <v>18</v>
      </c>
      <c r="D447" s="6">
        <v>147541.792742869</v>
      </c>
    </row>
    <row r="448" spans="1:4" x14ac:dyDescent="0.25">
      <c r="A448" s="6" t="s">
        <v>209</v>
      </c>
      <c r="B448" s="6" t="s">
        <v>210</v>
      </c>
      <c r="C448" s="6" t="s">
        <v>17</v>
      </c>
      <c r="D448" s="6">
        <v>35512.630968652004</v>
      </c>
    </row>
    <row r="449" spans="1:4" x14ac:dyDescent="0.25">
      <c r="A449" s="6" t="s">
        <v>209</v>
      </c>
      <c r="B449" s="6" t="s">
        <v>210</v>
      </c>
      <c r="C449" s="6" t="s">
        <v>18</v>
      </c>
      <c r="D449" s="6">
        <v>92688.461950133496</v>
      </c>
    </row>
    <row r="450" spans="1:4" x14ac:dyDescent="0.25">
      <c r="A450" s="6" t="s">
        <v>211</v>
      </c>
      <c r="B450" s="6" t="s">
        <v>212</v>
      </c>
      <c r="C450" s="6" t="s">
        <v>15</v>
      </c>
      <c r="D450" s="6">
        <v>44658.395527178502</v>
      </c>
    </row>
    <row r="451" spans="1:4" x14ac:dyDescent="0.25">
      <c r="A451" s="6" t="s">
        <v>211</v>
      </c>
      <c r="B451" s="6" t="s">
        <v>212</v>
      </c>
      <c r="C451" s="6" t="s">
        <v>17</v>
      </c>
      <c r="D451" s="6">
        <v>246090.817671789</v>
      </c>
    </row>
    <row r="452" spans="1:4" x14ac:dyDescent="0.25">
      <c r="A452" s="6" t="s">
        <v>211</v>
      </c>
      <c r="B452" s="6" t="s">
        <v>212</v>
      </c>
      <c r="C452" s="6" t="s">
        <v>18</v>
      </c>
      <c r="D452" s="6">
        <v>120207.401882298</v>
      </c>
    </row>
    <row r="453" spans="1:4" x14ac:dyDescent="0.25">
      <c r="A453" s="6" t="s">
        <v>213</v>
      </c>
      <c r="B453" s="6" t="s">
        <v>214</v>
      </c>
      <c r="C453" s="6" t="s">
        <v>15</v>
      </c>
      <c r="D453" s="6">
        <v>104239.662414159</v>
      </c>
    </row>
    <row r="454" spans="1:4" x14ac:dyDescent="0.25">
      <c r="A454" s="6" t="s">
        <v>213</v>
      </c>
      <c r="B454" s="6" t="s">
        <v>214</v>
      </c>
      <c r="C454" s="6" t="s">
        <v>17</v>
      </c>
      <c r="D454" s="6">
        <v>88054.191398244206</v>
      </c>
    </row>
    <row r="455" spans="1:4" x14ac:dyDescent="0.25">
      <c r="A455" s="6" t="s">
        <v>213</v>
      </c>
      <c r="B455" s="6" t="s">
        <v>214</v>
      </c>
      <c r="C455" s="6" t="s">
        <v>18</v>
      </c>
      <c r="D455" s="6">
        <v>92800.1825492231</v>
      </c>
    </row>
    <row r="456" spans="1:4" x14ac:dyDescent="0.25">
      <c r="A456" s="6" t="s">
        <v>215</v>
      </c>
      <c r="B456" s="6" t="s">
        <v>216</v>
      </c>
      <c r="C456" s="6" t="s">
        <v>15</v>
      </c>
      <c r="D456" s="6">
        <v>73241.188047108299</v>
      </c>
    </row>
    <row r="457" spans="1:4" x14ac:dyDescent="0.25">
      <c r="A457" s="6" t="s">
        <v>215</v>
      </c>
      <c r="B457" s="6" t="s">
        <v>216</v>
      </c>
      <c r="C457" s="6" t="s">
        <v>17</v>
      </c>
      <c r="D457" s="6">
        <v>118470.531818645</v>
      </c>
    </row>
    <row r="458" spans="1:4" x14ac:dyDescent="0.25">
      <c r="A458" s="6" t="s">
        <v>215</v>
      </c>
      <c r="B458" s="6" t="s">
        <v>216</v>
      </c>
      <c r="C458" s="6" t="s">
        <v>18</v>
      </c>
      <c r="D458" s="6">
        <v>122400.110073146</v>
      </c>
    </row>
    <row r="459" spans="1:4" x14ac:dyDescent="0.25">
      <c r="A459" s="6" t="s">
        <v>217</v>
      </c>
      <c r="B459" s="6" t="s">
        <v>218</v>
      </c>
      <c r="C459" s="6" t="s">
        <v>15</v>
      </c>
      <c r="D459" s="6">
        <v>406735.182598538</v>
      </c>
    </row>
    <row r="460" spans="1:4" x14ac:dyDescent="0.25">
      <c r="A460" s="6" t="s">
        <v>217</v>
      </c>
      <c r="B460" s="6" t="s">
        <v>218</v>
      </c>
      <c r="C460" s="6" t="s">
        <v>17</v>
      </c>
      <c r="D460" s="6">
        <v>101221.27054065499</v>
      </c>
    </row>
    <row r="461" spans="1:4" x14ac:dyDescent="0.25">
      <c r="A461" s="6" t="s">
        <v>217</v>
      </c>
      <c r="B461" s="6" t="s">
        <v>218</v>
      </c>
      <c r="C461" s="6" t="s">
        <v>18</v>
      </c>
      <c r="D461" s="6">
        <v>155509.46978139601</v>
      </c>
    </row>
    <row r="462" spans="1:4" x14ac:dyDescent="0.25">
      <c r="A462" s="6" t="s">
        <v>219</v>
      </c>
      <c r="B462" s="6" t="s">
        <v>220</v>
      </c>
      <c r="C462" s="6" t="s">
        <v>15</v>
      </c>
      <c r="D462" s="6">
        <v>25150.918559269299</v>
      </c>
    </row>
    <row r="463" spans="1:4" x14ac:dyDescent="0.25">
      <c r="A463" s="6" t="s">
        <v>219</v>
      </c>
      <c r="B463" s="6" t="s">
        <v>220</v>
      </c>
      <c r="C463" s="6" t="s">
        <v>17</v>
      </c>
      <c r="D463" s="6">
        <v>55918.9507278085</v>
      </c>
    </row>
    <row r="464" spans="1:4" x14ac:dyDescent="0.25">
      <c r="A464" s="6" t="s">
        <v>219</v>
      </c>
      <c r="B464" s="6" t="s">
        <v>220</v>
      </c>
      <c r="C464" s="6" t="s">
        <v>18</v>
      </c>
      <c r="D464" s="6">
        <v>131712.09875625401</v>
      </c>
    </row>
    <row r="465" spans="1:4" x14ac:dyDescent="0.25">
      <c r="A465" s="6" t="s">
        <v>221</v>
      </c>
      <c r="B465" s="6" t="s">
        <v>222</v>
      </c>
      <c r="C465" s="6" t="s">
        <v>15</v>
      </c>
      <c r="D465" s="6">
        <v>201625.88918681801</v>
      </c>
    </row>
    <row r="466" spans="1:4" x14ac:dyDescent="0.25">
      <c r="A466" s="6" t="s">
        <v>221</v>
      </c>
      <c r="B466" s="6" t="s">
        <v>222</v>
      </c>
      <c r="C466" s="6" t="s">
        <v>17</v>
      </c>
      <c r="D466" s="6">
        <v>56228.033057820299</v>
      </c>
    </row>
    <row r="467" spans="1:4" x14ac:dyDescent="0.25">
      <c r="A467" s="6" t="s">
        <v>221</v>
      </c>
      <c r="B467" s="6" t="s">
        <v>222</v>
      </c>
      <c r="C467" s="6" t="s">
        <v>18</v>
      </c>
      <c r="D467" s="6">
        <v>85718.654687842194</v>
      </c>
    </row>
    <row r="468" spans="1:4" x14ac:dyDescent="0.25">
      <c r="A468" s="6" t="s">
        <v>223</v>
      </c>
      <c r="B468" s="6" t="s">
        <v>224</v>
      </c>
      <c r="C468" s="6" t="s">
        <v>15</v>
      </c>
      <c r="D468" s="6">
        <v>245162.25492816401</v>
      </c>
    </row>
    <row r="469" spans="1:4" x14ac:dyDescent="0.25">
      <c r="A469" s="6" t="s">
        <v>223</v>
      </c>
      <c r="B469" s="6" t="s">
        <v>224</v>
      </c>
      <c r="C469" s="6" t="s">
        <v>17</v>
      </c>
      <c r="D469" s="6">
        <v>196742.03471142601</v>
      </c>
    </row>
    <row r="470" spans="1:4" x14ac:dyDescent="0.25">
      <c r="A470" s="6" t="s">
        <v>223</v>
      </c>
      <c r="B470" s="6" t="s">
        <v>224</v>
      </c>
      <c r="C470" s="6" t="s">
        <v>18</v>
      </c>
      <c r="D470" s="6">
        <v>105302.451485721</v>
      </c>
    </row>
    <row r="471" spans="1:4" x14ac:dyDescent="0.25">
      <c r="A471" s="6" t="s">
        <v>225</v>
      </c>
      <c r="B471" s="6" t="s">
        <v>226</v>
      </c>
      <c r="C471" s="6" t="s">
        <v>15</v>
      </c>
      <c r="D471" s="6">
        <v>85691.160657066503</v>
      </c>
    </row>
    <row r="472" spans="1:4" x14ac:dyDescent="0.25">
      <c r="A472" s="6" t="s">
        <v>225</v>
      </c>
      <c r="B472" s="6" t="s">
        <v>226</v>
      </c>
      <c r="C472" s="6" t="s">
        <v>17</v>
      </c>
      <c r="D472" s="6">
        <v>39598.228818995201</v>
      </c>
    </row>
    <row r="473" spans="1:4" x14ac:dyDescent="0.25">
      <c r="A473" s="6" t="s">
        <v>225</v>
      </c>
      <c r="B473" s="6" t="s">
        <v>226</v>
      </c>
      <c r="C473" s="6" t="s">
        <v>18</v>
      </c>
      <c r="D473" s="6">
        <v>63410.060347767198</v>
      </c>
    </row>
    <row r="474" spans="1:4" x14ac:dyDescent="0.25">
      <c r="A474" s="6" t="s">
        <v>227</v>
      </c>
      <c r="B474" s="6" t="s">
        <v>228</v>
      </c>
      <c r="C474" s="6" t="s">
        <v>15</v>
      </c>
      <c r="D474" s="6">
        <v>50000</v>
      </c>
    </row>
    <row r="475" spans="1:4" x14ac:dyDescent="0.25">
      <c r="A475" s="6" t="s">
        <v>227</v>
      </c>
      <c r="B475" s="6" t="s">
        <v>228</v>
      </c>
      <c r="C475" s="6" t="s">
        <v>17</v>
      </c>
      <c r="D475" s="6">
        <v>56468.084828219202</v>
      </c>
    </row>
    <row r="476" spans="1:4" x14ac:dyDescent="0.25">
      <c r="A476" s="6" t="s">
        <v>227</v>
      </c>
      <c r="B476" s="6" t="s">
        <v>228</v>
      </c>
      <c r="C476" s="6" t="s">
        <v>18</v>
      </c>
      <c r="D476" s="6">
        <v>105067.360423769</v>
      </c>
    </row>
    <row r="477" spans="1:4" x14ac:dyDescent="0.25">
      <c r="A477" s="6" t="s">
        <v>229</v>
      </c>
      <c r="B477" s="6" t="s">
        <v>230</v>
      </c>
      <c r="C477" s="6" t="s">
        <v>15</v>
      </c>
      <c r="D477" s="6">
        <v>36110.974337373802</v>
      </c>
    </row>
    <row r="478" spans="1:4" x14ac:dyDescent="0.25">
      <c r="A478" s="6" t="s">
        <v>229</v>
      </c>
      <c r="B478" s="6" t="s">
        <v>230</v>
      </c>
      <c r="C478" s="6" t="s">
        <v>17</v>
      </c>
      <c r="D478" s="6">
        <v>66499.737450732195</v>
      </c>
    </row>
    <row r="479" spans="1:4" x14ac:dyDescent="0.25">
      <c r="A479" s="6" t="s">
        <v>229</v>
      </c>
      <c r="B479" s="6" t="s">
        <v>230</v>
      </c>
      <c r="C479" s="6" t="s">
        <v>18</v>
      </c>
      <c r="D479" s="6">
        <v>98324.798845547804</v>
      </c>
    </row>
    <row r="480" spans="1:4" x14ac:dyDescent="0.25">
      <c r="A480" s="6" t="s">
        <v>231</v>
      </c>
      <c r="B480" s="6" t="s">
        <v>232</v>
      </c>
      <c r="C480" s="6" t="s">
        <v>15</v>
      </c>
      <c r="D480" s="6">
        <v>49050.742943808596</v>
      </c>
    </row>
    <row r="481" spans="1:4" x14ac:dyDescent="0.25">
      <c r="A481" s="6" t="s">
        <v>231</v>
      </c>
      <c r="B481" s="6" t="s">
        <v>232</v>
      </c>
      <c r="C481" s="6" t="s">
        <v>17</v>
      </c>
      <c r="D481" s="6">
        <v>74688.219573114897</v>
      </c>
    </row>
    <row r="482" spans="1:4" x14ac:dyDescent="0.25">
      <c r="A482" s="6" t="s">
        <v>231</v>
      </c>
      <c r="B482" s="6" t="s">
        <v>232</v>
      </c>
      <c r="C482" s="6" t="s">
        <v>18</v>
      </c>
      <c r="D482" s="6">
        <v>83816.299319784797</v>
      </c>
    </row>
    <row r="483" spans="1:4" x14ac:dyDescent="0.25">
      <c r="A483" s="6" t="s">
        <v>233</v>
      </c>
      <c r="B483" s="6" t="s">
        <v>234</v>
      </c>
      <c r="C483" s="6" t="s">
        <v>15</v>
      </c>
      <c r="D483" s="6">
        <v>49442.989380375802</v>
      </c>
    </row>
    <row r="484" spans="1:4" x14ac:dyDescent="0.25">
      <c r="A484" s="6" t="s">
        <v>233</v>
      </c>
      <c r="B484" s="6" t="s">
        <v>234</v>
      </c>
      <c r="C484" s="6" t="s">
        <v>17</v>
      </c>
      <c r="D484" s="6">
        <v>80213.422276083307</v>
      </c>
    </row>
    <row r="485" spans="1:4" x14ac:dyDescent="0.25">
      <c r="A485" s="6" t="s">
        <v>233</v>
      </c>
      <c r="B485" s="6" t="s">
        <v>234</v>
      </c>
      <c r="C485" s="6" t="s">
        <v>18</v>
      </c>
      <c r="D485" s="6">
        <v>85747.114081177497</v>
      </c>
    </row>
    <row r="486" spans="1:4" x14ac:dyDescent="0.25">
      <c r="A486" s="6" t="s">
        <v>235</v>
      </c>
      <c r="B486" s="6" t="s">
        <v>236</v>
      </c>
      <c r="C486" s="6" t="s">
        <v>15</v>
      </c>
      <c r="D486" s="6">
        <v>102991.84194787699</v>
      </c>
    </row>
    <row r="487" spans="1:4" x14ac:dyDescent="0.25">
      <c r="A487" s="6" t="s">
        <v>235</v>
      </c>
      <c r="B487" s="6" t="s">
        <v>236</v>
      </c>
      <c r="C487" s="6" t="s">
        <v>16</v>
      </c>
      <c r="D487" s="6">
        <v>20000</v>
      </c>
    </row>
    <row r="488" spans="1:4" x14ac:dyDescent="0.25">
      <c r="A488" s="6" t="s">
        <v>235</v>
      </c>
      <c r="B488" s="6" t="s">
        <v>236</v>
      </c>
      <c r="C488" s="6" t="s">
        <v>17</v>
      </c>
      <c r="D488" s="6">
        <v>129604.295321068</v>
      </c>
    </row>
    <row r="489" spans="1:4" x14ac:dyDescent="0.25">
      <c r="A489" s="6" t="s">
        <v>235</v>
      </c>
      <c r="B489" s="6" t="s">
        <v>236</v>
      </c>
      <c r="C489" s="6" t="s">
        <v>18</v>
      </c>
      <c r="D489" s="6">
        <v>102124.834592741</v>
      </c>
    </row>
    <row r="490" spans="1:4" x14ac:dyDescent="0.25">
      <c r="A490" s="6" t="s">
        <v>237</v>
      </c>
      <c r="B490" s="6" t="s">
        <v>238</v>
      </c>
      <c r="C490" s="6" t="s">
        <v>15</v>
      </c>
      <c r="D490" s="6">
        <v>122150.08210668901</v>
      </c>
    </row>
    <row r="491" spans="1:4" x14ac:dyDescent="0.25">
      <c r="A491" s="6" t="s">
        <v>237</v>
      </c>
      <c r="B491" s="6" t="s">
        <v>238</v>
      </c>
      <c r="C491" s="6" t="s">
        <v>16</v>
      </c>
      <c r="D491" s="6">
        <v>25000</v>
      </c>
    </row>
    <row r="492" spans="1:4" x14ac:dyDescent="0.25">
      <c r="A492" s="6" t="s">
        <v>237</v>
      </c>
      <c r="B492" s="6" t="s">
        <v>238</v>
      </c>
      <c r="C492" s="6" t="s">
        <v>17</v>
      </c>
      <c r="D492" s="6">
        <v>135669.90364629001</v>
      </c>
    </row>
    <row r="493" spans="1:4" x14ac:dyDescent="0.25">
      <c r="A493" s="6" t="s">
        <v>237</v>
      </c>
      <c r="B493" s="6" t="s">
        <v>238</v>
      </c>
      <c r="C493" s="6" t="s">
        <v>18</v>
      </c>
      <c r="D493" s="6">
        <v>102365.469673154</v>
      </c>
    </row>
    <row r="494" spans="1:4" x14ac:dyDescent="0.25">
      <c r="A494" s="6" t="s">
        <v>239</v>
      </c>
      <c r="B494" s="6" t="s">
        <v>240</v>
      </c>
      <c r="C494" s="6" t="s">
        <v>15</v>
      </c>
      <c r="D494" s="6">
        <v>466666.6875</v>
      </c>
    </row>
    <row r="495" spans="1:4" x14ac:dyDescent="0.25">
      <c r="A495" s="6" t="s">
        <v>239</v>
      </c>
      <c r="B495" s="6" t="s">
        <v>240</v>
      </c>
      <c r="C495" s="6" t="s">
        <v>17</v>
      </c>
      <c r="D495" s="6">
        <v>120228.341316363</v>
      </c>
    </row>
    <row r="496" spans="1:4" x14ac:dyDescent="0.25">
      <c r="A496" s="6" t="s">
        <v>239</v>
      </c>
      <c r="B496" s="6" t="s">
        <v>240</v>
      </c>
      <c r="C496" s="6" t="s">
        <v>18</v>
      </c>
      <c r="D496" s="6">
        <v>175144.621561457</v>
      </c>
    </row>
    <row r="497" spans="1:4" x14ac:dyDescent="0.25">
      <c r="A497" s="6" t="s">
        <v>241</v>
      </c>
      <c r="B497" s="6" t="s">
        <v>242</v>
      </c>
      <c r="C497" s="6" t="s">
        <v>15</v>
      </c>
      <c r="D497" s="6">
        <v>110748.698137175</v>
      </c>
    </row>
    <row r="498" spans="1:4" x14ac:dyDescent="0.25">
      <c r="A498" s="6" t="s">
        <v>241</v>
      </c>
      <c r="B498" s="6" t="s">
        <v>242</v>
      </c>
      <c r="C498" s="6" t="s">
        <v>17</v>
      </c>
      <c r="D498" s="6">
        <v>219733.848442455</v>
      </c>
    </row>
    <row r="499" spans="1:4" x14ac:dyDescent="0.25">
      <c r="A499" s="6" t="s">
        <v>241</v>
      </c>
      <c r="B499" s="6" t="s">
        <v>242</v>
      </c>
      <c r="C499" s="6" t="s">
        <v>18</v>
      </c>
      <c r="D499" s="6">
        <v>166644.391119982</v>
      </c>
    </row>
    <row r="500" spans="1:4" x14ac:dyDescent="0.25">
      <c r="A500" s="6" t="s">
        <v>243</v>
      </c>
      <c r="B500" s="6" t="s">
        <v>244</v>
      </c>
      <c r="C500" s="6" t="s">
        <v>15</v>
      </c>
      <c r="D500" s="6">
        <v>96130.381348984403</v>
      </c>
    </row>
    <row r="501" spans="1:4" x14ac:dyDescent="0.25">
      <c r="A501" s="6" t="s">
        <v>243</v>
      </c>
      <c r="B501" s="6" t="s">
        <v>244</v>
      </c>
      <c r="C501" s="6" t="s">
        <v>17</v>
      </c>
      <c r="D501" s="6">
        <v>90665.335518688196</v>
      </c>
    </row>
    <row r="502" spans="1:4" x14ac:dyDescent="0.25">
      <c r="A502" s="6" t="s">
        <v>243</v>
      </c>
      <c r="B502" s="6" t="s">
        <v>244</v>
      </c>
      <c r="C502" s="6" t="s">
        <v>18</v>
      </c>
      <c r="D502" s="6">
        <v>98621.687689814804</v>
      </c>
    </row>
    <row r="503" spans="1:4" x14ac:dyDescent="0.25">
      <c r="A503" s="6" t="s">
        <v>245</v>
      </c>
      <c r="B503" s="6" t="s">
        <v>246</v>
      </c>
      <c r="C503" s="6" t="s">
        <v>15</v>
      </c>
      <c r="D503" s="6">
        <v>15000</v>
      </c>
    </row>
    <row r="504" spans="1:4" x14ac:dyDescent="0.25">
      <c r="A504" s="6" t="s">
        <v>245</v>
      </c>
      <c r="B504" s="6" t="s">
        <v>246</v>
      </c>
      <c r="C504" s="6" t="s">
        <v>17</v>
      </c>
      <c r="D504" s="6">
        <v>17358.758705587999</v>
      </c>
    </row>
    <row r="505" spans="1:4" x14ac:dyDescent="0.25">
      <c r="A505" s="6" t="s">
        <v>245</v>
      </c>
      <c r="B505" s="6" t="s">
        <v>246</v>
      </c>
      <c r="C505" s="6" t="s">
        <v>18</v>
      </c>
      <c r="D505" s="6">
        <v>63727.753475052399</v>
      </c>
    </row>
    <row r="506" spans="1:4" x14ac:dyDescent="0.25">
      <c r="A506" s="6" t="s">
        <v>247</v>
      </c>
      <c r="B506" s="6" t="s">
        <v>248</v>
      </c>
      <c r="C506" s="6" t="s">
        <v>15</v>
      </c>
      <c r="D506" s="6">
        <v>110752.015489717</v>
      </c>
    </row>
    <row r="507" spans="1:4" x14ac:dyDescent="0.25">
      <c r="A507" s="6" t="s">
        <v>247</v>
      </c>
      <c r="B507" s="6" t="s">
        <v>248</v>
      </c>
      <c r="C507" s="6" t="s">
        <v>17</v>
      </c>
      <c r="D507" s="6">
        <v>33727.3923513306</v>
      </c>
    </row>
    <row r="508" spans="1:4" x14ac:dyDescent="0.25">
      <c r="A508" s="6" t="s">
        <v>247</v>
      </c>
      <c r="B508" s="6" t="s">
        <v>248</v>
      </c>
      <c r="C508" s="6" t="s">
        <v>18</v>
      </c>
      <c r="D508" s="6">
        <v>138082.355260518</v>
      </c>
    </row>
    <row r="509" spans="1:4" x14ac:dyDescent="0.25">
      <c r="A509" s="6" t="s">
        <v>249</v>
      </c>
      <c r="B509" s="6" t="s">
        <v>250</v>
      </c>
      <c r="C509" s="6" t="s">
        <v>15</v>
      </c>
      <c r="D509" s="6">
        <v>264779.298219611</v>
      </c>
    </row>
    <row r="510" spans="1:4" x14ac:dyDescent="0.25">
      <c r="A510" s="6" t="s">
        <v>249</v>
      </c>
      <c r="B510" s="6" t="s">
        <v>250</v>
      </c>
      <c r="C510" s="6" t="s">
        <v>17</v>
      </c>
      <c r="D510" s="6">
        <v>150383.72079081301</v>
      </c>
    </row>
    <row r="511" spans="1:4" x14ac:dyDescent="0.25">
      <c r="A511" s="6" t="s">
        <v>249</v>
      </c>
      <c r="B511" s="6" t="s">
        <v>250</v>
      </c>
      <c r="C511" s="6" t="s">
        <v>18</v>
      </c>
      <c r="D511" s="6">
        <v>246905.705141201</v>
      </c>
    </row>
    <row r="512" spans="1:4" x14ac:dyDescent="0.25">
      <c r="A512" s="6" t="s">
        <v>251</v>
      </c>
      <c r="B512" s="6" t="s">
        <v>252</v>
      </c>
      <c r="C512" s="6" t="s">
        <v>15</v>
      </c>
      <c r="D512" s="6">
        <v>331837.70637053897</v>
      </c>
    </row>
    <row r="513" spans="1:4" x14ac:dyDescent="0.25">
      <c r="A513" s="6" t="s">
        <v>251</v>
      </c>
      <c r="B513" s="6" t="s">
        <v>252</v>
      </c>
      <c r="C513" s="6" t="s">
        <v>17</v>
      </c>
      <c r="D513" s="6">
        <v>40356.427389650598</v>
      </c>
    </row>
    <row r="514" spans="1:4" x14ac:dyDescent="0.25">
      <c r="A514" s="6" t="s">
        <v>251</v>
      </c>
      <c r="B514" s="6" t="s">
        <v>252</v>
      </c>
      <c r="C514" s="6" t="s">
        <v>18</v>
      </c>
      <c r="D514" s="6">
        <v>244578.84228117199</v>
      </c>
    </row>
    <row r="515" spans="1:4" x14ac:dyDescent="0.25">
      <c r="A515" s="6" t="s">
        <v>253</v>
      </c>
      <c r="B515" s="6" t="s">
        <v>254</v>
      </c>
      <c r="C515" s="6" t="s">
        <v>15</v>
      </c>
      <c r="D515" s="6">
        <v>63694.167167285697</v>
      </c>
    </row>
    <row r="516" spans="1:4" x14ac:dyDescent="0.25">
      <c r="A516" s="6" t="s">
        <v>253</v>
      </c>
      <c r="B516" s="6" t="s">
        <v>254</v>
      </c>
      <c r="C516" s="6" t="s">
        <v>17</v>
      </c>
      <c r="D516" s="6">
        <v>70880.573900380405</v>
      </c>
    </row>
    <row r="517" spans="1:4" x14ac:dyDescent="0.25">
      <c r="A517" s="6" t="s">
        <v>253</v>
      </c>
      <c r="B517" s="6" t="s">
        <v>254</v>
      </c>
      <c r="C517" s="6" t="s">
        <v>18</v>
      </c>
      <c r="D517" s="6">
        <v>92911.073133346596</v>
      </c>
    </row>
    <row r="518" spans="1:4" x14ac:dyDescent="0.25">
      <c r="A518" s="6" t="s">
        <v>255</v>
      </c>
      <c r="B518" s="6" t="s">
        <v>256</v>
      </c>
      <c r="C518" s="6" t="s">
        <v>15</v>
      </c>
      <c r="D518" s="6">
        <v>324705.68719966902</v>
      </c>
    </row>
    <row r="519" spans="1:4" x14ac:dyDescent="0.25">
      <c r="A519" s="6" t="s">
        <v>255</v>
      </c>
      <c r="B519" s="6" t="s">
        <v>256</v>
      </c>
      <c r="C519" s="6" t="s">
        <v>16</v>
      </c>
      <c r="D519" s="6">
        <v>340000</v>
      </c>
    </row>
    <row r="520" spans="1:4" x14ac:dyDescent="0.25">
      <c r="A520" s="6" t="s">
        <v>255</v>
      </c>
      <c r="B520" s="6" t="s">
        <v>256</v>
      </c>
      <c r="C520" s="6" t="s">
        <v>17</v>
      </c>
      <c r="D520" s="6">
        <v>465655.45705553901</v>
      </c>
    </row>
    <row r="521" spans="1:4" x14ac:dyDescent="0.25">
      <c r="A521" s="6" t="s">
        <v>255</v>
      </c>
      <c r="B521" s="6" t="s">
        <v>256</v>
      </c>
      <c r="C521" s="6" t="s">
        <v>18</v>
      </c>
      <c r="D521" s="6">
        <v>330799.84495842102</v>
      </c>
    </row>
    <row r="522" spans="1:4" x14ac:dyDescent="0.25">
      <c r="A522" s="6" t="s">
        <v>257</v>
      </c>
      <c r="B522" s="6" t="s">
        <v>258</v>
      </c>
      <c r="C522" s="6" t="s">
        <v>15</v>
      </c>
      <c r="D522" s="6">
        <v>470000</v>
      </c>
    </row>
    <row r="523" spans="1:4" x14ac:dyDescent="0.25">
      <c r="A523" s="6" t="s">
        <v>257</v>
      </c>
      <c r="B523" s="6" t="s">
        <v>258</v>
      </c>
      <c r="C523" s="6" t="s">
        <v>17</v>
      </c>
      <c r="D523" s="6">
        <v>413405.68601658102</v>
      </c>
    </row>
    <row r="524" spans="1:4" x14ac:dyDescent="0.25">
      <c r="A524" s="6" t="s">
        <v>257</v>
      </c>
      <c r="B524" s="6" t="s">
        <v>258</v>
      </c>
      <c r="C524" s="6" t="s">
        <v>18</v>
      </c>
      <c r="D524" s="6">
        <v>298367.79496731301</v>
      </c>
    </row>
    <row r="525" spans="1:4" x14ac:dyDescent="0.25">
      <c r="A525" s="6" t="s">
        <v>259</v>
      </c>
      <c r="B525" s="6" t="s">
        <v>260</v>
      </c>
      <c r="C525" s="6" t="s">
        <v>15</v>
      </c>
      <c r="D525" s="6">
        <v>163758.19732781401</v>
      </c>
    </row>
    <row r="526" spans="1:4" x14ac:dyDescent="0.25">
      <c r="A526" s="6" t="s">
        <v>259</v>
      </c>
      <c r="B526" s="6" t="s">
        <v>260</v>
      </c>
      <c r="C526" s="6" t="s">
        <v>17</v>
      </c>
      <c r="D526" s="6">
        <v>108698.98148760101</v>
      </c>
    </row>
    <row r="527" spans="1:4" x14ac:dyDescent="0.25">
      <c r="A527" s="6" t="s">
        <v>259</v>
      </c>
      <c r="B527" s="6" t="s">
        <v>260</v>
      </c>
      <c r="C527" s="6" t="s">
        <v>18</v>
      </c>
      <c r="D527" s="6">
        <v>226984.76574858199</v>
      </c>
    </row>
    <row r="528" spans="1:4" x14ac:dyDescent="0.25">
      <c r="A528" s="6" t="s">
        <v>261</v>
      </c>
      <c r="B528" s="6" t="s">
        <v>262</v>
      </c>
      <c r="C528" s="6" t="s">
        <v>17</v>
      </c>
      <c r="D528" s="6">
        <v>80000</v>
      </c>
    </row>
    <row r="529" spans="1:4" x14ac:dyDescent="0.25">
      <c r="A529" s="6" t="s">
        <v>261</v>
      </c>
      <c r="B529" s="6" t="s">
        <v>262</v>
      </c>
      <c r="C529" s="6" t="s">
        <v>18</v>
      </c>
      <c r="D529" s="6">
        <v>202222.32232895499</v>
      </c>
    </row>
    <row r="530" spans="1:4" x14ac:dyDescent="0.25">
      <c r="A530" s="6" t="s">
        <v>263</v>
      </c>
      <c r="B530" s="6" t="s">
        <v>264</v>
      </c>
      <c r="C530" s="6" t="s">
        <v>15</v>
      </c>
      <c r="D530" s="6">
        <v>50000</v>
      </c>
    </row>
    <row r="531" spans="1:4" x14ac:dyDescent="0.25">
      <c r="A531" s="6" t="s">
        <v>263</v>
      </c>
      <c r="B531" s="6" t="s">
        <v>264</v>
      </c>
      <c r="C531" s="6" t="s">
        <v>17</v>
      </c>
      <c r="D531" s="6">
        <v>188200.88130688199</v>
      </c>
    </row>
    <row r="532" spans="1:4" x14ac:dyDescent="0.25">
      <c r="A532" s="6" t="s">
        <v>263</v>
      </c>
      <c r="B532" s="6" t="s">
        <v>264</v>
      </c>
      <c r="C532" s="6" t="s">
        <v>18</v>
      </c>
      <c r="D532" s="6">
        <v>220504.36338201599</v>
      </c>
    </row>
    <row r="533" spans="1:4" x14ac:dyDescent="0.25">
      <c r="A533" s="6" t="s">
        <v>265</v>
      </c>
      <c r="B533" s="6" t="s">
        <v>266</v>
      </c>
      <c r="C533" s="6" t="s">
        <v>15</v>
      </c>
      <c r="D533" s="6">
        <v>51666.66796875</v>
      </c>
    </row>
    <row r="534" spans="1:4" x14ac:dyDescent="0.25">
      <c r="A534" s="6" t="s">
        <v>265</v>
      </c>
      <c r="B534" s="6" t="s">
        <v>266</v>
      </c>
      <c r="C534" s="6" t="s">
        <v>17</v>
      </c>
      <c r="D534" s="6">
        <v>205537.50972689199</v>
      </c>
    </row>
    <row r="535" spans="1:4" x14ac:dyDescent="0.25">
      <c r="A535" s="6" t="s">
        <v>265</v>
      </c>
      <c r="B535" s="6" t="s">
        <v>266</v>
      </c>
      <c r="C535" s="6" t="s">
        <v>18</v>
      </c>
      <c r="D535" s="6">
        <v>157712.12739204001</v>
      </c>
    </row>
    <row r="536" spans="1:4" x14ac:dyDescent="0.25">
      <c r="A536" s="6" t="s">
        <v>267</v>
      </c>
      <c r="B536" s="6" t="s">
        <v>268</v>
      </c>
      <c r="C536" s="6" t="s">
        <v>15</v>
      </c>
      <c r="D536" s="6">
        <v>616652.10479828296</v>
      </c>
    </row>
    <row r="537" spans="1:4" x14ac:dyDescent="0.25">
      <c r="A537" s="6" t="s">
        <v>267</v>
      </c>
      <c r="B537" s="6" t="s">
        <v>268</v>
      </c>
      <c r="C537" s="6" t="s">
        <v>17</v>
      </c>
      <c r="D537" s="6">
        <v>236572.932750579</v>
      </c>
    </row>
    <row r="538" spans="1:4" x14ac:dyDescent="0.25">
      <c r="A538" s="6" t="s">
        <v>267</v>
      </c>
      <c r="B538" s="6" t="s">
        <v>268</v>
      </c>
      <c r="C538" s="6" t="s">
        <v>18</v>
      </c>
      <c r="D538" s="6">
        <v>198783.14312356201</v>
      </c>
    </row>
    <row r="539" spans="1:4" x14ac:dyDescent="0.25">
      <c r="A539" s="6" t="s">
        <v>269</v>
      </c>
      <c r="B539" s="6" t="s">
        <v>270</v>
      </c>
      <c r="C539" s="6" t="s">
        <v>17</v>
      </c>
      <c r="D539" s="6">
        <v>661777.43869993801</v>
      </c>
    </row>
    <row r="540" spans="1:4" x14ac:dyDescent="0.25">
      <c r="A540" s="6" t="s">
        <v>269</v>
      </c>
      <c r="B540" s="6" t="s">
        <v>270</v>
      </c>
      <c r="C540" s="6" t="s">
        <v>18</v>
      </c>
      <c r="D540" s="6">
        <v>434903.09310076799</v>
      </c>
    </row>
    <row r="541" spans="1:4" x14ac:dyDescent="0.25">
      <c r="A541" s="6" t="s">
        <v>271</v>
      </c>
      <c r="B541" s="6" t="s">
        <v>272</v>
      </c>
      <c r="C541" s="6" t="s">
        <v>15</v>
      </c>
      <c r="D541" s="6">
        <v>338037.33486420702</v>
      </c>
    </row>
    <row r="542" spans="1:4" x14ac:dyDescent="0.25">
      <c r="A542" s="6" t="s">
        <v>271</v>
      </c>
      <c r="B542" s="6" t="s">
        <v>272</v>
      </c>
      <c r="C542" s="6" t="s">
        <v>17</v>
      </c>
      <c r="D542" s="6">
        <v>74044.976200118399</v>
      </c>
    </row>
    <row r="543" spans="1:4" x14ac:dyDescent="0.25">
      <c r="A543" s="6" t="s">
        <v>271</v>
      </c>
      <c r="B543" s="6" t="s">
        <v>272</v>
      </c>
      <c r="C543" s="6" t="s">
        <v>18</v>
      </c>
      <c r="D543" s="6">
        <v>258299.26947070801</v>
      </c>
    </row>
    <row r="544" spans="1:4" x14ac:dyDescent="0.25">
      <c r="A544" s="6" t="s">
        <v>273</v>
      </c>
      <c r="B544" s="6" t="s">
        <v>274</v>
      </c>
      <c r="C544" s="6" t="s">
        <v>15</v>
      </c>
      <c r="D544" s="6">
        <v>443526.11590588698</v>
      </c>
    </row>
    <row r="545" spans="1:4" x14ac:dyDescent="0.25">
      <c r="A545" s="6" t="s">
        <v>273</v>
      </c>
      <c r="B545" s="6" t="s">
        <v>274</v>
      </c>
      <c r="C545" s="6" t="s">
        <v>17</v>
      </c>
      <c r="D545" s="6">
        <v>370053.68090916402</v>
      </c>
    </row>
    <row r="546" spans="1:4" x14ac:dyDescent="0.25">
      <c r="A546" s="6" t="s">
        <v>273</v>
      </c>
      <c r="B546" s="6" t="s">
        <v>274</v>
      </c>
      <c r="C546" s="6" t="s">
        <v>18</v>
      </c>
      <c r="D546" s="6">
        <v>300280.54861233401</v>
      </c>
    </row>
    <row r="547" spans="1:4" x14ac:dyDescent="0.25">
      <c r="A547" s="6" t="s">
        <v>275</v>
      </c>
      <c r="B547" s="6" t="s">
        <v>276</v>
      </c>
      <c r="C547" s="6" t="s">
        <v>15</v>
      </c>
      <c r="D547" s="6">
        <v>20000</v>
      </c>
    </row>
    <row r="548" spans="1:4" x14ac:dyDescent="0.25">
      <c r="A548" s="6" t="s">
        <v>275</v>
      </c>
      <c r="B548" s="6" t="s">
        <v>276</v>
      </c>
      <c r="C548" s="6" t="s">
        <v>17</v>
      </c>
      <c r="D548" s="6">
        <v>106962.690443962</v>
      </c>
    </row>
    <row r="549" spans="1:4" x14ac:dyDescent="0.25">
      <c r="A549" s="6" t="s">
        <v>275</v>
      </c>
      <c r="B549" s="6" t="s">
        <v>276</v>
      </c>
      <c r="C549" s="6" t="s">
        <v>18</v>
      </c>
      <c r="D549" s="6">
        <v>202949.06950050499</v>
      </c>
    </row>
    <row r="550" spans="1:4" x14ac:dyDescent="0.25">
      <c r="A550" s="6" t="s">
        <v>277</v>
      </c>
      <c r="B550" s="6" t="s">
        <v>278</v>
      </c>
      <c r="C550" s="6" t="s">
        <v>15</v>
      </c>
      <c r="D550" s="6">
        <v>110000</v>
      </c>
    </row>
    <row r="551" spans="1:4" x14ac:dyDescent="0.25">
      <c r="A551" s="6" t="s">
        <v>277</v>
      </c>
      <c r="B551" s="6" t="s">
        <v>278</v>
      </c>
      <c r="C551" s="6" t="s">
        <v>17</v>
      </c>
      <c r="D551" s="6">
        <v>178298.97531660399</v>
      </c>
    </row>
    <row r="552" spans="1:4" x14ac:dyDescent="0.25">
      <c r="A552" s="6" t="s">
        <v>277</v>
      </c>
      <c r="B552" s="6" t="s">
        <v>278</v>
      </c>
      <c r="C552" s="6" t="s">
        <v>18</v>
      </c>
      <c r="D552" s="6">
        <v>260314.563693884</v>
      </c>
    </row>
    <row r="553" spans="1:4" x14ac:dyDescent="0.25">
      <c r="A553" s="6" t="s">
        <v>279</v>
      </c>
      <c r="B553" s="6" t="s">
        <v>280</v>
      </c>
      <c r="C553" s="6" t="s">
        <v>15</v>
      </c>
      <c r="D553" s="6">
        <v>269555.33266201703</v>
      </c>
    </row>
    <row r="554" spans="1:4" x14ac:dyDescent="0.25">
      <c r="A554" s="6" t="s">
        <v>279</v>
      </c>
      <c r="B554" s="6" t="s">
        <v>280</v>
      </c>
      <c r="C554" s="6" t="s">
        <v>17</v>
      </c>
      <c r="D554" s="6">
        <v>149829.446805443</v>
      </c>
    </row>
    <row r="555" spans="1:4" x14ac:dyDescent="0.25">
      <c r="A555" s="6" t="s">
        <v>279</v>
      </c>
      <c r="B555" s="6" t="s">
        <v>280</v>
      </c>
      <c r="C555" s="6" t="s">
        <v>18</v>
      </c>
      <c r="D555" s="6">
        <v>105176.518853271</v>
      </c>
    </row>
    <row r="556" spans="1:4" x14ac:dyDescent="0.25">
      <c r="A556" s="6" t="s">
        <v>281</v>
      </c>
      <c r="B556" s="6" t="s">
        <v>282</v>
      </c>
      <c r="C556" s="6" t="s">
        <v>15</v>
      </c>
      <c r="D556" s="6">
        <v>65878.952847079199</v>
      </c>
    </row>
    <row r="557" spans="1:4" x14ac:dyDescent="0.25">
      <c r="A557" s="6" t="s">
        <v>281</v>
      </c>
      <c r="B557" s="6" t="s">
        <v>282</v>
      </c>
      <c r="C557" s="6" t="s">
        <v>17</v>
      </c>
      <c r="D557" s="6">
        <v>30000</v>
      </c>
    </row>
    <row r="558" spans="1:4" x14ac:dyDescent="0.25">
      <c r="A558" s="6" t="s">
        <v>281</v>
      </c>
      <c r="B558" s="6" t="s">
        <v>282</v>
      </c>
      <c r="C558" s="6" t="s">
        <v>18</v>
      </c>
      <c r="D558" s="6">
        <v>220027.22886105001</v>
      </c>
    </row>
    <row r="559" spans="1:4" x14ac:dyDescent="0.25">
      <c r="A559" s="6" t="s">
        <v>283</v>
      </c>
      <c r="B559" s="6" t="s">
        <v>284</v>
      </c>
      <c r="C559" s="6" t="s">
        <v>15</v>
      </c>
      <c r="D559" s="6">
        <v>118041.84697793701</v>
      </c>
    </row>
    <row r="560" spans="1:4" x14ac:dyDescent="0.25">
      <c r="A560" s="6" t="s">
        <v>283</v>
      </c>
      <c r="B560" s="6" t="s">
        <v>284</v>
      </c>
      <c r="C560" s="6" t="s">
        <v>17</v>
      </c>
      <c r="D560" s="6">
        <v>168664.340714149</v>
      </c>
    </row>
    <row r="561" spans="1:4" x14ac:dyDescent="0.25">
      <c r="A561" s="6" t="s">
        <v>283</v>
      </c>
      <c r="B561" s="6" t="s">
        <v>284</v>
      </c>
      <c r="C561" s="6" t="s">
        <v>18</v>
      </c>
      <c r="D561" s="6">
        <v>88111.411677008204</v>
      </c>
    </row>
    <row r="562" spans="1:4" x14ac:dyDescent="0.25">
      <c r="A562" s="6" t="s">
        <v>285</v>
      </c>
      <c r="B562" s="6" t="s">
        <v>286</v>
      </c>
      <c r="C562" s="6" t="s">
        <v>15</v>
      </c>
      <c r="D562" s="6">
        <v>52585.906118156803</v>
      </c>
    </row>
    <row r="563" spans="1:4" x14ac:dyDescent="0.25">
      <c r="A563" s="6" t="s">
        <v>285</v>
      </c>
      <c r="B563" s="6" t="s">
        <v>286</v>
      </c>
      <c r="C563" s="6" t="s">
        <v>17</v>
      </c>
      <c r="D563" s="6">
        <v>86401.457903568196</v>
      </c>
    </row>
    <row r="564" spans="1:4" x14ac:dyDescent="0.25">
      <c r="A564" s="6" t="s">
        <v>285</v>
      </c>
      <c r="B564" s="6" t="s">
        <v>286</v>
      </c>
      <c r="C564" s="6" t="s">
        <v>18</v>
      </c>
      <c r="D564" s="6">
        <v>77783.956622693804</v>
      </c>
    </row>
    <row r="565" spans="1:4" x14ac:dyDescent="0.25">
      <c r="A565" s="6" t="s">
        <v>287</v>
      </c>
      <c r="B565" s="6" t="s">
        <v>288</v>
      </c>
      <c r="C565" s="6" t="s">
        <v>15</v>
      </c>
      <c r="D565" s="6">
        <v>140000</v>
      </c>
    </row>
    <row r="566" spans="1:4" x14ac:dyDescent="0.25">
      <c r="A566" s="6" t="s">
        <v>287</v>
      </c>
      <c r="B566" s="6" t="s">
        <v>288</v>
      </c>
      <c r="C566" s="6" t="s">
        <v>17</v>
      </c>
      <c r="D566" s="6">
        <v>103884.475676645</v>
      </c>
    </row>
    <row r="567" spans="1:4" x14ac:dyDescent="0.25">
      <c r="A567" s="6" t="s">
        <v>287</v>
      </c>
      <c r="B567" s="6" t="s">
        <v>288</v>
      </c>
      <c r="C567" s="6" t="s">
        <v>18</v>
      </c>
      <c r="D567" s="6">
        <v>192369.003967428</v>
      </c>
    </row>
    <row r="568" spans="1:4" x14ac:dyDescent="0.25">
      <c r="A568" s="6" t="s">
        <v>289</v>
      </c>
      <c r="B568" s="6" t="s">
        <v>290</v>
      </c>
      <c r="C568" s="6" t="s">
        <v>15</v>
      </c>
      <c r="D568" s="6">
        <v>94371.976091631906</v>
      </c>
    </row>
    <row r="569" spans="1:4" x14ac:dyDescent="0.25">
      <c r="A569" s="6" t="s">
        <v>289</v>
      </c>
      <c r="B569" s="6" t="s">
        <v>290</v>
      </c>
      <c r="C569" s="6" t="s">
        <v>17</v>
      </c>
      <c r="D569" s="6">
        <v>158604.192004357</v>
      </c>
    </row>
    <row r="570" spans="1:4" x14ac:dyDescent="0.25">
      <c r="A570" s="6" t="s">
        <v>289</v>
      </c>
      <c r="B570" s="6" t="s">
        <v>290</v>
      </c>
      <c r="C570" s="6" t="s">
        <v>18</v>
      </c>
      <c r="D570" s="6">
        <v>208347.37433169701</v>
      </c>
    </row>
    <row r="571" spans="1:4" x14ac:dyDescent="0.25">
      <c r="A571" s="6" t="s">
        <v>291</v>
      </c>
      <c r="B571" s="6" t="s">
        <v>292</v>
      </c>
      <c r="C571" s="6" t="s">
        <v>15</v>
      </c>
      <c r="D571" s="6">
        <v>96499.335999797302</v>
      </c>
    </row>
    <row r="572" spans="1:4" x14ac:dyDescent="0.25">
      <c r="A572" s="6" t="s">
        <v>291</v>
      </c>
      <c r="B572" s="6" t="s">
        <v>292</v>
      </c>
      <c r="C572" s="6" t="s">
        <v>17</v>
      </c>
      <c r="D572" s="6">
        <v>50420.656535416099</v>
      </c>
    </row>
    <row r="573" spans="1:4" x14ac:dyDescent="0.25">
      <c r="A573" s="6" t="s">
        <v>291</v>
      </c>
      <c r="B573" s="6" t="s">
        <v>292</v>
      </c>
      <c r="C573" s="6" t="s">
        <v>18</v>
      </c>
      <c r="D573" s="6">
        <v>53367.647031695502</v>
      </c>
    </row>
    <row r="574" spans="1:4" x14ac:dyDescent="0.25">
      <c r="A574" s="6" t="s">
        <v>293</v>
      </c>
      <c r="B574" s="6" t="s">
        <v>294</v>
      </c>
      <c r="C574" s="6" t="s">
        <v>15</v>
      </c>
      <c r="D574" s="6">
        <v>509321.92936739401</v>
      </c>
    </row>
    <row r="575" spans="1:4" x14ac:dyDescent="0.25">
      <c r="A575" s="6" t="s">
        <v>293</v>
      </c>
      <c r="B575" s="6" t="s">
        <v>294</v>
      </c>
      <c r="C575" s="6" t="s">
        <v>17</v>
      </c>
      <c r="D575" s="6">
        <v>291797.49804900598</v>
      </c>
    </row>
    <row r="576" spans="1:4" x14ac:dyDescent="0.25">
      <c r="A576" s="6" t="s">
        <v>293</v>
      </c>
      <c r="B576" s="6" t="s">
        <v>294</v>
      </c>
      <c r="C576" s="6" t="s">
        <v>18</v>
      </c>
      <c r="D576" s="6">
        <v>323998.761649177</v>
      </c>
    </row>
    <row r="577" spans="1:4" x14ac:dyDescent="0.25">
      <c r="A577" s="6" t="s">
        <v>295</v>
      </c>
      <c r="B577" s="6" t="s">
        <v>296</v>
      </c>
      <c r="C577" s="6" t="s">
        <v>15</v>
      </c>
      <c r="D577" s="6">
        <v>935220.29416785506</v>
      </c>
    </row>
    <row r="578" spans="1:4" x14ac:dyDescent="0.25">
      <c r="A578" s="6" t="s">
        <v>295</v>
      </c>
      <c r="B578" s="6" t="s">
        <v>296</v>
      </c>
      <c r="C578" s="6" t="s">
        <v>17</v>
      </c>
      <c r="D578" s="6">
        <v>1585647.299012</v>
      </c>
    </row>
    <row r="579" spans="1:4" x14ac:dyDescent="0.25">
      <c r="A579" s="6" t="s">
        <v>295</v>
      </c>
      <c r="B579" s="6" t="s">
        <v>296</v>
      </c>
      <c r="C579" s="6" t="s">
        <v>18</v>
      </c>
      <c r="D579" s="6">
        <v>407612.744220967</v>
      </c>
    </row>
    <row r="580" spans="1:4" x14ac:dyDescent="0.25">
      <c r="A580" t="s">
        <v>21</v>
      </c>
    </row>
    <row r="581" spans="1:4" x14ac:dyDescent="0.25">
      <c r="A581" t="s">
        <v>1037</v>
      </c>
    </row>
    <row r="582" spans="1:4" x14ac:dyDescent="0.25">
      <c r="A582" t="s">
        <v>22</v>
      </c>
    </row>
    <row r="583" spans="1:4" x14ac:dyDescent="0.25">
      <c r="A583" t="s">
        <v>23</v>
      </c>
    </row>
    <row r="584" spans="1:4" x14ac:dyDescent="0.25">
      <c r="A584" t="s">
        <v>24</v>
      </c>
    </row>
    <row r="587" spans="1:4" x14ac:dyDescent="0.25">
      <c r="D587" s="7" t="str">
        <f>HYPERLINK("#'Indice'!A1", "Ir al índice")</f>
        <v>Ir al índice</v>
      </c>
    </row>
    <row r="588" spans="1:4" ht="17.25" x14ac:dyDescent="0.3">
      <c r="A588" s="4" t="s">
        <v>1025</v>
      </c>
    </row>
    <row r="589" spans="1:4" x14ac:dyDescent="0.25">
      <c r="A589" s="5" t="s">
        <v>9</v>
      </c>
      <c r="B589" s="5" t="s">
        <v>71</v>
      </c>
      <c r="C589" s="5" t="s">
        <v>11</v>
      </c>
      <c r="D589" s="5" t="s">
        <v>501</v>
      </c>
    </row>
    <row r="590" spans="1:4" x14ac:dyDescent="0.25">
      <c r="A590" s="6" t="s">
        <v>72</v>
      </c>
      <c r="B590" s="6" t="s">
        <v>73</v>
      </c>
      <c r="C590" s="6" t="s">
        <v>18</v>
      </c>
      <c r="D590" s="6">
        <v>212624.706930841</v>
      </c>
    </row>
    <row r="591" spans="1:4" x14ac:dyDescent="0.25">
      <c r="A591" s="6" t="s">
        <v>74</v>
      </c>
      <c r="B591" s="6" t="s">
        <v>75</v>
      </c>
      <c r="C591" s="6" t="s">
        <v>18</v>
      </c>
      <c r="D591" s="6">
        <v>143062.72406657701</v>
      </c>
    </row>
    <row r="592" spans="1:4" x14ac:dyDescent="0.25">
      <c r="A592" s="6" t="s">
        <v>76</v>
      </c>
      <c r="B592" s="6" t="s">
        <v>77</v>
      </c>
      <c r="C592" s="6" t="s">
        <v>18</v>
      </c>
      <c r="D592" s="6">
        <v>44253.7056969146</v>
      </c>
    </row>
    <row r="593" spans="1:4" x14ac:dyDescent="0.25">
      <c r="A593" s="6" t="s">
        <v>78</v>
      </c>
      <c r="B593" s="6" t="s">
        <v>79</v>
      </c>
      <c r="C593" s="6" t="s">
        <v>18</v>
      </c>
      <c r="D593" s="6">
        <v>67499.998657226606</v>
      </c>
    </row>
    <row r="594" spans="1:4" x14ac:dyDescent="0.25">
      <c r="A594" s="6" t="s">
        <v>80</v>
      </c>
      <c r="B594" s="6" t="s">
        <v>81</v>
      </c>
      <c r="C594" s="6" t="s">
        <v>15</v>
      </c>
      <c r="D594" s="6">
        <v>20000</v>
      </c>
    </row>
    <row r="595" spans="1:4" x14ac:dyDescent="0.25">
      <c r="A595" s="6" t="s">
        <v>80</v>
      </c>
      <c r="B595" s="6" t="s">
        <v>81</v>
      </c>
      <c r="C595" s="6" t="s">
        <v>17</v>
      </c>
      <c r="D595" s="6">
        <v>20000</v>
      </c>
    </row>
    <row r="596" spans="1:4" x14ac:dyDescent="0.25">
      <c r="A596" s="6" t="s">
        <v>80</v>
      </c>
      <c r="B596" s="6" t="s">
        <v>81</v>
      </c>
      <c r="C596" s="6" t="s">
        <v>18</v>
      </c>
      <c r="D596" s="6">
        <v>62914.851019406196</v>
      </c>
    </row>
    <row r="597" spans="1:4" x14ac:dyDescent="0.25">
      <c r="A597" s="6" t="s">
        <v>92</v>
      </c>
      <c r="B597" s="6" t="s">
        <v>93</v>
      </c>
      <c r="C597" s="6" t="s">
        <v>15</v>
      </c>
      <c r="D597" s="6">
        <v>53807.5641491735</v>
      </c>
    </row>
    <row r="598" spans="1:4" x14ac:dyDescent="0.25">
      <c r="A598" s="6" t="s">
        <v>92</v>
      </c>
      <c r="B598" s="6" t="s">
        <v>93</v>
      </c>
      <c r="C598" s="6" t="s">
        <v>17</v>
      </c>
      <c r="D598" s="6">
        <v>17975.980567917701</v>
      </c>
    </row>
    <row r="599" spans="1:4" x14ac:dyDescent="0.25">
      <c r="A599" s="6" t="s">
        <v>92</v>
      </c>
      <c r="B599" s="6" t="s">
        <v>93</v>
      </c>
      <c r="C599" s="6" t="s">
        <v>18</v>
      </c>
      <c r="D599" s="6">
        <v>234493.09579970301</v>
      </c>
    </row>
    <row r="600" spans="1:4" x14ac:dyDescent="0.25">
      <c r="A600" s="6" t="s">
        <v>108</v>
      </c>
      <c r="B600" s="6" t="s">
        <v>109</v>
      </c>
      <c r="C600" s="6" t="s">
        <v>15</v>
      </c>
      <c r="D600" s="6">
        <v>59304.765719516901</v>
      </c>
    </row>
    <row r="601" spans="1:4" x14ac:dyDescent="0.25">
      <c r="A601" s="6" t="s">
        <v>108</v>
      </c>
      <c r="B601" s="6" t="s">
        <v>109</v>
      </c>
      <c r="C601" s="6" t="s">
        <v>17</v>
      </c>
      <c r="D601" s="6">
        <v>28745.525107212601</v>
      </c>
    </row>
    <row r="602" spans="1:4" x14ac:dyDescent="0.25">
      <c r="A602" s="6" t="s">
        <v>108</v>
      </c>
      <c r="B602" s="6" t="s">
        <v>109</v>
      </c>
      <c r="C602" s="6" t="s">
        <v>18</v>
      </c>
      <c r="D602" s="6">
        <v>62701.721710359401</v>
      </c>
    </row>
    <row r="603" spans="1:4" x14ac:dyDescent="0.25">
      <c r="A603" s="6" t="s">
        <v>110</v>
      </c>
      <c r="B603" s="6" t="s">
        <v>111</v>
      </c>
      <c r="C603" s="6" t="s">
        <v>15</v>
      </c>
      <c r="D603" s="6">
        <v>51666.666666666701</v>
      </c>
    </row>
    <row r="604" spans="1:4" x14ac:dyDescent="0.25">
      <c r="A604" s="6" t="s">
        <v>110</v>
      </c>
      <c r="B604" s="6" t="s">
        <v>111</v>
      </c>
      <c r="C604" s="6" t="s">
        <v>18</v>
      </c>
      <c r="D604" s="6">
        <v>75718.263355115894</v>
      </c>
    </row>
    <row r="605" spans="1:4" x14ac:dyDescent="0.25">
      <c r="A605" t="s">
        <v>21</v>
      </c>
    </row>
    <row r="606" spans="1:4" x14ac:dyDescent="0.25">
      <c r="A606" t="s">
        <v>1037</v>
      </c>
    </row>
    <row r="607" spans="1:4" x14ac:dyDescent="0.25">
      <c r="A607" t="s">
        <v>22</v>
      </c>
    </row>
    <row r="608" spans="1:4" x14ac:dyDescent="0.25">
      <c r="A608" t="s">
        <v>23</v>
      </c>
    </row>
    <row r="609" spans="1:4" x14ac:dyDescent="0.25">
      <c r="A609" t="s">
        <v>24</v>
      </c>
    </row>
    <row r="612" spans="1:4" x14ac:dyDescent="0.25">
      <c r="D612" s="7" t="str">
        <f>HYPERLINK("#'Indice'!A1", "Ir al índice")</f>
        <v>Ir al índice</v>
      </c>
    </row>
    <row r="613" spans="1:4" ht="17.25" x14ac:dyDescent="0.3">
      <c r="A613" s="4" t="s">
        <v>1026</v>
      </c>
    </row>
    <row r="614" spans="1:4" x14ac:dyDescent="0.25">
      <c r="A614" s="5" t="s">
        <v>9</v>
      </c>
      <c r="B614" s="5" t="s">
        <v>10</v>
      </c>
      <c r="C614" s="5" t="s">
        <v>11</v>
      </c>
      <c r="D614" s="5" t="s">
        <v>501</v>
      </c>
    </row>
    <row r="615" spans="1:4" x14ac:dyDescent="0.25">
      <c r="A615" s="6" t="s">
        <v>13</v>
      </c>
      <c r="B615" s="6" t="s">
        <v>14</v>
      </c>
      <c r="C615" s="6" t="s">
        <v>15</v>
      </c>
      <c r="D615" s="6">
        <v>50891.485344737601</v>
      </c>
    </row>
    <row r="616" spans="1:4" x14ac:dyDescent="0.25">
      <c r="A616" s="6" t="s">
        <v>13</v>
      </c>
      <c r="B616" s="6" t="s">
        <v>14</v>
      </c>
      <c r="C616" s="6" t="s">
        <v>17</v>
      </c>
      <c r="D616" s="6">
        <v>25904.867676501999</v>
      </c>
    </row>
    <row r="617" spans="1:4" x14ac:dyDescent="0.25">
      <c r="A617" s="6" t="s">
        <v>13</v>
      </c>
      <c r="B617" s="6" t="s">
        <v>14</v>
      </c>
      <c r="C617" s="6" t="s">
        <v>18</v>
      </c>
      <c r="D617" s="6">
        <v>93969.0272674765</v>
      </c>
    </row>
    <row r="618" spans="1:4" x14ac:dyDescent="0.25">
      <c r="A618" s="6" t="s">
        <v>27</v>
      </c>
      <c r="B618" s="6" t="s">
        <v>28</v>
      </c>
      <c r="C618" s="6" t="s">
        <v>15</v>
      </c>
      <c r="D618" s="6">
        <v>118526.495978319</v>
      </c>
    </row>
    <row r="619" spans="1:4" x14ac:dyDescent="0.25">
      <c r="A619" s="6" t="s">
        <v>27</v>
      </c>
      <c r="B619" s="6" t="s">
        <v>28</v>
      </c>
      <c r="C619" s="6" t="s">
        <v>17</v>
      </c>
      <c r="D619" s="6">
        <v>66533.582808627805</v>
      </c>
    </row>
    <row r="620" spans="1:4" x14ac:dyDescent="0.25">
      <c r="A620" s="6" t="s">
        <v>27</v>
      </c>
      <c r="B620" s="6" t="s">
        <v>28</v>
      </c>
      <c r="C620" s="6" t="s">
        <v>18</v>
      </c>
      <c r="D620" s="6">
        <v>137734.253487348</v>
      </c>
    </row>
    <row r="621" spans="1:4" x14ac:dyDescent="0.25">
      <c r="A621" s="6" t="s">
        <v>29</v>
      </c>
      <c r="B621" s="6" t="s">
        <v>30</v>
      </c>
      <c r="C621" s="6" t="s">
        <v>15</v>
      </c>
      <c r="D621" s="6">
        <v>94241.976160731399</v>
      </c>
    </row>
    <row r="622" spans="1:4" x14ac:dyDescent="0.25">
      <c r="A622" s="6" t="s">
        <v>29</v>
      </c>
      <c r="B622" s="6" t="s">
        <v>30</v>
      </c>
      <c r="C622" s="6" t="s">
        <v>17</v>
      </c>
      <c r="D622" s="6">
        <v>206666.65625</v>
      </c>
    </row>
    <row r="623" spans="1:4" x14ac:dyDescent="0.25">
      <c r="A623" s="6" t="s">
        <v>29</v>
      </c>
      <c r="B623" s="6" t="s">
        <v>30</v>
      </c>
      <c r="C623" s="6" t="s">
        <v>18</v>
      </c>
      <c r="D623" s="6">
        <v>185606.008725085</v>
      </c>
    </row>
    <row r="624" spans="1:4" x14ac:dyDescent="0.25">
      <c r="A624" s="6" t="s">
        <v>31</v>
      </c>
      <c r="B624" s="6" t="s">
        <v>32</v>
      </c>
      <c r="C624" s="6" t="s">
        <v>15</v>
      </c>
      <c r="D624" s="6">
        <v>241666.671875</v>
      </c>
    </row>
    <row r="625" spans="1:4" x14ac:dyDescent="0.25">
      <c r="A625" s="6" t="s">
        <v>31</v>
      </c>
      <c r="B625" s="6" t="s">
        <v>32</v>
      </c>
      <c r="C625" s="6" t="s">
        <v>17</v>
      </c>
      <c r="D625" s="6">
        <v>118875</v>
      </c>
    </row>
    <row r="626" spans="1:4" x14ac:dyDescent="0.25">
      <c r="A626" s="6" t="s">
        <v>31</v>
      </c>
      <c r="B626" s="6" t="s">
        <v>32</v>
      </c>
      <c r="C626" s="6" t="s">
        <v>18</v>
      </c>
      <c r="D626" s="6">
        <v>94285.815180144506</v>
      </c>
    </row>
    <row r="627" spans="1:4" x14ac:dyDescent="0.25">
      <c r="A627" s="6" t="s">
        <v>33</v>
      </c>
      <c r="B627" s="6" t="s">
        <v>34</v>
      </c>
      <c r="C627" s="6" t="s">
        <v>15</v>
      </c>
      <c r="D627" s="6">
        <v>58714.366756945201</v>
      </c>
    </row>
    <row r="628" spans="1:4" x14ac:dyDescent="0.25">
      <c r="A628" s="6" t="s">
        <v>33</v>
      </c>
      <c r="B628" s="6" t="s">
        <v>34</v>
      </c>
      <c r="C628" s="6" t="s">
        <v>17</v>
      </c>
      <c r="D628" s="6">
        <v>127214.517545051</v>
      </c>
    </row>
    <row r="629" spans="1:4" x14ac:dyDescent="0.25">
      <c r="A629" s="6" t="s">
        <v>33</v>
      </c>
      <c r="B629" s="6" t="s">
        <v>34</v>
      </c>
      <c r="C629" s="6" t="s">
        <v>18</v>
      </c>
      <c r="D629" s="6">
        <v>105327.040246031</v>
      </c>
    </row>
    <row r="630" spans="1:4" x14ac:dyDescent="0.25">
      <c r="A630" s="6" t="s">
        <v>35</v>
      </c>
      <c r="B630" s="6" t="s">
        <v>36</v>
      </c>
      <c r="C630" s="6" t="s">
        <v>15</v>
      </c>
      <c r="D630" s="6">
        <v>40500</v>
      </c>
    </row>
    <row r="631" spans="1:4" x14ac:dyDescent="0.25">
      <c r="A631" s="6" t="s">
        <v>35</v>
      </c>
      <c r="B631" s="6" t="s">
        <v>36</v>
      </c>
      <c r="C631" s="6" t="s">
        <v>17</v>
      </c>
      <c r="D631" s="6">
        <v>95064.267121690602</v>
      </c>
    </row>
    <row r="632" spans="1:4" x14ac:dyDescent="0.25">
      <c r="A632" s="6" t="s">
        <v>35</v>
      </c>
      <c r="B632" s="6" t="s">
        <v>36</v>
      </c>
      <c r="C632" s="6" t="s">
        <v>18</v>
      </c>
      <c r="D632" s="6">
        <v>105622.17639196099</v>
      </c>
    </row>
    <row r="633" spans="1:4" x14ac:dyDescent="0.25">
      <c r="A633" s="6" t="s">
        <v>37</v>
      </c>
      <c r="B633" s="6" t="s">
        <v>38</v>
      </c>
      <c r="C633" s="6" t="s">
        <v>15</v>
      </c>
      <c r="D633" s="6">
        <v>21621.240621510799</v>
      </c>
    </row>
    <row r="634" spans="1:4" x14ac:dyDescent="0.25">
      <c r="A634" s="6" t="s">
        <v>37</v>
      </c>
      <c r="B634" s="6" t="s">
        <v>38</v>
      </c>
      <c r="C634" s="6" t="s">
        <v>18</v>
      </c>
      <c r="D634" s="6">
        <v>51143.972253434004</v>
      </c>
    </row>
    <row r="635" spans="1:4" x14ac:dyDescent="0.25">
      <c r="A635" s="6" t="s">
        <v>39</v>
      </c>
      <c r="B635" s="6" t="s">
        <v>40</v>
      </c>
      <c r="C635" s="6" t="s">
        <v>15</v>
      </c>
      <c r="D635" s="6">
        <v>177449.75557261601</v>
      </c>
    </row>
    <row r="636" spans="1:4" x14ac:dyDescent="0.25">
      <c r="A636" s="6" t="s">
        <v>39</v>
      </c>
      <c r="B636" s="6" t="s">
        <v>40</v>
      </c>
      <c r="C636" s="6" t="s">
        <v>18</v>
      </c>
      <c r="D636" s="6">
        <v>186490.239304847</v>
      </c>
    </row>
    <row r="637" spans="1:4" x14ac:dyDescent="0.25">
      <c r="A637" t="s">
        <v>21</v>
      </c>
    </row>
    <row r="638" spans="1:4" x14ac:dyDescent="0.25">
      <c r="A638" t="s">
        <v>1037</v>
      </c>
    </row>
    <row r="639" spans="1:4" x14ac:dyDescent="0.25">
      <c r="A639" t="s">
        <v>22</v>
      </c>
    </row>
    <row r="640" spans="1:4" x14ac:dyDescent="0.25">
      <c r="A640" t="s">
        <v>23</v>
      </c>
    </row>
    <row r="641" spans="1:1" x14ac:dyDescent="0.25">
      <c r="A64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dimension ref="A1:D53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1027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1028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1029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501</v>
      </c>
    </row>
    <row r="17" spans="1:4" x14ac:dyDescent="0.25">
      <c r="A17" s="6" t="s">
        <v>13</v>
      </c>
      <c r="B17" s="6" t="s">
        <v>14</v>
      </c>
      <c r="C17" s="6" t="s">
        <v>15</v>
      </c>
      <c r="D17" s="6">
        <v>476041.467860882</v>
      </c>
    </row>
    <row r="18" spans="1:4" x14ac:dyDescent="0.25">
      <c r="A18" s="6" t="s">
        <v>13</v>
      </c>
      <c r="B18" s="6" t="s">
        <v>14</v>
      </c>
      <c r="C18" s="6" t="s">
        <v>16</v>
      </c>
      <c r="D18" s="6">
        <v>344118.29419800203</v>
      </c>
    </row>
    <row r="19" spans="1:4" x14ac:dyDescent="0.25">
      <c r="A19" s="6" t="s">
        <v>13</v>
      </c>
      <c r="B19" s="6" t="s">
        <v>14</v>
      </c>
      <c r="C19" s="6" t="s">
        <v>17</v>
      </c>
      <c r="D19" s="6">
        <v>442788.092731115</v>
      </c>
    </row>
    <row r="20" spans="1:4" x14ac:dyDescent="0.25">
      <c r="A20" s="6" t="s">
        <v>13</v>
      </c>
      <c r="B20" s="6" t="s">
        <v>14</v>
      </c>
      <c r="C20" s="6" t="s">
        <v>18</v>
      </c>
      <c r="D20" s="6">
        <v>562604.65433908196</v>
      </c>
    </row>
    <row r="21" spans="1:4" x14ac:dyDescent="0.25">
      <c r="A21" s="6" t="s">
        <v>13</v>
      </c>
      <c r="B21" s="6" t="s">
        <v>19</v>
      </c>
      <c r="C21" s="6" t="s">
        <v>15</v>
      </c>
      <c r="D21" s="6">
        <v>7250</v>
      </c>
    </row>
    <row r="22" spans="1:4" x14ac:dyDescent="0.25">
      <c r="A22" s="6" t="s">
        <v>13</v>
      </c>
      <c r="B22" s="6" t="s">
        <v>19</v>
      </c>
      <c r="C22" s="6" t="s">
        <v>18</v>
      </c>
      <c r="D22" s="6">
        <v>328240.71349064697</v>
      </c>
    </row>
    <row r="23" spans="1:4" x14ac:dyDescent="0.25">
      <c r="A23" s="6" t="s">
        <v>13</v>
      </c>
      <c r="B23" s="6" t="s">
        <v>20</v>
      </c>
      <c r="C23" s="6" t="s">
        <v>15</v>
      </c>
      <c r="D23" s="6">
        <v>476297.52658547403</v>
      </c>
    </row>
    <row r="24" spans="1:4" x14ac:dyDescent="0.25">
      <c r="A24" s="6" t="s">
        <v>13</v>
      </c>
      <c r="B24" s="6" t="s">
        <v>20</v>
      </c>
      <c r="C24" s="6" t="s">
        <v>16</v>
      </c>
      <c r="D24" s="6">
        <v>344118.29419800203</v>
      </c>
    </row>
    <row r="25" spans="1:4" x14ac:dyDescent="0.25">
      <c r="A25" s="6" t="s">
        <v>13</v>
      </c>
      <c r="B25" s="6" t="s">
        <v>20</v>
      </c>
      <c r="C25" s="6" t="s">
        <v>17</v>
      </c>
      <c r="D25" s="6">
        <v>442788.092731115</v>
      </c>
    </row>
    <row r="26" spans="1:4" x14ac:dyDescent="0.25">
      <c r="A26" s="6" t="s">
        <v>13</v>
      </c>
      <c r="B26" s="6" t="s">
        <v>20</v>
      </c>
      <c r="C26" s="6" t="s">
        <v>18</v>
      </c>
      <c r="D26" s="6">
        <v>563024.11408382701</v>
      </c>
    </row>
    <row r="27" spans="1:4" x14ac:dyDescent="0.25">
      <c r="A27" t="s">
        <v>21</v>
      </c>
    </row>
    <row r="28" spans="1:4" x14ac:dyDescent="0.25">
      <c r="A28" t="s">
        <v>1037</v>
      </c>
    </row>
    <row r="29" spans="1:4" x14ac:dyDescent="0.25">
      <c r="A29" t="s">
        <v>22</v>
      </c>
    </row>
    <row r="30" spans="1:4" x14ac:dyDescent="0.25">
      <c r="A30" t="s">
        <v>23</v>
      </c>
    </row>
    <row r="31" spans="1:4" x14ac:dyDescent="0.25">
      <c r="A31" t="s">
        <v>24</v>
      </c>
    </row>
    <row r="34" spans="1:4" x14ac:dyDescent="0.25">
      <c r="D34" s="7" t="str">
        <f>HYPERLINK("#'Indice'!A1", "Ir al índice")</f>
        <v>Ir al índice</v>
      </c>
    </row>
    <row r="35" spans="1:4" ht="17.25" x14ac:dyDescent="0.3">
      <c r="A35" s="4" t="s">
        <v>1030</v>
      </c>
    </row>
    <row r="36" spans="1:4" x14ac:dyDescent="0.25">
      <c r="A36" s="5" t="s">
        <v>9</v>
      </c>
      <c r="B36" s="5" t="s">
        <v>10</v>
      </c>
      <c r="C36" s="5" t="s">
        <v>11</v>
      </c>
      <c r="D36" s="5" t="s">
        <v>501</v>
      </c>
    </row>
    <row r="37" spans="1:4" x14ac:dyDescent="0.25">
      <c r="A37" s="6" t="s">
        <v>13</v>
      </c>
      <c r="B37" s="6" t="s">
        <v>14</v>
      </c>
      <c r="C37" s="6" t="s">
        <v>15</v>
      </c>
      <c r="D37" s="6">
        <v>476041.467860882</v>
      </c>
    </row>
    <row r="38" spans="1:4" x14ac:dyDescent="0.25">
      <c r="A38" s="6" t="s">
        <v>13</v>
      </c>
      <c r="B38" s="6" t="s">
        <v>14</v>
      </c>
      <c r="C38" s="6" t="s">
        <v>16</v>
      </c>
      <c r="D38" s="6">
        <v>344118.29419800203</v>
      </c>
    </row>
    <row r="39" spans="1:4" x14ac:dyDescent="0.25">
      <c r="A39" s="6" t="s">
        <v>13</v>
      </c>
      <c r="B39" s="6" t="s">
        <v>14</v>
      </c>
      <c r="C39" s="6" t="s">
        <v>17</v>
      </c>
      <c r="D39" s="6">
        <v>442788.092731115</v>
      </c>
    </row>
    <row r="40" spans="1:4" x14ac:dyDescent="0.25">
      <c r="A40" s="6" t="s">
        <v>13</v>
      </c>
      <c r="B40" s="6" t="s">
        <v>14</v>
      </c>
      <c r="C40" s="6" t="s">
        <v>18</v>
      </c>
      <c r="D40" s="6">
        <v>562604.65433908196</v>
      </c>
    </row>
    <row r="41" spans="1:4" x14ac:dyDescent="0.25">
      <c r="A41" s="6" t="s">
        <v>27</v>
      </c>
      <c r="B41" s="6" t="s">
        <v>28</v>
      </c>
      <c r="C41" s="6" t="s">
        <v>15</v>
      </c>
      <c r="D41" s="6">
        <v>56422.066550060699</v>
      </c>
    </row>
    <row r="42" spans="1:4" x14ac:dyDescent="0.25">
      <c r="A42" s="6" t="s">
        <v>27</v>
      </c>
      <c r="B42" s="6" t="s">
        <v>28</v>
      </c>
      <c r="C42" s="6" t="s">
        <v>18</v>
      </c>
      <c r="D42" s="6">
        <v>432488.36116460699</v>
      </c>
    </row>
    <row r="43" spans="1:4" x14ac:dyDescent="0.25">
      <c r="A43" s="6" t="s">
        <v>29</v>
      </c>
      <c r="B43" s="6" t="s">
        <v>30</v>
      </c>
      <c r="C43" s="6" t="s">
        <v>15</v>
      </c>
      <c r="D43" s="6">
        <v>200902.28569374399</v>
      </c>
    </row>
    <row r="44" spans="1:4" x14ac:dyDescent="0.25">
      <c r="A44" s="6" t="s">
        <v>29</v>
      </c>
      <c r="B44" s="6" t="s">
        <v>30</v>
      </c>
      <c r="C44" s="6" t="s">
        <v>17</v>
      </c>
      <c r="D44" s="6">
        <v>95998.139424215406</v>
      </c>
    </row>
    <row r="45" spans="1:4" x14ac:dyDescent="0.25">
      <c r="A45" s="6" t="s">
        <v>29</v>
      </c>
      <c r="B45" s="6" t="s">
        <v>30</v>
      </c>
      <c r="C45" s="6" t="s">
        <v>18</v>
      </c>
      <c r="D45" s="6">
        <v>619143.037757896</v>
      </c>
    </row>
    <row r="46" spans="1:4" x14ac:dyDescent="0.25">
      <c r="A46" s="6" t="s">
        <v>31</v>
      </c>
      <c r="B46" s="6" t="s">
        <v>32</v>
      </c>
      <c r="C46" s="6" t="s">
        <v>15</v>
      </c>
      <c r="D46" s="6">
        <v>10939.455467693801</v>
      </c>
    </row>
    <row r="47" spans="1:4" x14ac:dyDescent="0.25">
      <c r="A47" s="6" t="s">
        <v>31</v>
      </c>
      <c r="B47" s="6" t="s">
        <v>32</v>
      </c>
      <c r="C47" s="6" t="s">
        <v>17</v>
      </c>
      <c r="D47" s="6">
        <v>12500</v>
      </c>
    </row>
    <row r="48" spans="1:4" x14ac:dyDescent="0.25">
      <c r="A48" s="6" t="s">
        <v>31</v>
      </c>
      <c r="B48" s="6" t="s">
        <v>32</v>
      </c>
      <c r="C48" s="6" t="s">
        <v>18</v>
      </c>
      <c r="D48" s="6">
        <v>420022.88381204702</v>
      </c>
    </row>
    <row r="49" spans="1:4" x14ac:dyDescent="0.25">
      <c r="A49" s="6" t="s">
        <v>33</v>
      </c>
      <c r="B49" s="6" t="s">
        <v>34</v>
      </c>
      <c r="C49" s="6" t="s">
        <v>15</v>
      </c>
      <c r="D49" s="6">
        <v>208333.328125</v>
      </c>
    </row>
    <row r="50" spans="1:4" x14ac:dyDescent="0.25">
      <c r="A50" s="6" t="s">
        <v>33</v>
      </c>
      <c r="B50" s="6" t="s">
        <v>34</v>
      </c>
      <c r="C50" s="6" t="s">
        <v>17</v>
      </c>
      <c r="D50" s="6">
        <v>137500</v>
      </c>
    </row>
    <row r="51" spans="1:4" x14ac:dyDescent="0.25">
      <c r="A51" s="6" t="s">
        <v>33</v>
      </c>
      <c r="B51" s="6" t="s">
        <v>34</v>
      </c>
      <c r="C51" s="6" t="s">
        <v>18</v>
      </c>
      <c r="D51" s="6">
        <v>361475.71683434001</v>
      </c>
    </row>
    <row r="52" spans="1:4" x14ac:dyDescent="0.25">
      <c r="A52" s="6" t="s">
        <v>35</v>
      </c>
      <c r="B52" s="6" t="s">
        <v>36</v>
      </c>
      <c r="C52" s="6" t="s">
        <v>15</v>
      </c>
      <c r="D52" s="6">
        <v>560000</v>
      </c>
    </row>
    <row r="53" spans="1:4" x14ac:dyDescent="0.25">
      <c r="A53" s="6" t="s">
        <v>35</v>
      </c>
      <c r="B53" s="6" t="s">
        <v>36</v>
      </c>
      <c r="C53" s="6" t="s">
        <v>17</v>
      </c>
      <c r="D53" s="6">
        <v>1760306.75064377</v>
      </c>
    </row>
    <row r="54" spans="1:4" x14ac:dyDescent="0.25">
      <c r="A54" s="6" t="s">
        <v>35</v>
      </c>
      <c r="B54" s="6" t="s">
        <v>36</v>
      </c>
      <c r="C54" s="6" t="s">
        <v>18</v>
      </c>
      <c r="D54" s="6">
        <v>396953.15179950203</v>
      </c>
    </row>
    <row r="55" spans="1:4" x14ac:dyDescent="0.25">
      <c r="A55" s="6" t="s">
        <v>37</v>
      </c>
      <c r="B55" s="6" t="s">
        <v>38</v>
      </c>
      <c r="C55" s="6" t="s">
        <v>15</v>
      </c>
      <c r="D55" s="6">
        <v>380000</v>
      </c>
    </row>
    <row r="56" spans="1:4" x14ac:dyDescent="0.25">
      <c r="A56" s="6" t="s">
        <v>37</v>
      </c>
      <c r="B56" s="6" t="s">
        <v>38</v>
      </c>
      <c r="C56" s="6" t="s">
        <v>17</v>
      </c>
      <c r="D56" s="6">
        <v>308509.33500520402</v>
      </c>
    </row>
    <row r="57" spans="1:4" x14ac:dyDescent="0.25">
      <c r="A57" s="6" t="s">
        <v>37</v>
      </c>
      <c r="B57" s="6" t="s">
        <v>38</v>
      </c>
      <c r="C57" s="6" t="s">
        <v>18</v>
      </c>
      <c r="D57" s="6">
        <v>336043.99837725202</v>
      </c>
    </row>
    <row r="58" spans="1:4" x14ac:dyDescent="0.25">
      <c r="A58" s="6" t="s">
        <v>39</v>
      </c>
      <c r="B58" s="6" t="s">
        <v>40</v>
      </c>
      <c r="C58" s="6" t="s">
        <v>15</v>
      </c>
      <c r="D58" s="6">
        <v>228599.44575165099</v>
      </c>
    </row>
    <row r="59" spans="1:4" x14ac:dyDescent="0.25">
      <c r="A59" s="6" t="s">
        <v>39</v>
      </c>
      <c r="B59" s="6" t="s">
        <v>40</v>
      </c>
      <c r="C59" s="6" t="s">
        <v>18</v>
      </c>
      <c r="D59" s="6">
        <v>298299.85435044701</v>
      </c>
    </row>
    <row r="60" spans="1:4" x14ac:dyDescent="0.25">
      <c r="A60" t="s">
        <v>21</v>
      </c>
    </row>
    <row r="61" spans="1:4" x14ac:dyDescent="0.25">
      <c r="A61" t="s">
        <v>1037</v>
      </c>
    </row>
    <row r="62" spans="1:4" x14ac:dyDescent="0.25">
      <c r="A62" t="s">
        <v>22</v>
      </c>
    </row>
    <row r="63" spans="1:4" x14ac:dyDescent="0.25">
      <c r="A63" t="s">
        <v>23</v>
      </c>
    </row>
    <row r="64" spans="1:4" x14ac:dyDescent="0.25">
      <c r="A64" t="s">
        <v>24</v>
      </c>
    </row>
    <row r="67" spans="1:4" x14ac:dyDescent="0.25">
      <c r="D67" s="7" t="str">
        <f>HYPERLINK("#'Indice'!A1", "Ir al índice")</f>
        <v>Ir al índice</v>
      </c>
    </row>
    <row r="68" spans="1:4" ht="17.25" x14ac:dyDescent="0.3">
      <c r="A68" s="4" t="s">
        <v>1031</v>
      </c>
    </row>
    <row r="69" spans="1:4" x14ac:dyDescent="0.25">
      <c r="A69" s="5" t="s">
        <v>9</v>
      </c>
      <c r="B69" s="5" t="s">
        <v>10</v>
      </c>
      <c r="C69" s="5" t="s">
        <v>11</v>
      </c>
      <c r="D69" s="5" t="s">
        <v>501</v>
      </c>
    </row>
    <row r="70" spans="1:4" x14ac:dyDescent="0.25">
      <c r="A70" s="6" t="s">
        <v>13</v>
      </c>
      <c r="B70" s="6" t="s">
        <v>14</v>
      </c>
      <c r="C70" s="6" t="s">
        <v>15</v>
      </c>
      <c r="D70" s="6">
        <v>476297.52658547403</v>
      </c>
    </row>
    <row r="71" spans="1:4" x14ac:dyDescent="0.25">
      <c r="A71" s="6" t="s">
        <v>13</v>
      </c>
      <c r="B71" s="6" t="s">
        <v>14</v>
      </c>
      <c r="C71" s="6" t="s">
        <v>16</v>
      </c>
      <c r="D71" s="6">
        <v>344118.29419800203</v>
      </c>
    </row>
    <row r="72" spans="1:4" x14ac:dyDescent="0.25">
      <c r="A72" s="6" t="s">
        <v>13</v>
      </c>
      <c r="B72" s="6" t="s">
        <v>14</v>
      </c>
      <c r="C72" s="6" t="s">
        <v>17</v>
      </c>
      <c r="D72" s="6">
        <v>442788.092731115</v>
      </c>
    </row>
    <row r="73" spans="1:4" x14ac:dyDescent="0.25">
      <c r="A73" s="6" t="s">
        <v>13</v>
      </c>
      <c r="B73" s="6" t="s">
        <v>14</v>
      </c>
      <c r="C73" s="6" t="s">
        <v>18</v>
      </c>
      <c r="D73" s="6">
        <v>563024.11408382701</v>
      </c>
    </row>
    <row r="74" spans="1:4" x14ac:dyDescent="0.25">
      <c r="A74" s="6" t="s">
        <v>42</v>
      </c>
      <c r="B74" s="6" t="s">
        <v>43</v>
      </c>
      <c r="C74" s="6" t="s">
        <v>17</v>
      </c>
      <c r="D74" s="6">
        <v>16666.666015625</v>
      </c>
    </row>
    <row r="75" spans="1:4" x14ac:dyDescent="0.25">
      <c r="A75" s="6" t="s">
        <v>42</v>
      </c>
      <c r="B75" s="6" t="s">
        <v>43</v>
      </c>
      <c r="C75" s="6" t="s">
        <v>18</v>
      </c>
      <c r="D75" s="6">
        <v>227550.8430892</v>
      </c>
    </row>
    <row r="76" spans="1:4" x14ac:dyDescent="0.25">
      <c r="A76" s="6" t="s">
        <v>44</v>
      </c>
      <c r="B76" s="6" t="s">
        <v>45</v>
      </c>
      <c r="C76" s="6" t="s">
        <v>17</v>
      </c>
      <c r="D76" s="6">
        <v>69166.671875</v>
      </c>
    </row>
    <row r="77" spans="1:4" x14ac:dyDescent="0.25">
      <c r="A77" s="6" t="s">
        <v>44</v>
      </c>
      <c r="B77" s="6" t="s">
        <v>45</v>
      </c>
      <c r="C77" s="6" t="s">
        <v>18</v>
      </c>
      <c r="D77" s="6">
        <v>623541.94108266104</v>
      </c>
    </row>
    <row r="78" spans="1:4" x14ac:dyDescent="0.25">
      <c r="A78" s="6" t="s">
        <v>27</v>
      </c>
      <c r="B78" s="6" t="s">
        <v>28</v>
      </c>
      <c r="C78" s="6" t="s">
        <v>15</v>
      </c>
      <c r="D78" s="6">
        <v>58333.33203125</v>
      </c>
    </row>
    <row r="79" spans="1:4" x14ac:dyDescent="0.25">
      <c r="A79" s="6" t="s">
        <v>27</v>
      </c>
      <c r="B79" s="6" t="s">
        <v>28</v>
      </c>
      <c r="C79" s="6" t="s">
        <v>18</v>
      </c>
      <c r="D79" s="6">
        <v>447903.33947767603</v>
      </c>
    </row>
    <row r="80" spans="1:4" x14ac:dyDescent="0.25">
      <c r="A80" s="6" t="s">
        <v>29</v>
      </c>
      <c r="B80" s="6" t="s">
        <v>30</v>
      </c>
      <c r="C80" s="6" t="s">
        <v>15</v>
      </c>
      <c r="D80" s="6">
        <v>57497.591118346099</v>
      </c>
    </row>
    <row r="81" spans="1:4" x14ac:dyDescent="0.25">
      <c r="A81" s="6" t="s">
        <v>29</v>
      </c>
      <c r="B81" s="6" t="s">
        <v>30</v>
      </c>
      <c r="C81" s="6" t="s">
        <v>17</v>
      </c>
      <c r="D81" s="6">
        <v>95998.139424215406</v>
      </c>
    </row>
    <row r="82" spans="1:4" x14ac:dyDescent="0.25">
      <c r="A82" s="6" t="s">
        <v>29</v>
      </c>
      <c r="B82" s="6" t="s">
        <v>30</v>
      </c>
      <c r="C82" s="6" t="s">
        <v>18</v>
      </c>
      <c r="D82" s="6">
        <v>588500.15024116996</v>
      </c>
    </row>
    <row r="83" spans="1:4" x14ac:dyDescent="0.25">
      <c r="A83" s="6" t="s">
        <v>46</v>
      </c>
      <c r="B83" s="6" t="s">
        <v>47</v>
      </c>
      <c r="C83" s="6" t="s">
        <v>15</v>
      </c>
      <c r="D83" s="6">
        <v>35026.146837410997</v>
      </c>
    </row>
    <row r="84" spans="1:4" x14ac:dyDescent="0.25">
      <c r="A84" s="6" t="s">
        <v>46</v>
      </c>
      <c r="B84" s="6" t="s">
        <v>47</v>
      </c>
      <c r="C84" s="6" t="s">
        <v>18</v>
      </c>
      <c r="D84" s="6">
        <v>339883.38062302303</v>
      </c>
    </row>
    <row r="85" spans="1:4" x14ac:dyDescent="0.25">
      <c r="A85" s="6" t="s">
        <v>48</v>
      </c>
      <c r="B85" s="6" t="s">
        <v>49</v>
      </c>
      <c r="C85" s="6" t="s">
        <v>18</v>
      </c>
      <c r="D85" s="6">
        <v>352763.51018066698</v>
      </c>
    </row>
    <row r="86" spans="1:4" x14ac:dyDescent="0.25">
      <c r="A86" s="6" t="s">
        <v>31</v>
      </c>
      <c r="B86" s="6" t="s">
        <v>32</v>
      </c>
      <c r="C86" s="6" t="s">
        <v>15</v>
      </c>
      <c r="D86" s="6">
        <v>10000</v>
      </c>
    </row>
    <row r="87" spans="1:4" x14ac:dyDescent="0.25">
      <c r="A87" s="6" t="s">
        <v>31</v>
      </c>
      <c r="B87" s="6" t="s">
        <v>32</v>
      </c>
      <c r="C87" s="6" t="s">
        <v>18</v>
      </c>
      <c r="D87" s="6">
        <v>423787.99166057701</v>
      </c>
    </row>
    <row r="88" spans="1:4" x14ac:dyDescent="0.25">
      <c r="A88" s="6" t="s">
        <v>50</v>
      </c>
      <c r="B88" s="6" t="s">
        <v>51</v>
      </c>
      <c r="C88" s="6" t="s">
        <v>18</v>
      </c>
      <c r="D88" s="6">
        <v>339314.23387315101</v>
      </c>
    </row>
    <row r="89" spans="1:4" x14ac:dyDescent="0.25">
      <c r="A89" s="6" t="s">
        <v>52</v>
      </c>
      <c r="B89" s="6" t="s">
        <v>53</v>
      </c>
      <c r="C89" s="6" t="s">
        <v>17</v>
      </c>
      <c r="D89" s="6">
        <v>4166.66650390625</v>
      </c>
    </row>
    <row r="90" spans="1:4" x14ac:dyDescent="0.25">
      <c r="A90" s="6" t="s">
        <v>52</v>
      </c>
      <c r="B90" s="6" t="s">
        <v>53</v>
      </c>
      <c r="C90" s="6" t="s">
        <v>18</v>
      </c>
      <c r="D90" s="6">
        <v>263976.831950019</v>
      </c>
    </row>
    <row r="91" spans="1:4" x14ac:dyDescent="0.25">
      <c r="A91" s="6" t="s">
        <v>33</v>
      </c>
      <c r="B91" s="6" t="s">
        <v>34</v>
      </c>
      <c r="C91" s="6" t="s">
        <v>18</v>
      </c>
      <c r="D91" s="6">
        <v>496480.26146527601</v>
      </c>
    </row>
    <row r="92" spans="1:4" x14ac:dyDescent="0.25">
      <c r="A92" s="6" t="s">
        <v>54</v>
      </c>
      <c r="B92" s="6" t="s">
        <v>55</v>
      </c>
      <c r="C92" s="6" t="s">
        <v>18</v>
      </c>
      <c r="D92" s="6">
        <v>723329.69358248205</v>
      </c>
    </row>
    <row r="93" spans="1:4" x14ac:dyDescent="0.25">
      <c r="A93" s="6" t="s">
        <v>35</v>
      </c>
      <c r="B93" s="6" t="s">
        <v>36</v>
      </c>
      <c r="C93" s="6" t="s">
        <v>15</v>
      </c>
      <c r="D93" s="6">
        <v>560000</v>
      </c>
    </row>
    <row r="94" spans="1:4" x14ac:dyDescent="0.25">
      <c r="A94" s="6" t="s">
        <v>35</v>
      </c>
      <c r="B94" s="6" t="s">
        <v>36</v>
      </c>
      <c r="C94" s="6" t="s">
        <v>17</v>
      </c>
      <c r="D94" s="6">
        <v>1806666.625</v>
      </c>
    </row>
    <row r="95" spans="1:4" x14ac:dyDescent="0.25">
      <c r="A95" s="6" t="s">
        <v>35</v>
      </c>
      <c r="B95" s="6" t="s">
        <v>36</v>
      </c>
      <c r="C95" s="6" t="s">
        <v>18</v>
      </c>
      <c r="D95" s="6">
        <v>398002.492982083</v>
      </c>
    </row>
    <row r="96" spans="1:4" x14ac:dyDescent="0.25">
      <c r="A96" s="6" t="s">
        <v>56</v>
      </c>
      <c r="B96" s="6" t="s">
        <v>57</v>
      </c>
      <c r="C96" s="6" t="s">
        <v>18</v>
      </c>
      <c r="D96" s="6">
        <v>294457.11310930602</v>
      </c>
    </row>
    <row r="97" spans="1:4" x14ac:dyDescent="0.25">
      <c r="A97" s="6" t="s">
        <v>37</v>
      </c>
      <c r="B97" s="6" t="s">
        <v>38</v>
      </c>
      <c r="C97" s="6" t="s">
        <v>15</v>
      </c>
      <c r="D97" s="6">
        <v>380000</v>
      </c>
    </row>
    <row r="98" spans="1:4" x14ac:dyDescent="0.25">
      <c r="A98" s="6" t="s">
        <v>37</v>
      </c>
      <c r="B98" s="6" t="s">
        <v>38</v>
      </c>
      <c r="C98" s="6" t="s">
        <v>17</v>
      </c>
      <c r="D98" s="6">
        <v>308509.33500520402</v>
      </c>
    </row>
    <row r="99" spans="1:4" x14ac:dyDescent="0.25">
      <c r="A99" s="6" t="s">
        <v>37</v>
      </c>
      <c r="B99" s="6" t="s">
        <v>38</v>
      </c>
      <c r="C99" s="6" t="s">
        <v>18</v>
      </c>
      <c r="D99" s="6">
        <v>336751.34307290398</v>
      </c>
    </row>
    <row r="100" spans="1:4" x14ac:dyDescent="0.25">
      <c r="A100" s="6" t="s">
        <v>39</v>
      </c>
      <c r="B100" s="6" t="s">
        <v>40</v>
      </c>
      <c r="C100" s="6" t="s">
        <v>18</v>
      </c>
      <c r="D100" s="6">
        <v>277661.82254186098</v>
      </c>
    </row>
    <row r="101" spans="1:4" x14ac:dyDescent="0.25">
      <c r="A101" s="6" t="s">
        <v>58</v>
      </c>
      <c r="B101" s="6" t="s">
        <v>59</v>
      </c>
      <c r="C101" s="6" t="s">
        <v>18</v>
      </c>
      <c r="D101" s="6">
        <v>349200.74866807403</v>
      </c>
    </row>
    <row r="102" spans="1:4" x14ac:dyDescent="0.25">
      <c r="A102" s="6" t="s">
        <v>60</v>
      </c>
      <c r="B102" s="6" t="s">
        <v>61</v>
      </c>
      <c r="C102" s="6" t="s">
        <v>15</v>
      </c>
      <c r="D102" s="6">
        <v>831300.22394836601</v>
      </c>
    </row>
    <row r="103" spans="1:4" x14ac:dyDescent="0.25">
      <c r="A103" s="6" t="s">
        <v>60</v>
      </c>
      <c r="B103" s="6" t="s">
        <v>61</v>
      </c>
      <c r="C103" s="6" t="s">
        <v>17</v>
      </c>
      <c r="D103" s="6">
        <v>198992.46805632001</v>
      </c>
    </row>
    <row r="104" spans="1:4" x14ac:dyDescent="0.25">
      <c r="A104" s="6" t="s">
        <v>60</v>
      </c>
      <c r="B104" s="6" t="s">
        <v>61</v>
      </c>
      <c r="C104" s="6" t="s">
        <v>18</v>
      </c>
      <c r="D104" s="6">
        <v>393214.854144615</v>
      </c>
    </row>
    <row r="105" spans="1:4" x14ac:dyDescent="0.25">
      <c r="A105" s="6" t="s">
        <v>62</v>
      </c>
      <c r="B105" s="6" t="s">
        <v>63</v>
      </c>
      <c r="C105" s="6" t="s">
        <v>18</v>
      </c>
      <c r="D105" s="6">
        <v>691095.75201856904</v>
      </c>
    </row>
    <row r="106" spans="1:4" x14ac:dyDescent="0.25">
      <c r="A106" s="6" t="s">
        <v>64</v>
      </c>
      <c r="B106" s="6" t="s">
        <v>65</v>
      </c>
      <c r="C106" s="6" t="s">
        <v>18</v>
      </c>
      <c r="D106" s="6">
        <v>501660.451262469</v>
      </c>
    </row>
    <row r="107" spans="1:4" x14ac:dyDescent="0.25">
      <c r="A107" s="6" t="s">
        <v>66</v>
      </c>
      <c r="B107" s="6" t="s">
        <v>67</v>
      </c>
      <c r="C107" s="6" t="s">
        <v>18</v>
      </c>
      <c r="D107" s="6">
        <v>302094.58865694102</v>
      </c>
    </row>
    <row r="108" spans="1:4" x14ac:dyDescent="0.25">
      <c r="A108" s="6" t="s">
        <v>68</v>
      </c>
      <c r="B108" s="6" t="s">
        <v>69</v>
      </c>
      <c r="C108" s="6" t="s">
        <v>17</v>
      </c>
      <c r="D108" s="6">
        <v>6666.66650390625</v>
      </c>
    </row>
    <row r="109" spans="1:4" x14ac:dyDescent="0.25">
      <c r="A109" s="6" t="s">
        <v>68</v>
      </c>
      <c r="B109" s="6" t="s">
        <v>69</v>
      </c>
      <c r="C109" s="6" t="s">
        <v>18</v>
      </c>
      <c r="D109" s="6">
        <v>563224.62802021601</v>
      </c>
    </row>
    <row r="110" spans="1:4" x14ac:dyDescent="0.25">
      <c r="A110" t="s">
        <v>21</v>
      </c>
    </row>
    <row r="111" spans="1:4" x14ac:dyDescent="0.25">
      <c r="A111" t="s">
        <v>1037</v>
      </c>
    </row>
    <row r="112" spans="1:4" x14ac:dyDescent="0.25">
      <c r="A112" t="s">
        <v>22</v>
      </c>
    </row>
    <row r="113" spans="1:4" x14ac:dyDescent="0.25">
      <c r="A113" t="s">
        <v>23</v>
      </c>
    </row>
    <row r="114" spans="1:4" x14ac:dyDescent="0.25">
      <c r="A114" t="s">
        <v>24</v>
      </c>
    </row>
    <row r="117" spans="1:4" x14ac:dyDescent="0.25">
      <c r="D117" s="7" t="str">
        <f>HYPERLINK("#'Indice'!A1", "Ir al índice")</f>
        <v>Ir al índice</v>
      </c>
    </row>
    <row r="118" spans="1:4" ht="17.25" x14ac:dyDescent="0.3">
      <c r="A118" s="4" t="s">
        <v>1032</v>
      </c>
    </row>
    <row r="119" spans="1:4" x14ac:dyDescent="0.25">
      <c r="A119" s="5" t="s">
        <v>9</v>
      </c>
      <c r="B119" s="5" t="s">
        <v>71</v>
      </c>
      <c r="C119" s="5" t="s">
        <v>11</v>
      </c>
      <c r="D119" s="5" t="s">
        <v>501</v>
      </c>
    </row>
    <row r="120" spans="1:4" x14ac:dyDescent="0.25">
      <c r="A120" s="6" t="s">
        <v>72</v>
      </c>
      <c r="B120" s="6" t="s">
        <v>73</v>
      </c>
      <c r="C120" s="6" t="s">
        <v>15</v>
      </c>
      <c r="D120" s="6">
        <v>2907938.7915354501</v>
      </c>
    </row>
    <row r="121" spans="1:4" x14ac:dyDescent="0.25">
      <c r="A121" s="6" t="s">
        <v>72</v>
      </c>
      <c r="B121" s="6" t="s">
        <v>73</v>
      </c>
      <c r="C121" s="6" t="s">
        <v>17</v>
      </c>
      <c r="D121" s="6">
        <v>180768.287137426</v>
      </c>
    </row>
    <row r="122" spans="1:4" x14ac:dyDescent="0.25">
      <c r="A122" s="6" t="s">
        <v>72</v>
      </c>
      <c r="B122" s="6" t="s">
        <v>73</v>
      </c>
      <c r="C122" s="6" t="s">
        <v>18</v>
      </c>
      <c r="D122" s="6">
        <v>879139.62973538996</v>
      </c>
    </row>
    <row r="123" spans="1:4" x14ac:dyDescent="0.25">
      <c r="A123" s="6" t="s">
        <v>74</v>
      </c>
      <c r="B123" s="6" t="s">
        <v>75</v>
      </c>
      <c r="C123" s="6" t="s">
        <v>15</v>
      </c>
      <c r="D123" s="6">
        <v>224816.293691556</v>
      </c>
    </row>
    <row r="124" spans="1:4" x14ac:dyDescent="0.25">
      <c r="A124" s="6" t="s">
        <v>74</v>
      </c>
      <c r="B124" s="6" t="s">
        <v>75</v>
      </c>
      <c r="C124" s="6" t="s">
        <v>17</v>
      </c>
      <c r="D124" s="6">
        <v>439954.83733293001</v>
      </c>
    </row>
    <row r="125" spans="1:4" x14ac:dyDescent="0.25">
      <c r="A125" s="6" t="s">
        <v>74</v>
      </c>
      <c r="B125" s="6" t="s">
        <v>75</v>
      </c>
      <c r="C125" s="6" t="s">
        <v>18</v>
      </c>
      <c r="D125" s="6">
        <v>933704.12430724199</v>
      </c>
    </row>
    <row r="126" spans="1:4" x14ac:dyDescent="0.25">
      <c r="A126" s="6" t="s">
        <v>76</v>
      </c>
      <c r="B126" s="6" t="s">
        <v>77</v>
      </c>
      <c r="C126" s="6" t="s">
        <v>15</v>
      </c>
      <c r="D126" s="6">
        <v>372226.757429605</v>
      </c>
    </row>
    <row r="127" spans="1:4" x14ac:dyDescent="0.25">
      <c r="A127" s="6" t="s">
        <v>76</v>
      </c>
      <c r="B127" s="6" t="s">
        <v>77</v>
      </c>
      <c r="C127" s="6" t="s">
        <v>17</v>
      </c>
      <c r="D127" s="6">
        <v>345701.10007535398</v>
      </c>
    </row>
    <row r="128" spans="1:4" x14ac:dyDescent="0.25">
      <c r="A128" s="6" t="s">
        <v>76</v>
      </c>
      <c r="B128" s="6" t="s">
        <v>77</v>
      </c>
      <c r="C128" s="6" t="s">
        <v>18</v>
      </c>
      <c r="D128" s="6">
        <v>572487.98966287705</v>
      </c>
    </row>
    <row r="129" spans="1:4" x14ac:dyDescent="0.25">
      <c r="A129" s="6" t="s">
        <v>78</v>
      </c>
      <c r="B129" s="6" t="s">
        <v>79</v>
      </c>
      <c r="C129" s="6" t="s">
        <v>15</v>
      </c>
      <c r="D129" s="6">
        <v>1078185.6198876</v>
      </c>
    </row>
    <row r="130" spans="1:4" x14ac:dyDescent="0.25">
      <c r="A130" s="6" t="s">
        <v>78</v>
      </c>
      <c r="B130" s="6" t="s">
        <v>79</v>
      </c>
      <c r="C130" s="6" t="s">
        <v>17</v>
      </c>
      <c r="D130" s="6">
        <v>190854.92753291901</v>
      </c>
    </row>
    <row r="131" spans="1:4" x14ac:dyDescent="0.25">
      <c r="A131" s="6" t="s">
        <v>78</v>
      </c>
      <c r="B131" s="6" t="s">
        <v>79</v>
      </c>
      <c r="C131" s="6" t="s">
        <v>18</v>
      </c>
      <c r="D131" s="6">
        <v>300489.63136910798</v>
      </c>
    </row>
    <row r="132" spans="1:4" x14ac:dyDescent="0.25">
      <c r="A132" s="6" t="s">
        <v>80</v>
      </c>
      <c r="B132" s="6" t="s">
        <v>81</v>
      </c>
      <c r="C132" s="6" t="s">
        <v>15</v>
      </c>
      <c r="D132" s="6">
        <v>201410.639024064</v>
      </c>
    </row>
    <row r="133" spans="1:4" x14ac:dyDescent="0.25">
      <c r="A133" s="6" t="s">
        <v>80</v>
      </c>
      <c r="B133" s="6" t="s">
        <v>81</v>
      </c>
      <c r="C133" s="6" t="s">
        <v>17</v>
      </c>
      <c r="D133" s="6">
        <v>155147.96424410501</v>
      </c>
    </row>
    <row r="134" spans="1:4" x14ac:dyDescent="0.25">
      <c r="A134" s="6" t="s">
        <v>80</v>
      </c>
      <c r="B134" s="6" t="s">
        <v>81</v>
      </c>
      <c r="C134" s="6" t="s">
        <v>18</v>
      </c>
      <c r="D134" s="6">
        <v>222411.157448838</v>
      </c>
    </row>
    <row r="135" spans="1:4" x14ac:dyDescent="0.25">
      <c r="A135" s="6" t="s">
        <v>82</v>
      </c>
      <c r="B135" s="6" t="s">
        <v>83</v>
      </c>
      <c r="C135" s="6" t="s">
        <v>15</v>
      </c>
      <c r="D135" s="6">
        <v>96947.761511328994</v>
      </c>
    </row>
    <row r="136" spans="1:4" x14ac:dyDescent="0.25">
      <c r="A136" s="6" t="s">
        <v>82</v>
      </c>
      <c r="B136" s="6" t="s">
        <v>83</v>
      </c>
      <c r="C136" s="6" t="s">
        <v>17</v>
      </c>
      <c r="D136" s="6">
        <v>83333.3359375</v>
      </c>
    </row>
    <row r="137" spans="1:4" x14ac:dyDescent="0.25">
      <c r="A137" s="6" t="s">
        <v>82</v>
      </c>
      <c r="B137" s="6" t="s">
        <v>83</v>
      </c>
      <c r="C137" s="6" t="s">
        <v>18</v>
      </c>
      <c r="D137" s="6">
        <v>278522.60292364203</v>
      </c>
    </row>
    <row r="138" spans="1:4" x14ac:dyDescent="0.25">
      <c r="A138" s="6" t="s">
        <v>84</v>
      </c>
      <c r="B138" s="6" t="s">
        <v>85</v>
      </c>
      <c r="C138" s="6" t="s">
        <v>15</v>
      </c>
      <c r="D138" s="6">
        <v>329688.78462845902</v>
      </c>
    </row>
    <row r="139" spans="1:4" x14ac:dyDescent="0.25">
      <c r="A139" s="6" t="s">
        <v>84</v>
      </c>
      <c r="B139" s="6" t="s">
        <v>85</v>
      </c>
      <c r="C139" s="6" t="s">
        <v>17</v>
      </c>
      <c r="D139" s="6">
        <v>261402.66515287099</v>
      </c>
    </row>
    <row r="140" spans="1:4" x14ac:dyDescent="0.25">
      <c r="A140" s="6" t="s">
        <v>84</v>
      </c>
      <c r="B140" s="6" t="s">
        <v>85</v>
      </c>
      <c r="C140" s="6" t="s">
        <v>18</v>
      </c>
      <c r="D140" s="6">
        <v>302117.318724902</v>
      </c>
    </row>
    <row r="141" spans="1:4" x14ac:dyDescent="0.25">
      <c r="A141" s="6" t="s">
        <v>86</v>
      </c>
      <c r="B141" s="6" t="s">
        <v>87</v>
      </c>
      <c r="C141" s="6" t="s">
        <v>15</v>
      </c>
      <c r="D141" s="6">
        <v>495675.84471460403</v>
      </c>
    </row>
    <row r="142" spans="1:4" x14ac:dyDescent="0.25">
      <c r="A142" s="6" t="s">
        <v>86</v>
      </c>
      <c r="B142" s="6" t="s">
        <v>87</v>
      </c>
      <c r="C142" s="6" t="s">
        <v>17</v>
      </c>
      <c r="D142" s="6">
        <v>232938.117358305</v>
      </c>
    </row>
    <row r="143" spans="1:4" x14ac:dyDescent="0.25">
      <c r="A143" s="6" t="s">
        <v>86</v>
      </c>
      <c r="B143" s="6" t="s">
        <v>87</v>
      </c>
      <c r="C143" s="6" t="s">
        <v>18</v>
      </c>
      <c r="D143" s="6">
        <v>561398.58055350301</v>
      </c>
    </row>
    <row r="144" spans="1:4" x14ac:dyDescent="0.25">
      <c r="A144" s="6" t="s">
        <v>88</v>
      </c>
      <c r="B144" s="6" t="s">
        <v>89</v>
      </c>
      <c r="C144" s="6" t="s">
        <v>15</v>
      </c>
      <c r="D144" s="6">
        <v>101859.11544436601</v>
      </c>
    </row>
    <row r="145" spans="1:4" x14ac:dyDescent="0.25">
      <c r="A145" s="6" t="s">
        <v>88</v>
      </c>
      <c r="B145" s="6" t="s">
        <v>89</v>
      </c>
      <c r="C145" s="6" t="s">
        <v>17</v>
      </c>
      <c r="D145" s="6">
        <v>419051.55587493698</v>
      </c>
    </row>
    <row r="146" spans="1:4" x14ac:dyDescent="0.25">
      <c r="A146" s="6" t="s">
        <v>88</v>
      </c>
      <c r="B146" s="6" t="s">
        <v>89</v>
      </c>
      <c r="C146" s="6" t="s">
        <v>18</v>
      </c>
      <c r="D146" s="6">
        <v>651044.565198367</v>
      </c>
    </row>
    <row r="147" spans="1:4" x14ac:dyDescent="0.25">
      <c r="A147" s="6" t="s">
        <v>90</v>
      </c>
      <c r="B147" s="6" t="s">
        <v>91</v>
      </c>
      <c r="C147" s="6" t="s">
        <v>15</v>
      </c>
      <c r="D147" s="6">
        <v>310562.381405305</v>
      </c>
    </row>
    <row r="148" spans="1:4" x14ac:dyDescent="0.25">
      <c r="A148" s="6" t="s">
        <v>90</v>
      </c>
      <c r="B148" s="6" t="s">
        <v>91</v>
      </c>
      <c r="C148" s="6" t="s">
        <v>17</v>
      </c>
      <c r="D148" s="6">
        <v>139270.97413876801</v>
      </c>
    </row>
    <row r="149" spans="1:4" x14ac:dyDescent="0.25">
      <c r="A149" s="6" t="s">
        <v>90</v>
      </c>
      <c r="B149" s="6" t="s">
        <v>91</v>
      </c>
      <c r="C149" s="6" t="s">
        <v>18</v>
      </c>
      <c r="D149" s="6">
        <v>498468.97123717301</v>
      </c>
    </row>
    <row r="150" spans="1:4" x14ac:dyDescent="0.25">
      <c r="A150" s="6" t="s">
        <v>92</v>
      </c>
      <c r="B150" s="6" t="s">
        <v>93</v>
      </c>
      <c r="C150" s="6" t="s">
        <v>15</v>
      </c>
      <c r="D150" s="6">
        <v>537363.09022339096</v>
      </c>
    </row>
    <row r="151" spans="1:4" x14ac:dyDescent="0.25">
      <c r="A151" s="6" t="s">
        <v>92</v>
      </c>
      <c r="B151" s="6" t="s">
        <v>93</v>
      </c>
      <c r="C151" s="6" t="s">
        <v>16</v>
      </c>
      <c r="D151" s="6">
        <v>336666.6875</v>
      </c>
    </row>
    <row r="152" spans="1:4" x14ac:dyDescent="0.25">
      <c r="A152" s="6" t="s">
        <v>92</v>
      </c>
      <c r="B152" s="6" t="s">
        <v>93</v>
      </c>
      <c r="C152" s="6" t="s">
        <v>17</v>
      </c>
      <c r="D152" s="6">
        <v>1080304.3085152099</v>
      </c>
    </row>
    <row r="153" spans="1:4" x14ac:dyDescent="0.25">
      <c r="A153" s="6" t="s">
        <v>92</v>
      </c>
      <c r="B153" s="6" t="s">
        <v>93</v>
      </c>
      <c r="C153" s="6" t="s">
        <v>18</v>
      </c>
      <c r="D153" s="6">
        <v>727366.56603046402</v>
      </c>
    </row>
    <row r="154" spans="1:4" x14ac:dyDescent="0.25">
      <c r="A154" s="6" t="s">
        <v>94</v>
      </c>
      <c r="B154" s="6" t="s">
        <v>95</v>
      </c>
      <c r="C154" s="6" t="s">
        <v>15</v>
      </c>
      <c r="D154" s="6">
        <v>1486003.1549379099</v>
      </c>
    </row>
    <row r="155" spans="1:4" x14ac:dyDescent="0.25">
      <c r="A155" s="6" t="s">
        <v>94</v>
      </c>
      <c r="B155" s="6" t="s">
        <v>95</v>
      </c>
      <c r="C155" s="6" t="s">
        <v>17</v>
      </c>
      <c r="D155" s="6">
        <v>60578.727422923803</v>
      </c>
    </row>
    <row r="156" spans="1:4" x14ac:dyDescent="0.25">
      <c r="A156" s="6" t="s">
        <v>94</v>
      </c>
      <c r="B156" s="6" t="s">
        <v>95</v>
      </c>
      <c r="C156" s="6" t="s">
        <v>18</v>
      </c>
      <c r="D156" s="6">
        <v>510712.96925999603</v>
      </c>
    </row>
    <row r="157" spans="1:4" x14ac:dyDescent="0.25">
      <c r="A157" s="6" t="s">
        <v>96</v>
      </c>
      <c r="B157" s="6" t="s">
        <v>97</v>
      </c>
      <c r="C157" s="6" t="s">
        <v>15</v>
      </c>
      <c r="D157" s="6">
        <v>130235.70437720499</v>
      </c>
    </row>
    <row r="158" spans="1:4" x14ac:dyDescent="0.25">
      <c r="A158" s="6" t="s">
        <v>96</v>
      </c>
      <c r="B158" s="6" t="s">
        <v>97</v>
      </c>
      <c r="C158" s="6" t="s">
        <v>16</v>
      </c>
      <c r="D158" s="6">
        <v>351666.65625</v>
      </c>
    </row>
    <row r="159" spans="1:4" x14ac:dyDescent="0.25">
      <c r="A159" s="6" t="s">
        <v>96</v>
      </c>
      <c r="B159" s="6" t="s">
        <v>97</v>
      </c>
      <c r="C159" s="6" t="s">
        <v>17</v>
      </c>
      <c r="D159" s="6">
        <v>628757.200635346</v>
      </c>
    </row>
    <row r="160" spans="1:4" x14ac:dyDescent="0.25">
      <c r="A160" s="6" t="s">
        <v>96</v>
      </c>
      <c r="B160" s="6" t="s">
        <v>97</v>
      </c>
      <c r="C160" s="6" t="s">
        <v>18</v>
      </c>
      <c r="D160" s="6">
        <v>618388.88438832003</v>
      </c>
    </row>
    <row r="161" spans="1:4" x14ac:dyDescent="0.25">
      <c r="A161" s="6" t="s">
        <v>98</v>
      </c>
      <c r="B161" s="6" t="s">
        <v>99</v>
      </c>
      <c r="C161" s="6" t="s">
        <v>15</v>
      </c>
      <c r="D161" s="6">
        <v>13704.1399209598</v>
      </c>
    </row>
    <row r="162" spans="1:4" x14ac:dyDescent="0.25">
      <c r="A162" s="6" t="s">
        <v>98</v>
      </c>
      <c r="B162" s="6" t="s">
        <v>99</v>
      </c>
      <c r="C162" s="6" t="s">
        <v>18</v>
      </c>
      <c r="D162" s="6">
        <v>390008.48912102799</v>
      </c>
    </row>
    <row r="163" spans="1:4" x14ac:dyDescent="0.25">
      <c r="A163" s="6" t="s">
        <v>100</v>
      </c>
      <c r="B163" s="6" t="s">
        <v>101</v>
      </c>
      <c r="C163" s="6" t="s">
        <v>15</v>
      </c>
      <c r="D163" s="6">
        <v>143892.238092118</v>
      </c>
    </row>
    <row r="164" spans="1:4" x14ac:dyDescent="0.25">
      <c r="A164" s="6" t="s">
        <v>100</v>
      </c>
      <c r="B164" s="6" t="s">
        <v>101</v>
      </c>
      <c r="C164" s="6" t="s">
        <v>17</v>
      </c>
      <c r="D164" s="6">
        <v>250353.19018459599</v>
      </c>
    </row>
    <row r="165" spans="1:4" x14ac:dyDescent="0.25">
      <c r="A165" s="6" t="s">
        <v>100</v>
      </c>
      <c r="B165" s="6" t="s">
        <v>101</v>
      </c>
      <c r="C165" s="6" t="s">
        <v>18</v>
      </c>
      <c r="D165" s="6">
        <v>462335.038092517</v>
      </c>
    </row>
    <row r="166" spans="1:4" x14ac:dyDescent="0.25">
      <c r="A166" s="6" t="s">
        <v>102</v>
      </c>
      <c r="B166" s="6" t="s">
        <v>103</v>
      </c>
      <c r="C166" s="6" t="s">
        <v>15</v>
      </c>
      <c r="D166" s="6">
        <v>44025.557012598001</v>
      </c>
    </row>
    <row r="167" spans="1:4" x14ac:dyDescent="0.25">
      <c r="A167" s="6" t="s">
        <v>102</v>
      </c>
      <c r="B167" s="6" t="s">
        <v>103</v>
      </c>
      <c r="C167" s="6" t="s">
        <v>17</v>
      </c>
      <c r="D167" s="6">
        <v>472176.37951540999</v>
      </c>
    </row>
    <row r="168" spans="1:4" x14ac:dyDescent="0.25">
      <c r="A168" s="6" t="s">
        <v>102</v>
      </c>
      <c r="B168" s="6" t="s">
        <v>103</v>
      </c>
      <c r="C168" s="6" t="s">
        <v>18</v>
      </c>
      <c r="D168" s="6">
        <v>341613.12042860198</v>
      </c>
    </row>
    <row r="169" spans="1:4" x14ac:dyDescent="0.25">
      <c r="A169" s="6" t="s">
        <v>104</v>
      </c>
      <c r="B169" s="6" t="s">
        <v>105</v>
      </c>
      <c r="C169" s="6" t="s">
        <v>15</v>
      </c>
      <c r="D169" s="6">
        <v>13947.999697864299</v>
      </c>
    </row>
    <row r="170" spans="1:4" x14ac:dyDescent="0.25">
      <c r="A170" s="6" t="s">
        <v>104</v>
      </c>
      <c r="B170" s="6" t="s">
        <v>105</v>
      </c>
      <c r="C170" s="6" t="s">
        <v>17</v>
      </c>
      <c r="D170" s="6">
        <v>82514.887215500406</v>
      </c>
    </row>
    <row r="171" spans="1:4" x14ac:dyDescent="0.25">
      <c r="A171" s="6" t="s">
        <v>104</v>
      </c>
      <c r="B171" s="6" t="s">
        <v>105</v>
      </c>
      <c r="C171" s="6" t="s">
        <v>18</v>
      </c>
      <c r="D171" s="6">
        <v>417340.792861011</v>
      </c>
    </row>
    <row r="172" spans="1:4" x14ac:dyDescent="0.25">
      <c r="A172" s="6" t="s">
        <v>106</v>
      </c>
      <c r="B172" s="6" t="s">
        <v>107</v>
      </c>
      <c r="C172" s="6" t="s">
        <v>15</v>
      </c>
      <c r="D172" s="6">
        <v>341871.30119702499</v>
      </c>
    </row>
    <row r="173" spans="1:4" x14ac:dyDescent="0.25">
      <c r="A173" s="6" t="s">
        <v>106</v>
      </c>
      <c r="B173" s="6" t="s">
        <v>107</v>
      </c>
      <c r="C173" s="6" t="s">
        <v>17</v>
      </c>
      <c r="D173" s="6">
        <v>86427.386159041504</v>
      </c>
    </row>
    <row r="174" spans="1:4" x14ac:dyDescent="0.25">
      <c r="A174" s="6" t="s">
        <v>106</v>
      </c>
      <c r="B174" s="6" t="s">
        <v>107</v>
      </c>
      <c r="C174" s="6" t="s">
        <v>18</v>
      </c>
      <c r="D174" s="6">
        <v>292855.63451851398</v>
      </c>
    </row>
    <row r="175" spans="1:4" x14ac:dyDescent="0.25">
      <c r="A175" s="6" t="s">
        <v>108</v>
      </c>
      <c r="B175" s="6" t="s">
        <v>109</v>
      </c>
      <c r="C175" s="6" t="s">
        <v>15</v>
      </c>
      <c r="D175" s="6">
        <v>376642.892691391</v>
      </c>
    </row>
    <row r="176" spans="1:4" x14ac:dyDescent="0.25">
      <c r="A176" s="6" t="s">
        <v>108</v>
      </c>
      <c r="B176" s="6" t="s">
        <v>109</v>
      </c>
      <c r="C176" s="6" t="s">
        <v>17</v>
      </c>
      <c r="D176" s="6">
        <v>795114.90710103803</v>
      </c>
    </row>
    <row r="177" spans="1:4" x14ac:dyDescent="0.25">
      <c r="A177" s="6" t="s">
        <v>108</v>
      </c>
      <c r="B177" s="6" t="s">
        <v>109</v>
      </c>
      <c r="C177" s="6" t="s">
        <v>18</v>
      </c>
      <c r="D177" s="6">
        <v>413550.295924676</v>
      </c>
    </row>
    <row r="178" spans="1:4" x14ac:dyDescent="0.25">
      <c r="A178" s="6" t="s">
        <v>110</v>
      </c>
      <c r="B178" s="6" t="s">
        <v>111</v>
      </c>
      <c r="C178" s="6" t="s">
        <v>18</v>
      </c>
      <c r="D178" s="6">
        <v>318163.15764802601</v>
      </c>
    </row>
    <row r="179" spans="1:4" x14ac:dyDescent="0.25">
      <c r="A179" t="s">
        <v>21</v>
      </c>
    </row>
    <row r="180" spans="1:4" x14ac:dyDescent="0.25">
      <c r="A180" t="s">
        <v>1037</v>
      </c>
    </row>
    <row r="181" spans="1:4" x14ac:dyDescent="0.25">
      <c r="A181" t="s">
        <v>22</v>
      </c>
    </row>
    <row r="182" spans="1:4" x14ac:dyDescent="0.25">
      <c r="A182" t="s">
        <v>23</v>
      </c>
    </row>
    <row r="183" spans="1:4" x14ac:dyDescent="0.25">
      <c r="A183" t="s">
        <v>24</v>
      </c>
    </row>
    <row r="186" spans="1:4" x14ac:dyDescent="0.25">
      <c r="D186" s="7" t="str">
        <f>HYPERLINK("#'Indice'!A1", "Ir al índice")</f>
        <v>Ir al índice</v>
      </c>
    </row>
    <row r="187" spans="1:4" ht="17.25" x14ac:dyDescent="0.3">
      <c r="A187" s="4" t="s">
        <v>1033</v>
      </c>
    </row>
    <row r="188" spans="1:4" x14ac:dyDescent="0.25">
      <c r="A188" s="5" t="s">
        <v>9</v>
      </c>
      <c r="B188" s="5" t="s">
        <v>71</v>
      </c>
      <c r="C188" s="5" t="s">
        <v>11</v>
      </c>
      <c r="D188" s="5" t="s">
        <v>501</v>
      </c>
    </row>
    <row r="189" spans="1:4" x14ac:dyDescent="0.25">
      <c r="A189" s="6" t="s">
        <v>72</v>
      </c>
      <c r="B189" s="6" t="s">
        <v>73</v>
      </c>
      <c r="C189" s="6" t="s">
        <v>15</v>
      </c>
      <c r="D189" s="6">
        <v>2907938.7915354501</v>
      </c>
    </row>
    <row r="190" spans="1:4" x14ac:dyDescent="0.25">
      <c r="A190" s="6" t="s">
        <v>72</v>
      </c>
      <c r="B190" s="6" t="s">
        <v>73</v>
      </c>
      <c r="C190" s="6" t="s">
        <v>17</v>
      </c>
      <c r="D190" s="6">
        <v>180768.287137426</v>
      </c>
    </row>
    <row r="191" spans="1:4" x14ac:dyDescent="0.25">
      <c r="A191" s="6" t="s">
        <v>72</v>
      </c>
      <c r="B191" s="6" t="s">
        <v>73</v>
      </c>
      <c r="C191" s="6" t="s">
        <v>18</v>
      </c>
      <c r="D191" s="6">
        <v>879308.56161800202</v>
      </c>
    </row>
    <row r="192" spans="1:4" x14ac:dyDescent="0.25">
      <c r="A192" s="6" t="s">
        <v>74</v>
      </c>
      <c r="B192" s="6" t="s">
        <v>75</v>
      </c>
      <c r="C192" s="6" t="s">
        <v>15</v>
      </c>
      <c r="D192" s="6">
        <v>224816.293691556</v>
      </c>
    </row>
    <row r="193" spans="1:4" x14ac:dyDescent="0.25">
      <c r="A193" s="6" t="s">
        <v>74</v>
      </c>
      <c r="B193" s="6" t="s">
        <v>75</v>
      </c>
      <c r="C193" s="6" t="s">
        <v>17</v>
      </c>
      <c r="D193" s="6">
        <v>439954.83733293001</v>
      </c>
    </row>
    <row r="194" spans="1:4" x14ac:dyDescent="0.25">
      <c r="A194" s="6" t="s">
        <v>74</v>
      </c>
      <c r="B194" s="6" t="s">
        <v>75</v>
      </c>
      <c r="C194" s="6" t="s">
        <v>18</v>
      </c>
      <c r="D194" s="6">
        <v>933153.41859695106</v>
      </c>
    </row>
    <row r="195" spans="1:4" x14ac:dyDescent="0.25">
      <c r="A195" s="6" t="s">
        <v>76</v>
      </c>
      <c r="B195" s="6" t="s">
        <v>77</v>
      </c>
      <c r="C195" s="6" t="s">
        <v>15</v>
      </c>
      <c r="D195" s="6">
        <v>372226.757429605</v>
      </c>
    </row>
    <row r="196" spans="1:4" x14ac:dyDescent="0.25">
      <c r="A196" s="6" t="s">
        <v>76</v>
      </c>
      <c r="B196" s="6" t="s">
        <v>77</v>
      </c>
      <c r="C196" s="6" t="s">
        <v>17</v>
      </c>
      <c r="D196" s="6">
        <v>345701.10007535398</v>
      </c>
    </row>
    <row r="197" spans="1:4" x14ac:dyDescent="0.25">
      <c r="A197" s="6" t="s">
        <v>76</v>
      </c>
      <c r="B197" s="6" t="s">
        <v>77</v>
      </c>
      <c r="C197" s="6" t="s">
        <v>18</v>
      </c>
      <c r="D197" s="6">
        <v>573319.26223432703</v>
      </c>
    </row>
    <row r="198" spans="1:4" x14ac:dyDescent="0.25">
      <c r="A198" s="6" t="s">
        <v>78</v>
      </c>
      <c r="B198" s="6" t="s">
        <v>79</v>
      </c>
      <c r="C198" s="6" t="s">
        <v>15</v>
      </c>
      <c r="D198" s="6">
        <v>1078185.6198876</v>
      </c>
    </row>
    <row r="199" spans="1:4" x14ac:dyDescent="0.25">
      <c r="A199" s="6" t="s">
        <v>78</v>
      </c>
      <c r="B199" s="6" t="s">
        <v>79</v>
      </c>
      <c r="C199" s="6" t="s">
        <v>17</v>
      </c>
      <c r="D199" s="6">
        <v>190854.92753291901</v>
      </c>
    </row>
    <row r="200" spans="1:4" x14ac:dyDescent="0.25">
      <c r="A200" s="6" t="s">
        <v>78</v>
      </c>
      <c r="B200" s="6" t="s">
        <v>79</v>
      </c>
      <c r="C200" s="6" t="s">
        <v>18</v>
      </c>
      <c r="D200" s="6">
        <v>300505.88535522402</v>
      </c>
    </row>
    <row r="201" spans="1:4" x14ac:dyDescent="0.25">
      <c r="A201" s="6" t="s">
        <v>80</v>
      </c>
      <c r="B201" s="6" t="s">
        <v>81</v>
      </c>
      <c r="C201" s="6" t="s">
        <v>15</v>
      </c>
      <c r="D201" s="6">
        <v>201410.639024064</v>
      </c>
    </row>
    <row r="202" spans="1:4" x14ac:dyDescent="0.25">
      <c r="A202" s="6" t="s">
        <v>80</v>
      </c>
      <c r="B202" s="6" t="s">
        <v>81</v>
      </c>
      <c r="C202" s="6" t="s">
        <v>17</v>
      </c>
      <c r="D202" s="6">
        <v>155147.96424410501</v>
      </c>
    </row>
    <row r="203" spans="1:4" x14ac:dyDescent="0.25">
      <c r="A203" s="6" t="s">
        <v>80</v>
      </c>
      <c r="B203" s="6" t="s">
        <v>81</v>
      </c>
      <c r="C203" s="6" t="s">
        <v>18</v>
      </c>
      <c r="D203" s="6">
        <v>221459.341785939</v>
      </c>
    </row>
    <row r="204" spans="1:4" x14ac:dyDescent="0.25">
      <c r="A204" s="6" t="s">
        <v>82</v>
      </c>
      <c r="B204" s="6" t="s">
        <v>83</v>
      </c>
      <c r="C204" s="6" t="s">
        <v>15</v>
      </c>
      <c r="D204" s="6">
        <v>96947.761511328994</v>
      </c>
    </row>
    <row r="205" spans="1:4" x14ac:dyDescent="0.25">
      <c r="A205" s="6" t="s">
        <v>82</v>
      </c>
      <c r="B205" s="6" t="s">
        <v>83</v>
      </c>
      <c r="C205" s="6" t="s">
        <v>17</v>
      </c>
      <c r="D205" s="6">
        <v>83333.3359375</v>
      </c>
    </row>
    <row r="206" spans="1:4" x14ac:dyDescent="0.25">
      <c r="A206" s="6" t="s">
        <v>82</v>
      </c>
      <c r="B206" s="6" t="s">
        <v>83</v>
      </c>
      <c r="C206" s="6" t="s">
        <v>18</v>
      </c>
      <c r="D206" s="6">
        <v>278522.60292364203</v>
      </c>
    </row>
    <row r="207" spans="1:4" x14ac:dyDescent="0.25">
      <c r="A207" s="6" t="s">
        <v>84</v>
      </c>
      <c r="B207" s="6" t="s">
        <v>85</v>
      </c>
      <c r="C207" s="6" t="s">
        <v>15</v>
      </c>
      <c r="D207" s="6">
        <v>329688.78462845902</v>
      </c>
    </row>
    <row r="208" spans="1:4" x14ac:dyDescent="0.25">
      <c r="A208" s="6" t="s">
        <v>84</v>
      </c>
      <c r="B208" s="6" t="s">
        <v>85</v>
      </c>
      <c r="C208" s="6" t="s">
        <v>17</v>
      </c>
      <c r="D208" s="6">
        <v>261402.66515287099</v>
      </c>
    </row>
    <row r="209" spans="1:4" x14ac:dyDescent="0.25">
      <c r="A209" s="6" t="s">
        <v>84</v>
      </c>
      <c r="B209" s="6" t="s">
        <v>85</v>
      </c>
      <c r="C209" s="6" t="s">
        <v>18</v>
      </c>
      <c r="D209" s="6">
        <v>302117.318724902</v>
      </c>
    </row>
    <row r="210" spans="1:4" x14ac:dyDescent="0.25">
      <c r="A210" s="6" t="s">
        <v>86</v>
      </c>
      <c r="B210" s="6" t="s">
        <v>87</v>
      </c>
      <c r="C210" s="6" t="s">
        <v>15</v>
      </c>
      <c r="D210" s="6">
        <v>495675.84471460403</v>
      </c>
    </row>
    <row r="211" spans="1:4" x14ac:dyDescent="0.25">
      <c r="A211" s="6" t="s">
        <v>86</v>
      </c>
      <c r="B211" s="6" t="s">
        <v>87</v>
      </c>
      <c r="C211" s="6" t="s">
        <v>17</v>
      </c>
      <c r="D211" s="6">
        <v>232938.117358305</v>
      </c>
    </row>
    <row r="212" spans="1:4" x14ac:dyDescent="0.25">
      <c r="A212" s="6" t="s">
        <v>86</v>
      </c>
      <c r="B212" s="6" t="s">
        <v>87</v>
      </c>
      <c r="C212" s="6" t="s">
        <v>18</v>
      </c>
      <c r="D212" s="6">
        <v>561398.58055350301</v>
      </c>
    </row>
    <row r="213" spans="1:4" x14ac:dyDescent="0.25">
      <c r="A213" s="6" t="s">
        <v>88</v>
      </c>
      <c r="B213" s="6" t="s">
        <v>89</v>
      </c>
      <c r="C213" s="6" t="s">
        <v>15</v>
      </c>
      <c r="D213" s="6">
        <v>101859.11544436601</v>
      </c>
    </row>
    <row r="214" spans="1:4" x14ac:dyDescent="0.25">
      <c r="A214" s="6" t="s">
        <v>88</v>
      </c>
      <c r="B214" s="6" t="s">
        <v>89</v>
      </c>
      <c r="C214" s="6" t="s">
        <v>17</v>
      </c>
      <c r="D214" s="6">
        <v>419051.55587493698</v>
      </c>
    </row>
    <row r="215" spans="1:4" x14ac:dyDescent="0.25">
      <c r="A215" s="6" t="s">
        <v>88</v>
      </c>
      <c r="B215" s="6" t="s">
        <v>89</v>
      </c>
      <c r="C215" s="6" t="s">
        <v>18</v>
      </c>
      <c r="D215" s="6">
        <v>651044.565198367</v>
      </c>
    </row>
    <row r="216" spans="1:4" x14ac:dyDescent="0.25">
      <c r="A216" s="6" t="s">
        <v>90</v>
      </c>
      <c r="B216" s="6" t="s">
        <v>91</v>
      </c>
      <c r="C216" s="6" t="s">
        <v>15</v>
      </c>
      <c r="D216" s="6">
        <v>310562.381405305</v>
      </c>
    </row>
    <row r="217" spans="1:4" x14ac:dyDescent="0.25">
      <c r="A217" s="6" t="s">
        <v>90</v>
      </c>
      <c r="B217" s="6" t="s">
        <v>91</v>
      </c>
      <c r="C217" s="6" t="s">
        <v>17</v>
      </c>
      <c r="D217" s="6">
        <v>139270.97413876801</v>
      </c>
    </row>
    <row r="218" spans="1:4" x14ac:dyDescent="0.25">
      <c r="A218" s="6" t="s">
        <v>90</v>
      </c>
      <c r="B218" s="6" t="s">
        <v>91</v>
      </c>
      <c r="C218" s="6" t="s">
        <v>18</v>
      </c>
      <c r="D218" s="6">
        <v>498468.97123717301</v>
      </c>
    </row>
    <row r="219" spans="1:4" x14ac:dyDescent="0.25">
      <c r="A219" s="6" t="s">
        <v>92</v>
      </c>
      <c r="B219" s="6" t="s">
        <v>93</v>
      </c>
      <c r="C219" s="6" t="s">
        <v>15</v>
      </c>
      <c r="D219" s="6">
        <v>537363.09022339096</v>
      </c>
    </row>
    <row r="220" spans="1:4" x14ac:dyDescent="0.25">
      <c r="A220" s="6" t="s">
        <v>92</v>
      </c>
      <c r="B220" s="6" t="s">
        <v>93</v>
      </c>
      <c r="C220" s="6" t="s">
        <v>16</v>
      </c>
      <c r="D220" s="6">
        <v>336666.6875</v>
      </c>
    </row>
    <row r="221" spans="1:4" x14ac:dyDescent="0.25">
      <c r="A221" s="6" t="s">
        <v>92</v>
      </c>
      <c r="B221" s="6" t="s">
        <v>93</v>
      </c>
      <c r="C221" s="6" t="s">
        <v>17</v>
      </c>
      <c r="D221" s="6">
        <v>1080304.3085152099</v>
      </c>
    </row>
    <row r="222" spans="1:4" x14ac:dyDescent="0.25">
      <c r="A222" s="6" t="s">
        <v>92</v>
      </c>
      <c r="B222" s="6" t="s">
        <v>93</v>
      </c>
      <c r="C222" s="6" t="s">
        <v>18</v>
      </c>
      <c r="D222" s="6">
        <v>727990.20617858297</v>
      </c>
    </row>
    <row r="223" spans="1:4" x14ac:dyDescent="0.25">
      <c r="A223" s="6" t="s">
        <v>94</v>
      </c>
      <c r="B223" s="6" t="s">
        <v>95</v>
      </c>
      <c r="C223" s="6" t="s">
        <v>15</v>
      </c>
      <c r="D223" s="6">
        <v>1486003.1549379099</v>
      </c>
    </row>
    <row r="224" spans="1:4" x14ac:dyDescent="0.25">
      <c r="A224" s="6" t="s">
        <v>94</v>
      </c>
      <c r="B224" s="6" t="s">
        <v>95</v>
      </c>
      <c r="C224" s="6" t="s">
        <v>17</v>
      </c>
      <c r="D224" s="6">
        <v>60578.727422923803</v>
      </c>
    </row>
    <row r="225" spans="1:4" x14ac:dyDescent="0.25">
      <c r="A225" s="6" t="s">
        <v>94</v>
      </c>
      <c r="B225" s="6" t="s">
        <v>95</v>
      </c>
      <c r="C225" s="6" t="s">
        <v>18</v>
      </c>
      <c r="D225" s="6">
        <v>510712.96925999603</v>
      </c>
    </row>
    <row r="226" spans="1:4" x14ac:dyDescent="0.25">
      <c r="A226" s="6" t="s">
        <v>96</v>
      </c>
      <c r="B226" s="6" t="s">
        <v>97</v>
      </c>
      <c r="C226" s="6" t="s">
        <v>15</v>
      </c>
      <c r="D226" s="6">
        <v>130235.70437720499</v>
      </c>
    </row>
    <row r="227" spans="1:4" x14ac:dyDescent="0.25">
      <c r="A227" s="6" t="s">
        <v>96</v>
      </c>
      <c r="B227" s="6" t="s">
        <v>97</v>
      </c>
      <c r="C227" s="6" t="s">
        <v>16</v>
      </c>
      <c r="D227" s="6">
        <v>351666.65625</v>
      </c>
    </row>
    <row r="228" spans="1:4" x14ac:dyDescent="0.25">
      <c r="A228" s="6" t="s">
        <v>96</v>
      </c>
      <c r="B228" s="6" t="s">
        <v>97</v>
      </c>
      <c r="C228" s="6" t="s">
        <v>17</v>
      </c>
      <c r="D228" s="6">
        <v>628757.200635346</v>
      </c>
    </row>
    <row r="229" spans="1:4" x14ac:dyDescent="0.25">
      <c r="A229" s="6" t="s">
        <v>96</v>
      </c>
      <c r="B229" s="6" t="s">
        <v>97</v>
      </c>
      <c r="C229" s="6" t="s">
        <v>18</v>
      </c>
      <c r="D229" s="6">
        <v>618388.88438832003</v>
      </c>
    </row>
    <row r="230" spans="1:4" x14ac:dyDescent="0.25">
      <c r="A230" s="6" t="s">
        <v>98</v>
      </c>
      <c r="B230" s="6" t="s">
        <v>99</v>
      </c>
      <c r="C230" s="6" t="s">
        <v>15</v>
      </c>
      <c r="D230" s="6">
        <v>13704.1399209598</v>
      </c>
    </row>
    <row r="231" spans="1:4" x14ac:dyDescent="0.25">
      <c r="A231" s="6" t="s">
        <v>98</v>
      </c>
      <c r="B231" s="6" t="s">
        <v>99</v>
      </c>
      <c r="C231" s="6" t="s">
        <v>18</v>
      </c>
      <c r="D231" s="6">
        <v>390008.48912102799</v>
      </c>
    </row>
    <row r="232" spans="1:4" x14ac:dyDescent="0.25">
      <c r="A232" s="6" t="s">
        <v>100</v>
      </c>
      <c r="B232" s="6" t="s">
        <v>101</v>
      </c>
      <c r="C232" s="6" t="s">
        <v>15</v>
      </c>
      <c r="D232" s="6">
        <v>143892.238092118</v>
      </c>
    </row>
    <row r="233" spans="1:4" x14ac:dyDescent="0.25">
      <c r="A233" s="6" t="s">
        <v>100</v>
      </c>
      <c r="B233" s="6" t="s">
        <v>101</v>
      </c>
      <c r="C233" s="6" t="s">
        <v>17</v>
      </c>
      <c r="D233" s="6">
        <v>250353.19018459599</v>
      </c>
    </row>
    <row r="234" spans="1:4" x14ac:dyDescent="0.25">
      <c r="A234" s="6" t="s">
        <v>100</v>
      </c>
      <c r="B234" s="6" t="s">
        <v>101</v>
      </c>
      <c r="C234" s="6" t="s">
        <v>18</v>
      </c>
      <c r="D234" s="6">
        <v>462335.038092517</v>
      </c>
    </row>
    <row r="235" spans="1:4" x14ac:dyDescent="0.25">
      <c r="A235" s="6" t="s">
        <v>102</v>
      </c>
      <c r="B235" s="6" t="s">
        <v>103</v>
      </c>
      <c r="C235" s="6" t="s">
        <v>15</v>
      </c>
      <c r="D235" s="6">
        <v>44025.557012598001</v>
      </c>
    </row>
    <row r="236" spans="1:4" x14ac:dyDescent="0.25">
      <c r="A236" s="6" t="s">
        <v>102</v>
      </c>
      <c r="B236" s="6" t="s">
        <v>103</v>
      </c>
      <c r="C236" s="6" t="s">
        <v>17</v>
      </c>
      <c r="D236" s="6">
        <v>472176.37951540999</v>
      </c>
    </row>
    <row r="237" spans="1:4" x14ac:dyDescent="0.25">
      <c r="A237" s="6" t="s">
        <v>102</v>
      </c>
      <c r="B237" s="6" t="s">
        <v>103</v>
      </c>
      <c r="C237" s="6" t="s">
        <v>18</v>
      </c>
      <c r="D237" s="6">
        <v>341613.12042860198</v>
      </c>
    </row>
    <row r="238" spans="1:4" x14ac:dyDescent="0.25">
      <c r="A238" s="6" t="s">
        <v>104</v>
      </c>
      <c r="B238" s="6" t="s">
        <v>105</v>
      </c>
      <c r="C238" s="6" t="s">
        <v>15</v>
      </c>
      <c r="D238" s="6">
        <v>13947.999697864299</v>
      </c>
    </row>
    <row r="239" spans="1:4" x14ac:dyDescent="0.25">
      <c r="A239" s="6" t="s">
        <v>104</v>
      </c>
      <c r="B239" s="6" t="s">
        <v>105</v>
      </c>
      <c r="C239" s="6" t="s">
        <v>17</v>
      </c>
      <c r="D239" s="6">
        <v>82514.887215500406</v>
      </c>
    </row>
    <row r="240" spans="1:4" x14ac:dyDescent="0.25">
      <c r="A240" s="6" t="s">
        <v>104</v>
      </c>
      <c r="B240" s="6" t="s">
        <v>105</v>
      </c>
      <c r="C240" s="6" t="s">
        <v>18</v>
      </c>
      <c r="D240" s="6">
        <v>417340.792861011</v>
      </c>
    </row>
    <row r="241" spans="1:4" x14ac:dyDescent="0.25">
      <c r="A241" s="6" t="s">
        <v>106</v>
      </c>
      <c r="B241" s="6" t="s">
        <v>107</v>
      </c>
      <c r="C241" s="6" t="s">
        <v>15</v>
      </c>
      <c r="D241" s="6">
        <v>341871.30119702499</v>
      </c>
    </row>
    <row r="242" spans="1:4" x14ac:dyDescent="0.25">
      <c r="A242" s="6" t="s">
        <v>106</v>
      </c>
      <c r="B242" s="6" t="s">
        <v>107</v>
      </c>
      <c r="C242" s="6" t="s">
        <v>17</v>
      </c>
      <c r="D242" s="6">
        <v>86427.386159041504</v>
      </c>
    </row>
    <row r="243" spans="1:4" x14ac:dyDescent="0.25">
      <c r="A243" s="6" t="s">
        <v>106</v>
      </c>
      <c r="B243" s="6" t="s">
        <v>107</v>
      </c>
      <c r="C243" s="6" t="s">
        <v>18</v>
      </c>
      <c r="D243" s="6">
        <v>292855.63451851398</v>
      </c>
    </row>
    <row r="244" spans="1:4" x14ac:dyDescent="0.25">
      <c r="A244" s="6" t="s">
        <v>108</v>
      </c>
      <c r="B244" s="6" t="s">
        <v>109</v>
      </c>
      <c r="C244" s="6" t="s">
        <v>15</v>
      </c>
      <c r="D244" s="6">
        <v>377684.96077233501</v>
      </c>
    </row>
    <row r="245" spans="1:4" x14ac:dyDescent="0.25">
      <c r="A245" s="6" t="s">
        <v>108</v>
      </c>
      <c r="B245" s="6" t="s">
        <v>109</v>
      </c>
      <c r="C245" s="6" t="s">
        <v>17</v>
      </c>
      <c r="D245" s="6">
        <v>795114.90710103803</v>
      </c>
    </row>
    <row r="246" spans="1:4" x14ac:dyDescent="0.25">
      <c r="A246" s="6" t="s">
        <v>108</v>
      </c>
      <c r="B246" s="6" t="s">
        <v>109</v>
      </c>
      <c r="C246" s="6" t="s">
        <v>18</v>
      </c>
      <c r="D246" s="6">
        <v>415945.74602758797</v>
      </c>
    </row>
    <row r="247" spans="1:4" x14ac:dyDescent="0.25">
      <c r="A247" t="s">
        <v>21</v>
      </c>
    </row>
    <row r="248" spans="1:4" x14ac:dyDescent="0.25">
      <c r="A248" t="s">
        <v>1037</v>
      </c>
    </row>
    <row r="249" spans="1:4" x14ac:dyDescent="0.25">
      <c r="A249" t="s">
        <v>22</v>
      </c>
    </row>
    <row r="250" spans="1:4" x14ac:dyDescent="0.25">
      <c r="A250" t="s">
        <v>23</v>
      </c>
    </row>
    <row r="251" spans="1:4" x14ac:dyDescent="0.25">
      <c r="A251" t="s">
        <v>24</v>
      </c>
    </row>
    <row r="254" spans="1:4" x14ac:dyDescent="0.25">
      <c r="D254" s="7" t="str">
        <f>HYPERLINK("#'Indice'!A1", "Ir al índice")</f>
        <v>Ir al índice</v>
      </c>
    </row>
    <row r="255" spans="1:4" ht="17.25" x14ac:dyDescent="0.3">
      <c r="A255" s="4" t="s">
        <v>1034</v>
      </c>
    </row>
    <row r="256" spans="1:4" x14ac:dyDescent="0.25">
      <c r="A256" s="5" t="s">
        <v>9</v>
      </c>
      <c r="B256" s="5" t="s">
        <v>114</v>
      </c>
      <c r="C256" s="5" t="s">
        <v>11</v>
      </c>
      <c r="D256" s="5" t="s">
        <v>501</v>
      </c>
    </row>
    <row r="257" spans="1:4" x14ac:dyDescent="0.25">
      <c r="A257" s="6" t="s">
        <v>88</v>
      </c>
      <c r="B257" s="6" t="s">
        <v>115</v>
      </c>
      <c r="C257" s="6" t="s">
        <v>17</v>
      </c>
      <c r="D257" s="6">
        <v>8333.3330078125</v>
      </c>
    </row>
    <row r="258" spans="1:4" x14ac:dyDescent="0.25">
      <c r="A258" s="6" t="s">
        <v>88</v>
      </c>
      <c r="B258" s="6" t="s">
        <v>115</v>
      </c>
      <c r="C258" s="6" t="s">
        <v>18</v>
      </c>
      <c r="D258" s="6">
        <v>347334.57211963099</v>
      </c>
    </row>
    <row r="259" spans="1:4" x14ac:dyDescent="0.25">
      <c r="A259" s="6" t="s">
        <v>92</v>
      </c>
      <c r="B259" s="6" t="s">
        <v>116</v>
      </c>
      <c r="C259" s="6" t="s">
        <v>18</v>
      </c>
      <c r="D259" s="6">
        <v>415511.91016441298</v>
      </c>
    </row>
    <row r="260" spans="1:4" x14ac:dyDescent="0.25">
      <c r="A260" s="6" t="s">
        <v>94</v>
      </c>
      <c r="B260" s="6" t="s">
        <v>117</v>
      </c>
      <c r="C260" s="6" t="s">
        <v>15</v>
      </c>
      <c r="D260" s="6">
        <v>5797025.9846532</v>
      </c>
    </row>
    <row r="261" spans="1:4" x14ac:dyDescent="0.25">
      <c r="A261" s="6" t="s">
        <v>94</v>
      </c>
      <c r="B261" s="6" t="s">
        <v>117</v>
      </c>
      <c r="C261" s="6" t="s">
        <v>17</v>
      </c>
      <c r="D261" s="6">
        <v>125000</v>
      </c>
    </row>
    <row r="262" spans="1:4" x14ac:dyDescent="0.25">
      <c r="A262" s="6" t="s">
        <v>94</v>
      </c>
      <c r="B262" s="6" t="s">
        <v>117</v>
      </c>
      <c r="C262" s="6" t="s">
        <v>18</v>
      </c>
      <c r="D262" s="6">
        <v>774137.33477088297</v>
      </c>
    </row>
    <row r="263" spans="1:4" x14ac:dyDescent="0.25">
      <c r="A263" s="6" t="s">
        <v>96</v>
      </c>
      <c r="B263" s="6" t="s">
        <v>118</v>
      </c>
      <c r="C263" s="6" t="s">
        <v>15</v>
      </c>
      <c r="D263" s="6">
        <v>58333.33203125</v>
      </c>
    </row>
    <row r="264" spans="1:4" x14ac:dyDescent="0.25">
      <c r="A264" s="6" t="s">
        <v>96</v>
      </c>
      <c r="B264" s="6" t="s">
        <v>118</v>
      </c>
      <c r="C264" s="6" t="s">
        <v>18</v>
      </c>
      <c r="D264" s="6">
        <v>961900.54331537394</v>
      </c>
    </row>
    <row r="265" spans="1:4" x14ac:dyDescent="0.25">
      <c r="A265" s="6" t="s">
        <v>98</v>
      </c>
      <c r="B265" s="6" t="s">
        <v>119</v>
      </c>
      <c r="C265" s="6" t="s">
        <v>17</v>
      </c>
      <c r="D265" s="6">
        <v>432582.846073411</v>
      </c>
    </row>
    <row r="266" spans="1:4" x14ac:dyDescent="0.25">
      <c r="A266" s="6" t="s">
        <v>98</v>
      </c>
      <c r="B266" s="6" t="s">
        <v>119</v>
      </c>
      <c r="C266" s="6" t="s">
        <v>18</v>
      </c>
      <c r="D266" s="6">
        <v>1187851.36099524</v>
      </c>
    </row>
    <row r="267" spans="1:4" x14ac:dyDescent="0.25">
      <c r="A267" s="6" t="s">
        <v>106</v>
      </c>
      <c r="B267" s="6" t="s">
        <v>120</v>
      </c>
      <c r="C267" s="6" t="s">
        <v>15</v>
      </c>
      <c r="D267" s="6">
        <v>861764.80674297595</v>
      </c>
    </row>
    <row r="268" spans="1:4" x14ac:dyDescent="0.25">
      <c r="A268" s="6" t="s">
        <v>106</v>
      </c>
      <c r="B268" s="6" t="s">
        <v>120</v>
      </c>
      <c r="C268" s="6" t="s">
        <v>17</v>
      </c>
      <c r="D268" s="6">
        <v>829828.51352200995</v>
      </c>
    </row>
    <row r="269" spans="1:4" x14ac:dyDescent="0.25">
      <c r="A269" s="6" t="s">
        <v>106</v>
      </c>
      <c r="B269" s="6" t="s">
        <v>120</v>
      </c>
      <c r="C269" s="6" t="s">
        <v>18</v>
      </c>
      <c r="D269" s="6">
        <v>882235.68315188203</v>
      </c>
    </row>
    <row r="270" spans="1:4" x14ac:dyDescent="0.25">
      <c r="A270" s="6" t="s">
        <v>108</v>
      </c>
      <c r="B270" s="6" t="s">
        <v>121</v>
      </c>
      <c r="C270" s="6" t="s">
        <v>17</v>
      </c>
      <c r="D270" s="6">
        <v>382809.12071202497</v>
      </c>
    </row>
    <row r="271" spans="1:4" x14ac:dyDescent="0.25">
      <c r="A271" s="6" t="s">
        <v>108</v>
      </c>
      <c r="B271" s="6" t="s">
        <v>121</v>
      </c>
      <c r="C271" s="6" t="s">
        <v>18</v>
      </c>
      <c r="D271" s="6">
        <v>899273.21940296702</v>
      </c>
    </row>
    <row r="272" spans="1:4" x14ac:dyDescent="0.25">
      <c r="A272" s="6" t="s">
        <v>110</v>
      </c>
      <c r="B272" s="6" t="s">
        <v>122</v>
      </c>
      <c r="C272" s="6" t="s">
        <v>15</v>
      </c>
      <c r="D272" s="6">
        <v>1321685.1543439301</v>
      </c>
    </row>
    <row r="273" spans="1:4" x14ac:dyDescent="0.25">
      <c r="A273" s="6" t="s">
        <v>110</v>
      </c>
      <c r="B273" s="6" t="s">
        <v>122</v>
      </c>
      <c r="C273" s="6" t="s">
        <v>16</v>
      </c>
      <c r="D273" s="6">
        <v>336666.6875</v>
      </c>
    </row>
    <row r="274" spans="1:4" x14ac:dyDescent="0.25">
      <c r="A274" s="6" t="s">
        <v>110</v>
      </c>
      <c r="B274" s="6" t="s">
        <v>122</v>
      </c>
      <c r="C274" s="6" t="s">
        <v>18</v>
      </c>
      <c r="D274" s="6">
        <v>1374462.7821367399</v>
      </c>
    </row>
    <row r="275" spans="1:4" x14ac:dyDescent="0.25">
      <c r="A275" s="6" t="s">
        <v>123</v>
      </c>
      <c r="B275" s="6" t="s">
        <v>124</v>
      </c>
      <c r="C275" s="6" t="s">
        <v>18</v>
      </c>
      <c r="D275" s="6">
        <v>514038.96024331299</v>
      </c>
    </row>
    <row r="276" spans="1:4" x14ac:dyDescent="0.25">
      <c r="A276" s="6" t="s">
        <v>125</v>
      </c>
      <c r="B276" s="6" t="s">
        <v>126</v>
      </c>
      <c r="C276" s="6" t="s">
        <v>15</v>
      </c>
      <c r="D276" s="6">
        <v>513011.91555506102</v>
      </c>
    </row>
    <row r="277" spans="1:4" x14ac:dyDescent="0.25">
      <c r="A277" s="6" t="s">
        <v>125</v>
      </c>
      <c r="B277" s="6" t="s">
        <v>126</v>
      </c>
      <c r="C277" s="6" t="s">
        <v>17</v>
      </c>
      <c r="D277" s="6">
        <v>4020864.31446777</v>
      </c>
    </row>
    <row r="278" spans="1:4" x14ac:dyDescent="0.25">
      <c r="A278" s="6" t="s">
        <v>125</v>
      </c>
      <c r="B278" s="6" t="s">
        <v>126</v>
      </c>
      <c r="C278" s="6" t="s">
        <v>18</v>
      </c>
      <c r="D278" s="6">
        <v>1116775.49933399</v>
      </c>
    </row>
    <row r="279" spans="1:4" x14ac:dyDescent="0.25">
      <c r="A279" s="6" t="s">
        <v>127</v>
      </c>
      <c r="B279" s="6" t="s">
        <v>128</v>
      </c>
      <c r="C279" s="6" t="s">
        <v>15</v>
      </c>
      <c r="D279" s="6">
        <v>615172.58057356102</v>
      </c>
    </row>
    <row r="280" spans="1:4" x14ac:dyDescent="0.25">
      <c r="A280" s="6" t="s">
        <v>127</v>
      </c>
      <c r="B280" s="6" t="s">
        <v>128</v>
      </c>
      <c r="C280" s="6" t="s">
        <v>17</v>
      </c>
      <c r="D280" s="6">
        <v>24166.666015625</v>
      </c>
    </row>
    <row r="281" spans="1:4" x14ac:dyDescent="0.25">
      <c r="A281" s="6" t="s">
        <v>127</v>
      </c>
      <c r="B281" s="6" t="s">
        <v>128</v>
      </c>
      <c r="C281" s="6" t="s">
        <v>18</v>
      </c>
      <c r="D281" s="6">
        <v>914771.51879193005</v>
      </c>
    </row>
    <row r="282" spans="1:4" x14ac:dyDescent="0.25">
      <c r="A282" s="6" t="s">
        <v>129</v>
      </c>
      <c r="B282" s="6" t="s">
        <v>130</v>
      </c>
      <c r="C282" s="6" t="s">
        <v>15</v>
      </c>
      <c r="D282" s="6">
        <v>255212.29497950801</v>
      </c>
    </row>
    <row r="283" spans="1:4" x14ac:dyDescent="0.25">
      <c r="A283" s="6" t="s">
        <v>129</v>
      </c>
      <c r="B283" s="6" t="s">
        <v>130</v>
      </c>
      <c r="C283" s="6" t="s">
        <v>18</v>
      </c>
      <c r="D283" s="6">
        <v>973704.94518159702</v>
      </c>
    </row>
    <row r="284" spans="1:4" x14ac:dyDescent="0.25">
      <c r="A284" s="6" t="s">
        <v>131</v>
      </c>
      <c r="B284" s="6" t="s">
        <v>132</v>
      </c>
      <c r="C284" s="6" t="s">
        <v>15</v>
      </c>
      <c r="D284" s="6">
        <v>16416.666015625</v>
      </c>
    </row>
    <row r="285" spans="1:4" x14ac:dyDescent="0.25">
      <c r="A285" s="6" t="s">
        <v>131</v>
      </c>
      <c r="B285" s="6" t="s">
        <v>132</v>
      </c>
      <c r="C285" s="6" t="s">
        <v>18</v>
      </c>
      <c r="D285" s="6">
        <v>470669.29134075</v>
      </c>
    </row>
    <row r="286" spans="1:4" x14ac:dyDescent="0.25">
      <c r="A286" s="6" t="s">
        <v>133</v>
      </c>
      <c r="B286" s="6" t="s">
        <v>134</v>
      </c>
      <c r="C286" s="6" t="s">
        <v>15</v>
      </c>
      <c r="D286" s="6">
        <v>720207.89646599302</v>
      </c>
    </row>
    <row r="287" spans="1:4" x14ac:dyDescent="0.25">
      <c r="A287" s="6" t="s">
        <v>133</v>
      </c>
      <c r="B287" s="6" t="s">
        <v>134</v>
      </c>
      <c r="C287" s="6" t="s">
        <v>17</v>
      </c>
      <c r="D287" s="6">
        <v>207337.100939027</v>
      </c>
    </row>
    <row r="288" spans="1:4" x14ac:dyDescent="0.25">
      <c r="A288" s="6" t="s">
        <v>133</v>
      </c>
      <c r="B288" s="6" t="s">
        <v>134</v>
      </c>
      <c r="C288" s="6" t="s">
        <v>18</v>
      </c>
      <c r="D288" s="6">
        <v>544867.27035759401</v>
      </c>
    </row>
    <row r="289" spans="1:4" x14ac:dyDescent="0.25">
      <c r="A289" s="6" t="s">
        <v>135</v>
      </c>
      <c r="B289" s="6" t="s">
        <v>136</v>
      </c>
      <c r="C289" s="6" t="s">
        <v>15</v>
      </c>
      <c r="D289" s="6">
        <v>4416.66650390625</v>
      </c>
    </row>
    <row r="290" spans="1:4" x14ac:dyDescent="0.25">
      <c r="A290" s="6" t="s">
        <v>135</v>
      </c>
      <c r="B290" s="6" t="s">
        <v>136</v>
      </c>
      <c r="C290" s="6" t="s">
        <v>17</v>
      </c>
      <c r="D290" s="6">
        <v>8750</v>
      </c>
    </row>
    <row r="291" spans="1:4" x14ac:dyDescent="0.25">
      <c r="A291" s="6" t="s">
        <v>135</v>
      </c>
      <c r="B291" s="6" t="s">
        <v>136</v>
      </c>
      <c r="C291" s="6" t="s">
        <v>18</v>
      </c>
      <c r="D291" s="6">
        <v>304836.83144479402</v>
      </c>
    </row>
    <row r="292" spans="1:4" x14ac:dyDescent="0.25">
      <c r="A292" s="6" t="s">
        <v>137</v>
      </c>
      <c r="B292" s="6" t="s">
        <v>138</v>
      </c>
      <c r="C292" s="6" t="s">
        <v>17</v>
      </c>
      <c r="D292" s="6">
        <v>100000</v>
      </c>
    </row>
    <row r="293" spans="1:4" x14ac:dyDescent="0.25">
      <c r="A293" s="6" t="s">
        <v>137</v>
      </c>
      <c r="B293" s="6" t="s">
        <v>138</v>
      </c>
      <c r="C293" s="6" t="s">
        <v>18</v>
      </c>
      <c r="D293" s="6">
        <v>346997.21005278901</v>
      </c>
    </row>
    <row r="294" spans="1:4" x14ac:dyDescent="0.25">
      <c r="A294" s="6" t="s">
        <v>139</v>
      </c>
      <c r="B294" s="6" t="s">
        <v>140</v>
      </c>
      <c r="C294" s="6" t="s">
        <v>18</v>
      </c>
      <c r="D294" s="6">
        <v>389206.74715771602</v>
      </c>
    </row>
    <row r="295" spans="1:4" x14ac:dyDescent="0.25">
      <c r="A295" s="6" t="s">
        <v>141</v>
      </c>
      <c r="B295" s="6" t="s">
        <v>142</v>
      </c>
      <c r="C295" s="6" t="s">
        <v>15</v>
      </c>
      <c r="D295" s="6">
        <v>1300000</v>
      </c>
    </row>
    <row r="296" spans="1:4" x14ac:dyDescent="0.25">
      <c r="A296" s="6" t="s">
        <v>141</v>
      </c>
      <c r="B296" s="6" t="s">
        <v>142</v>
      </c>
      <c r="C296" s="6" t="s">
        <v>18</v>
      </c>
      <c r="D296" s="6">
        <v>298647.27668945899</v>
      </c>
    </row>
    <row r="297" spans="1:4" x14ac:dyDescent="0.25">
      <c r="A297" s="6" t="s">
        <v>143</v>
      </c>
      <c r="B297" s="6" t="s">
        <v>144</v>
      </c>
      <c r="C297" s="6" t="s">
        <v>15</v>
      </c>
      <c r="D297" s="6">
        <v>3378492.9356598998</v>
      </c>
    </row>
    <row r="298" spans="1:4" x14ac:dyDescent="0.25">
      <c r="A298" s="6" t="s">
        <v>143</v>
      </c>
      <c r="B298" s="6" t="s">
        <v>144</v>
      </c>
      <c r="C298" s="6" t="s">
        <v>17</v>
      </c>
      <c r="D298" s="6">
        <v>234495.51147539899</v>
      </c>
    </row>
    <row r="299" spans="1:4" x14ac:dyDescent="0.25">
      <c r="A299" s="6" t="s">
        <v>143</v>
      </c>
      <c r="B299" s="6" t="s">
        <v>144</v>
      </c>
      <c r="C299" s="6" t="s">
        <v>18</v>
      </c>
      <c r="D299" s="6">
        <v>371603.02024293999</v>
      </c>
    </row>
    <row r="300" spans="1:4" x14ac:dyDescent="0.25">
      <c r="A300" s="6" t="s">
        <v>145</v>
      </c>
      <c r="B300" s="6" t="s">
        <v>146</v>
      </c>
      <c r="C300" s="6" t="s">
        <v>18</v>
      </c>
      <c r="D300" s="6">
        <v>250967.257972541</v>
      </c>
    </row>
    <row r="301" spans="1:4" x14ac:dyDescent="0.25">
      <c r="A301" s="6" t="s">
        <v>147</v>
      </c>
      <c r="B301" s="6" t="s">
        <v>148</v>
      </c>
      <c r="C301" s="6" t="s">
        <v>15</v>
      </c>
      <c r="D301" s="6">
        <v>270835.23540568602</v>
      </c>
    </row>
    <row r="302" spans="1:4" x14ac:dyDescent="0.25">
      <c r="A302" s="6" t="s">
        <v>147</v>
      </c>
      <c r="B302" s="6" t="s">
        <v>148</v>
      </c>
      <c r="C302" s="6" t="s">
        <v>17</v>
      </c>
      <c r="D302" s="6">
        <v>25000</v>
      </c>
    </row>
    <row r="303" spans="1:4" x14ac:dyDescent="0.25">
      <c r="A303" s="6" t="s">
        <v>147</v>
      </c>
      <c r="B303" s="6" t="s">
        <v>148</v>
      </c>
      <c r="C303" s="6" t="s">
        <v>18</v>
      </c>
      <c r="D303" s="6">
        <v>442414.02000012802</v>
      </c>
    </row>
    <row r="304" spans="1:4" x14ac:dyDescent="0.25">
      <c r="A304" s="6" t="s">
        <v>149</v>
      </c>
      <c r="B304" s="6" t="s">
        <v>150</v>
      </c>
      <c r="C304" s="6" t="s">
        <v>15</v>
      </c>
      <c r="D304" s="6">
        <v>5833.33349609375</v>
      </c>
    </row>
    <row r="305" spans="1:4" x14ac:dyDescent="0.25">
      <c r="A305" s="6" t="s">
        <v>149</v>
      </c>
      <c r="B305" s="6" t="s">
        <v>150</v>
      </c>
      <c r="C305" s="6" t="s">
        <v>17</v>
      </c>
      <c r="D305" s="6">
        <v>12500</v>
      </c>
    </row>
    <row r="306" spans="1:4" x14ac:dyDescent="0.25">
      <c r="A306" s="6" t="s">
        <v>149</v>
      </c>
      <c r="B306" s="6" t="s">
        <v>150</v>
      </c>
      <c r="C306" s="6" t="s">
        <v>18</v>
      </c>
      <c r="D306" s="6">
        <v>304075.740074475</v>
      </c>
    </row>
    <row r="307" spans="1:4" x14ac:dyDescent="0.25">
      <c r="A307" s="6" t="s">
        <v>151</v>
      </c>
      <c r="B307" s="6" t="s">
        <v>152</v>
      </c>
      <c r="C307" s="6" t="s">
        <v>15</v>
      </c>
      <c r="D307" s="6">
        <v>12500</v>
      </c>
    </row>
    <row r="308" spans="1:4" x14ac:dyDescent="0.25">
      <c r="A308" s="6" t="s">
        <v>151</v>
      </c>
      <c r="B308" s="6" t="s">
        <v>152</v>
      </c>
      <c r="C308" s="6" t="s">
        <v>18</v>
      </c>
      <c r="D308" s="6">
        <v>446959.38240206498</v>
      </c>
    </row>
    <row r="309" spans="1:4" x14ac:dyDescent="0.25">
      <c r="A309" s="6" t="s">
        <v>153</v>
      </c>
      <c r="B309" s="6" t="s">
        <v>154</v>
      </c>
      <c r="C309" s="6" t="s">
        <v>15</v>
      </c>
      <c r="D309" s="6">
        <v>28205.949003387101</v>
      </c>
    </row>
    <row r="310" spans="1:4" x14ac:dyDescent="0.25">
      <c r="A310" s="6" t="s">
        <v>153</v>
      </c>
      <c r="B310" s="6" t="s">
        <v>154</v>
      </c>
      <c r="C310" s="6" t="s">
        <v>17</v>
      </c>
      <c r="D310" s="6">
        <v>277996.84942734602</v>
      </c>
    </row>
    <row r="311" spans="1:4" x14ac:dyDescent="0.25">
      <c r="A311" s="6" t="s">
        <v>153</v>
      </c>
      <c r="B311" s="6" t="s">
        <v>154</v>
      </c>
      <c r="C311" s="6" t="s">
        <v>18</v>
      </c>
      <c r="D311" s="6">
        <v>470537.37980117498</v>
      </c>
    </row>
    <row r="312" spans="1:4" x14ac:dyDescent="0.25">
      <c r="A312" s="6" t="s">
        <v>155</v>
      </c>
      <c r="B312" s="6" t="s">
        <v>156</v>
      </c>
      <c r="C312" s="6" t="s">
        <v>17</v>
      </c>
      <c r="D312" s="6">
        <v>235526.23394178101</v>
      </c>
    </row>
    <row r="313" spans="1:4" x14ac:dyDescent="0.25">
      <c r="A313" s="6" t="s">
        <v>155</v>
      </c>
      <c r="B313" s="6" t="s">
        <v>156</v>
      </c>
      <c r="C313" s="6" t="s">
        <v>18</v>
      </c>
      <c r="D313" s="6">
        <v>333291.09343590098</v>
      </c>
    </row>
    <row r="314" spans="1:4" x14ac:dyDescent="0.25">
      <c r="A314" s="6" t="s">
        <v>157</v>
      </c>
      <c r="B314" s="6" t="s">
        <v>158</v>
      </c>
      <c r="C314" s="6" t="s">
        <v>18</v>
      </c>
      <c r="D314" s="6">
        <v>337255.59352768702</v>
      </c>
    </row>
    <row r="315" spans="1:4" x14ac:dyDescent="0.25">
      <c r="A315" s="6" t="s">
        <v>159</v>
      </c>
      <c r="B315" s="6" t="s">
        <v>160</v>
      </c>
      <c r="C315" s="6" t="s">
        <v>18</v>
      </c>
      <c r="D315" s="6">
        <v>252850.89125462301</v>
      </c>
    </row>
    <row r="316" spans="1:4" x14ac:dyDescent="0.25">
      <c r="A316" s="6" t="s">
        <v>161</v>
      </c>
      <c r="B316" s="6" t="s">
        <v>162</v>
      </c>
      <c r="C316" s="6" t="s">
        <v>15</v>
      </c>
      <c r="D316" s="6">
        <v>96947.761511328994</v>
      </c>
    </row>
    <row r="317" spans="1:4" x14ac:dyDescent="0.25">
      <c r="A317" s="6" t="s">
        <v>161</v>
      </c>
      <c r="B317" s="6" t="s">
        <v>162</v>
      </c>
      <c r="C317" s="6" t="s">
        <v>17</v>
      </c>
      <c r="D317" s="6">
        <v>83333.3359375</v>
      </c>
    </row>
    <row r="318" spans="1:4" x14ac:dyDescent="0.25">
      <c r="A318" s="6" t="s">
        <v>161</v>
      </c>
      <c r="B318" s="6" t="s">
        <v>162</v>
      </c>
      <c r="C318" s="6" t="s">
        <v>18</v>
      </c>
      <c r="D318" s="6">
        <v>280948.64543512999</v>
      </c>
    </row>
    <row r="319" spans="1:4" x14ac:dyDescent="0.25">
      <c r="A319" s="6" t="s">
        <v>163</v>
      </c>
      <c r="B319" s="6" t="s">
        <v>164</v>
      </c>
      <c r="C319" s="6" t="s">
        <v>15</v>
      </c>
      <c r="D319" s="6">
        <v>58333.33203125</v>
      </c>
    </row>
    <row r="320" spans="1:4" x14ac:dyDescent="0.25">
      <c r="A320" s="6" t="s">
        <v>163</v>
      </c>
      <c r="B320" s="6" t="s">
        <v>164</v>
      </c>
      <c r="C320" s="6" t="s">
        <v>17</v>
      </c>
      <c r="D320" s="6">
        <v>501008.97012810397</v>
      </c>
    </row>
    <row r="321" spans="1:4" x14ac:dyDescent="0.25">
      <c r="A321" s="6" t="s">
        <v>163</v>
      </c>
      <c r="B321" s="6" t="s">
        <v>164</v>
      </c>
      <c r="C321" s="6" t="s">
        <v>18</v>
      </c>
      <c r="D321" s="6">
        <v>414097.54249024403</v>
      </c>
    </row>
    <row r="322" spans="1:4" x14ac:dyDescent="0.25">
      <c r="A322" s="6" t="s">
        <v>165</v>
      </c>
      <c r="B322" s="6" t="s">
        <v>166</v>
      </c>
      <c r="C322" s="6" t="s">
        <v>15</v>
      </c>
      <c r="D322" s="6">
        <v>6666.66650390625</v>
      </c>
    </row>
    <row r="323" spans="1:4" x14ac:dyDescent="0.25">
      <c r="A323" s="6" t="s">
        <v>165</v>
      </c>
      <c r="B323" s="6" t="s">
        <v>166</v>
      </c>
      <c r="C323" s="6" t="s">
        <v>18</v>
      </c>
      <c r="D323" s="6">
        <v>521764.44209094101</v>
      </c>
    </row>
    <row r="324" spans="1:4" x14ac:dyDescent="0.25">
      <c r="A324" s="6" t="s">
        <v>167</v>
      </c>
      <c r="B324" s="6" t="s">
        <v>168</v>
      </c>
      <c r="C324" s="6" t="s">
        <v>15</v>
      </c>
      <c r="D324" s="6">
        <v>25712.437163923802</v>
      </c>
    </row>
    <row r="325" spans="1:4" x14ac:dyDescent="0.25">
      <c r="A325" s="6" t="s">
        <v>167</v>
      </c>
      <c r="B325" s="6" t="s">
        <v>168</v>
      </c>
      <c r="C325" s="6" t="s">
        <v>17</v>
      </c>
      <c r="D325" s="6">
        <v>1500000</v>
      </c>
    </row>
    <row r="326" spans="1:4" x14ac:dyDescent="0.25">
      <c r="A326" s="6" t="s">
        <v>167</v>
      </c>
      <c r="B326" s="6" t="s">
        <v>168</v>
      </c>
      <c r="C326" s="6" t="s">
        <v>18</v>
      </c>
      <c r="D326" s="6">
        <v>453964.21079626301</v>
      </c>
    </row>
    <row r="327" spans="1:4" x14ac:dyDescent="0.25">
      <c r="A327" s="6" t="s">
        <v>169</v>
      </c>
      <c r="B327" s="6" t="s">
        <v>170</v>
      </c>
      <c r="C327" s="6" t="s">
        <v>15</v>
      </c>
      <c r="D327" s="6">
        <v>1259194.1580903099</v>
      </c>
    </row>
    <row r="328" spans="1:4" x14ac:dyDescent="0.25">
      <c r="A328" s="6" t="s">
        <v>169</v>
      </c>
      <c r="B328" s="6" t="s">
        <v>170</v>
      </c>
      <c r="C328" s="6" t="s">
        <v>18</v>
      </c>
      <c r="D328" s="6">
        <v>370714.52060617402</v>
      </c>
    </row>
    <row r="329" spans="1:4" x14ac:dyDescent="0.25">
      <c r="A329" s="6" t="s">
        <v>171</v>
      </c>
      <c r="B329" s="6" t="s">
        <v>172</v>
      </c>
      <c r="C329" s="6" t="s">
        <v>15</v>
      </c>
      <c r="D329" s="6">
        <v>54166.66796875</v>
      </c>
    </row>
    <row r="330" spans="1:4" x14ac:dyDescent="0.25">
      <c r="A330" s="6" t="s">
        <v>171</v>
      </c>
      <c r="B330" s="6" t="s">
        <v>172</v>
      </c>
      <c r="C330" s="6" t="s">
        <v>17</v>
      </c>
      <c r="D330" s="6">
        <v>64274.2712354553</v>
      </c>
    </row>
    <row r="331" spans="1:4" x14ac:dyDescent="0.25">
      <c r="A331" s="6" t="s">
        <v>171</v>
      </c>
      <c r="B331" s="6" t="s">
        <v>172</v>
      </c>
      <c r="C331" s="6" t="s">
        <v>18</v>
      </c>
      <c r="D331" s="6">
        <v>385826.75904402399</v>
      </c>
    </row>
    <row r="332" spans="1:4" x14ac:dyDescent="0.25">
      <c r="A332" s="6" t="s">
        <v>173</v>
      </c>
      <c r="B332" s="6" t="s">
        <v>174</v>
      </c>
      <c r="C332" s="6" t="s">
        <v>18</v>
      </c>
      <c r="D332" s="6">
        <v>429785.702051648</v>
      </c>
    </row>
    <row r="333" spans="1:4" x14ac:dyDescent="0.25">
      <c r="A333" s="6" t="s">
        <v>175</v>
      </c>
      <c r="B333" s="6" t="s">
        <v>176</v>
      </c>
      <c r="C333" s="6" t="s">
        <v>15</v>
      </c>
      <c r="D333" s="6">
        <v>526522.93349003699</v>
      </c>
    </row>
    <row r="334" spans="1:4" x14ac:dyDescent="0.25">
      <c r="A334" s="6" t="s">
        <v>175</v>
      </c>
      <c r="B334" s="6" t="s">
        <v>176</v>
      </c>
      <c r="C334" s="6" t="s">
        <v>18</v>
      </c>
      <c r="D334" s="6">
        <v>313797.220133633</v>
      </c>
    </row>
    <row r="335" spans="1:4" x14ac:dyDescent="0.25">
      <c r="A335" s="6" t="s">
        <v>177</v>
      </c>
      <c r="B335" s="6" t="s">
        <v>178</v>
      </c>
      <c r="C335" s="6" t="s">
        <v>15</v>
      </c>
      <c r="D335" s="6">
        <v>300000</v>
      </c>
    </row>
    <row r="336" spans="1:4" x14ac:dyDescent="0.25">
      <c r="A336" s="6" t="s">
        <v>177</v>
      </c>
      <c r="B336" s="6" t="s">
        <v>178</v>
      </c>
      <c r="C336" s="6" t="s">
        <v>17</v>
      </c>
      <c r="D336" s="6">
        <v>58333.33203125</v>
      </c>
    </row>
    <row r="337" spans="1:4" x14ac:dyDescent="0.25">
      <c r="A337" s="6" t="s">
        <v>177</v>
      </c>
      <c r="B337" s="6" t="s">
        <v>178</v>
      </c>
      <c r="C337" s="6" t="s">
        <v>18</v>
      </c>
      <c r="D337" s="6">
        <v>260965.16026635299</v>
      </c>
    </row>
    <row r="338" spans="1:4" x14ac:dyDescent="0.25">
      <c r="A338" s="6" t="s">
        <v>179</v>
      </c>
      <c r="B338" s="6" t="s">
        <v>180</v>
      </c>
      <c r="C338" s="6" t="s">
        <v>15</v>
      </c>
      <c r="D338" s="6">
        <v>153046.667664546</v>
      </c>
    </row>
    <row r="339" spans="1:4" x14ac:dyDescent="0.25">
      <c r="A339" s="6" t="s">
        <v>179</v>
      </c>
      <c r="B339" s="6" t="s">
        <v>180</v>
      </c>
      <c r="C339" s="6" t="s">
        <v>17</v>
      </c>
      <c r="D339" s="6">
        <v>84991.616233111199</v>
      </c>
    </row>
    <row r="340" spans="1:4" x14ac:dyDescent="0.25">
      <c r="A340" s="6" t="s">
        <v>179</v>
      </c>
      <c r="B340" s="6" t="s">
        <v>180</v>
      </c>
      <c r="C340" s="6" t="s">
        <v>18</v>
      </c>
      <c r="D340" s="6">
        <v>219863.64042404501</v>
      </c>
    </row>
    <row r="341" spans="1:4" x14ac:dyDescent="0.25">
      <c r="A341" s="6" t="s">
        <v>181</v>
      </c>
      <c r="B341" s="6" t="s">
        <v>182</v>
      </c>
      <c r="C341" s="6" t="s">
        <v>15</v>
      </c>
      <c r="D341" s="6">
        <v>145005.71885677101</v>
      </c>
    </row>
    <row r="342" spans="1:4" x14ac:dyDescent="0.25">
      <c r="A342" s="6" t="s">
        <v>181</v>
      </c>
      <c r="B342" s="6" t="s">
        <v>182</v>
      </c>
      <c r="C342" s="6" t="s">
        <v>17</v>
      </c>
      <c r="D342" s="6">
        <v>15000</v>
      </c>
    </row>
    <row r="343" spans="1:4" x14ac:dyDescent="0.25">
      <c r="A343" s="6" t="s">
        <v>181</v>
      </c>
      <c r="B343" s="6" t="s">
        <v>182</v>
      </c>
      <c r="C343" s="6" t="s">
        <v>18</v>
      </c>
      <c r="D343" s="6">
        <v>157761.25838173</v>
      </c>
    </row>
    <row r="344" spans="1:4" x14ac:dyDescent="0.25">
      <c r="A344" s="6" t="s">
        <v>183</v>
      </c>
      <c r="B344" s="6" t="s">
        <v>184</v>
      </c>
      <c r="C344" s="6" t="s">
        <v>15</v>
      </c>
      <c r="D344" s="6">
        <v>176149.243784077</v>
      </c>
    </row>
    <row r="345" spans="1:4" x14ac:dyDescent="0.25">
      <c r="A345" s="6" t="s">
        <v>183</v>
      </c>
      <c r="B345" s="6" t="s">
        <v>184</v>
      </c>
      <c r="C345" s="6" t="s">
        <v>17</v>
      </c>
      <c r="D345" s="6">
        <v>51077.438200779099</v>
      </c>
    </row>
    <row r="346" spans="1:4" x14ac:dyDescent="0.25">
      <c r="A346" s="6" t="s">
        <v>183</v>
      </c>
      <c r="B346" s="6" t="s">
        <v>184</v>
      </c>
      <c r="C346" s="6" t="s">
        <v>18</v>
      </c>
      <c r="D346" s="6">
        <v>395019.82314855797</v>
      </c>
    </row>
    <row r="347" spans="1:4" x14ac:dyDescent="0.25">
      <c r="A347" s="6" t="s">
        <v>185</v>
      </c>
      <c r="B347" s="6" t="s">
        <v>186</v>
      </c>
      <c r="C347" s="6" t="s">
        <v>15</v>
      </c>
      <c r="D347" s="6">
        <v>991341.86184925004</v>
      </c>
    </row>
    <row r="348" spans="1:4" x14ac:dyDescent="0.25">
      <c r="A348" s="6" t="s">
        <v>185</v>
      </c>
      <c r="B348" s="6" t="s">
        <v>186</v>
      </c>
      <c r="C348" s="6" t="s">
        <v>17</v>
      </c>
      <c r="D348" s="6">
        <v>37302.113467187097</v>
      </c>
    </row>
    <row r="349" spans="1:4" x14ac:dyDescent="0.25">
      <c r="A349" s="6" t="s">
        <v>185</v>
      </c>
      <c r="B349" s="6" t="s">
        <v>186</v>
      </c>
      <c r="C349" s="6" t="s">
        <v>18</v>
      </c>
      <c r="D349" s="6">
        <v>200080.44195687</v>
      </c>
    </row>
    <row r="350" spans="1:4" x14ac:dyDescent="0.25">
      <c r="A350" s="6" t="s">
        <v>187</v>
      </c>
      <c r="B350" s="6" t="s">
        <v>188</v>
      </c>
      <c r="C350" s="6" t="s">
        <v>15</v>
      </c>
      <c r="D350" s="6">
        <v>5000</v>
      </c>
    </row>
    <row r="351" spans="1:4" x14ac:dyDescent="0.25">
      <c r="A351" s="6" t="s">
        <v>187</v>
      </c>
      <c r="B351" s="6" t="s">
        <v>188</v>
      </c>
      <c r="C351" s="6" t="s">
        <v>17</v>
      </c>
      <c r="D351" s="6">
        <v>75222.083700098199</v>
      </c>
    </row>
    <row r="352" spans="1:4" x14ac:dyDescent="0.25">
      <c r="A352" s="6" t="s">
        <v>187</v>
      </c>
      <c r="B352" s="6" t="s">
        <v>188</v>
      </c>
      <c r="C352" s="6" t="s">
        <v>18</v>
      </c>
      <c r="D352" s="6">
        <v>246503.17162815301</v>
      </c>
    </row>
    <row r="353" spans="1:4" x14ac:dyDescent="0.25">
      <c r="A353" s="6" t="s">
        <v>189</v>
      </c>
      <c r="B353" s="6" t="s">
        <v>190</v>
      </c>
      <c r="C353" s="6" t="s">
        <v>15</v>
      </c>
      <c r="D353" s="6">
        <v>600000</v>
      </c>
    </row>
    <row r="354" spans="1:4" x14ac:dyDescent="0.25">
      <c r="A354" s="6" t="s">
        <v>189</v>
      </c>
      <c r="B354" s="6" t="s">
        <v>190</v>
      </c>
      <c r="C354" s="6" t="s">
        <v>18</v>
      </c>
      <c r="D354" s="6">
        <v>208076.66765464999</v>
      </c>
    </row>
    <row r="355" spans="1:4" x14ac:dyDescent="0.25">
      <c r="A355" s="6" t="s">
        <v>191</v>
      </c>
      <c r="B355" s="6" t="s">
        <v>192</v>
      </c>
      <c r="C355" s="6" t="s">
        <v>18</v>
      </c>
      <c r="D355" s="6">
        <v>250504.02468398801</v>
      </c>
    </row>
    <row r="356" spans="1:4" x14ac:dyDescent="0.25">
      <c r="A356" s="6" t="s">
        <v>193</v>
      </c>
      <c r="B356" s="6" t="s">
        <v>194</v>
      </c>
      <c r="C356" s="6" t="s">
        <v>15</v>
      </c>
      <c r="D356" s="6">
        <v>41666.66796875</v>
      </c>
    </row>
    <row r="357" spans="1:4" x14ac:dyDescent="0.25">
      <c r="A357" s="6" t="s">
        <v>193</v>
      </c>
      <c r="B357" s="6" t="s">
        <v>194</v>
      </c>
      <c r="C357" s="6" t="s">
        <v>17</v>
      </c>
      <c r="D357" s="6">
        <v>362725.27304006898</v>
      </c>
    </row>
    <row r="358" spans="1:4" x14ac:dyDescent="0.25">
      <c r="A358" s="6" t="s">
        <v>193</v>
      </c>
      <c r="B358" s="6" t="s">
        <v>194</v>
      </c>
      <c r="C358" s="6" t="s">
        <v>18</v>
      </c>
      <c r="D358" s="6">
        <v>699349.80594317801</v>
      </c>
    </row>
    <row r="359" spans="1:4" x14ac:dyDescent="0.25">
      <c r="A359" s="6" t="s">
        <v>195</v>
      </c>
      <c r="B359" s="6" t="s">
        <v>196</v>
      </c>
      <c r="C359" s="6" t="s">
        <v>15</v>
      </c>
      <c r="D359" s="6">
        <v>101514.214906237</v>
      </c>
    </row>
    <row r="360" spans="1:4" x14ac:dyDescent="0.25">
      <c r="A360" s="6" t="s">
        <v>195</v>
      </c>
      <c r="B360" s="6" t="s">
        <v>196</v>
      </c>
      <c r="C360" s="6" t="s">
        <v>17</v>
      </c>
      <c r="D360" s="6">
        <v>46666.66796875</v>
      </c>
    </row>
    <row r="361" spans="1:4" x14ac:dyDescent="0.25">
      <c r="A361" s="6" t="s">
        <v>195</v>
      </c>
      <c r="B361" s="6" t="s">
        <v>196</v>
      </c>
      <c r="C361" s="6" t="s">
        <v>18</v>
      </c>
      <c r="D361" s="6">
        <v>208638.21550220999</v>
      </c>
    </row>
    <row r="362" spans="1:4" x14ac:dyDescent="0.25">
      <c r="A362" s="6" t="s">
        <v>197</v>
      </c>
      <c r="B362" s="6" t="s">
        <v>198</v>
      </c>
      <c r="C362" s="6" t="s">
        <v>15</v>
      </c>
      <c r="D362" s="6">
        <v>378285.85691883002</v>
      </c>
    </row>
    <row r="363" spans="1:4" x14ac:dyDescent="0.25">
      <c r="A363" s="6" t="s">
        <v>197</v>
      </c>
      <c r="B363" s="6" t="s">
        <v>198</v>
      </c>
      <c r="C363" s="6" t="s">
        <v>18</v>
      </c>
      <c r="D363" s="6">
        <v>314840.32011216303</v>
      </c>
    </row>
    <row r="364" spans="1:4" x14ac:dyDescent="0.25">
      <c r="A364" s="6" t="s">
        <v>199</v>
      </c>
      <c r="B364" s="6" t="s">
        <v>200</v>
      </c>
      <c r="C364" s="6" t="s">
        <v>15</v>
      </c>
      <c r="D364" s="6">
        <v>520419.21898580698</v>
      </c>
    </row>
    <row r="365" spans="1:4" x14ac:dyDescent="0.25">
      <c r="A365" s="6" t="s">
        <v>199</v>
      </c>
      <c r="B365" s="6" t="s">
        <v>200</v>
      </c>
      <c r="C365" s="6" t="s">
        <v>17</v>
      </c>
      <c r="D365" s="6">
        <v>1235826.15421945</v>
      </c>
    </row>
    <row r="366" spans="1:4" x14ac:dyDescent="0.25">
      <c r="A366" s="6" t="s">
        <v>199</v>
      </c>
      <c r="B366" s="6" t="s">
        <v>200</v>
      </c>
      <c r="C366" s="6" t="s">
        <v>18</v>
      </c>
      <c r="D366" s="6">
        <v>368336.013598449</v>
      </c>
    </row>
    <row r="367" spans="1:4" x14ac:dyDescent="0.25">
      <c r="A367" s="6" t="s">
        <v>201</v>
      </c>
      <c r="B367" s="6" t="s">
        <v>202</v>
      </c>
      <c r="C367" s="6" t="s">
        <v>17</v>
      </c>
      <c r="D367" s="6">
        <v>34391.818861434003</v>
      </c>
    </row>
    <row r="368" spans="1:4" x14ac:dyDescent="0.25">
      <c r="A368" s="6" t="s">
        <v>201</v>
      </c>
      <c r="B368" s="6" t="s">
        <v>202</v>
      </c>
      <c r="C368" s="6" t="s">
        <v>18</v>
      </c>
      <c r="D368" s="6">
        <v>274079.25580944901</v>
      </c>
    </row>
    <row r="369" spans="1:4" x14ac:dyDescent="0.25">
      <c r="A369" s="6" t="s">
        <v>203</v>
      </c>
      <c r="B369" s="6" t="s">
        <v>204</v>
      </c>
      <c r="C369" s="6" t="s">
        <v>15</v>
      </c>
      <c r="D369" s="6">
        <v>20833.333984375</v>
      </c>
    </row>
    <row r="370" spans="1:4" x14ac:dyDescent="0.25">
      <c r="A370" s="6" t="s">
        <v>203</v>
      </c>
      <c r="B370" s="6" t="s">
        <v>204</v>
      </c>
      <c r="C370" s="6" t="s">
        <v>18</v>
      </c>
      <c r="D370" s="6">
        <v>386538.696593036</v>
      </c>
    </row>
    <row r="371" spans="1:4" x14ac:dyDescent="0.25">
      <c r="A371" s="6" t="s">
        <v>205</v>
      </c>
      <c r="B371" s="6" t="s">
        <v>206</v>
      </c>
      <c r="C371" s="6" t="s">
        <v>15</v>
      </c>
      <c r="D371" s="6">
        <v>729795.95795921003</v>
      </c>
    </row>
    <row r="372" spans="1:4" x14ac:dyDescent="0.25">
      <c r="A372" s="6" t="s">
        <v>205</v>
      </c>
      <c r="B372" s="6" t="s">
        <v>206</v>
      </c>
      <c r="C372" s="6" t="s">
        <v>17</v>
      </c>
      <c r="D372" s="6">
        <v>340416.6875</v>
      </c>
    </row>
    <row r="373" spans="1:4" x14ac:dyDescent="0.25">
      <c r="A373" s="6" t="s">
        <v>205</v>
      </c>
      <c r="B373" s="6" t="s">
        <v>206</v>
      </c>
      <c r="C373" s="6" t="s">
        <v>18</v>
      </c>
      <c r="D373" s="6">
        <v>358347.154239911</v>
      </c>
    </row>
    <row r="374" spans="1:4" x14ac:dyDescent="0.25">
      <c r="A374" s="6" t="s">
        <v>207</v>
      </c>
      <c r="B374" s="6" t="s">
        <v>208</v>
      </c>
      <c r="C374" s="6" t="s">
        <v>17</v>
      </c>
      <c r="D374" s="6">
        <v>55833.33203125</v>
      </c>
    </row>
    <row r="375" spans="1:4" x14ac:dyDescent="0.25">
      <c r="A375" s="6" t="s">
        <v>207</v>
      </c>
      <c r="B375" s="6" t="s">
        <v>208</v>
      </c>
      <c r="C375" s="6" t="s">
        <v>18</v>
      </c>
      <c r="D375" s="6">
        <v>715223.63684446202</v>
      </c>
    </row>
    <row r="376" spans="1:4" x14ac:dyDescent="0.25">
      <c r="A376" s="6" t="s">
        <v>209</v>
      </c>
      <c r="B376" s="6" t="s">
        <v>210</v>
      </c>
      <c r="C376" s="6" t="s">
        <v>17</v>
      </c>
      <c r="D376" s="6">
        <v>29166.666015625</v>
      </c>
    </row>
    <row r="377" spans="1:4" x14ac:dyDescent="0.25">
      <c r="A377" s="6" t="s">
        <v>209</v>
      </c>
      <c r="B377" s="6" t="s">
        <v>210</v>
      </c>
      <c r="C377" s="6" t="s">
        <v>18</v>
      </c>
      <c r="D377" s="6">
        <v>308172.36276133498</v>
      </c>
    </row>
    <row r="378" spans="1:4" x14ac:dyDescent="0.25">
      <c r="A378" s="6" t="s">
        <v>211</v>
      </c>
      <c r="B378" s="6" t="s">
        <v>212</v>
      </c>
      <c r="C378" s="6" t="s">
        <v>17</v>
      </c>
      <c r="D378" s="6">
        <v>295914.05223222403</v>
      </c>
    </row>
    <row r="379" spans="1:4" x14ac:dyDescent="0.25">
      <c r="A379" s="6" t="s">
        <v>211</v>
      </c>
      <c r="B379" s="6" t="s">
        <v>212</v>
      </c>
      <c r="C379" s="6" t="s">
        <v>18</v>
      </c>
      <c r="D379" s="6">
        <v>496827.85378504399</v>
      </c>
    </row>
    <row r="380" spans="1:4" x14ac:dyDescent="0.25">
      <c r="A380" s="6" t="s">
        <v>213</v>
      </c>
      <c r="B380" s="6" t="s">
        <v>214</v>
      </c>
      <c r="C380" s="6" t="s">
        <v>15</v>
      </c>
      <c r="D380" s="6">
        <v>4166.66650390625</v>
      </c>
    </row>
    <row r="381" spans="1:4" x14ac:dyDescent="0.25">
      <c r="A381" s="6" t="s">
        <v>213</v>
      </c>
      <c r="B381" s="6" t="s">
        <v>214</v>
      </c>
      <c r="C381" s="6" t="s">
        <v>17</v>
      </c>
      <c r="D381" s="6">
        <v>869965.64292512601</v>
      </c>
    </row>
    <row r="382" spans="1:4" x14ac:dyDescent="0.25">
      <c r="A382" s="6" t="s">
        <v>213</v>
      </c>
      <c r="B382" s="6" t="s">
        <v>214</v>
      </c>
      <c r="C382" s="6" t="s">
        <v>18</v>
      </c>
      <c r="D382" s="6">
        <v>287532.70681811299</v>
      </c>
    </row>
    <row r="383" spans="1:4" x14ac:dyDescent="0.25">
      <c r="A383" s="6" t="s">
        <v>215</v>
      </c>
      <c r="B383" s="6" t="s">
        <v>216</v>
      </c>
      <c r="C383" s="6" t="s">
        <v>15</v>
      </c>
      <c r="D383" s="6">
        <v>65672.249175759804</v>
      </c>
    </row>
    <row r="384" spans="1:4" x14ac:dyDescent="0.25">
      <c r="A384" s="6" t="s">
        <v>215</v>
      </c>
      <c r="B384" s="6" t="s">
        <v>216</v>
      </c>
      <c r="C384" s="6" t="s">
        <v>18</v>
      </c>
      <c r="D384" s="6">
        <v>390390.32485042699</v>
      </c>
    </row>
    <row r="385" spans="1:4" x14ac:dyDescent="0.25">
      <c r="A385" s="6" t="s">
        <v>217</v>
      </c>
      <c r="B385" s="6" t="s">
        <v>218</v>
      </c>
      <c r="C385" s="6" t="s">
        <v>15</v>
      </c>
      <c r="D385" s="6">
        <v>3360874.7615666399</v>
      </c>
    </row>
    <row r="386" spans="1:4" x14ac:dyDescent="0.25">
      <c r="A386" s="6" t="s">
        <v>217</v>
      </c>
      <c r="B386" s="6" t="s">
        <v>218</v>
      </c>
      <c r="C386" s="6" t="s">
        <v>17</v>
      </c>
      <c r="D386" s="6">
        <v>238312.26429590501</v>
      </c>
    </row>
    <row r="387" spans="1:4" x14ac:dyDescent="0.25">
      <c r="A387" s="6" t="s">
        <v>217</v>
      </c>
      <c r="B387" s="6" t="s">
        <v>218</v>
      </c>
      <c r="C387" s="6" t="s">
        <v>18</v>
      </c>
      <c r="D387" s="6">
        <v>451922.49730638898</v>
      </c>
    </row>
    <row r="388" spans="1:4" x14ac:dyDescent="0.25">
      <c r="A388" s="6" t="s">
        <v>219</v>
      </c>
      <c r="B388" s="6" t="s">
        <v>220</v>
      </c>
      <c r="C388" s="6" t="s">
        <v>17</v>
      </c>
      <c r="D388" s="6">
        <v>200000</v>
      </c>
    </row>
    <row r="389" spans="1:4" x14ac:dyDescent="0.25">
      <c r="A389" s="6" t="s">
        <v>219</v>
      </c>
      <c r="B389" s="6" t="s">
        <v>220</v>
      </c>
      <c r="C389" s="6" t="s">
        <v>18</v>
      </c>
      <c r="D389" s="6">
        <v>513993.70569667901</v>
      </c>
    </row>
    <row r="390" spans="1:4" x14ac:dyDescent="0.25">
      <c r="A390" s="6" t="s">
        <v>221</v>
      </c>
      <c r="B390" s="6" t="s">
        <v>222</v>
      </c>
      <c r="C390" s="6" t="s">
        <v>15</v>
      </c>
      <c r="D390" s="6">
        <v>46666.66796875</v>
      </c>
    </row>
    <row r="391" spans="1:4" x14ac:dyDescent="0.25">
      <c r="A391" s="6" t="s">
        <v>221</v>
      </c>
      <c r="B391" s="6" t="s">
        <v>222</v>
      </c>
      <c r="C391" s="6" t="s">
        <v>17</v>
      </c>
      <c r="D391" s="6">
        <v>484532.72579092497</v>
      </c>
    </row>
    <row r="392" spans="1:4" x14ac:dyDescent="0.25">
      <c r="A392" s="6" t="s">
        <v>221</v>
      </c>
      <c r="B392" s="6" t="s">
        <v>222</v>
      </c>
      <c r="C392" s="6" t="s">
        <v>18</v>
      </c>
      <c r="D392" s="6">
        <v>168677.11116750501</v>
      </c>
    </row>
    <row r="393" spans="1:4" x14ac:dyDescent="0.25">
      <c r="A393" s="6" t="s">
        <v>223</v>
      </c>
      <c r="B393" s="6" t="s">
        <v>224</v>
      </c>
      <c r="C393" s="6" t="s">
        <v>15</v>
      </c>
      <c r="D393" s="6">
        <v>107781.940347118</v>
      </c>
    </row>
    <row r="394" spans="1:4" x14ac:dyDescent="0.25">
      <c r="A394" s="6" t="s">
        <v>223</v>
      </c>
      <c r="B394" s="6" t="s">
        <v>224</v>
      </c>
      <c r="C394" s="6" t="s">
        <v>17</v>
      </c>
      <c r="D394" s="6">
        <v>88229.545381345204</v>
      </c>
    </row>
    <row r="395" spans="1:4" x14ac:dyDescent="0.25">
      <c r="A395" s="6" t="s">
        <v>223</v>
      </c>
      <c r="B395" s="6" t="s">
        <v>224</v>
      </c>
      <c r="C395" s="6" t="s">
        <v>18</v>
      </c>
      <c r="D395" s="6">
        <v>371347.90808553097</v>
      </c>
    </row>
    <row r="396" spans="1:4" x14ac:dyDescent="0.25">
      <c r="A396" s="6" t="s">
        <v>225</v>
      </c>
      <c r="B396" s="6" t="s">
        <v>226</v>
      </c>
      <c r="C396" s="6" t="s">
        <v>15</v>
      </c>
      <c r="D396" s="6">
        <v>14283.0637946554</v>
      </c>
    </row>
    <row r="397" spans="1:4" x14ac:dyDescent="0.25">
      <c r="A397" s="6" t="s">
        <v>225</v>
      </c>
      <c r="B397" s="6" t="s">
        <v>226</v>
      </c>
      <c r="C397" s="6" t="s">
        <v>17</v>
      </c>
      <c r="D397" s="6">
        <v>10555.018651910599</v>
      </c>
    </row>
    <row r="398" spans="1:4" x14ac:dyDescent="0.25">
      <c r="A398" s="6" t="s">
        <v>225</v>
      </c>
      <c r="B398" s="6" t="s">
        <v>226</v>
      </c>
      <c r="C398" s="6" t="s">
        <v>18</v>
      </c>
      <c r="D398" s="6">
        <v>375527.57298467902</v>
      </c>
    </row>
    <row r="399" spans="1:4" x14ac:dyDescent="0.25">
      <c r="A399" s="6" t="s">
        <v>227</v>
      </c>
      <c r="B399" s="6" t="s">
        <v>228</v>
      </c>
      <c r="C399" s="6" t="s">
        <v>17</v>
      </c>
      <c r="D399" s="6">
        <v>350000</v>
      </c>
    </row>
    <row r="400" spans="1:4" x14ac:dyDescent="0.25">
      <c r="A400" s="6" t="s">
        <v>227</v>
      </c>
      <c r="B400" s="6" t="s">
        <v>228</v>
      </c>
      <c r="C400" s="6" t="s">
        <v>18</v>
      </c>
      <c r="D400" s="6">
        <v>442838.39164118399</v>
      </c>
    </row>
    <row r="401" spans="1:4" x14ac:dyDescent="0.25">
      <c r="A401" s="6" t="s">
        <v>229</v>
      </c>
      <c r="B401" s="6" t="s">
        <v>230</v>
      </c>
      <c r="C401" s="6" t="s">
        <v>15</v>
      </c>
      <c r="D401" s="6">
        <v>480000</v>
      </c>
    </row>
    <row r="402" spans="1:4" x14ac:dyDescent="0.25">
      <c r="A402" s="6" t="s">
        <v>229</v>
      </c>
      <c r="B402" s="6" t="s">
        <v>230</v>
      </c>
      <c r="C402" s="6" t="s">
        <v>17</v>
      </c>
      <c r="D402" s="6">
        <v>61666.6640625</v>
      </c>
    </row>
    <row r="403" spans="1:4" x14ac:dyDescent="0.25">
      <c r="A403" s="6" t="s">
        <v>229</v>
      </c>
      <c r="B403" s="6" t="s">
        <v>230</v>
      </c>
      <c r="C403" s="6" t="s">
        <v>18</v>
      </c>
      <c r="D403" s="6">
        <v>351352.15205307503</v>
      </c>
    </row>
    <row r="404" spans="1:4" x14ac:dyDescent="0.25">
      <c r="A404" s="6" t="s">
        <v>231</v>
      </c>
      <c r="B404" s="6" t="s">
        <v>232</v>
      </c>
      <c r="C404" s="6" t="s">
        <v>15</v>
      </c>
      <c r="D404" s="6">
        <v>709486.93766956695</v>
      </c>
    </row>
    <row r="405" spans="1:4" x14ac:dyDescent="0.25">
      <c r="A405" s="6" t="s">
        <v>231</v>
      </c>
      <c r="B405" s="6" t="s">
        <v>232</v>
      </c>
      <c r="C405" s="6" t="s">
        <v>17</v>
      </c>
      <c r="D405" s="6">
        <v>231406.82043098699</v>
      </c>
    </row>
    <row r="406" spans="1:4" x14ac:dyDescent="0.25">
      <c r="A406" s="6" t="s">
        <v>231</v>
      </c>
      <c r="B406" s="6" t="s">
        <v>232</v>
      </c>
      <c r="C406" s="6" t="s">
        <v>18</v>
      </c>
      <c r="D406" s="6">
        <v>327914.81510073901</v>
      </c>
    </row>
    <row r="407" spans="1:4" x14ac:dyDescent="0.25">
      <c r="A407" s="6" t="s">
        <v>233</v>
      </c>
      <c r="B407" s="6" t="s">
        <v>234</v>
      </c>
      <c r="C407" s="6" t="s">
        <v>15</v>
      </c>
      <c r="D407" s="6">
        <v>230110.50354855901</v>
      </c>
    </row>
    <row r="408" spans="1:4" x14ac:dyDescent="0.25">
      <c r="A408" s="6" t="s">
        <v>233</v>
      </c>
      <c r="B408" s="6" t="s">
        <v>234</v>
      </c>
      <c r="C408" s="6" t="s">
        <v>17</v>
      </c>
      <c r="D408" s="6">
        <v>362881.67404761998</v>
      </c>
    </row>
    <row r="409" spans="1:4" x14ac:dyDescent="0.25">
      <c r="A409" s="6" t="s">
        <v>233</v>
      </c>
      <c r="B409" s="6" t="s">
        <v>234</v>
      </c>
      <c r="C409" s="6" t="s">
        <v>18</v>
      </c>
      <c r="D409" s="6">
        <v>245269.231248895</v>
      </c>
    </row>
    <row r="410" spans="1:4" x14ac:dyDescent="0.25">
      <c r="A410" s="6" t="s">
        <v>235</v>
      </c>
      <c r="B410" s="6" t="s">
        <v>236</v>
      </c>
      <c r="C410" s="6" t="s">
        <v>15</v>
      </c>
      <c r="D410" s="6">
        <v>215462.95473258701</v>
      </c>
    </row>
    <row r="411" spans="1:4" x14ac:dyDescent="0.25">
      <c r="A411" s="6" t="s">
        <v>235</v>
      </c>
      <c r="B411" s="6" t="s">
        <v>236</v>
      </c>
      <c r="C411" s="6" t="s">
        <v>17</v>
      </c>
      <c r="D411" s="6">
        <v>157374.10373986201</v>
      </c>
    </row>
    <row r="412" spans="1:4" x14ac:dyDescent="0.25">
      <c r="A412" s="6" t="s">
        <v>235</v>
      </c>
      <c r="B412" s="6" t="s">
        <v>236</v>
      </c>
      <c r="C412" s="6" t="s">
        <v>18</v>
      </c>
      <c r="D412" s="6">
        <v>274471.52277494402</v>
      </c>
    </row>
    <row r="413" spans="1:4" x14ac:dyDescent="0.25">
      <c r="A413" s="6" t="s">
        <v>237</v>
      </c>
      <c r="B413" s="6" t="s">
        <v>238</v>
      </c>
      <c r="C413" s="6" t="s">
        <v>15</v>
      </c>
      <c r="D413" s="6">
        <v>241836.85834983</v>
      </c>
    </row>
    <row r="414" spans="1:4" x14ac:dyDescent="0.25">
      <c r="A414" s="6" t="s">
        <v>237</v>
      </c>
      <c r="B414" s="6" t="s">
        <v>238</v>
      </c>
      <c r="C414" s="6" t="s">
        <v>17</v>
      </c>
      <c r="D414" s="6">
        <v>45893.126328316102</v>
      </c>
    </row>
    <row r="415" spans="1:4" x14ac:dyDescent="0.25">
      <c r="A415" s="6" t="s">
        <v>237</v>
      </c>
      <c r="B415" s="6" t="s">
        <v>238</v>
      </c>
      <c r="C415" s="6" t="s">
        <v>18</v>
      </c>
      <c r="D415" s="6">
        <v>332570.30635494</v>
      </c>
    </row>
    <row r="416" spans="1:4" x14ac:dyDescent="0.25">
      <c r="A416" s="6" t="s">
        <v>239</v>
      </c>
      <c r="B416" s="6" t="s">
        <v>240</v>
      </c>
      <c r="C416" s="6" t="s">
        <v>15</v>
      </c>
      <c r="D416" s="6">
        <v>375000</v>
      </c>
    </row>
    <row r="417" spans="1:4" x14ac:dyDescent="0.25">
      <c r="A417" s="6" t="s">
        <v>239</v>
      </c>
      <c r="B417" s="6" t="s">
        <v>240</v>
      </c>
      <c r="C417" s="6" t="s">
        <v>17</v>
      </c>
      <c r="D417" s="6">
        <v>28608.3640837401</v>
      </c>
    </row>
    <row r="418" spans="1:4" x14ac:dyDescent="0.25">
      <c r="A418" s="6" t="s">
        <v>239</v>
      </c>
      <c r="B418" s="6" t="s">
        <v>240</v>
      </c>
      <c r="C418" s="6" t="s">
        <v>18</v>
      </c>
      <c r="D418" s="6">
        <v>540569.77900894696</v>
      </c>
    </row>
    <row r="419" spans="1:4" x14ac:dyDescent="0.25">
      <c r="A419" s="6" t="s">
        <v>241</v>
      </c>
      <c r="B419" s="6" t="s">
        <v>242</v>
      </c>
      <c r="C419" s="6" t="s">
        <v>15</v>
      </c>
      <c r="D419" s="6">
        <v>13947.999697864299</v>
      </c>
    </row>
    <row r="420" spans="1:4" x14ac:dyDescent="0.25">
      <c r="A420" s="6" t="s">
        <v>241</v>
      </c>
      <c r="B420" s="6" t="s">
        <v>242</v>
      </c>
      <c r="C420" s="6" t="s">
        <v>17</v>
      </c>
      <c r="D420" s="6">
        <v>82514.887215500406</v>
      </c>
    </row>
    <row r="421" spans="1:4" x14ac:dyDescent="0.25">
      <c r="A421" s="6" t="s">
        <v>241</v>
      </c>
      <c r="B421" s="6" t="s">
        <v>242</v>
      </c>
      <c r="C421" s="6" t="s">
        <v>18</v>
      </c>
      <c r="D421" s="6">
        <v>417340.792861011</v>
      </c>
    </row>
    <row r="422" spans="1:4" x14ac:dyDescent="0.25">
      <c r="A422" s="6" t="s">
        <v>243</v>
      </c>
      <c r="B422" s="6" t="s">
        <v>244</v>
      </c>
      <c r="C422" s="6" t="s">
        <v>15</v>
      </c>
      <c r="D422" s="6">
        <v>275787.45255810302</v>
      </c>
    </row>
    <row r="423" spans="1:4" x14ac:dyDescent="0.25">
      <c r="A423" s="6" t="s">
        <v>243</v>
      </c>
      <c r="B423" s="6" t="s">
        <v>244</v>
      </c>
      <c r="C423" s="6" t="s">
        <v>17</v>
      </c>
      <c r="D423" s="6">
        <v>116666.6640625</v>
      </c>
    </row>
    <row r="424" spans="1:4" x14ac:dyDescent="0.25">
      <c r="A424" s="6" t="s">
        <v>243</v>
      </c>
      <c r="B424" s="6" t="s">
        <v>244</v>
      </c>
      <c r="C424" s="6" t="s">
        <v>18</v>
      </c>
      <c r="D424" s="6">
        <v>348030.95399066998</v>
      </c>
    </row>
    <row r="425" spans="1:4" x14ac:dyDescent="0.25">
      <c r="A425" s="6" t="s">
        <v>245</v>
      </c>
      <c r="B425" s="6" t="s">
        <v>246</v>
      </c>
      <c r="C425" s="6" t="s">
        <v>17</v>
      </c>
      <c r="D425" s="6">
        <v>300000</v>
      </c>
    </row>
    <row r="426" spans="1:4" x14ac:dyDescent="0.25">
      <c r="A426" s="6" t="s">
        <v>245</v>
      </c>
      <c r="B426" s="6" t="s">
        <v>246</v>
      </c>
      <c r="C426" s="6" t="s">
        <v>18</v>
      </c>
      <c r="D426" s="6">
        <v>299949.676558476</v>
      </c>
    </row>
    <row r="427" spans="1:4" x14ac:dyDescent="0.25">
      <c r="A427" s="6" t="s">
        <v>247</v>
      </c>
      <c r="B427" s="6" t="s">
        <v>248</v>
      </c>
      <c r="C427" s="6" t="s">
        <v>15</v>
      </c>
      <c r="D427" s="6">
        <v>1486003.1549379099</v>
      </c>
    </row>
    <row r="428" spans="1:4" x14ac:dyDescent="0.25">
      <c r="A428" s="6" t="s">
        <v>247</v>
      </c>
      <c r="B428" s="6" t="s">
        <v>248</v>
      </c>
      <c r="C428" s="6" t="s">
        <v>18</v>
      </c>
      <c r="D428" s="6">
        <v>421145.33119524101</v>
      </c>
    </row>
    <row r="429" spans="1:4" x14ac:dyDescent="0.25">
      <c r="A429" s="6" t="s">
        <v>249</v>
      </c>
      <c r="B429" s="6" t="s">
        <v>250</v>
      </c>
      <c r="C429" s="6" t="s">
        <v>15</v>
      </c>
      <c r="D429" s="6">
        <v>109632.21483735301</v>
      </c>
    </row>
    <row r="430" spans="1:4" x14ac:dyDescent="0.25">
      <c r="A430" s="6" t="s">
        <v>249</v>
      </c>
      <c r="B430" s="6" t="s">
        <v>250</v>
      </c>
      <c r="C430" s="6" t="s">
        <v>17</v>
      </c>
      <c r="D430" s="6">
        <v>75925.925564236095</v>
      </c>
    </row>
    <row r="431" spans="1:4" x14ac:dyDescent="0.25">
      <c r="A431" s="6" t="s">
        <v>249</v>
      </c>
      <c r="B431" s="6" t="s">
        <v>250</v>
      </c>
      <c r="C431" s="6" t="s">
        <v>18</v>
      </c>
      <c r="D431" s="6">
        <v>615776.26426198694</v>
      </c>
    </row>
    <row r="432" spans="1:4" x14ac:dyDescent="0.25">
      <c r="A432" s="6" t="s">
        <v>251</v>
      </c>
      <c r="B432" s="6" t="s">
        <v>252</v>
      </c>
      <c r="C432" s="6" t="s">
        <v>15</v>
      </c>
      <c r="D432" s="6">
        <v>126124.61452971899</v>
      </c>
    </row>
    <row r="433" spans="1:4" x14ac:dyDescent="0.25">
      <c r="A433" s="6" t="s">
        <v>251</v>
      </c>
      <c r="B433" s="6" t="s">
        <v>252</v>
      </c>
      <c r="C433" s="6" t="s">
        <v>17</v>
      </c>
      <c r="D433" s="6">
        <v>925959.43944358698</v>
      </c>
    </row>
    <row r="434" spans="1:4" x14ac:dyDescent="0.25">
      <c r="A434" s="6" t="s">
        <v>251</v>
      </c>
      <c r="B434" s="6" t="s">
        <v>252</v>
      </c>
      <c r="C434" s="6" t="s">
        <v>18</v>
      </c>
      <c r="D434" s="6">
        <v>622090.64846266597</v>
      </c>
    </row>
    <row r="435" spans="1:4" x14ac:dyDescent="0.25">
      <c r="A435" s="6" t="s">
        <v>253</v>
      </c>
      <c r="B435" s="6" t="s">
        <v>254</v>
      </c>
      <c r="C435" s="6" t="s">
        <v>15</v>
      </c>
      <c r="D435" s="6">
        <v>16666.666015625</v>
      </c>
    </row>
    <row r="436" spans="1:4" x14ac:dyDescent="0.25">
      <c r="A436" s="6" t="s">
        <v>253</v>
      </c>
      <c r="B436" s="6" t="s">
        <v>254</v>
      </c>
      <c r="C436" s="6" t="s">
        <v>18</v>
      </c>
      <c r="D436" s="6">
        <v>319422.580998727</v>
      </c>
    </row>
    <row r="437" spans="1:4" x14ac:dyDescent="0.25">
      <c r="A437" s="6" t="s">
        <v>255</v>
      </c>
      <c r="B437" s="6" t="s">
        <v>256</v>
      </c>
      <c r="C437" s="6" t="s">
        <v>15</v>
      </c>
      <c r="D437" s="6">
        <v>208567.33807780599</v>
      </c>
    </row>
    <row r="438" spans="1:4" x14ac:dyDescent="0.25">
      <c r="A438" s="6" t="s">
        <v>255</v>
      </c>
      <c r="B438" s="6" t="s">
        <v>256</v>
      </c>
      <c r="C438" s="6" t="s">
        <v>16</v>
      </c>
      <c r="D438" s="6">
        <v>351666.65625</v>
      </c>
    </row>
    <row r="439" spans="1:4" x14ac:dyDescent="0.25">
      <c r="A439" s="6" t="s">
        <v>255</v>
      </c>
      <c r="B439" s="6" t="s">
        <v>256</v>
      </c>
      <c r="C439" s="6" t="s">
        <v>17</v>
      </c>
      <c r="D439" s="6">
        <v>12500</v>
      </c>
    </row>
    <row r="440" spans="1:4" x14ac:dyDescent="0.25">
      <c r="A440" s="6" t="s">
        <v>255</v>
      </c>
      <c r="B440" s="6" t="s">
        <v>256</v>
      </c>
      <c r="C440" s="6" t="s">
        <v>18</v>
      </c>
      <c r="D440" s="6">
        <v>638755.88031116803</v>
      </c>
    </row>
    <row r="441" spans="1:4" x14ac:dyDescent="0.25">
      <c r="A441" s="6" t="s">
        <v>257</v>
      </c>
      <c r="B441" s="6" t="s">
        <v>258</v>
      </c>
      <c r="C441" s="6" t="s">
        <v>17</v>
      </c>
      <c r="D441" s="6">
        <v>147869.428867671</v>
      </c>
    </row>
    <row r="442" spans="1:4" x14ac:dyDescent="0.25">
      <c r="A442" s="6" t="s">
        <v>257</v>
      </c>
      <c r="B442" s="6" t="s">
        <v>258</v>
      </c>
      <c r="C442" s="6" t="s">
        <v>18</v>
      </c>
      <c r="D442" s="6">
        <v>534102.64390559203</v>
      </c>
    </row>
    <row r="443" spans="1:4" x14ac:dyDescent="0.25">
      <c r="A443" s="6" t="s">
        <v>259</v>
      </c>
      <c r="B443" s="6" t="s">
        <v>260</v>
      </c>
      <c r="C443" s="6" t="s">
        <v>15</v>
      </c>
      <c r="D443" s="6">
        <v>225000</v>
      </c>
    </row>
    <row r="444" spans="1:4" x14ac:dyDescent="0.25">
      <c r="A444" s="6" t="s">
        <v>259</v>
      </c>
      <c r="B444" s="6" t="s">
        <v>260</v>
      </c>
      <c r="C444" s="6" t="s">
        <v>18</v>
      </c>
      <c r="D444" s="6">
        <v>1070061.5521977099</v>
      </c>
    </row>
    <row r="445" spans="1:4" x14ac:dyDescent="0.25">
      <c r="A445" s="6" t="s">
        <v>261</v>
      </c>
      <c r="B445" s="6" t="s">
        <v>262</v>
      </c>
      <c r="C445" s="6" t="s">
        <v>18</v>
      </c>
      <c r="D445" s="6">
        <v>895089.52679473499</v>
      </c>
    </row>
    <row r="446" spans="1:4" x14ac:dyDescent="0.25">
      <c r="A446" s="6" t="s">
        <v>263</v>
      </c>
      <c r="B446" s="6" t="s">
        <v>264</v>
      </c>
      <c r="C446" s="6" t="s">
        <v>18</v>
      </c>
      <c r="D446" s="6">
        <v>855367.71315758</v>
      </c>
    </row>
    <row r="447" spans="1:4" x14ac:dyDescent="0.25">
      <c r="A447" s="6" t="s">
        <v>265</v>
      </c>
      <c r="B447" s="6" t="s">
        <v>266</v>
      </c>
      <c r="C447" s="6" t="s">
        <v>17</v>
      </c>
      <c r="D447" s="6">
        <v>436359.31511868798</v>
      </c>
    </row>
    <row r="448" spans="1:4" x14ac:dyDescent="0.25">
      <c r="A448" s="6" t="s">
        <v>265</v>
      </c>
      <c r="B448" s="6" t="s">
        <v>266</v>
      </c>
      <c r="C448" s="6" t="s">
        <v>18</v>
      </c>
      <c r="D448" s="6">
        <v>444665.38676502201</v>
      </c>
    </row>
    <row r="449" spans="1:4" x14ac:dyDescent="0.25">
      <c r="A449" s="6" t="s">
        <v>267</v>
      </c>
      <c r="B449" s="6" t="s">
        <v>268</v>
      </c>
      <c r="C449" s="6" t="s">
        <v>15</v>
      </c>
      <c r="D449" s="6">
        <v>355115.54152473598</v>
      </c>
    </row>
    <row r="450" spans="1:4" x14ac:dyDescent="0.25">
      <c r="A450" s="6" t="s">
        <v>267</v>
      </c>
      <c r="B450" s="6" t="s">
        <v>268</v>
      </c>
      <c r="C450" s="6" t="s">
        <v>17</v>
      </c>
      <c r="D450" s="6">
        <v>266811.67247167899</v>
      </c>
    </row>
    <row r="451" spans="1:4" x14ac:dyDescent="0.25">
      <c r="A451" s="6" t="s">
        <v>267</v>
      </c>
      <c r="B451" s="6" t="s">
        <v>268</v>
      </c>
      <c r="C451" s="6" t="s">
        <v>18</v>
      </c>
      <c r="D451" s="6">
        <v>917059.73520750203</v>
      </c>
    </row>
    <row r="452" spans="1:4" x14ac:dyDescent="0.25">
      <c r="A452" s="6" t="s">
        <v>269</v>
      </c>
      <c r="B452" s="6" t="s">
        <v>270</v>
      </c>
      <c r="C452" s="6" t="s">
        <v>17</v>
      </c>
      <c r="D452" s="6">
        <v>366666.6875</v>
      </c>
    </row>
    <row r="453" spans="1:4" x14ac:dyDescent="0.25">
      <c r="A453" s="6" t="s">
        <v>269</v>
      </c>
      <c r="B453" s="6" t="s">
        <v>270</v>
      </c>
      <c r="C453" s="6" t="s">
        <v>18</v>
      </c>
      <c r="D453" s="6">
        <v>1235435.5645278499</v>
      </c>
    </row>
    <row r="454" spans="1:4" x14ac:dyDescent="0.25">
      <c r="A454" s="6" t="s">
        <v>271</v>
      </c>
      <c r="B454" s="6" t="s">
        <v>272</v>
      </c>
      <c r="C454" s="6" t="s">
        <v>17</v>
      </c>
      <c r="D454" s="6">
        <v>133333.328125</v>
      </c>
    </row>
    <row r="455" spans="1:4" x14ac:dyDescent="0.25">
      <c r="A455" s="6" t="s">
        <v>271</v>
      </c>
      <c r="B455" s="6" t="s">
        <v>272</v>
      </c>
      <c r="C455" s="6" t="s">
        <v>18</v>
      </c>
      <c r="D455" s="6">
        <v>859434.19419691304</v>
      </c>
    </row>
    <row r="456" spans="1:4" x14ac:dyDescent="0.25">
      <c r="A456" s="6" t="s">
        <v>273</v>
      </c>
      <c r="B456" s="6" t="s">
        <v>274</v>
      </c>
      <c r="C456" s="6" t="s">
        <v>15</v>
      </c>
      <c r="D456" s="6">
        <v>207453.378408808</v>
      </c>
    </row>
    <row r="457" spans="1:4" x14ac:dyDescent="0.25">
      <c r="A457" s="6" t="s">
        <v>273</v>
      </c>
      <c r="B457" s="6" t="s">
        <v>274</v>
      </c>
      <c r="C457" s="6" t="s">
        <v>17</v>
      </c>
      <c r="D457" s="6">
        <v>3169933.9219810101</v>
      </c>
    </row>
    <row r="458" spans="1:4" x14ac:dyDescent="0.25">
      <c r="A458" s="6" t="s">
        <v>273</v>
      </c>
      <c r="B458" s="6" t="s">
        <v>274</v>
      </c>
      <c r="C458" s="6" t="s">
        <v>18</v>
      </c>
      <c r="D458" s="6">
        <v>915326.13857285003</v>
      </c>
    </row>
    <row r="459" spans="1:4" x14ac:dyDescent="0.25">
      <c r="A459" s="6" t="s">
        <v>275</v>
      </c>
      <c r="B459" s="6" t="s">
        <v>276</v>
      </c>
      <c r="C459" s="6" t="s">
        <v>17</v>
      </c>
      <c r="D459" s="6">
        <v>60578.727422923803</v>
      </c>
    </row>
    <row r="460" spans="1:4" x14ac:dyDescent="0.25">
      <c r="A460" s="6" t="s">
        <v>275</v>
      </c>
      <c r="B460" s="6" t="s">
        <v>276</v>
      </c>
      <c r="C460" s="6" t="s">
        <v>18</v>
      </c>
      <c r="D460" s="6">
        <v>547682.24142789596</v>
      </c>
    </row>
    <row r="461" spans="1:4" x14ac:dyDescent="0.25">
      <c r="A461" s="6" t="s">
        <v>277</v>
      </c>
      <c r="B461" s="6" t="s">
        <v>278</v>
      </c>
      <c r="C461" s="6" t="s">
        <v>17</v>
      </c>
      <c r="D461" s="6">
        <v>2090000</v>
      </c>
    </row>
    <row r="462" spans="1:4" x14ac:dyDescent="0.25">
      <c r="A462" s="6" t="s">
        <v>277</v>
      </c>
      <c r="B462" s="6" t="s">
        <v>278</v>
      </c>
      <c r="C462" s="6" t="s">
        <v>18</v>
      </c>
      <c r="D462" s="6">
        <v>669754.25193660695</v>
      </c>
    </row>
    <row r="463" spans="1:4" x14ac:dyDescent="0.25">
      <c r="A463" s="6" t="s">
        <v>279</v>
      </c>
      <c r="B463" s="6" t="s">
        <v>280</v>
      </c>
      <c r="C463" s="6" t="s">
        <v>15</v>
      </c>
      <c r="D463" s="6">
        <v>13333.3330078125</v>
      </c>
    </row>
    <row r="464" spans="1:4" x14ac:dyDescent="0.25">
      <c r="A464" s="6" t="s">
        <v>279</v>
      </c>
      <c r="B464" s="6" t="s">
        <v>280</v>
      </c>
      <c r="C464" s="6" t="s">
        <v>17</v>
      </c>
      <c r="D464" s="6">
        <v>58333.33203125</v>
      </c>
    </row>
    <row r="465" spans="1:4" x14ac:dyDescent="0.25">
      <c r="A465" s="6" t="s">
        <v>279</v>
      </c>
      <c r="B465" s="6" t="s">
        <v>280</v>
      </c>
      <c r="C465" s="6" t="s">
        <v>18</v>
      </c>
      <c r="D465" s="6">
        <v>294532.25216487597</v>
      </c>
    </row>
    <row r="466" spans="1:4" x14ac:dyDescent="0.25">
      <c r="A466" s="6" t="s">
        <v>281</v>
      </c>
      <c r="B466" s="6" t="s">
        <v>282</v>
      </c>
      <c r="C466" s="6" t="s">
        <v>15</v>
      </c>
      <c r="D466" s="6">
        <v>32737.1604940588</v>
      </c>
    </row>
    <row r="467" spans="1:4" x14ac:dyDescent="0.25">
      <c r="A467" s="6" t="s">
        <v>281</v>
      </c>
      <c r="B467" s="6" t="s">
        <v>282</v>
      </c>
      <c r="C467" s="6" t="s">
        <v>18</v>
      </c>
      <c r="D467" s="6">
        <v>753858.86819742597</v>
      </c>
    </row>
    <row r="468" spans="1:4" x14ac:dyDescent="0.25">
      <c r="A468" s="6" t="s">
        <v>283</v>
      </c>
      <c r="B468" s="6" t="s">
        <v>284</v>
      </c>
      <c r="C468" s="6" t="s">
        <v>15</v>
      </c>
      <c r="D468" s="6">
        <v>241910.919754659</v>
      </c>
    </row>
    <row r="469" spans="1:4" x14ac:dyDescent="0.25">
      <c r="A469" s="6" t="s">
        <v>283</v>
      </c>
      <c r="B469" s="6" t="s">
        <v>284</v>
      </c>
      <c r="C469" s="6" t="s">
        <v>17</v>
      </c>
      <c r="D469" s="6">
        <v>263560.77703146898</v>
      </c>
    </row>
    <row r="470" spans="1:4" x14ac:dyDescent="0.25">
      <c r="A470" s="6" t="s">
        <v>283</v>
      </c>
      <c r="B470" s="6" t="s">
        <v>284</v>
      </c>
      <c r="C470" s="6" t="s">
        <v>18</v>
      </c>
      <c r="D470" s="6">
        <v>177059.098251307</v>
      </c>
    </row>
    <row r="471" spans="1:4" x14ac:dyDescent="0.25">
      <c r="A471" s="6" t="s">
        <v>285</v>
      </c>
      <c r="B471" s="6" t="s">
        <v>286</v>
      </c>
      <c r="C471" s="6" t="s">
        <v>15</v>
      </c>
      <c r="D471" s="6">
        <v>16666.666015625</v>
      </c>
    </row>
    <row r="472" spans="1:4" x14ac:dyDescent="0.25">
      <c r="A472" s="6" t="s">
        <v>285</v>
      </c>
      <c r="B472" s="6" t="s">
        <v>286</v>
      </c>
      <c r="C472" s="6" t="s">
        <v>17</v>
      </c>
      <c r="D472" s="6">
        <v>256601.258853773</v>
      </c>
    </row>
    <row r="473" spans="1:4" x14ac:dyDescent="0.25">
      <c r="A473" s="6" t="s">
        <v>285</v>
      </c>
      <c r="B473" s="6" t="s">
        <v>286</v>
      </c>
      <c r="C473" s="6" t="s">
        <v>18</v>
      </c>
      <c r="D473" s="6">
        <v>253012.58080625901</v>
      </c>
    </row>
    <row r="474" spans="1:4" x14ac:dyDescent="0.25">
      <c r="A474" s="6" t="s">
        <v>287</v>
      </c>
      <c r="B474" s="6" t="s">
        <v>288</v>
      </c>
      <c r="C474" s="6" t="s">
        <v>17</v>
      </c>
      <c r="D474" s="6">
        <v>166666.671875</v>
      </c>
    </row>
    <row r="475" spans="1:4" x14ac:dyDescent="0.25">
      <c r="A475" s="6" t="s">
        <v>287</v>
      </c>
      <c r="B475" s="6" t="s">
        <v>288</v>
      </c>
      <c r="C475" s="6" t="s">
        <v>18</v>
      </c>
      <c r="D475" s="6">
        <v>694037.44181607605</v>
      </c>
    </row>
    <row r="476" spans="1:4" x14ac:dyDescent="0.25">
      <c r="A476" s="6" t="s">
        <v>289</v>
      </c>
      <c r="B476" s="6" t="s">
        <v>290</v>
      </c>
      <c r="C476" s="6" t="s">
        <v>15</v>
      </c>
      <c r="D476" s="6">
        <v>413713.33555448998</v>
      </c>
    </row>
    <row r="477" spans="1:4" x14ac:dyDescent="0.25">
      <c r="A477" s="6" t="s">
        <v>289</v>
      </c>
      <c r="B477" s="6" t="s">
        <v>290</v>
      </c>
      <c r="C477" s="6" t="s">
        <v>17</v>
      </c>
      <c r="D477" s="6">
        <v>576033.59664279094</v>
      </c>
    </row>
    <row r="478" spans="1:4" x14ac:dyDescent="0.25">
      <c r="A478" s="6" t="s">
        <v>289</v>
      </c>
      <c r="B478" s="6" t="s">
        <v>290</v>
      </c>
      <c r="C478" s="6" t="s">
        <v>18</v>
      </c>
      <c r="D478" s="6">
        <v>735414.49856372899</v>
      </c>
    </row>
    <row r="479" spans="1:4" x14ac:dyDescent="0.25">
      <c r="A479" s="6" t="s">
        <v>291</v>
      </c>
      <c r="B479" s="6" t="s">
        <v>292</v>
      </c>
      <c r="C479" s="6" t="s">
        <v>15</v>
      </c>
      <c r="D479" s="6">
        <v>238333.337890625</v>
      </c>
    </row>
    <row r="480" spans="1:4" x14ac:dyDescent="0.25">
      <c r="A480" s="6" t="s">
        <v>291</v>
      </c>
      <c r="B480" s="6" t="s">
        <v>292</v>
      </c>
      <c r="C480" s="6" t="s">
        <v>18</v>
      </c>
      <c r="D480" s="6">
        <v>381585.41115678899</v>
      </c>
    </row>
    <row r="481" spans="1:4" x14ac:dyDescent="0.25">
      <c r="A481" s="6" t="s">
        <v>293</v>
      </c>
      <c r="B481" s="6" t="s">
        <v>294</v>
      </c>
      <c r="C481" s="6" t="s">
        <v>15</v>
      </c>
      <c r="D481" s="6">
        <v>212315.76613320701</v>
      </c>
    </row>
    <row r="482" spans="1:4" x14ac:dyDescent="0.25">
      <c r="A482" s="6" t="s">
        <v>293</v>
      </c>
      <c r="B482" s="6" t="s">
        <v>294</v>
      </c>
      <c r="C482" s="6" t="s">
        <v>17</v>
      </c>
      <c r="D482" s="6">
        <v>527942.67650138098</v>
      </c>
    </row>
    <row r="483" spans="1:4" x14ac:dyDescent="0.25">
      <c r="A483" s="6" t="s">
        <v>293</v>
      </c>
      <c r="B483" s="6" t="s">
        <v>294</v>
      </c>
      <c r="C483" s="6" t="s">
        <v>18</v>
      </c>
      <c r="D483" s="6">
        <v>849952.88343348098</v>
      </c>
    </row>
    <row r="484" spans="1:4" x14ac:dyDescent="0.25">
      <c r="A484" s="6" t="s">
        <v>295</v>
      </c>
      <c r="B484" s="6" t="s">
        <v>296</v>
      </c>
      <c r="C484" s="6" t="s">
        <v>18</v>
      </c>
      <c r="D484" s="6">
        <v>1101952.6753792199</v>
      </c>
    </row>
    <row r="485" spans="1:4" x14ac:dyDescent="0.25">
      <c r="A485" t="s">
        <v>21</v>
      </c>
    </row>
    <row r="486" spans="1:4" x14ac:dyDescent="0.25">
      <c r="A486" t="s">
        <v>1037</v>
      </c>
    </row>
    <row r="487" spans="1:4" x14ac:dyDescent="0.25">
      <c r="A487" t="s">
        <v>22</v>
      </c>
    </row>
    <row r="488" spans="1:4" x14ac:dyDescent="0.25">
      <c r="A488" t="s">
        <v>23</v>
      </c>
    </row>
    <row r="489" spans="1:4" x14ac:dyDescent="0.25">
      <c r="A489" t="s">
        <v>24</v>
      </c>
    </row>
    <row r="492" spans="1:4" x14ac:dyDescent="0.25">
      <c r="D492" s="7" t="str">
        <f>HYPERLINK("#'Indice'!A1", "Ir al índice")</f>
        <v>Ir al índice</v>
      </c>
    </row>
    <row r="493" spans="1:4" ht="17.25" x14ac:dyDescent="0.3">
      <c r="A493" s="4" t="s">
        <v>1035</v>
      </c>
    </row>
    <row r="494" spans="1:4" x14ac:dyDescent="0.25">
      <c r="A494" s="5" t="s">
        <v>9</v>
      </c>
      <c r="B494" s="5" t="s">
        <v>71</v>
      </c>
      <c r="C494" s="5" t="s">
        <v>11</v>
      </c>
      <c r="D494" s="5" t="s">
        <v>501</v>
      </c>
    </row>
    <row r="495" spans="1:4" x14ac:dyDescent="0.25">
      <c r="A495" s="6" t="s">
        <v>72</v>
      </c>
      <c r="B495" s="6" t="s">
        <v>73</v>
      </c>
      <c r="C495" s="6" t="s">
        <v>18</v>
      </c>
      <c r="D495" s="6">
        <v>77014.085003639295</v>
      </c>
    </row>
    <row r="496" spans="1:4" x14ac:dyDescent="0.25">
      <c r="A496" s="6" t="s">
        <v>74</v>
      </c>
      <c r="B496" s="6" t="s">
        <v>75</v>
      </c>
      <c r="C496" s="6" t="s">
        <v>18</v>
      </c>
      <c r="D496" s="6">
        <v>1282037.18759042</v>
      </c>
    </row>
    <row r="497" spans="1:4" x14ac:dyDescent="0.25">
      <c r="A497" s="6" t="s">
        <v>76</v>
      </c>
      <c r="B497" s="6" t="s">
        <v>77</v>
      </c>
      <c r="C497" s="6" t="s">
        <v>18</v>
      </c>
      <c r="D497" s="6">
        <v>117904.76984440201</v>
      </c>
    </row>
    <row r="498" spans="1:4" x14ac:dyDescent="0.25">
      <c r="A498" s="6" t="s">
        <v>78</v>
      </c>
      <c r="B498" s="6" t="s">
        <v>79</v>
      </c>
      <c r="C498" s="6" t="s">
        <v>18</v>
      </c>
      <c r="D498" s="6">
        <v>2083.33325195312</v>
      </c>
    </row>
    <row r="499" spans="1:4" x14ac:dyDescent="0.25">
      <c r="A499" s="6" t="s">
        <v>80</v>
      </c>
      <c r="B499" s="6" t="s">
        <v>81</v>
      </c>
      <c r="C499" s="6" t="s">
        <v>18</v>
      </c>
      <c r="D499" s="6">
        <v>318122.06407341402</v>
      </c>
    </row>
    <row r="500" spans="1:4" x14ac:dyDescent="0.25">
      <c r="A500" s="6" t="s">
        <v>92</v>
      </c>
      <c r="B500" s="6" t="s">
        <v>93</v>
      </c>
      <c r="C500" s="6" t="s">
        <v>18</v>
      </c>
      <c r="D500" s="6">
        <v>394653.564244974</v>
      </c>
    </row>
    <row r="501" spans="1:4" x14ac:dyDescent="0.25">
      <c r="A501" s="6" t="s">
        <v>108</v>
      </c>
      <c r="B501" s="6" t="s">
        <v>109</v>
      </c>
      <c r="C501" s="6" t="s">
        <v>15</v>
      </c>
      <c r="D501" s="6">
        <v>7250</v>
      </c>
    </row>
    <row r="502" spans="1:4" x14ac:dyDescent="0.25">
      <c r="A502" s="6" t="s">
        <v>108</v>
      </c>
      <c r="B502" s="6" t="s">
        <v>109</v>
      </c>
      <c r="C502" s="6" t="s">
        <v>18</v>
      </c>
      <c r="D502" s="6">
        <v>227204.418219908</v>
      </c>
    </row>
    <row r="503" spans="1:4" x14ac:dyDescent="0.25">
      <c r="A503" s="6" t="s">
        <v>110</v>
      </c>
      <c r="B503" s="6" t="s">
        <v>111</v>
      </c>
      <c r="C503" s="6" t="s">
        <v>18</v>
      </c>
      <c r="D503" s="6">
        <v>318163.15764802601</v>
      </c>
    </row>
    <row r="504" spans="1:4" x14ac:dyDescent="0.25">
      <c r="A504" t="s">
        <v>21</v>
      </c>
    </row>
    <row r="505" spans="1:4" x14ac:dyDescent="0.25">
      <c r="A505" t="s">
        <v>1037</v>
      </c>
    </row>
    <row r="506" spans="1:4" x14ac:dyDescent="0.25">
      <c r="A506" t="s">
        <v>22</v>
      </c>
    </row>
    <row r="507" spans="1:4" x14ac:dyDescent="0.25">
      <c r="A507" t="s">
        <v>23</v>
      </c>
    </row>
    <row r="508" spans="1:4" x14ac:dyDescent="0.25">
      <c r="A508" t="s">
        <v>24</v>
      </c>
    </row>
    <row r="511" spans="1:4" x14ac:dyDescent="0.25">
      <c r="D511" s="7" t="str">
        <f>HYPERLINK("#'Indice'!A1", "Ir al índice")</f>
        <v>Ir al índice</v>
      </c>
    </row>
    <row r="512" spans="1:4" ht="17.25" x14ac:dyDescent="0.3">
      <c r="A512" s="4" t="s">
        <v>1036</v>
      </c>
    </row>
    <row r="513" spans="1:4" x14ac:dyDescent="0.25">
      <c r="A513" s="5" t="s">
        <v>9</v>
      </c>
      <c r="B513" s="5" t="s">
        <v>10</v>
      </c>
      <c r="C513" s="5" t="s">
        <v>11</v>
      </c>
      <c r="D513" s="5" t="s">
        <v>501</v>
      </c>
    </row>
    <row r="514" spans="1:4" x14ac:dyDescent="0.25">
      <c r="A514" s="6" t="s">
        <v>13</v>
      </c>
      <c r="B514" s="6" t="s">
        <v>14</v>
      </c>
      <c r="C514" s="6" t="s">
        <v>15</v>
      </c>
      <c r="D514" s="6">
        <v>7250</v>
      </c>
    </row>
    <row r="515" spans="1:4" x14ac:dyDescent="0.25">
      <c r="A515" s="6" t="s">
        <v>13</v>
      </c>
      <c r="B515" s="6" t="s">
        <v>14</v>
      </c>
      <c r="C515" s="6" t="s">
        <v>18</v>
      </c>
      <c r="D515" s="6">
        <v>328240.71349064697</v>
      </c>
    </row>
    <row r="516" spans="1:4" x14ac:dyDescent="0.25">
      <c r="A516" s="6" t="s">
        <v>27</v>
      </c>
      <c r="B516" s="6" t="s">
        <v>28</v>
      </c>
      <c r="C516" s="6" t="s">
        <v>15</v>
      </c>
      <c r="D516" s="6">
        <v>53842.013552952398</v>
      </c>
    </row>
    <row r="517" spans="1:4" x14ac:dyDescent="0.25">
      <c r="A517" s="6" t="s">
        <v>27</v>
      </c>
      <c r="B517" s="6" t="s">
        <v>28</v>
      </c>
      <c r="C517" s="6" t="s">
        <v>18</v>
      </c>
      <c r="D517" s="6">
        <v>353560.13074776798</v>
      </c>
    </row>
    <row r="518" spans="1:4" x14ac:dyDescent="0.25">
      <c r="A518" s="6" t="s">
        <v>29</v>
      </c>
      <c r="B518" s="6" t="s">
        <v>30</v>
      </c>
      <c r="C518" s="6" t="s">
        <v>15</v>
      </c>
      <c r="D518" s="6">
        <v>321040.45949754899</v>
      </c>
    </row>
    <row r="519" spans="1:4" x14ac:dyDescent="0.25">
      <c r="A519" s="6" t="s">
        <v>29</v>
      </c>
      <c r="B519" s="6" t="s">
        <v>30</v>
      </c>
      <c r="C519" s="6" t="s">
        <v>18</v>
      </c>
      <c r="D519" s="6">
        <v>705355.60870764602</v>
      </c>
    </row>
    <row r="520" spans="1:4" x14ac:dyDescent="0.25">
      <c r="A520" s="6" t="s">
        <v>31</v>
      </c>
      <c r="B520" s="6" t="s">
        <v>32</v>
      </c>
      <c r="C520" s="6" t="s">
        <v>15</v>
      </c>
      <c r="D520" s="6">
        <v>50000</v>
      </c>
    </row>
    <row r="521" spans="1:4" x14ac:dyDescent="0.25">
      <c r="A521" s="6" t="s">
        <v>31</v>
      </c>
      <c r="B521" s="6" t="s">
        <v>32</v>
      </c>
      <c r="C521" s="6" t="s">
        <v>17</v>
      </c>
      <c r="D521" s="6">
        <v>12500</v>
      </c>
    </row>
    <row r="522" spans="1:4" x14ac:dyDescent="0.25">
      <c r="A522" s="6" t="s">
        <v>31</v>
      </c>
      <c r="B522" s="6" t="s">
        <v>32</v>
      </c>
      <c r="C522" s="6" t="s">
        <v>18</v>
      </c>
      <c r="D522" s="6">
        <v>102353.106202243</v>
      </c>
    </row>
    <row r="523" spans="1:4" x14ac:dyDescent="0.25">
      <c r="A523" s="6" t="s">
        <v>33</v>
      </c>
      <c r="B523" s="6" t="s">
        <v>34</v>
      </c>
      <c r="C523" s="6" t="s">
        <v>15</v>
      </c>
      <c r="D523" s="6">
        <v>208333.328125</v>
      </c>
    </row>
    <row r="524" spans="1:4" x14ac:dyDescent="0.25">
      <c r="A524" s="6" t="s">
        <v>33</v>
      </c>
      <c r="B524" s="6" t="s">
        <v>34</v>
      </c>
      <c r="C524" s="6" t="s">
        <v>17</v>
      </c>
      <c r="D524" s="6">
        <v>137500</v>
      </c>
    </row>
    <row r="525" spans="1:4" x14ac:dyDescent="0.25">
      <c r="A525" s="6" t="s">
        <v>33</v>
      </c>
      <c r="B525" s="6" t="s">
        <v>34</v>
      </c>
      <c r="C525" s="6" t="s">
        <v>18</v>
      </c>
      <c r="D525" s="6">
        <v>188587.57646145599</v>
      </c>
    </row>
    <row r="526" spans="1:4" x14ac:dyDescent="0.25">
      <c r="A526" s="6" t="s">
        <v>35</v>
      </c>
      <c r="B526" s="6" t="s">
        <v>36</v>
      </c>
      <c r="C526" s="6" t="s">
        <v>17</v>
      </c>
      <c r="D526" s="6">
        <v>20833.333984375</v>
      </c>
    </row>
    <row r="527" spans="1:4" x14ac:dyDescent="0.25">
      <c r="A527" s="6" t="s">
        <v>35</v>
      </c>
      <c r="B527" s="6" t="s">
        <v>36</v>
      </c>
      <c r="C527" s="6" t="s">
        <v>18</v>
      </c>
      <c r="D527" s="6">
        <v>256857.15064289499</v>
      </c>
    </row>
    <row r="528" spans="1:4" x14ac:dyDescent="0.25">
      <c r="A528" s="6" t="s">
        <v>37</v>
      </c>
      <c r="B528" s="6" t="s">
        <v>38</v>
      </c>
      <c r="C528" s="6" t="s">
        <v>18</v>
      </c>
      <c r="D528" s="6">
        <v>76128.837402813093</v>
      </c>
    </row>
    <row r="529" spans="1:4" x14ac:dyDescent="0.25">
      <c r="A529" s="6" t="s">
        <v>39</v>
      </c>
      <c r="B529" s="6" t="s">
        <v>40</v>
      </c>
      <c r="C529" s="6" t="s">
        <v>15</v>
      </c>
      <c r="D529" s="6">
        <v>228599.44575165099</v>
      </c>
    </row>
    <row r="530" spans="1:4" x14ac:dyDescent="0.25">
      <c r="A530" s="6" t="s">
        <v>39</v>
      </c>
      <c r="B530" s="6" t="s">
        <v>40</v>
      </c>
      <c r="C530" s="6" t="s">
        <v>18</v>
      </c>
      <c r="D530" s="6">
        <v>411293.70909115201</v>
      </c>
    </row>
    <row r="531" spans="1:4" x14ac:dyDescent="0.25">
      <c r="A531" t="s">
        <v>21</v>
      </c>
    </row>
    <row r="532" spans="1:4" x14ac:dyDescent="0.25">
      <c r="A532" t="s">
        <v>1037</v>
      </c>
    </row>
    <row r="533" spans="1:4" x14ac:dyDescent="0.25">
      <c r="A533" t="s">
        <v>22</v>
      </c>
    </row>
    <row r="534" spans="1:4" x14ac:dyDescent="0.25">
      <c r="A534" t="s">
        <v>23</v>
      </c>
    </row>
    <row r="535" spans="1:4" x14ac:dyDescent="0.25">
      <c r="A535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65</vt:i4>
      </vt:variant>
    </vt:vector>
  </HeadingPairs>
  <TitlesOfParts>
    <vt:vector size="65" baseType="lpstr">
      <vt:lpstr>Indice</vt:lpstr>
      <vt:lpstr>Tablas 1</vt:lpstr>
      <vt:lpstr>Tablas 2</vt:lpstr>
      <vt:lpstr>Tablas 3</vt:lpstr>
      <vt:lpstr>Tablas 4</vt:lpstr>
      <vt:lpstr>Tablas 5</vt:lpstr>
      <vt:lpstr>Tablas 6</vt:lpstr>
      <vt:lpstr>Tablas 7</vt:lpstr>
      <vt:lpstr>Tablas 8</vt:lpstr>
      <vt:lpstr>Tablas 9</vt:lpstr>
      <vt:lpstr>Tablas 10</vt:lpstr>
      <vt:lpstr>Tablas 11</vt:lpstr>
      <vt:lpstr>Tablas 12</vt:lpstr>
      <vt:lpstr>Tablas 13</vt:lpstr>
      <vt:lpstr>Tablas 14</vt:lpstr>
      <vt:lpstr>Tablas 15</vt:lpstr>
      <vt:lpstr>Tablas 16</vt:lpstr>
      <vt:lpstr>Tablas 17</vt:lpstr>
      <vt:lpstr>Tablas 18</vt:lpstr>
      <vt:lpstr>Tablas 19</vt:lpstr>
      <vt:lpstr>Tablas 20</vt:lpstr>
      <vt:lpstr>Tablas 21</vt:lpstr>
      <vt:lpstr>Tablas 22</vt:lpstr>
      <vt:lpstr>Tablas 23</vt:lpstr>
      <vt:lpstr>Tablas 24</vt:lpstr>
      <vt:lpstr>Tablas 25</vt:lpstr>
      <vt:lpstr>Tablas 26</vt:lpstr>
      <vt:lpstr>Tablas 27</vt:lpstr>
      <vt:lpstr>Tablas 28</vt:lpstr>
      <vt:lpstr>Tablas 29</vt:lpstr>
      <vt:lpstr>Tablas 30</vt:lpstr>
      <vt:lpstr>Tablas 31</vt:lpstr>
      <vt:lpstr>Tablas 32</vt:lpstr>
      <vt:lpstr>Tablas 33</vt:lpstr>
      <vt:lpstr>Tablas 34</vt:lpstr>
      <vt:lpstr>Tablas 35</vt:lpstr>
      <vt:lpstr>Tablas 36</vt:lpstr>
      <vt:lpstr>Tablas 37</vt:lpstr>
      <vt:lpstr>Tablas 38</vt:lpstr>
      <vt:lpstr>Tablas 39</vt:lpstr>
      <vt:lpstr>Tablas 40</vt:lpstr>
      <vt:lpstr>Tablas 41</vt:lpstr>
      <vt:lpstr>Tablas 42</vt:lpstr>
      <vt:lpstr>Tablas 43</vt:lpstr>
      <vt:lpstr>Tablas 44</vt:lpstr>
      <vt:lpstr>Tablas 45</vt:lpstr>
      <vt:lpstr>Tablas 46</vt:lpstr>
      <vt:lpstr>Tablas 47</vt:lpstr>
      <vt:lpstr>Tablas 48</vt:lpstr>
      <vt:lpstr>Tablas 49</vt:lpstr>
      <vt:lpstr>Tablas 50</vt:lpstr>
      <vt:lpstr>Tablas 51</vt:lpstr>
      <vt:lpstr>Tablas 52</vt:lpstr>
      <vt:lpstr>Tablas 53</vt:lpstr>
      <vt:lpstr>Tablas 54</vt:lpstr>
      <vt:lpstr>Tablas 55</vt:lpstr>
      <vt:lpstr>Tablas 56</vt:lpstr>
      <vt:lpstr>Tablas 57</vt:lpstr>
      <vt:lpstr>Tablas 58</vt:lpstr>
      <vt:lpstr>Tablas 59</vt:lpstr>
      <vt:lpstr>Tablas 60</vt:lpstr>
      <vt:lpstr>Tablas 61</vt:lpstr>
      <vt:lpstr>Tablas 62</vt:lpstr>
      <vt:lpstr>Tablas 63</vt:lpstr>
      <vt:lpstr>Tablas 64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fabia</dc:creator>
  <cp:lastModifiedBy>Fabian Rey Hernández</cp:lastModifiedBy>
  <dcterms:created xsi:type="dcterms:W3CDTF">2023-04-19T09:34:34Z</dcterms:created>
  <dcterms:modified xsi:type="dcterms:W3CDTF">2023-04-19T20:01:13Z</dcterms:modified>
</cp:coreProperties>
</file>